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90" yWindow="60" windowWidth="15495" windowHeight="11520" tabRatio="787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уровень'!$A$9:$AH$3367</definedName>
    <definedName name="_xlnm._FilterDatabase" localSheetId="1" hidden="1">'2 уровень'!$A$8:$JE$2334</definedName>
    <definedName name="_xlnm._FilterDatabase" localSheetId="4" hidden="1">'СВОД 1'!$A$7:$GQ$1239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уровень'!$B$1:$AE$3365</definedName>
    <definedName name="_xlnm.Print_Area" localSheetId="1">'2 уровень'!$C$1:$AF$2335</definedName>
    <definedName name="_xlnm.Print_Area" localSheetId="2">'Аян '!$A$1:$AA$137</definedName>
    <definedName name="_xlnm.Print_Area" localSheetId="3">'Охотск '!$A$1:$AA$143</definedName>
  </definedNames>
  <calcPr calcId="145621"/>
</workbook>
</file>

<file path=xl/calcChain.xml><?xml version="1.0" encoding="utf-8"?>
<calcChain xmlns="http://schemas.openxmlformats.org/spreadsheetml/2006/main">
  <c r="AB69" i="157" l="1"/>
  <c r="AA529" i="156" l="1"/>
  <c r="G2909" i="156" l="1"/>
  <c r="E2909" i="156"/>
  <c r="E2915" i="156" l="1"/>
  <c r="G2915" i="156" l="1"/>
  <c r="H2711" i="156"/>
  <c r="H2709" i="156"/>
  <c r="H220" i="157"/>
  <c r="L1024" i="157" l="1"/>
  <c r="P1024" i="157" s="1"/>
  <c r="Q1024" i="157" s="1"/>
  <c r="K1024" i="157"/>
  <c r="G1024" i="157"/>
  <c r="I1024" i="157" s="1"/>
  <c r="M1024" i="157" l="1"/>
  <c r="O1024" i="157" s="1"/>
  <c r="G122" i="156" l="1"/>
  <c r="T82" i="57" l="1"/>
  <c r="T78" i="57"/>
  <c r="T69" i="57"/>
  <c r="T64" i="57"/>
  <c r="T54" i="57"/>
  <c r="T45" i="57"/>
  <c r="T22" i="57"/>
  <c r="T21" i="57"/>
  <c r="T19" i="57"/>
  <c r="T78" i="46"/>
  <c r="T74" i="46"/>
  <c r="T65" i="46"/>
  <c r="T52" i="46"/>
  <c r="T43" i="46"/>
  <c r="T20" i="46"/>
  <c r="T19" i="46"/>
  <c r="T17" i="46"/>
  <c r="W2275" i="157"/>
  <c r="W2271" i="157"/>
  <c r="W2262" i="157"/>
  <c r="W2249" i="157"/>
  <c r="W2240" i="157"/>
  <c r="W2214" i="157"/>
  <c r="W2145" i="157"/>
  <c r="W2141" i="157"/>
  <c r="W2130" i="157"/>
  <c r="W2123" i="157"/>
  <c r="W2113" i="157"/>
  <c r="W2104" i="157"/>
  <c r="W2081" i="157"/>
  <c r="W2078" i="157"/>
  <c r="W2007" i="157"/>
  <c r="W2003" i="157"/>
  <c r="W1993" i="157"/>
  <c r="W1986" i="157"/>
  <c r="W1976" i="157"/>
  <c r="W1967" i="157"/>
  <c r="W1944" i="157"/>
  <c r="W1941" i="157"/>
  <c r="W1860" i="157"/>
  <c r="W1847" i="157"/>
  <c r="W1843" i="157"/>
  <c r="W1839" i="157"/>
  <c r="W1832" i="157"/>
  <c r="W1819" i="157"/>
  <c r="W1809" i="157"/>
  <c r="W1800" i="157"/>
  <c r="W1777" i="157"/>
  <c r="W1774" i="157"/>
  <c r="W1697" i="157"/>
  <c r="W1693" i="157"/>
  <c r="W1682" i="157"/>
  <c r="W1672" i="157"/>
  <c r="W1662" i="157"/>
  <c r="W1652" i="157"/>
  <c r="W1629" i="157"/>
  <c r="W1626" i="157"/>
  <c r="W1551" i="157"/>
  <c r="W1547" i="157"/>
  <c r="W1535" i="157"/>
  <c r="W1529" i="157"/>
  <c r="W1519" i="157"/>
  <c r="W1510" i="157"/>
  <c r="W1487" i="157"/>
  <c r="W1484" i="157"/>
  <c r="W1416" i="157"/>
  <c r="W1412" i="157"/>
  <c r="W1399" i="157"/>
  <c r="W1393" i="157"/>
  <c r="W1383" i="157"/>
  <c r="W1374" i="157"/>
  <c r="W1351" i="157"/>
  <c r="W1348" i="157"/>
  <c r="W1273" i="157"/>
  <c r="W1265" i="157"/>
  <c r="W1257" i="157"/>
  <c r="W1243" i="157"/>
  <c r="W1234" i="157"/>
  <c r="W1210" i="157"/>
  <c r="W1203" i="157"/>
  <c r="W1199" i="157"/>
  <c r="W1189" i="157"/>
  <c r="W1177" i="157"/>
  <c r="W1167" i="157"/>
  <c r="W1158" i="157"/>
  <c r="W1135" i="157"/>
  <c r="W1132" i="157"/>
  <c r="W1045" i="157"/>
  <c r="W1041" i="157"/>
  <c r="W1037" i="157"/>
  <c r="W1019" i="157"/>
  <c r="W1010" i="157"/>
  <c r="W1000" i="157"/>
  <c r="W991" i="157"/>
  <c r="W968" i="157"/>
  <c r="W965" i="157"/>
  <c r="W875" i="157"/>
  <c r="W866" i="157"/>
  <c r="W865" i="157"/>
  <c r="W855" i="157"/>
  <c r="W848" i="157"/>
  <c r="W842" i="157"/>
  <c r="W832" i="157"/>
  <c r="W822" i="157"/>
  <c r="W792" i="157"/>
  <c r="W781" i="157"/>
  <c r="W774" i="157"/>
  <c r="W764" i="157"/>
  <c r="W754" i="157"/>
  <c r="W730" i="157"/>
  <c r="W729" i="157"/>
  <c r="W719" i="157"/>
  <c r="W702" i="157"/>
  <c r="W689" i="157"/>
  <c r="W675" i="157"/>
  <c r="W661" i="157"/>
  <c r="W657" i="157"/>
  <c r="W651" i="157"/>
  <c r="W646" i="157"/>
  <c r="W636" i="157"/>
  <c r="W549" i="157"/>
  <c r="W532" i="157"/>
  <c r="W526" i="157"/>
  <c r="W516" i="157"/>
  <c r="W502" i="157"/>
  <c r="W486" i="157"/>
  <c r="W464" i="157"/>
  <c r="W452" i="157"/>
  <c r="W424" i="157"/>
  <c r="W410" i="157"/>
  <c r="W412" i="157"/>
  <c r="W409" i="157"/>
  <c r="W395" i="157"/>
  <c r="W599" i="157" l="1"/>
  <c r="W401" i="157"/>
  <c r="W385" i="157"/>
  <c r="W370" i="157"/>
  <c r="W368" i="157"/>
  <c r="W359" i="157"/>
  <c r="W341" i="157"/>
  <c r="W319" i="157"/>
  <c r="W309" i="157"/>
  <c r="W299" i="157"/>
  <c r="W275" i="157"/>
  <c r="W274" i="157"/>
  <c r="W252" i="157"/>
  <c r="W239" i="157"/>
  <c r="W230" i="157"/>
  <c r="W220" i="157"/>
  <c r="W210" i="157"/>
  <c r="W187" i="157"/>
  <c r="W184" i="157"/>
  <c r="W174" i="157"/>
  <c r="W171" i="157"/>
  <c r="W159" i="157"/>
  <c r="W152" i="157"/>
  <c r="W142" i="157"/>
  <c r="W132" i="157"/>
  <c r="W109" i="157"/>
  <c r="W106" i="157"/>
  <c r="W97" i="157"/>
  <c r="W85" i="157"/>
  <c r="W69" i="157"/>
  <c r="W59" i="157"/>
  <c r="W25" i="157"/>
  <c r="W49" i="157"/>
  <c r="W24" i="157"/>
  <c r="W2216" i="157"/>
  <c r="W2217" i="157" s="1"/>
  <c r="W2080" i="157"/>
  <c r="W1943" i="157"/>
  <c r="W1776" i="157"/>
  <c r="W1628" i="157"/>
  <c r="W1486" i="157"/>
  <c r="W1350" i="157"/>
  <c r="W1212" i="157"/>
  <c r="W1134" i="157"/>
  <c r="W967" i="157"/>
  <c r="W800" i="157"/>
  <c r="W732" i="157"/>
  <c r="W604" i="157"/>
  <c r="W466" i="157"/>
  <c r="W277" i="157"/>
  <c r="W186" i="157"/>
  <c r="W108" i="157"/>
  <c r="W27" i="157"/>
  <c r="V3306" i="156"/>
  <c r="V3302" i="156"/>
  <c r="V3293" i="156"/>
  <c r="V3280" i="156"/>
  <c r="V3271" i="156"/>
  <c r="V3248" i="156"/>
  <c r="V3245" i="156"/>
  <c r="V3236" i="156"/>
  <c r="V3232" i="156"/>
  <c r="V3223" i="156"/>
  <c r="V3217" i="156"/>
  <c r="V3207" i="156"/>
  <c r="V3198" i="156"/>
  <c r="V3175" i="156"/>
  <c r="V3172" i="156"/>
  <c r="V3107" i="156"/>
  <c r="V3103" i="156"/>
  <c r="V3096" i="156"/>
  <c r="V3089" i="156"/>
  <c r="V3079" i="156"/>
  <c r="V3070" i="156"/>
  <c r="V3047" i="156"/>
  <c r="V3044" i="156"/>
  <c r="V2971" i="156"/>
  <c r="V2967" i="156"/>
  <c r="V2951" i="156"/>
  <c r="V2941" i="156"/>
  <c r="V2932" i="156"/>
  <c r="V2922" i="156"/>
  <c r="V2897" i="156"/>
  <c r="V2894" i="156"/>
  <c r="V2818" i="156"/>
  <c r="V2814" i="156"/>
  <c r="V2813" i="156"/>
  <c r="V2801" i="156"/>
  <c r="V2795" i="156"/>
  <c r="V2785" i="156"/>
  <c r="V2776" i="156"/>
  <c r="V2753" i="156"/>
  <c r="V2750" i="156"/>
  <c r="V2678" i="156"/>
  <c r="V2674" i="156"/>
  <c r="V2667" i="156"/>
  <c r="V2659" i="156"/>
  <c r="V2649" i="156"/>
  <c r="V2640" i="156"/>
  <c r="V2617" i="156"/>
  <c r="V2614" i="156"/>
  <c r="V2519" i="156"/>
  <c r="V2516" i="156"/>
  <c r="V2506" i="156"/>
  <c r="V2498" i="156"/>
  <c r="V2489" i="156"/>
  <c r="V2486" i="156"/>
  <c r="V2479" i="156"/>
  <c r="V2471" i="156"/>
  <c r="V2462" i="156"/>
  <c r="V2450" i="156"/>
  <c r="V2435" i="156"/>
  <c r="V2426" i="156"/>
  <c r="V2421" i="156"/>
  <c r="V2405" i="156"/>
  <c r="V2398" i="156"/>
  <c r="V2386" i="156"/>
  <c r="V2373" i="156"/>
  <c r="V2368" i="156"/>
  <c r="V2342" i="156"/>
  <c r="V2336" i="156"/>
  <c r="V2322" i="156"/>
  <c r="V2313" i="156"/>
  <c r="V2308" i="156"/>
  <c r="V2288" i="156"/>
  <c r="V2272" i="156"/>
  <c r="V2267" i="156"/>
  <c r="V2259" i="156"/>
  <c r="V2251" i="156"/>
  <c r="V2246" i="156"/>
  <c r="V2239" i="156"/>
  <c r="V2229" i="156"/>
  <c r="V2219" i="156"/>
  <c r="V2193" i="156"/>
  <c r="V2188" i="156"/>
  <c r="V2181" i="156"/>
  <c r="V2175" i="156"/>
  <c r="V2165" i="156"/>
  <c r="V2155" i="156"/>
  <c r="V2124" i="156"/>
  <c r="V2117" i="156"/>
  <c r="V2111" i="156"/>
  <c r="V2101" i="156"/>
  <c r="V2091" i="156"/>
  <c r="V2065" i="156"/>
  <c r="V2061" i="156"/>
  <c r="V2047" i="156"/>
  <c r="V2015" i="156"/>
  <c r="V2005" i="156"/>
  <c r="V1995" i="156"/>
  <c r="V1972" i="156"/>
  <c r="V1971" i="156"/>
  <c r="V1954" i="156"/>
  <c r="V1947" i="156"/>
  <c r="V1937" i="156"/>
  <c r="V1931" i="156"/>
  <c r="V1881" i="156"/>
  <c r="V1877" i="156"/>
  <c r="V1870" i="156"/>
  <c r="V1865" i="156"/>
  <c r="V1825" i="156"/>
  <c r="V1819" i="156"/>
  <c r="V1813" i="156"/>
  <c r="V1773" i="156"/>
  <c r="V1765" i="156"/>
  <c r="V1759" i="156"/>
  <c r="V1710" i="156"/>
  <c r="V1696" i="156"/>
  <c r="V1682" i="156"/>
  <c r="V1678" i="156"/>
  <c r="V1672" i="156"/>
  <c r="V1664" i="156"/>
  <c r="V1655" i="156"/>
  <c r="V1645" i="156"/>
  <c r="V1619" i="156"/>
  <c r="V1613" i="156"/>
  <c r="V1607" i="156"/>
  <c r="V1598" i="156"/>
  <c r="V1588" i="156"/>
  <c r="V1562" i="156"/>
  <c r="V1553" i="156"/>
  <c r="V1544" i="156"/>
  <c r="V1535" i="156"/>
  <c r="V1525" i="156"/>
  <c r="V1499" i="156"/>
  <c r="V1492" i="156"/>
  <c r="V1486" i="156"/>
  <c r="V1477" i="156"/>
  <c r="V1467" i="156"/>
  <c r="V1441" i="156"/>
  <c r="V1426" i="156"/>
  <c r="V1433" i="156"/>
  <c r="V1417" i="156"/>
  <c r="V1407" i="156"/>
  <c r="V1381" i="156"/>
  <c r="V1365" i="156"/>
  <c r="V1340" i="156"/>
  <c r="V1331" i="156"/>
  <c r="V1321" i="156"/>
  <c r="V1298" i="156"/>
  <c r="V1291" i="156"/>
  <c r="V1285" i="156"/>
  <c r="V1276" i="156"/>
  <c r="V1268" i="156"/>
  <c r="V1258" i="156"/>
  <c r="V1231" i="156"/>
  <c r="V1222" i="156"/>
  <c r="V1211" i="156"/>
  <c r="V1203" i="156"/>
  <c r="V1193" i="156"/>
  <c r="V1167" i="156"/>
  <c r="V1160" i="156"/>
  <c r="V1155" i="156"/>
  <c r="V1139" i="156"/>
  <c r="V1138" i="156"/>
  <c r="V1131" i="156"/>
  <c r="V1124" i="156"/>
  <c r="V1119" i="156"/>
  <c r="V1103" i="156"/>
  <c r="V1102" i="156"/>
  <c r="V1094" i="156"/>
  <c r="V1087" i="156"/>
  <c r="V1082" i="156"/>
  <c r="V1066" i="156"/>
  <c r="V1065" i="156"/>
  <c r="V1057" i="156"/>
  <c r="V1051" i="156"/>
  <c r="V1044" i="156"/>
  <c r="V1008" i="156"/>
  <c r="V1002" i="156"/>
  <c r="V994" i="156"/>
  <c r="V980" i="156"/>
  <c r="V965" i="156"/>
  <c r="V944" i="156"/>
  <c r="V935" i="156"/>
  <c r="V918" i="156"/>
  <c r="V920" i="156"/>
  <c r="V917" i="156"/>
  <c r="V906" i="156"/>
  <c r="V905" i="156"/>
  <c r="V889" i="156"/>
  <c r="V867" i="156"/>
  <c r="V858" i="156"/>
  <c r="V848" i="156"/>
  <c r="V825" i="156"/>
  <c r="V824" i="156"/>
  <c r="V810" i="156"/>
  <c r="V804" i="156"/>
  <c r="V801" i="156"/>
  <c r="V800" i="156"/>
  <c r="V740" i="156"/>
  <c r="V725" i="156"/>
  <c r="V712" i="156"/>
  <c r="V711" i="156"/>
  <c r="V710" i="156"/>
  <c r="V705" i="156"/>
  <c r="V684" i="156"/>
  <c r="V672" i="156"/>
  <c r="V638" i="156"/>
  <c r="V626" i="156"/>
  <c r="V603" i="156"/>
  <c r="V590" i="156"/>
  <c r="V586" i="156"/>
  <c r="V575" i="156"/>
  <c r="V563" i="156"/>
  <c r="V561" i="156"/>
  <c r="V545" i="156"/>
  <c r="V532" i="156"/>
  <c r="V528" i="156"/>
  <c r="V500" i="156"/>
  <c r="V496" i="156"/>
  <c r="V434" i="156"/>
  <c r="V416" i="156"/>
  <c r="V413" i="156"/>
  <c r="V359" i="156"/>
  <c r="V345" i="156"/>
  <c r="V346" i="156"/>
  <c r="V344" i="156"/>
  <c r="V333" i="156"/>
  <c r="V322" i="156"/>
  <c r="V318" i="156"/>
  <c r="V288" i="156"/>
  <c r="V274" i="156"/>
  <c r="V275" i="156"/>
  <c r="V273" i="156"/>
  <c r="V255" i="156"/>
  <c r="V247" i="156"/>
  <c r="V241" i="156"/>
  <c r="V237" i="156"/>
  <c r="V201" i="156"/>
  <c r="V187" i="156"/>
  <c r="V188" i="156"/>
  <c r="V186" i="156"/>
  <c r="V175" i="156"/>
  <c r="V168" i="156"/>
  <c r="V153" i="156"/>
  <c r="V140" i="156"/>
  <c r="V139" i="156"/>
  <c r="V138" i="156"/>
  <c r="V123" i="156"/>
  <c r="V104" i="156"/>
  <c r="V94" i="156"/>
  <c r="V54" i="156"/>
  <c r="V40" i="156"/>
  <c r="V41" i="156"/>
  <c r="V39" i="156"/>
  <c r="V19" i="156"/>
  <c r="V3247" i="156"/>
  <c r="V3174" i="156"/>
  <c r="V3046" i="156"/>
  <c r="V2896" i="156"/>
  <c r="V2752" i="156"/>
  <c r="V2616" i="156"/>
  <c r="V2197" i="156"/>
  <c r="V2133" i="156"/>
  <c r="V2069" i="156"/>
  <c r="V1973" i="156"/>
  <c r="V1895" i="156" l="1"/>
  <c r="V1829" i="156"/>
  <c r="V1777" i="156"/>
  <c r="V1724" i="156"/>
  <c r="V1623" i="156"/>
  <c r="V1566" i="156"/>
  <c r="V1503" i="156"/>
  <c r="V1445" i="156"/>
  <c r="V1385" i="156"/>
  <c r="V1299" i="156" l="1"/>
  <c r="V1235" i="156"/>
  <c r="V1171" i="156"/>
  <c r="V1009" i="156"/>
  <c r="V945" i="156"/>
  <c r="V826" i="156"/>
  <c r="F516" i="156"/>
  <c r="F515" i="156"/>
  <c r="F514" i="156"/>
  <c r="F321" i="156"/>
  <c r="F320" i="156"/>
  <c r="S1162" i="37"/>
  <c r="S1161" i="37"/>
  <c r="S1160" i="37"/>
  <c r="S1159" i="37"/>
  <c r="S1158" i="37"/>
  <c r="S1157" i="37"/>
  <c r="S1156" i="37"/>
  <c r="S1155" i="37"/>
  <c r="S1154" i="37"/>
  <c r="S1153" i="37"/>
  <c r="S1152" i="37"/>
  <c r="S1151" i="37"/>
  <c r="S1150" i="37"/>
  <c r="S1146" i="37"/>
  <c r="S1145" i="37"/>
  <c r="S1144" i="37"/>
  <c r="S1141" i="37"/>
  <c r="S1140" i="37"/>
  <c r="S1137" i="37"/>
  <c r="S1136" i="37"/>
  <c r="S1135" i="37"/>
  <c r="S1133" i="37"/>
  <c r="S1132" i="37"/>
  <c r="S1131" i="37"/>
  <c r="S1130" i="37"/>
  <c r="S1129" i="37"/>
  <c r="S1128" i="37"/>
  <c r="S1127" i="37"/>
  <c r="S1126" i="37"/>
  <c r="S1125" i="37"/>
  <c r="S1124" i="37"/>
  <c r="S1123" i="37"/>
  <c r="S1122" i="37"/>
  <c r="S1121" i="37"/>
  <c r="S1120" i="37"/>
  <c r="S1119" i="37"/>
  <c r="S1103" i="37"/>
  <c r="S1102" i="37"/>
  <c r="S1101" i="37"/>
  <c r="S1099" i="37"/>
  <c r="S1098" i="37"/>
  <c r="S1097" i="37"/>
  <c r="S1096" i="37"/>
  <c r="S1095" i="37"/>
  <c r="S1094" i="37"/>
  <c r="S1093" i="37"/>
  <c r="S1092" i="37"/>
  <c r="S1091" i="37"/>
  <c r="S1089" i="37"/>
  <c r="S1088" i="37"/>
  <c r="S1086" i="37"/>
  <c r="S1085" i="37"/>
  <c r="S1084" i="37"/>
  <c r="S1083" i="37"/>
  <c r="S1082" i="37"/>
  <c r="S1080" i="37"/>
  <c r="S1079" i="37"/>
  <c r="S1078" i="37"/>
  <c r="S1077" i="37"/>
  <c r="S1076" i="37"/>
  <c r="S1075" i="37"/>
  <c r="S1074" i="37"/>
  <c r="S1073" i="37"/>
  <c r="S1072" i="37"/>
  <c r="S1071" i="37"/>
  <c r="S1070" i="37"/>
  <c r="S1068" i="37"/>
  <c r="S1067" i="37"/>
  <c r="S1066" i="37"/>
  <c r="S1065" i="37"/>
  <c r="S1064" i="37"/>
  <c r="S1063" i="37"/>
  <c r="S1062" i="37"/>
  <c r="S1061" i="37"/>
  <c r="S1060" i="37"/>
  <c r="S1059" i="37"/>
  <c r="S1056" i="37"/>
  <c r="S1051" i="37"/>
  <c r="S1050" i="37"/>
  <c r="S1049" i="37"/>
  <c r="S1047" i="37"/>
  <c r="S1046" i="37"/>
  <c r="S1043" i="37"/>
  <c r="S1042" i="37"/>
  <c r="S1041" i="37"/>
  <c r="S1040" i="37"/>
  <c r="S1039" i="37"/>
  <c r="S1038" i="37"/>
  <c r="S1037" i="37"/>
  <c r="S1036" i="37"/>
  <c r="S1035" i="37"/>
  <c r="S1034" i="37"/>
  <c r="S1033" i="37"/>
  <c r="S1032" i="37"/>
  <c r="S1030" i="37"/>
  <c r="S1029" i="37"/>
  <c r="S1027" i="37"/>
  <c r="S1026" i="37"/>
  <c r="S1025" i="37"/>
  <c r="S1024" i="37"/>
  <c r="S1023" i="37"/>
  <c r="S1021" i="37"/>
  <c r="S1020" i="37"/>
  <c r="S1019" i="37"/>
  <c r="S1018" i="37"/>
  <c r="S1017" i="37"/>
  <c r="S1016" i="37"/>
  <c r="S1015" i="37"/>
  <c r="S1014" i="37"/>
  <c r="S1013" i="37"/>
  <c r="S1012" i="37"/>
  <c r="S1011" i="37"/>
  <c r="S1009" i="37"/>
  <c r="S1008" i="37"/>
  <c r="S1007" i="37"/>
  <c r="S1006" i="37"/>
  <c r="S1005" i="37"/>
  <c r="S1004" i="37"/>
  <c r="S1003" i="37"/>
  <c r="S1002" i="37"/>
  <c r="S1001" i="37"/>
  <c r="S1000" i="37"/>
  <c r="S992" i="37"/>
  <c r="S991" i="37"/>
  <c r="S990" i="37"/>
  <c r="S988" i="37"/>
  <c r="S987" i="37"/>
  <c r="S984" i="37"/>
  <c r="S983" i="37"/>
  <c r="S982" i="37"/>
  <c r="S979" i="37"/>
  <c r="S978" i="37"/>
  <c r="S977" i="37"/>
  <c r="S976" i="37"/>
  <c r="S975" i="37"/>
  <c r="S974" i="37"/>
  <c r="S973" i="37"/>
  <c r="S972" i="37"/>
  <c r="S970" i="37"/>
  <c r="S969" i="37"/>
  <c r="S968" i="37"/>
  <c r="S967" i="37"/>
  <c r="S966" i="37"/>
  <c r="S965" i="37"/>
  <c r="S964" i="37"/>
  <c r="S963" i="37"/>
  <c r="S961" i="37"/>
  <c r="S960" i="37"/>
  <c r="S959" i="37"/>
  <c r="S958" i="37"/>
  <c r="S957" i="37"/>
  <c r="S956" i="37"/>
  <c r="S955" i="37"/>
  <c r="S954" i="37"/>
  <c r="S953" i="37"/>
  <c r="S952" i="37"/>
  <c r="S951" i="37"/>
  <c r="S949" i="37"/>
  <c r="S948" i="37"/>
  <c r="S947" i="37"/>
  <c r="S946" i="37"/>
  <c r="S945" i="37"/>
  <c r="S944" i="37"/>
  <c r="S943" i="37"/>
  <c r="S942" i="37"/>
  <c r="S941" i="37"/>
  <c r="S940" i="37"/>
  <c r="S933" i="37"/>
  <c r="S932" i="37"/>
  <c r="S931" i="37"/>
  <c r="S929" i="37"/>
  <c r="S925" i="37"/>
  <c r="S924" i="37"/>
  <c r="S923" i="37"/>
  <c r="S921" i="37"/>
  <c r="S920" i="37"/>
  <c r="S919" i="37"/>
  <c r="S918" i="37"/>
  <c r="S917" i="37"/>
  <c r="S916" i="37"/>
  <c r="S915" i="37"/>
  <c r="S914" i="37"/>
  <c r="S913" i="37"/>
  <c r="S911" i="37"/>
  <c r="S910" i="37"/>
  <c r="S909" i="37"/>
  <c r="S908" i="37"/>
  <c r="S907" i="37"/>
  <c r="S906" i="37"/>
  <c r="S905" i="37"/>
  <c r="S904" i="37"/>
  <c r="S903" i="37"/>
  <c r="S902" i="37"/>
  <c r="S901" i="37"/>
  <c r="S900" i="37"/>
  <c r="S899" i="37"/>
  <c r="S898" i="37"/>
  <c r="S897" i="37"/>
  <c r="S896" i="37"/>
  <c r="S895" i="37"/>
  <c r="S894" i="37"/>
  <c r="S893" i="37"/>
  <c r="S892" i="37"/>
  <c r="S891" i="37"/>
  <c r="S890" i="37"/>
  <c r="S889" i="37"/>
  <c r="S888" i="37"/>
  <c r="S887" i="37"/>
  <c r="S886" i="37"/>
  <c r="S885" i="37"/>
  <c r="S884" i="37"/>
  <c r="S883" i="37"/>
  <c r="S882" i="37"/>
  <c r="S881" i="37"/>
  <c r="S878" i="37"/>
  <c r="S873" i="37"/>
  <c r="S872" i="37"/>
  <c r="S871" i="37"/>
  <c r="S869" i="37"/>
  <c r="S868" i="37"/>
  <c r="S865" i="37"/>
  <c r="S864" i="37"/>
  <c r="S863" i="37"/>
  <c r="S860" i="37"/>
  <c r="S859" i="37"/>
  <c r="S858" i="37"/>
  <c r="S857" i="37"/>
  <c r="S856" i="37"/>
  <c r="S855" i="37"/>
  <c r="S854" i="37"/>
  <c r="S853" i="37"/>
  <c r="S851" i="37"/>
  <c r="S850" i="37"/>
  <c r="S849" i="37"/>
  <c r="S848" i="37"/>
  <c r="S847" i="37"/>
  <c r="S846" i="37"/>
  <c r="S845" i="37"/>
  <c r="S844" i="37"/>
  <c r="S842" i="37"/>
  <c r="S841" i="37"/>
  <c r="S840" i="37"/>
  <c r="S839" i="37"/>
  <c r="S838" i="37"/>
  <c r="S837" i="37"/>
  <c r="S836" i="37"/>
  <c r="S835" i="37"/>
  <c r="S834" i="37"/>
  <c r="S833" i="37"/>
  <c r="S832" i="37"/>
  <c r="S830" i="37"/>
  <c r="S829" i="37"/>
  <c r="S828" i="37"/>
  <c r="S827" i="37"/>
  <c r="S826" i="37"/>
  <c r="S825" i="37"/>
  <c r="S824" i="37"/>
  <c r="S823" i="37"/>
  <c r="S822" i="37"/>
  <c r="S821" i="37"/>
  <c r="S818" i="37"/>
  <c r="S813" i="37"/>
  <c r="S812" i="37"/>
  <c r="S811" i="37"/>
  <c r="S809" i="37"/>
  <c r="S808" i="37"/>
  <c r="S805" i="37"/>
  <c r="S804" i="37"/>
  <c r="S803" i="37"/>
  <c r="S801" i="37"/>
  <c r="S800" i="37"/>
  <c r="S799" i="37"/>
  <c r="S798" i="37"/>
  <c r="S796" i="37"/>
  <c r="S795" i="37"/>
  <c r="S794" i="37"/>
  <c r="S793" i="37"/>
  <c r="S791" i="37"/>
  <c r="S790" i="37"/>
  <c r="S789" i="37"/>
  <c r="S788" i="37"/>
  <c r="S787" i="37"/>
  <c r="S786" i="37"/>
  <c r="S785" i="37"/>
  <c r="S784" i="37"/>
  <c r="S782" i="37"/>
  <c r="S781" i="37"/>
  <c r="S780" i="37"/>
  <c r="S779" i="37"/>
  <c r="S778" i="37"/>
  <c r="S777" i="37"/>
  <c r="S776" i="37"/>
  <c r="S775" i="37"/>
  <c r="S774" i="37"/>
  <c r="S773" i="37"/>
  <c r="S772" i="37"/>
  <c r="S770" i="37"/>
  <c r="S769" i="37"/>
  <c r="S768" i="37"/>
  <c r="S767" i="37"/>
  <c r="S766" i="37"/>
  <c r="S765" i="37"/>
  <c r="S764" i="37"/>
  <c r="S763" i="37"/>
  <c r="S762" i="37"/>
  <c r="S761" i="37"/>
  <c r="S758" i="37"/>
  <c r="S753" i="37"/>
  <c r="S752" i="37"/>
  <c r="S751" i="37"/>
  <c r="S749" i="37"/>
  <c r="S748" i="37"/>
  <c r="S747" i="37"/>
  <c r="S746" i="37"/>
  <c r="S743" i="37"/>
  <c r="S742" i="37"/>
  <c r="S741" i="37"/>
  <c r="S739" i="37"/>
  <c r="S738" i="37"/>
  <c r="S737" i="37"/>
  <c r="S736" i="37"/>
  <c r="S735" i="37"/>
  <c r="S734" i="37"/>
  <c r="S733" i="37"/>
  <c r="S732" i="37"/>
  <c r="S731" i="37"/>
  <c r="S729" i="37"/>
  <c r="S728" i="37"/>
  <c r="S727" i="37"/>
  <c r="S726" i="37"/>
  <c r="S725" i="37"/>
  <c r="S724" i="37"/>
  <c r="S723" i="37"/>
  <c r="S722" i="37"/>
  <c r="S721" i="37"/>
  <c r="S719" i="37"/>
  <c r="S718" i="37"/>
  <c r="S717" i="37"/>
  <c r="S716" i="37"/>
  <c r="S715" i="37"/>
  <c r="S714" i="37"/>
  <c r="S713" i="37"/>
  <c r="S712" i="37"/>
  <c r="S711" i="37"/>
  <c r="S710" i="37"/>
  <c r="S709" i="37"/>
  <c r="S707" i="37"/>
  <c r="S706" i="37"/>
  <c r="S705" i="37"/>
  <c r="S704" i="37"/>
  <c r="S703" i="37"/>
  <c r="S702" i="37"/>
  <c r="S701" i="37"/>
  <c r="S700" i="37"/>
  <c r="S699" i="37"/>
  <c r="S698" i="37"/>
  <c r="S695" i="37"/>
  <c r="S690" i="37"/>
  <c r="S689" i="37"/>
  <c r="S686" i="37"/>
  <c r="S683" i="37"/>
  <c r="S682" i="37"/>
  <c r="S681" i="37"/>
  <c r="S679" i="37"/>
  <c r="S678" i="37"/>
  <c r="S677" i="37"/>
  <c r="S676" i="37"/>
  <c r="S675" i="37"/>
  <c r="S674" i="37"/>
  <c r="S673" i="37"/>
  <c r="S672" i="37"/>
  <c r="S671" i="37"/>
  <c r="S669" i="37"/>
  <c r="S668" i="37"/>
  <c r="S667" i="37"/>
  <c r="S666" i="37"/>
  <c r="S665" i="37"/>
  <c r="S664" i="37"/>
  <c r="S663" i="37"/>
  <c r="S662" i="37"/>
  <c r="S660" i="37"/>
  <c r="S659" i="37"/>
  <c r="S658" i="37"/>
  <c r="S657" i="37"/>
  <c r="S655" i="37"/>
  <c r="S654" i="37"/>
  <c r="S653" i="37"/>
  <c r="S652" i="37"/>
  <c r="S651" i="37"/>
  <c r="S650" i="37"/>
  <c r="S648" i="37"/>
  <c r="S647" i="37"/>
  <c r="S646" i="37"/>
  <c r="S645" i="37"/>
  <c r="S644" i="37"/>
  <c r="S643" i="37"/>
  <c r="S642" i="37"/>
  <c r="S641" i="37"/>
  <c r="S640" i="37"/>
  <c r="S639" i="37"/>
  <c r="S636" i="37"/>
  <c r="S631" i="37"/>
  <c r="S630" i="37"/>
  <c r="S627" i="37"/>
  <c r="S626" i="37"/>
  <c r="S623" i="37"/>
  <c r="S622" i="37"/>
  <c r="S621" i="37"/>
  <c r="S619" i="37"/>
  <c r="S618" i="37"/>
  <c r="S617" i="37"/>
  <c r="S616" i="37"/>
  <c r="S614" i="37"/>
  <c r="S613" i="37"/>
  <c r="S612" i="37"/>
  <c r="S610" i="37"/>
  <c r="S609" i="37"/>
  <c r="S608" i="37"/>
  <c r="S607" i="37"/>
  <c r="S605" i="37"/>
  <c r="S604" i="37"/>
  <c r="S603" i="37"/>
  <c r="S602" i="37"/>
  <c r="S600" i="37"/>
  <c r="S599" i="37"/>
  <c r="S598" i="37"/>
  <c r="S597" i="37"/>
  <c r="S596" i="37"/>
  <c r="S595" i="37"/>
  <c r="S594" i="37"/>
  <c r="S593" i="37"/>
  <c r="S592" i="37"/>
  <c r="S591" i="37"/>
  <c r="S590" i="37"/>
  <c r="S589" i="37"/>
  <c r="S588" i="37"/>
  <c r="S586" i="37"/>
  <c r="S585" i="37"/>
  <c r="S584" i="37"/>
  <c r="S583" i="37"/>
  <c r="S582" i="37"/>
  <c r="S581" i="37"/>
  <c r="S580" i="37"/>
  <c r="S579" i="37"/>
  <c r="S578" i="37"/>
  <c r="S577" i="37"/>
  <c r="S570" i="37"/>
  <c r="S569" i="37"/>
  <c r="S568" i="37"/>
  <c r="S564" i="37"/>
  <c r="S561" i="37"/>
  <c r="S560" i="37"/>
  <c r="S559" i="37"/>
  <c r="S557" i="37"/>
  <c r="S556" i="37"/>
  <c r="S555" i="37"/>
  <c r="S554" i="37"/>
  <c r="S553" i="37"/>
  <c r="S551" i="37"/>
  <c r="S550" i="37"/>
  <c r="S549" i="37"/>
  <c r="S547" i="37"/>
  <c r="S546" i="37"/>
  <c r="S545" i="37"/>
  <c r="S544" i="37"/>
  <c r="S543" i="37"/>
  <c r="S542" i="37"/>
  <c r="S541" i="37"/>
  <c r="S540" i="37"/>
  <c r="S538" i="37"/>
  <c r="S537" i="37"/>
  <c r="S536" i="37"/>
  <c r="S535" i="37"/>
  <c r="S534" i="37"/>
  <c r="S533" i="37"/>
  <c r="S532" i="37"/>
  <c r="S531" i="37"/>
  <c r="S530" i="37"/>
  <c r="S529" i="37"/>
  <c r="S528" i="37"/>
  <c r="S526" i="37"/>
  <c r="S525" i="37"/>
  <c r="S524" i="37"/>
  <c r="S523" i="37"/>
  <c r="S522" i="37"/>
  <c r="S521" i="37"/>
  <c r="S520" i="37"/>
  <c r="S519" i="37"/>
  <c r="S518" i="37"/>
  <c r="S517" i="37"/>
  <c r="S514" i="37"/>
  <c r="S504" i="37"/>
  <c r="S503" i="37"/>
  <c r="S502" i="37"/>
  <c r="S499" i="37"/>
  <c r="S498" i="37"/>
  <c r="S497" i="37"/>
  <c r="S495" i="37"/>
  <c r="S494" i="37"/>
  <c r="S493" i="37"/>
  <c r="S492" i="37"/>
  <c r="S490" i="37"/>
  <c r="S489" i="37"/>
  <c r="S488" i="37"/>
  <c r="S487" i="37"/>
  <c r="S485" i="37"/>
  <c r="S484" i="37"/>
  <c r="S483" i="37"/>
  <c r="S482" i="37"/>
  <c r="S481" i="37"/>
  <c r="S480" i="37"/>
  <c r="S479" i="37"/>
  <c r="S478" i="37"/>
  <c r="S476" i="37"/>
  <c r="S475" i="37"/>
  <c r="S474" i="37"/>
  <c r="S473" i="37"/>
  <c r="S472" i="37"/>
  <c r="S471" i="37"/>
  <c r="S470" i="37"/>
  <c r="S469" i="37"/>
  <c r="S468" i="37"/>
  <c r="S467" i="37"/>
  <c r="S466" i="37"/>
  <c r="S462" i="37"/>
  <c r="S461" i="37"/>
  <c r="S458" i="37"/>
  <c r="S457" i="37"/>
  <c r="S456" i="37"/>
  <c r="S455" i="37"/>
  <c r="S452" i="37"/>
  <c r="S447" i="37"/>
  <c r="S446" i="37"/>
  <c r="S445" i="37"/>
  <c r="S443" i="37"/>
  <c r="S442" i="37"/>
  <c r="S439" i="37"/>
  <c r="S438" i="37"/>
  <c r="S437" i="37"/>
  <c r="S435" i="37"/>
  <c r="S434" i="37"/>
  <c r="S433" i="37"/>
  <c r="S432" i="37"/>
  <c r="S431" i="37"/>
  <c r="S430" i="37"/>
  <c r="S429" i="37"/>
  <c r="S428" i="37"/>
  <c r="S427" i="37"/>
  <c r="S425" i="37"/>
  <c r="S424" i="37"/>
  <c r="S423" i="37"/>
  <c r="S422" i="37"/>
  <c r="S421" i="37"/>
  <c r="S420" i="37"/>
  <c r="S419" i="37"/>
  <c r="S418" i="37"/>
  <c r="S416" i="37"/>
  <c r="S415" i="37"/>
  <c r="S414" i="37"/>
  <c r="S413" i="37"/>
  <c r="S412" i="37"/>
  <c r="S411" i="37"/>
  <c r="S410" i="37"/>
  <c r="S409" i="37"/>
  <c r="S408" i="37"/>
  <c r="S407" i="37"/>
  <c r="S406" i="37"/>
  <c r="S404" i="37"/>
  <c r="S403" i="37"/>
  <c r="S402" i="37"/>
  <c r="S401" i="37"/>
  <c r="S400" i="37"/>
  <c r="S399" i="37"/>
  <c r="S398" i="37"/>
  <c r="S397" i="37"/>
  <c r="S396" i="37"/>
  <c r="S395" i="37"/>
  <c r="S392" i="37"/>
  <c r="S387" i="37"/>
  <c r="S386" i="37"/>
  <c r="S385" i="37"/>
  <c r="S382" i="37"/>
  <c r="S381" i="37"/>
  <c r="S378" i="37"/>
  <c r="S377" i="37"/>
  <c r="S376" i="37"/>
  <c r="S374" i="37"/>
  <c r="S373" i="37"/>
  <c r="S372" i="37"/>
  <c r="S370" i="37"/>
  <c r="S369" i="37"/>
  <c r="S368" i="37"/>
  <c r="S367" i="37"/>
  <c r="S366" i="37"/>
  <c r="S365" i="37"/>
  <c r="S363" i="37"/>
  <c r="S362" i="37"/>
  <c r="S360" i="37"/>
  <c r="S359" i="37"/>
  <c r="S358" i="37"/>
  <c r="S357" i="37"/>
  <c r="S356" i="37"/>
  <c r="S354" i="37"/>
  <c r="S353" i="37"/>
  <c r="S352" i="37"/>
  <c r="S351" i="37"/>
  <c r="S350" i="37"/>
  <c r="S349" i="37"/>
  <c r="S348" i="37"/>
  <c r="S347" i="37"/>
  <c r="S346" i="37"/>
  <c r="S345" i="37"/>
  <c r="S344" i="37"/>
  <c r="S342" i="37"/>
  <c r="S341" i="37"/>
  <c r="S340" i="37"/>
  <c r="S339" i="37"/>
  <c r="S338" i="37"/>
  <c r="S337" i="37"/>
  <c r="S336" i="37"/>
  <c r="S335" i="37"/>
  <c r="S334" i="37"/>
  <c r="S333" i="37"/>
  <c r="S330" i="37"/>
  <c r="S321" i="37"/>
  <c r="S320" i="37"/>
  <c r="S317" i="37"/>
  <c r="S316" i="37"/>
  <c r="S315" i="37"/>
  <c r="S314" i="37"/>
  <c r="S312" i="37"/>
  <c r="S311" i="37"/>
  <c r="S310" i="37"/>
  <c r="S309" i="37"/>
  <c r="S308" i="37"/>
  <c r="S307" i="37"/>
  <c r="S306" i="37"/>
  <c r="S305" i="37"/>
  <c r="S303" i="37"/>
  <c r="S302" i="37"/>
  <c r="S300" i="37"/>
  <c r="S299" i="37"/>
  <c r="S298" i="37"/>
  <c r="S297" i="37"/>
  <c r="S296" i="37"/>
  <c r="S294" i="37"/>
  <c r="S293" i="37"/>
  <c r="S292" i="37"/>
  <c r="S291" i="37"/>
  <c r="S290" i="37"/>
  <c r="S289" i="37"/>
  <c r="S288" i="37"/>
  <c r="S287" i="37"/>
  <c r="S286" i="37"/>
  <c r="S285" i="37"/>
  <c r="S284" i="37"/>
  <c r="S282" i="37"/>
  <c r="S281" i="37"/>
  <c r="S280" i="37"/>
  <c r="S279" i="37"/>
  <c r="S278" i="37"/>
  <c r="S277" i="37"/>
  <c r="S276" i="37"/>
  <c r="S275" i="37"/>
  <c r="S274" i="37"/>
  <c r="S273" i="37"/>
  <c r="S270" i="37"/>
  <c r="S265" i="37"/>
  <c r="S264" i="37"/>
  <c r="S263" i="37"/>
  <c r="S261" i="37"/>
  <c r="S260" i="37"/>
  <c r="S257" i="37"/>
  <c r="S256" i="37"/>
  <c r="S255" i="37"/>
  <c r="S254" i="37"/>
  <c r="S253" i="37"/>
  <c r="S252" i="37"/>
  <c r="S251" i="37"/>
  <c r="S250" i="37"/>
  <c r="S249" i="37"/>
  <c r="S248" i="37"/>
  <c r="S247" i="37"/>
  <c r="S246" i="37"/>
  <c r="S244" i="37"/>
  <c r="S243" i="37"/>
  <c r="S242" i="37"/>
  <c r="S241" i="37"/>
  <c r="S240" i="37"/>
  <c r="S239" i="37"/>
  <c r="S238" i="37"/>
  <c r="S237" i="37"/>
  <c r="S235" i="37"/>
  <c r="S234" i="37"/>
  <c r="S233" i="37"/>
  <c r="S232" i="37"/>
  <c r="S231" i="37"/>
  <c r="S230" i="37"/>
  <c r="S229" i="37"/>
  <c r="S228" i="37"/>
  <c r="S227" i="37"/>
  <c r="S226" i="37"/>
  <c r="S225" i="37"/>
  <c r="S223" i="37"/>
  <c r="S222" i="37"/>
  <c r="S221" i="37"/>
  <c r="S220" i="37"/>
  <c r="S219" i="37"/>
  <c r="S218" i="37"/>
  <c r="S217" i="37"/>
  <c r="S216" i="37"/>
  <c r="S215" i="37"/>
  <c r="S214" i="37"/>
  <c r="S207" i="37"/>
  <c r="S206" i="37"/>
  <c r="S205" i="37"/>
  <c r="S203" i="37"/>
  <c r="S202" i="37"/>
  <c r="S201" i="37"/>
  <c r="S198" i="37"/>
  <c r="S197" i="37"/>
  <c r="S196" i="37"/>
  <c r="S194" i="37"/>
  <c r="S193" i="37"/>
  <c r="S192" i="37"/>
  <c r="S191" i="37"/>
  <c r="S190" i="37"/>
  <c r="S189" i="37"/>
  <c r="S188" i="37"/>
  <c r="S187" i="37"/>
  <c r="S186" i="37"/>
  <c r="S184" i="37"/>
  <c r="S183" i="37"/>
  <c r="S182" i="37"/>
  <c r="S181" i="37"/>
  <c r="S180" i="37"/>
  <c r="S179" i="37"/>
  <c r="S178" i="37"/>
  <c r="S177" i="37"/>
  <c r="S175" i="37"/>
  <c r="S174" i="37"/>
  <c r="S173" i="37"/>
  <c r="S172" i="37"/>
  <c r="S171" i="37"/>
  <c r="S170" i="37"/>
  <c r="S169" i="37"/>
  <c r="S168" i="37"/>
  <c r="S167" i="37"/>
  <c r="S166" i="37"/>
  <c r="S165" i="37"/>
  <c r="S163" i="37"/>
  <c r="S162" i="37"/>
  <c r="S161" i="37"/>
  <c r="S160" i="37"/>
  <c r="S159" i="37"/>
  <c r="S158" i="37"/>
  <c r="S157" i="37"/>
  <c r="S156" i="37"/>
  <c r="S155" i="37"/>
  <c r="S154" i="37"/>
  <c r="S147" i="37"/>
  <c r="S146" i="37"/>
  <c r="S145" i="37"/>
  <c r="S143" i="37"/>
  <c r="S142" i="37"/>
  <c r="S139" i="37"/>
  <c r="S138" i="37"/>
  <c r="S137" i="37"/>
  <c r="S134" i="37"/>
  <c r="S133" i="37"/>
  <c r="S132" i="37"/>
  <c r="S129" i="37"/>
  <c r="S128" i="37"/>
  <c r="S127" i="37"/>
  <c r="S126" i="37"/>
  <c r="S125" i="37"/>
  <c r="S124" i="37"/>
  <c r="S123" i="37"/>
  <c r="S122" i="37"/>
  <c r="S121" i="37"/>
  <c r="S120" i="37"/>
  <c r="S118" i="37"/>
  <c r="S117" i="37"/>
  <c r="S116" i="37"/>
  <c r="S115" i="37"/>
  <c r="S114" i="37"/>
  <c r="S113" i="37"/>
  <c r="S112" i="37"/>
  <c r="S111" i="37"/>
  <c r="S110" i="37"/>
  <c r="S109" i="37"/>
  <c r="S108" i="37"/>
  <c r="S106" i="37"/>
  <c r="S105" i="37"/>
  <c r="S104" i="37"/>
  <c r="S103" i="37"/>
  <c r="S102" i="37"/>
  <c r="S101" i="37"/>
  <c r="S100" i="37"/>
  <c r="S99" i="37"/>
  <c r="S98" i="37"/>
  <c r="S97" i="37"/>
  <c r="S96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75" i="37"/>
  <c r="S74" i="37"/>
  <c r="S73" i="37"/>
  <c r="S71" i="37"/>
  <c r="S70" i="37"/>
  <c r="S69" i="37"/>
  <c r="S65" i="37"/>
  <c r="S64" i="37"/>
  <c r="S63" i="37"/>
  <c r="S60" i="37"/>
  <c r="S59" i="37"/>
  <c r="S58" i="37"/>
  <c r="S55" i="37"/>
  <c r="S54" i="37"/>
  <c r="S53" i="37"/>
  <c r="S52" i="37"/>
  <c r="S51" i="37"/>
  <c r="S50" i="37"/>
  <c r="S49" i="37"/>
  <c r="S48" i="37"/>
  <c r="S47" i="37"/>
  <c r="S46" i="37"/>
  <c r="S44" i="37"/>
  <c r="S43" i="37"/>
  <c r="S42" i="37"/>
  <c r="S41" i="37"/>
  <c r="S40" i="37"/>
  <c r="S39" i="37"/>
  <c r="S38" i="37"/>
  <c r="S37" i="37"/>
  <c r="S36" i="37"/>
  <c r="S35" i="37"/>
  <c r="S33" i="37"/>
  <c r="S32" i="37"/>
  <c r="S31" i="37"/>
  <c r="S30" i="37"/>
  <c r="S29" i="37"/>
  <c r="S28" i="37"/>
  <c r="S27" i="37"/>
  <c r="S26" i="37"/>
  <c r="S25" i="37"/>
  <c r="S24" i="37"/>
  <c r="S22" i="37"/>
  <c r="S21" i="37"/>
  <c r="S20" i="37"/>
  <c r="S19" i="37"/>
  <c r="S18" i="37"/>
  <c r="S17" i="37"/>
  <c r="S16" i="37"/>
  <c r="S15" i="37"/>
  <c r="S14" i="37"/>
  <c r="S13" i="37"/>
  <c r="S142" i="57"/>
  <c r="S934" i="37" s="1"/>
  <c r="S138" i="57"/>
  <c r="S930" i="37" s="1"/>
  <c r="S136" i="57"/>
  <c r="S928" i="37" s="1"/>
  <c r="S134" i="57"/>
  <c r="S926" i="37" s="1"/>
  <c r="S130" i="57"/>
  <c r="S922" i="37" s="1"/>
  <c r="S120" i="57"/>
  <c r="S912" i="37" s="1"/>
  <c r="S111" i="57"/>
  <c r="S99" i="57"/>
  <c r="S88" i="57"/>
  <c r="S880" i="37" s="1"/>
  <c r="S87" i="57"/>
  <c r="S879" i="37" s="1"/>
  <c r="S85" i="57"/>
  <c r="S877" i="37" s="1"/>
  <c r="S70" i="57"/>
  <c r="S83" i="57" s="1"/>
  <c r="S84" i="57" s="1"/>
  <c r="S876" i="37" s="1"/>
  <c r="S136" i="46"/>
  <c r="S266" i="37" s="1"/>
  <c r="S132" i="46"/>
  <c r="S262" i="37" s="1"/>
  <c r="S128" i="46"/>
  <c r="S258" i="37" s="1"/>
  <c r="S115" i="46"/>
  <c r="S245" i="37" s="1"/>
  <c r="S106" i="46"/>
  <c r="S236" i="37" s="1"/>
  <c r="S94" i="46"/>
  <c r="S224" i="37" s="1"/>
  <c r="S83" i="46"/>
  <c r="S213" i="37" s="1"/>
  <c r="S82" i="46"/>
  <c r="S212" i="37" s="1"/>
  <c r="S81" i="46"/>
  <c r="S211" i="37" s="1"/>
  <c r="S66" i="46"/>
  <c r="S129" i="46" s="1"/>
  <c r="S259" i="37" s="1"/>
  <c r="V2334" i="157"/>
  <c r="S1052" i="37" s="1"/>
  <c r="V2330" i="157"/>
  <c r="S1048" i="37" s="1"/>
  <c r="V2326" i="157"/>
  <c r="S1044" i="37" s="1"/>
  <c r="V2313" i="157"/>
  <c r="S1031" i="37" s="1"/>
  <c r="V2310" i="157"/>
  <c r="S1028" i="37" s="1"/>
  <c r="V2304" i="157"/>
  <c r="S1022" i="37" s="1"/>
  <c r="V2292" i="157"/>
  <c r="S1010" i="37" s="1"/>
  <c r="V2281" i="157"/>
  <c r="S999" i="37" s="1"/>
  <c r="V2280" i="157"/>
  <c r="S998" i="37" s="1"/>
  <c r="V2279" i="157"/>
  <c r="S997" i="37" s="1"/>
  <c r="V2278" i="157"/>
  <c r="S996" i="37" s="1"/>
  <c r="V2263" i="157"/>
  <c r="V2276" i="157" s="1"/>
  <c r="V2277" i="157" s="1"/>
  <c r="S995" i="37" s="1"/>
  <c r="V2204" i="157"/>
  <c r="S993" i="37" s="1"/>
  <c r="V2200" i="157"/>
  <c r="S989" i="37" s="1"/>
  <c r="V2196" i="157"/>
  <c r="S985" i="37" s="1"/>
  <c r="V2192" i="157"/>
  <c r="S981" i="37" s="1"/>
  <c r="V2191" i="157"/>
  <c r="S980" i="37" s="1"/>
  <c r="V2182" i="157"/>
  <c r="S971" i="37" s="1"/>
  <c r="V2173" i="157"/>
  <c r="S962" i="37" s="1"/>
  <c r="V2161" i="157"/>
  <c r="S950" i="37" s="1"/>
  <c r="V2150" i="157"/>
  <c r="S939" i="37" s="1"/>
  <c r="V2149" i="157"/>
  <c r="S938" i="37" s="1"/>
  <c r="V2148" i="157"/>
  <c r="S937" i="37" s="1"/>
  <c r="V2131" i="157"/>
  <c r="V2197" i="157" s="1"/>
  <c r="S986" i="37" s="1"/>
  <c r="V2067" i="157"/>
  <c r="S874" i="37" s="1"/>
  <c r="V2063" i="157"/>
  <c r="S870" i="37" s="1"/>
  <c r="V2059" i="157"/>
  <c r="S866" i="37" s="1"/>
  <c r="V2055" i="157"/>
  <c r="S862" i="37" s="1"/>
  <c r="V2054" i="157"/>
  <c r="S861" i="37" s="1"/>
  <c r="V2045" i="157"/>
  <c r="S852" i="37" s="1"/>
  <c r="V2036" i="157"/>
  <c r="S843" i="37" s="1"/>
  <c r="V2024" i="157"/>
  <c r="S831" i="37" s="1"/>
  <c r="V2013" i="157"/>
  <c r="S820" i="37" s="1"/>
  <c r="V2012" i="157"/>
  <c r="S819" i="37" s="1"/>
  <c r="V2010" i="157"/>
  <c r="S817" i="37" s="1"/>
  <c r="V1994" i="157"/>
  <c r="V2008" i="157" s="1"/>
  <c r="V2009" i="157" s="1"/>
  <c r="S816" i="37" s="1"/>
  <c r="V1928" i="157"/>
  <c r="S814" i="37" s="1"/>
  <c r="V1924" i="157"/>
  <c r="S810" i="37" s="1"/>
  <c r="V1920" i="157"/>
  <c r="S806" i="37" s="1"/>
  <c r="V1916" i="157"/>
  <c r="S802" i="37" s="1"/>
  <c r="V1911" i="157"/>
  <c r="S797" i="37" s="1"/>
  <c r="V1906" i="157"/>
  <c r="S792" i="37" s="1"/>
  <c r="V1897" i="157"/>
  <c r="S783" i="37" s="1"/>
  <c r="V1885" i="157"/>
  <c r="S771" i="37" s="1"/>
  <c r="V1874" i="157"/>
  <c r="S760" i="37" s="1"/>
  <c r="V1873" i="157"/>
  <c r="S759" i="37" s="1"/>
  <c r="V1871" i="157"/>
  <c r="S757" i="37" s="1"/>
  <c r="V1869" i="157"/>
  <c r="V1921" i="157" s="1"/>
  <c r="S807" i="37" s="1"/>
  <c r="V1856" i="157"/>
  <c r="V1857" i="157" s="1"/>
  <c r="V1833" i="157"/>
  <c r="V1844" i="157" s="1"/>
  <c r="V1760" i="157"/>
  <c r="S754" i="37" s="1"/>
  <c r="V1756" i="157"/>
  <c r="S750" i="37" s="1"/>
  <c r="V1750" i="157"/>
  <c r="S744" i="37" s="1"/>
  <c r="V1746" i="157"/>
  <c r="S740" i="37" s="1"/>
  <c r="V1736" i="157"/>
  <c r="S730" i="37" s="1"/>
  <c r="V1726" i="157"/>
  <c r="S720" i="37" s="1"/>
  <c r="V1714" i="157"/>
  <c r="S708" i="37" s="1"/>
  <c r="V1703" i="157"/>
  <c r="S697" i="37" s="1"/>
  <c r="V1702" i="157"/>
  <c r="S696" i="37" s="1"/>
  <c r="V1700" i="157"/>
  <c r="S694" i="37" s="1"/>
  <c r="V1683" i="157"/>
  <c r="V1698" i="157" s="1"/>
  <c r="V1699" i="157" s="1"/>
  <c r="S693" i="37" s="1"/>
  <c r="V1612" i="157"/>
  <c r="S571" i="37" s="1"/>
  <c r="V1608" i="157"/>
  <c r="S567" i="37" s="1"/>
  <c r="V1607" i="157"/>
  <c r="S566" i="37" s="1"/>
  <c r="V1606" i="157"/>
  <c r="S565" i="37" s="1"/>
  <c r="V1603" i="157"/>
  <c r="S562" i="37" s="1"/>
  <c r="V1599" i="157"/>
  <c r="S558" i="37" s="1"/>
  <c r="V1593" i="157"/>
  <c r="S552" i="37" s="1"/>
  <c r="V1589" i="157"/>
  <c r="S548" i="37" s="1"/>
  <c r="V1580" i="157"/>
  <c r="S539" i="37" s="1"/>
  <c r="V1568" i="157"/>
  <c r="S527" i="37" s="1"/>
  <c r="V1557" i="157"/>
  <c r="S516" i="37" s="1"/>
  <c r="V1556" i="157"/>
  <c r="S515" i="37" s="1"/>
  <c r="V1554" i="157"/>
  <c r="S513" i="37" s="1"/>
  <c r="V1536" i="157"/>
  <c r="V1604" i="157" s="1"/>
  <c r="S563" i="37" s="1"/>
  <c r="V1476" i="157"/>
  <c r="S448" i="37" s="1"/>
  <c r="V1472" i="157"/>
  <c r="S444" i="37" s="1"/>
  <c r="V1468" i="157"/>
  <c r="S440" i="37" s="1"/>
  <c r="V1464" i="157"/>
  <c r="S436" i="37" s="1"/>
  <c r="V1454" i="157"/>
  <c r="S426" i="37" s="1"/>
  <c r="V1445" i="157"/>
  <c r="S417" i="37" s="1"/>
  <c r="V1433" i="157"/>
  <c r="S405" i="37" s="1"/>
  <c r="V1422" i="157"/>
  <c r="S394" i="37" s="1"/>
  <c r="V1421" i="157"/>
  <c r="S393" i="37" s="1"/>
  <c r="V1419" i="157"/>
  <c r="S391" i="37" s="1"/>
  <c r="V1400" i="157"/>
  <c r="V1469" i="157" s="1"/>
  <c r="S441" i="37" s="1"/>
  <c r="V1336" i="157"/>
  <c r="S388" i="37" s="1"/>
  <c r="V1332" i="157"/>
  <c r="S384" i="37" s="1"/>
  <c r="V1331" i="157"/>
  <c r="S383" i="37" s="1"/>
  <c r="V1327" i="157"/>
  <c r="S379" i="37" s="1"/>
  <c r="V1323" i="157"/>
  <c r="S375" i="37" s="1"/>
  <c r="V1312" i="157"/>
  <c r="S364" i="37" s="1"/>
  <c r="V1309" i="157"/>
  <c r="S361" i="37" s="1"/>
  <c r="V1303" i="157"/>
  <c r="S355" i="37" s="1"/>
  <c r="V1291" i="157"/>
  <c r="S343" i="37" s="1"/>
  <c r="V1280" i="157"/>
  <c r="S332" i="37" s="1"/>
  <c r="V1279" i="157"/>
  <c r="S331" i="37" s="1"/>
  <c r="V1277" i="157"/>
  <c r="S329" i="37" s="1"/>
  <c r="V1266" i="157"/>
  <c r="V1190" i="157"/>
  <c r="V1204" i="157" s="1"/>
  <c r="V1116" i="157"/>
  <c r="S208" i="37" s="1"/>
  <c r="V1112" i="157"/>
  <c r="S204" i="37" s="1"/>
  <c r="V1107" i="157"/>
  <c r="S199" i="37" s="1"/>
  <c r="V1103" i="157"/>
  <c r="S195" i="37" s="1"/>
  <c r="V1093" i="157"/>
  <c r="S185" i="37" s="1"/>
  <c r="V1084" i="157"/>
  <c r="S176" i="37" s="1"/>
  <c r="V1072" i="157"/>
  <c r="S164" i="37" s="1"/>
  <c r="V1061" i="157"/>
  <c r="S153" i="37" s="1"/>
  <c r="V1060" i="157"/>
  <c r="S152" i="37" s="1"/>
  <c r="V1059" i="157"/>
  <c r="S151" i="37" s="1"/>
  <c r="V1055" i="157"/>
  <c r="V1056" i="157" s="1"/>
  <c r="V1020" i="157"/>
  <c r="V1042" i="157" s="1"/>
  <c r="V948" i="157"/>
  <c r="S148" i="37" s="1"/>
  <c r="V941" i="157"/>
  <c r="S141" i="37" s="1"/>
  <c r="V940" i="157"/>
  <c r="S140" i="37" s="1"/>
  <c r="V935" i="157"/>
  <c r="S135" i="37" s="1"/>
  <c r="V931" i="157"/>
  <c r="S131" i="37" s="1"/>
  <c r="V930" i="157"/>
  <c r="S130" i="37" s="1"/>
  <c r="V919" i="157"/>
  <c r="S119" i="37" s="1"/>
  <c r="V907" i="157"/>
  <c r="S107" i="37" s="1"/>
  <c r="V895" i="157"/>
  <c r="S95" i="37" s="1"/>
  <c r="V882" i="157"/>
  <c r="S82" i="37" s="1"/>
  <c r="V881" i="157"/>
  <c r="S81" i="37" s="1"/>
  <c r="V880" i="157"/>
  <c r="S80" i="37" s="1"/>
  <c r="V879" i="157"/>
  <c r="S79" i="37" s="1"/>
  <c r="V876" i="157"/>
  <c r="V944" i="157" s="1"/>
  <c r="S144" i="37" s="1"/>
  <c r="V870" i="157"/>
  <c r="V869" i="157"/>
  <c r="V849" i="157"/>
  <c r="V857" i="157" s="1"/>
  <c r="V782" i="157"/>
  <c r="V794" i="157" s="1"/>
  <c r="V720" i="157"/>
  <c r="V712" i="157"/>
  <c r="V713" i="157" s="1"/>
  <c r="V699" i="157"/>
  <c r="V700" i="157" s="1"/>
  <c r="V685" i="157"/>
  <c r="V686" i="157" s="1"/>
  <c r="V671" i="157"/>
  <c r="V672" i="157" s="1"/>
  <c r="V652" i="157"/>
  <c r="V658" i="157" s="1"/>
  <c r="V599" i="157"/>
  <c r="V600" i="157" s="1"/>
  <c r="V517" i="157"/>
  <c r="V528" i="157" s="1"/>
  <c r="V445" i="157"/>
  <c r="V454" i="157" s="1"/>
  <c r="V396" i="157"/>
  <c r="V403" i="157" s="1"/>
  <c r="V342" i="157"/>
  <c r="V361" i="157" s="1"/>
  <c r="V240" i="157"/>
  <c r="V254" i="157" s="1"/>
  <c r="V160" i="157"/>
  <c r="V175" i="157" s="1"/>
  <c r="V86" i="157"/>
  <c r="V99" i="157" s="1"/>
  <c r="U3366" i="156"/>
  <c r="S1112" i="37" s="1"/>
  <c r="U3365" i="156"/>
  <c r="S1111" i="37" s="1"/>
  <c r="U3364" i="156"/>
  <c r="S1110" i="37" s="1"/>
  <c r="U3363" i="156"/>
  <c r="S1109" i="37" s="1"/>
  <c r="U3362" i="156"/>
  <c r="S1108" i="37" s="1"/>
  <c r="U3361" i="156"/>
  <c r="S1107" i="37" s="1"/>
  <c r="U3360" i="156"/>
  <c r="S1106" i="37" s="1"/>
  <c r="U3358" i="156"/>
  <c r="S1104" i="37" s="1"/>
  <c r="U3354" i="156"/>
  <c r="S1100" i="37" s="1"/>
  <c r="U3344" i="156"/>
  <c r="S1090" i="37" s="1"/>
  <c r="U3341" i="156"/>
  <c r="S1087" i="37" s="1"/>
  <c r="U3335" i="156"/>
  <c r="S1081" i="37" s="1"/>
  <c r="U3323" i="156"/>
  <c r="S1069" i="37" s="1"/>
  <c r="U3312" i="156"/>
  <c r="S1058" i="37" s="1"/>
  <c r="U3311" i="156"/>
  <c r="S1057" i="37" s="1"/>
  <c r="U3309" i="156"/>
  <c r="S1055" i="37" s="1"/>
  <c r="U3294" i="156"/>
  <c r="U3307" i="156" s="1"/>
  <c r="U3224" i="156"/>
  <c r="U3237" i="156" s="1"/>
  <c r="U3166" i="156"/>
  <c r="S691" i="37" s="1"/>
  <c r="U3163" i="156"/>
  <c r="S688" i="37" s="1"/>
  <c r="U3162" i="156"/>
  <c r="S687" i="37" s="1"/>
  <c r="U3159" i="156"/>
  <c r="S684" i="37" s="1"/>
  <c r="U3155" i="156"/>
  <c r="S680" i="37" s="1"/>
  <c r="U3145" i="156"/>
  <c r="S670" i="37" s="1"/>
  <c r="U3136" i="156"/>
  <c r="S661" i="37" s="1"/>
  <c r="U3131" i="156"/>
  <c r="S656" i="37" s="1"/>
  <c r="U3124" i="156"/>
  <c r="S649" i="37" s="1"/>
  <c r="U3113" i="156"/>
  <c r="S638" i="37" s="1"/>
  <c r="U3112" i="156"/>
  <c r="S637" i="37" s="1"/>
  <c r="U3110" i="156"/>
  <c r="S635" i="37" s="1"/>
  <c r="U3097" i="156"/>
  <c r="U3108" i="156" s="1"/>
  <c r="U3109" i="156" s="1"/>
  <c r="S634" i="37" s="1"/>
  <c r="U3032" i="156"/>
  <c r="S632" i="37" s="1"/>
  <c r="U3029" i="156"/>
  <c r="S629" i="37" s="1"/>
  <c r="U3028" i="156"/>
  <c r="S628" i="37" s="1"/>
  <c r="U3024" i="156"/>
  <c r="S624" i="37" s="1"/>
  <c r="U3020" i="156"/>
  <c r="S620" i="37" s="1"/>
  <c r="U3011" i="156"/>
  <c r="S611" i="37" s="1"/>
  <c r="U3006" i="156"/>
  <c r="S606" i="37" s="1"/>
  <c r="U3001" i="156"/>
  <c r="S601" i="37" s="1"/>
  <c r="U2987" i="156"/>
  <c r="S587" i="37" s="1"/>
  <c r="U2976" i="156"/>
  <c r="S576" i="37" s="1"/>
  <c r="U2975" i="156"/>
  <c r="S575" i="37" s="1"/>
  <c r="U2974" i="156"/>
  <c r="S574" i="37" s="1"/>
  <c r="U2952" i="156"/>
  <c r="U3025" i="156" s="1"/>
  <c r="S625" i="37" s="1"/>
  <c r="U2881" i="156"/>
  <c r="S510" i="37" s="1"/>
  <c r="U2880" i="156"/>
  <c r="S509" i="37" s="1"/>
  <c r="U2879" i="156"/>
  <c r="S508" i="37" s="1"/>
  <c r="U2878" i="156"/>
  <c r="S507" i="37" s="1"/>
  <c r="U2877" i="156"/>
  <c r="S506" i="37" s="1"/>
  <c r="U2876" i="156"/>
  <c r="S505" i="37" s="1"/>
  <c r="U2871" i="156"/>
  <c r="S500" i="37" s="1"/>
  <c r="U2867" i="156"/>
  <c r="S496" i="37" s="1"/>
  <c r="U2862" i="156"/>
  <c r="S491" i="37" s="1"/>
  <c r="U2857" i="156"/>
  <c r="S486" i="37" s="1"/>
  <c r="U2848" i="156"/>
  <c r="S477" i="37" s="1"/>
  <c r="U2836" i="156"/>
  <c r="S465" i="37" s="1"/>
  <c r="U2835" i="156"/>
  <c r="S464" i="37" s="1"/>
  <c r="U2834" i="156"/>
  <c r="S463" i="37" s="1"/>
  <c r="U2831" i="156"/>
  <c r="S460" i="37" s="1"/>
  <c r="U2830" i="156"/>
  <c r="S459" i="37" s="1"/>
  <c r="U2825" i="156"/>
  <c r="S454" i="37" s="1"/>
  <c r="U2824" i="156"/>
  <c r="S453" i="37" s="1"/>
  <c r="U2822" i="156"/>
  <c r="S451" i="37" s="1"/>
  <c r="U2802" i="156"/>
  <c r="U2872" i="156" s="1"/>
  <c r="S501" i="37" s="1"/>
  <c r="U2738" i="156"/>
  <c r="S326" i="37" s="1"/>
  <c r="U2737" i="156"/>
  <c r="S325" i="37" s="1"/>
  <c r="U2736" i="156"/>
  <c r="S324" i="37" s="1"/>
  <c r="U2735" i="156"/>
  <c r="S323" i="37" s="1"/>
  <c r="U2734" i="156"/>
  <c r="S322" i="37" s="1"/>
  <c r="U2730" i="156"/>
  <c r="S318" i="37" s="1"/>
  <c r="U2725" i="156"/>
  <c r="S313" i="37" s="1"/>
  <c r="U2716" i="156"/>
  <c r="S304" i="37" s="1"/>
  <c r="U2713" i="156"/>
  <c r="S301" i="37" s="1"/>
  <c r="U2707" i="156"/>
  <c r="S295" i="37" s="1"/>
  <c r="U2695" i="156"/>
  <c r="S283" i="37" s="1"/>
  <c r="U2684" i="156"/>
  <c r="S272" i="37" s="1"/>
  <c r="U2683" i="156"/>
  <c r="S271" i="37" s="1"/>
  <c r="U2681" i="156"/>
  <c r="S269" i="37" s="1"/>
  <c r="U2668" i="156"/>
  <c r="U2731" i="156" s="1"/>
  <c r="S319" i="37" s="1"/>
  <c r="U2601" i="156"/>
  <c r="S76" i="37" s="1"/>
  <c r="U2597" i="156"/>
  <c r="S72" i="37" s="1"/>
  <c r="U2593" i="156"/>
  <c r="S68" i="37" s="1"/>
  <c r="U2592" i="156"/>
  <c r="S67" i="37" s="1"/>
  <c r="U2591" i="156"/>
  <c r="S66" i="37" s="1"/>
  <c r="U2586" i="156"/>
  <c r="S61" i="37" s="1"/>
  <c r="U2582" i="156"/>
  <c r="S57" i="37" s="1"/>
  <c r="U2581" i="156"/>
  <c r="S56" i="37" s="1"/>
  <c r="U2570" i="156"/>
  <c r="S45" i="37" s="1"/>
  <c r="U2559" i="156"/>
  <c r="S34" i="37" s="1"/>
  <c r="U2548" i="156"/>
  <c r="S23" i="37" s="1"/>
  <c r="U2537" i="156"/>
  <c r="S12" i="37" s="1"/>
  <c r="U2536" i="156"/>
  <c r="S11" i="37" s="1"/>
  <c r="U2535" i="156"/>
  <c r="S10" i="37" s="1"/>
  <c r="U2534" i="156"/>
  <c r="S9" i="37" s="1"/>
  <c r="U2531" i="156"/>
  <c r="U2532" i="156" s="1"/>
  <c r="U2517" i="156"/>
  <c r="U2509" i="156"/>
  <c r="U2510" i="156" s="1"/>
  <c r="U2502" i="156"/>
  <c r="U2503" i="156" s="1"/>
  <c r="U2487" i="156"/>
  <c r="U2480" i="156"/>
  <c r="U2474" i="156"/>
  <c r="U2475" i="156" s="1"/>
  <c r="U2468" i="156"/>
  <c r="U2469" i="156" s="1"/>
  <c r="U2446" i="156"/>
  <c r="U2447" i="156" s="1"/>
  <c r="U2431" i="156"/>
  <c r="U2432" i="156" s="1"/>
  <c r="U2422" i="156"/>
  <c r="U2416" i="156"/>
  <c r="U2417" i="156" s="1"/>
  <c r="U2401" i="156"/>
  <c r="U2402" i="156" s="1"/>
  <c r="U2394" i="156"/>
  <c r="U2395" i="156" s="1"/>
  <c r="U2370" i="156"/>
  <c r="U2371" i="156" s="1"/>
  <c r="U2364" i="156"/>
  <c r="U2365" i="156" s="1"/>
  <c r="U2333" i="156"/>
  <c r="U2334" i="156" s="1"/>
  <c r="U2318" i="156"/>
  <c r="U2319" i="156" s="1"/>
  <c r="U2309" i="156"/>
  <c r="U2300" i="156"/>
  <c r="U2301" i="156" s="1"/>
  <c r="U2284" i="156"/>
  <c r="U2285" i="156" s="1"/>
  <c r="U2268" i="156"/>
  <c r="U2260" i="156"/>
  <c r="U2250" i="156"/>
  <c r="U2247" i="156"/>
  <c r="U2252" i="156" s="1"/>
  <c r="U2194" i="156"/>
  <c r="U2182" i="156"/>
  <c r="U2183" i="156" s="1"/>
  <c r="U2118" i="156"/>
  <c r="U2125" i="156" s="1"/>
  <c r="U2048" i="156"/>
  <c r="U2066" i="156" s="1"/>
  <c r="U1955" i="156"/>
  <c r="U1938" i="156"/>
  <c r="U1948" i="156" s="1"/>
  <c r="U1891" i="156"/>
  <c r="U1892" i="156" s="1"/>
  <c r="U1871" i="156"/>
  <c r="U1878" i="156" s="1"/>
  <c r="U1820" i="156"/>
  <c r="U1826" i="156" s="1"/>
  <c r="U1766" i="156"/>
  <c r="U1774" i="156" s="1"/>
  <c r="U1720" i="156"/>
  <c r="U1721" i="156" s="1"/>
  <c r="U1706" i="156"/>
  <c r="U1707" i="156" s="1"/>
  <c r="U1692" i="156"/>
  <c r="U1693" i="156" s="1"/>
  <c r="U1673" i="156"/>
  <c r="U1679" i="156" s="1"/>
  <c r="U1614" i="156"/>
  <c r="U1620" i="156" s="1"/>
  <c r="U1554" i="156"/>
  <c r="U1563" i="156" s="1"/>
  <c r="U1493" i="156"/>
  <c r="U1500" i="156" s="1"/>
  <c r="U1434" i="156"/>
  <c r="U1442" i="156" s="1"/>
  <c r="U1366" i="156"/>
  <c r="U1382" i="156" s="1"/>
  <c r="U1286" i="156"/>
  <c r="U1292" i="156" s="1"/>
  <c r="U1223" i="156"/>
  <c r="U1232" i="156" s="1"/>
  <c r="U1161" i="156"/>
  <c r="U1168" i="156" s="1"/>
  <c r="U1125" i="156"/>
  <c r="U1132" i="156" s="1"/>
  <c r="U1088" i="156"/>
  <c r="U1095" i="156" s="1"/>
  <c r="U1052" i="156"/>
  <c r="U1058" i="156" s="1"/>
  <c r="U995" i="156"/>
  <c r="U1003" i="156" s="1"/>
  <c r="U929" i="156"/>
  <c r="U937" i="156" s="1"/>
  <c r="U890" i="156"/>
  <c r="U907" i="156" s="1"/>
  <c r="U805" i="156"/>
  <c r="U811" i="156" s="1"/>
  <c r="U792" i="156"/>
  <c r="S1163" i="37" s="1"/>
  <c r="U778" i="156"/>
  <c r="S1149" i="37" s="1"/>
  <c r="U777" i="156"/>
  <c r="S1148" i="37" s="1"/>
  <c r="U776" i="156"/>
  <c r="S1147" i="37" s="1"/>
  <c r="U771" i="156"/>
  <c r="S1142" i="37" s="1"/>
  <c r="U768" i="156"/>
  <c r="S1139" i="37" s="1"/>
  <c r="U767" i="156"/>
  <c r="S1138" i="37" s="1"/>
  <c r="U747" i="156"/>
  <c r="S1118" i="37" s="1"/>
  <c r="U746" i="156"/>
  <c r="S1117" i="37" s="1"/>
  <c r="U745" i="156"/>
  <c r="S1116" i="37" s="1"/>
  <c r="U744" i="156"/>
  <c r="S1115" i="37" s="1"/>
  <c r="U731" i="156"/>
  <c r="U741" i="156" s="1"/>
  <c r="U706" i="156"/>
  <c r="U697" i="156"/>
  <c r="U698" i="156" s="1"/>
  <c r="U667" i="156"/>
  <c r="U669" i="156" s="1"/>
  <c r="U623" i="156"/>
  <c r="U604" i="156"/>
  <c r="U598" i="156"/>
  <c r="U581" i="156"/>
  <c r="U587" i="156" s="1"/>
  <c r="U554" i="156"/>
  <c r="U555" i="156" s="1"/>
  <c r="U541" i="156"/>
  <c r="U542" i="156" s="1"/>
  <c r="U523" i="156"/>
  <c r="U529" i="156" s="1"/>
  <c r="U490" i="156"/>
  <c r="U497" i="156" s="1"/>
  <c r="U404" i="156"/>
  <c r="U414" i="156" s="1"/>
  <c r="U319" i="156"/>
  <c r="U334" i="156" s="1"/>
  <c r="U238" i="156"/>
  <c r="U256" i="156" s="1"/>
  <c r="U169" i="156"/>
  <c r="U176" i="156" s="1"/>
  <c r="U95" i="156"/>
  <c r="U124" i="156" s="1"/>
  <c r="S135" i="57" l="1"/>
  <c r="S927" i="37" s="1"/>
  <c r="S875" i="37" s="1"/>
  <c r="V1328" i="157"/>
  <c r="S380" i="37" s="1"/>
  <c r="V1108" i="157"/>
  <c r="S200" i="37" s="1"/>
  <c r="V1751" i="157"/>
  <c r="S745" i="37" s="1"/>
  <c r="S692" i="37" s="1"/>
  <c r="V1552" i="157"/>
  <c r="V1553" i="157" s="1"/>
  <c r="S512" i="37" s="1"/>
  <c r="S511" i="37" s="1"/>
  <c r="S1167" i="37"/>
  <c r="S1230" i="37"/>
  <c r="S1195" i="37"/>
  <c r="S1219" i="37"/>
  <c r="U2587" i="156"/>
  <c r="S62" i="37" s="1"/>
  <c r="S1168" i="37"/>
  <c r="S1220" i="37"/>
  <c r="S1224" i="37"/>
  <c r="S1229" i="37"/>
  <c r="S1233" i="37"/>
  <c r="S1239" i="37"/>
  <c r="S1169" i="37"/>
  <c r="S1170" i="37"/>
  <c r="U3308" i="156"/>
  <c r="S1054" i="37" s="1"/>
  <c r="U772" i="156"/>
  <c r="S1143" i="37" s="1"/>
  <c r="S1207" i="37"/>
  <c r="S1231" i="37"/>
  <c r="S1166" i="37"/>
  <c r="S79" i="46"/>
  <c r="S80" i="46" s="1"/>
  <c r="S210" i="37" s="1"/>
  <c r="S209" i="37" s="1"/>
  <c r="V1058" i="157"/>
  <c r="V1870" i="157"/>
  <c r="S756" i="37" s="1"/>
  <c r="S755" i="37" s="1"/>
  <c r="V936" i="157"/>
  <c r="S136" i="37" s="1"/>
  <c r="V1417" i="157"/>
  <c r="V1418" i="157" s="1"/>
  <c r="S390" i="37" s="1"/>
  <c r="S389" i="37" s="1"/>
  <c r="V2146" i="157"/>
  <c r="V2147" i="157" s="1"/>
  <c r="S936" i="37" s="1"/>
  <c r="S935" i="37" s="1"/>
  <c r="V878" i="157"/>
  <c r="S78" i="37" s="1"/>
  <c r="V1274" i="157"/>
  <c r="V1276" i="157" s="1"/>
  <c r="V2060" i="157"/>
  <c r="S867" i="37" s="1"/>
  <c r="S815" i="37" s="1"/>
  <c r="V2327" i="157"/>
  <c r="S1045" i="37" s="1"/>
  <c r="S994" i="37" s="1"/>
  <c r="U2533" i="156"/>
  <c r="S8" i="37" s="1"/>
  <c r="U743" i="156"/>
  <c r="U2679" i="156"/>
  <c r="U2680" i="156" s="1"/>
  <c r="S268" i="37" s="1"/>
  <c r="S267" i="37" s="1"/>
  <c r="U2819" i="156"/>
  <c r="U2821" i="156" s="1"/>
  <c r="U2972" i="156"/>
  <c r="U2973" i="156" s="1"/>
  <c r="S573" i="37" s="1"/>
  <c r="S572" i="37" s="1"/>
  <c r="U3160" i="156"/>
  <c r="S685" i="37" s="1"/>
  <c r="S633" i="37" s="1"/>
  <c r="U3359" i="156"/>
  <c r="S1105" i="37" s="1"/>
  <c r="V1275" i="157" l="1"/>
  <c r="S328" i="37"/>
  <c r="S327" i="37" s="1"/>
  <c r="V1057" i="157"/>
  <c r="S150" i="37"/>
  <c r="S149" i="37" s="1"/>
  <c r="S77" i="37"/>
  <c r="U742" i="156"/>
  <c r="S1113" i="37" s="1"/>
  <c r="S1114" i="37"/>
  <c r="U2820" i="156"/>
  <c r="S450" i="37"/>
  <c r="S449" i="37" s="1"/>
  <c r="S1225" i="37"/>
  <c r="S1053" i="37"/>
  <c r="V877" i="157"/>
  <c r="S1165" i="37" l="1"/>
  <c r="S1164" i="37" s="1"/>
  <c r="W400" i="156" l="1"/>
  <c r="W91" i="156"/>
  <c r="AB1612" i="157" l="1"/>
  <c r="AB1608" i="157"/>
  <c r="AB1607" i="157"/>
  <c r="AB1606" i="157"/>
  <c r="AB1603" i="157"/>
  <c r="AB1599" i="157"/>
  <c r="AB1593" i="157"/>
  <c r="AB1589" i="157"/>
  <c r="AB1580" i="157"/>
  <c r="AB1568" i="157"/>
  <c r="AB1557" i="157"/>
  <c r="AB1556" i="157"/>
  <c r="AB1554" i="157"/>
  <c r="X730" i="157"/>
  <c r="X729" i="157"/>
  <c r="X410" i="157"/>
  <c r="X409" i="157"/>
  <c r="X25" i="157"/>
  <c r="X24" i="157"/>
  <c r="AA2194" i="156"/>
  <c r="W1972" i="156"/>
  <c r="W1971" i="156"/>
  <c r="AC1223" i="156"/>
  <c r="W711" i="156" l="1"/>
  <c r="W710" i="156"/>
  <c r="G486" i="156"/>
  <c r="E486" i="156"/>
  <c r="AC768" i="156"/>
  <c r="AB768" i="156"/>
  <c r="AA768" i="156"/>
  <c r="AC490" i="156"/>
  <c r="AB490" i="156"/>
  <c r="AA490" i="156"/>
  <c r="W345" i="156"/>
  <c r="W344" i="156"/>
  <c r="W274" i="156"/>
  <c r="W273" i="156"/>
  <c r="W187" i="156"/>
  <c r="W186" i="156"/>
  <c r="W139" i="156"/>
  <c r="W138" i="156"/>
  <c r="W40" i="156"/>
  <c r="W39" i="156"/>
  <c r="E2563" i="156" l="1"/>
  <c r="G2563" i="156"/>
  <c r="N358" i="157" l="1"/>
  <c r="G1247" i="157" l="1"/>
  <c r="G1252" i="157"/>
  <c r="G1251" i="157"/>
  <c r="H1250" i="157"/>
  <c r="H1319" i="157" s="1"/>
  <c r="E371" i="37" s="1"/>
  <c r="F1250" i="157"/>
  <c r="F1319" i="157" s="1"/>
  <c r="C371" i="37" s="1"/>
  <c r="L957" i="157"/>
  <c r="P957" i="157" s="1"/>
  <c r="Q957" i="157" s="1"/>
  <c r="K957" i="157"/>
  <c r="G957" i="157"/>
  <c r="I957" i="157" s="1"/>
  <c r="F926" i="156"/>
  <c r="H516" i="156"/>
  <c r="H514" i="156"/>
  <c r="G513" i="156"/>
  <c r="G763" i="156" s="1"/>
  <c r="E513" i="156"/>
  <c r="E763" i="156" s="1"/>
  <c r="C1134" i="37" s="1"/>
  <c r="G1150" i="37"/>
  <c r="H1150" i="37"/>
  <c r="I1150" i="37"/>
  <c r="J1150" i="37"/>
  <c r="K1150" i="37"/>
  <c r="L1150" i="37"/>
  <c r="M1150" i="37"/>
  <c r="N1150" i="37"/>
  <c r="O1150" i="37"/>
  <c r="P1150" i="37"/>
  <c r="Q1150" i="37"/>
  <c r="R1150" i="37"/>
  <c r="T1150" i="37"/>
  <c r="U1150" i="37"/>
  <c r="V1150" i="37"/>
  <c r="W1150" i="37"/>
  <c r="X1150" i="37"/>
  <c r="Y1150" i="37"/>
  <c r="Z1150" i="37"/>
  <c r="AA1150" i="37"/>
  <c r="G1151" i="37"/>
  <c r="H1151" i="37"/>
  <c r="I1151" i="37"/>
  <c r="J1151" i="37"/>
  <c r="K1151" i="37"/>
  <c r="L1151" i="37"/>
  <c r="M1151" i="37"/>
  <c r="N1151" i="37"/>
  <c r="O1151" i="37"/>
  <c r="P1151" i="37"/>
  <c r="Q1151" i="37"/>
  <c r="R1151" i="37"/>
  <c r="T1151" i="37"/>
  <c r="U1151" i="37"/>
  <c r="V1151" i="37"/>
  <c r="W1151" i="37"/>
  <c r="X1151" i="37"/>
  <c r="Y1151" i="37"/>
  <c r="Z1151" i="37"/>
  <c r="AA1151" i="37"/>
  <c r="G1152" i="37"/>
  <c r="H1152" i="37"/>
  <c r="I1152" i="37"/>
  <c r="J1152" i="37"/>
  <c r="K1152" i="37"/>
  <c r="L1152" i="37"/>
  <c r="M1152" i="37"/>
  <c r="N1152" i="37"/>
  <c r="O1152" i="37"/>
  <c r="P1152" i="37"/>
  <c r="Q1152" i="37"/>
  <c r="R1152" i="37"/>
  <c r="T1152" i="37"/>
  <c r="U1152" i="37"/>
  <c r="V1152" i="37"/>
  <c r="W1152" i="37"/>
  <c r="X1152" i="37"/>
  <c r="Y1152" i="37"/>
  <c r="Z1152" i="37"/>
  <c r="AA1152" i="37"/>
  <c r="G1153" i="37"/>
  <c r="H1153" i="37"/>
  <c r="I1153" i="37"/>
  <c r="J1153" i="37"/>
  <c r="K1153" i="37"/>
  <c r="L1153" i="37"/>
  <c r="M1153" i="37"/>
  <c r="N1153" i="37"/>
  <c r="O1153" i="37"/>
  <c r="P1153" i="37"/>
  <c r="Q1153" i="37"/>
  <c r="R1153" i="37"/>
  <c r="T1153" i="37"/>
  <c r="U1153" i="37"/>
  <c r="V1153" i="37"/>
  <c r="W1153" i="37"/>
  <c r="X1153" i="37"/>
  <c r="Y1153" i="37"/>
  <c r="Z1153" i="37"/>
  <c r="AA1153" i="37"/>
  <c r="G1154" i="37"/>
  <c r="H1154" i="37"/>
  <c r="I1154" i="37"/>
  <c r="J1154" i="37"/>
  <c r="K1154" i="37"/>
  <c r="L1154" i="37"/>
  <c r="M1154" i="37"/>
  <c r="N1154" i="37"/>
  <c r="O1154" i="37"/>
  <c r="P1154" i="37"/>
  <c r="Q1154" i="37"/>
  <c r="R1154" i="37"/>
  <c r="T1154" i="37"/>
  <c r="U1154" i="37"/>
  <c r="V1154" i="37"/>
  <c r="W1154" i="37"/>
  <c r="X1154" i="37"/>
  <c r="Y1154" i="37"/>
  <c r="Z1154" i="37"/>
  <c r="AA1154" i="37"/>
  <c r="G1155" i="37"/>
  <c r="H1155" i="37"/>
  <c r="I1155" i="37"/>
  <c r="J1155" i="37"/>
  <c r="K1155" i="37"/>
  <c r="L1155" i="37"/>
  <c r="M1155" i="37"/>
  <c r="N1155" i="37"/>
  <c r="O1155" i="37"/>
  <c r="P1155" i="37"/>
  <c r="Q1155" i="37"/>
  <c r="R1155" i="37"/>
  <c r="T1155" i="37"/>
  <c r="U1155" i="37"/>
  <c r="V1155" i="37"/>
  <c r="W1155" i="37"/>
  <c r="X1155" i="37"/>
  <c r="Y1155" i="37"/>
  <c r="Z1155" i="37"/>
  <c r="AA1155" i="37"/>
  <c r="G1156" i="37"/>
  <c r="H1156" i="37"/>
  <c r="I1156" i="37"/>
  <c r="J1156" i="37"/>
  <c r="K1156" i="37"/>
  <c r="L1156" i="37"/>
  <c r="M1156" i="37"/>
  <c r="N1156" i="37"/>
  <c r="O1156" i="37"/>
  <c r="P1156" i="37"/>
  <c r="Q1156" i="37"/>
  <c r="R1156" i="37"/>
  <c r="T1156" i="37"/>
  <c r="U1156" i="37"/>
  <c r="V1156" i="37"/>
  <c r="W1156" i="37"/>
  <c r="X1156" i="37"/>
  <c r="Y1156" i="37"/>
  <c r="Z1156" i="37"/>
  <c r="AA1156" i="37"/>
  <c r="G1157" i="37"/>
  <c r="H1157" i="37"/>
  <c r="I1157" i="37"/>
  <c r="J1157" i="37"/>
  <c r="K1157" i="37"/>
  <c r="L1157" i="37"/>
  <c r="M1157" i="37"/>
  <c r="N1157" i="37"/>
  <c r="O1157" i="37"/>
  <c r="P1157" i="37"/>
  <c r="Q1157" i="37"/>
  <c r="R1157" i="37"/>
  <c r="T1157" i="37"/>
  <c r="U1157" i="37"/>
  <c r="V1157" i="37"/>
  <c r="W1157" i="37"/>
  <c r="X1157" i="37"/>
  <c r="Y1157" i="37"/>
  <c r="Z1157" i="37"/>
  <c r="AA1157" i="37"/>
  <c r="G1158" i="37"/>
  <c r="H1158" i="37"/>
  <c r="I1158" i="37"/>
  <c r="J1158" i="37"/>
  <c r="K1158" i="37"/>
  <c r="L1158" i="37"/>
  <c r="M1158" i="37"/>
  <c r="N1158" i="37"/>
  <c r="O1158" i="37"/>
  <c r="P1158" i="37"/>
  <c r="Q1158" i="37"/>
  <c r="R1158" i="37"/>
  <c r="T1158" i="37"/>
  <c r="U1158" i="37"/>
  <c r="V1158" i="37"/>
  <c r="W1158" i="37"/>
  <c r="X1158" i="37"/>
  <c r="Y1158" i="37"/>
  <c r="Z1158" i="37"/>
  <c r="AA1158" i="37"/>
  <c r="G1159" i="37"/>
  <c r="H1159" i="37"/>
  <c r="I1159" i="37"/>
  <c r="J1159" i="37"/>
  <c r="K1159" i="37"/>
  <c r="L1159" i="37"/>
  <c r="M1159" i="37"/>
  <c r="N1159" i="37"/>
  <c r="O1159" i="37"/>
  <c r="P1159" i="37"/>
  <c r="Q1159" i="37"/>
  <c r="R1159" i="37"/>
  <c r="T1159" i="37"/>
  <c r="U1159" i="37"/>
  <c r="V1159" i="37"/>
  <c r="W1159" i="37"/>
  <c r="X1159" i="37"/>
  <c r="Y1159" i="37"/>
  <c r="Z1159" i="37"/>
  <c r="AA1159" i="37"/>
  <c r="G1160" i="37"/>
  <c r="H1160" i="37"/>
  <c r="I1160" i="37"/>
  <c r="J1160" i="37"/>
  <c r="K1160" i="37"/>
  <c r="L1160" i="37"/>
  <c r="M1160" i="37"/>
  <c r="N1160" i="37"/>
  <c r="O1160" i="37"/>
  <c r="P1160" i="37"/>
  <c r="Q1160" i="37"/>
  <c r="R1160" i="37"/>
  <c r="T1160" i="37"/>
  <c r="U1160" i="37"/>
  <c r="V1160" i="37"/>
  <c r="W1160" i="37"/>
  <c r="X1160" i="37"/>
  <c r="Y1160" i="37"/>
  <c r="Z1160" i="37"/>
  <c r="AA1160" i="37"/>
  <c r="F1161" i="37"/>
  <c r="G1161" i="37"/>
  <c r="H1161" i="37"/>
  <c r="I1161" i="37"/>
  <c r="J1161" i="37"/>
  <c r="K1161" i="37"/>
  <c r="L1161" i="37"/>
  <c r="M1161" i="37"/>
  <c r="N1161" i="37"/>
  <c r="O1161" i="37"/>
  <c r="P1161" i="37"/>
  <c r="Q1161" i="37"/>
  <c r="R1161" i="37"/>
  <c r="T1161" i="37"/>
  <c r="U1161" i="37"/>
  <c r="V1161" i="37"/>
  <c r="W1161" i="37"/>
  <c r="X1161" i="37"/>
  <c r="Y1161" i="37"/>
  <c r="Z1161" i="37"/>
  <c r="AA1161" i="37"/>
  <c r="G1162" i="37"/>
  <c r="H1162" i="37"/>
  <c r="I1162" i="37"/>
  <c r="J1162" i="37"/>
  <c r="K1162" i="37"/>
  <c r="L1162" i="37"/>
  <c r="M1162" i="37"/>
  <c r="N1162" i="37"/>
  <c r="O1162" i="37"/>
  <c r="P1162" i="37"/>
  <c r="Q1162" i="37"/>
  <c r="R1162" i="37"/>
  <c r="T1162" i="37"/>
  <c r="U1162" i="37"/>
  <c r="V1162" i="37"/>
  <c r="W1162" i="37"/>
  <c r="X1162" i="37"/>
  <c r="Y1162" i="37"/>
  <c r="Z1162" i="37"/>
  <c r="AA1162" i="37"/>
  <c r="G1163" i="37"/>
  <c r="H1163" i="37"/>
  <c r="I1163" i="37"/>
  <c r="J1163" i="37"/>
  <c r="K1163" i="37"/>
  <c r="L1163" i="37"/>
  <c r="M1163" i="37"/>
  <c r="N1163" i="37"/>
  <c r="AA792" i="156"/>
  <c r="Y792" i="156"/>
  <c r="X792" i="156"/>
  <c r="V1163" i="37" s="1"/>
  <c r="T792" i="156"/>
  <c r="S792" i="156"/>
  <c r="Q1163" i="37" s="1"/>
  <c r="R792" i="156"/>
  <c r="P1163" i="37" s="1"/>
  <c r="Q792" i="156"/>
  <c r="O1163" i="37" s="1"/>
  <c r="G781" i="156"/>
  <c r="E1152" i="37" s="1"/>
  <c r="G788" i="156"/>
  <c r="E1159" i="37" s="1"/>
  <c r="E788" i="156"/>
  <c r="C1159" i="37" s="1"/>
  <c r="E781" i="156"/>
  <c r="C1152" i="37" s="1"/>
  <c r="E780" i="156"/>
  <c r="C1151" i="37" s="1"/>
  <c r="W322" i="156"/>
  <c r="G322" i="156"/>
  <c r="E322" i="156"/>
  <c r="H321" i="156"/>
  <c r="H788" i="156" s="1"/>
  <c r="F1159" i="37" s="1"/>
  <c r="H320" i="156"/>
  <c r="W1163" i="37" l="1"/>
  <c r="Y1163" i="37"/>
  <c r="C1215" i="37"/>
  <c r="G1250" i="157"/>
  <c r="E1134" i="37"/>
  <c r="F322" i="156"/>
  <c r="H322" i="156" s="1"/>
  <c r="F513" i="156"/>
  <c r="F788" i="156"/>
  <c r="D1159" i="37" s="1"/>
  <c r="R1163" i="37"/>
  <c r="M957" i="157"/>
  <c r="O957" i="157" s="1"/>
  <c r="H515" i="156"/>
  <c r="Z322" i="156"/>
  <c r="E1215" i="37" l="1"/>
  <c r="I1250" i="157"/>
  <c r="I1319" i="157" s="1"/>
  <c r="F371" i="37" s="1"/>
  <c r="G1319" i="157"/>
  <c r="D371" i="37" s="1"/>
  <c r="H513" i="156"/>
  <c r="F763" i="156"/>
  <c r="D1134" i="37" l="1"/>
  <c r="D1215" i="37" s="1"/>
  <c r="F1215" i="37" s="1"/>
  <c r="H763" i="156"/>
  <c r="F1134" i="37" s="1"/>
  <c r="W626" i="157" l="1"/>
  <c r="V792" i="156" l="1"/>
  <c r="T1163" i="37" s="1"/>
  <c r="R1146" i="37" l="1"/>
  <c r="R1145" i="37"/>
  <c r="R1144" i="37"/>
  <c r="R1141" i="37"/>
  <c r="R1140" i="37"/>
  <c r="R1137" i="37"/>
  <c r="R1136" i="37"/>
  <c r="R1135" i="37"/>
  <c r="R1133" i="37"/>
  <c r="R1132" i="37"/>
  <c r="R1131" i="37"/>
  <c r="R1130" i="37"/>
  <c r="R1129" i="37"/>
  <c r="R1128" i="37"/>
  <c r="R1127" i="37"/>
  <c r="R1126" i="37"/>
  <c r="R1125" i="37"/>
  <c r="R1124" i="37"/>
  <c r="R1123" i="37"/>
  <c r="R1122" i="37"/>
  <c r="R1121" i="37"/>
  <c r="R1120" i="37"/>
  <c r="R1119" i="37"/>
  <c r="R1103" i="37"/>
  <c r="R1102" i="37"/>
  <c r="R1101" i="37"/>
  <c r="R1099" i="37"/>
  <c r="R1098" i="37"/>
  <c r="R1097" i="37"/>
  <c r="R1096" i="37"/>
  <c r="R1095" i="37"/>
  <c r="R1094" i="37"/>
  <c r="R1093" i="37"/>
  <c r="R1092" i="37"/>
  <c r="R1091" i="37"/>
  <c r="R1089" i="37"/>
  <c r="R1088" i="37"/>
  <c r="R1086" i="37"/>
  <c r="R1085" i="37"/>
  <c r="R1084" i="37"/>
  <c r="R1083" i="37"/>
  <c r="R1082" i="37"/>
  <c r="R1080" i="37"/>
  <c r="R1079" i="37"/>
  <c r="R1078" i="37"/>
  <c r="R1077" i="37"/>
  <c r="R1076" i="37"/>
  <c r="R1075" i="37"/>
  <c r="R1074" i="37"/>
  <c r="R1073" i="37"/>
  <c r="R1072" i="37"/>
  <c r="R1071" i="37"/>
  <c r="R1070" i="37"/>
  <c r="R1068" i="37"/>
  <c r="R1067" i="37"/>
  <c r="R1066" i="37"/>
  <c r="R1065" i="37"/>
  <c r="R1064" i="37"/>
  <c r="R1063" i="37"/>
  <c r="R1062" i="37"/>
  <c r="R1061" i="37"/>
  <c r="R1060" i="37"/>
  <c r="R1059" i="37"/>
  <c r="R1056" i="37"/>
  <c r="R1051" i="37"/>
  <c r="R1050" i="37"/>
  <c r="R1049" i="37"/>
  <c r="R1047" i="37"/>
  <c r="R1046" i="37"/>
  <c r="R1043" i="37"/>
  <c r="R1042" i="37"/>
  <c r="R1041" i="37"/>
  <c r="R1040" i="37"/>
  <c r="R1039" i="37"/>
  <c r="R1038" i="37"/>
  <c r="R1037" i="37"/>
  <c r="R1036" i="37"/>
  <c r="R1035" i="37"/>
  <c r="R1034" i="37"/>
  <c r="R1033" i="37"/>
  <c r="R1032" i="37"/>
  <c r="R1030" i="37"/>
  <c r="R1029" i="37"/>
  <c r="R1027" i="37"/>
  <c r="R1026" i="37"/>
  <c r="R1025" i="37"/>
  <c r="R1024" i="37"/>
  <c r="R1023" i="37"/>
  <c r="R1021" i="37"/>
  <c r="R1020" i="37"/>
  <c r="R1019" i="37"/>
  <c r="R1018" i="37"/>
  <c r="R1017" i="37"/>
  <c r="R1016" i="37"/>
  <c r="R1015" i="37"/>
  <c r="R1014" i="37"/>
  <c r="R1013" i="37"/>
  <c r="R1012" i="37"/>
  <c r="R1011" i="37"/>
  <c r="R1009" i="37"/>
  <c r="R1008" i="37"/>
  <c r="R1007" i="37"/>
  <c r="R1006" i="37"/>
  <c r="R1005" i="37"/>
  <c r="R1004" i="37"/>
  <c r="R1003" i="37"/>
  <c r="R1002" i="37"/>
  <c r="R1001" i="37"/>
  <c r="R1000" i="37"/>
  <c r="R992" i="37"/>
  <c r="R991" i="37"/>
  <c r="R990" i="37"/>
  <c r="R988" i="37"/>
  <c r="R987" i="37"/>
  <c r="R984" i="37"/>
  <c r="R983" i="37"/>
  <c r="R982" i="37"/>
  <c r="R979" i="37"/>
  <c r="R978" i="37"/>
  <c r="R977" i="37"/>
  <c r="R976" i="37"/>
  <c r="R975" i="37"/>
  <c r="R974" i="37"/>
  <c r="R973" i="37"/>
  <c r="R972" i="37"/>
  <c r="R970" i="37"/>
  <c r="R969" i="37"/>
  <c r="R968" i="37"/>
  <c r="R967" i="37"/>
  <c r="R966" i="37"/>
  <c r="R965" i="37"/>
  <c r="R964" i="37"/>
  <c r="R963" i="37"/>
  <c r="R961" i="37"/>
  <c r="R960" i="37"/>
  <c r="R959" i="37"/>
  <c r="R958" i="37"/>
  <c r="R957" i="37"/>
  <c r="R956" i="37"/>
  <c r="R955" i="37"/>
  <c r="R954" i="37"/>
  <c r="R953" i="37"/>
  <c r="R952" i="37"/>
  <c r="R951" i="37"/>
  <c r="R949" i="37"/>
  <c r="R948" i="37"/>
  <c r="R947" i="37"/>
  <c r="R946" i="37"/>
  <c r="R945" i="37"/>
  <c r="R944" i="37"/>
  <c r="R943" i="37"/>
  <c r="R942" i="37"/>
  <c r="R941" i="37"/>
  <c r="R940" i="37"/>
  <c r="R933" i="37"/>
  <c r="R932" i="37"/>
  <c r="R931" i="37"/>
  <c r="R929" i="37"/>
  <c r="R925" i="37"/>
  <c r="R924" i="37"/>
  <c r="R923" i="37"/>
  <c r="R921" i="37"/>
  <c r="R920" i="37"/>
  <c r="R919" i="37"/>
  <c r="R918" i="37"/>
  <c r="R917" i="37"/>
  <c r="R916" i="37"/>
  <c r="R915" i="37"/>
  <c r="R914" i="37"/>
  <c r="R913" i="37"/>
  <c r="R911" i="37"/>
  <c r="R910" i="37"/>
  <c r="R909" i="37"/>
  <c r="R908" i="37"/>
  <c r="R907" i="37"/>
  <c r="R906" i="37"/>
  <c r="R905" i="37"/>
  <c r="R904" i="37"/>
  <c r="R902" i="37"/>
  <c r="R901" i="37"/>
  <c r="R900" i="37"/>
  <c r="R899" i="37"/>
  <c r="R898" i="37"/>
  <c r="R897" i="37"/>
  <c r="R896" i="37"/>
  <c r="R895" i="37"/>
  <c r="R894" i="37"/>
  <c r="R893" i="37"/>
  <c r="R892" i="37"/>
  <c r="R890" i="37"/>
  <c r="R889" i="37"/>
  <c r="R888" i="37"/>
  <c r="R887" i="37"/>
  <c r="R886" i="37"/>
  <c r="R885" i="37"/>
  <c r="R884" i="37"/>
  <c r="R883" i="37"/>
  <c r="R882" i="37"/>
  <c r="R881" i="37"/>
  <c r="R878" i="37"/>
  <c r="R873" i="37"/>
  <c r="R872" i="37"/>
  <c r="R871" i="37"/>
  <c r="R869" i="37"/>
  <c r="R868" i="37"/>
  <c r="R865" i="37"/>
  <c r="R864" i="37"/>
  <c r="R863" i="37"/>
  <c r="R860" i="37"/>
  <c r="R859" i="37"/>
  <c r="R858" i="37"/>
  <c r="R857" i="37"/>
  <c r="R856" i="37"/>
  <c r="R855" i="37"/>
  <c r="R854" i="37"/>
  <c r="R853" i="37"/>
  <c r="R851" i="37"/>
  <c r="R850" i="37"/>
  <c r="R849" i="37"/>
  <c r="R848" i="37"/>
  <c r="R847" i="37"/>
  <c r="R846" i="37"/>
  <c r="R845" i="37"/>
  <c r="R844" i="37"/>
  <c r="R842" i="37"/>
  <c r="R841" i="37"/>
  <c r="R840" i="37"/>
  <c r="R839" i="37"/>
  <c r="R838" i="37"/>
  <c r="R837" i="37"/>
  <c r="R836" i="37"/>
  <c r="R835" i="37"/>
  <c r="R834" i="37"/>
  <c r="R833" i="37"/>
  <c r="R832" i="37"/>
  <c r="R830" i="37"/>
  <c r="R829" i="37"/>
  <c r="R828" i="37"/>
  <c r="R827" i="37"/>
  <c r="R826" i="37"/>
  <c r="R825" i="37"/>
  <c r="R824" i="37"/>
  <c r="R823" i="37"/>
  <c r="R822" i="37"/>
  <c r="R821" i="37"/>
  <c r="R818" i="37"/>
  <c r="R813" i="37"/>
  <c r="R812" i="37"/>
  <c r="R811" i="37"/>
  <c r="R809" i="37"/>
  <c r="R808" i="37"/>
  <c r="R805" i="37"/>
  <c r="R804" i="37"/>
  <c r="R803" i="37"/>
  <c r="R801" i="37"/>
  <c r="R800" i="37"/>
  <c r="R799" i="37"/>
  <c r="R798" i="37"/>
  <c r="R796" i="37"/>
  <c r="R795" i="37"/>
  <c r="R794" i="37"/>
  <c r="R793" i="37"/>
  <c r="R791" i="37"/>
  <c r="R790" i="37"/>
  <c r="R789" i="37"/>
  <c r="R788" i="37"/>
  <c r="R787" i="37"/>
  <c r="R786" i="37"/>
  <c r="R785" i="37"/>
  <c r="R784" i="37"/>
  <c r="R782" i="37"/>
  <c r="R781" i="37"/>
  <c r="R780" i="37"/>
  <c r="R779" i="37"/>
  <c r="R778" i="37"/>
  <c r="R777" i="37"/>
  <c r="R776" i="37"/>
  <c r="R775" i="37"/>
  <c r="R774" i="37"/>
  <c r="R773" i="37"/>
  <c r="R772" i="37"/>
  <c r="R770" i="37"/>
  <c r="R769" i="37"/>
  <c r="R768" i="37"/>
  <c r="R767" i="37"/>
  <c r="R766" i="37"/>
  <c r="R765" i="37"/>
  <c r="R764" i="37"/>
  <c r="R763" i="37"/>
  <c r="R762" i="37"/>
  <c r="R761" i="37"/>
  <c r="R758" i="37"/>
  <c r="R753" i="37"/>
  <c r="R752" i="37"/>
  <c r="R751" i="37"/>
  <c r="R749" i="37"/>
  <c r="R748" i="37"/>
  <c r="R747" i="37"/>
  <c r="R746" i="37"/>
  <c r="R743" i="37"/>
  <c r="R742" i="37"/>
  <c r="R741" i="37"/>
  <c r="R739" i="37"/>
  <c r="R738" i="37"/>
  <c r="R737" i="37"/>
  <c r="R736" i="37"/>
  <c r="R735" i="37"/>
  <c r="R734" i="37"/>
  <c r="R733" i="37"/>
  <c r="R732" i="37"/>
  <c r="R731" i="37"/>
  <c r="R729" i="37"/>
  <c r="R728" i="37"/>
  <c r="R727" i="37"/>
  <c r="R726" i="37"/>
  <c r="R725" i="37"/>
  <c r="R724" i="37"/>
  <c r="R723" i="37"/>
  <c r="R722" i="37"/>
  <c r="R721" i="37"/>
  <c r="R719" i="37"/>
  <c r="R718" i="37"/>
  <c r="R717" i="37"/>
  <c r="R716" i="37"/>
  <c r="R715" i="37"/>
  <c r="R714" i="37"/>
  <c r="R713" i="37"/>
  <c r="R712" i="37"/>
  <c r="R711" i="37"/>
  <c r="R710" i="37"/>
  <c r="R709" i="37"/>
  <c r="R707" i="37"/>
  <c r="R706" i="37"/>
  <c r="R705" i="37"/>
  <c r="R704" i="37"/>
  <c r="R703" i="37"/>
  <c r="R702" i="37"/>
  <c r="R701" i="37"/>
  <c r="R700" i="37"/>
  <c r="R699" i="37"/>
  <c r="R698" i="37"/>
  <c r="R695" i="37"/>
  <c r="R690" i="37"/>
  <c r="R689" i="37"/>
  <c r="R686" i="37"/>
  <c r="R683" i="37"/>
  <c r="R682" i="37"/>
  <c r="R681" i="37"/>
  <c r="R679" i="37"/>
  <c r="R678" i="37"/>
  <c r="R677" i="37"/>
  <c r="R676" i="37"/>
  <c r="R675" i="37"/>
  <c r="R674" i="37"/>
  <c r="R673" i="37"/>
  <c r="R672" i="37"/>
  <c r="R671" i="37"/>
  <c r="R669" i="37"/>
  <c r="R668" i="37"/>
  <c r="R667" i="37"/>
  <c r="R666" i="37"/>
  <c r="R665" i="37"/>
  <c r="R664" i="37"/>
  <c r="R663" i="37"/>
  <c r="R662" i="37"/>
  <c r="R660" i="37"/>
  <c r="R659" i="37"/>
  <c r="R658" i="37"/>
  <c r="R657" i="37"/>
  <c r="R655" i="37"/>
  <c r="R654" i="37"/>
  <c r="R653" i="37"/>
  <c r="R652" i="37"/>
  <c r="R651" i="37"/>
  <c r="R650" i="37"/>
  <c r="R648" i="37"/>
  <c r="R647" i="37"/>
  <c r="R646" i="37"/>
  <c r="R645" i="37"/>
  <c r="R644" i="37"/>
  <c r="R643" i="37"/>
  <c r="R642" i="37"/>
  <c r="R641" i="37"/>
  <c r="R640" i="37"/>
  <c r="R639" i="37"/>
  <c r="R636" i="37"/>
  <c r="R631" i="37"/>
  <c r="R630" i="37"/>
  <c r="R627" i="37"/>
  <c r="R626" i="37"/>
  <c r="R623" i="37"/>
  <c r="R622" i="37"/>
  <c r="R621" i="37"/>
  <c r="R619" i="37"/>
  <c r="R618" i="37"/>
  <c r="R617" i="37"/>
  <c r="R616" i="37"/>
  <c r="R614" i="37"/>
  <c r="R613" i="37"/>
  <c r="R612" i="37"/>
  <c r="R610" i="37"/>
  <c r="R609" i="37"/>
  <c r="R608" i="37"/>
  <c r="R607" i="37"/>
  <c r="R605" i="37"/>
  <c r="R604" i="37"/>
  <c r="R603" i="37"/>
  <c r="R602" i="37"/>
  <c r="R600" i="37"/>
  <c r="R599" i="37"/>
  <c r="R598" i="37"/>
  <c r="R597" i="37"/>
  <c r="R596" i="37"/>
  <c r="R595" i="37"/>
  <c r="R594" i="37"/>
  <c r="R593" i="37"/>
  <c r="R592" i="37"/>
  <c r="R591" i="37"/>
  <c r="R590" i="37"/>
  <c r="R589" i="37"/>
  <c r="R588" i="37"/>
  <c r="R586" i="37"/>
  <c r="R585" i="37"/>
  <c r="R584" i="37"/>
  <c r="R583" i="37"/>
  <c r="R582" i="37"/>
  <c r="R581" i="37"/>
  <c r="R580" i="37"/>
  <c r="R579" i="37"/>
  <c r="R578" i="37"/>
  <c r="R577" i="37"/>
  <c r="R570" i="37"/>
  <c r="R569" i="37"/>
  <c r="R568" i="37"/>
  <c r="R564" i="37"/>
  <c r="R561" i="37"/>
  <c r="R560" i="37"/>
  <c r="R559" i="37"/>
  <c r="R557" i="37"/>
  <c r="R556" i="37"/>
  <c r="R555" i="37"/>
  <c r="R554" i="37"/>
  <c r="R553" i="37"/>
  <c r="R551" i="37"/>
  <c r="R550" i="37"/>
  <c r="R549" i="37"/>
  <c r="R547" i="37"/>
  <c r="R546" i="37"/>
  <c r="R545" i="37"/>
  <c r="R544" i="37"/>
  <c r="R543" i="37"/>
  <c r="R542" i="37"/>
  <c r="R541" i="37"/>
  <c r="R540" i="37"/>
  <c r="R538" i="37"/>
  <c r="R537" i="37"/>
  <c r="R536" i="37"/>
  <c r="R535" i="37"/>
  <c r="R534" i="37"/>
  <c r="R533" i="37"/>
  <c r="R532" i="37"/>
  <c r="R531" i="37"/>
  <c r="R530" i="37"/>
  <c r="R529" i="37"/>
  <c r="R528" i="37"/>
  <c r="R526" i="37"/>
  <c r="R525" i="37"/>
  <c r="R524" i="37"/>
  <c r="R523" i="37"/>
  <c r="R522" i="37"/>
  <c r="R521" i="37"/>
  <c r="R520" i="37"/>
  <c r="R519" i="37"/>
  <c r="R518" i="37"/>
  <c r="R517" i="37"/>
  <c r="R514" i="37"/>
  <c r="R504" i="37"/>
  <c r="R503" i="37"/>
  <c r="R502" i="37"/>
  <c r="R499" i="37"/>
  <c r="R498" i="37"/>
  <c r="R497" i="37"/>
  <c r="R495" i="37"/>
  <c r="R494" i="37"/>
  <c r="R493" i="37"/>
  <c r="R492" i="37"/>
  <c r="R490" i="37"/>
  <c r="R489" i="37"/>
  <c r="R488" i="37"/>
  <c r="R487" i="37"/>
  <c r="R485" i="37"/>
  <c r="R484" i="37"/>
  <c r="R483" i="37"/>
  <c r="R482" i="37"/>
  <c r="R481" i="37"/>
  <c r="R480" i="37"/>
  <c r="R479" i="37"/>
  <c r="R478" i="37"/>
  <c r="R476" i="37"/>
  <c r="R475" i="37"/>
  <c r="R474" i="37"/>
  <c r="R473" i="37"/>
  <c r="R472" i="37"/>
  <c r="R471" i="37"/>
  <c r="R470" i="37"/>
  <c r="R469" i="37"/>
  <c r="R468" i="37"/>
  <c r="R467" i="37"/>
  <c r="R466" i="37"/>
  <c r="R462" i="37"/>
  <c r="R461" i="37"/>
  <c r="R458" i="37"/>
  <c r="R457" i="37"/>
  <c r="R456" i="37"/>
  <c r="R455" i="37"/>
  <c r="R452" i="37"/>
  <c r="R447" i="37"/>
  <c r="R446" i="37"/>
  <c r="R445" i="37"/>
  <c r="R443" i="37"/>
  <c r="R442" i="37"/>
  <c r="R439" i="37"/>
  <c r="R438" i="37"/>
  <c r="R437" i="37"/>
  <c r="R435" i="37"/>
  <c r="R434" i="37"/>
  <c r="R433" i="37"/>
  <c r="R432" i="37"/>
  <c r="R431" i="37"/>
  <c r="R430" i="37"/>
  <c r="R429" i="37"/>
  <c r="R428" i="37"/>
  <c r="R427" i="37"/>
  <c r="R425" i="37"/>
  <c r="R424" i="37"/>
  <c r="R423" i="37"/>
  <c r="R422" i="37"/>
  <c r="R421" i="37"/>
  <c r="R420" i="37"/>
  <c r="R419" i="37"/>
  <c r="R418" i="37"/>
  <c r="R416" i="37"/>
  <c r="R415" i="37"/>
  <c r="R414" i="37"/>
  <c r="R413" i="37"/>
  <c r="R412" i="37"/>
  <c r="R411" i="37"/>
  <c r="R410" i="37"/>
  <c r="R409" i="37"/>
  <c r="R408" i="37"/>
  <c r="R407" i="37"/>
  <c r="R406" i="37"/>
  <c r="R404" i="37"/>
  <c r="R403" i="37"/>
  <c r="R402" i="37"/>
  <c r="R401" i="37"/>
  <c r="R400" i="37"/>
  <c r="R399" i="37"/>
  <c r="R398" i="37"/>
  <c r="R397" i="37"/>
  <c r="R396" i="37"/>
  <c r="R395" i="37"/>
  <c r="R392" i="37"/>
  <c r="R387" i="37"/>
  <c r="R386" i="37"/>
  <c r="R385" i="37"/>
  <c r="R382" i="37"/>
  <c r="R381" i="37"/>
  <c r="R378" i="37"/>
  <c r="R377" i="37"/>
  <c r="R376" i="37"/>
  <c r="R374" i="37"/>
  <c r="R373" i="37"/>
  <c r="R372" i="37"/>
  <c r="R370" i="37"/>
  <c r="R369" i="37"/>
  <c r="R368" i="37"/>
  <c r="R367" i="37"/>
  <c r="R366" i="37"/>
  <c r="R365" i="37"/>
  <c r="R363" i="37"/>
  <c r="R362" i="37"/>
  <c r="R360" i="37"/>
  <c r="R359" i="37"/>
  <c r="R358" i="37"/>
  <c r="R357" i="37"/>
  <c r="R356" i="37"/>
  <c r="R354" i="37"/>
  <c r="R353" i="37"/>
  <c r="R352" i="37"/>
  <c r="R351" i="37"/>
  <c r="R350" i="37"/>
  <c r="R349" i="37"/>
  <c r="R348" i="37"/>
  <c r="R347" i="37"/>
  <c r="R346" i="37"/>
  <c r="R345" i="37"/>
  <c r="R344" i="37"/>
  <c r="R342" i="37"/>
  <c r="R341" i="37"/>
  <c r="R340" i="37"/>
  <c r="R339" i="37"/>
  <c r="R338" i="37"/>
  <c r="R337" i="37"/>
  <c r="R336" i="37"/>
  <c r="R335" i="37"/>
  <c r="R334" i="37"/>
  <c r="R333" i="37"/>
  <c r="R330" i="37"/>
  <c r="R321" i="37"/>
  <c r="R320" i="37"/>
  <c r="R317" i="37"/>
  <c r="R316" i="37"/>
  <c r="R315" i="37"/>
  <c r="R314" i="37"/>
  <c r="R312" i="37"/>
  <c r="R311" i="37"/>
  <c r="R310" i="37"/>
  <c r="R309" i="37"/>
  <c r="R308" i="37"/>
  <c r="R307" i="37"/>
  <c r="R306" i="37"/>
  <c r="R305" i="37"/>
  <c r="R303" i="37"/>
  <c r="R302" i="37"/>
  <c r="R300" i="37"/>
  <c r="R299" i="37"/>
  <c r="R298" i="37"/>
  <c r="R297" i="37"/>
  <c r="R296" i="37"/>
  <c r="R294" i="37"/>
  <c r="R293" i="37"/>
  <c r="R292" i="37"/>
  <c r="R291" i="37"/>
  <c r="R290" i="37"/>
  <c r="R289" i="37"/>
  <c r="R288" i="37"/>
  <c r="R287" i="37"/>
  <c r="R286" i="37"/>
  <c r="R285" i="37"/>
  <c r="R284" i="37"/>
  <c r="R282" i="37"/>
  <c r="R281" i="37"/>
  <c r="R280" i="37"/>
  <c r="R279" i="37"/>
  <c r="R278" i="37"/>
  <c r="R277" i="37"/>
  <c r="R276" i="37"/>
  <c r="R275" i="37"/>
  <c r="R274" i="37"/>
  <c r="R273" i="37"/>
  <c r="R270" i="37"/>
  <c r="R265" i="37"/>
  <c r="R264" i="37"/>
  <c r="R263" i="37"/>
  <c r="R261" i="37"/>
  <c r="R260" i="37"/>
  <c r="R257" i="37"/>
  <c r="R256" i="37"/>
  <c r="R255" i="37"/>
  <c r="R254" i="37"/>
  <c r="R253" i="37"/>
  <c r="R252" i="37"/>
  <c r="R251" i="37"/>
  <c r="R250" i="37"/>
  <c r="R249" i="37"/>
  <c r="R248" i="37"/>
  <c r="R247" i="37"/>
  <c r="R246" i="37"/>
  <c r="R244" i="37"/>
  <c r="R243" i="37"/>
  <c r="R242" i="37"/>
  <c r="R241" i="37"/>
  <c r="R240" i="37"/>
  <c r="R239" i="37"/>
  <c r="R238" i="37"/>
  <c r="R237" i="37"/>
  <c r="R235" i="37"/>
  <c r="R234" i="37"/>
  <c r="R233" i="37"/>
  <c r="R232" i="37"/>
  <c r="R231" i="37"/>
  <c r="R230" i="37"/>
  <c r="R229" i="37"/>
  <c r="R228" i="37"/>
  <c r="R227" i="37"/>
  <c r="R226" i="37"/>
  <c r="R225" i="37"/>
  <c r="R223" i="37"/>
  <c r="R222" i="37"/>
  <c r="R221" i="37"/>
  <c r="R220" i="37"/>
  <c r="R219" i="37"/>
  <c r="R218" i="37"/>
  <c r="R217" i="37"/>
  <c r="R216" i="37"/>
  <c r="R215" i="37"/>
  <c r="R214" i="37"/>
  <c r="R207" i="37"/>
  <c r="R206" i="37"/>
  <c r="R205" i="37"/>
  <c r="R203" i="37"/>
  <c r="R202" i="37"/>
  <c r="R201" i="37"/>
  <c r="R198" i="37"/>
  <c r="R197" i="37"/>
  <c r="R196" i="37"/>
  <c r="R194" i="37"/>
  <c r="R193" i="37"/>
  <c r="R192" i="37"/>
  <c r="R191" i="37"/>
  <c r="R190" i="37"/>
  <c r="R189" i="37"/>
  <c r="R188" i="37"/>
  <c r="R187" i="37"/>
  <c r="R186" i="37"/>
  <c r="R184" i="37"/>
  <c r="R183" i="37"/>
  <c r="R182" i="37"/>
  <c r="R181" i="37"/>
  <c r="R180" i="37"/>
  <c r="R179" i="37"/>
  <c r="R178" i="37"/>
  <c r="R177" i="37"/>
  <c r="R175" i="37"/>
  <c r="R174" i="37"/>
  <c r="R173" i="37"/>
  <c r="R172" i="37"/>
  <c r="R171" i="37"/>
  <c r="R170" i="37"/>
  <c r="R169" i="37"/>
  <c r="R168" i="37"/>
  <c r="R167" i="37"/>
  <c r="R166" i="37"/>
  <c r="R165" i="37"/>
  <c r="R163" i="37"/>
  <c r="R162" i="37"/>
  <c r="R161" i="37"/>
  <c r="R160" i="37"/>
  <c r="R159" i="37"/>
  <c r="R158" i="37"/>
  <c r="R157" i="37"/>
  <c r="R156" i="37"/>
  <c r="R155" i="37"/>
  <c r="R154" i="37"/>
  <c r="R147" i="37"/>
  <c r="R146" i="37"/>
  <c r="R145" i="37"/>
  <c r="R143" i="37"/>
  <c r="R142" i="37"/>
  <c r="R139" i="37"/>
  <c r="R138" i="37"/>
  <c r="R137" i="37"/>
  <c r="R134" i="37"/>
  <c r="R133" i="37"/>
  <c r="R132" i="37"/>
  <c r="R129" i="37"/>
  <c r="R128" i="37"/>
  <c r="R127" i="37"/>
  <c r="R126" i="37"/>
  <c r="R125" i="37"/>
  <c r="R124" i="37"/>
  <c r="R123" i="37"/>
  <c r="R122" i="37"/>
  <c r="R121" i="37"/>
  <c r="R120" i="37"/>
  <c r="R118" i="37"/>
  <c r="R117" i="37"/>
  <c r="R116" i="37"/>
  <c r="R115" i="37"/>
  <c r="R114" i="37"/>
  <c r="R113" i="37"/>
  <c r="R112" i="37"/>
  <c r="R111" i="37"/>
  <c r="R110" i="37"/>
  <c r="R109" i="37"/>
  <c r="R108" i="37"/>
  <c r="R106" i="37"/>
  <c r="R105" i="37"/>
  <c r="R104" i="37"/>
  <c r="R103" i="37"/>
  <c r="R102" i="37"/>
  <c r="R101" i="37"/>
  <c r="R100" i="37"/>
  <c r="R99" i="37"/>
  <c r="R98" i="37"/>
  <c r="R97" i="37"/>
  <c r="R96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75" i="37"/>
  <c r="R74" i="37"/>
  <c r="R73" i="37"/>
  <c r="R71" i="37"/>
  <c r="R70" i="37"/>
  <c r="R69" i="37"/>
  <c r="R65" i="37"/>
  <c r="R64" i="37"/>
  <c r="R63" i="37"/>
  <c r="R60" i="37"/>
  <c r="R59" i="37"/>
  <c r="R58" i="37"/>
  <c r="R55" i="37"/>
  <c r="R54" i="37"/>
  <c r="R53" i="37"/>
  <c r="R52" i="37"/>
  <c r="R51" i="37"/>
  <c r="R50" i="37"/>
  <c r="R49" i="37"/>
  <c r="R48" i="37"/>
  <c r="R47" i="37"/>
  <c r="R46" i="37"/>
  <c r="R44" i="37"/>
  <c r="R43" i="37"/>
  <c r="R42" i="37"/>
  <c r="R41" i="37"/>
  <c r="R40" i="37"/>
  <c r="R39" i="37"/>
  <c r="R38" i="37"/>
  <c r="R37" i="37"/>
  <c r="R36" i="37"/>
  <c r="R35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9" i="37"/>
  <c r="R18" i="37"/>
  <c r="R17" i="37"/>
  <c r="R16" i="37"/>
  <c r="R15" i="37"/>
  <c r="R14" i="37"/>
  <c r="R13" i="37"/>
  <c r="R142" i="57"/>
  <c r="R934" i="37" s="1"/>
  <c r="R138" i="57"/>
  <c r="R930" i="37" s="1"/>
  <c r="R136" i="57"/>
  <c r="R928" i="37" s="1"/>
  <c r="R134" i="57"/>
  <c r="R926" i="37" s="1"/>
  <c r="R130" i="57"/>
  <c r="R922" i="37" s="1"/>
  <c r="R120" i="57"/>
  <c r="R912" i="37" s="1"/>
  <c r="R111" i="57"/>
  <c r="R903" i="37" s="1"/>
  <c r="R99" i="57"/>
  <c r="R891" i="37" s="1"/>
  <c r="R88" i="57"/>
  <c r="R880" i="37" s="1"/>
  <c r="R87" i="57"/>
  <c r="R879" i="37" s="1"/>
  <c r="R85" i="57"/>
  <c r="R877" i="37" s="1"/>
  <c r="R70" i="57"/>
  <c r="R135" i="57" s="1"/>
  <c r="R927" i="37" s="1"/>
  <c r="R136" i="46"/>
  <c r="R266" i="37" s="1"/>
  <c r="R132" i="46"/>
  <c r="R262" i="37" s="1"/>
  <c r="R128" i="46"/>
  <c r="R258" i="37" s="1"/>
  <c r="R115" i="46"/>
  <c r="R245" i="37" s="1"/>
  <c r="R106" i="46"/>
  <c r="R236" i="37" s="1"/>
  <c r="R94" i="46"/>
  <c r="R224" i="37" s="1"/>
  <c r="R83" i="46"/>
  <c r="R213" i="37" s="1"/>
  <c r="R82" i="46"/>
  <c r="R212" i="37" s="1"/>
  <c r="R81" i="46"/>
  <c r="R211" i="37" s="1"/>
  <c r="R66" i="46"/>
  <c r="R129" i="46" s="1"/>
  <c r="R259" i="37" s="1"/>
  <c r="U2334" i="157"/>
  <c r="R1052" i="37" s="1"/>
  <c r="U2330" i="157"/>
  <c r="R1048" i="37" s="1"/>
  <c r="U2326" i="157"/>
  <c r="R1044" i="37" s="1"/>
  <c r="U2313" i="157"/>
  <c r="R1031" i="37" s="1"/>
  <c r="U2310" i="157"/>
  <c r="R1028" i="37" s="1"/>
  <c r="U2304" i="157"/>
  <c r="R1022" i="37" s="1"/>
  <c r="U2292" i="157"/>
  <c r="R1010" i="37" s="1"/>
  <c r="U2281" i="157"/>
  <c r="R999" i="37" s="1"/>
  <c r="U2280" i="157"/>
  <c r="R998" i="37" s="1"/>
  <c r="U2279" i="157"/>
  <c r="R997" i="37" s="1"/>
  <c r="U2278" i="157"/>
  <c r="R996" i="37" s="1"/>
  <c r="U2263" i="157"/>
  <c r="U2327" i="157" s="1"/>
  <c r="R1045" i="37" s="1"/>
  <c r="U2204" i="157"/>
  <c r="R993" i="37" s="1"/>
  <c r="U2200" i="157"/>
  <c r="R989" i="37" s="1"/>
  <c r="U2196" i="157"/>
  <c r="R985" i="37" s="1"/>
  <c r="U2192" i="157"/>
  <c r="R981" i="37" s="1"/>
  <c r="U2191" i="157"/>
  <c r="R980" i="37" s="1"/>
  <c r="U2182" i="157"/>
  <c r="R971" i="37" s="1"/>
  <c r="U2173" i="157"/>
  <c r="R962" i="37" s="1"/>
  <c r="U2161" i="157"/>
  <c r="R950" i="37" s="1"/>
  <c r="U2150" i="157"/>
  <c r="R939" i="37" s="1"/>
  <c r="U2149" i="157"/>
  <c r="R938" i="37" s="1"/>
  <c r="U2148" i="157"/>
  <c r="R937" i="37" s="1"/>
  <c r="U2131" i="157"/>
  <c r="U2146" i="157" s="1"/>
  <c r="U2147" i="157" s="1"/>
  <c r="R936" i="37" s="1"/>
  <c r="U2067" i="157"/>
  <c r="R874" i="37" s="1"/>
  <c r="U2063" i="157"/>
  <c r="R870" i="37" s="1"/>
  <c r="U2059" i="157"/>
  <c r="R866" i="37" s="1"/>
  <c r="U2055" i="157"/>
  <c r="R862" i="37" s="1"/>
  <c r="U2054" i="157"/>
  <c r="R861" i="37" s="1"/>
  <c r="U2045" i="157"/>
  <c r="R852" i="37" s="1"/>
  <c r="U2036" i="157"/>
  <c r="R843" i="37" s="1"/>
  <c r="U2024" i="157"/>
  <c r="R831" i="37" s="1"/>
  <c r="U2013" i="157"/>
  <c r="R820" i="37" s="1"/>
  <c r="U2012" i="157"/>
  <c r="R819" i="37" s="1"/>
  <c r="U2010" i="157"/>
  <c r="R817" i="37" s="1"/>
  <c r="U1994" i="157"/>
  <c r="U2008" i="157" s="1"/>
  <c r="U2009" i="157" s="1"/>
  <c r="R816" i="37" s="1"/>
  <c r="U1928" i="157"/>
  <c r="R814" i="37" s="1"/>
  <c r="U1924" i="157"/>
  <c r="R810" i="37" s="1"/>
  <c r="U1920" i="157"/>
  <c r="R806" i="37" s="1"/>
  <c r="U1916" i="157"/>
  <c r="R802" i="37" s="1"/>
  <c r="U1911" i="157"/>
  <c r="R797" i="37" s="1"/>
  <c r="U1906" i="157"/>
  <c r="R792" i="37" s="1"/>
  <c r="U1897" i="157"/>
  <c r="R783" i="37" s="1"/>
  <c r="U1885" i="157"/>
  <c r="R771" i="37" s="1"/>
  <c r="U1874" i="157"/>
  <c r="R760" i="37" s="1"/>
  <c r="U1873" i="157"/>
  <c r="R759" i="37" s="1"/>
  <c r="U1871" i="157"/>
  <c r="R757" i="37" s="1"/>
  <c r="U1869" i="157"/>
  <c r="U1856" i="157"/>
  <c r="U1833" i="157"/>
  <c r="U1844" i="157" s="1"/>
  <c r="U1760" i="157"/>
  <c r="R754" i="37" s="1"/>
  <c r="U1756" i="157"/>
  <c r="R750" i="37" s="1"/>
  <c r="U1750" i="157"/>
  <c r="R744" i="37" s="1"/>
  <c r="U1746" i="157"/>
  <c r="R740" i="37" s="1"/>
  <c r="U1736" i="157"/>
  <c r="R730" i="37" s="1"/>
  <c r="U1726" i="157"/>
  <c r="R720" i="37" s="1"/>
  <c r="U1714" i="157"/>
  <c r="R708" i="37" s="1"/>
  <c r="U1703" i="157"/>
  <c r="R697" i="37" s="1"/>
  <c r="U1702" i="157"/>
  <c r="R696" i="37" s="1"/>
  <c r="U1700" i="157"/>
  <c r="R694" i="37" s="1"/>
  <c r="U1683" i="157"/>
  <c r="U1698" i="157" s="1"/>
  <c r="U1699" i="157" s="1"/>
  <c r="R693" i="37" s="1"/>
  <c r="U1612" i="157"/>
  <c r="R571" i="37" s="1"/>
  <c r="U1608" i="157"/>
  <c r="R567" i="37" s="1"/>
  <c r="U1607" i="157"/>
  <c r="R566" i="37" s="1"/>
  <c r="U1606" i="157"/>
  <c r="R565" i="37" s="1"/>
  <c r="U1603" i="157"/>
  <c r="R562" i="37" s="1"/>
  <c r="U1599" i="157"/>
  <c r="R558" i="37" s="1"/>
  <c r="U1593" i="157"/>
  <c r="R552" i="37" s="1"/>
  <c r="U1589" i="157"/>
  <c r="R548" i="37" s="1"/>
  <c r="U1580" i="157"/>
  <c r="R539" i="37" s="1"/>
  <c r="U1568" i="157"/>
  <c r="R527" i="37" s="1"/>
  <c r="U1557" i="157"/>
  <c r="R516" i="37" s="1"/>
  <c r="U1556" i="157"/>
  <c r="R515" i="37" s="1"/>
  <c r="U1554" i="157"/>
  <c r="R513" i="37" s="1"/>
  <c r="U1536" i="157"/>
  <c r="U1604" i="157" s="1"/>
  <c r="R563" i="37" s="1"/>
  <c r="U1476" i="157"/>
  <c r="R448" i="37" s="1"/>
  <c r="U1472" i="157"/>
  <c r="R444" i="37" s="1"/>
  <c r="U1468" i="157"/>
  <c r="R440" i="37" s="1"/>
  <c r="U1464" i="157"/>
  <c r="R436" i="37" s="1"/>
  <c r="U1454" i="157"/>
  <c r="R426" i="37" s="1"/>
  <c r="U1445" i="157"/>
  <c r="R417" i="37" s="1"/>
  <c r="U1433" i="157"/>
  <c r="R405" i="37" s="1"/>
  <c r="U1422" i="157"/>
  <c r="R394" i="37" s="1"/>
  <c r="U1421" i="157"/>
  <c r="R393" i="37" s="1"/>
  <c r="U1419" i="157"/>
  <c r="R391" i="37" s="1"/>
  <c r="U1400" i="157"/>
  <c r="U1417" i="157" s="1"/>
  <c r="U1418" i="157" s="1"/>
  <c r="R390" i="37" s="1"/>
  <c r="U1336" i="157"/>
  <c r="R388" i="37" s="1"/>
  <c r="U1332" i="157"/>
  <c r="R384" i="37" s="1"/>
  <c r="U1331" i="157"/>
  <c r="R383" i="37" s="1"/>
  <c r="U1327" i="157"/>
  <c r="R379" i="37" s="1"/>
  <c r="U1323" i="157"/>
  <c r="R375" i="37" s="1"/>
  <c r="U1312" i="157"/>
  <c r="R364" i="37" s="1"/>
  <c r="U1309" i="157"/>
  <c r="R361" i="37" s="1"/>
  <c r="U1303" i="157"/>
  <c r="R355" i="37" s="1"/>
  <c r="U1291" i="157"/>
  <c r="R343" i="37" s="1"/>
  <c r="U1280" i="157"/>
  <c r="R332" i="37" s="1"/>
  <c r="U1279" i="157"/>
  <c r="R331" i="37" s="1"/>
  <c r="U1277" i="157"/>
  <c r="R329" i="37" s="1"/>
  <c r="U1266" i="157"/>
  <c r="U1328" i="157" s="1"/>
  <c r="R380" i="37" s="1"/>
  <c r="U1190" i="157"/>
  <c r="U1204" i="157" s="1"/>
  <c r="U1116" i="157"/>
  <c r="R208" i="37" s="1"/>
  <c r="U1112" i="157"/>
  <c r="R204" i="37" s="1"/>
  <c r="U1107" i="157"/>
  <c r="R199" i="37" s="1"/>
  <c r="U1103" i="157"/>
  <c r="R195" i="37" s="1"/>
  <c r="U1093" i="157"/>
  <c r="R185" i="37" s="1"/>
  <c r="U1084" i="157"/>
  <c r="R176" i="37" s="1"/>
  <c r="U1072" i="157"/>
  <c r="R164" i="37" s="1"/>
  <c r="U1061" i="157"/>
  <c r="R153" i="37" s="1"/>
  <c r="U1060" i="157"/>
  <c r="R152" i="37" s="1"/>
  <c r="U1059" i="157"/>
  <c r="R151" i="37" s="1"/>
  <c r="U1055" i="157"/>
  <c r="U1056" i="157" s="1"/>
  <c r="U1020" i="157"/>
  <c r="U1042" i="157" s="1"/>
  <c r="U948" i="157"/>
  <c r="R148" i="37" s="1"/>
  <c r="U941" i="157"/>
  <c r="R141" i="37" s="1"/>
  <c r="U940" i="157"/>
  <c r="R140" i="37" s="1"/>
  <c r="U935" i="157"/>
  <c r="R135" i="37" s="1"/>
  <c r="U931" i="157"/>
  <c r="R131" i="37" s="1"/>
  <c r="U930" i="157"/>
  <c r="R130" i="37" s="1"/>
  <c r="U919" i="157"/>
  <c r="R119" i="37" s="1"/>
  <c r="U907" i="157"/>
  <c r="R107" i="37" s="1"/>
  <c r="U895" i="157"/>
  <c r="R95" i="37" s="1"/>
  <c r="U882" i="157"/>
  <c r="R82" i="37" s="1"/>
  <c r="U881" i="157"/>
  <c r="R81" i="37" s="1"/>
  <c r="U880" i="157"/>
  <c r="R80" i="37" s="1"/>
  <c r="U879" i="157"/>
  <c r="R79" i="37" s="1"/>
  <c r="U876" i="157"/>
  <c r="U944" i="157" s="1"/>
  <c r="R144" i="37" s="1"/>
  <c r="U870" i="157"/>
  <c r="U869" i="157"/>
  <c r="U849" i="157"/>
  <c r="U857" i="157" s="1"/>
  <c r="U782" i="157"/>
  <c r="U794" i="157" s="1"/>
  <c r="U720" i="157"/>
  <c r="U712" i="157"/>
  <c r="U713" i="157" s="1"/>
  <c r="U699" i="157"/>
  <c r="U700" i="157" s="1"/>
  <c r="U685" i="157"/>
  <c r="U686" i="157" s="1"/>
  <c r="U671" i="157"/>
  <c r="U672" i="157" s="1"/>
  <c r="U652" i="157"/>
  <c r="U658" i="157" s="1"/>
  <c r="U599" i="157"/>
  <c r="U600" i="157" s="1"/>
  <c r="U517" i="157"/>
  <c r="U528" i="157" s="1"/>
  <c r="U445" i="157"/>
  <c r="U454" i="157" s="1"/>
  <c r="U396" i="157"/>
  <c r="U403" i="157" s="1"/>
  <c r="U342" i="157"/>
  <c r="U361" i="157" s="1"/>
  <c r="U240" i="157"/>
  <c r="U254" i="157" s="1"/>
  <c r="U160" i="157"/>
  <c r="U175" i="157" s="1"/>
  <c r="U86" i="157"/>
  <c r="U99" i="157" s="1"/>
  <c r="T3366" i="156"/>
  <c r="T3365" i="156"/>
  <c r="T3364" i="156"/>
  <c r="T3363" i="156"/>
  <c r="T3362" i="156"/>
  <c r="T3361" i="156"/>
  <c r="T3360" i="156"/>
  <c r="T3358" i="156"/>
  <c r="T3354" i="156"/>
  <c r="T3344" i="156"/>
  <c r="T3341" i="156"/>
  <c r="T3335" i="156"/>
  <c r="T3323" i="156"/>
  <c r="T3312" i="156"/>
  <c r="T3311" i="156"/>
  <c r="T3309" i="156"/>
  <c r="T3294" i="156"/>
  <c r="T3224" i="156"/>
  <c r="T3166" i="156"/>
  <c r="T3163" i="156"/>
  <c r="T3162" i="156"/>
  <c r="T3159" i="156"/>
  <c r="T3155" i="156"/>
  <c r="T3145" i="156"/>
  <c r="T3136" i="156"/>
  <c r="T3131" i="156"/>
  <c r="T3124" i="156"/>
  <c r="T3113" i="156"/>
  <c r="T3112" i="156"/>
  <c r="T3110" i="156"/>
  <c r="T3097" i="156"/>
  <c r="T3032" i="156"/>
  <c r="T3029" i="156"/>
  <c r="T3028" i="156"/>
  <c r="T3024" i="156"/>
  <c r="T3020" i="156"/>
  <c r="T3011" i="156"/>
  <c r="T3006" i="156"/>
  <c r="T3001" i="156"/>
  <c r="T2987" i="156"/>
  <c r="T2976" i="156"/>
  <c r="T2975" i="156"/>
  <c r="T2974" i="156"/>
  <c r="T2952" i="156"/>
  <c r="T2881" i="156"/>
  <c r="T2880" i="156"/>
  <c r="T2879" i="156"/>
  <c r="T2878" i="156"/>
  <c r="T2877" i="156"/>
  <c r="T2876" i="156"/>
  <c r="T2871" i="156"/>
  <c r="T2867" i="156"/>
  <c r="T2862" i="156"/>
  <c r="T2857" i="156"/>
  <c r="T2848" i="156"/>
  <c r="T2836" i="156"/>
  <c r="T2835" i="156"/>
  <c r="T2834" i="156"/>
  <c r="T2831" i="156"/>
  <c r="T2830" i="156"/>
  <c r="T2825" i="156"/>
  <c r="T2824" i="156"/>
  <c r="T2822" i="156"/>
  <c r="T2802" i="156"/>
  <c r="T2738" i="156"/>
  <c r="T2737" i="156"/>
  <c r="T2736" i="156"/>
  <c r="T2735" i="156"/>
  <c r="T2734" i="156"/>
  <c r="T2730" i="156"/>
  <c r="T2725" i="156"/>
  <c r="T2716" i="156"/>
  <c r="T2713" i="156"/>
  <c r="T2707" i="156"/>
  <c r="T2695" i="156"/>
  <c r="T2684" i="156"/>
  <c r="T2683" i="156"/>
  <c r="T2681" i="156"/>
  <c r="T2668" i="156"/>
  <c r="T2601" i="156"/>
  <c r="T2597" i="156"/>
  <c r="T2593" i="156"/>
  <c r="T2592" i="156"/>
  <c r="T2591" i="156"/>
  <c r="T2586" i="156"/>
  <c r="T2582" i="156"/>
  <c r="T2581" i="156"/>
  <c r="T2570" i="156"/>
  <c r="T2559" i="156"/>
  <c r="T2548" i="156"/>
  <c r="T2537" i="156"/>
  <c r="T2536" i="156"/>
  <c r="T2535" i="156"/>
  <c r="T2534" i="156"/>
  <c r="T2531" i="156"/>
  <c r="T2517" i="156"/>
  <c r="T2509" i="156"/>
  <c r="T2510" i="156" s="1"/>
  <c r="T2502" i="156"/>
  <c r="T2487" i="156"/>
  <c r="T2480" i="156"/>
  <c r="T2474" i="156"/>
  <c r="T2475" i="156" s="1"/>
  <c r="T2468" i="156"/>
  <c r="T2446" i="156"/>
  <c r="T2431" i="156"/>
  <c r="T2422" i="156"/>
  <c r="T2416" i="156"/>
  <c r="T2401" i="156"/>
  <c r="T2394" i="156"/>
  <c r="T2370" i="156"/>
  <c r="T2364" i="156"/>
  <c r="T2333" i="156"/>
  <c r="T2318" i="156"/>
  <c r="T2309" i="156"/>
  <c r="T2300" i="156"/>
  <c r="T2284" i="156"/>
  <c r="T2268" i="156"/>
  <c r="T2260" i="156"/>
  <c r="T2250" i="156"/>
  <c r="T2247" i="156"/>
  <c r="T2194" i="156"/>
  <c r="T2182" i="156"/>
  <c r="T2118" i="156"/>
  <c r="T2048" i="156"/>
  <c r="T1955" i="156"/>
  <c r="T1938" i="156"/>
  <c r="T1891" i="156"/>
  <c r="T1871" i="156"/>
  <c r="T1820" i="156"/>
  <c r="T1766" i="156"/>
  <c r="T1720" i="156"/>
  <c r="T1706" i="156"/>
  <c r="T1692" i="156"/>
  <c r="T1673" i="156"/>
  <c r="T1614" i="156"/>
  <c r="T1554" i="156"/>
  <c r="T1493" i="156"/>
  <c r="T1434" i="156"/>
  <c r="T1366" i="156"/>
  <c r="T1286" i="156"/>
  <c r="T1223" i="156"/>
  <c r="T1161" i="156"/>
  <c r="T1125" i="156"/>
  <c r="T1088" i="156"/>
  <c r="T1052" i="156"/>
  <c r="T995" i="156"/>
  <c r="T929" i="156"/>
  <c r="T890" i="156"/>
  <c r="T805" i="156"/>
  <c r="T778" i="156"/>
  <c r="T777" i="156"/>
  <c r="T776" i="156"/>
  <c r="T771" i="156"/>
  <c r="T768" i="156"/>
  <c r="T767" i="156"/>
  <c r="T747" i="156"/>
  <c r="T746" i="156"/>
  <c r="T745" i="156"/>
  <c r="T744" i="156"/>
  <c r="T731" i="156"/>
  <c r="T706" i="156"/>
  <c r="T697" i="156"/>
  <c r="T667" i="156"/>
  <c r="T623" i="156"/>
  <c r="T604" i="156"/>
  <c r="T598" i="156"/>
  <c r="T581" i="156"/>
  <c r="T554" i="156"/>
  <c r="T541" i="156"/>
  <c r="T523" i="156"/>
  <c r="T490" i="156"/>
  <c r="T404" i="156"/>
  <c r="T319" i="156"/>
  <c r="T238" i="156"/>
  <c r="T169" i="156"/>
  <c r="T176" i="156" s="1"/>
  <c r="T95" i="156"/>
  <c r="T124" i="156" s="1"/>
  <c r="R83" i="57" l="1"/>
  <c r="R84" i="57" s="1"/>
  <c r="R876" i="37" s="1"/>
  <c r="R875" i="37"/>
  <c r="T1563" i="156"/>
  <c r="T256" i="156"/>
  <c r="U1469" i="157"/>
  <c r="R441" i="37" s="1"/>
  <c r="R322" i="37"/>
  <c r="R486" i="37"/>
  <c r="R629" i="37"/>
  <c r="R687" i="37"/>
  <c r="R1087" i="37"/>
  <c r="R1100" i="37"/>
  <c r="R1112" i="37"/>
  <c r="T1892" i="156"/>
  <c r="T2334" i="156"/>
  <c r="R587" i="37"/>
  <c r="R680" i="37"/>
  <c r="R1057" i="37"/>
  <c r="R1069" i="37"/>
  <c r="R45" i="37"/>
  <c r="R574" i="37"/>
  <c r="R1058" i="37"/>
  <c r="T1058" i="156"/>
  <c r="T1774" i="156"/>
  <c r="T2301" i="156"/>
  <c r="R304" i="37"/>
  <c r="R509" i="37"/>
  <c r="R656" i="37"/>
  <c r="T497" i="156"/>
  <c r="T741" i="156"/>
  <c r="T1382" i="156"/>
  <c r="T2252" i="156"/>
  <c r="R510" i="37"/>
  <c r="R638" i="37"/>
  <c r="R1106" i="37"/>
  <c r="T907" i="156"/>
  <c r="R611" i="37"/>
  <c r="R1111" i="37"/>
  <c r="T1132" i="156"/>
  <c r="T1679" i="156"/>
  <c r="T2587" i="156"/>
  <c r="R491" i="37"/>
  <c r="T334" i="156"/>
  <c r="T669" i="156"/>
  <c r="T1826" i="156"/>
  <c r="T2819" i="156"/>
  <c r="T2821" i="156" s="1"/>
  <c r="R1142" i="37"/>
  <c r="T414" i="156"/>
  <c r="T555" i="156"/>
  <c r="T772" i="156"/>
  <c r="T1003" i="156"/>
  <c r="T1168" i="156"/>
  <c r="T1500" i="156"/>
  <c r="T1693" i="156"/>
  <c r="T1878" i="156"/>
  <c r="T2125" i="156"/>
  <c r="T2319" i="156"/>
  <c r="T2395" i="156"/>
  <c r="T2447" i="156"/>
  <c r="T2503" i="156"/>
  <c r="R11" i="37"/>
  <c r="R23" i="37"/>
  <c r="R269" i="37"/>
  <c r="R323" i="37"/>
  <c r="R463" i="37"/>
  <c r="R505" i="37"/>
  <c r="R576" i="37"/>
  <c r="R606" i="37"/>
  <c r="R670" i="37"/>
  <c r="R688" i="37"/>
  <c r="R1107" i="37"/>
  <c r="R1117" i="37"/>
  <c r="T542" i="156"/>
  <c r="T2371" i="156"/>
  <c r="T3237" i="156"/>
  <c r="R1081" i="37"/>
  <c r="R34" i="37"/>
  <c r="T587" i="156"/>
  <c r="R1149" i="37"/>
  <c r="T1232" i="156"/>
  <c r="T1707" i="156"/>
  <c r="T2183" i="156"/>
  <c r="T2402" i="156"/>
  <c r="T2469" i="156"/>
  <c r="T2872" i="156"/>
  <c r="R12" i="37"/>
  <c r="R61" i="37"/>
  <c r="R76" i="37"/>
  <c r="R318" i="37"/>
  <c r="R324" i="37"/>
  <c r="R464" i="37"/>
  <c r="R500" i="37"/>
  <c r="R506" i="37"/>
  <c r="R601" i="37"/>
  <c r="R620" i="37"/>
  <c r="R632" i="37"/>
  <c r="R1090" i="37"/>
  <c r="R1108" i="37"/>
  <c r="R1138" i="37"/>
  <c r="T1442" i="156"/>
  <c r="T2066" i="156"/>
  <c r="T2432" i="156"/>
  <c r="R68" i="37"/>
  <c r="R624" i="37"/>
  <c r="T811" i="156"/>
  <c r="T1292" i="156"/>
  <c r="T1721" i="156"/>
  <c r="T2285" i="156"/>
  <c r="T2417" i="156"/>
  <c r="T2679" i="156"/>
  <c r="T2972" i="156"/>
  <c r="R271" i="37"/>
  <c r="R283" i="37"/>
  <c r="R295" i="37"/>
  <c r="R301" i="37"/>
  <c r="R313" i="37"/>
  <c r="R325" i="37"/>
  <c r="R453" i="37"/>
  <c r="R459" i="37"/>
  <c r="R465" i="37"/>
  <c r="R477" i="37"/>
  <c r="R507" i="37"/>
  <c r="R684" i="37"/>
  <c r="R1055" i="37"/>
  <c r="R1109" i="37"/>
  <c r="R1139" i="37"/>
  <c r="T3359" i="156"/>
  <c r="R575" i="37"/>
  <c r="T1095" i="156"/>
  <c r="T1620" i="156"/>
  <c r="T1948" i="156"/>
  <c r="T2365" i="156"/>
  <c r="T3160" i="156"/>
  <c r="R57" i="37"/>
  <c r="R72" i="37"/>
  <c r="R272" i="37"/>
  <c r="R326" i="37"/>
  <c r="R454" i="37"/>
  <c r="R460" i="37"/>
  <c r="R496" i="37"/>
  <c r="R508" i="37"/>
  <c r="R628" i="37"/>
  <c r="R637" i="37"/>
  <c r="R649" i="37"/>
  <c r="R661" i="37"/>
  <c r="R691" i="37"/>
  <c r="R1104" i="37"/>
  <c r="R1110" i="37"/>
  <c r="R1148" i="37"/>
  <c r="R635" i="37"/>
  <c r="R451" i="37"/>
  <c r="R66" i="37"/>
  <c r="R67" i="37"/>
  <c r="R56" i="37"/>
  <c r="T937" i="156"/>
  <c r="R10" i="37"/>
  <c r="R9" i="37"/>
  <c r="R1118" i="37"/>
  <c r="T529" i="156"/>
  <c r="R1147" i="37"/>
  <c r="R1116" i="37"/>
  <c r="R1115" i="37"/>
  <c r="U1552" i="157"/>
  <c r="U1553" i="157" s="1"/>
  <c r="R512" i="37" s="1"/>
  <c r="R511" i="37" s="1"/>
  <c r="U936" i="157"/>
  <c r="R136" i="37" s="1"/>
  <c r="U1108" i="157"/>
  <c r="R200" i="37" s="1"/>
  <c r="U1921" i="157"/>
  <c r="R807" i="37" s="1"/>
  <c r="U1751" i="157"/>
  <c r="R745" i="37" s="1"/>
  <c r="R692" i="37" s="1"/>
  <c r="R389" i="37"/>
  <c r="R79" i="46"/>
  <c r="R80" i="46" s="1"/>
  <c r="R210" i="37" s="1"/>
  <c r="R209" i="37" s="1"/>
  <c r="U878" i="157"/>
  <c r="U1058" i="157"/>
  <c r="U2276" i="157"/>
  <c r="U2277" i="157" s="1"/>
  <c r="R995" i="37" s="1"/>
  <c r="R994" i="37" s="1"/>
  <c r="U1857" i="157"/>
  <c r="U1870" i="157" s="1"/>
  <c r="R756" i="37" s="1"/>
  <c r="U2197" i="157"/>
  <c r="R986" i="37" s="1"/>
  <c r="R935" i="37" s="1"/>
  <c r="U2060" i="157"/>
  <c r="R867" i="37" s="1"/>
  <c r="R815" i="37" s="1"/>
  <c r="U1274" i="157"/>
  <c r="U1276" i="157" s="1"/>
  <c r="T698" i="156"/>
  <c r="T3108" i="156"/>
  <c r="T3307" i="156"/>
  <c r="T2532" i="156"/>
  <c r="T2731" i="156"/>
  <c r="T3025" i="156"/>
  <c r="R1195" i="37" l="1"/>
  <c r="R755" i="37"/>
  <c r="R1219" i="37"/>
  <c r="R1230" i="37"/>
  <c r="R1170" i="37"/>
  <c r="R1231" i="37"/>
  <c r="R1224" i="37"/>
  <c r="R1143" i="37"/>
  <c r="R1233" i="37"/>
  <c r="R1239" i="37"/>
  <c r="R1229" i="37"/>
  <c r="R1220" i="37"/>
  <c r="R1207" i="37"/>
  <c r="R1166" i="37"/>
  <c r="R62" i="37"/>
  <c r="R1169" i="37"/>
  <c r="T2973" i="156"/>
  <c r="R319" i="37"/>
  <c r="R1105" i="37"/>
  <c r="R685" i="37"/>
  <c r="T2680" i="156"/>
  <c r="R1168" i="37"/>
  <c r="T3308" i="156"/>
  <c r="T743" i="156"/>
  <c r="R625" i="37"/>
  <c r="T2533" i="156"/>
  <c r="R1167" i="37"/>
  <c r="R501" i="37"/>
  <c r="T3109" i="156"/>
  <c r="T2820" i="156"/>
  <c r="R450" i="37"/>
  <c r="U1275" i="157"/>
  <c r="R328" i="37"/>
  <c r="R327" i="37" s="1"/>
  <c r="U1057" i="157"/>
  <c r="R150" i="37"/>
  <c r="R149" i="37" s="1"/>
  <c r="U877" i="157"/>
  <c r="R78" i="37"/>
  <c r="R77" i="37" s="1"/>
  <c r="R449" i="37" l="1"/>
  <c r="R1225" i="37"/>
  <c r="T742" i="156"/>
  <c r="R1113" i="37" s="1"/>
  <c r="R1054" i="37"/>
  <c r="R1053" i="37" s="1"/>
  <c r="R8" i="37"/>
  <c r="R268" i="37"/>
  <c r="R267" i="37" s="1"/>
  <c r="R1114" i="37"/>
  <c r="R573" i="37"/>
  <c r="R572" i="37" s="1"/>
  <c r="R634" i="37"/>
  <c r="R633" i="37" s="1"/>
  <c r="R1165" i="37" l="1"/>
  <c r="R1164" i="37" s="1"/>
  <c r="H1986" i="157" l="1"/>
  <c r="F1986" i="157"/>
  <c r="AA598" i="156" l="1"/>
  <c r="AA604" i="156"/>
  <c r="AB599" i="157"/>
  <c r="AB600" i="157" s="1"/>
  <c r="J331" i="156" l="1"/>
  <c r="V2132" i="156" l="1"/>
  <c r="V2468" i="156" l="1"/>
  <c r="G1989" i="157" l="1"/>
  <c r="I1989" i="157" s="1"/>
  <c r="F947" i="157"/>
  <c r="G572" i="157"/>
  <c r="F70" i="156" l="1"/>
  <c r="F57" i="156"/>
  <c r="H57" i="156" s="1"/>
  <c r="H70" i="156" l="1"/>
  <c r="Q1146" i="37" l="1"/>
  <c r="Q1145" i="37"/>
  <c r="Q1144" i="37"/>
  <c r="Q1141" i="37"/>
  <c r="Q1140" i="37"/>
  <c r="Q1137" i="37"/>
  <c r="Q1136" i="37"/>
  <c r="Q1135" i="37"/>
  <c r="Q1133" i="37"/>
  <c r="Q1132" i="37"/>
  <c r="Q1131" i="37"/>
  <c r="Q1130" i="37"/>
  <c r="Q1129" i="37"/>
  <c r="Q1128" i="37"/>
  <c r="Q1127" i="37"/>
  <c r="Q1126" i="37"/>
  <c r="Q1125" i="37"/>
  <c r="Q1124" i="37"/>
  <c r="Q1123" i="37"/>
  <c r="Q1122" i="37"/>
  <c r="Q1121" i="37"/>
  <c r="Q1120" i="37"/>
  <c r="Q1119" i="37"/>
  <c r="Q1103" i="37"/>
  <c r="Q1102" i="37"/>
  <c r="Q1101" i="37"/>
  <c r="Q1099" i="37"/>
  <c r="Q1098" i="37"/>
  <c r="Q1097" i="37"/>
  <c r="Q1096" i="37"/>
  <c r="Q1095" i="37"/>
  <c r="Q1094" i="37"/>
  <c r="Q1093" i="37"/>
  <c r="Q1092" i="37"/>
  <c r="Q1091" i="37"/>
  <c r="Q1089" i="37"/>
  <c r="Q1088" i="37"/>
  <c r="Q1086" i="37"/>
  <c r="Q1085" i="37"/>
  <c r="Q1084" i="37"/>
  <c r="Q1083" i="37"/>
  <c r="Q1082" i="37"/>
  <c r="Q1080" i="37"/>
  <c r="Q1079" i="37"/>
  <c r="Q1078" i="37"/>
  <c r="Q1077" i="37"/>
  <c r="Q1076" i="37"/>
  <c r="Q1075" i="37"/>
  <c r="Q1074" i="37"/>
  <c r="Q1073" i="37"/>
  <c r="Q1072" i="37"/>
  <c r="Q1071" i="37"/>
  <c r="Q1070" i="37"/>
  <c r="Q1068" i="37"/>
  <c r="Q1067" i="37"/>
  <c r="Q1066" i="37"/>
  <c r="Q1065" i="37"/>
  <c r="Q1064" i="37"/>
  <c r="Q1063" i="37"/>
  <c r="Q1062" i="37"/>
  <c r="Q1061" i="37"/>
  <c r="Q1060" i="37"/>
  <c r="Q1059" i="37"/>
  <c r="Q1056" i="37"/>
  <c r="Q1051" i="37"/>
  <c r="Q1050" i="37"/>
  <c r="Q1049" i="37"/>
  <c r="Q1047" i="37"/>
  <c r="Q1046" i="37"/>
  <c r="Q1043" i="37"/>
  <c r="Q1042" i="37"/>
  <c r="Q1041" i="37"/>
  <c r="Q1040" i="37"/>
  <c r="Q1039" i="37"/>
  <c r="Q1038" i="37"/>
  <c r="Q1037" i="37"/>
  <c r="Q1036" i="37"/>
  <c r="Q1035" i="37"/>
  <c r="Q1034" i="37"/>
  <c r="Q1033" i="37"/>
  <c r="Q1032" i="37"/>
  <c r="Q1030" i="37"/>
  <c r="Q1029" i="37"/>
  <c r="Q1027" i="37"/>
  <c r="Q1026" i="37"/>
  <c r="Q1025" i="37"/>
  <c r="Q1024" i="37"/>
  <c r="Q1023" i="37"/>
  <c r="Q1021" i="37"/>
  <c r="Q1020" i="37"/>
  <c r="Q1019" i="37"/>
  <c r="Q1018" i="37"/>
  <c r="Q1017" i="37"/>
  <c r="Q1016" i="37"/>
  <c r="Q1015" i="37"/>
  <c r="Q1014" i="37"/>
  <c r="Q1013" i="37"/>
  <c r="Q1012" i="37"/>
  <c r="Q1011" i="37"/>
  <c r="Q1009" i="37"/>
  <c r="Q1008" i="37"/>
  <c r="Q1007" i="37"/>
  <c r="Q1006" i="37"/>
  <c r="Q1005" i="37"/>
  <c r="Q1004" i="37"/>
  <c r="Q1003" i="37"/>
  <c r="Q1002" i="37"/>
  <c r="Q1001" i="37"/>
  <c r="Q1000" i="37"/>
  <c r="Q992" i="37"/>
  <c r="Q991" i="37"/>
  <c r="Q990" i="37"/>
  <c r="Q988" i="37"/>
  <c r="Q987" i="37"/>
  <c r="Q984" i="37"/>
  <c r="Q983" i="37"/>
  <c r="Q982" i="37"/>
  <c r="Q979" i="37"/>
  <c r="Q978" i="37"/>
  <c r="Q977" i="37"/>
  <c r="Q976" i="37"/>
  <c r="Q975" i="37"/>
  <c r="Q974" i="37"/>
  <c r="Q973" i="37"/>
  <c r="Q972" i="37"/>
  <c r="Q970" i="37"/>
  <c r="Q969" i="37"/>
  <c r="Q968" i="37"/>
  <c r="Q967" i="37"/>
  <c r="Q966" i="37"/>
  <c r="Q965" i="37"/>
  <c r="Q964" i="37"/>
  <c r="Q963" i="37"/>
  <c r="Q961" i="37"/>
  <c r="Q960" i="37"/>
  <c r="Q959" i="37"/>
  <c r="Q958" i="37"/>
  <c r="Q957" i="37"/>
  <c r="Q956" i="37"/>
  <c r="Q955" i="37"/>
  <c r="Q954" i="37"/>
  <c r="Q953" i="37"/>
  <c r="Q952" i="37"/>
  <c r="Q951" i="37"/>
  <c r="Q949" i="37"/>
  <c r="Q948" i="37"/>
  <c r="Q947" i="37"/>
  <c r="Q946" i="37"/>
  <c r="Q945" i="37"/>
  <c r="Q944" i="37"/>
  <c r="Q943" i="37"/>
  <c r="Q942" i="37"/>
  <c r="Q941" i="37"/>
  <c r="Q940" i="37"/>
  <c r="Q933" i="37"/>
  <c r="Q932" i="37"/>
  <c r="Q931" i="37"/>
  <c r="Q929" i="37"/>
  <c r="Q925" i="37"/>
  <c r="Q924" i="37"/>
  <c r="Q923" i="37"/>
  <c r="Q921" i="37"/>
  <c r="Q920" i="37"/>
  <c r="Q919" i="37"/>
  <c r="Q918" i="37"/>
  <c r="Q917" i="37"/>
  <c r="Q916" i="37"/>
  <c r="Q915" i="37"/>
  <c r="Q914" i="37"/>
  <c r="Q913" i="37"/>
  <c r="Q911" i="37"/>
  <c r="Q910" i="37"/>
  <c r="Q909" i="37"/>
  <c r="Q908" i="37"/>
  <c r="Q907" i="37"/>
  <c r="Q906" i="37"/>
  <c r="Q905" i="37"/>
  <c r="Q904" i="37"/>
  <c r="Q902" i="37"/>
  <c r="Q901" i="37"/>
  <c r="Q900" i="37"/>
  <c r="Q899" i="37"/>
  <c r="Q898" i="37"/>
  <c r="Q897" i="37"/>
  <c r="Q896" i="37"/>
  <c r="Q895" i="37"/>
  <c r="Q894" i="37"/>
  <c r="Q893" i="37"/>
  <c r="Q892" i="37"/>
  <c r="Q890" i="37"/>
  <c r="Q889" i="37"/>
  <c r="Q888" i="37"/>
  <c r="Q887" i="37"/>
  <c r="Q886" i="37"/>
  <c r="Q885" i="37"/>
  <c r="Q884" i="37"/>
  <c r="Q883" i="37"/>
  <c r="Q882" i="37"/>
  <c r="Q881" i="37"/>
  <c r="Q878" i="37"/>
  <c r="Q873" i="37"/>
  <c r="Q872" i="37"/>
  <c r="Q871" i="37"/>
  <c r="Q869" i="37"/>
  <c r="Q868" i="37"/>
  <c r="Q865" i="37"/>
  <c r="Q864" i="37"/>
  <c r="Q863" i="37"/>
  <c r="Q860" i="37"/>
  <c r="Q859" i="37"/>
  <c r="Q858" i="37"/>
  <c r="Q857" i="37"/>
  <c r="Q856" i="37"/>
  <c r="Q855" i="37"/>
  <c r="Q854" i="37"/>
  <c r="Q853" i="37"/>
  <c r="Q851" i="37"/>
  <c r="Q850" i="37"/>
  <c r="Q849" i="37"/>
  <c r="Q848" i="37"/>
  <c r="Q847" i="37"/>
  <c r="Q846" i="37"/>
  <c r="Q845" i="37"/>
  <c r="Q844" i="37"/>
  <c r="Q842" i="37"/>
  <c r="Q841" i="37"/>
  <c r="Q840" i="37"/>
  <c r="Q839" i="37"/>
  <c r="Q838" i="37"/>
  <c r="Q837" i="37"/>
  <c r="Q836" i="37"/>
  <c r="Q835" i="37"/>
  <c r="Q834" i="37"/>
  <c r="Q833" i="37"/>
  <c r="Q832" i="37"/>
  <c r="Q830" i="37"/>
  <c r="Q829" i="37"/>
  <c r="Q828" i="37"/>
  <c r="Q827" i="37"/>
  <c r="Q826" i="37"/>
  <c r="Q825" i="37"/>
  <c r="Q824" i="37"/>
  <c r="Q823" i="37"/>
  <c r="Q822" i="37"/>
  <c r="Q821" i="37"/>
  <c r="Q818" i="37"/>
  <c r="Q813" i="37"/>
  <c r="Q812" i="37"/>
  <c r="Q811" i="37"/>
  <c r="Q809" i="37"/>
  <c r="Q808" i="37"/>
  <c r="Q805" i="37"/>
  <c r="Q804" i="37"/>
  <c r="Q803" i="37"/>
  <c r="Q801" i="37"/>
  <c r="Q800" i="37"/>
  <c r="Q799" i="37"/>
  <c r="Q798" i="37"/>
  <c r="Q796" i="37"/>
  <c r="Q795" i="37"/>
  <c r="Q794" i="37"/>
  <c r="Q793" i="37"/>
  <c r="Q791" i="37"/>
  <c r="Q790" i="37"/>
  <c r="Q789" i="37"/>
  <c r="Q788" i="37"/>
  <c r="Q787" i="37"/>
  <c r="Q786" i="37"/>
  <c r="Q785" i="37"/>
  <c r="Q784" i="37"/>
  <c r="Q782" i="37"/>
  <c r="Q781" i="37"/>
  <c r="Q780" i="37"/>
  <c r="Q779" i="37"/>
  <c r="Q778" i="37"/>
  <c r="Q777" i="37"/>
  <c r="Q776" i="37"/>
  <c r="Q775" i="37"/>
  <c r="Q774" i="37"/>
  <c r="Q773" i="37"/>
  <c r="Q772" i="37"/>
  <c r="Q770" i="37"/>
  <c r="Q769" i="37"/>
  <c r="Q768" i="37"/>
  <c r="Q767" i="37"/>
  <c r="Q766" i="37"/>
  <c r="Q765" i="37"/>
  <c r="Q764" i="37"/>
  <c r="Q763" i="37"/>
  <c r="Q762" i="37"/>
  <c r="Q761" i="37"/>
  <c r="Q758" i="37"/>
  <c r="Q753" i="37"/>
  <c r="Q752" i="37"/>
  <c r="Q751" i="37"/>
  <c r="Q749" i="37"/>
  <c r="Q748" i="37"/>
  <c r="Q747" i="37"/>
  <c r="Q746" i="37"/>
  <c r="Q743" i="37"/>
  <c r="Q742" i="37"/>
  <c r="Q741" i="37"/>
  <c r="Q739" i="37"/>
  <c r="Q738" i="37"/>
  <c r="Q737" i="37"/>
  <c r="Q736" i="37"/>
  <c r="Q735" i="37"/>
  <c r="Q734" i="37"/>
  <c r="Q733" i="37"/>
  <c r="Q732" i="37"/>
  <c r="Q731" i="37"/>
  <c r="Q729" i="37"/>
  <c r="Q728" i="37"/>
  <c r="Q727" i="37"/>
  <c r="Q726" i="37"/>
  <c r="Q725" i="37"/>
  <c r="Q724" i="37"/>
  <c r="Q723" i="37"/>
  <c r="Q722" i="37"/>
  <c r="Q721" i="37"/>
  <c r="Q719" i="37"/>
  <c r="Q718" i="37"/>
  <c r="Q717" i="37"/>
  <c r="Q716" i="37"/>
  <c r="Q715" i="37"/>
  <c r="Q714" i="37"/>
  <c r="Q713" i="37"/>
  <c r="Q712" i="37"/>
  <c r="Q711" i="37"/>
  <c r="Q710" i="37"/>
  <c r="Q709" i="37"/>
  <c r="Q707" i="37"/>
  <c r="Q706" i="37"/>
  <c r="Q705" i="37"/>
  <c r="Q704" i="37"/>
  <c r="Q703" i="37"/>
  <c r="Q702" i="37"/>
  <c r="Q701" i="37"/>
  <c r="Q700" i="37"/>
  <c r="Q699" i="37"/>
  <c r="Q698" i="37"/>
  <c r="Q695" i="37"/>
  <c r="Q690" i="37"/>
  <c r="Q689" i="37"/>
  <c r="Q686" i="37"/>
  <c r="Q683" i="37"/>
  <c r="Q682" i="37"/>
  <c r="Q681" i="37"/>
  <c r="Q679" i="37"/>
  <c r="Q678" i="37"/>
  <c r="Q677" i="37"/>
  <c r="Q676" i="37"/>
  <c r="Q675" i="37"/>
  <c r="Q674" i="37"/>
  <c r="Q673" i="37"/>
  <c r="Q672" i="37"/>
  <c r="Q671" i="37"/>
  <c r="Q669" i="37"/>
  <c r="Q668" i="37"/>
  <c r="Q667" i="37"/>
  <c r="Q666" i="37"/>
  <c r="Q665" i="37"/>
  <c r="Q664" i="37"/>
  <c r="Q663" i="37"/>
  <c r="Q662" i="37"/>
  <c r="Q660" i="37"/>
  <c r="Q659" i="37"/>
  <c r="Q658" i="37"/>
  <c r="Q657" i="37"/>
  <c r="Q655" i="37"/>
  <c r="Q654" i="37"/>
  <c r="Q653" i="37"/>
  <c r="Q652" i="37"/>
  <c r="Q651" i="37"/>
  <c r="Q650" i="37"/>
  <c r="Q648" i="37"/>
  <c r="Q647" i="37"/>
  <c r="Q646" i="37"/>
  <c r="Q645" i="37"/>
  <c r="Q644" i="37"/>
  <c r="Q643" i="37"/>
  <c r="Q642" i="37"/>
  <c r="Q641" i="37"/>
  <c r="Q640" i="37"/>
  <c r="Q639" i="37"/>
  <c r="Q636" i="37"/>
  <c r="Q631" i="37"/>
  <c r="Q630" i="37"/>
  <c r="Q627" i="37"/>
  <c r="Q626" i="37"/>
  <c r="Q623" i="37"/>
  <c r="Q622" i="37"/>
  <c r="Q621" i="37"/>
  <c r="Q619" i="37"/>
  <c r="Q618" i="37"/>
  <c r="Q617" i="37"/>
  <c r="Q616" i="37"/>
  <c r="Q614" i="37"/>
  <c r="Q613" i="37"/>
  <c r="Q612" i="37"/>
  <c r="Q610" i="37"/>
  <c r="Q609" i="37"/>
  <c r="Q608" i="37"/>
  <c r="Q607" i="37"/>
  <c r="Q605" i="37"/>
  <c r="Q604" i="37"/>
  <c r="Q603" i="37"/>
  <c r="Q602" i="37"/>
  <c r="Q600" i="37"/>
  <c r="Q599" i="37"/>
  <c r="Q598" i="37"/>
  <c r="Q597" i="37"/>
  <c r="Q596" i="37"/>
  <c r="Q595" i="37"/>
  <c r="Q594" i="37"/>
  <c r="Q593" i="37"/>
  <c r="Q592" i="37"/>
  <c r="Q591" i="37"/>
  <c r="Q590" i="37"/>
  <c r="Q589" i="37"/>
  <c r="Q588" i="37"/>
  <c r="Q586" i="37"/>
  <c r="Q585" i="37"/>
  <c r="Q584" i="37"/>
  <c r="Q583" i="37"/>
  <c r="Q582" i="37"/>
  <c r="Q581" i="37"/>
  <c r="Q580" i="37"/>
  <c r="Q579" i="37"/>
  <c r="Q578" i="37"/>
  <c r="Q577" i="37"/>
  <c r="Q570" i="37"/>
  <c r="Q569" i="37"/>
  <c r="Q568" i="37"/>
  <c r="Q564" i="37"/>
  <c r="Q561" i="37"/>
  <c r="Q560" i="37"/>
  <c r="Q559" i="37"/>
  <c r="Q557" i="37"/>
  <c r="Q556" i="37"/>
  <c r="Q555" i="37"/>
  <c r="Q554" i="37"/>
  <c r="Q553" i="37"/>
  <c r="Q551" i="37"/>
  <c r="Q550" i="37"/>
  <c r="Q549" i="37"/>
  <c r="Q547" i="37"/>
  <c r="Q546" i="37"/>
  <c r="Q545" i="37"/>
  <c r="Q544" i="37"/>
  <c r="Q543" i="37"/>
  <c r="Q542" i="37"/>
  <c r="Q541" i="37"/>
  <c r="Q540" i="37"/>
  <c r="Q538" i="37"/>
  <c r="Q537" i="37"/>
  <c r="Q536" i="37"/>
  <c r="Q535" i="37"/>
  <c r="Q534" i="37"/>
  <c r="Q533" i="37"/>
  <c r="Q532" i="37"/>
  <c r="Q531" i="37"/>
  <c r="Q530" i="37"/>
  <c r="Q529" i="37"/>
  <c r="Q528" i="37"/>
  <c r="Q526" i="37"/>
  <c r="Q525" i="37"/>
  <c r="Q524" i="37"/>
  <c r="Q523" i="37"/>
  <c r="Q522" i="37"/>
  <c r="Q521" i="37"/>
  <c r="Q520" i="37"/>
  <c r="Q519" i="37"/>
  <c r="Q518" i="37"/>
  <c r="Q517" i="37"/>
  <c r="Q514" i="37"/>
  <c r="Q504" i="37"/>
  <c r="Q503" i="37"/>
  <c r="Q502" i="37"/>
  <c r="Q499" i="37"/>
  <c r="Q498" i="37"/>
  <c r="Q497" i="37"/>
  <c r="Q495" i="37"/>
  <c r="Q494" i="37"/>
  <c r="Q493" i="37"/>
  <c r="Q492" i="37"/>
  <c r="Q490" i="37"/>
  <c r="Q489" i="37"/>
  <c r="Q488" i="37"/>
  <c r="Q487" i="37"/>
  <c r="Q485" i="37"/>
  <c r="Q484" i="37"/>
  <c r="Q483" i="37"/>
  <c r="Q482" i="37"/>
  <c r="Q481" i="37"/>
  <c r="Q480" i="37"/>
  <c r="Q479" i="37"/>
  <c r="Q478" i="37"/>
  <c r="Q476" i="37"/>
  <c r="Q475" i="37"/>
  <c r="Q474" i="37"/>
  <c r="Q473" i="37"/>
  <c r="Q472" i="37"/>
  <c r="Q471" i="37"/>
  <c r="Q470" i="37"/>
  <c r="Q469" i="37"/>
  <c r="Q468" i="37"/>
  <c r="Q467" i="37"/>
  <c r="Q466" i="37"/>
  <c r="Q462" i="37"/>
  <c r="Q461" i="37"/>
  <c r="Q458" i="37"/>
  <c r="Q457" i="37"/>
  <c r="Q456" i="37"/>
  <c r="Q455" i="37"/>
  <c r="Q452" i="37"/>
  <c r="Q447" i="37"/>
  <c r="Q446" i="37"/>
  <c r="Q445" i="37"/>
  <c r="Q443" i="37"/>
  <c r="Q442" i="37"/>
  <c r="Q439" i="37"/>
  <c r="Q438" i="37"/>
  <c r="Q437" i="37"/>
  <c r="Q435" i="37"/>
  <c r="Q434" i="37"/>
  <c r="Q433" i="37"/>
  <c r="Q432" i="37"/>
  <c r="Q431" i="37"/>
  <c r="Q430" i="37"/>
  <c r="Q429" i="37"/>
  <c r="Q428" i="37"/>
  <c r="Q427" i="37"/>
  <c r="Q425" i="37"/>
  <c r="Q424" i="37"/>
  <c r="Q423" i="37"/>
  <c r="Q422" i="37"/>
  <c r="Q421" i="37"/>
  <c r="Q420" i="37"/>
  <c r="Q419" i="37"/>
  <c r="Q418" i="37"/>
  <c r="Q416" i="37"/>
  <c r="Q415" i="37"/>
  <c r="Q414" i="37"/>
  <c r="Q413" i="37"/>
  <c r="Q412" i="37"/>
  <c r="Q411" i="37"/>
  <c r="Q410" i="37"/>
  <c r="Q409" i="37"/>
  <c r="Q408" i="37"/>
  <c r="Q407" i="37"/>
  <c r="Q406" i="37"/>
  <c r="Q404" i="37"/>
  <c r="Q403" i="37"/>
  <c r="Q402" i="37"/>
  <c r="Q401" i="37"/>
  <c r="Q400" i="37"/>
  <c r="Q399" i="37"/>
  <c r="Q398" i="37"/>
  <c r="Q397" i="37"/>
  <c r="Q396" i="37"/>
  <c r="Q395" i="37"/>
  <c r="Q392" i="37"/>
  <c r="Q387" i="37"/>
  <c r="Q386" i="37"/>
  <c r="Q385" i="37"/>
  <c r="Q382" i="37"/>
  <c r="Q381" i="37"/>
  <c r="Q378" i="37"/>
  <c r="Q377" i="37"/>
  <c r="Q376" i="37"/>
  <c r="Q374" i="37"/>
  <c r="Q373" i="37"/>
  <c r="Q372" i="37"/>
  <c r="Q370" i="37"/>
  <c r="Q369" i="37"/>
  <c r="Q368" i="37"/>
  <c r="Q367" i="37"/>
  <c r="Q366" i="37"/>
  <c r="Q365" i="37"/>
  <c r="Q363" i="37"/>
  <c r="Q362" i="37"/>
  <c r="Q360" i="37"/>
  <c r="Q359" i="37"/>
  <c r="Q358" i="37"/>
  <c r="Q357" i="37"/>
  <c r="Q356" i="37"/>
  <c r="Q354" i="37"/>
  <c r="Q353" i="37"/>
  <c r="Q352" i="37"/>
  <c r="Q351" i="37"/>
  <c r="Q350" i="37"/>
  <c r="Q349" i="37"/>
  <c r="Q348" i="37"/>
  <c r="Q347" i="37"/>
  <c r="Q346" i="37"/>
  <c r="Q345" i="37"/>
  <c r="Q344" i="37"/>
  <c r="Q342" i="37"/>
  <c r="Q341" i="37"/>
  <c r="Q340" i="37"/>
  <c r="Q339" i="37"/>
  <c r="Q338" i="37"/>
  <c r="Q337" i="37"/>
  <c r="Q336" i="37"/>
  <c r="Q335" i="37"/>
  <c r="Q334" i="37"/>
  <c r="Q333" i="37"/>
  <c r="Q330" i="37"/>
  <c r="Q321" i="37"/>
  <c r="Q320" i="37"/>
  <c r="Q317" i="37"/>
  <c r="Q316" i="37"/>
  <c r="Q315" i="37"/>
  <c r="Q314" i="37"/>
  <c r="Q312" i="37"/>
  <c r="Q311" i="37"/>
  <c r="Q310" i="37"/>
  <c r="Q309" i="37"/>
  <c r="Q308" i="37"/>
  <c r="Q307" i="37"/>
  <c r="Q306" i="37"/>
  <c r="Q305" i="37"/>
  <c r="Q303" i="37"/>
  <c r="Q302" i="37"/>
  <c r="Q300" i="37"/>
  <c r="Q299" i="37"/>
  <c r="Q298" i="37"/>
  <c r="Q297" i="37"/>
  <c r="Q296" i="37"/>
  <c r="Q294" i="37"/>
  <c r="Q293" i="37"/>
  <c r="Q292" i="37"/>
  <c r="Q291" i="37"/>
  <c r="Q290" i="37"/>
  <c r="Q289" i="37"/>
  <c r="Q288" i="37"/>
  <c r="Q287" i="37"/>
  <c r="Q286" i="37"/>
  <c r="Q285" i="37"/>
  <c r="Q284" i="37"/>
  <c r="Q282" i="37"/>
  <c r="Q281" i="37"/>
  <c r="Q280" i="37"/>
  <c r="Q279" i="37"/>
  <c r="Q278" i="37"/>
  <c r="Q277" i="37"/>
  <c r="Q276" i="37"/>
  <c r="Q275" i="37"/>
  <c r="Q274" i="37"/>
  <c r="Q273" i="37"/>
  <c r="Q270" i="37"/>
  <c r="Q265" i="37"/>
  <c r="Q264" i="37"/>
  <c r="Q263" i="37"/>
  <c r="Q261" i="37"/>
  <c r="Q260" i="37"/>
  <c r="Q257" i="37"/>
  <c r="Q256" i="37"/>
  <c r="Q255" i="37"/>
  <c r="Q254" i="37"/>
  <c r="Q253" i="37"/>
  <c r="Q252" i="37"/>
  <c r="Q251" i="37"/>
  <c r="Q250" i="37"/>
  <c r="Q249" i="37"/>
  <c r="Q248" i="37"/>
  <c r="Q247" i="37"/>
  <c r="Q246" i="37"/>
  <c r="Q244" i="37"/>
  <c r="Q243" i="37"/>
  <c r="Q242" i="37"/>
  <c r="Q241" i="37"/>
  <c r="Q240" i="37"/>
  <c r="Q239" i="37"/>
  <c r="Q238" i="37"/>
  <c r="Q237" i="37"/>
  <c r="Q235" i="37"/>
  <c r="Q234" i="37"/>
  <c r="Q233" i="37"/>
  <c r="Q232" i="37"/>
  <c r="Q231" i="37"/>
  <c r="Q230" i="37"/>
  <c r="Q229" i="37"/>
  <c r="Q228" i="37"/>
  <c r="Q227" i="37"/>
  <c r="Q226" i="37"/>
  <c r="Q225" i="37"/>
  <c r="Q223" i="37"/>
  <c r="Q222" i="37"/>
  <c r="Q221" i="37"/>
  <c r="Q220" i="37"/>
  <c r="Q219" i="37"/>
  <c r="Q218" i="37"/>
  <c r="Q217" i="37"/>
  <c r="Q216" i="37"/>
  <c r="Q215" i="37"/>
  <c r="Q214" i="37"/>
  <c r="Q207" i="37"/>
  <c r="Q206" i="37"/>
  <c r="Q205" i="37"/>
  <c r="Q203" i="37"/>
  <c r="Q202" i="37"/>
  <c r="Q201" i="37"/>
  <c r="Q198" i="37"/>
  <c r="Q197" i="37"/>
  <c r="Q196" i="37"/>
  <c r="Q194" i="37"/>
  <c r="Q193" i="37"/>
  <c r="Q192" i="37"/>
  <c r="Q191" i="37"/>
  <c r="Q190" i="37"/>
  <c r="Q189" i="37"/>
  <c r="Q188" i="37"/>
  <c r="Q187" i="37"/>
  <c r="Q186" i="37"/>
  <c r="Q184" i="37"/>
  <c r="Q183" i="37"/>
  <c r="Q182" i="37"/>
  <c r="Q181" i="37"/>
  <c r="Q180" i="37"/>
  <c r="Q179" i="37"/>
  <c r="Q178" i="37"/>
  <c r="Q177" i="37"/>
  <c r="Q175" i="37"/>
  <c r="Q174" i="37"/>
  <c r="Q173" i="37"/>
  <c r="Q172" i="37"/>
  <c r="Q171" i="37"/>
  <c r="Q170" i="37"/>
  <c r="Q169" i="37"/>
  <c r="Q168" i="37"/>
  <c r="Q167" i="37"/>
  <c r="Q166" i="37"/>
  <c r="Q165" i="37"/>
  <c r="Q163" i="37"/>
  <c r="Q162" i="37"/>
  <c r="Q161" i="37"/>
  <c r="Q160" i="37"/>
  <c r="Q159" i="37"/>
  <c r="Q158" i="37"/>
  <c r="Q157" i="37"/>
  <c r="Q156" i="37"/>
  <c r="Q155" i="37"/>
  <c r="Q154" i="37"/>
  <c r="Q147" i="37"/>
  <c r="Q146" i="37"/>
  <c r="Q145" i="37"/>
  <c r="Q143" i="37"/>
  <c r="Q142" i="37"/>
  <c r="Q139" i="37"/>
  <c r="Q138" i="37"/>
  <c r="Q137" i="37"/>
  <c r="Q134" i="37"/>
  <c r="Q133" i="37"/>
  <c r="Q132" i="37"/>
  <c r="Q129" i="37"/>
  <c r="Q128" i="37"/>
  <c r="Q127" i="37"/>
  <c r="Q126" i="37"/>
  <c r="Q125" i="37"/>
  <c r="Q124" i="37"/>
  <c r="Q123" i="37"/>
  <c r="Q122" i="37"/>
  <c r="Q121" i="37"/>
  <c r="Q120" i="37"/>
  <c r="Q118" i="37"/>
  <c r="Q117" i="37"/>
  <c r="Q116" i="37"/>
  <c r="Q115" i="37"/>
  <c r="Q114" i="37"/>
  <c r="Q113" i="37"/>
  <c r="Q112" i="37"/>
  <c r="Q111" i="37"/>
  <c r="Q110" i="37"/>
  <c r="Q109" i="37"/>
  <c r="Q108" i="37"/>
  <c r="Q106" i="37"/>
  <c r="Q105" i="37"/>
  <c r="Q104" i="37"/>
  <c r="Q103" i="37"/>
  <c r="Q102" i="37"/>
  <c r="Q101" i="37"/>
  <c r="Q100" i="37"/>
  <c r="Q99" i="37"/>
  <c r="Q98" i="37"/>
  <c r="Q97" i="37"/>
  <c r="Q96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75" i="37"/>
  <c r="Q74" i="37"/>
  <c r="Q73" i="37"/>
  <c r="Q71" i="37"/>
  <c r="Q70" i="37"/>
  <c r="Q69" i="37"/>
  <c r="Q65" i="37"/>
  <c r="Q64" i="37"/>
  <c r="Q63" i="37"/>
  <c r="Q60" i="37"/>
  <c r="Q59" i="37"/>
  <c r="Q58" i="37"/>
  <c r="Q55" i="37"/>
  <c r="Q54" i="37"/>
  <c r="Q53" i="37"/>
  <c r="Q52" i="37"/>
  <c r="Q51" i="37"/>
  <c r="Q50" i="37"/>
  <c r="Q49" i="37"/>
  <c r="Q48" i="37"/>
  <c r="Q47" i="37"/>
  <c r="Q46" i="37"/>
  <c r="Q44" i="37"/>
  <c r="Q43" i="37"/>
  <c r="Q42" i="37"/>
  <c r="Q41" i="37"/>
  <c r="Q40" i="37"/>
  <c r="Q39" i="37"/>
  <c r="Q38" i="37"/>
  <c r="Q37" i="37"/>
  <c r="Q36" i="37"/>
  <c r="Q35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9" i="37"/>
  <c r="Q18" i="37"/>
  <c r="Q17" i="37"/>
  <c r="Q16" i="37"/>
  <c r="Q15" i="37"/>
  <c r="Q14" i="37"/>
  <c r="Q13" i="37"/>
  <c r="Q142" i="57"/>
  <c r="Q934" i="37" s="1"/>
  <c r="Q138" i="57"/>
  <c r="Q930" i="37" s="1"/>
  <c r="Q136" i="57"/>
  <c r="Q928" i="37" s="1"/>
  <c r="Q134" i="57"/>
  <c r="Q926" i="37" s="1"/>
  <c r="Q130" i="57"/>
  <c r="Q922" i="37" s="1"/>
  <c r="Q120" i="57"/>
  <c r="Q912" i="37" s="1"/>
  <c r="Q111" i="57"/>
  <c r="Q903" i="37" s="1"/>
  <c r="Q99" i="57"/>
  <c r="Q891" i="37" s="1"/>
  <c r="Q88" i="57"/>
  <c r="Q880" i="37" s="1"/>
  <c r="Q87" i="57"/>
  <c r="Q879" i="37" s="1"/>
  <c r="Q85" i="57"/>
  <c r="Q877" i="37" s="1"/>
  <c r="Q70" i="57"/>
  <c r="Q135" i="57" s="1"/>
  <c r="Q927" i="37" s="1"/>
  <c r="Q136" i="46"/>
  <c r="Q266" i="37" s="1"/>
  <c r="Q132" i="46"/>
  <c r="Q262" i="37" s="1"/>
  <c r="Q128" i="46"/>
  <c r="Q258" i="37" s="1"/>
  <c r="Q115" i="46"/>
  <c r="Q245" i="37" s="1"/>
  <c r="Q106" i="46"/>
  <c r="Q236" i="37" s="1"/>
  <c r="Q94" i="46"/>
  <c r="Q224" i="37" s="1"/>
  <c r="Q83" i="46"/>
  <c r="Q213" i="37" s="1"/>
  <c r="Q82" i="46"/>
  <c r="Q212" i="37" s="1"/>
  <c r="Q81" i="46"/>
  <c r="Q211" i="37" s="1"/>
  <c r="Q66" i="46"/>
  <c r="Q79" i="46" s="1"/>
  <c r="Q80" i="46" s="1"/>
  <c r="Q210" i="37" s="1"/>
  <c r="T2334" i="157"/>
  <c r="Q1052" i="37" s="1"/>
  <c r="T2330" i="157"/>
  <c r="Q1048" i="37" s="1"/>
  <c r="T2326" i="157"/>
  <c r="Q1044" i="37" s="1"/>
  <c r="T2313" i="157"/>
  <c r="Q1031" i="37" s="1"/>
  <c r="T2310" i="157"/>
  <c r="Q1028" i="37" s="1"/>
  <c r="T2304" i="157"/>
  <c r="Q1022" i="37" s="1"/>
  <c r="T2292" i="157"/>
  <c r="Q1010" i="37" s="1"/>
  <c r="T2281" i="157"/>
  <c r="Q999" i="37" s="1"/>
  <c r="T2280" i="157"/>
  <c r="Q998" i="37" s="1"/>
  <c r="T2279" i="157"/>
  <c r="Q997" i="37" s="1"/>
  <c r="T2278" i="157"/>
  <c r="Q996" i="37" s="1"/>
  <c r="T2263" i="157"/>
  <c r="T2327" i="157" s="1"/>
  <c r="Q1045" i="37" s="1"/>
  <c r="T2204" i="157"/>
  <c r="Q993" i="37" s="1"/>
  <c r="T2200" i="157"/>
  <c r="Q989" i="37" s="1"/>
  <c r="T2196" i="157"/>
  <c r="Q985" i="37" s="1"/>
  <c r="T2192" i="157"/>
  <c r="Q981" i="37" s="1"/>
  <c r="T2191" i="157"/>
  <c r="Q980" i="37" s="1"/>
  <c r="T2182" i="157"/>
  <c r="Q971" i="37" s="1"/>
  <c r="T2173" i="157"/>
  <c r="Q962" i="37" s="1"/>
  <c r="T2161" i="157"/>
  <c r="Q950" i="37" s="1"/>
  <c r="T2150" i="157"/>
  <c r="Q939" i="37" s="1"/>
  <c r="T2149" i="157"/>
  <c r="Q938" i="37" s="1"/>
  <c r="T2148" i="157"/>
  <c r="Q937" i="37" s="1"/>
  <c r="T2131" i="157"/>
  <c r="T2146" i="157" s="1"/>
  <c r="T2147" i="157" s="1"/>
  <c r="Q936" i="37" s="1"/>
  <c r="T2067" i="157"/>
  <c r="Q874" i="37" s="1"/>
  <c r="T2063" i="157"/>
  <c r="Q870" i="37" s="1"/>
  <c r="T2059" i="157"/>
  <c r="Q866" i="37" s="1"/>
  <c r="T2055" i="157"/>
  <c r="Q862" i="37" s="1"/>
  <c r="T2054" i="157"/>
  <c r="Q861" i="37" s="1"/>
  <c r="T2045" i="157"/>
  <c r="Q852" i="37" s="1"/>
  <c r="T2036" i="157"/>
  <c r="Q843" i="37" s="1"/>
  <c r="T2024" i="157"/>
  <c r="Q831" i="37" s="1"/>
  <c r="T2013" i="157"/>
  <c r="Q820" i="37" s="1"/>
  <c r="T2012" i="157"/>
  <c r="Q819" i="37" s="1"/>
  <c r="T2010" i="157"/>
  <c r="Q817" i="37" s="1"/>
  <c r="T1994" i="157"/>
  <c r="T2060" i="157" s="1"/>
  <c r="Q867" i="37" s="1"/>
  <c r="T1928" i="157"/>
  <c r="Q814" i="37" s="1"/>
  <c r="T1924" i="157"/>
  <c r="Q810" i="37" s="1"/>
  <c r="T1920" i="157"/>
  <c r="Q806" i="37" s="1"/>
  <c r="T1916" i="157"/>
  <c r="Q802" i="37" s="1"/>
  <c r="T1911" i="157"/>
  <c r="Q797" i="37" s="1"/>
  <c r="T1906" i="157"/>
  <c r="Q792" i="37" s="1"/>
  <c r="T1897" i="157"/>
  <c r="Q783" i="37" s="1"/>
  <c r="T1885" i="157"/>
  <c r="Q771" i="37" s="1"/>
  <c r="T1874" i="157"/>
  <c r="Q760" i="37" s="1"/>
  <c r="T1873" i="157"/>
  <c r="Q759" i="37" s="1"/>
  <c r="T1871" i="157"/>
  <c r="Q757" i="37" s="1"/>
  <c r="T1869" i="157"/>
  <c r="T1856" i="157"/>
  <c r="T1857" i="157" s="1"/>
  <c r="T1833" i="157"/>
  <c r="T1844" i="157" s="1"/>
  <c r="T1760" i="157"/>
  <c r="Q754" i="37" s="1"/>
  <c r="T1756" i="157"/>
  <c r="Q750" i="37" s="1"/>
  <c r="T1750" i="157"/>
  <c r="Q744" i="37" s="1"/>
  <c r="T1746" i="157"/>
  <c r="Q740" i="37" s="1"/>
  <c r="T1736" i="157"/>
  <c r="Q730" i="37" s="1"/>
  <c r="T1726" i="157"/>
  <c r="Q720" i="37" s="1"/>
  <c r="T1714" i="157"/>
  <c r="Q708" i="37" s="1"/>
  <c r="T1703" i="157"/>
  <c r="Q697" i="37" s="1"/>
  <c r="T1702" i="157"/>
  <c r="Q696" i="37" s="1"/>
  <c r="T1700" i="157"/>
  <c r="Q694" i="37" s="1"/>
  <c r="T1683" i="157"/>
  <c r="T1751" i="157" s="1"/>
  <c r="Q745" i="37" s="1"/>
  <c r="T1612" i="157"/>
  <c r="Q571" i="37" s="1"/>
  <c r="T1608" i="157"/>
  <c r="Q567" i="37" s="1"/>
  <c r="T1607" i="157"/>
  <c r="Q566" i="37" s="1"/>
  <c r="T1606" i="157"/>
  <c r="Q565" i="37" s="1"/>
  <c r="T1603" i="157"/>
  <c r="Q562" i="37" s="1"/>
  <c r="T1599" i="157"/>
  <c r="Q558" i="37" s="1"/>
  <c r="T1593" i="157"/>
  <c r="Q552" i="37" s="1"/>
  <c r="T1589" i="157"/>
  <c r="Q548" i="37" s="1"/>
  <c r="T1580" i="157"/>
  <c r="Q539" i="37" s="1"/>
  <c r="T1568" i="157"/>
  <c r="Q527" i="37" s="1"/>
  <c r="T1557" i="157"/>
  <c r="Q516" i="37" s="1"/>
  <c r="T1556" i="157"/>
  <c r="Q515" i="37" s="1"/>
  <c r="T1554" i="157"/>
  <c r="Q513" i="37" s="1"/>
  <c r="T1536" i="157"/>
  <c r="T1604" i="157" s="1"/>
  <c r="Q563" i="37" s="1"/>
  <c r="T1476" i="157"/>
  <c r="Q448" i="37" s="1"/>
  <c r="T1472" i="157"/>
  <c r="Q444" i="37" s="1"/>
  <c r="T1468" i="157"/>
  <c r="Q440" i="37" s="1"/>
  <c r="T1464" i="157"/>
  <c r="Q436" i="37" s="1"/>
  <c r="T1454" i="157"/>
  <c r="Q426" i="37" s="1"/>
  <c r="T1445" i="157"/>
  <c r="Q417" i="37" s="1"/>
  <c r="T1433" i="157"/>
  <c r="Q405" i="37" s="1"/>
  <c r="T1422" i="157"/>
  <c r="Q394" i="37" s="1"/>
  <c r="T1421" i="157"/>
  <c r="Q393" i="37" s="1"/>
  <c r="T1419" i="157"/>
  <c r="Q391" i="37" s="1"/>
  <c r="T1400" i="157"/>
  <c r="T1417" i="157" s="1"/>
  <c r="T1418" i="157" s="1"/>
  <c r="Q390" i="37" s="1"/>
  <c r="T1336" i="157"/>
  <c r="Q388" i="37" s="1"/>
  <c r="T1332" i="157"/>
  <c r="Q384" i="37" s="1"/>
  <c r="T1331" i="157"/>
  <c r="Q383" i="37" s="1"/>
  <c r="T1327" i="157"/>
  <c r="Q379" i="37" s="1"/>
  <c r="T1323" i="157"/>
  <c r="Q375" i="37" s="1"/>
  <c r="T1312" i="157"/>
  <c r="Q364" i="37" s="1"/>
  <c r="T1309" i="157"/>
  <c r="Q361" i="37" s="1"/>
  <c r="T1303" i="157"/>
  <c r="Q355" i="37" s="1"/>
  <c r="T1291" i="157"/>
  <c r="Q343" i="37" s="1"/>
  <c r="T1280" i="157"/>
  <c r="Q332" i="37" s="1"/>
  <c r="T1279" i="157"/>
  <c r="Q331" i="37" s="1"/>
  <c r="T1277" i="157"/>
  <c r="Q329" i="37" s="1"/>
  <c r="T1266" i="157"/>
  <c r="T1190" i="157"/>
  <c r="T1204" i="157" s="1"/>
  <c r="T1116" i="157"/>
  <c r="Q208" i="37" s="1"/>
  <c r="T1112" i="157"/>
  <c r="Q204" i="37" s="1"/>
  <c r="T1107" i="157"/>
  <c r="Q199" i="37" s="1"/>
  <c r="T1103" i="157"/>
  <c r="Q195" i="37" s="1"/>
  <c r="T1093" i="157"/>
  <c r="Q185" i="37" s="1"/>
  <c r="T1084" i="157"/>
  <c r="Q176" i="37" s="1"/>
  <c r="T1072" i="157"/>
  <c r="Q164" i="37" s="1"/>
  <c r="T1061" i="157"/>
  <c r="Q153" i="37" s="1"/>
  <c r="T1060" i="157"/>
  <c r="Q152" i="37" s="1"/>
  <c r="T1059" i="157"/>
  <c r="Q151" i="37" s="1"/>
  <c r="T1055" i="157"/>
  <c r="T1056" i="157" s="1"/>
  <c r="T1020" i="157"/>
  <c r="T1042" i="157" s="1"/>
  <c r="T948" i="157"/>
  <c r="Q148" i="37" s="1"/>
  <c r="T941" i="157"/>
  <c r="Q141" i="37" s="1"/>
  <c r="T940" i="157"/>
  <c r="Q140" i="37" s="1"/>
  <c r="T935" i="157"/>
  <c r="Q135" i="37" s="1"/>
  <c r="T931" i="157"/>
  <c r="Q131" i="37" s="1"/>
  <c r="T930" i="157"/>
  <c r="Q130" i="37" s="1"/>
  <c r="T919" i="157"/>
  <c r="Q119" i="37" s="1"/>
  <c r="T907" i="157"/>
  <c r="Q107" i="37" s="1"/>
  <c r="T895" i="157"/>
  <c r="Q95" i="37" s="1"/>
  <c r="T882" i="157"/>
  <c r="Q82" i="37" s="1"/>
  <c r="T881" i="157"/>
  <c r="Q81" i="37" s="1"/>
  <c r="T880" i="157"/>
  <c r="Q80" i="37" s="1"/>
  <c r="T879" i="157"/>
  <c r="Q79" i="37" s="1"/>
  <c r="T876" i="157"/>
  <c r="T944" i="157" s="1"/>
  <c r="Q144" i="37" s="1"/>
  <c r="T870" i="157"/>
  <c r="T869" i="157"/>
  <c r="T849" i="157"/>
  <c r="T782" i="157"/>
  <c r="T794" i="157" s="1"/>
  <c r="T720" i="157"/>
  <c r="T712" i="157"/>
  <c r="T713" i="157" s="1"/>
  <c r="T699" i="157"/>
  <c r="T700" i="157" s="1"/>
  <c r="T685" i="157"/>
  <c r="T686" i="157" s="1"/>
  <c r="T671" i="157"/>
  <c r="T672" i="157" s="1"/>
  <c r="T652" i="157"/>
  <c r="T658" i="157" s="1"/>
  <c r="T599" i="157"/>
  <c r="T600" i="157" s="1"/>
  <c r="T517" i="157"/>
  <c r="T528" i="157" s="1"/>
  <c r="T445" i="157"/>
  <c r="T454" i="157" s="1"/>
  <c r="T396" i="157"/>
  <c r="T403" i="157" s="1"/>
  <c r="T342" i="157"/>
  <c r="T361" i="157" s="1"/>
  <c r="T240" i="157"/>
  <c r="T254" i="157" s="1"/>
  <c r="T160" i="157"/>
  <c r="T175" i="157" s="1"/>
  <c r="T86" i="157"/>
  <c r="T99" i="157" s="1"/>
  <c r="S3366" i="156"/>
  <c r="S3365" i="156"/>
  <c r="S3364" i="156"/>
  <c r="S3363" i="156"/>
  <c r="S3362" i="156"/>
  <c r="S3361" i="156"/>
  <c r="S3360" i="156"/>
  <c r="S3358" i="156"/>
  <c r="S3354" i="156"/>
  <c r="S3344" i="156"/>
  <c r="S3341" i="156"/>
  <c r="S3335" i="156"/>
  <c r="S3323" i="156"/>
  <c r="S3312" i="156"/>
  <c r="S3311" i="156"/>
  <c r="S3309" i="156"/>
  <c r="S3294" i="156"/>
  <c r="S3224" i="156"/>
  <c r="S3166" i="156"/>
  <c r="S3163" i="156"/>
  <c r="S3162" i="156"/>
  <c r="S3159" i="156"/>
  <c r="S3155" i="156"/>
  <c r="S3145" i="156"/>
  <c r="S3136" i="156"/>
  <c r="S3131" i="156"/>
  <c r="S3124" i="156"/>
  <c r="S3113" i="156"/>
  <c r="S3112" i="156"/>
  <c r="S3110" i="156"/>
  <c r="S3097" i="156"/>
  <c r="S3032" i="156"/>
  <c r="S3029" i="156"/>
  <c r="S3028" i="156"/>
  <c r="S3024" i="156"/>
  <c r="S3020" i="156"/>
  <c r="S3011" i="156"/>
  <c r="S3006" i="156"/>
  <c r="S3001" i="156"/>
  <c r="S2987" i="156"/>
  <c r="S2976" i="156"/>
  <c r="S2975" i="156"/>
  <c r="S2974" i="156"/>
  <c r="S2952" i="156"/>
  <c r="S2881" i="156"/>
  <c r="S2880" i="156"/>
  <c r="S2879" i="156"/>
  <c r="S2878" i="156"/>
  <c r="S2877" i="156"/>
  <c r="S2876" i="156"/>
  <c r="S2871" i="156"/>
  <c r="S2867" i="156"/>
  <c r="S2862" i="156"/>
  <c r="S2857" i="156"/>
  <c r="S2848" i="156"/>
  <c r="S2836" i="156"/>
  <c r="S2835" i="156"/>
  <c r="S2834" i="156"/>
  <c r="S2831" i="156"/>
  <c r="S2830" i="156"/>
  <c r="S2825" i="156"/>
  <c r="S2824" i="156"/>
  <c r="S2822" i="156"/>
  <c r="S2802" i="156"/>
  <c r="S2738" i="156"/>
  <c r="S2737" i="156"/>
  <c r="S2736" i="156"/>
  <c r="S2735" i="156"/>
  <c r="S2734" i="156"/>
  <c r="S2730" i="156"/>
  <c r="S2725" i="156"/>
  <c r="S2716" i="156"/>
  <c r="S2713" i="156"/>
  <c r="S2707" i="156"/>
  <c r="S2695" i="156"/>
  <c r="S2684" i="156"/>
  <c r="S2683" i="156"/>
  <c r="S2681" i="156"/>
  <c r="S2668" i="156"/>
  <c r="S2601" i="156"/>
  <c r="S2597" i="156"/>
  <c r="S2593" i="156"/>
  <c r="S2592" i="156"/>
  <c r="S2591" i="156"/>
  <c r="S2586" i="156"/>
  <c r="S2582" i="156"/>
  <c r="S2581" i="156"/>
  <c r="S2570" i="156"/>
  <c r="S2559" i="156"/>
  <c r="S2548" i="156"/>
  <c r="S2537" i="156"/>
  <c r="S2536" i="156"/>
  <c r="S2535" i="156"/>
  <c r="S2534" i="156"/>
  <c r="S2531" i="156"/>
  <c r="S2517" i="156"/>
  <c r="S2509" i="156"/>
  <c r="S2510" i="156" s="1"/>
  <c r="S2502" i="156"/>
  <c r="S2487" i="156"/>
  <c r="S2480" i="156"/>
  <c r="S2474" i="156"/>
  <c r="S2468" i="156"/>
  <c r="S2446" i="156"/>
  <c r="S2431" i="156"/>
  <c r="S2422" i="156"/>
  <c r="S2416" i="156"/>
  <c r="S2401" i="156"/>
  <c r="S2394" i="156"/>
  <c r="S2370" i="156"/>
  <c r="S2364" i="156"/>
  <c r="S2333" i="156"/>
  <c r="S2318" i="156"/>
  <c r="S2309" i="156"/>
  <c r="S2300" i="156"/>
  <c r="S2284" i="156"/>
  <c r="S2268" i="156"/>
  <c r="S2260" i="156"/>
  <c r="S2250" i="156"/>
  <c r="S2247" i="156"/>
  <c r="S2194" i="156"/>
  <c r="S2182" i="156"/>
  <c r="S2118" i="156"/>
  <c r="S2048" i="156"/>
  <c r="S1955" i="156"/>
  <c r="S1938" i="156"/>
  <c r="S1891" i="156"/>
  <c r="S1871" i="156"/>
  <c r="S1820" i="156"/>
  <c r="S1766" i="156"/>
  <c r="S1720" i="156"/>
  <c r="S1706" i="156"/>
  <c r="S1692" i="156"/>
  <c r="S1673" i="156"/>
  <c r="S1614" i="156"/>
  <c r="S1554" i="156"/>
  <c r="S1493" i="156"/>
  <c r="S1434" i="156"/>
  <c r="S1366" i="156"/>
  <c r="S1286" i="156"/>
  <c r="S1223" i="156"/>
  <c r="S1161" i="156"/>
  <c r="S1125" i="156"/>
  <c r="S1088" i="156"/>
  <c r="S1052" i="156"/>
  <c r="S995" i="156"/>
  <c r="S929" i="156"/>
  <c r="S890" i="156"/>
  <c r="S805" i="156"/>
  <c r="S778" i="156"/>
  <c r="Q1149" i="37" s="1"/>
  <c r="S777" i="156"/>
  <c r="Q1148" i="37" s="1"/>
  <c r="S776" i="156"/>
  <c r="Q1147" i="37" s="1"/>
  <c r="S771" i="156"/>
  <c r="Q1142" i="37" s="1"/>
  <c r="S768" i="156"/>
  <c r="Q1139" i="37" s="1"/>
  <c r="S767" i="156"/>
  <c r="Q1138" i="37" s="1"/>
  <c r="S747" i="156"/>
  <c r="Q1118" i="37" s="1"/>
  <c r="S746" i="156"/>
  <c r="Q1117" i="37" s="1"/>
  <c r="S745" i="156"/>
  <c r="Q1116" i="37" s="1"/>
  <c r="S744" i="156"/>
  <c r="Q1115" i="37" s="1"/>
  <c r="S731" i="156"/>
  <c r="S741" i="156" s="1"/>
  <c r="S706" i="156"/>
  <c r="S697" i="156"/>
  <c r="S698" i="156" s="1"/>
  <c r="S667" i="156"/>
  <c r="S669" i="156" s="1"/>
  <c r="S623" i="156"/>
  <c r="S604" i="156"/>
  <c r="S598" i="156"/>
  <c r="S581" i="156"/>
  <c r="S587" i="156" s="1"/>
  <c r="S554" i="156"/>
  <c r="S555" i="156" s="1"/>
  <c r="S541" i="156"/>
  <c r="S542" i="156" s="1"/>
  <c r="S523" i="156"/>
  <c r="S529" i="156" s="1"/>
  <c r="S490" i="156"/>
  <c r="S497" i="156" s="1"/>
  <c r="S404" i="156"/>
  <c r="S414" i="156" s="1"/>
  <c r="S319" i="156"/>
  <c r="S334" i="156" s="1"/>
  <c r="S238" i="156"/>
  <c r="S256" i="156" s="1"/>
  <c r="S169" i="156"/>
  <c r="S176" i="156" s="1"/>
  <c r="S95" i="156"/>
  <c r="S124" i="156" s="1"/>
  <c r="S2447" i="156" l="1"/>
  <c r="S2475" i="156"/>
  <c r="S2432" i="156"/>
  <c r="S1948" i="156"/>
  <c r="Q313" i="37"/>
  <c r="Q576" i="37"/>
  <c r="Q1108" i="37"/>
  <c r="S811" i="156"/>
  <c r="S1132" i="156"/>
  <c r="S1500" i="156"/>
  <c r="S1721" i="156"/>
  <c r="S2319" i="156"/>
  <c r="S2417" i="156"/>
  <c r="Q9" i="37"/>
  <c r="Q45" i="37"/>
  <c r="Q68" i="37"/>
  <c r="Q1231" i="37" s="1"/>
  <c r="Q272" i="37"/>
  <c r="Q318" i="37"/>
  <c r="S2872" i="156"/>
  <c r="Q463" i="37"/>
  <c r="Q496" i="37"/>
  <c r="Q509" i="37"/>
  <c r="Q587" i="37"/>
  <c r="Q628" i="37"/>
  <c r="Q638" i="37"/>
  <c r="Q684" i="37"/>
  <c r="Q1055" i="37"/>
  <c r="Q1090" i="37"/>
  <c r="Q1109" i="37"/>
  <c r="S1095" i="156"/>
  <c r="S1707" i="156"/>
  <c r="S2402" i="156"/>
  <c r="Q67" i="37"/>
  <c r="Q1230" i="37" s="1"/>
  <c r="Q508" i="37"/>
  <c r="Q1087" i="37"/>
  <c r="S907" i="156"/>
  <c r="S1168" i="156"/>
  <c r="S1563" i="156"/>
  <c r="S1774" i="156"/>
  <c r="S2066" i="156"/>
  <c r="S2334" i="156"/>
  <c r="S2469" i="156"/>
  <c r="S2503" i="156"/>
  <c r="Q10" i="37"/>
  <c r="Q1167" i="37" s="1"/>
  <c r="Q56" i="37"/>
  <c r="Q72" i="37"/>
  <c r="Q283" i="37"/>
  <c r="Q322" i="37"/>
  <c r="Q451" i="37"/>
  <c r="Q464" i="37"/>
  <c r="Q500" i="37"/>
  <c r="Q510" i="37"/>
  <c r="Q601" i="37"/>
  <c r="Q629" i="37"/>
  <c r="Q649" i="37"/>
  <c r="Q687" i="37"/>
  <c r="Q1057" i="37"/>
  <c r="Q1100" i="37"/>
  <c r="Q1110" i="37"/>
  <c r="S2252" i="156"/>
  <c r="Q491" i="37"/>
  <c r="S937" i="156"/>
  <c r="S1232" i="156"/>
  <c r="S1620" i="156"/>
  <c r="S1826" i="156"/>
  <c r="S2125" i="156"/>
  <c r="S2365" i="156"/>
  <c r="Q11" i="37"/>
  <c r="Q1168" i="37" s="1"/>
  <c r="Q57" i="37"/>
  <c r="Q1220" i="37" s="1"/>
  <c r="Q76" i="37"/>
  <c r="Q295" i="37"/>
  <c r="Q323" i="37"/>
  <c r="Q453" i="37"/>
  <c r="Q465" i="37"/>
  <c r="Q505" i="37"/>
  <c r="S2972" i="156"/>
  <c r="Q606" i="37"/>
  <c r="Q632" i="37"/>
  <c r="Q656" i="37"/>
  <c r="Q688" i="37"/>
  <c r="Q1058" i="37"/>
  <c r="Q1104" i="37"/>
  <c r="Q1111" i="37"/>
  <c r="S1442" i="156"/>
  <c r="Q271" i="37"/>
  <c r="Q460" i="37"/>
  <c r="Q624" i="37"/>
  <c r="Q680" i="37"/>
  <c r="S1003" i="156"/>
  <c r="S1292" i="156"/>
  <c r="S1679" i="156"/>
  <c r="S1878" i="156"/>
  <c r="S2183" i="156"/>
  <c r="S2285" i="156"/>
  <c r="S2371" i="156"/>
  <c r="Q12" i="37"/>
  <c r="Q61" i="37"/>
  <c r="S2731" i="156"/>
  <c r="Q301" i="37"/>
  <c r="Q324" i="37"/>
  <c r="Q454" i="37"/>
  <c r="Q477" i="37"/>
  <c r="Q506" i="37"/>
  <c r="Q574" i="37"/>
  <c r="Q611" i="37"/>
  <c r="S3160" i="156"/>
  <c r="Q661" i="37"/>
  <c r="Q691" i="37"/>
  <c r="Q1069" i="37"/>
  <c r="Q1106" i="37"/>
  <c r="Q1112" i="37"/>
  <c r="Q34" i="37"/>
  <c r="Q326" i="37"/>
  <c r="Q637" i="37"/>
  <c r="S1058" i="156"/>
  <c r="S1382" i="156"/>
  <c r="S1693" i="156"/>
  <c r="S1892" i="156"/>
  <c r="S2301" i="156"/>
  <c r="S2395" i="156"/>
  <c r="Q23" i="37"/>
  <c r="Q66" i="37"/>
  <c r="Q269" i="37"/>
  <c r="Q304" i="37"/>
  <c r="Q325" i="37"/>
  <c r="Q459" i="37"/>
  <c r="Q486" i="37"/>
  <c r="Q507" i="37"/>
  <c r="Q575" i="37"/>
  <c r="Q620" i="37"/>
  <c r="Q635" i="37"/>
  <c r="Q670" i="37"/>
  <c r="S3237" i="156"/>
  <c r="Q1081" i="37"/>
  <c r="Q1107" i="37"/>
  <c r="Q129" i="46"/>
  <c r="Q259" i="37" s="1"/>
  <c r="Q209" i="37" s="1"/>
  <c r="S2819" i="156"/>
  <c r="T1921" i="157"/>
  <c r="Q807" i="37" s="1"/>
  <c r="T1469" i="157"/>
  <c r="Q441" i="37" s="1"/>
  <c r="Q389" i="37" s="1"/>
  <c r="T1552" i="157"/>
  <c r="T1553" i="157" s="1"/>
  <c r="Q512" i="37" s="1"/>
  <c r="Q511" i="37" s="1"/>
  <c r="T936" i="157"/>
  <c r="Q136" i="37" s="1"/>
  <c r="T1870" i="157"/>
  <c r="Q756" i="37" s="1"/>
  <c r="T2276" i="157"/>
  <c r="T2277" i="157" s="1"/>
  <c r="Q995" i="37" s="1"/>
  <c r="Q994" i="37" s="1"/>
  <c r="T1328" i="157"/>
  <c r="Q380" i="37" s="1"/>
  <c r="S3359" i="156"/>
  <c r="S2587" i="156"/>
  <c r="S3108" i="156"/>
  <c r="S3307" i="156"/>
  <c r="S2679" i="156"/>
  <c r="Q83" i="57"/>
  <c r="Q84" i="57" s="1"/>
  <c r="Q876" i="37" s="1"/>
  <c r="Q875" i="37" s="1"/>
  <c r="T1058" i="157"/>
  <c r="Q150" i="37" s="1"/>
  <c r="T1274" i="157"/>
  <c r="T1276" i="157" s="1"/>
  <c r="T1698" i="157"/>
  <c r="T1699" i="157" s="1"/>
  <c r="Q693" i="37" s="1"/>
  <c r="Q692" i="37" s="1"/>
  <c r="T2008" i="157"/>
  <c r="T2009" i="157" s="1"/>
  <c r="Q816" i="37" s="1"/>
  <c r="Q815" i="37" s="1"/>
  <c r="T1108" i="157"/>
  <c r="Q200" i="37" s="1"/>
  <c r="T2197" i="157"/>
  <c r="Q986" i="37" s="1"/>
  <c r="Q935" i="37" s="1"/>
  <c r="T857" i="157"/>
  <c r="T878" i="157" s="1"/>
  <c r="S743" i="156"/>
  <c r="Q1114" i="37" s="1"/>
  <c r="S772" i="156"/>
  <c r="Q1143" i="37" s="1"/>
  <c r="S2532" i="156"/>
  <c r="S3025" i="156"/>
  <c r="Q755" i="37" l="1"/>
  <c r="Q1224" i="37"/>
  <c r="Q1233" i="37"/>
  <c r="Q1207" i="37"/>
  <c r="Q1219" i="37"/>
  <c r="Q1195" i="37"/>
  <c r="Q1239" i="37"/>
  <c r="Q1169" i="37"/>
  <c r="Q1166" i="37"/>
  <c r="Q1229" i="37"/>
  <c r="Q1170" i="37"/>
  <c r="S3109" i="156"/>
  <c r="Q62" i="37"/>
  <c r="Q685" i="37"/>
  <c r="S2973" i="156"/>
  <c r="Q1105" i="37"/>
  <c r="S2680" i="156"/>
  <c r="S2533" i="156"/>
  <c r="Q625" i="37"/>
  <c r="S3308" i="156"/>
  <c r="S2821" i="156"/>
  <c r="Q319" i="37"/>
  <c r="Q501" i="37"/>
  <c r="T877" i="157"/>
  <c r="Q78" i="37"/>
  <c r="Q77" i="37" s="1"/>
  <c r="Q149" i="37"/>
  <c r="T1275" i="157"/>
  <c r="Q328" i="37"/>
  <c r="Q327" i="37" s="1"/>
  <c r="T1057" i="157"/>
  <c r="S742" i="156"/>
  <c r="Q1113" i="37" s="1"/>
  <c r="Q1225" i="37" l="1"/>
  <c r="S2820" i="156"/>
  <c r="Q450" i="37"/>
  <c r="Q449" i="37" s="1"/>
  <c r="Q268" i="37"/>
  <c r="Q267" i="37" s="1"/>
  <c r="Q1054" i="37"/>
  <c r="Q1053" i="37" s="1"/>
  <c r="Q8" i="37"/>
  <c r="Q573" i="37"/>
  <c r="Q572" i="37" s="1"/>
  <c r="Q634" i="37"/>
  <c r="Q633" i="37" s="1"/>
  <c r="Q1165" i="37" l="1"/>
  <c r="Q1164" i="37" s="1"/>
  <c r="AA238" i="156" l="1"/>
  <c r="X153" i="156"/>
  <c r="G148" i="156"/>
  <c r="G150" i="156"/>
  <c r="G419" i="156" l="1"/>
  <c r="G1998" i="156" l="1"/>
  <c r="G1896" i="156"/>
  <c r="G278" i="156" l="1"/>
  <c r="G920" i="156" l="1"/>
  <c r="E920" i="156" l="1"/>
  <c r="W2506" i="156" l="1"/>
  <c r="Y2322" i="156"/>
  <c r="W2322" i="156" l="1"/>
  <c r="P1146" i="37" l="1"/>
  <c r="P1145" i="37"/>
  <c r="P1144" i="37"/>
  <c r="P1141" i="37"/>
  <c r="P1140" i="37"/>
  <c r="P1137" i="37"/>
  <c r="P1136" i="37"/>
  <c r="P1135" i="37"/>
  <c r="P1133" i="37"/>
  <c r="P1132" i="37"/>
  <c r="P1131" i="37"/>
  <c r="P1130" i="37"/>
  <c r="P1129" i="37"/>
  <c r="P1128" i="37"/>
  <c r="P1127" i="37"/>
  <c r="P1126" i="37"/>
  <c r="P1125" i="37"/>
  <c r="P1124" i="37"/>
  <c r="P1123" i="37"/>
  <c r="P1122" i="37"/>
  <c r="P1121" i="37"/>
  <c r="P1120" i="37"/>
  <c r="P1119" i="37"/>
  <c r="P1103" i="37"/>
  <c r="P1102" i="37"/>
  <c r="P1101" i="37"/>
  <c r="P1099" i="37"/>
  <c r="P1098" i="37"/>
  <c r="P1097" i="37"/>
  <c r="P1096" i="37"/>
  <c r="P1095" i="37"/>
  <c r="P1094" i="37"/>
  <c r="P1093" i="37"/>
  <c r="P1092" i="37"/>
  <c r="P1091" i="37"/>
  <c r="P1089" i="37"/>
  <c r="P1088" i="37"/>
  <c r="P1086" i="37"/>
  <c r="P1085" i="37"/>
  <c r="P1084" i="37"/>
  <c r="P1083" i="37"/>
  <c r="P1082" i="37"/>
  <c r="P1080" i="37"/>
  <c r="P1079" i="37"/>
  <c r="P1078" i="37"/>
  <c r="P1077" i="37"/>
  <c r="P1076" i="37"/>
  <c r="P1075" i="37"/>
  <c r="P1074" i="37"/>
  <c r="P1073" i="37"/>
  <c r="P1072" i="37"/>
  <c r="P1071" i="37"/>
  <c r="P1070" i="37"/>
  <c r="P1068" i="37"/>
  <c r="P1067" i="37"/>
  <c r="P1066" i="37"/>
  <c r="P1065" i="37"/>
  <c r="P1064" i="37"/>
  <c r="P1063" i="37"/>
  <c r="P1062" i="37"/>
  <c r="P1061" i="37"/>
  <c r="P1060" i="37"/>
  <c r="P1059" i="37"/>
  <c r="P1056" i="37"/>
  <c r="P1051" i="37"/>
  <c r="P1050" i="37"/>
  <c r="P1049" i="37"/>
  <c r="P1047" i="37"/>
  <c r="P1046" i="37"/>
  <c r="P1043" i="37"/>
  <c r="P1042" i="37"/>
  <c r="P1041" i="37"/>
  <c r="P1040" i="37"/>
  <c r="P1039" i="37"/>
  <c r="P1038" i="37"/>
  <c r="P1037" i="37"/>
  <c r="P1036" i="37"/>
  <c r="P1035" i="37"/>
  <c r="P1034" i="37"/>
  <c r="P1033" i="37"/>
  <c r="P1032" i="37"/>
  <c r="P1030" i="37"/>
  <c r="P1029" i="37"/>
  <c r="P1027" i="37"/>
  <c r="P1026" i="37"/>
  <c r="P1025" i="37"/>
  <c r="P1024" i="37"/>
  <c r="P1023" i="37"/>
  <c r="P1021" i="37"/>
  <c r="P1020" i="37"/>
  <c r="P1019" i="37"/>
  <c r="P1018" i="37"/>
  <c r="P1017" i="37"/>
  <c r="P1016" i="37"/>
  <c r="P1015" i="37"/>
  <c r="P1014" i="37"/>
  <c r="P1013" i="37"/>
  <c r="P1012" i="37"/>
  <c r="P1011" i="37"/>
  <c r="P1009" i="37"/>
  <c r="P1008" i="37"/>
  <c r="P1007" i="37"/>
  <c r="P1006" i="37"/>
  <c r="P1005" i="37"/>
  <c r="P1004" i="37"/>
  <c r="P1003" i="37"/>
  <c r="P1002" i="37"/>
  <c r="P1001" i="37"/>
  <c r="P1000" i="37"/>
  <c r="P992" i="37"/>
  <c r="P991" i="37"/>
  <c r="P990" i="37"/>
  <c r="P988" i="37"/>
  <c r="P987" i="37"/>
  <c r="P984" i="37"/>
  <c r="P983" i="37"/>
  <c r="P982" i="37"/>
  <c r="P979" i="37"/>
  <c r="P978" i="37"/>
  <c r="P977" i="37"/>
  <c r="P976" i="37"/>
  <c r="P975" i="37"/>
  <c r="P974" i="37"/>
  <c r="P973" i="37"/>
  <c r="P972" i="37"/>
  <c r="P970" i="37"/>
  <c r="P969" i="37"/>
  <c r="P968" i="37"/>
  <c r="P967" i="37"/>
  <c r="P966" i="37"/>
  <c r="P965" i="37"/>
  <c r="P964" i="37"/>
  <c r="P963" i="37"/>
  <c r="P961" i="37"/>
  <c r="P960" i="37"/>
  <c r="P959" i="37"/>
  <c r="P958" i="37"/>
  <c r="P957" i="37"/>
  <c r="P956" i="37"/>
  <c r="P955" i="37"/>
  <c r="P954" i="37"/>
  <c r="P953" i="37"/>
  <c r="P952" i="37"/>
  <c r="P951" i="37"/>
  <c r="P949" i="37"/>
  <c r="P948" i="37"/>
  <c r="P947" i="37"/>
  <c r="P946" i="37"/>
  <c r="P945" i="37"/>
  <c r="P944" i="37"/>
  <c r="P943" i="37"/>
  <c r="P942" i="37"/>
  <c r="P941" i="37"/>
  <c r="P940" i="37"/>
  <c r="P933" i="37"/>
  <c r="P932" i="37"/>
  <c r="P931" i="37"/>
  <c r="P929" i="37"/>
  <c r="P925" i="37"/>
  <c r="P924" i="37"/>
  <c r="P923" i="37"/>
  <c r="P921" i="37"/>
  <c r="P920" i="37"/>
  <c r="P919" i="37"/>
  <c r="P918" i="37"/>
  <c r="P917" i="37"/>
  <c r="P916" i="37"/>
  <c r="P915" i="37"/>
  <c r="P914" i="37"/>
  <c r="P913" i="37"/>
  <c r="P911" i="37"/>
  <c r="P910" i="37"/>
  <c r="P909" i="37"/>
  <c r="P908" i="37"/>
  <c r="P907" i="37"/>
  <c r="P906" i="37"/>
  <c r="P905" i="37"/>
  <c r="P904" i="37"/>
  <c r="P902" i="37"/>
  <c r="P901" i="37"/>
  <c r="P900" i="37"/>
  <c r="P899" i="37"/>
  <c r="P898" i="37"/>
  <c r="P897" i="37"/>
  <c r="P896" i="37"/>
  <c r="P895" i="37"/>
  <c r="P894" i="37"/>
  <c r="P893" i="37"/>
  <c r="P892" i="37"/>
  <c r="P890" i="37"/>
  <c r="P889" i="37"/>
  <c r="P888" i="37"/>
  <c r="P887" i="37"/>
  <c r="P886" i="37"/>
  <c r="P885" i="37"/>
  <c r="P884" i="37"/>
  <c r="P883" i="37"/>
  <c r="P882" i="37"/>
  <c r="P881" i="37"/>
  <c r="P878" i="37"/>
  <c r="P873" i="37"/>
  <c r="P872" i="37"/>
  <c r="P871" i="37"/>
  <c r="P869" i="37"/>
  <c r="P868" i="37"/>
  <c r="P865" i="37"/>
  <c r="P864" i="37"/>
  <c r="P863" i="37"/>
  <c r="P860" i="37"/>
  <c r="P859" i="37"/>
  <c r="P858" i="37"/>
  <c r="P857" i="37"/>
  <c r="P856" i="37"/>
  <c r="P855" i="37"/>
  <c r="P854" i="37"/>
  <c r="P853" i="37"/>
  <c r="P851" i="37"/>
  <c r="P850" i="37"/>
  <c r="P849" i="37"/>
  <c r="P848" i="37"/>
  <c r="P847" i="37"/>
  <c r="P846" i="37"/>
  <c r="P845" i="37"/>
  <c r="P844" i="37"/>
  <c r="P842" i="37"/>
  <c r="P841" i="37"/>
  <c r="P840" i="37"/>
  <c r="P839" i="37"/>
  <c r="P838" i="37"/>
  <c r="P837" i="37"/>
  <c r="P836" i="37"/>
  <c r="P835" i="37"/>
  <c r="P834" i="37"/>
  <c r="P833" i="37"/>
  <c r="P832" i="37"/>
  <c r="P830" i="37"/>
  <c r="P829" i="37"/>
  <c r="P828" i="37"/>
  <c r="P827" i="37"/>
  <c r="P826" i="37"/>
  <c r="P825" i="37"/>
  <c r="P824" i="37"/>
  <c r="P823" i="37"/>
  <c r="P822" i="37"/>
  <c r="P821" i="37"/>
  <c r="P818" i="37"/>
  <c r="P813" i="37"/>
  <c r="P812" i="37"/>
  <c r="P811" i="37"/>
  <c r="P809" i="37"/>
  <c r="P808" i="37"/>
  <c r="P805" i="37"/>
  <c r="P804" i="37"/>
  <c r="P803" i="37"/>
  <c r="P801" i="37"/>
  <c r="P800" i="37"/>
  <c r="P799" i="37"/>
  <c r="P798" i="37"/>
  <c r="P796" i="37"/>
  <c r="P795" i="37"/>
  <c r="P794" i="37"/>
  <c r="P793" i="37"/>
  <c r="P791" i="37"/>
  <c r="P790" i="37"/>
  <c r="P789" i="37"/>
  <c r="P788" i="37"/>
  <c r="P787" i="37"/>
  <c r="P786" i="37"/>
  <c r="P785" i="37"/>
  <c r="P784" i="37"/>
  <c r="P782" i="37"/>
  <c r="P781" i="37"/>
  <c r="P780" i="37"/>
  <c r="P779" i="37"/>
  <c r="P778" i="37"/>
  <c r="P777" i="37"/>
  <c r="P776" i="37"/>
  <c r="P775" i="37"/>
  <c r="P774" i="37"/>
  <c r="P773" i="37"/>
  <c r="P772" i="37"/>
  <c r="P770" i="37"/>
  <c r="P769" i="37"/>
  <c r="P768" i="37"/>
  <c r="P767" i="37"/>
  <c r="P766" i="37"/>
  <c r="P765" i="37"/>
  <c r="P764" i="37"/>
  <c r="P763" i="37"/>
  <c r="P762" i="37"/>
  <c r="P761" i="37"/>
  <c r="P758" i="37"/>
  <c r="P753" i="37"/>
  <c r="P752" i="37"/>
  <c r="P751" i="37"/>
  <c r="P749" i="37"/>
  <c r="P748" i="37"/>
  <c r="P747" i="37"/>
  <c r="P746" i="37"/>
  <c r="P743" i="37"/>
  <c r="P742" i="37"/>
  <c r="P741" i="37"/>
  <c r="P739" i="37"/>
  <c r="P738" i="37"/>
  <c r="P737" i="37"/>
  <c r="P736" i="37"/>
  <c r="P735" i="37"/>
  <c r="P734" i="37"/>
  <c r="P733" i="37"/>
  <c r="P732" i="37"/>
  <c r="P731" i="37"/>
  <c r="P729" i="37"/>
  <c r="P728" i="37"/>
  <c r="P727" i="37"/>
  <c r="P726" i="37"/>
  <c r="P725" i="37"/>
  <c r="P724" i="37"/>
  <c r="P723" i="37"/>
  <c r="P722" i="37"/>
  <c r="P721" i="37"/>
  <c r="P719" i="37"/>
  <c r="P718" i="37"/>
  <c r="P717" i="37"/>
  <c r="P716" i="37"/>
  <c r="P715" i="37"/>
  <c r="P714" i="37"/>
  <c r="P713" i="37"/>
  <c r="P712" i="37"/>
  <c r="P711" i="37"/>
  <c r="P710" i="37"/>
  <c r="P709" i="37"/>
  <c r="P707" i="37"/>
  <c r="P706" i="37"/>
  <c r="P705" i="37"/>
  <c r="P704" i="37"/>
  <c r="P703" i="37"/>
  <c r="P702" i="37"/>
  <c r="P701" i="37"/>
  <c r="P700" i="37"/>
  <c r="P699" i="37"/>
  <c r="P698" i="37"/>
  <c r="P695" i="37"/>
  <c r="P690" i="37"/>
  <c r="P689" i="37"/>
  <c r="P686" i="37"/>
  <c r="P683" i="37"/>
  <c r="P682" i="37"/>
  <c r="P681" i="37"/>
  <c r="P679" i="37"/>
  <c r="P678" i="37"/>
  <c r="P677" i="37"/>
  <c r="P676" i="37"/>
  <c r="P675" i="37"/>
  <c r="P674" i="37"/>
  <c r="P673" i="37"/>
  <c r="P672" i="37"/>
  <c r="P671" i="37"/>
  <c r="P669" i="37"/>
  <c r="P668" i="37"/>
  <c r="P667" i="37"/>
  <c r="P666" i="37"/>
  <c r="P665" i="37"/>
  <c r="P664" i="37"/>
  <c r="P663" i="37"/>
  <c r="P662" i="37"/>
  <c r="P660" i="37"/>
  <c r="P659" i="37"/>
  <c r="P658" i="37"/>
  <c r="P657" i="37"/>
  <c r="P655" i="37"/>
  <c r="P654" i="37"/>
  <c r="P653" i="37"/>
  <c r="P652" i="37"/>
  <c r="P651" i="37"/>
  <c r="P650" i="37"/>
  <c r="P648" i="37"/>
  <c r="P647" i="37"/>
  <c r="P646" i="37"/>
  <c r="P645" i="37"/>
  <c r="P644" i="37"/>
  <c r="P643" i="37"/>
  <c r="P642" i="37"/>
  <c r="P641" i="37"/>
  <c r="P640" i="37"/>
  <c r="P639" i="37"/>
  <c r="P636" i="37"/>
  <c r="P631" i="37"/>
  <c r="P630" i="37"/>
  <c r="P627" i="37"/>
  <c r="P626" i="37"/>
  <c r="P623" i="37"/>
  <c r="P622" i="37"/>
  <c r="P621" i="37"/>
  <c r="P619" i="37"/>
  <c r="P618" i="37"/>
  <c r="P617" i="37"/>
  <c r="P616" i="37"/>
  <c r="P614" i="37"/>
  <c r="P613" i="37"/>
  <c r="P612" i="37"/>
  <c r="P610" i="37"/>
  <c r="P609" i="37"/>
  <c r="P608" i="37"/>
  <c r="P607" i="37"/>
  <c r="P605" i="37"/>
  <c r="P604" i="37"/>
  <c r="P603" i="37"/>
  <c r="P602" i="37"/>
  <c r="P600" i="37"/>
  <c r="P599" i="37"/>
  <c r="P598" i="37"/>
  <c r="P597" i="37"/>
  <c r="P596" i="37"/>
  <c r="P595" i="37"/>
  <c r="P594" i="37"/>
  <c r="P593" i="37"/>
  <c r="P592" i="37"/>
  <c r="P591" i="37"/>
  <c r="P590" i="37"/>
  <c r="P589" i="37"/>
  <c r="P588" i="37"/>
  <c r="P586" i="37"/>
  <c r="P585" i="37"/>
  <c r="P584" i="37"/>
  <c r="P583" i="37"/>
  <c r="P582" i="37"/>
  <c r="P581" i="37"/>
  <c r="P580" i="37"/>
  <c r="P579" i="37"/>
  <c r="P578" i="37"/>
  <c r="P577" i="37"/>
  <c r="P570" i="37"/>
  <c r="P569" i="37"/>
  <c r="P568" i="37"/>
  <c r="P564" i="37"/>
  <c r="P561" i="37"/>
  <c r="P560" i="37"/>
  <c r="P559" i="37"/>
  <c r="P557" i="37"/>
  <c r="P556" i="37"/>
  <c r="P555" i="37"/>
  <c r="P554" i="37"/>
  <c r="P553" i="37"/>
  <c r="P551" i="37"/>
  <c r="P550" i="37"/>
  <c r="P549" i="37"/>
  <c r="P547" i="37"/>
  <c r="P546" i="37"/>
  <c r="P545" i="37"/>
  <c r="P544" i="37"/>
  <c r="P543" i="37"/>
  <c r="P542" i="37"/>
  <c r="P541" i="37"/>
  <c r="P540" i="37"/>
  <c r="P538" i="37"/>
  <c r="P537" i="37"/>
  <c r="P536" i="37"/>
  <c r="P535" i="37"/>
  <c r="P534" i="37"/>
  <c r="P533" i="37"/>
  <c r="P532" i="37"/>
  <c r="P531" i="37"/>
  <c r="P530" i="37"/>
  <c r="P529" i="37"/>
  <c r="P528" i="37"/>
  <c r="P526" i="37"/>
  <c r="P525" i="37"/>
  <c r="P524" i="37"/>
  <c r="P523" i="37"/>
  <c r="P522" i="37"/>
  <c r="P521" i="37"/>
  <c r="P520" i="37"/>
  <c r="P519" i="37"/>
  <c r="P518" i="37"/>
  <c r="P517" i="37"/>
  <c r="P514" i="37"/>
  <c r="P504" i="37"/>
  <c r="P503" i="37"/>
  <c r="P502" i="37"/>
  <c r="P499" i="37"/>
  <c r="P498" i="37"/>
  <c r="P497" i="37"/>
  <c r="P495" i="37"/>
  <c r="P494" i="37"/>
  <c r="P493" i="37"/>
  <c r="P492" i="37"/>
  <c r="P490" i="37"/>
  <c r="P489" i="37"/>
  <c r="P488" i="37"/>
  <c r="P487" i="37"/>
  <c r="P485" i="37"/>
  <c r="P484" i="37"/>
  <c r="P483" i="37"/>
  <c r="P482" i="37"/>
  <c r="P481" i="37"/>
  <c r="P480" i="37"/>
  <c r="P479" i="37"/>
  <c r="P478" i="37"/>
  <c r="P476" i="37"/>
  <c r="P475" i="37"/>
  <c r="P474" i="37"/>
  <c r="P473" i="37"/>
  <c r="P472" i="37"/>
  <c r="P471" i="37"/>
  <c r="P470" i="37"/>
  <c r="P469" i="37"/>
  <c r="P468" i="37"/>
  <c r="P467" i="37"/>
  <c r="P466" i="37"/>
  <c r="P462" i="37"/>
  <c r="P461" i="37"/>
  <c r="P458" i="37"/>
  <c r="P457" i="37"/>
  <c r="P456" i="37"/>
  <c r="P455" i="37"/>
  <c r="P452" i="37"/>
  <c r="P447" i="37"/>
  <c r="P446" i="37"/>
  <c r="P445" i="37"/>
  <c r="P443" i="37"/>
  <c r="P442" i="37"/>
  <c r="P439" i="37"/>
  <c r="P438" i="37"/>
  <c r="P437" i="37"/>
  <c r="P435" i="37"/>
  <c r="P434" i="37"/>
  <c r="P433" i="37"/>
  <c r="P432" i="37"/>
  <c r="P431" i="37"/>
  <c r="P430" i="37"/>
  <c r="P429" i="37"/>
  <c r="P428" i="37"/>
  <c r="P427" i="37"/>
  <c r="P425" i="37"/>
  <c r="P424" i="37"/>
  <c r="P423" i="37"/>
  <c r="P422" i="37"/>
  <c r="P421" i="37"/>
  <c r="P420" i="37"/>
  <c r="P419" i="37"/>
  <c r="P418" i="37"/>
  <c r="P416" i="37"/>
  <c r="P415" i="37"/>
  <c r="P414" i="37"/>
  <c r="P413" i="37"/>
  <c r="P412" i="37"/>
  <c r="P411" i="37"/>
  <c r="P410" i="37"/>
  <c r="P409" i="37"/>
  <c r="P408" i="37"/>
  <c r="P407" i="37"/>
  <c r="P406" i="37"/>
  <c r="P404" i="37"/>
  <c r="P403" i="37"/>
  <c r="P402" i="37"/>
  <c r="P401" i="37"/>
  <c r="P400" i="37"/>
  <c r="P399" i="37"/>
  <c r="P398" i="37"/>
  <c r="P397" i="37"/>
  <c r="P396" i="37"/>
  <c r="P395" i="37"/>
  <c r="P392" i="37"/>
  <c r="P387" i="37"/>
  <c r="P386" i="37"/>
  <c r="P385" i="37"/>
  <c r="P382" i="37"/>
  <c r="P381" i="37"/>
  <c r="P378" i="37"/>
  <c r="P377" i="37"/>
  <c r="P376" i="37"/>
  <c r="P374" i="37"/>
  <c r="P373" i="37"/>
  <c r="P372" i="37"/>
  <c r="P370" i="37"/>
  <c r="P369" i="37"/>
  <c r="P368" i="37"/>
  <c r="P367" i="37"/>
  <c r="P366" i="37"/>
  <c r="P365" i="37"/>
  <c r="P363" i="37"/>
  <c r="P362" i="37"/>
  <c r="P360" i="37"/>
  <c r="P359" i="37"/>
  <c r="P358" i="37"/>
  <c r="P357" i="37"/>
  <c r="P356" i="37"/>
  <c r="P354" i="37"/>
  <c r="P353" i="37"/>
  <c r="P352" i="37"/>
  <c r="P351" i="37"/>
  <c r="P350" i="37"/>
  <c r="P349" i="37"/>
  <c r="P348" i="37"/>
  <c r="P347" i="37"/>
  <c r="P346" i="37"/>
  <c r="P345" i="37"/>
  <c r="P344" i="37"/>
  <c r="P342" i="37"/>
  <c r="P341" i="37"/>
  <c r="P340" i="37"/>
  <c r="P339" i="37"/>
  <c r="P338" i="37"/>
  <c r="P337" i="37"/>
  <c r="P336" i="37"/>
  <c r="P335" i="37"/>
  <c r="P334" i="37"/>
  <c r="P333" i="37"/>
  <c r="P330" i="37"/>
  <c r="P321" i="37"/>
  <c r="P320" i="37"/>
  <c r="P317" i="37"/>
  <c r="P316" i="37"/>
  <c r="P315" i="37"/>
  <c r="P314" i="37"/>
  <c r="P312" i="37"/>
  <c r="P311" i="37"/>
  <c r="P310" i="37"/>
  <c r="P309" i="37"/>
  <c r="P308" i="37"/>
  <c r="P307" i="37"/>
  <c r="P306" i="37"/>
  <c r="P305" i="37"/>
  <c r="P303" i="37"/>
  <c r="P302" i="37"/>
  <c r="P300" i="37"/>
  <c r="P299" i="37"/>
  <c r="P298" i="37"/>
  <c r="P297" i="37"/>
  <c r="P296" i="37"/>
  <c r="P294" i="37"/>
  <c r="P293" i="37"/>
  <c r="P292" i="37"/>
  <c r="P291" i="37"/>
  <c r="P290" i="37"/>
  <c r="P289" i="37"/>
  <c r="P288" i="37"/>
  <c r="P287" i="37"/>
  <c r="P286" i="37"/>
  <c r="P285" i="37"/>
  <c r="P284" i="37"/>
  <c r="P282" i="37"/>
  <c r="P281" i="37"/>
  <c r="P280" i="37"/>
  <c r="P279" i="37"/>
  <c r="P278" i="37"/>
  <c r="P277" i="37"/>
  <c r="P276" i="37"/>
  <c r="P275" i="37"/>
  <c r="P274" i="37"/>
  <c r="P273" i="37"/>
  <c r="P270" i="37"/>
  <c r="P265" i="37"/>
  <c r="P264" i="37"/>
  <c r="P263" i="37"/>
  <c r="P261" i="37"/>
  <c r="P260" i="37"/>
  <c r="P257" i="37"/>
  <c r="P256" i="37"/>
  <c r="P255" i="37"/>
  <c r="P254" i="37"/>
  <c r="P253" i="37"/>
  <c r="P252" i="37"/>
  <c r="P251" i="37"/>
  <c r="P250" i="37"/>
  <c r="P249" i="37"/>
  <c r="P248" i="37"/>
  <c r="P247" i="37"/>
  <c r="P246" i="37"/>
  <c r="P244" i="37"/>
  <c r="P243" i="37"/>
  <c r="P242" i="37"/>
  <c r="P241" i="37"/>
  <c r="P240" i="37"/>
  <c r="P239" i="37"/>
  <c r="P238" i="37"/>
  <c r="P237" i="37"/>
  <c r="P235" i="37"/>
  <c r="P234" i="37"/>
  <c r="P233" i="37"/>
  <c r="P232" i="37"/>
  <c r="P231" i="37"/>
  <c r="P230" i="37"/>
  <c r="P229" i="37"/>
  <c r="P228" i="37"/>
  <c r="P227" i="37"/>
  <c r="P226" i="37"/>
  <c r="P225" i="37"/>
  <c r="P223" i="37"/>
  <c r="P222" i="37"/>
  <c r="P221" i="37"/>
  <c r="P220" i="37"/>
  <c r="P219" i="37"/>
  <c r="P218" i="37"/>
  <c r="P217" i="37"/>
  <c r="P216" i="37"/>
  <c r="P215" i="37"/>
  <c r="P214" i="37"/>
  <c r="P207" i="37"/>
  <c r="P206" i="37"/>
  <c r="P205" i="37"/>
  <c r="P203" i="37"/>
  <c r="P202" i="37"/>
  <c r="P201" i="37"/>
  <c r="P198" i="37"/>
  <c r="P197" i="37"/>
  <c r="P196" i="37"/>
  <c r="P194" i="37"/>
  <c r="P193" i="37"/>
  <c r="P192" i="37"/>
  <c r="P191" i="37"/>
  <c r="P190" i="37"/>
  <c r="P189" i="37"/>
  <c r="P188" i="37"/>
  <c r="P187" i="37"/>
  <c r="P186" i="37"/>
  <c r="P184" i="37"/>
  <c r="P183" i="37"/>
  <c r="P182" i="37"/>
  <c r="P181" i="37"/>
  <c r="P180" i="37"/>
  <c r="P179" i="37"/>
  <c r="P178" i="37"/>
  <c r="P177" i="37"/>
  <c r="P175" i="37"/>
  <c r="P174" i="37"/>
  <c r="P173" i="37"/>
  <c r="P172" i="37"/>
  <c r="P171" i="37"/>
  <c r="P170" i="37"/>
  <c r="P169" i="37"/>
  <c r="P168" i="37"/>
  <c r="P167" i="37"/>
  <c r="P166" i="37"/>
  <c r="P165" i="37"/>
  <c r="P163" i="37"/>
  <c r="P162" i="37"/>
  <c r="P161" i="37"/>
  <c r="P160" i="37"/>
  <c r="P159" i="37"/>
  <c r="P158" i="37"/>
  <c r="P157" i="37"/>
  <c r="P156" i="37"/>
  <c r="P155" i="37"/>
  <c r="P154" i="37"/>
  <c r="P147" i="37"/>
  <c r="P146" i="37"/>
  <c r="P145" i="37"/>
  <c r="P143" i="37"/>
  <c r="P142" i="37"/>
  <c r="P139" i="37"/>
  <c r="P138" i="37"/>
  <c r="P137" i="37"/>
  <c r="P134" i="37"/>
  <c r="P133" i="37"/>
  <c r="P132" i="37"/>
  <c r="P129" i="37"/>
  <c r="P128" i="37"/>
  <c r="P127" i="37"/>
  <c r="P126" i="37"/>
  <c r="P125" i="37"/>
  <c r="P124" i="37"/>
  <c r="P123" i="37"/>
  <c r="P122" i="37"/>
  <c r="P121" i="37"/>
  <c r="P120" i="37"/>
  <c r="P118" i="37"/>
  <c r="P117" i="37"/>
  <c r="P116" i="37"/>
  <c r="P115" i="37"/>
  <c r="P114" i="37"/>
  <c r="P113" i="37"/>
  <c r="P112" i="37"/>
  <c r="P111" i="37"/>
  <c r="P110" i="37"/>
  <c r="P109" i="37"/>
  <c r="P108" i="37"/>
  <c r="P106" i="37"/>
  <c r="P105" i="37"/>
  <c r="P104" i="37"/>
  <c r="P103" i="37"/>
  <c r="P102" i="37"/>
  <c r="P101" i="37"/>
  <c r="P100" i="37"/>
  <c r="P99" i="37"/>
  <c r="P98" i="37"/>
  <c r="P97" i="37"/>
  <c r="P96" i="37"/>
  <c r="P94" i="37"/>
  <c r="P93" i="37"/>
  <c r="P92" i="37"/>
  <c r="P91" i="37"/>
  <c r="P90" i="37"/>
  <c r="P89" i="37"/>
  <c r="P88" i="37"/>
  <c r="P87" i="37"/>
  <c r="P86" i="37"/>
  <c r="P85" i="37"/>
  <c r="P84" i="37"/>
  <c r="P83" i="37"/>
  <c r="P75" i="37"/>
  <c r="P74" i="37"/>
  <c r="P73" i="37"/>
  <c r="P71" i="37"/>
  <c r="P70" i="37"/>
  <c r="P69" i="37"/>
  <c r="P65" i="37"/>
  <c r="P64" i="37"/>
  <c r="P63" i="37"/>
  <c r="P60" i="37"/>
  <c r="P59" i="37"/>
  <c r="P58" i="37"/>
  <c r="P55" i="37"/>
  <c r="P54" i="37"/>
  <c r="P53" i="37"/>
  <c r="P52" i="37"/>
  <c r="P51" i="37"/>
  <c r="P50" i="37"/>
  <c r="P49" i="37"/>
  <c r="P48" i="37"/>
  <c r="P47" i="37"/>
  <c r="P46" i="37"/>
  <c r="P44" i="37"/>
  <c r="P43" i="37"/>
  <c r="P42" i="37"/>
  <c r="P41" i="37"/>
  <c r="P40" i="37"/>
  <c r="P39" i="37"/>
  <c r="P38" i="37"/>
  <c r="P37" i="37"/>
  <c r="P36" i="37"/>
  <c r="P35" i="37"/>
  <c r="P33" i="37"/>
  <c r="P32" i="37"/>
  <c r="P31" i="37"/>
  <c r="P30" i="37"/>
  <c r="P29" i="37"/>
  <c r="P28" i="37"/>
  <c r="P27" i="37"/>
  <c r="P26" i="37"/>
  <c r="P25" i="37"/>
  <c r="P24" i="37"/>
  <c r="P22" i="37"/>
  <c r="P21" i="37"/>
  <c r="P20" i="37"/>
  <c r="P19" i="37"/>
  <c r="P18" i="37"/>
  <c r="P17" i="37"/>
  <c r="P16" i="37"/>
  <c r="P15" i="37"/>
  <c r="P14" i="37"/>
  <c r="P13" i="37"/>
  <c r="P142" i="57"/>
  <c r="P934" i="37" s="1"/>
  <c r="P138" i="57"/>
  <c r="P930" i="37" s="1"/>
  <c r="P136" i="57"/>
  <c r="P928" i="37" s="1"/>
  <c r="P134" i="57"/>
  <c r="P926" i="37" s="1"/>
  <c r="P130" i="57"/>
  <c r="P922" i="37" s="1"/>
  <c r="P120" i="57"/>
  <c r="P912" i="37" s="1"/>
  <c r="P111" i="57"/>
  <c r="P903" i="37" s="1"/>
  <c r="P99" i="57"/>
  <c r="P891" i="37" s="1"/>
  <c r="P88" i="57"/>
  <c r="P880" i="37" s="1"/>
  <c r="P87" i="57"/>
  <c r="P879" i="37" s="1"/>
  <c r="P85" i="57"/>
  <c r="P877" i="37" s="1"/>
  <c r="P70" i="57"/>
  <c r="P83" i="57" s="1"/>
  <c r="P84" i="57" s="1"/>
  <c r="P876" i="37" s="1"/>
  <c r="P136" i="46"/>
  <c r="P266" i="37" s="1"/>
  <c r="P132" i="46"/>
  <c r="P262" i="37" s="1"/>
  <c r="P128" i="46"/>
  <c r="P258" i="37" s="1"/>
  <c r="P115" i="46"/>
  <c r="P245" i="37" s="1"/>
  <c r="P106" i="46"/>
  <c r="P236" i="37" s="1"/>
  <c r="P94" i="46"/>
  <c r="P224" i="37" s="1"/>
  <c r="P83" i="46"/>
  <c r="P213" i="37" s="1"/>
  <c r="P82" i="46"/>
  <c r="P212" i="37" s="1"/>
  <c r="P81" i="46"/>
  <c r="P211" i="37" s="1"/>
  <c r="P66" i="46"/>
  <c r="P79" i="46" s="1"/>
  <c r="P80" i="46" s="1"/>
  <c r="P210" i="37" s="1"/>
  <c r="S2334" i="157"/>
  <c r="P1052" i="37" s="1"/>
  <c r="S2330" i="157"/>
  <c r="P1048" i="37" s="1"/>
  <c r="S2326" i="157"/>
  <c r="P1044" i="37" s="1"/>
  <c r="S2313" i="157"/>
  <c r="P1031" i="37" s="1"/>
  <c r="S2310" i="157"/>
  <c r="P1028" i="37" s="1"/>
  <c r="S2304" i="157"/>
  <c r="P1022" i="37" s="1"/>
  <c r="S2292" i="157"/>
  <c r="P1010" i="37" s="1"/>
  <c r="S2281" i="157"/>
  <c r="P999" i="37" s="1"/>
  <c r="S2280" i="157"/>
  <c r="P998" i="37" s="1"/>
  <c r="S2279" i="157"/>
  <c r="P997" i="37" s="1"/>
  <c r="S2278" i="157"/>
  <c r="P996" i="37" s="1"/>
  <c r="S2263" i="157"/>
  <c r="S2276" i="157" s="1"/>
  <c r="S2277" i="157" s="1"/>
  <c r="P995" i="37" s="1"/>
  <c r="S2204" i="157"/>
  <c r="P993" i="37" s="1"/>
  <c r="S2200" i="157"/>
  <c r="P989" i="37" s="1"/>
  <c r="S2196" i="157"/>
  <c r="P985" i="37" s="1"/>
  <c r="S2192" i="157"/>
  <c r="P981" i="37" s="1"/>
  <c r="S2191" i="157"/>
  <c r="P980" i="37" s="1"/>
  <c r="S2182" i="157"/>
  <c r="P971" i="37" s="1"/>
  <c r="S2173" i="157"/>
  <c r="P962" i="37" s="1"/>
  <c r="S2161" i="157"/>
  <c r="P950" i="37" s="1"/>
  <c r="S2150" i="157"/>
  <c r="P939" i="37" s="1"/>
  <c r="S2149" i="157"/>
  <c r="P938" i="37" s="1"/>
  <c r="S2148" i="157"/>
  <c r="P937" i="37" s="1"/>
  <c r="S2131" i="157"/>
  <c r="S2197" i="157" s="1"/>
  <c r="P986" i="37" s="1"/>
  <c r="S2067" i="157"/>
  <c r="P874" i="37" s="1"/>
  <c r="S2063" i="157"/>
  <c r="P870" i="37" s="1"/>
  <c r="S2059" i="157"/>
  <c r="P866" i="37" s="1"/>
  <c r="S2055" i="157"/>
  <c r="P862" i="37" s="1"/>
  <c r="S2054" i="157"/>
  <c r="P861" i="37" s="1"/>
  <c r="S2045" i="157"/>
  <c r="P852" i="37" s="1"/>
  <c r="S2036" i="157"/>
  <c r="P843" i="37" s="1"/>
  <c r="S2024" i="157"/>
  <c r="P831" i="37" s="1"/>
  <c r="S2013" i="157"/>
  <c r="P820" i="37" s="1"/>
  <c r="S2012" i="157"/>
  <c r="P819" i="37" s="1"/>
  <c r="S2010" i="157"/>
  <c r="P817" i="37" s="1"/>
  <c r="S1994" i="157"/>
  <c r="S2060" i="157" s="1"/>
  <c r="P867" i="37" s="1"/>
  <c r="S1928" i="157"/>
  <c r="P814" i="37" s="1"/>
  <c r="S1924" i="157"/>
  <c r="P810" i="37" s="1"/>
  <c r="S1920" i="157"/>
  <c r="P806" i="37" s="1"/>
  <c r="S1916" i="157"/>
  <c r="P802" i="37" s="1"/>
  <c r="S1911" i="157"/>
  <c r="P797" i="37" s="1"/>
  <c r="S1906" i="157"/>
  <c r="P792" i="37" s="1"/>
  <c r="S1897" i="157"/>
  <c r="P783" i="37" s="1"/>
  <c r="S1885" i="157"/>
  <c r="P771" i="37" s="1"/>
  <c r="S1874" i="157"/>
  <c r="P760" i="37" s="1"/>
  <c r="S1873" i="157"/>
  <c r="P759" i="37" s="1"/>
  <c r="S1871" i="157"/>
  <c r="P757" i="37" s="1"/>
  <c r="S1869" i="157"/>
  <c r="S1856" i="157"/>
  <c r="S1857" i="157" s="1"/>
  <c r="S1833" i="157"/>
  <c r="S1844" i="157" s="1"/>
  <c r="S1760" i="157"/>
  <c r="P754" i="37" s="1"/>
  <c r="S1756" i="157"/>
  <c r="P750" i="37" s="1"/>
  <c r="S1750" i="157"/>
  <c r="P744" i="37" s="1"/>
  <c r="S1746" i="157"/>
  <c r="P740" i="37" s="1"/>
  <c r="S1736" i="157"/>
  <c r="P730" i="37" s="1"/>
  <c r="S1726" i="157"/>
  <c r="P720" i="37" s="1"/>
  <c r="S1714" i="157"/>
  <c r="P708" i="37" s="1"/>
  <c r="S1703" i="157"/>
  <c r="P697" i="37" s="1"/>
  <c r="S1702" i="157"/>
  <c r="P696" i="37" s="1"/>
  <c r="S1700" i="157"/>
  <c r="P694" i="37" s="1"/>
  <c r="S1683" i="157"/>
  <c r="S1751" i="157" s="1"/>
  <c r="P745" i="37" s="1"/>
  <c r="S1612" i="157"/>
  <c r="P571" i="37" s="1"/>
  <c r="S1608" i="157"/>
  <c r="P567" i="37" s="1"/>
  <c r="S1607" i="157"/>
  <c r="P566" i="37" s="1"/>
  <c r="S1606" i="157"/>
  <c r="P565" i="37" s="1"/>
  <c r="S1603" i="157"/>
  <c r="P562" i="37" s="1"/>
  <c r="S1599" i="157"/>
  <c r="P558" i="37" s="1"/>
  <c r="S1593" i="157"/>
  <c r="P552" i="37" s="1"/>
  <c r="S1589" i="157"/>
  <c r="P548" i="37" s="1"/>
  <c r="S1580" i="157"/>
  <c r="P539" i="37" s="1"/>
  <c r="S1568" i="157"/>
  <c r="P527" i="37" s="1"/>
  <c r="S1557" i="157"/>
  <c r="P516" i="37" s="1"/>
  <c r="S1556" i="157"/>
  <c r="P515" i="37" s="1"/>
  <c r="S1554" i="157"/>
  <c r="P513" i="37" s="1"/>
  <c r="S1536" i="157"/>
  <c r="S1604" i="157" s="1"/>
  <c r="P563" i="37" s="1"/>
  <c r="S1476" i="157"/>
  <c r="P448" i="37" s="1"/>
  <c r="S1472" i="157"/>
  <c r="P444" i="37" s="1"/>
  <c r="S1468" i="157"/>
  <c r="P440" i="37" s="1"/>
  <c r="S1464" i="157"/>
  <c r="P436" i="37" s="1"/>
  <c r="S1454" i="157"/>
  <c r="P426" i="37" s="1"/>
  <c r="S1445" i="157"/>
  <c r="P417" i="37" s="1"/>
  <c r="S1433" i="157"/>
  <c r="P405" i="37" s="1"/>
  <c r="S1422" i="157"/>
  <c r="P394" i="37" s="1"/>
  <c r="S1421" i="157"/>
  <c r="P393" i="37" s="1"/>
  <c r="S1419" i="157"/>
  <c r="P391" i="37" s="1"/>
  <c r="S1400" i="157"/>
  <c r="S1417" i="157" s="1"/>
  <c r="S1418" i="157" s="1"/>
  <c r="P390" i="37" s="1"/>
  <c r="S1336" i="157"/>
  <c r="P388" i="37" s="1"/>
  <c r="S1332" i="157"/>
  <c r="P384" i="37" s="1"/>
  <c r="S1331" i="157"/>
  <c r="P383" i="37" s="1"/>
  <c r="S1327" i="157"/>
  <c r="P379" i="37" s="1"/>
  <c r="S1323" i="157"/>
  <c r="P375" i="37" s="1"/>
  <c r="S1312" i="157"/>
  <c r="P364" i="37" s="1"/>
  <c r="S1309" i="157"/>
  <c r="P361" i="37" s="1"/>
  <c r="S1303" i="157"/>
  <c r="P355" i="37" s="1"/>
  <c r="S1291" i="157"/>
  <c r="P343" i="37" s="1"/>
  <c r="S1280" i="157"/>
  <c r="P332" i="37" s="1"/>
  <c r="S1279" i="157"/>
  <c r="P331" i="37" s="1"/>
  <c r="S1277" i="157"/>
  <c r="P329" i="37" s="1"/>
  <c r="S1266" i="157"/>
  <c r="S1190" i="157"/>
  <c r="S1204" i="157" s="1"/>
  <c r="S1116" i="157"/>
  <c r="P208" i="37" s="1"/>
  <c r="S1112" i="157"/>
  <c r="P204" i="37" s="1"/>
  <c r="S1107" i="157"/>
  <c r="P199" i="37" s="1"/>
  <c r="S1103" i="157"/>
  <c r="P195" i="37" s="1"/>
  <c r="S1093" i="157"/>
  <c r="P185" i="37" s="1"/>
  <c r="S1084" i="157"/>
  <c r="P176" i="37" s="1"/>
  <c r="S1072" i="157"/>
  <c r="P164" i="37" s="1"/>
  <c r="S1061" i="157"/>
  <c r="P153" i="37" s="1"/>
  <c r="S1060" i="157"/>
  <c r="P152" i="37" s="1"/>
  <c r="S1059" i="157"/>
  <c r="P151" i="37" s="1"/>
  <c r="S1055" i="157"/>
  <c r="S1056" i="157" s="1"/>
  <c r="S1020" i="157"/>
  <c r="S1042" i="157" s="1"/>
  <c r="S948" i="157"/>
  <c r="P148" i="37" s="1"/>
  <c r="S941" i="157"/>
  <c r="P141" i="37" s="1"/>
  <c r="S940" i="157"/>
  <c r="P140" i="37" s="1"/>
  <c r="S935" i="157"/>
  <c r="P135" i="37" s="1"/>
  <c r="S931" i="157"/>
  <c r="P131" i="37" s="1"/>
  <c r="S930" i="157"/>
  <c r="P130" i="37" s="1"/>
  <c r="S919" i="157"/>
  <c r="P119" i="37" s="1"/>
  <c r="S907" i="157"/>
  <c r="P107" i="37" s="1"/>
  <c r="S895" i="157"/>
  <c r="P95" i="37" s="1"/>
  <c r="S882" i="157"/>
  <c r="P82" i="37" s="1"/>
  <c r="S881" i="157"/>
  <c r="P81" i="37" s="1"/>
  <c r="S880" i="157"/>
  <c r="P80" i="37" s="1"/>
  <c r="S879" i="157"/>
  <c r="P79" i="37" s="1"/>
  <c r="S876" i="157"/>
  <c r="S944" i="157" s="1"/>
  <c r="P144" i="37" s="1"/>
  <c r="S870" i="157"/>
  <c r="S869" i="157"/>
  <c r="S849" i="157"/>
  <c r="S857" i="157" s="1"/>
  <c r="S782" i="157"/>
  <c r="S794" i="157" s="1"/>
  <c r="S720" i="157"/>
  <c r="S712" i="157"/>
  <c r="S713" i="157" s="1"/>
  <c r="S699" i="157"/>
  <c r="S700" i="157" s="1"/>
  <c r="S685" i="157"/>
  <c r="S686" i="157" s="1"/>
  <c r="S671" i="157"/>
  <c r="S672" i="157" s="1"/>
  <c r="S652" i="157"/>
  <c r="S658" i="157" s="1"/>
  <c r="S599" i="157"/>
  <c r="S600" i="157" s="1"/>
  <c r="S517" i="157"/>
  <c r="S528" i="157" s="1"/>
  <c r="S445" i="157"/>
  <c r="S454" i="157" s="1"/>
  <c r="S396" i="157"/>
  <c r="S403" i="157" s="1"/>
  <c r="S342" i="157"/>
  <c r="S361" i="157" s="1"/>
  <c r="S240" i="157"/>
  <c r="S254" i="157" s="1"/>
  <c r="S160" i="157"/>
  <c r="S175" i="157" s="1"/>
  <c r="S86" i="157"/>
  <c r="S99" i="157" s="1"/>
  <c r="Z2506" i="156"/>
  <c r="Z2322" i="156"/>
  <c r="V541" i="156"/>
  <c r="P129" i="46" l="1"/>
  <c r="P259" i="37" s="1"/>
  <c r="P209" i="37" s="1"/>
  <c r="S2146" i="157"/>
  <c r="S2147" i="157" s="1"/>
  <c r="P936" i="37" s="1"/>
  <c r="P935" i="37" s="1"/>
  <c r="S1328" i="157"/>
  <c r="P380" i="37" s="1"/>
  <c r="W517" i="157"/>
  <c r="W528" i="157" s="1"/>
  <c r="P135" i="57"/>
  <c r="P927" i="37" s="1"/>
  <c r="P875" i="37" s="1"/>
  <c r="S1870" i="157"/>
  <c r="P756" i="37" s="1"/>
  <c r="S936" i="157"/>
  <c r="P136" i="37" s="1"/>
  <c r="S1469" i="157"/>
  <c r="P441" i="37" s="1"/>
  <c r="P389" i="37" s="1"/>
  <c r="S1552" i="157"/>
  <c r="S1553" i="157" s="1"/>
  <c r="P512" i="37" s="1"/>
  <c r="P511" i="37" s="1"/>
  <c r="S1108" i="157"/>
  <c r="P200" i="37" s="1"/>
  <c r="S1058" i="157"/>
  <c r="S878" i="157"/>
  <c r="S1274" i="157"/>
  <c r="S1276" i="157" s="1"/>
  <c r="S1698" i="157"/>
  <c r="S1699" i="157" s="1"/>
  <c r="P693" i="37" s="1"/>
  <c r="P692" i="37" s="1"/>
  <c r="S1921" i="157"/>
  <c r="P807" i="37" s="1"/>
  <c r="S2008" i="157"/>
  <c r="S2009" i="157" s="1"/>
  <c r="P816" i="37" s="1"/>
  <c r="P815" i="37" s="1"/>
  <c r="S2327" i="157"/>
  <c r="P1045" i="37" s="1"/>
  <c r="P994" i="37" s="1"/>
  <c r="P755" i="37" l="1"/>
  <c r="S1057" i="157"/>
  <c r="P150" i="37"/>
  <c r="P149" i="37" s="1"/>
  <c r="S1275" i="157"/>
  <c r="P328" i="37"/>
  <c r="P327" i="37" s="1"/>
  <c r="S877" i="157"/>
  <c r="P78" i="37"/>
  <c r="P77" i="37" s="1"/>
  <c r="R3366" i="156"/>
  <c r="P1112" i="37" s="1"/>
  <c r="R3365" i="156"/>
  <c r="P1111" i="37" s="1"/>
  <c r="R3364" i="156"/>
  <c r="P1110" i="37" s="1"/>
  <c r="R3363" i="156"/>
  <c r="P1109" i="37" s="1"/>
  <c r="R3362" i="156"/>
  <c r="P1108" i="37" s="1"/>
  <c r="R3361" i="156"/>
  <c r="P1107" i="37" s="1"/>
  <c r="R3360" i="156"/>
  <c r="P1106" i="37" s="1"/>
  <c r="R3358" i="156"/>
  <c r="P1104" i="37" s="1"/>
  <c r="R3354" i="156"/>
  <c r="P1100" i="37" s="1"/>
  <c r="R3344" i="156"/>
  <c r="P1090" i="37" s="1"/>
  <c r="R3341" i="156"/>
  <c r="P1087" i="37" s="1"/>
  <c r="R3335" i="156"/>
  <c r="P1081" i="37" s="1"/>
  <c r="R3323" i="156"/>
  <c r="P1069" i="37" s="1"/>
  <c r="R3312" i="156"/>
  <c r="P1058" i="37" s="1"/>
  <c r="R3311" i="156"/>
  <c r="P1057" i="37" s="1"/>
  <c r="R3309" i="156"/>
  <c r="P1055" i="37" s="1"/>
  <c r="R3294" i="156"/>
  <c r="R3224" i="156"/>
  <c r="R3237" i="156" s="1"/>
  <c r="R3166" i="156"/>
  <c r="P691" i="37" s="1"/>
  <c r="R3163" i="156"/>
  <c r="P688" i="37" s="1"/>
  <c r="R3162" i="156"/>
  <c r="P687" i="37" s="1"/>
  <c r="R3159" i="156"/>
  <c r="P684" i="37" s="1"/>
  <c r="R3155" i="156"/>
  <c r="P680" i="37" s="1"/>
  <c r="R3145" i="156"/>
  <c r="P670" i="37" s="1"/>
  <c r="R3136" i="156"/>
  <c r="P661" i="37" s="1"/>
  <c r="R3131" i="156"/>
  <c r="P656" i="37" s="1"/>
  <c r="R3124" i="156"/>
  <c r="P649" i="37" s="1"/>
  <c r="R3113" i="156"/>
  <c r="P638" i="37" s="1"/>
  <c r="R3112" i="156"/>
  <c r="P637" i="37" s="1"/>
  <c r="R3110" i="156"/>
  <c r="P635" i="37" s="1"/>
  <c r="R3097" i="156"/>
  <c r="R3108" i="156" s="1"/>
  <c r="R3109" i="156" s="1"/>
  <c r="P634" i="37" s="1"/>
  <c r="R3032" i="156"/>
  <c r="P632" i="37" s="1"/>
  <c r="R3029" i="156"/>
  <c r="P629" i="37" s="1"/>
  <c r="R3028" i="156"/>
  <c r="P628" i="37" s="1"/>
  <c r="R3024" i="156"/>
  <c r="P624" i="37" s="1"/>
  <c r="R3020" i="156"/>
  <c r="P620" i="37" s="1"/>
  <c r="R3011" i="156"/>
  <c r="P611" i="37" s="1"/>
  <c r="R3006" i="156"/>
  <c r="P606" i="37" s="1"/>
  <c r="R3001" i="156"/>
  <c r="P601" i="37" s="1"/>
  <c r="R2987" i="156"/>
  <c r="P587" i="37" s="1"/>
  <c r="R2976" i="156"/>
  <c r="P576" i="37" s="1"/>
  <c r="R2975" i="156"/>
  <c r="P575" i="37" s="1"/>
  <c r="R2974" i="156"/>
  <c r="P574" i="37" s="1"/>
  <c r="R2952" i="156"/>
  <c r="R2972" i="156" s="1"/>
  <c r="R2973" i="156" s="1"/>
  <c r="P573" i="37" s="1"/>
  <c r="R2881" i="156"/>
  <c r="P510" i="37" s="1"/>
  <c r="R2880" i="156"/>
  <c r="P509" i="37" s="1"/>
  <c r="R2879" i="156"/>
  <c r="P508" i="37" s="1"/>
  <c r="R2878" i="156"/>
  <c r="P507" i="37" s="1"/>
  <c r="R2877" i="156"/>
  <c r="P506" i="37" s="1"/>
  <c r="R2876" i="156"/>
  <c r="P505" i="37" s="1"/>
  <c r="R2871" i="156"/>
  <c r="P500" i="37" s="1"/>
  <c r="R2867" i="156"/>
  <c r="P496" i="37" s="1"/>
  <c r="R2862" i="156"/>
  <c r="P491" i="37" s="1"/>
  <c r="R2857" i="156"/>
  <c r="P486" i="37" s="1"/>
  <c r="R2848" i="156"/>
  <c r="P477" i="37" s="1"/>
  <c r="R2836" i="156"/>
  <c r="P465" i="37" s="1"/>
  <c r="R2835" i="156"/>
  <c r="P464" i="37" s="1"/>
  <c r="R2834" i="156"/>
  <c r="P463" i="37" s="1"/>
  <c r="R2831" i="156"/>
  <c r="P460" i="37" s="1"/>
  <c r="R2830" i="156"/>
  <c r="P459" i="37" s="1"/>
  <c r="R2825" i="156"/>
  <c r="P454" i="37" s="1"/>
  <c r="R2824" i="156"/>
  <c r="P453" i="37" s="1"/>
  <c r="R2822" i="156"/>
  <c r="P451" i="37" s="1"/>
  <c r="R2802" i="156"/>
  <c r="R2872" i="156" s="1"/>
  <c r="P501" i="37" s="1"/>
  <c r="R2738" i="156"/>
  <c r="P326" i="37" s="1"/>
  <c r="R2737" i="156"/>
  <c r="P325" i="37" s="1"/>
  <c r="R2736" i="156"/>
  <c r="P324" i="37" s="1"/>
  <c r="R2735" i="156"/>
  <c r="P323" i="37" s="1"/>
  <c r="R2734" i="156"/>
  <c r="P322" i="37" s="1"/>
  <c r="R2730" i="156"/>
  <c r="P318" i="37" s="1"/>
  <c r="R2725" i="156"/>
  <c r="P313" i="37" s="1"/>
  <c r="R2716" i="156"/>
  <c r="P304" i="37" s="1"/>
  <c r="R2713" i="156"/>
  <c r="P301" i="37" s="1"/>
  <c r="R2707" i="156"/>
  <c r="P295" i="37" s="1"/>
  <c r="R2695" i="156"/>
  <c r="P283" i="37" s="1"/>
  <c r="R2684" i="156"/>
  <c r="P272" i="37" s="1"/>
  <c r="R2683" i="156"/>
  <c r="P271" i="37" s="1"/>
  <c r="R2681" i="156"/>
  <c r="P269" i="37" s="1"/>
  <c r="R2668" i="156"/>
  <c r="R2679" i="156" s="1"/>
  <c r="R2680" i="156" s="1"/>
  <c r="P268" i="37" s="1"/>
  <c r="R2601" i="156"/>
  <c r="P76" i="37" s="1"/>
  <c r="R2597" i="156"/>
  <c r="P72" i="37" s="1"/>
  <c r="R2593" i="156"/>
  <c r="P68" i="37" s="1"/>
  <c r="R2592" i="156"/>
  <c r="P67" i="37" s="1"/>
  <c r="R2591" i="156"/>
  <c r="P66" i="37" s="1"/>
  <c r="R2586" i="156"/>
  <c r="P61" i="37" s="1"/>
  <c r="R2582" i="156"/>
  <c r="P57" i="37" s="1"/>
  <c r="R2581" i="156"/>
  <c r="P56" i="37" s="1"/>
  <c r="R2570" i="156"/>
  <c r="P45" i="37" s="1"/>
  <c r="R2559" i="156"/>
  <c r="P34" i="37" s="1"/>
  <c r="R2548" i="156"/>
  <c r="P23" i="37" s="1"/>
  <c r="R2537" i="156"/>
  <c r="P12" i="37" s="1"/>
  <c r="R2536" i="156"/>
  <c r="P11" i="37" s="1"/>
  <c r="R2535" i="156"/>
  <c r="P10" i="37" s="1"/>
  <c r="R2534" i="156"/>
  <c r="P9" i="37" s="1"/>
  <c r="R2531" i="156"/>
  <c r="R2532" i="156" s="1"/>
  <c r="R2517" i="156"/>
  <c r="R2509" i="156"/>
  <c r="R2502" i="156"/>
  <c r="R2503" i="156" s="1"/>
  <c r="R2487" i="156"/>
  <c r="R2480" i="156"/>
  <c r="R2474" i="156"/>
  <c r="R2475" i="156" s="1"/>
  <c r="R2468" i="156"/>
  <c r="R2469" i="156" s="1"/>
  <c r="R2446" i="156"/>
  <c r="R2447" i="156" s="1"/>
  <c r="R2431" i="156"/>
  <c r="R2432" i="156" s="1"/>
  <c r="R2422" i="156"/>
  <c r="R2416" i="156"/>
  <c r="R2417" i="156" s="1"/>
  <c r="R2401" i="156"/>
  <c r="R2402" i="156" s="1"/>
  <c r="R2394" i="156"/>
  <c r="R2395" i="156" s="1"/>
  <c r="R2370" i="156"/>
  <c r="R2371" i="156" s="1"/>
  <c r="R2364" i="156"/>
  <c r="R2365" i="156" s="1"/>
  <c r="R2333" i="156"/>
  <c r="R2334" i="156" s="1"/>
  <c r="R2318" i="156"/>
  <c r="R2319" i="156" s="1"/>
  <c r="R2309" i="156"/>
  <c r="R2300" i="156"/>
  <c r="R2301" i="156" s="1"/>
  <c r="R2284" i="156"/>
  <c r="R2285" i="156" s="1"/>
  <c r="R2268" i="156"/>
  <c r="R2260" i="156"/>
  <c r="R2250" i="156"/>
  <c r="R2247" i="156"/>
  <c r="R2252" i="156" s="1"/>
  <c r="R2194" i="156"/>
  <c r="R2182" i="156"/>
  <c r="R2183" i="156" s="1"/>
  <c r="R2118" i="156"/>
  <c r="R2125" i="156" s="1"/>
  <c r="R2048" i="156"/>
  <c r="R2066" i="156" s="1"/>
  <c r="R1955" i="156"/>
  <c r="R1938" i="156"/>
  <c r="R1948" i="156" s="1"/>
  <c r="R1891" i="156"/>
  <c r="R1892" i="156" s="1"/>
  <c r="R1871" i="156"/>
  <c r="R1878" i="156" s="1"/>
  <c r="R1820" i="156"/>
  <c r="R1826" i="156" s="1"/>
  <c r="R1766" i="156"/>
  <c r="R1774" i="156" s="1"/>
  <c r="R1720" i="156"/>
  <c r="R1721" i="156" s="1"/>
  <c r="R1706" i="156"/>
  <c r="R1707" i="156" s="1"/>
  <c r="R1692" i="156"/>
  <c r="R1693" i="156" s="1"/>
  <c r="R1673" i="156"/>
  <c r="R1679" i="156" s="1"/>
  <c r="R1614" i="156"/>
  <c r="R1620" i="156" s="1"/>
  <c r="R1554" i="156"/>
  <c r="R1563" i="156" s="1"/>
  <c r="R1493" i="156"/>
  <c r="R1500" i="156" s="1"/>
  <c r="R1434" i="156"/>
  <c r="R1442" i="156" s="1"/>
  <c r="R1366" i="156"/>
  <c r="R1382" i="156" s="1"/>
  <c r="R1286" i="156"/>
  <c r="R1292" i="156" s="1"/>
  <c r="R1223" i="156"/>
  <c r="R1232" i="156" s="1"/>
  <c r="R1161" i="156"/>
  <c r="R1168" i="156" s="1"/>
  <c r="R1125" i="156"/>
  <c r="R1132" i="156" s="1"/>
  <c r="R1088" i="156"/>
  <c r="R1095" i="156" s="1"/>
  <c r="R1052" i="156"/>
  <c r="R1058" i="156" s="1"/>
  <c r="R995" i="156"/>
  <c r="R1003" i="156" s="1"/>
  <c r="R929" i="156"/>
  <c r="R937" i="156" s="1"/>
  <c r="R890" i="156"/>
  <c r="R907" i="156" s="1"/>
  <c r="R805" i="156"/>
  <c r="R811" i="156" s="1"/>
  <c r="R778" i="156"/>
  <c r="P1149" i="37" s="1"/>
  <c r="R777" i="156"/>
  <c r="P1148" i="37" s="1"/>
  <c r="R776" i="156"/>
  <c r="P1147" i="37" s="1"/>
  <c r="R771" i="156"/>
  <c r="P1142" i="37" s="1"/>
  <c r="R768" i="156"/>
  <c r="P1139" i="37" s="1"/>
  <c r="R767" i="156"/>
  <c r="P1138" i="37" s="1"/>
  <c r="R747" i="156"/>
  <c r="P1118" i="37" s="1"/>
  <c r="R746" i="156"/>
  <c r="P1117" i="37" s="1"/>
  <c r="R745" i="156"/>
  <c r="P1116" i="37" s="1"/>
  <c r="R744" i="156"/>
  <c r="P1115" i="37" s="1"/>
  <c r="R731" i="156"/>
  <c r="R741" i="156" s="1"/>
  <c r="R706" i="156"/>
  <c r="R697" i="156"/>
  <c r="R698" i="156" s="1"/>
  <c r="R667" i="156"/>
  <c r="R669" i="156" s="1"/>
  <c r="R623" i="156"/>
  <c r="R604" i="156"/>
  <c r="R598" i="156"/>
  <c r="R581" i="156"/>
  <c r="R587" i="156" s="1"/>
  <c r="R554" i="156"/>
  <c r="R555" i="156" s="1"/>
  <c r="R541" i="156"/>
  <c r="R542" i="156" s="1"/>
  <c r="R523" i="156"/>
  <c r="R529" i="156" s="1"/>
  <c r="R490" i="156"/>
  <c r="R497" i="156" s="1"/>
  <c r="R404" i="156"/>
  <c r="R414" i="156" s="1"/>
  <c r="R319" i="156"/>
  <c r="R334" i="156" s="1"/>
  <c r="R238" i="156"/>
  <c r="R256" i="156" s="1"/>
  <c r="R169" i="156"/>
  <c r="R176" i="156" s="1"/>
  <c r="R95" i="156"/>
  <c r="R124" i="156" s="1"/>
  <c r="P1167" i="37" l="1"/>
  <c r="P1233" i="37"/>
  <c r="P1224" i="37"/>
  <c r="P1219" i="37"/>
  <c r="P1231" i="37"/>
  <c r="P1170" i="37"/>
  <c r="P1166" i="37"/>
  <c r="P1195" i="37"/>
  <c r="P1229" i="37"/>
  <c r="P1168" i="37"/>
  <c r="P1230" i="37"/>
  <c r="P1169" i="37"/>
  <c r="P1207" i="37"/>
  <c r="P1220" i="37"/>
  <c r="R3359" i="156"/>
  <c r="P1105" i="37" s="1"/>
  <c r="P1239" i="37"/>
  <c r="R3307" i="156"/>
  <c r="R3308" i="156" s="1"/>
  <c r="P1054" i="37" s="1"/>
  <c r="R2587" i="156"/>
  <c r="P62" i="37" s="1"/>
  <c r="R2510" i="156"/>
  <c r="R2533" i="156" s="1"/>
  <c r="P8" i="37" s="1"/>
  <c r="R743" i="156"/>
  <c r="P1114" i="37" s="1"/>
  <c r="R772" i="156"/>
  <c r="P1143" i="37" s="1"/>
  <c r="R2731" i="156"/>
  <c r="P319" i="37" s="1"/>
  <c r="P267" i="37" s="1"/>
  <c r="R3025" i="156"/>
  <c r="P625" i="37" s="1"/>
  <c r="P572" i="37" s="1"/>
  <c r="R3160" i="156"/>
  <c r="P685" i="37" s="1"/>
  <c r="P633" i="37" s="1"/>
  <c r="R2819" i="156"/>
  <c r="R2821" i="156" s="1"/>
  <c r="P1053" i="37" l="1"/>
  <c r="R2820" i="156"/>
  <c r="P450" i="37"/>
  <c r="P449" i="37" s="1"/>
  <c r="P1225" i="37"/>
  <c r="R742" i="156"/>
  <c r="P1113" i="37" s="1"/>
  <c r="N1838" i="157"/>
  <c r="H1838" i="157"/>
  <c r="F1838" i="157"/>
  <c r="F1839" i="157" s="1"/>
  <c r="L1837" i="157"/>
  <c r="M1837" i="157" s="1"/>
  <c r="O1837" i="157" s="1"/>
  <c r="K1837" i="157"/>
  <c r="G1837" i="157"/>
  <c r="I1837" i="157" s="1"/>
  <c r="P1165" i="37" l="1"/>
  <c r="P1164" i="37" s="1"/>
  <c r="K1838" i="157"/>
  <c r="H1839" i="157"/>
  <c r="P1837" i="157"/>
  <c r="Q1837" i="157" s="1"/>
  <c r="AB135" i="46" l="1"/>
  <c r="AB134" i="46"/>
  <c r="AB123" i="46"/>
  <c r="AB122" i="46"/>
  <c r="AB121" i="46"/>
  <c r="AB120" i="46"/>
  <c r="AB118" i="46"/>
  <c r="AB116" i="46"/>
  <c r="AB115" i="46"/>
  <c r="AB113" i="46"/>
  <c r="AB112" i="46"/>
  <c r="AB111" i="46"/>
  <c r="AB110" i="46"/>
  <c r="AB109" i="46"/>
  <c r="AB107" i="46"/>
  <c r="AB104" i="46"/>
  <c r="AB103" i="46"/>
  <c r="AB102" i="46"/>
  <c r="AB101" i="46"/>
  <c r="AB100" i="46"/>
  <c r="AB98" i="46"/>
  <c r="AB97" i="46"/>
  <c r="AB96" i="46"/>
  <c r="AB95" i="46"/>
  <c r="AB92" i="46"/>
  <c r="AB90" i="46"/>
  <c r="AB89" i="46"/>
  <c r="AB88" i="46"/>
  <c r="AB87" i="46"/>
  <c r="AB86" i="46"/>
  <c r="AB85" i="46"/>
  <c r="AB84" i="46"/>
  <c r="AB75" i="46"/>
  <c r="AB133" i="46" s="1"/>
  <c r="AB74" i="46"/>
  <c r="AB132" i="46" s="1"/>
  <c r="AB73" i="46"/>
  <c r="AB131" i="46" s="1"/>
  <c r="AB72" i="46"/>
  <c r="AB130" i="46" s="1"/>
  <c r="AB69" i="46"/>
  <c r="AB129" i="46" s="1"/>
  <c r="AB64" i="46"/>
  <c r="AB127" i="46" s="1"/>
  <c r="AB56" i="46"/>
  <c r="AB119" i="46" s="1"/>
  <c r="AB51" i="46"/>
  <c r="AB114" i="46" s="1"/>
  <c r="AB45" i="46"/>
  <c r="AB108" i="46" s="1"/>
  <c r="AB36" i="46"/>
  <c r="AB99" i="46" s="1"/>
  <c r="AB31" i="46"/>
  <c r="AB94" i="46" s="1"/>
  <c r="AB28" i="46"/>
  <c r="AB91" i="46" s="1"/>
  <c r="AB20" i="46"/>
  <c r="AB83" i="46" s="1"/>
  <c r="AB16" i="46"/>
  <c r="AB80" i="46" s="1"/>
  <c r="AC869" i="157"/>
  <c r="AD869" i="157"/>
  <c r="AE2334" i="157"/>
  <c r="AE2333" i="157"/>
  <c r="AE2322" i="157"/>
  <c r="AE2321" i="157"/>
  <c r="AE2320" i="157"/>
  <c r="AE2319" i="157"/>
  <c r="AE2317" i="157"/>
  <c r="AE2315" i="157"/>
  <c r="AE2314" i="157"/>
  <c r="AE2312" i="157"/>
  <c r="AE2311" i="157"/>
  <c r="AE2310" i="157"/>
  <c r="AE2309" i="157"/>
  <c r="AE2308" i="157"/>
  <c r="AE2306" i="157"/>
  <c r="AE2303" i="157"/>
  <c r="AE2302" i="157"/>
  <c r="AE2301" i="157"/>
  <c r="AE2300" i="157"/>
  <c r="AE2299" i="157"/>
  <c r="AE2297" i="157"/>
  <c r="AE2296" i="157"/>
  <c r="AE2295" i="157"/>
  <c r="AE2294" i="157"/>
  <c r="AE2291" i="157"/>
  <c r="AE2289" i="157"/>
  <c r="AE2288" i="157"/>
  <c r="AE2287" i="157"/>
  <c r="AE2286" i="157"/>
  <c r="AE2285" i="157"/>
  <c r="AE2284" i="157"/>
  <c r="AE2283" i="157"/>
  <c r="AE2273" i="157"/>
  <c r="AE2332" i="157" s="1"/>
  <c r="AE2272" i="157"/>
  <c r="AE2331" i="157" s="1"/>
  <c r="AE2270" i="157"/>
  <c r="AE2329" i="157" s="1"/>
  <c r="AE2266" i="157"/>
  <c r="AE2328" i="157" s="1"/>
  <c r="AE2262" i="157"/>
  <c r="AE2326" i="157" s="1"/>
  <c r="AE2254" i="157"/>
  <c r="AE2318" i="157" s="1"/>
  <c r="AE2249" i="157"/>
  <c r="AE2313" i="157" s="1"/>
  <c r="AE2243" i="157"/>
  <c r="AE2307" i="157" s="1"/>
  <c r="AE2234" i="157"/>
  <c r="AE2298" i="157" s="1"/>
  <c r="AE2229" i="157"/>
  <c r="AE2226" i="157"/>
  <c r="AE2290" i="157" s="1"/>
  <c r="AE2218" i="157"/>
  <c r="AE2282" i="157" s="1"/>
  <c r="AE2214" i="157"/>
  <c r="AE2278" i="157" s="1"/>
  <c r="AE2204" i="157"/>
  <c r="AE2203" i="157"/>
  <c r="AE2191" i="157"/>
  <c r="AE2190" i="157"/>
  <c r="AE2189" i="157"/>
  <c r="AE2188" i="157"/>
  <c r="AE2186" i="157"/>
  <c r="AE2184" i="157"/>
  <c r="AE2183" i="157"/>
  <c r="AE2181" i="157"/>
  <c r="AE2180" i="157"/>
  <c r="AE2179" i="157"/>
  <c r="AE2178" i="157"/>
  <c r="AE2177" i="157"/>
  <c r="AE2175" i="157"/>
  <c r="AE2172" i="157"/>
  <c r="AE2171" i="157"/>
  <c r="AE2170" i="157"/>
  <c r="AE2169" i="157"/>
  <c r="AE2168" i="157"/>
  <c r="AE2166" i="157"/>
  <c r="AE2165" i="157"/>
  <c r="AE2164" i="157"/>
  <c r="AE2163" i="157"/>
  <c r="AE2160" i="157"/>
  <c r="AE2158" i="157"/>
  <c r="AE2157" i="157"/>
  <c r="AE2156" i="157"/>
  <c r="AE2155" i="157"/>
  <c r="AE2154" i="157"/>
  <c r="AE2153" i="157"/>
  <c r="AE2152" i="157"/>
  <c r="AE2143" i="157"/>
  <c r="AE2202" i="157" s="1"/>
  <c r="AE2142" i="157"/>
  <c r="AE2201" i="157" s="1"/>
  <c r="AE2140" i="157"/>
  <c r="AE2199" i="157" s="1"/>
  <c r="AE2136" i="157"/>
  <c r="AE2198" i="157" s="1"/>
  <c r="AE2130" i="157"/>
  <c r="AE2196" i="157" s="1"/>
  <c r="AE2123" i="157"/>
  <c r="AE2192" i="157" s="1"/>
  <c r="AE2118" i="157"/>
  <c r="AE2187" i="157" s="1"/>
  <c r="AE2113" i="157"/>
  <c r="AE2182" i="157" s="1"/>
  <c r="AE2107" i="157"/>
  <c r="AE2176" i="157" s="1"/>
  <c r="AE2098" i="157"/>
  <c r="AE2167" i="157" s="1"/>
  <c r="AE2093" i="157"/>
  <c r="AE2162" i="157" s="1"/>
  <c r="AE2090" i="157"/>
  <c r="AE2159" i="157" s="1"/>
  <c r="AE2082" i="157"/>
  <c r="AE2151" i="157" s="1"/>
  <c r="AE2078" i="157"/>
  <c r="AE2148" i="157" s="1"/>
  <c r="AE2067" i="157"/>
  <c r="AE2066" i="157"/>
  <c r="AE2062" i="157"/>
  <c r="AE2054" i="157"/>
  <c r="AE2053" i="157"/>
  <c r="AE2052" i="157"/>
  <c r="AE2051" i="157"/>
  <c r="AE2049" i="157"/>
  <c r="AE2047" i="157"/>
  <c r="AE2046" i="157"/>
  <c r="AE2044" i="157"/>
  <c r="AE2043" i="157"/>
  <c r="AE2042" i="157"/>
  <c r="AE2041" i="157"/>
  <c r="AE2040" i="157"/>
  <c r="AE2038" i="157"/>
  <c r="AE2035" i="157"/>
  <c r="AE2034" i="157"/>
  <c r="AE2033" i="157"/>
  <c r="AE2032" i="157"/>
  <c r="AE2031" i="157"/>
  <c r="AE2029" i="157"/>
  <c r="AE2028" i="157"/>
  <c r="AE2027" i="157"/>
  <c r="AE2026" i="157"/>
  <c r="AE2023" i="157"/>
  <c r="AE2021" i="157"/>
  <c r="AE2020" i="157"/>
  <c r="AE2019" i="157"/>
  <c r="AE2018" i="157"/>
  <c r="AE2017" i="157"/>
  <c r="AE2016" i="157"/>
  <c r="AE2015" i="157"/>
  <c r="AE2005" i="157"/>
  <c r="AE2065" i="157" s="1"/>
  <c r="AE2004" i="157"/>
  <c r="AE2064" i="157" s="1"/>
  <c r="AE2002" i="157"/>
  <c r="AE1999" i="157"/>
  <c r="AE2061" i="157" s="1"/>
  <c r="AE1993" i="157"/>
  <c r="AE2059" i="157" s="1"/>
  <c r="AE1986" i="157"/>
  <c r="AE2055" i="157" s="1"/>
  <c r="AE1981" i="157"/>
  <c r="AE2050" i="157" s="1"/>
  <c r="AE1976" i="157"/>
  <c r="AE2045" i="157" s="1"/>
  <c r="AE1970" i="157"/>
  <c r="AE2039" i="157" s="1"/>
  <c r="AE1961" i="157"/>
  <c r="AE2030" i="157" s="1"/>
  <c r="AE1956" i="157"/>
  <c r="AE2025" i="157" s="1"/>
  <c r="AE1953" i="157"/>
  <c r="AE2022" i="157" s="1"/>
  <c r="AE1945" i="157"/>
  <c r="AE2014" i="157" s="1"/>
  <c r="AE1941" i="157"/>
  <c r="AE2010" i="157" s="1"/>
  <c r="AE1928" i="157"/>
  <c r="AE1927" i="157"/>
  <c r="AE1914" i="157"/>
  <c r="AE1913" i="157"/>
  <c r="AE1912" i="157"/>
  <c r="AE1910" i="157"/>
  <c r="AE1908" i="157"/>
  <c r="AE1907" i="157"/>
  <c r="AE1905" i="157"/>
  <c r="AE1904" i="157"/>
  <c r="AE1903" i="157"/>
  <c r="AE1902" i="157"/>
  <c r="AE1901" i="157"/>
  <c r="AE1896" i="157"/>
  <c r="AE1895" i="157"/>
  <c r="AE1894" i="157"/>
  <c r="AE1893" i="157"/>
  <c r="AE1892" i="157"/>
  <c r="AE1890" i="157"/>
  <c r="AE1889" i="157"/>
  <c r="AE1888" i="157"/>
  <c r="AE1887" i="157"/>
  <c r="AE1884" i="157"/>
  <c r="AE1882" i="157"/>
  <c r="AE1881" i="157"/>
  <c r="AE1880" i="157"/>
  <c r="AE1879" i="157"/>
  <c r="AE1878" i="157"/>
  <c r="AE1877" i="157"/>
  <c r="AE1876" i="157"/>
  <c r="AE1862" i="157"/>
  <c r="AE1861" i="157" s="1"/>
  <c r="AE1849" i="157"/>
  <c r="AE1848" i="157" s="1"/>
  <c r="AE1855" i="157" s="1"/>
  <c r="AE1856" i="157" s="1"/>
  <c r="AE1841" i="157"/>
  <c r="AE1926" i="157" s="1"/>
  <c r="AE1840" i="157"/>
  <c r="AE1925" i="157" s="1"/>
  <c r="AE1838" i="157"/>
  <c r="AE1923" i="157" s="1"/>
  <c r="AE1832" i="157"/>
  <c r="AE1920" i="157" s="1"/>
  <c r="AE1819" i="157"/>
  <c r="AE1916" i="157" s="1"/>
  <c r="AE1814" i="157"/>
  <c r="AE1911" i="157" s="1"/>
  <c r="AE1809" i="157"/>
  <c r="AE1906" i="157" s="1"/>
  <c r="AE1803" i="157"/>
  <c r="AE1794" i="157"/>
  <c r="AE1891" i="157" s="1"/>
  <c r="AE1789" i="157"/>
  <c r="AE1886" i="157" s="1"/>
  <c r="AE1786" i="157"/>
  <c r="AE1883" i="157" s="1"/>
  <c r="AE1778" i="157"/>
  <c r="AE1875" i="157" s="1"/>
  <c r="AE1774" i="157"/>
  <c r="AE1871" i="157" s="1"/>
  <c r="AE1760" i="157"/>
  <c r="AE1759" i="157"/>
  <c r="AE1745" i="157"/>
  <c r="AE1744" i="157"/>
  <c r="AE1743" i="157"/>
  <c r="AE1742" i="157"/>
  <c r="AE1740" i="157"/>
  <c r="AE1738" i="157"/>
  <c r="AE1737" i="157"/>
  <c r="AE1735" i="157"/>
  <c r="AE1734" i="157"/>
  <c r="AE1733" i="157"/>
  <c r="AE1732" i="157"/>
  <c r="AE1731" i="157"/>
  <c r="AE1730" i="157"/>
  <c r="AE1728" i="157"/>
  <c r="AE1725" i="157"/>
  <c r="AE1724" i="157"/>
  <c r="AE1723" i="157"/>
  <c r="AE1722" i="157"/>
  <c r="AE1721" i="157"/>
  <c r="AE1719" i="157"/>
  <c r="AE1718" i="157"/>
  <c r="AE1717" i="157"/>
  <c r="AE1716" i="157"/>
  <c r="AE1713" i="157"/>
  <c r="AE1711" i="157"/>
  <c r="AE1710" i="157"/>
  <c r="AE1709" i="157"/>
  <c r="AE1708" i="157"/>
  <c r="AE1707" i="157"/>
  <c r="AE1706" i="157"/>
  <c r="AE1705" i="157"/>
  <c r="AE1695" i="157"/>
  <c r="AE1758" i="157" s="1"/>
  <c r="AE1694" i="157"/>
  <c r="AE1757" i="157" s="1"/>
  <c r="AE1692" i="157"/>
  <c r="AE1755" i="157" s="1"/>
  <c r="AE1689" i="157"/>
  <c r="AE1754" i="157" s="1"/>
  <c r="AE1682" i="157"/>
  <c r="AE1750" i="157" s="1"/>
  <c r="AE1672" i="157"/>
  <c r="AE1746" i="157" s="1"/>
  <c r="AE1667" i="157"/>
  <c r="AE1665" i="157" s="1"/>
  <c r="AE1662" i="157"/>
  <c r="AE1736" i="157" s="1"/>
  <c r="AE1655" i="157"/>
  <c r="AE1729" i="157" s="1"/>
  <c r="AE1646" i="157"/>
  <c r="AE1720" i="157" s="1"/>
  <c r="AE1641" i="157"/>
  <c r="AE1715" i="157" s="1"/>
  <c r="AE1638" i="157"/>
  <c r="AE1712" i="157" s="1"/>
  <c r="AE1630" i="157"/>
  <c r="AE1704" i="157" s="1"/>
  <c r="AE1626" i="157"/>
  <c r="AE1700" i="157" s="1"/>
  <c r="AE1612" i="157"/>
  <c r="AE1611" i="157"/>
  <c r="AE1598" i="157"/>
  <c r="AE1597" i="157"/>
  <c r="AE1596" i="157"/>
  <c r="AE1595" i="157"/>
  <c r="AE1593" i="157"/>
  <c r="AE1591" i="157"/>
  <c r="AE1590" i="157"/>
  <c r="AE1588" i="157"/>
  <c r="AE1587" i="157"/>
  <c r="AE1586" i="157"/>
  <c r="AE1585" i="157"/>
  <c r="AE1584" i="157"/>
  <c r="AE1582" i="157"/>
  <c r="AE1579" i="157"/>
  <c r="AE1578" i="157"/>
  <c r="AE1577" i="157"/>
  <c r="AE1576" i="157"/>
  <c r="AE1575" i="157"/>
  <c r="AE1573" i="157"/>
  <c r="AE1572" i="157"/>
  <c r="AE1571" i="157"/>
  <c r="AE1570" i="157"/>
  <c r="AE1567" i="157"/>
  <c r="AE1565" i="157"/>
  <c r="AE1564" i="157"/>
  <c r="AE1563" i="157"/>
  <c r="AE1562" i="157"/>
  <c r="AE1561" i="157"/>
  <c r="AE1560" i="157"/>
  <c r="AE1559" i="157"/>
  <c r="AE1549" i="157"/>
  <c r="AE1610" i="157" s="1"/>
  <c r="AE1548" i="157"/>
  <c r="AE1609" i="157" s="1"/>
  <c r="AE1546" i="157"/>
  <c r="AE1607" i="157" s="1"/>
  <c r="AE1541" i="157"/>
  <c r="AE1606" i="157" s="1"/>
  <c r="AE1535" i="157"/>
  <c r="AE1603" i="157" s="1"/>
  <c r="AE1529" i="157"/>
  <c r="AE1599" i="157" s="1"/>
  <c r="AE1524" i="157"/>
  <c r="AE1594" i="157" s="1"/>
  <c r="AE1519" i="157"/>
  <c r="AE1513" i="157"/>
  <c r="AE1583" i="157" s="1"/>
  <c r="AE1504" i="157"/>
  <c r="AE1574" i="157" s="1"/>
  <c r="AE1499" i="157"/>
  <c r="AE1569" i="157" s="1"/>
  <c r="AE1496" i="157"/>
  <c r="AE1566" i="157" s="1"/>
  <c r="AE1488" i="157"/>
  <c r="AE1558" i="157" s="1"/>
  <c r="AE1484" i="157"/>
  <c r="AE1554" i="157" s="1"/>
  <c r="AE1476" i="157"/>
  <c r="AE1475" i="157"/>
  <c r="AE1463" i="157"/>
  <c r="AE1461" i="157"/>
  <c r="AE1460" i="157"/>
  <c r="AE1458" i="157"/>
  <c r="AE1456" i="157"/>
  <c r="AE1455" i="157"/>
  <c r="AE1453" i="157"/>
  <c r="AE1452" i="157"/>
  <c r="AE1450" i="157"/>
  <c r="AE1449" i="157"/>
  <c r="AE1444" i="157"/>
  <c r="AE1443" i="157"/>
  <c r="AE1442" i="157"/>
  <c r="AE1441" i="157"/>
  <c r="AE1440" i="157"/>
  <c r="AE1438" i="157"/>
  <c r="AE1437" i="157"/>
  <c r="AE1436" i="157"/>
  <c r="AE1435" i="157"/>
  <c r="AE1432" i="157"/>
  <c r="AE1430" i="157"/>
  <c r="AE1429" i="157"/>
  <c r="AE1428" i="157"/>
  <c r="AE1427" i="157"/>
  <c r="AE1426" i="157"/>
  <c r="AE1425" i="157"/>
  <c r="AE1424" i="157"/>
  <c r="AE1414" i="157"/>
  <c r="AE1474" i="157" s="1"/>
  <c r="AE1413" i="157"/>
  <c r="AE1473" i="157" s="1"/>
  <c r="AE1411" i="157"/>
  <c r="AE1471" i="157" s="1"/>
  <c r="AE1406" i="157"/>
  <c r="AE1399" i="157"/>
  <c r="AE1468" i="157" s="1"/>
  <c r="AE1393" i="157"/>
  <c r="AE1464" i="157" s="1"/>
  <c r="AE1388" i="157"/>
  <c r="AE1459" i="157" s="1"/>
  <c r="AE1383" i="157"/>
  <c r="AE1454" i="157" s="1"/>
  <c r="AE1377" i="157"/>
  <c r="AE1448" i="157" s="1"/>
  <c r="AE1368" i="157"/>
  <c r="AE1439" i="157" s="1"/>
  <c r="AE1363" i="157"/>
  <c r="AE1434" i="157" s="1"/>
  <c r="AE1360" i="157"/>
  <c r="AE1431" i="157" s="1"/>
  <c r="AE1352" i="157"/>
  <c r="AE1423" i="157" s="1"/>
  <c r="AE1348" i="157"/>
  <c r="AE1419" i="157" s="1"/>
  <c r="AE1336" i="157"/>
  <c r="AE1335" i="157"/>
  <c r="AE1332" i="157"/>
  <c r="AE1322" i="157"/>
  <c r="AE1321" i="157"/>
  <c r="AE1320" i="157"/>
  <c r="AE1318" i="157"/>
  <c r="AE1316" i="157"/>
  <c r="AE1314" i="157"/>
  <c r="AE1313" i="157"/>
  <c r="AE1311" i="157"/>
  <c r="AE1308" i="157"/>
  <c r="AE1307" i="157"/>
  <c r="AE1302" i="157"/>
  <c r="AE1301" i="157"/>
  <c r="AE1300" i="157"/>
  <c r="AE1299" i="157"/>
  <c r="AE1298" i="157"/>
  <c r="AE1296" i="157"/>
  <c r="AE1295" i="157"/>
  <c r="AE1293" i="157"/>
  <c r="AE1290" i="157"/>
  <c r="AE1288" i="157"/>
  <c r="AE1287" i="157"/>
  <c r="AE1286" i="157"/>
  <c r="AE1285" i="157"/>
  <c r="AE1284" i="157"/>
  <c r="AE1283" i="157"/>
  <c r="AE1272" i="157"/>
  <c r="AE1265" i="157"/>
  <c r="AE1257" i="157"/>
  <c r="AE1248" i="157"/>
  <c r="AE1243" i="157"/>
  <c r="AE1237" i="157"/>
  <c r="AE1229" i="157"/>
  <c r="AE1224" i="157"/>
  <c r="AE1221" i="157"/>
  <c r="AE1213" i="157"/>
  <c r="AE1210" i="157"/>
  <c r="AE1201" i="157"/>
  <c r="AE1334" i="157" s="1"/>
  <c r="AE1200" i="157"/>
  <c r="AE1333" i="157" s="1"/>
  <c r="AE1198" i="157"/>
  <c r="AE1194" i="157"/>
  <c r="AE1329" i="157" s="1"/>
  <c r="AE1189" i="157"/>
  <c r="AE1177" i="157"/>
  <c r="AE1172" i="157"/>
  <c r="AE1170" i="157" s="1"/>
  <c r="AE1167" i="157"/>
  <c r="AE1161" i="157"/>
  <c r="AE1152" i="157"/>
  <c r="AE1147" i="157"/>
  <c r="AE1144" i="157"/>
  <c r="AE1136" i="157"/>
  <c r="AE1132" i="157"/>
  <c r="AE1116" i="157"/>
  <c r="AE1115" i="157"/>
  <c r="AE1102" i="157"/>
  <c r="AE1101" i="157"/>
  <c r="AE1100" i="157"/>
  <c r="AE1099" i="157"/>
  <c r="AE1095" i="157"/>
  <c r="AE1094" i="157"/>
  <c r="AE1092" i="157"/>
  <c r="AE1089" i="157"/>
  <c r="AE1088" i="157"/>
  <c r="AE1086" i="157"/>
  <c r="AE1083" i="157"/>
  <c r="AE1082" i="157"/>
  <c r="AE1081" i="157"/>
  <c r="AE1080" i="157"/>
  <c r="AE1079" i="157"/>
  <c r="AE1077" i="157"/>
  <c r="AE1076" i="157"/>
  <c r="AE1074" i="157"/>
  <c r="AE1071" i="157"/>
  <c r="AE1069" i="157"/>
  <c r="AE1068" i="157"/>
  <c r="AE1067" i="157"/>
  <c r="AE1066" i="157"/>
  <c r="AE1065" i="157"/>
  <c r="AE1064" i="157"/>
  <c r="AE1050" i="157"/>
  <c r="AE1049" i="157"/>
  <c r="AE1047" i="157"/>
  <c r="AE1039" i="157"/>
  <c r="AE1114" i="157" s="1"/>
  <c r="AE1038" i="157"/>
  <c r="AE1113" i="157" s="1"/>
  <c r="AE1036" i="157"/>
  <c r="AE1111" i="157" s="1"/>
  <c r="AE1031" i="157"/>
  <c r="AE1110" i="157" s="1"/>
  <c r="AE1019" i="157"/>
  <c r="AE1107" i="157" s="1"/>
  <c r="AE1010" i="157"/>
  <c r="AE1103" i="157" s="1"/>
  <c r="AE1005" i="157"/>
  <c r="AE1098" i="157" s="1"/>
  <c r="AE1000" i="157"/>
  <c r="AE1093" i="157" s="1"/>
  <c r="AE994" i="157"/>
  <c r="AE985" i="157"/>
  <c r="AE1078" i="157" s="1"/>
  <c r="AE980" i="157"/>
  <c r="AE1073" i="157" s="1"/>
  <c r="AE977" i="157"/>
  <c r="AE1070" i="157" s="1"/>
  <c r="AE969" i="157"/>
  <c r="AE1062" i="157" s="1"/>
  <c r="AE965" i="157"/>
  <c r="AE1059" i="157" s="1"/>
  <c r="AE948" i="157"/>
  <c r="AE947" i="157"/>
  <c r="AE943" i="157"/>
  <c r="AE942" i="157"/>
  <c r="AE941" i="157"/>
  <c r="AE929" i="157"/>
  <c r="AE928" i="157"/>
  <c r="AE927" i="157"/>
  <c r="AE926" i="157"/>
  <c r="AE925" i="157"/>
  <c r="AE923" i="157"/>
  <c r="AE921" i="157"/>
  <c r="AE920" i="157"/>
  <c r="AE918" i="157"/>
  <c r="AE917" i="157"/>
  <c r="AE916" i="157"/>
  <c r="AE914" i="157"/>
  <c r="AE913" i="157"/>
  <c r="AE912" i="157"/>
  <c r="AE911" i="157"/>
  <c r="AE909" i="157"/>
  <c r="AE906" i="157"/>
  <c r="AE905" i="157"/>
  <c r="AE904" i="157"/>
  <c r="AE903" i="157"/>
  <c r="AE902" i="157"/>
  <c r="AE900" i="157"/>
  <c r="AE899" i="157"/>
  <c r="AE897" i="157"/>
  <c r="AE892" i="157"/>
  <c r="AE890" i="157"/>
  <c r="AE889" i="157"/>
  <c r="AE888" i="157"/>
  <c r="AE887" i="157"/>
  <c r="AE886" i="157"/>
  <c r="AE885" i="157"/>
  <c r="AE884" i="157"/>
  <c r="AE880" i="157"/>
  <c r="AE875" i="157"/>
  <c r="AE866" i="157"/>
  <c r="AE864" i="157"/>
  <c r="AE861" i="157"/>
  <c r="AE854" i="157"/>
  <c r="AE855" i="157" s="1"/>
  <c r="AE848" i="157"/>
  <c r="AE842" i="157"/>
  <c r="AE837" i="157"/>
  <c r="AE832" i="157"/>
  <c r="AE825" i="157"/>
  <c r="AE817" i="157"/>
  <c r="AE812" i="157"/>
  <c r="AE809" i="157"/>
  <c r="AE801" i="157"/>
  <c r="AE798" i="157"/>
  <c r="AE791" i="157"/>
  <c r="AE788" i="157"/>
  <c r="AE781" i="157"/>
  <c r="AE774" i="157"/>
  <c r="AE769" i="157"/>
  <c r="AE767" i="157" s="1"/>
  <c r="AE764" i="157"/>
  <c r="AE757" i="157"/>
  <c r="AE749" i="157"/>
  <c r="AE744" i="157"/>
  <c r="AE741" i="157"/>
  <c r="AE733" i="157"/>
  <c r="AE729" i="157"/>
  <c r="AE717" i="157"/>
  <c r="AE946" i="157" s="1"/>
  <c r="AE716" i="157"/>
  <c r="AE945" i="157" s="1"/>
  <c r="AE707" i="157"/>
  <c r="AE706" i="157" s="1"/>
  <c r="AE711" i="157" s="1"/>
  <c r="AE704" i="157"/>
  <c r="AE703" i="157" s="1"/>
  <c r="AE710" i="157" s="1"/>
  <c r="AE712" i="157" s="1"/>
  <c r="AE694" i="157"/>
  <c r="AE693" i="157"/>
  <c r="AE698" i="157" s="1"/>
  <c r="AE691" i="157"/>
  <c r="AE690" i="157" s="1"/>
  <c r="AE697" i="157" s="1"/>
  <c r="AE699" i="157" s="1"/>
  <c r="AE680" i="157"/>
  <c r="AE679" i="157" s="1"/>
  <c r="AE684" i="157" s="1"/>
  <c r="AE677" i="157"/>
  <c r="AE676" i="157" s="1"/>
  <c r="AE683" i="157" s="1"/>
  <c r="AE685" i="157" s="1"/>
  <c r="AE666" i="157"/>
  <c r="AE665" i="157"/>
  <c r="AE670" i="157" s="1"/>
  <c r="AE663" i="157"/>
  <c r="AE662" i="157" s="1"/>
  <c r="AE669" i="157" s="1"/>
  <c r="AE671" i="157" s="1"/>
  <c r="AE657" i="157"/>
  <c r="AE651" i="157"/>
  <c r="AE646" i="157"/>
  <c r="AE636" i="157"/>
  <c r="AE627" i="157" s="1"/>
  <c r="AE621" i="157"/>
  <c r="AE616" i="157"/>
  <c r="AE613" i="157"/>
  <c r="AE650" i="157" s="1"/>
  <c r="AE605" i="157"/>
  <c r="AE598" i="157"/>
  <c r="AE549" i="157"/>
  <c r="AE544" i="157"/>
  <c r="AE542" i="157" s="1"/>
  <c r="AE597" i="157" s="1"/>
  <c r="AE535" i="157"/>
  <c r="AE533" i="157" s="1"/>
  <c r="AE595" i="157" s="1"/>
  <c r="AE599" i="157" s="1"/>
  <c r="AE525" i="157"/>
  <c r="AE521" i="157"/>
  <c r="AE516" i="157"/>
  <c r="AE502" i="157"/>
  <c r="AE495" i="157"/>
  <c r="AE482" i="157"/>
  <c r="AE477" i="157"/>
  <c r="AE474" i="157"/>
  <c r="AE467" i="157"/>
  <c r="AE513" i="157" s="1"/>
  <c r="AE464" i="157"/>
  <c r="AE451" i="157"/>
  <c r="AE448" i="157"/>
  <c r="AE444" i="157"/>
  <c r="AE443" i="157"/>
  <c r="AE440" i="157"/>
  <c r="AE424" i="157"/>
  <c r="AE415" i="157"/>
  <c r="AE413" i="157" s="1"/>
  <c r="AE441" i="157" s="1"/>
  <c r="AE409" i="157"/>
  <c r="AE400" i="157"/>
  <c r="AE401" i="157" s="1"/>
  <c r="AE395" i="157"/>
  <c r="AE385" i="157"/>
  <c r="AE379" i="157"/>
  <c r="AE394" i="157" s="1"/>
  <c r="AE373" i="157"/>
  <c r="AE371" i="157" s="1"/>
  <c r="AE392" i="157" s="1"/>
  <c r="AE368" i="157"/>
  <c r="AE358" i="157"/>
  <c r="AE349" i="157"/>
  <c r="AE341" i="157"/>
  <c r="AE337" i="157"/>
  <c r="AE319" i="157"/>
  <c r="AE312" i="157"/>
  <c r="AE309" i="157"/>
  <c r="AE302" i="157"/>
  <c r="AE294" i="157"/>
  <c r="AE289" i="157"/>
  <c r="AE286" i="157"/>
  <c r="AE278" i="157"/>
  <c r="AE274" i="157"/>
  <c r="AE251" i="157"/>
  <c r="AE245" i="157"/>
  <c r="AE239" i="157"/>
  <c r="AE230" i="157"/>
  <c r="AE220" i="157"/>
  <c r="AE211" i="157" s="1"/>
  <c r="AE204" i="157"/>
  <c r="AE199" i="157"/>
  <c r="AE196" i="157"/>
  <c r="AE238" i="157" s="1"/>
  <c r="AE188" i="157"/>
  <c r="AE184" i="157"/>
  <c r="AE174" i="157"/>
  <c r="AE170" i="157"/>
  <c r="AE163" i="157"/>
  <c r="AE159" i="157"/>
  <c r="AE152" i="157"/>
  <c r="AE147" i="157"/>
  <c r="AE145" i="157" s="1"/>
  <c r="AE142" i="157"/>
  <c r="AE135" i="157"/>
  <c r="AE126" i="157"/>
  <c r="AE121" i="157"/>
  <c r="AE118" i="157"/>
  <c r="AE110" i="157"/>
  <c r="AE106" i="157"/>
  <c r="AE96" i="157"/>
  <c r="AE89" i="157"/>
  <c r="AE85" i="157"/>
  <c r="AE81" i="157"/>
  <c r="AE69" i="157"/>
  <c r="AE64" i="157"/>
  <c r="AE62" i="157" s="1"/>
  <c r="AE59" i="157"/>
  <c r="AE52" i="157"/>
  <c r="AE44" i="157"/>
  <c r="AE39" i="157"/>
  <c r="AE36" i="157"/>
  <c r="AE28" i="157"/>
  <c r="AE24" i="157"/>
  <c r="AB43" i="46" l="1"/>
  <c r="AB106" i="46" s="1"/>
  <c r="AE445" i="157"/>
  <c r="AE992" i="157"/>
  <c r="AE1199" i="157"/>
  <c r="AE97" i="157"/>
  <c r="AE171" i="157"/>
  <c r="AE526" i="157"/>
  <c r="AE615" i="157"/>
  <c r="AE649" i="157" s="1"/>
  <c r="AE1292" i="157"/>
  <c r="AE133" i="157"/>
  <c r="AE340" i="157"/>
  <c r="AE476" i="157"/>
  <c r="AE514" i="157" s="1"/>
  <c r="AE2003" i="157"/>
  <c r="AE2063" i="157" s="1"/>
  <c r="AE2116" i="157"/>
  <c r="AE2185" i="157" s="1"/>
  <c r="AE879" i="157"/>
  <c r="AE743" i="157"/>
  <c r="AE779" i="157" s="1"/>
  <c r="AE1900" i="157"/>
  <c r="AE1979" i="157"/>
  <c r="AE2048" i="157" s="1"/>
  <c r="AE2228" i="157"/>
  <c r="AE2292" i="157" s="1"/>
  <c r="AE2252" i="157"/>
  <c r="AE2261" i="157" s="1"/>
  <c r="AE2325" i="157" s="1"/>
  <c r="AE452" i="157"/>
  <c r="AE50" i="157"/>
  <c r="AE82" i="157" s="1"/>
  <c r="AE1087" i="157"/>
  <c r="AE1511" i="157"/>
  <c r="AE1581" i="157" s="1"/>
  <c r="AE198" i="157"/>
  <c r="AE237" i="157" s="1"/>
  <c r="AE300" i="157"/>
  <c r="AE338" i="157" s="1"/>
  <c r="AE120" i="157"/>
  <c r="AE157" i="157" s="1"/>
  <c r="AE236" i="157"/>
  <c r="AE252" i="157"/>
  <c r="AE396" i="157"/>
  <c r="AE865" i="157"/>
  <c r="AE1046" i="157"/>
  <c r="AE1312" i="157"/>
  <c r="AE1330" i="157"/>
  <c r="AE2293" i="157"/>
  <c r="AE1223" i="157"/>
  <c r="AE1263" i="157" s="1"/>
  <c r="AE1801" i="157"/>
  <c r="AE1898" i="157" s="1"/>
  <c r="AE84" i="157"/>
  <c r="AE359" i="157"/>
  <c r="AE755" i="157"/>
  <c r="AE778" i="157" s="1"/>
  <c r="AE823" i="157"/>
  <c r="AE845" i="157" s="1"/>
  <c r="AE1277" i="157"/>
  <c r="AE1297" i="157"/>
  <c r="AE1323" i="157"/>
  <c r="AE780" i="157"/>
  <c r="AE1281" i="157"/>
  <c r="AB30" i="46"/>
  <c r="AB93" i="46" s="1"/>
  <c r="AB61" i="46"/>
  <c r="AB54" i="46"/>
  <c r="AE1868" i="157"/>
  <c r="AE792" i="157"/>
  <c r="AE38" i="157"/>
  <c r="AE83" i="157" s="1"/>
  <c r="AE515" i="157"/>
  <c r="AE1289" i="157"/>
  <c r="AE1306" i="157"/>
  <c r="AE1327" i="157"/>
  <c r="AE1812" i="157"/>
  <c r="AE1909" i="157" s="1"/>
  <c r="AE2092" i="157"/>
  <c r="AE2161" i="157" s="1"/>
  <c r="AE2105" i="157"/>
  <c r="AE2174" i="157" s="1"/>
  <c r="AE156" i="157"/>
  <c r="AE1159" i="157"/>
  <c r="AE1186" i="157" s="1"/>
  <c r="AE1317" i="157"/>
  <c r="AE1273" i="157"/>
  <c r="AE1331" i="157" s="1"/>
  <c r="AE1386" i="157"/>
  <c r="AE1457" i="157" s="1"/>
  <c r="AE1412" i="157"/>
  <c r="AE1472" i="157" s="1"/>
  <c r="AE1955" i="157"/>
  <c r="AE2024" i="157" s="1"/>
  <c r="AE1968" i="157"/>
  <c r="AE2037" i="157" s="1"/>
  <c r="AE158" i="157"/>
  <c r="AE288" i="157"/>
  <c r="AE339" i="157" s="1"/>
  <c r="AE1016" i="157"/>
  <c r="AE1188" i="157"/>
  <c r="AE1235" i="157"/>
  <c r="AE1788" i="157"/>
  <c r="AE1830" i="157" s="1"/>
  <c r="AE1918" i="157" s="1"/>
  <c r="AE2141" i="157"/>
  <c r="AE2200" i="157" s="1"/>
  <c r="AE931" i="157"/>
  <c r="AE924" i="157"/>
  <c r="AE835" i="157"/>
  <c r="AE935" i="157"/>
  <c r="AE883" i="157"/>
  <c r="AE648" i="157"/>
  <c r="AE1681" i="157"/>
  <c r="AE1749" i="157" s="1"/>
  <c r="AE1739" i="157"/>
  <c r="AE938" i="157"/>
  <c r="AE891" i="157"/>
  <c r="AE910" i="157"/>
  <c r="AE939" i="157"/>
  <c r="AE930" i="157"/>
  <c r="AE896" i="157"/>
  <c r="AE811" i="157"/>
  <c r="AE919" i="157"/>
  <c r="AE944" i="157"/>
  <c r="AE901" i="157"/>
  <c r="AE1003" i="157"/>
  <c r="AE1018" i="157" s="1"/>
  <c r="AE1146" i="157"/>
  <c r="AE1187" i="157" s="1"/>
  <c r="AE1246" i="157"/>
  <c r="AE1498" i="157"/>
  <c r="AE1547" i="157"/>
  <c r="AE1608" i="157" s="1"/>
  <c r="AE1640" i="157"/>
  <c r="AE1693" i="157"/>
  <c r="AE1756" i="157" s="1"/>
  <c r="AE1741" i="157"/>
  <c r="AE1839" i="157"/>
  <c r="AE1924" i="157" s="1"/>
  <c r="AE2241" i="157"/>
  <c r="AE2271" i="157"/>
  <c r="AE2330" i="157" s="1"/>
  <c r="AE979" i="157"/>
  <c r="AE1037" i="157"/>
  <c r="AE1112" i="157" s="1"/>
  <c r="AE1054" i="157"/>
  <c r="AE1375" i="157"/>
  <c r="AE1470" i="157"/>
  <c r="AE1522" i="157"/>
  <c r="AE1589" i="157"/>
  <c r="AE1869" i="157"/>
  <c r="AE1362" i="157"/>
  <c r="AE1653" i="157"/>
  <c r="AB62" i="46" l="1"/>
  <c r="AB125" i="46" s="1"/>
  <c r="AE2260" i="157"/>
  <c r="AE2324" i="157" s="1"/>
  <c r="AE2129" i="157"/>
  <c r="AE2195" i="157" s="1"/>
  <c r="AE1085" i="157"/>
  <c r="AE1532" i="157"/>
  <c r="AE1600" i="157" s="1"/>
  <c r="AE517" i="157"/>
  <c r="AE652" i="157"/>
  <c r="AE1829" i="157"/>
  <c r="AE1917" i="157" s="1"/>
  <c r="AE1831" i="157"/>
  <c r="AE1919" i="157" s="1"/>
  <c r="AE86" i="157"/>
  <c r="AE1992" i="157"/>
  <c r="AE2058" i="157" s="1"/>
  <c r="AE240" i="157"/>
  <c r="AE342" i="157"/>
  <c r="AE1990" i="157"/>
  <c r="AE2056" i="157" s="1"/>
  <c r="AE160" i="157"/>
  <c r="AE2316" i="157"/>
  <c r="AE940" i="157"/>
  <c r="AE782" i="157"/>
  <c r="AE908" i="157"/>
  <c r="AE1190" i="157"/>
  <c r="AE1291" i="157"/>
  <c r="AE1885" i="157"/>
  <c r="AE2127" i="157"/>
  <c r="AE1304" i="157"/>
  <c r="AE1053" i="157"/>
  <c r="AE1104" i="157" s="1"/>
  <c r="AB63" i="46"/>
  <c r="AB126" i="46" s="1"/>
  <c r="AB117" i="46"/>
  <c r="AB65" i="46"/>
  <c r="AB128" i="46" s="1"/>
  <c r="AB124" i="46"/>
  <c r="AE2128" i="157"/>
  <c r="AE2194" i="157" s="1"/>
  <c r="AE1262" i="157"/>
  <c r="AE1266" i="157" s="1"/>
  <c r="AE1991" i="157"/>
  <c r="AE2057" i="157" s="1"/>
  <c r="AE1106" i="157"/>
  <c r="AE1398" i="157"/>
  <c r="AE1467" i="157" s="1"/>
  <c r="AE1446" i="157"/>
  <c r="AE1396" i="157"/>
  <c r="AE1315" i="157"/>
  <c r="AE1264" i="157"/>
  <c r="AE1326" i="157" s="1"/>
  <c r="AE1534" i="157"/>
  <c r="AE1602" i="157" s="1"/>
  <c r="AE1592" i="157"/>
  <c r="AE1714" i="157"/>
  <c r="AE1680" i="157"/>
  <c r="AE1748" i="157" s="1"/>
  <c r="AE922" i="157"/>
  <c r="AE847" i="157"/>
  <c r="AE934" i="157" s="1"/>
  <c r="AE1727" i="157"/>
  <c r="AE1679" i="157"/>
  <c r="AE2305" i="157"/>
  <c r="AE2259" i="157"/>
  <c r="AE846" i="157"/>
  <c r="AE933" i="157" s="1"/>
  <c r="AE895" i="157"/>
  <c r="AE1325" i="157"/>
  <c r="AE1096" i="157"/>
  <c r="AE932" i="157"/>
  <c r="AE1568" i="157"/>
  <c r="AE1533" i="157"/>
  <c r="AE1433" i="157"/>
  <c r="AE1397" i="157"/>
  <c r="AE1466" i="157" s="1"/>
  <c r="AE1072" i="157"/>
  <c r="AE1017" i="157"/>
  <c r="AE1833" i="157" l="1"/>
  <c r="AE1921" i="157" s="1"/>
  <c r="AE1324" i="157"/>
  <c r="AE1055" i="157"/>
  <c r="AE1994" i="157"/>
  <c r="AE2060" i="157" s="1"/>
  <c r="AE1328" i="157"/>
  <c r="AE2131" i="157"/>
  <c r="AE2197" i="157" s="1"/>
  <c r="AE2193" i="157"/>
  <c r="AE1105" i="157"/>
  <c r="AE1020" i="157"/>
  <c r="AE1601" i="157"/>
  <c r="AE1536" i="157"/>
  <c r="AE1604" i="157" s="1"/>
  <c r="AE2263" i="157"/>
  <c r="AE2327" i="157" s="1"/>
  <c r="AE2323" i="157"/>
  <c r="AE849" i="157"/>
  <c r="AE936" i="157" s="1"/>
  <c r="AE1747" i="157"/>
  <c r="AE1683" i="157"/>
  <c r="AE1751" i="157" s="1"/>
  <c r="AE1465" i="157"/>
  <c r="AE1400" i="157"/>
  <c r="AE1469" i="157" s="1"/>
  <c r="AE1108" i="157" l="1"/>
  <c r="Y201" i="156"/>
  <c r="AD3366" i="156" l="1"/>
  <c r="AD3365" i="156"/>
  <c r="AD3351" i="156"/>
  <c r="AD3350" i="156"/>
  <c r="AD3348" i="156"/>
  <c r="AD3346" i="156"/>
  <c r="AD3345" i="156"/>
  <c r="AD3343" i="156"/>
  <c r="AD3342" i="156"/>
  <c r="AD3341" i="156"/>
  <c r="AD3340" i="156"/>
  <c r="AD3334" i="156"/>
  <c r="AD3333" i="156"/>
  <c r="AD3332" i="156"/>
  <c r="AD3331" i="156"/>
  <c r="AD3330" i="156"/>
  <c r="AD3328" i="156"/>
  <c r="AD3327" i="156"/>
  <c r="AD3326" i="156"/>
  <c r="AD3325" i="156"/>
  <c r="AD3322" i="156"/>
  <c r="AD3320" i="156"/>
  <c r="AD3319" i="156"/>
  <c r="AD3318" i="156"/>
  <c r="AD3317" i="156"/>
  <c r="AD3316" i="156"/>
  <c r="AD3315" i="156"/>
  <c r="AD3314" i="156"/>
  <c r="AD3304" i="156"/>
  <c r="AD3303" i="156"/>
  <c r="AD3301" i="156"/>
  <c r="AD3299" i="156"/>
  <c r="AD3293" i="156"/>
  <c r="AD3285" i="156"/>
  <c r="AD3349" i="156" s="1"/>
  <c r="AD3280" i="156"/>
  <c r="AD3274" i="156"/>
  <c r="AD3338" i="156" s="1"/>
  <c r="AD3265" i="156"/>
  <c r="AD3260" i="156"/>
  <c r="AD3257" i="156"/>
  <c r="AD3249" i="156"/>
  <c r="AD3245" i="156"/>
  <c r="AD3234" i="156"/>
  <c r="AD3233" i="156"/>
  <c r="AD3231" i="156"/>
  <c r="AD3227" i="156"/>
  <c r="AD3223" i="156"/>
  <c r="AD3217" i="156"/>
  <c r="AD3354" i="156" s="1"/>
  <c r="AD3207" i="156"/>
  <c r="AD3199" i="156" s="1"/>
  <c r="AD3192" i="156"/>
  <c r="AD3187" i="156"/>
  <c r="AD3184" i="156"/>
  <c r="AD3222" i="156" s="1"/>
  <c r="AD3176" i="156"/>
  <c r="AD3172" i="156"/>
  <c r="AD3166" i="156"/>
  <c r="AD3165" i="156"/>
  <c r="AD3152" i="156"/>
  <c r="AD3151" i="156"/>
  <c r="AD3149" i="156"/>
  <c r="AD3147" i="156"/>
  <c r="AD3146" i="156"/>
  <c r="AD3144" i="156"/>
  <c r="AD3143" i="156"/>
  <c r="AD3142" i="156"/>
  <c r="AD3141" i="156"/>
  <c r="AD3135" i="156"/>
  <c r="AD3134" i="156"/>
  <c r="AD3133" i="156"/>
  <c r="AD3132" i="156"/>
  <c r="AD3131" i="156"/>
  <c r="AD3129" i="156"/>
  <c r="AD3128" i="156"/>
  <c r="AD3126" i="156"/>
  <c r="AD3123" i="156"/>
  <c r="AD3121" i="156"/>
  <c r="AD3120" i="156"/>
  <c r="AD3119" i="156"/>
  <c r="AD3118" i="156"/>
  <c r="AD3117" i="156"/>
  <c r="AD3116" i="156"/>
  <c r="AD3105" i="156"/>
  <c r="AD3164" i="156" s="1"/>
  <c r="AD3104" i="156"/>
  <c r="AD3163" i="156" s="1"/>
  <c r="AD3102" i="156"/>
  <c r="AD3161" i="156" s="1"/>
  <c r="AD3096" i="156"/>
  <c r="AD3159" i="156" s="1"/>
  <c r="AD3089" i="156"/>
  <c r="AD3155" i="156" s="1"/>
  <c r="AD3084" i="156"/>
  <c r="AD3150" i="156" s="1"/>
  <c r="AD3079" i="156"/>
  <c r="AD3145" i="156" s="1"/>
  <c r="AD3073" i="156"/>
  <c r="AD3139" i="156" s="1"/>
  <c r="AD3064" i="156"/>
  <c r="AD3130" i="156" s="1"/>
  <c r="AD3059" i="156"/>
  <c r="AD3125" i="156" s="1"/>
  <c r="AD3056" i="156"/>
  <c r="AD3122" i="156" s="1"/>
  <c r="AD3048" i="156"/>
  <c r="AD3114" i="156" s="1"/>
  <c r="AD3044" i="156"/>
  <c r="AD3110" i="156" s="1"/>
  <c r="AD3032" i="156"/>
  <c r="AD3031" i="156"/>
  <c r="AD3019" i="156"/>
  <c r="AD3018" i="156"/>
  <c r="AD3017" i="156"/>
  <c r="AD3016" i="156"/>
  <c r="AD3013" i="156"/>
  <c r="AD3012" i="156"/>
  <c r="AD3010" i="156"/>
  <c r="AD3009" i="156"/>
  <c r="AD3008" i="156"/>
  <c r="AD3007" i="156"/>
  <c r="AD3006" i="156"/>
  <c r="AD3000" i="156"/>
  <c r="AD2999" i="156"/>
  <c r="AD2998" i="156"/>
  <c r="AD2997" i="156"/>
  <c r="AD2996" i="156"/>
  <c r="AD2995" i="156"/>
  <c r="AD2993" i="156"/>
  <c r="AD2992" i="156"/>
  <c r="AD2991" i="156"/>
  <c r="AD2990" i="156"/>
  <c r="AD2989" i="156"/>
  <c r="AD2986" i="156"/>
  <c r="AD2984" i="156"/>
  <c r="AD2983" i="156"/>
  <c r="AD2982" i="156"/>
  <c r="AD2981" i="156"/>
  <c r="AD2980" i="156"/>
  <c r="AD2979" i="156"/>
  <c r="AD2978" i="156"/>
  <c r="AD2969" i="156"/>
  <c r="AD3030" i="156" s="1"/>
  <c r="AD2968" i="156"/>
  <c r="AD3029" i="156" s="1"/>
  <c r="AD2966" i="156"/>
  <c r="AD3027" i="156" s="1"/>
  <c r="AD2960" i="156"/>
  <c r="AD3026" i="156" s="1"/>
  <c r="AD2951" i="156"/>
  <c r="AD3024" i="156" s="1"/>
  <c r="AD2941" i="156"/>
  <c r="AD3020" i="156" s="1"/>
  <c r="AD2936" i="156"/>
  <c r="AD3015" i="156" s="1"/>
  <c r="AD2932" i="156"/>
  <c r="AD3011" i="156" s="1"/>
  <c r="AD2925" i="156"/>
  <c r="AD3004" i="156" s="1"/>
  <c r="AD2915" i="156"/>
  <c r="AD2994" i="156" s="1"/>
  <c r="AD2909" i="156"/>
  <c r="AD2988" i="156" s="1"/>
  <c r="AD2906" i="156"/>
  <c r="AD2985" i="156" s="1"/>
  <c r="AD2898" i="156"/>
  <c r="AD2977" i="156" s="1"/>
  <c r="AD2894" i="156"/>
  <c r="AD2974" i="156" s="1"/>
  <c r="AD2881" i="156"/>
  <c r="AD2880" i="156"/>
  <c r="AD2877" i="156"/>
  <c r="AD2866" i="156"/>
  <c r="AD2865" i="156"/>
  <c r="AD2864" i="156"/>
  <c r="AD2863" i="156"/>
  <c r="AD2861" i="156"/>
  <c r="AD2859" i="156"/>
  <c r="AD2858" i="156"/>
  <c r="AD2856" i="156"/>
  <c r="AD2855" i="156"/>
  <c r="AD2854" i="156"/>
  <c r="AD2853" i="156"/>
  <c r="AD2852" i="156"/>
  <c r="AD2850" i="156"/>
  <c r="AD2847" i="156"/>
  <c r="AD2846" i="156"/>
  <c r="AD2845" i="156"/>
  <c r="AD2844" i="156"/>
  <c r="AD2843" i="156"/>
  <c r="AD2841" i="156"/>
  <c r="AD2840" i="156"/>
  <c r="AD2839" i="156"/>
  <c r="AD2838" i="156"/>
  <c r="AD2835" i="156"/>
  <c r="AD2833" i="156"/>
  <c r="AD2832" i="156"/>
  <c r="AD2831" i="156"/>
  <c r="AD2830" i="156"/>
  <c r="AD2829" i="156"/>
  <c r="AD2828" i="156"/>
  <c r="AD2827" i="156"/>
  <c r="AD2816" i="156"/>
  <c r="AD2879" i="156" s="1"/>
  <c r="AD2815" i="156"/>
  <c r="AD2878" i="156" s="1"/>
  <c r="AD2812" i="156"/>
  <c r="AD2875" i="156" s="1"/>
  <c r="AD2808" i="156"/>
  <c r="AD2874" i="156" s="1"/>
  <c r="AD2801" i="156"/>
  <c r="AD2871" i="156" s="1"/>
  <c r="AD2795" i="156"/>
  <c r="AD2867" i="156" s="1"/>
  <c r="AD2790" i="156"/>
  <c r="AD2862" i="156" s="1"/>
  <c r="AD2785" i="156"/>
  <c r="AD2857" i="156" s="1"/>
  <c r="AD2779" i="156"/>
  <c r="AD2851" i="156" s="1"/>
  <c r="AD2770" i="156"/>
  <c r="AD2842" i="156" s="1"/>
  <c r="AD2765" i="156"/>
  <c r="AD2837" i="156" s="1"/>
  <c r="AD2762" i="156"/>
  <c r="AD2834" i="156" s="1"/>
  <c r="AD2754" i="156"/>
  <c r="AD2826" i="156" s="1"/>
  <c r="AD2750" i="156"/>
  <c r="AD2822" i="156" s="1"/>
  <c r="AD2738" i="156"/>
  <c r="AD2737" i="156"/>
  <c r="AD2723" i="156"/>
  <c r="AD2722" i="156"/>
  <c r="AD2720" i="156"/>
  <c r="AD2718" i="156"/>
  <c r="AD2717" i="156"/>
  <c r="AD2715" i="156"/>
  <c r="AD2714" i="156"/>
  <c r="AD2713" i="156"/>
  <c r="AD2712" i="156"/>
  <c r="AD2711" i="156"/>
  <c r="AD2709" i="156"/>
  <c r="AD2706" i="156"/>
  <c r="AD2705" i="156"/>
  <c r="AD2704" i="156"/>
  <c r="AD2703" i="156"/>
  <c r="AD2702" i="156"/>
  <c r="AD2700" i="156"/>
  <c r="AD2699" i="156"/>
  <c r="AD2698" i="156"/>
  <c r="AD2697" i="156"/>
  <c r="AD2694" i="156"/>
  <c r="AD2692" i="156"/>
  <c r="AD2691" i="156"/>
  <c r="AD2690" i="156"/>
  <c r="AD2689" i="156"/>
  <c r="AD2688" i="156"/>
  <c r="AD2687" i="156"/>
  <c r="AD2686" i="156"/>
  <c r="AD2676" i="156"/>
  <c r="AD2736" i="156" s="1"/>
  <c r="AD2675" i="156"/>
  <c r="AD2735" i="156" s="1"/>
  <c r="AD2673" i="156"/>
  <c r="AD2733" i="156" s="1"/>
  <c r="AD2667" i="156"/>
  <c r="AD2730" i="156" s="1"/>
  <c r="AD2659" i="156"/>
  <c r="AD2725" i="156" s="1"/>
  <c r="AD2654" i="156"/>
  <c r="AD2721" i="156" s="1"/>
  <c r="AD2649" i="156"/>
  <c r="AD2716" i="156" s="1"/>
  <c r="AD2643" i="156"/>
  <c r="AD2710" i="156" s="1"/>
  <c r="AD2634" i="156"/>
  <c r="AD2701" i="156" s="1"/>
  <c r="AD2629" i="156"/>
  <c r="AD2696" i="156" s="1"/>
  <c r="AD2626" i="156"/>
  <c r="AD2693" i="156" s="1"/>
  <c r="AD2618" i="156"/>
  <c r="AD2685" i="156" s="1"/>
  <c r="AD2614" i="156"/>
  <c r="AD2681" i="156" s="1"/>
  <c r="AD2601" i="156"/>
  <c r="AD2600" i="156"/>
  <c r="AD2596" i="156"/>
  <c r="AD2595" i="156"/>
  <c r="AD2594" i="156"/>
  <c r="AD2580" i="156"/>
  <c r="AD2579" i="156"/>
  <c r="AD2578" i="156"/>
  <c r="AD2577" i="156"/>
  <c r="AD2576" i="156"/>
  <c r="AD2574" i="156"/>
  <c r="AD2572" i="156"/>
  <c r="AD2571" i="156"/>
  <c r="AD2569" i="156"/>
  <c r="AD2568" i="156"/>
  <c r="AD2567" i="156"/>
  <c r="AD2566" i="156"/>
  <c r="AD2565" i="156"/>
  <c r="AD2564" i="156"/>
  <c r="AD2563" i="156"/>
  <c r="AD2561" i="156"/>
  <c r="AD2558" i="156"/>
  <c r="AD2557" i="156"/>
  <c r="AD2556" i="156"/>
  <c r="AD2555" i="156"/>
  <c r="AD2553" i="156"/>
  <c r="AD2552" i="156"/>
  <c r="AD2550" i="156"/>
  <c r="AD2547" i="156"/>
  <c r="AD2545" i="156"/>
  <c r="AD2544" i="156"/>
  <c r="AD2543" i="156"/>
  <c r="AD2542" i="156"/>
  <c r="AD2541" i="156"/>
  <c r="AD2540" i="156"/>
  <c r="AD2539" i="156"/>
  <c r="AD2535" i="156"/>
  <c r="AD2526" i="156"/>
  <c r="AD2522" i="156"/>
  <c r="AD2521" i="156" s="1"/>
  <c r="AD2529" i="156" s="1"/>
  <c r="AD2515" i="156"/>
  <c r="AD2516" i="156" s="1"/>
  <c r="AD2506" i="156"/>
  <c r="AD2498" i="156"/>
  <c r="AD2495" i="156"/>
  <c r="AD2494" i="156"/>
  <c r="AD2501" i="156" s="1"/>
  <c r="AD2491" i="156"/>
  <c r="AD2490" i="156" s="1"/>
  <c r="AD2500" i="156" s="1"/>
  <c r="AD2486" i="156"/>
  <c r="AD2479" i="156"/>
  <c r="AD2471" i="156"/>
  <c r="AD2462" i="156"/>
  <c r="AD2457" i="156"/>
  <c r="AD2466" i="156" s="1"/>
  <c r="AD2452" i="156"/>
  <c r="AD2451" i="156" s="1"/>
  <c r="AD2465" i="156" s="1"/>
  <c r="AD2446" i="156"/>
  <c r="AD2441" i="156"/>
  <c r="AD2440" i="156" s="1"/>
  <c r="AD2445" i="156" s="1"/>
  <c r="AD2426" i="156"/>
  <c r="AD2421" i="156"/>
  <c r="AD2416" i="156"/>
  <c r="AD2411" i="156"/>
  <c r="AD2410" i="156"/>
  <c r="AD2415" i="156" s="1"/>
  <c r="AD2398" i="156"/>
  <c r="AD2393" i="156"/>
  <c r="AD2392" i="156"/>
  <c r="AD2386" i="156"/>
  <c r="AD2375" i="156"/>
  <c r="AD2374" i="156" s="1"/>
  <c r="AD2391" i="156" s="1"/>
  <c r="AD2368" i="156"/>
  <c r="AD2342" i="156"/>
  <c r="AD2337" i="156"/>
  <c r="AD2340" i="156" s="1"/>
  <c r="AD2341" i="156" s="1"/>
  <c r="AD2328" i="156"/>
  <c r="AD2327" i="156"/>
  <c r="AD2332" i="156" s="1"/>
  <c r="AD2324" i="156"/>
  <c r="AD2331" i="156" s="1"/>
  <c r="AD2333" i="156" s="1"/>
  <c r="AD2313" i="156"/>
  <c r="AD2307" i="156"/>
  <c r="AD2308" i="156" s="1"/>
  <c r="AD2300" i="156"/>
  <c r="AD2295" i="156"/>
  <c r="AD2294" i="156"/>
  <c r="AD2299" i="156" s="1"/>
  <c r="AD2279" i="156"/>
  <c r="AD2278" i="156"/>
  <c r="AD2283" i="156" s="1"/>
  <c r="AD2275" i="156"/>
  <c r="AD2282" i="156" s="1"/>
  <c r="AD2284" i="156" s="1"/>
  <c r="AD2266" i="156"/>
  <c r="AD2267" i="156" s="1"/>
  <c r="AD2258" i="156"/>
  <c r="AD2250" i="156"/>
  <c r="AD2251" i="156" s="1"/>
  <c r="AD2246" i="156"/>
  <c r="AD2239" i="156"/>
  <c r="AD2234" i="156"/>
  <c r="AD2232" i="156" s="1"/>
  <c r="AD2229" i="156"/>
  <c r="AD2222" i="156"/>
  <c r="AD2214" i="156"/>
  <c r="AD2209" i="156"/>
  <c r="AD2206" i="156"/>
  <c r="AD2198" i="156"/>
  <c r="AD2192" i="156"/>
  <c r="AD2193" i="156" s="1"/>
  <c r="AD2593" i="156" s="1"/>
  <c r="AD2188" i="156"/>
  <c r="AD2536" i="156" s="1"/>
  <c r="AD2181" i="156"/>
  <c r="AD2175" i="156"/>
  <c r="AD2170" i="156"/>
  <c r="AD2168" i="156" s="1"/>
  <c r="AD2165" i="156"/>
  <c r="AD2158" i="156"/>
  <c r="AD2150" i="156"/>
  <c r="AD2145" i="156"/>
  <c r="AD2142" i="156"/>
  <c r="AD2134" i="156"/>
  <c r="AD2132" i="156"/>
  <c r="AD2123" i="156"/>
  <c r="AD2124" i="156" s="1"/>
  <c r="AD2117" i="156"/>
  <c r="AD2111" i="156"/>
  <c r="AD2106" i="156"/>
  <c r="AD2104" i="156" s="1"/>
  <c r="AD2101" i="156"/>
  <c r="AD2094" i="156"/>
  <c r="AD2086" i="156"/>
  <c r="AD2081" i="156"/>
  <c r="AD2078" i="156"/>
  <c r="AD2070" i="156"/>
  <c r="AD2065" i="156"/>
  <c r="AD2060" i="156"/>
  <c r="AD2054" i="156"/>
  <c r="AD2047" i="156"/>
  <c r="AD2015" i="156"/>
  <c r="AD2010" i="156"/>
  <c r="AD2008" i="156" s="1"/>
  <c r="AD2005" i="156"/>
  <c r="AD1998" i="156"/>
  <c r="AD1990" i="156"/>
  <c r="AD1985" i="156"/>
  <c r="AD1982" i="156"/>
  <c r="AD1974" i="156"/>
  <c r="AD1971" i="156"/>
  <c r="AD1952" i="156"/>
  <c r="AD2599" i="156" s="1"/>
  <c r="AD1951" i="156"/>
  <c r="AD2598" i="156" s="1"/>
  <c r="AD1946" i="156"/>
  <c r="AD1947" i="156" s="1"/>
  <c r="AD1937" i="156"/>
  <c r="AD1931" i="156"/>
  <c r="AD1911" i="156"/>
  <c r="AD1906" i="156"/>
  <c r="AD1903" i="156"/>
  <c r="AD1936" i="156" s="1"/>
  <c r="AD1896" i="156"/>
  <c r="AD1934" i="156" s="1"/>
  <c r="AD1886" i="156"/>
  <c r="AD1885" i="156" s="1"/>
  <c r="AD1890" i="156" s="1"/>
  <c r="AD1883" i="156"/>
  <c r="AD1882" i="156" s="1"/>
  <c r="AD1889" i="156" s="1"/>
  <c r="AD1891" i="156" s="1"/>
  <c r="AD1876" i="156"/>
  <c r="AD1877" i="156" s="1"/>
  <c r="AD1870" i="156"/>
  <c r="AD1865" i="156"/>
  <c r="AD1845" i="156"/>
  <c r="AD1840" i="156"/>
  <c r="AD1837" i="156"/>
  <c r="AD1869" i="156" s="1"/>
  <c r="AD1830" i="156"/>
  <c r="AD1867" i="156" s="1"/>
  <c r="AD1824" i="156"/>
  <c r="AD1825" i="156" s="1"/>
  <c r="AD1819" i="156"/>
  <c r="AD1813" i="156"/>
  <c r="AD1793" i="156"/>
  <c r="AD1788" i="156"/>
  <c r="AD1785" i="156"/>
  <c r="AD1818" i="156" s="1"/>
  <c r="AD1778" i="156"/>
  <c r="AD1816" i="156" s="1"/>
  <c r="AD1772" i="156"/>
  <c r="AD1773" i="156" s="1"/>
  <c r="AD1765" i="156"/>
  <c r="AD1759" i="156"/>
  <c r="AD1740" i="156"/>
  <c r="AD1735" i="156"/>
  <c r="AD1732" i="156"/>
  <c r="AD1764" i="156" s="1"/>
  <c r="AD1725" i="156"/>
  <c r="AD1762" i="156" s="1"/>
  <c r="AD1715" i="156"/>
  <c r="AD1714" i="156" s="1"/>
  <c r="AD1719" i="156" s="1"/>
  <c r="AD1712" i="156"/>
  <c r="AD1711" i="156" s="1"/>
  <c r="AD1718" i="156" s="1"/>
  <c r="AD1720" i="156" s="1"/>
  <c r="AD1701" i="156"/>
  <c r="AD1700" i="156" s="1"/>
  <c r="AD1705" i="156" s="1"/>
  <c r="AD1698" i="156"/>
  <c r="AD1697" i="156" s="1"/>
  <c r="AD1704" i="156" s="1"/>
  <c r="AD1706" i="156" s="1"/>
  <c r="AD1687" i="156"/>
  <c r="AD1686" i="156"/>
  <c r="AD1691" i="156" s="1"/>
  <c r="AD1684" i="156"/>
  <c r="AD1683" i="156" s="1"/>
  <c r="AD1677" i="156"/>
  <c r="AD1678" i="156" s="1"/>
  <c r="AD1672" i="156"/>
  <c r="AD1664" i="156"/>
  <c r="AD1655" i="156"/>
  <c r="AD1646" i="156" s="1"/>
  <c r="AD1640" i="156"/>
  <c r="AD1635" i="156"/>
  <c r="AD1632" i="156"/>
  <c r="AD1671" i="156" s="1"/>
  <c r="AD1624" i="156"/>
  <c r="AD1618" i="156"/>
  <c r="AD1619" i="156" s="1"/>
  <c r="AD1613" i="156"/>
  <c r="AD1607" i="156"/>
  <c r="AD1603" i="156"/>
  <c r="AD1601" i="156"/>
  <c r="AD1598" i="156"/>
  <c r="AD1591" i="156"/>
  <c r="AD1583" i="156"/>
  <c r="AD1578" i="156"/>
  <c r="AD1575" i="156"/>
  <c r="AD1567" i="156"/>
  <c r="AD1561" i="156"/>
  <c r="AD1562" i="156" s="1"/>
  <c r="AD1553" i="156"/>
  <c r="AD1544" i="156"/>
  <c r="AD1540" i="156"/>
  <c r="AD1538" i="156" s="1"/>
  <c r="AD1535" i="156"/>
  <c r="AD1528" i="156"/>
  <c r="AD1520" i="156"/>
  <c r="AD1515" i="156"/>
  <c r="AD1512" i="156"/>
  <c r="AD1504" i="156"/>
  <c r="AD1498" i="156"/>
  <c r="AD1499" i="156" s="1"/>
  <c r="AD1492" i="156"/>
  <c r="AD1486" i="156"/>
  <c r="AD1482" i="156"/>
  <c r="AD1480" i="156" s="1"/>
  <c r="AD1477" i="156"/>
  <c r="AD1470" i="156"/>
  <c r="AD1462" i="156"/>
  <c r="AD1457" i="156"/>
  <c r="AD1454" i="156"/>
  <c r="AD1446" i="156"/>
  <c r="AD1440" i="156"/>
  <c r="AD1441" i="156" s="1"/>
  <c r="AD1433" i="156"/>
  <c r="AD1426" i="156"/>
  <c r="AD1417" i="156"/>
  <c r="AD1408" i="156" s="1"/>
  <c r="AD1402" i="156"/>
  <c r="AD1397" i="156"/>
  <c r="AD1394" i="156"/>
  <c r="AD1432" i="156" s="1"/>
  <c r="AD1386" i="156"/>
  <c r="AD1380" i="156"/>
  <c r="AD1381" i="156" s="1"/>
  <c r="AD1365" i="156"/>
  <c r="AD1340" i="156"/>
  <c r="AD1331" i="156"/>
  <c r="AD1324" i="156"/>
  <c r="AD1316" i="156"/>
  <c r="AD1311" i="156"/>
  <c r="AD1308" i="156"/>
  <c r="AD1364" i="156" s="1"/>
  <c r="AD1300" i="156"/>
  <c r="AD1298" i="156"/>
  <c r="AD1290" i="156"/>
  <c r="AD1291" i="156" s="1"/>
  <c r="AD1285" i="156"/>
  <c r="AD1276" i="156"/>
  <c r="AD1268" i="156"/>
  <c r="AD1259" i="156" s="1"/>
  <c r="AD1253" i="156"/>
  <c r="AD1248" i="156"/>
  <c r="AD1244" i="156"/>
  <c r="AD1284" i="156" s="1"/>
  <c r="AD1236" i="156"/>
  <c r="AD1230" i="156"/>
  <c r="AD1231" i="156" s="1"/>
  <c r="AD1222" i="156"/>
  <c r="AD1211" i="156"/>
  <c r="AD1203" i="156"/>
  <c r="AD1194" i="156" s="1"/>
  <c r="AD1188" i="156"/>
  <c r="AD1183" i="156"/>
  <c r="AD1180" i="156"/>
  <c r="AD1221" i="156" s="1"/>
  <c r="AD1172" i="156"/>
  <c r="AD1166" i="156"/>
  <c r="AD1167" i="156" s="1"/>
  <c r="AD1160" i="156"/>
  <c r="AD1155" i="156"/>
  <c r="AD1150" i="156"/>
  <c r="AD1148" i="156"/>
  <c r="AD1159" i="156" s="1"/>
  <c r="AD1142" i="156"/>
  <c r="AD1140" i="156" s="1"/>
  <c r="AD1158" i="156" s="1"/>
  <c r="AD1138" i="156"/>
  <c r="AD1130" i="156"/>
  <c r="AD1131" i="156" s="1"/>
  <c r="AD1124" i="156"/>
  <c r="AD1119" i="156"/>
  <c r="AD1114" i="156"/>
  <c r="AD1112" i="156"/>
  <c r="AD1123" i="156" s="1"/>
  <c r="AD1106" i="156"/>
  <c r="AD1104" i="156" s="1"/>
  <c r="AD1122" i="156" s="1"/>
  <c r="AD1102" i="156"/>
  <c r="AD1093" i="156"/>
  <c r="AD1094" i="156" s="1"/>
  <c r="AD1087" i="156"/>
  <c r="AD1082" i="156"/>
  <c r="AD1077" i="156"/>
  <c r="AD1075" i="156"/>
  <c r="AD1086" i="156" s="1"/>
  <c r="AD1069" i="156"/>
  <c r="AD1067" i="156" s="1"/>
  <c r="AD1085" i="156" s="1"/>
  <c r="AD1065" i="156"/>
  <c r="AD1056" i="156"/>
  <c r="AD1057" i="156" s="1"/>
  <c r="AD1051" i="156"/>
  <c r="AD1044" i="156"/>
  <c r="AD1025" i="156"/>
  <c r="AD1020" i="156"/>
  <c r="AD1017" i="156"/>
  <c r="AD1050" i="156" s="1"/>
  <c r="AD1010" i="156"/>
  <c r="AD1048" i="156" s="1"/>
  <c r="AD1008" i="156"/>
  <c r="AD1001" i="156"/>
  <c r="AD998" i="156"/>
  <c r="AD994" i="156"/>
  <c r="AD980" i="156"/>
  <c r="AD974" i="156"/>
  <c r="AD968" i="156"/>
  <c r="AD966" i="156" s="1"/>
  <c r="AD961" i="156"/>
  <c r="AD956" i="156"/>
  <c r="AD953" i="156"/>
  <c r="AD946" i="156"/>
  <c r="AD944" i="156"/>
  <c r="AD934" i="156"/>
  <c r="AD935" i="156" s="1"/>
  <c r="AD920" i="156"/>
  <c r="AD917" i="156"/>
  <c r="AD904" i="156"/>
  <c r="AD900" i="156"/>
  <c r="AD889" i="156"/>
  <c r="AD885" i="156"/>
  <c r="AD2582" i="156" s="1"/>
  <c r="AD867" i="156"/>
  <c r="AD861" i="156"/>
  <c r="AD858" i="156"/>
  <c r="AD851" i="156"/>
  <c r="AD843" i="156"/>
  <c r="AD838" i="156"/>
  <c r="AD835" i="156"/>
  <c r="AD827" i="156"/>
  <c r="AD824" i="156"/>
  <c r="AD809" i="156"/>
  <c r="AD810" i="156" s="1"/>
  <c r="AD805" i="156"/>
  <c r="AD804" i="156"/>
  <c r="AD800" i="156"/>
  <c r="AD791" i="156"/>
  <c r="AD790" i="156"/>
  <c r="AD789" i="156"/>
  <c r="AD787" i="156"/>
  <c r="AD786" i="156"/>
  <c r="AD785" i="156"/>
  <c r="AD784" i="156"/>
  <c r="AD783" i="156"/>
  <c r="AD782" i="156"/>
  <c r="AD781" i="156"/>
  <c r="AD780" i="156"/>
  <c r="AD779" i="156"/>
  <c r="AD777" i="156"/>
  <c r="AD766" i="156"/>
  <c r="AD765" i="156"/>
  <c r="AD762" i="156"/>
  <c r="AD761" i="156"/>
  <c r="AD759" i="156"/>
  <c r="AD757" i="156"/>
  <c r="AD756" i="156"/>
  <c r="AD755" i="156"/>
  <c r="AD754" i="156"/>
  <c r="AD753" i="156"/>
  <c r="AD752" i="156"/>
  <c r="AD751" i="156"/>
  <c r="AD749" i="156"/>
  <c r="AD746" i="156"/>
  <c r="AD745" i="156"/>
  <c r="AD739" i="156"/>
  <c r="AD736" i="156"/>
  <c r="AD725" i="156"/>
  <c r="AD720" i="156"/>
  <c r="AD729" i="156" s="1"/>
  <c r="AD715" i="156"/>
  <c r="AD713" i="156" s="1"/>
  <c r="AD728" i="156" s="1"/>
  <c r="AD710" i="156"/>
  <c r="AD705" i="156"/>
  <c r="AD684" i="156"/>
  <c r="AD675" i="156"/>
  <c r="AD673" i="156" s="1"/>
  <c r="AD638" i="156"/>
  <c r="AD629" i="156"/>
  <c r="AD627" i="156" s="1"/>
  <c r="AD664" i="156" s="1"/>
  <c r="AD667" i="156" s="1"/>
  <c r="AD622" i="156"/>
  <c r="AD602" i="156"/>
  <c r="AD603" i="156" s="1"/>
  <c r="AD590" i="156"/>
  <c r="AD585" i="156"/>
  <c r="AD575" i="156"/>
  <c r="AD566" i="156"/>
  <c r="AD561" i="156"/>
  <c r="AD549" i="156"/>
  <c r="AD547" i="156"/>
  <c r="AD546" i="156" s="1"/>
  <c r="AD536" i="156"/>
  <c r="AD540" i="156" s="1"/>
  <c r="AD534" i="156"/>
  <c r="AD533" i="156" s="1"/>
  <c r="AD527" i="156"/>
  <c r="AD528" i="156" s="1"/>
  <c r="AD778" i="156" s="1"/>
  <c r="AD522" i="156"/>
  <c r="AD511" i="156"/>
  <c r="AD509" i="156" s="1"/>
  <c r="AD521" i="156" s="1"/>
  <c r="AD503" i="156"/>
  <c r="AD501" i="156" s="1"/>
  <c r="AD495" i="156"/>
  <c r="AD496" i="156" s="1"/>
  <c r="AD489" i="156"/>
  <c r="AD434" i="156"/>
  <c r="AD429" i="156"/>
  <c r="AD427" i="156" s="1"/>
  <c r="AD488" i="156" s="1"/>
  <c r="AD419" i="156"/>
  <c r="AD417" i="156" s="1"/>
  <c r="AD487" i="156" s="1"/>
  <c r="AD490" i="156" s="1"/>
  <c r="AD412" i="156"/>
  <c r="AD408" i="156"/>
  <c r="AD400" i="156"/>
  <c r="AD359" i="156"/>
  <c r="AD354" i="156"/>
  <c r="AD402" i="156" s="1"/>
  <c r="AD349" i="156"/>
  <c r="AD347" i="156" s="1"/>
  <c r="AD401" i="156" s="1"/>
  <c r="AD344" i="156"/>
  <c r="AD332" i="156"/>
  <c r="AD327" i="156"/>
  <c r="AD315" i="156"/>
  <c r="AD288" i="156"/>
  <c r="AD285" i="156"/>
  <c r="AD318" i="156" s="1"/>
  <c r="AD283" i="156"/>
  <c r="AD317" i="156" s="1"/>
  <c r="AD278" i="156"/>
  <c r="AD276" i="156" s="1"/>
  <c r="AD316" i="156" s="1"/>
  <c r="AD273" i="156"/>
  <c r="AD255" i="156"/>
  <c r="AD246" i="156"/>
  <c r="AD242" i="156"/>
  <c r="AD237" i="156"/>
  <c r="AD234" i="156"/>
  <c r="AD201" i="156"/>
  <c r="AD196" i="156"/>
  <c r="AD236" i="156" s="1"/>
  <c r="AD191" i="156"/>
  <c r="AD189" i="156" s="1"/>
  <c r="AD235" i="156" s="1"/>
  <c r="AD186" i="156"/>
  <c r="AD174" i="156"/>
  <c r="AD175" i="156" s="1"/>
  <c r="AD167" i="156"/>
  <c r="AD165" i="156"/>
  <c r="AD153" i="156"/>
  <c r="AD150" i="156"/>
  <c r="AD168" i="156" s="1"/>
  <c r="AD143" i="156"/>
  <c r="AD141" i="156" s="1"/>
  <c r="AD166" i="156" s="1"/>
  <c r="AD138" i="156"/>
  <c r="AD122" i="156"/>
  <c r="AD117" i="156"/>
  <c r="AD104" i="156"/>
  <c r="AD94" i="156"/>
  <c r="AD93" i="156"/>
  <c r="AD91" i="156"/>
  <c r="AD54" i="156"/>
  <c r="AD44" i="156"/>
  <c r="AD42" i="156" s="1"/>
  <c r="AD92" i="156" s="1"/>
  <c r="AD39" i="156"/>
  <c r="AE3366" i="156"/>
  <c r="AE3365" i="156"/>
  <c r="AE3364" i="156"/>
  <c r="AE3363" i="156"/>
  <c r="AE3362" i="156"/>
  <c r="AE3361" i="156"/>
  <c r="AE3360" i="156"/>
  <c r="AE3358" i="156"/>
  <c r="AE3354" i="156"/>
  <c r="AE3344" i="156"/>
  <c r="AE3341" i="156"/>
  <c r="AE3335" i="156"/>
  <c r="AE3323" i="156"/>
  <c r="AE3312" i="156"/>
  <c r="AE3311" i="156"/>
  <c r="AE3309" i="156"/>
  <c r="AE3294" i="156"/>
  <c r="AE3224" i="156"/>
  <c r="AE3237" i="156" s="1"/>
  <c r="AE3166" i="156"/>
  <c r="AE3163" i="156"/>
  <c r="AE3162" i="156"/>
  <c r="AE3159" i="156"/>
  <c r="AE3155" i="156"/>
  <c r="AE3145" i="156"/>
  <c r="AE3136" i="156"/>
  <c r="AE3131" i="156"/>
  <c r="AE3124" i="156"/>
  <c r="AE3113" i="156"/>
  <c r="AE3112" i="156"/>
  <c r="AE3110" i="156"/>
  <c r="AE3097" i="156"/>
  <c r="AE3160" i="156" s="1"/>
  <c r="AE3032" i="156"/>
  <c r="AE3029" i="156"/>
  <c r="AE3028" i="156"/>
  <c r="AE3024" i="156"/>
  <c r="AE3020" i="156"/>
  <c r="AE3011" i="156"/>
  <c r="AE3006" i="156"/>
  <c r="AE3001" i="156"/>
  <c r="AE2987" i="156"/>
  <c r="AE2976" i="156"/>
  <c r="AE2975" i="156"/>
  <c r="AE2974" i="156"/>
  <c r="AE2952" i="156"/>
  <c r="AE3025" i="156" s="1"/>
  <c r="AE2881" i="156"/>
  <c r="AE2880" i="156"/>
  <c r="AE2879" i="156"/>
  <c r="AE2878" i="156"/>
  <c r="AE2877" i="156"/>
  <c r="AE2876" i="156"/>
  <c r="AE2871" i="156"/>
  <c r="AE2867" i="156"/>
  <c r="AE2862" i="156"/>
  <c r="AE2857" i="156"/>
  <c r="AE2848" i="156"/>
  <c r="AE2836" i="156"/>
  <c r="AE2835" i="156"/>
  <c r="AE2834" i="156"/>
  <c r="AE2831" i="156"/>
  <c r="AE2830" i="156"/>
  <c r="AE2825" i="156"/>
  <c r="AE2824" i="156"/>
  <c r="AE2822" i="156"/>
  <c r="AE2802" i="156"/>
  <c r="AE2819" i="156" s="1"/>
  <c r="AE2821" i="156" s="1"/>
  <c r="AE2738" i="156"/>
  <c r="AE2737" i="156"/>
  <c r="AE2736" i="156"/>
  <c r="AE2735" i="156"/>
  <c r="AE2734" i="156"/>
  <c r="AE2730" i="156"/>
  <c r="AE2725" i="156"/>
  <c r="AE2716" i="156"/>
  <c r="AE2713" i="156"/>
  <c r="AE2707" i="156"/>
  <c r="AE2695" i="156"/>
  <c r="AE2684" i="156"/>
  <c r="AE2683" i="156"/>
  <c r="AE2681" i="156"/>
  <c r="AE2668" i="156"/>
  <c r="AE2731" i="156" s="1"/>
  <c r="AE2601" i="156"/>
  <c r="AE2595" i="156"/>
  <c r="AE2593" i="156"/>
  <c r="AE2592" i="156"/>
  <c r="AE2591" i="156"/>
  <c r="AE2586" i="156"/>
  <c r="AE2582" i="156"/>
  <c r="AE2581" i="156"/>
  <c r="AE2570" i="156"/>
  <c r="AE2559" i="156"/>
  <c r="AE2548" i="156"/>
  <c r="AE2537" i="156"/>
  <c r="AE2536" i="156"/>
  <c r="AE2535" i="156"/>
  <c r="AE2534" i="156"/>
  <c r="AE2531" i="156"/>
  <c r="AE2532" i="156" s="1"/>
  <c r="AE2517" i="156"/>
  <c r="AE2509" i="156"/>
  <c r="AE2510" i="156" s="1"/>
  <c r="AE2502" i="156"/>
  <c r="AE2503" i="156" s="1"/>
  <c r="AE2487" i="156"/>
  <c r="AE2479" i="156"/>
  <c r="AE2597" i="156" s="1"/>
  <c r="AE2474" i="156"/>
  <c r="AE2475" i="156" s="1"/>
  <c r="AE2468" i="156"/>
  <c r="AE2469" i="156" s="1"/>
  <c r="AE2446" i="156"/>
  <c r="AE2447" i="156" s="1"/>
  <c r="AE2431" i="156"/>
  <c r="AE2432" i="156" s="1"/>
  <c r="AE2422" i="156"/>
  <c r="AE2416" i="156"/>
  <c r="AE2417" i="156" s="1"/>
  <c r="AE2401" i="156"/>
  <c r="AE2402" i="156" s="1"/>
  <c r="AE2394" i="156"/>
  <c r="AE2395" i="156" s="1"/>
  <c r="AE2370" i="156"/>
  <c r="AE2371" i="156" s="1"/>
  <c r="AE2364" i="156"/>
  <c r="AE2365" i="156" s="1"/>
  <c r="AE2333" i="156"/>
  <c r="AE2334" i="156" s="1"/>
  <c r="AE2318" i="156"/>
  <c r="AE2319" i="156" s="1"/>
  <c r="AE2309" i="156"/>
  <c r="AE2300" i="156"/>
  <c r="AE2301" i="156" s="1"/>
  <c r="AE2284" i="156"/>
  <c r="AE2285" i="156" s="1"/>
  <c r="AE2268" i="156"/>
  <c r="AE2260" i="156"/>
  <c r="AE2247" i="156"/>
  <c r="AE2252" i="156" s="1"/>
  <c r="AE2194" i="156"/>
  <c r="AE2182" i="156"/>
  <c r="AE2183" i="156" s="1"/>
  <c r="AE2118" i="156"/>
  <c r="AE2125" i="156" s="1"/>
  <c r="AE2048" i="156"/>
  <c r="AE2066" i="156" s="1"/>
  <c r="AE1955" i="156"/>
  <c r="AE1938" i="156"/>
  <c r="AE1948" i="156" s="1"/>
  <c r="AE1891" i="156"/>
  <c r="AE1892" i="156" s="1"/>
  <c r="AE1871" i="156"/>
  <c r="AE1878" i="156" s="1"/>
  <c r="AE1820" i="156"/>
  <c r="AE1826" i="156" s="1"/>
  <c r="AE1766" i="156"/>
  <c r="AE1774" i="156" s="1"/>
  <c r="AE1720" i="156"/>
  <c r="AE1721" i="156" s="1"/>
  <c r="AE1706" i="156"/>
  <c r="AE1707" i="156" s="1"/>
  <c r="AE1692" i="156"/>
  <c r="AE1693" i="156" s="1"/>
  <c r="AE1673" i="156"/>
  <c r="AE1679" i="156" s="1"/>
  <c r="AE1614" i="156"/>
  <c r="AE1620" i="156" s="1"/>
  <c r="AE1554" i="156"/>
  <c r="AE1563" i="156" s="1"/>
  <c r="AE1493" i="156"/>
  <c r="AE1500" i="156" s="1"/>
  <c r="AE1434" i="156"/>
  <c r="AE1442" i="156" s="1"/>
  <c r="AE1366" i="156"/>
  <c r="AE1382" i="156" s="1"/>
  <c r="AE1286" i="156"/>
  <c r="AE1292" i="156" s="1"/>
  <c r="AE1223" i="156"/>
  <c r="AE1232" i="156" s="1"/>
  <c r="AE1161" i="156"/>
  <c r="AE1168" i="156" s="1"/>
  <c r="AE1125" i="156"/>
  <c r="AE1132" i="156" s="1"/>
  <c r="AE1088" i="156"/>
  <c r="AE1095" i="156" s="1"/>
  <c r="AE1052" i="156"/>
  <c r="AE1058" i="156" s="1"/>
  <c r="AE995" i="156"/>
  <c r="AE1003" i="156" s="1"/>
  <c r="AE929" i="156"/>
  <c r="AE937" i="156" s="1"/>
  <c r="AE890" i="156"/>
  <c r="AE907" i="156" s="1"/>
  <c r="AE805" i="156"/>
  <c r="AE811" i="156" s="1"/>
  <c r="AE778" i="156"/>
  <c r="AE777" i="156"/>
  <c r="AE776" i="156"/>
  <c r="AE771" i="156"/>
  <c r="AE768" i="156"/>
  <c r="AE767" i="156"/>
  <c r="AE747" i="156"/>
  <c r="AE746" i="156"/>
  <c r="AE745" i="156"/>
  <c r="AE744" i="156"/>
  <c r="AE731" i="156"/>
  <c r="AE705" i="156"/>
  <c r="AE706" i="156" s="1"/>
  <c r="AE792" i="156" s="1"/>
  <c r="AE697" i="156"/>
  <c r="AE698" i="156" s="1"/>
  <c r="AE667" i="156"/>
  <c r="AE669" i="156" s="1"/>
  <c r="AE623" i="156"/>
  <c r="AE604" i="156"/>
  <c r="AE598" i="156"/>
  <c r="AE581" i="156"/>
  <c r="AE587" i="156" s="1"/>
  <c r="AE554" i="156"/>
  <c r="AE555" i="156" s="1"/>
  <c r="AE541" i="156"/>
  <c r="AE542" i="156" s="1"/>
  <c r="AE523" i="156"/>
  <c r="AE529" i="156" s="1"/>
  <c r="AE490" i="156"/>
  <c r="AE497" i="156" s="1"/>
  <c r="AE404" i="156"/>
  <c r="AE414" i="156" s="1"/>
  <c r="AE319" i="156"/>
  <c r="AE334" i="156" s="1"/>
  <c r="AE238" i="156"/>
  <c r="AE256" i="156" s="1"/>
  <c r="AE174" i="156"/>
  <c r="AE169" i="156"/>
  <c r="AE176" i="156" s="1"/>
  <c r="AE95" i="156"/>
  <c r="AE124" i="156" s="1"/>
  <c r="AD1125" i="156" l="1"/>
  <c r="AD1734" i="156"/>
  <c r="AD1763" i="156" s="1"/>
  <c r="AD1766" i="156" s="1"/>
  <c r="AD1088" i="156"/>
  <c r="AD1161" i="156"/>
  <c r="AD1468" i="156"/>
  <c r="AD1489" i="156" s="1"/>
  <c r="AD95" i="156"/>
  <c r="AD123" i="156"/>
  <c r="AD888" i="156"/>
  <c r="AD849" i="156"/>
  <c r="AD886" i="156" s="1"/>
  <c r="AD1634" i="156"/>
  <c r="AD1670" i="156" s="1"/>
  <c r="AD955" i="156"/>
  <c r="AD992" i="156" s="1"/>
  <c r="AD1019" i="156"/>
  <c r="AD1049" i="156" s="1"/>
  <c r="AD1052" i="156" s="1"/>
  <c r="AD1182" i="156"/>
  <c r="AD1220" i="156" s="1"/>
  <c r="AD1577" i="156"/>
  <c r="AD1611" i="156" s="1"/>
  <c r="AD1996" i="156"/>
  <c r="AD333" i="156"/>
  <c r="AD991" i="156"/>
  <c r="AD1612" i="156"/>
  <c r="AD2156" i="156"/>
  <c r="AD2178" i="156" s="1"/>
  <c r="AD837" i="156"/>
  <c r="AD887" i="156" s="1"/>
  <c r="AD2080" i="156"/>
  <c r="AD2115" i="156" s="1"/>
  <c r="AD2777" i="156"/>
  <c r="AD2849" i="156" s="1"/>
  <c r="AD771" i="156"/>
  <c r="AD1322" i="156"/>
  <c r="AD1362" i="156" s="1"/>
  <c r="AD1456" i="156"/>
  <c r="AD1490" i="156" s="1"/>
  <c r="AD1839" i="156"/>
  <c r="AD1868" i="156" s="1"/>
  <c r="AD1871" i="156" s="1"/>
  <c r="AD2394" i="156"/>
  <c r="AD2092" i="156"/>
  <c r="AD2114" i="156" s="1"/>
  <c r="AE3359" i="156"/>
  <c r="AD1905" i="156"/>
  <c r="AD1935" i="156" s="1"/>
  <c r="AD1938" i="156" s="1"/>
  <c r="AD2144" i="156"/>
  <c r="AD2179" i="156" s="1"/>
  <c r="AD2208" i="156"/>
  <c r="AD2244" i="156" s="1"/>
  <c r="AD247" i="156"/>
  <c r="AD413" i="156"/>
  <c r="AD905" i="156"/>
  <c r="AD2046" i="156"/>
  <c r="AD2061" i="156"/>
  <c r="AD2323" i="156"/>
  <c r="AD2502" i="156"/>
  <c r="AD3344" i="156"/>
  <c r="AD3302" i="156"/>
  <c r="AE2587" i="156"/>
  <c r="AE2872" i="156"/>
  <c r="AE2820" i="156" s="1"/>
  <c r="AE2972" i="156"/>
  <c r="AE2973" i="156" s="1"/>
  <c r="AD1589" i="156"/>
  <c r="AD1610" i="156" s="1"/>
  <c r="AD1984" i="156"/>
  <c r="AD2045" i="156" s="1"/>
  <c r="AD2116" i="156"/>
  <c r="AD3186" i="156"/>
  <c r="AD3221" i="156" s="1"/>
  <c r="AE772" i="156"/>
  <c r="AD3309" i="156"/>
  <c r="AE2480" i="156"/>
  <c r="AE2533" i="156" s="1"/>
  <c r="AE2679" i="156"/>
  <c r="AE2680" i="156" s="1"/>
  <c r="AE3108" i="156"/>
  <c r="AE3109" i="156" s="1"/>
  <c r="AE3307" i="156"/>
  <c r="AE3308" i="156" s="1"/>
  <c r="AD740" i="156"/>
  <c r="AD1002" i="156"/>
  <c r="AD1552" i="156"/>
  <c r="AD1787" i="156"/>
  <c r="AD1817" i="156" s="1"/>
  <c r="AD1820" i="156" s="1"/>
  <c r="AD3232" i="156"/>
  <c r="AD541" i="156"/>
  <c r="AD539" i="156"/>
  <c r="AD750" i="156"/>
  <c r="AD774" i="156"/>
  <c r="AD993" i="156"/>
  <c r="AD1219" i="156"/>
  <c r="AD1396" i="156"/>
  <c r="AD1431" i="156" s="1"/>
  <c r="AD2641" i="156"/>
  <c r="AD2708" i="156" s="1"/>
  <c r="AD2935" i="156"/>
  <c r="AD3014" i="156" s="1"/>
  <c r="AD3082" i="156"/>
  <c r="AD3148" i="156" s="1"/>
  <c r="AD3220" i="156"/>
  <c r="AD3324" i="156"/>
  <c r="AD3283" i="156"/>
  <c r="AD3347" i="156" s="1"/>
  <c r="AD760" i="156"/>
  <c r="AD767" i="156"/>
  <c r="AD2044" i="156"/>
  <c r="AD3329" i="156"/>
  <c r="AD3363" i="156"/>
  <c r="AD319" i="156"/>
  <c r="AD553" i="156"/>
  <c r="AD770" i="156" s="1"/>
  <c r="AD775" i="156"/>
  <c r="AD792" i="156"/>
  <c r="AD1282" i="156"/>
  <c r="AD1430" i="156"/>
  <c r="AD1514" i="156"/>
  <c r="AD1551" i="156" s="1"/>
  <c r="AD2534" i="156"/>
  <c r="AD2180" i="156"/>
  <c r="AD2245" i="156"/>
  <c r="AD3313" i="156"/>
  <c r="AD3358" i="156"/>
  <c r="AD3364" i="156"/>
  <c r="AD768" i="156"/>
  <c r="AD586" i="156"/>
  <c r="AD744" i="156"/>
  <c r="AD1491" i="156"/>
  <c r="AD1526" i="156"/>
  <c r="AD1550" i="156" s="1"/>
  <c r="AD1669" i="156"/>
  <c r="AD2652" i="156"/>
  <c r="AD2666" i="156" s="1"/>
  <c r="AD2729" i="156" s="1"/>
  <c r="AD2908" i="156"/>
  <c r="AD2987" i="156" s="1"/>
  <c r="AD3321" i="156"/>
  <c r="AD3360" i="156"/>
  <c r="AD169" i="156"/>
  <c r="AD238" i="156"/>
  <c r="AD404" i="156"/>
  <c r="AD554" i="156"/>
  <c r="AD552" i="156"/>
  <c r="AD694" i="156"/>
  <c r="AD697" i="156" s="1"/>
  <c r="AD2468" i="156"/>
  <c r="AD520" i="156"/>
  <c r="AD523" i="156"/>
  <c r="AD1692" i="156"/>
  <c r="AD1690" i="156"/>
  <c r="AD731" i="156"/>
  <c r="AD764" i="156"/>
  <c r="AD564" i="156"/>
  <c r="AD578" i="156" s="1"/>
  <c r="AD581" i="156" s="1"/>
  <c r="AD1247" i="156"/>
  <c r="AD1283" i="156" s="1"/>
  <c r="AD2546" i="156"/>
  <c r="AD2220" i="156"/>
  <c r="AD2243" i="156" s="1"/>
  <c r="AD2597" i="156"/>
  <c r="AD2581" i="156"/>
  <c r="AD2562" i="156"/>
  <c r="AD1310" i="156"/>
  <c r="AD1363" i="156" s="1"/>
  <c r="AD2570" i="156"/>
  <c r="AD2274" i="156"/>
  <c r="AD2590" i="156"/>
  <c r="AD2575" i="156"/>
  <c r="AD2525" i="156"/>
  <c r="AD758" i="156"/>
  <c r="AD2549" i="156"/>
  <c r="AD2589" i="156"/>
  <c r="AD2586" i="156"/>
  <c r="AD2531" i="156"/>
  <c r="AD2538" i="156"/>
  <c r="AD2554" i="156"/>
  <c r="AD2259" i="156"/>
  <c r="AD2592" i="156" s="1"/>
  <c r="AD2628" i="156"/>
  <c r="AD2764" i="156"/>
  <c r="AD2813" i="156"/>
  <c r="AD2876" i="156" s="1"/>
  <c r="AD2923" i="156"/>
  <c r="AD3071" i="156"/>
  <c r="AD3103" i="156"/>
  <c r="AD3162" i="156" s="1"/>
  <c r="AD3259" i="156"/>
  <c r="AD2967" i="156"/>
  <c r="AD3028" i="156" s="1"/>
  <c r="AD3058" i="156"/>
  <c r="AD2788" i="156"/>
  <c r="AD3361" i="156"/>
  <c r="AD2674" i="156"/>
  <c r="AD2734" i="156" s="1"/>
  <c r="AD3272" i="156"/>
  <c r="AE741" i="156"/>
  <c r="AE743" i="156" s="1"/>
  <c r="AD2798" i="156" l="1"/>
  <c r="AD2868" i="156" s="1"/>
  <c r="AD1673" i="156"/>
  <c r="AD3362" i="156"/>
  <c r="AD3224" i="156"/>
  <c r="AD1366" i="156"/>
  <c r="AD1286" i="156"/>
  <c r="AD2118" i="156"/>
  <c r="AD890" i="156"/>
  <c r="AD2719" i="156"/>
  <c r="AD1493" i="156"/>
  <c r="AD1223" i="156"/>
  <c r="AE742" i="156"/>
  <c r="AD2664" i="156"/>
  <c r="AD2727" i="156" s="1"/>
  <c r="AD2182" i="156"/>
  <c r="AD3095" i="156"/>
  <c r="AD3158" i="156" s="1"/>
  <c r="AD2949" i="156"/>
  <c r="AD3022" i="156" s="1"/>
  <c r="AD995" i="156"/>
  <c r="AD2247" i="156"/>
  <c r="AD1614" i="156"/>
  <c r="AD776" i="156"/>
  <c r="AD2560" i="156"/>
  <c r="AD2950" i="156"/>
  <c r="AD3023" i="156" s="1"/>
  <c r="AD1554" i="156"/>
  <c r="AD2048" i="156"/>
  <c r="AD3292" i="156"/>
  <c r="AD3357" i="156" s="1"/>
  <c r="AD2584" i="156"/>
  <c r="AD1434" i="156"/>
  <c r="AD2583" i="156"/>
  <c r="AD772" i="156"/>
  <c r="AD748" i="156"/>
  <c r="AD2948" i="156"/>
  <c r="AD3002" i="156"/>
  <c r="AD2665" i="156"/>
  <c r="AD2695" i="156"/>
  <c r="AD769" i="156"/>
  <c r="AD3336" i="156"/>
  <c r="AD3290" i="156"/>
  <c r="AD2800" i="156"/>
  <c r="AD2870" i="156" s="1"/>
  <c r="AD2860" i="156"/>
  <c r="AD3093" i="156"/>
  <c r="AD3137" i="156"/>
  <c r="AD2836" i="156"/>
  <c r="AD2799" i="156"/>
  <c r="AD2869" i="156" s="1"/>
  <c r="AD2573" i="156"/>
  <c r="AD2530" i="156"/>
  <c r="AD2585" i="156" s="1"/>
  <c r="AD3094" i="156"/>
  <c r="AD3157" i="156" s="1"/>
  <c r="AD3124" i="156"/>
  <c r="AD3323" i="156"/>
  <c r="AD3291" i="156"/>
  <c r="AD3356" i="156" s="1"/>
  <c r="AD2591" i="156"/>
  <c r="AD2548" i="156"/>
  <c r="AD2587" i="156" l="1"/>
  <c r="AD2802" i="156"/>
  <c r="AD2872" i="156" s="1"/>
  <c r="AD3355" i="156"/>
  <c r="AD3294" i="156"/>
  <c r="AD3359" i="156" s="1"/>
  <c r="AD2728" i="156"/>
  <c r="AD2668" i="156"/>
  <c r="AD2731" i="156" s="1"/>
  <c r="AD3156" i="156"/>
  <c r="AD3097" i="156"/>
  <c r="AD3160" i="156" s="1"/>
  <c r="AD3021" i="156"/>
  <c r="AD2952" i="156"/>
  <c r="AD3025" i="156" s="1"/>
  <c r="E2542" i="156" l="1"/>
  <c r="G2542" i="156"/>
  <c r="G2689" i="156"/>
  <c r="G759" i="156"/>
  <c r="G1446" i="156"/>
  <c r="D26" i="46"/>
  <c r="H1546" i="157"/>
  <c r="H170" i="157" l="1"/>
  <c r="H96" i="157" l="1"/>
  <c r="G2676" i="156"/>
  <c r="G2816" i="156"/>
  <c r="G2094" i="156"/>
  <c r="F2096" i="156"/>
  <c r="H2096" i="156" s="1"/>
  <c r="G1130" i="156"/>
  <c r="F989" i="156"/>
  <c r="F921" i="156"/>
  <c r="H921" i="156" s="1"/>
  <c r="G720" i="156"/>
  <c r="G196" i="156"/>
  <c r="H989" i="156" l="1"/>
  <c r="AC136" i="57"/>
  <c r="AC82" i="57"/>
  <c r="AC142" i="57" s="1"/>
  <c r="AC78" i="57"/>
  <c r="AC138" i="57" s="1"/>
  <c r="AC69" i="57"/>
  <c r="AC134" i="57" s="1"/>
  <c r="AC64" i="57"/>
  <c r="AC130" i="57" s="1"/>
  <c r="AC54" i="57"/>
  <c r="AC120" i="57" s="1"/>
  <c r="AC45" i="57"/>
  <c r="AC111" i="57" s="1"/>
  <c r="AC33" i="57"/>
  <c r="AC99" i="57" s="1"/>
  <c r="AC22" i="57"/>
  <c r="AC88" i="57" s="1"/>
  <c r="AC21" i="57"/>
  <c r="AC87" i="57" s="1"/>
  <c r="AC19" i="57"/>
  <c r="AC85" i="57" s="1"/>
  <c r="AB136" i="57"/>
  <c r="AB82" i="57"/>
  <c r="AB142" i="57" s="1"/>
  <c r="AB78" i="57"/>
  <c r="AB138" i="57" s="1"/>
  <c r="AB69" i="57"/>
  <c r="AB134" i="57" s="1"/>
  <c r="AB64" i="57"/>
  <c r="AB130" i="57" s="1"/>
  <c r="AB54" i="57"/>
  <c r="AB120" i="57" s="1"/>
  <c r="AB45" i="57"/>
  <c r="AB111" i="57" s="1"/>
  <c r="AB33" i="57"/>
  <c r="AB99" i="57" s="1"/>
  <c r="AB22" i="57"/>
  <c r="AB88" i="57" s="1"/>
  <c r="AB21" i="57"/>
  <c r="AB87" i="57" s="1"/>
  <c r="AB19" i="57"/>
  <c r="AB85" i="57" s="1"/>
  <c r="AC70" i="57" l="1"/>
  <c r="AB70" i="57"/>
  <c r="AC135" i="57" l="1"/>
  <c r="AC83" i="57"/>
  <c r="AC84" i="57" s="1"/>
  <c r="AB135" i="57"/>
  <c r="AB83" i="57"/>
  <c r="AB84" i="57" s="1"/>
  <c r="G1828" i="157" l="1"/>
  <c r="G1827" i="157"/>
  <c r="G1826" i="157"/>
  <c r="G1825" i="157"/>
  <c r="G1824" i="157"/>
  <c r="G1823" i="157"/>
  <c r="G1822" i="157"/>
  <c r="G1821" i="157"/>
  <c r="G1820" i="157"/>
  <c r="H1318" i="157"/>
  <c r="H1099" i="157"/>
  <c r="H1308" i="157"/>
  <c r="G838" i="157"/>
  <c r="G1836" i="157"/>
  <c r="G1838" i="157" s="1"/>
  <c r="G1839" i="157" s="1"/>
  <c r="G1545" i="157"/>
  <c r="G1531" i="157"/>
  <c r="G1530" i="157"/>
  <c r="G391" i="157"/>
  <c r="G390" i="157"/>
  <c r="G389" i="157"/>
  <c r="G388" i="157"/>
  <c r="G387" i="157"/>
  <c r="G273" i="157"/>
  <c r="G272" i="157"/>
  <c r="G271" i="157"/>
  <c r="G270" i="157"/>
  <c r="G269" i="157"/>
  <c r="G268" i="157"/>
  <c r="G267" i="157"/>
  <c r="G266" i="157"/>
  <c r="G265" i="157"/>
  <c r="G264" i="157"/>
  <c r="G263" i="157"/>
  <c r="G262" i="157"/>
  <c r="G261" i="157"/>
  <c r="G260" i="157"/>
  <c r="G259" i="157"/>
  <c r="G112" i="157"/>
  <c r="G113" i="157"/>
  <c r="F2947" i="156"/>
  <c r="F2946" i="156"/>
  <c r="F2945" i="156"/>
  <c r="F2943" i="156"/>
  <c r="F2942" i="156"/>
  <c r="F3240" i="156"/>
  <c r="I1824" i="157" l="1"/>
  <c r="F1218" i="156"/>
  <c r="F1217" i="156"/>
  <c r="F1216" i="156"/>
  <c r="F1215" i="156"/>
  <c r="F1214" i="156"/>
  <c r="F1213" i="156"/>
  <c r="F1212" i="156"/>
  <c r="F2527" i="156"/>
  <c r="F2524" i="156"/>
  <c r="F2369" i="156"/>
  <c r="F2363" i="156"/>
  <c r="F2362" i="156"/>
  <c r="F2361" i="156"/>
  <c r="F2360" i="156"/>
  <c r="F2359" i="156"/>
  <c r="F2358" i="156"/>
  <c r="F2357" i="156"/>
  <c r="F2356" i="156"/>
  <c r="F2355" i="156"/>
  <c r="F2354" i="156"/>
  <c r="F2353" i="156"/>
  <c r="F2352" i="156"/>
  <c r="F2351" i="156"/>
  <c r="F2350" i="156"/>
  <c r="F2349" i="156"/>
  <c r="F2348" i="156"/>
  <c r="F2347" i="156"/>
  <c r="F2346" i="156"/>
  <c r="F2345" i="156"/>
  <c r="F2344" i="156"/>
  <c r="F2343" i="156"/>
  <c r="G2065" i="156"/>
  <c r="F2064" i="156"/>
  <c r="F2063" i="156"/>
  <c r="F2062" i="156"/>
  <c r="F1505" i="156"/>
  <c r="F1361" i="156"/>
  <c r="F1360" i="156"/>
  <c r="F1359" i="156"/>
  <c r="F1358" i="156"/>
  <c r="F1357" i="156"/>
  <c r="F1356" i="156"/>
  <c r="F1355" i="156"/>
  <c r="F1354" i="156"/>
  <c r="F1353" i="156"/>
  <c r="F1352" i="156"/>
  <c r="F1351" i="156"/>
  <c r="F1350" i="156"/>
  <c r="F1349" i="156"/>
  <c r="F1348" i="156"/>
  <c r="F1347" i="156"/>
  <c r="F1346" i="156"/>
  <c r="F1345" i="156"/>
  <c r="F1344" i="156"/>
  <c r="F1343" i="156"/>
  <c r="F1342" i="156"/>
  <c r="F1341" i="156"/>
  <c r="F1121" i="156"/>
  <c r="F1120" i="156"/>
  <c r="F927" i="156"/>
  <c r="F925" i="156"/>
  <c r="F924" i="156"/>
  <c r="F923" i="156"/>
  <c r="F922" i="156"/>
  <c r="F877" i="156"/>
  <c r="F876" i="156"/>
  <c r="F875" i="156"/>
  <c r="F874" i="156"/>
  <c r="F873" i="156"/>
  <c r="F872" i="156"/>
  <c r="F871" i="156"/>
  <c r="F870" i="156"/>
  <c r="F869" i="156"/>
  <c r="F868" i="156"/>
  <c r="F232" i="156"/>
  <c r="F231" i="156"/>
  <c r="F230" i="156"/>
  <c r="F229" i="156"/>
  <c r="F228" i="156"/>
  <c r="F227" i="156"/>
  <c r="F226" i="156"/>
  <c r="F225" i="156"/>
  <c r="F224" i="156"/>
  <c r="F223" i="156"/>
  <c r="F222" i="156"/>
  <c r="F221" i="156"/>
  <c r="F220" i="156"/>
  <c r="F219" i="156"/>
  <c r="F218" i="156"/>
  <c r="F217" i="156"/>
  <c r="F216" i="156"/>
  <c r="F215" i="156"/>
  <c r="F214" i="156"/>
  <c r="F213" i="156"/>
  <c r="F211" i="156"/>
  <c r="F210" i="156"/>
  <c r="F209" i="156"/>
  <c r="F208" i="156"/>
  <c r="F207" i="156"/>
  <c r="F206" i="156"/>
  <c r="F205" i="156"/>
  <c r="F204" i="156"/>
  <c r="F203" i="156"/>
  <c r="F663" i="156"/>
  <c r="F662" i="156"/>
  <c r="F661" i="156"/>
  <c r="F660" i="156"/>
  <c r="F659" i="156"/>
  <c r="F658" i="156"/>
  <c r="F657" i="156"/>
  <c r="F656" i="156"/>
  <c r="F655" i="156"/>
  <c r="F654" i="156"/>
  <c r="F653" i="156"/>
  <c r="F652" i="156"/>
  <c r="F651" i="156"/>
  <c r="F650" i="156"/>
  <c r="F649" i="156"/>
  <c r="F648" i="156"/>
  <c r="F647" i="156"/>
  <c r="F646" i="156"/>
  <c r="F645" i="156"/>
  <c r="F644" i="156"/>
  <c r="F643" i="156"/>
  <c r="F642" i="156"/>
  <c r="F641" i="156"/>
  <c r="F640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82" i="156"/>
  <c r="F381" i="156"/>
  <c r="F380" i="156"/>
  <c r="F379" i="156"/>
  <c r="F378" i="156"/>
  <c r="F377" i="156"/>
  <c r="F376" i="156"/>
  <c r="F375" i="156"/>
  <c r="F374" i="156"/>
  <c r="F373" i="156"/>
  <c r="F372" i="156"/>
  <c r="F371" i="156"/>
  <c r="F370" i="156"/>
  <c r="F369" i="156"/>
  <c r="F368" i="156"/>
  <c r="F367" i="156"/>
  <c r="F366" i="156"/>
  <c r="F365" i="156"/>
  <c r="F364" i="156"/>
  <c r="F363" i="156"/>
  <c r="F362" i="156"/>
  <c r="F361" i="156"/>
  <c r="H1354" i="156" l="1"/>
  <c r="H376" i="156"/>
  <c r="F920" i="156"/>
  <c r="H210" i="156"/>
  <c r="H222" i="156"/>
  <c r="F2065" i="156"/>
  <c r="G3016" i="156"/>
  <c r="H1460" i="157"/>
  <c r="F1460" i="157"/>
  <c r="I1458" i="157"/>
  <c r="H1458" i="157"/>
  <c r="G1458" i="157"/>
  <c r="F1458" i="157"/>
  <c r="F426" i="156"/>
  <c r="H426" i="156" s="1"/>
  <c r="H1450" i="157"/>
  <c r="F1450" i="157"/>
  <c r="H1449" i="157"/>
  <c r="G1449" i="157"/>
  <c r="F1449" i="157"/>
  <c r="E95" i="57"/>
  <c r="C95" i="57"/>
  <c r="D82" i="57"/>
  <c r="E80" i="57"/>
  <c r="E79" i="57"/>
  <c r="C80" i="57"/>
  <c r="D80" i="57" s="1"/>
  <c r="C79" i="57"/>
  <c r="D79" i="57" s="1"/>
  <c r="E64" i="57"/>
  <c r="C64" i="57"/>
  <c r="D60" i="57"/>
  <c r="D55" i="57"/>
  <c r="F55" i="57" s="1"/>
  <c r="D53" i="57"/>
  <c r="E59" i="57"/>
  <c r="C59" i="57"/>
  <c r="C57" i="57" s="1"/>
  <c r="D50" i="57"/>
  <c r="D48" i="57" s="1"/>
  <c r="E48" i="57"/>
  <c r="C48" i="57"/>
  <c r="E31" i="57"/>
  <c r="D30" i="57"/>
  <c r="D29" i="57"/>
  <c r="D28" i="57"/>
  <c r="D27" i="57"/>
  <c r="D26" i="57"/>
  <c r="C31" i="57"/>
  <c r="E90" i="46"/>
  <c r="C90" i="46"/>
  <c r="D78" i="46"/>
  <c r="D77" i="46"/>
  <c r="E76" i="46"/>
  <c r="E75" i="46"/>
  <c r="C76" i="46"/>
  <c r="C75" i="46"/>
  <c r="D75" i="46" s="1"/>
  <c r="D68" i="46"/>
  <c r="E57" i="46"/>
  <c r="D59" i="46"/>
  <c r="F59" i="46" s="1"/>
  <c r="D58" i="46"/>
  <c r="D57" i="46" s="1"/>
  <c r="D55" i="46" s="1"/>
  <c r="C57" i="46"/>
  <c r="C55" i="46" s="1"/>
  <c r="D53" i="46"/>
  <c r="F53" i="46" s="1"/>
  <c r="D51" i="46"/>
  <c r="D48" i="46"/>
  <c r="D46" i="46" s="1"/>
  <c r="E46" i="46"/>
  <c r="C46" i="46"/>
  <c r="E29" i="46"/>
  <c r="D28" i="46"/>
  <c r="D27" i="46"/>
  <c r="D25" i="46"/>
  <c r="D24" i="46"/>
  <c r="C29" i="46"/>
  <c r="H2288" i="157"/>
  <c r="F2288" i="157"/>
  <c r="G2275" i="157"/>
  <c r="G2274" i="157"/>
  <c r="H2273" i="157"/>
  <c r="H2272" i="157"/>
  <c r="F2273" i="157"/>
  <c r="F2272" i="157"/>
  <c r="G2272" i="157" s="1"/>
  <c r="G2255" i="157"/>
  <c r="I2255" i="157" s="1"/>
  <c r="H2254" i="157"/>
  <c r="F2254" i="157"/>
  <c r="H2243" i="157"/>
  <c r="G2245" i="157"/>
  <c r="I2245" i="157" s="1"/>
  <c r="F2243" i="157"/>
  <c r="H2226" i="157"/>
  <c r="G2225" i="157"/>
  <c r="G2224" i="157"/>
  <c r="I2224" i="157" s="1"/>
  <c r="I2288" i="157" s="1"/>
  <c r="G2222" i="157"/>
  <c r="F2226" i="157"/>
  <c r="F2223" i="157"/>
  <c r="G2223" i="157" s="1"/>
  <c r="F2221" i="157"/>
  <c r="G2221" i="157" s="1"/>
  <c r="L2213" i="157"/>
  <c r="L2212" i="157"/>
  <c r="L2211" i="157"/>
  <c r="L2210" i="157"/>
  <c r="L2209" i="157"/>
  <c r="L2208" i="157"/>
  <c r="H2157" i="157"/>
  <c r="F2157" i="157"/>
  <c r="G2145" i="157"/>
  <c r="G2144" i="157"/>
  <c r="H2143" i="157"/>
  <c r="H2142" i="157"/>
  <c r="F2143" i="157"/>
  <c r="F2142" i="157"/>
  <c r="G2120" i="157"/>
  <c r="H2118" i="157"/>
  <c r="G2119" i="157"/>
  <c r="G2118" i="157" s="1"/>
  <c r="G2116" i="157" s="1"/>
  <c r="F2118" i="157"/>
  <c r="G2109" i="157"/>
  <c r="I2109" i="157" s="1"/>
  <c r="H2107" i="157"/>
  <c r="F2107" i="157"/>
  <c r="H2090" i="157"/>
  <c r="F2090" i="157"/>
  <c r="G2088" i="157"/>
  <c r="I2088" i="157" s="1"/>
  <c r="I2157" i="157" s="1"/>
  <c r="G2085" i="157"/>
  <c r="G2077" i="157"/>
  <c r="G2076" i="157"/>
  <c r="G2075" i="157"/>
  <c r="G2074" i="157"/>
  <c r="G2073" i="157"/>
  <c r="G2072" i="157"/>
  <c r="H2020" i="157"/>
  <c r="F2020" i="157"/>
  <c r="G2007" i="157"/>
  <c r="G2006" i="157"/>
  <c r="H2005" i="157"/>
  <c r="H2004" i="157"/>
  <c r="F2005" i="157"/>
  <c r="F2004" i="157"/>
  <c r="H1981" i="157"/>
  <c r="G1982" i="157"/>
  <c r="F1981" i="157"/>
  <c r="G1972" i="157"/>
  <c r="F1970" i="157"/>
  <c r="H1953" i="157"/>
  <c r="G1952" i="157"/>
  <c r="G1951" i="157"/>
  <c r="I1951" i="157" s="1"/>
  <c r="I2020" i="157" s="1"/>
  <c r="G1950" i="157"/>
  <c r="G1949" i="157"/>
  <c r="G1948" i="157"/>
  <c r="F1953" i="157"/>
  <c r="G1940" i="157"/>
  <c r="G1939" i="157"/>
  <c r="G1938" i="157"/>
  <c r="G1937" i="157"/>
  <c r="G1936" i="157"/>
  <c r="G1935" i="157"/>
  <c r="G1934" i="157"/>
  <c r="G1933" i="157"/>
  <c r="H1912" i="157"/>
  <c r="F1912" i="157"/>
  <c r="I1910" i="157"/>
  <c r="H1910" i="157"/>
  <c r="G1910" i="157"/>
  <c r="F1910" i="157"/>
  <c r="H1902" i="157"/>
  <c r="F1902" i="157"/>
  <c r="H1881" i="157"/>
  <c r="F1881" i="157"/>
  <c r="G1843" i="157"/>
  <c r="G1842" i="157"/>
  <c r="F1841" i="157"/>
  <c r="F1840" i="157"/>
  <c r="H1841" i="157"/>
  <c r="H1840" i="157"/>
  <c r="G1815" i="157"/>
  <c r="I1815" i="157" s="1"/>
  <c r="I1912" i="157" s="1"/>
  <c r="H1814" i="157"/>
  <c r="F1814" i="157"/>
  <c r="H1803" i="157"/>
  <c r="G1805" i="157"/>
  <c r="I1805" i="157" s="1"/>
  <c r="I1902" i="157" s="1"/>
  <c r="F1803" i="157"/>
  <c r="H1786" i="157"/>
  <c r="F1786" i="157"/>
  <c r="G1785" i="157"/>
  <c r="G1784" i="157"/>
  <c r="I1784" i="157" s="1"/>
  <c r="I1881" i="157" s="1"/>
  <c r="G1783" i="157"/>
  <c r="G1782" i="157"/>
  <c r="G1781" i="157"/>
  <c r="G1773" i="157"/>
  <c r="G1772" i="157"/>
  <c r="G1771" i="157"/>
  <c r="G1770" i="157"/>
  <c r="G1769" i="157"/>
  <c r="G1768" i="157"/>
  <c r="G1767" i="157"/>
  <c r="G1766" i="157"/>
  <c r="G1764" i="157"/>
  <c r="H1710" i="157"/>
  <c r="F1710" i="157"/>
  <c r="G1697" i="157"/>
  <c r="H1695" i="157"/>
  <c r="H1694" i="157"/>
  <c r="F1695" i="157"/>
  <c r="F1694" i="157"/>
  <c r="H1667" i="157"/>
  <c r="F1667" i="157"/>
  <c r="G1668" i="157"/>
  <c r="G1657" i="157"/>
  <c r="I1657" i="157" s="1"/>
  <c r="H1655" i="157"/>
  <c r="F1655" i="157"/>
  <c r="H1638" i="157"/>
  <c r="F1638" i="157"/>
  <c r="G1636" i="157"/>
  <c r="I1636" i="157" s="1"/>
  <c r="I1710" i="157" s="1"/>
  <c r="G1635" i="157"/>
  <c r="G1634" i="157"/>
  <c r="G1633" i="157"/>
  <c r="G1625" i="157"/>
  <c r="G1624" i="157"/>
  <c r="G1623" i="157"/>
  <c r="G1622" i="157"/>
  <c r="G1621" i="157"/>
  <c r="G1620" i="157"/>
  <c r="G1619" i="157"/>
  <c r="G1618" i="157"/>
  <c r="G1617" i="157"/>
  <c r="H1564" i="157"/>
  <c r="F1564" i="157"/>
  <c r="G1551" i="157"/>
  <c r="H1549" i="157"/>
  <c r="H1548" i="157"/>
  <c r="F1549" i="157"/>
  <c r="F1548" i="157"/>
  <c r="H1524" i="157"/>
  <c r="G1525" i="157"/>
  <c r="F1524" i="157"/>
  <c r="G1515" i="157"/>
  <c r="H1513" i="157"/>
  <c r="F1513" i="157"/>
  <c r="H1496" i="157"/>
  <c r="F1496" i="157"/>
  <c r="G1494" i="157"/>
  <c r="I1494" i="157" s="1"/>
  <c r="I1564" i="157" s="1"/>
  <c r="G1493" i="157"/>
  <c r="G1492" i="157"/>
  <c r="G1491" i="157"/>
  <c r="H1429" i="157"/>
  <c r="F1429" i="157"/>
  <c r="H1414" i="157"/>
  <c r="H1413" i="157"/>
  <c r="G1416" i="157"/>
  <c r="G1415" i="157"/>
  <c r="F1414" i="157"/>
  <c r="F1413" i="157"/>
  <c r="G1395" i="157"/>
  <c r="G1394" i="157"/>
  <c r="G1389" i="157"/>
  <c r="I1389" i="157" s="1"/>
  <c r="I1460" i="157" s="1"/>
  <c r="H1388" i="157"/>
  <c r="F1388" i="157"/>
  <c r="F1459" i="157" s="1"/>
  <c r="H1377" i="157"/>
  <c r="H1448" i="157" s="1"/>
  <c r="F1377" i="157"/>
  <c r="F1448" i="157" s="1"/>
  <c r="G1379" i="157"/>
  <c r="H1360" i="157"/>
  <c r="F1360" i="157"/>
  <c r="G1359" i="157"/>
  <c r="G1358" i="157"/>
  <c r="I1358" i="157" s="1"/>
  <c r="I1429" i="157" s="1"/>
  <c r="G1357" i="157"/>
  <c r="G1356" i="157"/>
  <c r="G1355" i="157"/>
  <c r="G1347" i="157"/>
  <c r="G1346" i="157"/>
  <c r="G1345" i="157"/>
  <c r="G1344" i="157"/>
  <c r="G1343" i="157"/>
  <c r="G1342" i="157"/>
  <c r="G1341" i="157"/>
  <c r="G1340" i="157"/>
  <c r="H1287" i="157"/>
  <c r="F1287" i="157"/>
  <c r="G1249" i="157"/>
  <c r="I1249" i="157" s="1"/>
  <c r="H1248" i="157"/>
  <c r="F1248" i="157"/>
  <c r="F1246" i="157" s="1"/>
  <c r="G1239" i="157"/>
  <c r="H1237" i="157"/>
  <c r="F1237" i="157"/>
  <c r="H1221" i="157"/>
  <c r="F1221" i="157"/>
  <c r="G1220" i="157"/>
  <c r="I1220" i="157" s="1"/>
  <c r="G1219" i="157"/>
  <c r="I1219" i="157" s="1"/>
  <c r="G1216" i="157"/>
  <c r="G1203" i="157"/>
  <c r="G1202" i="157"/>
  <c r="H1201" i="157"/>
  <c r="H1200" i="157"/>
  <c r="F1201" i="157"/>
  <c r="F1200" i="157"/>
  <c r="G1185" i="157"/>
  <c r="G1184" i="157"/>
  <c r="G1183" i="157"/>
  <c r="G1182" i="157"/>
  <c r="G1181" i="157"/>
  <c r="G1180" i="157"/>
  <c r="G1179" i="157"/>
  <c r="G1178" i="157"/>
  <c r="G1173" i="157"/>
  <c r="H1172" i="157"/>
  <c r="F1172" i="157"/>
  <c r="G1163" i="157"/>
  <c r="H1161" i="157"/>
  <c r="F1161" i="157"/>
  <c r="H1144" i="157"/>
  <c r="F1144" i="157"/>
  <c r="G1142" i="157"/>
  <c r="I1142" i="157" s="1"/>
  <c r="G1139" i="157"/>
  <c r="I1179" i="157" l="1"/>
  <c r="E57" i="57"/>
  <c r="E55" i="46"/>
  <c r="F55" i="46" s="1"/>
  <c r="H1522" i="157"/>
  <c r="H2252" i="157"/>
  <c r="H1170" i="157"/>
  <c r="H1386" i="157"/>
  <c r="H1246" i="157"/>
  <c r="H1812" i="157"/>
  <c r="H1909" i="157" s="1"/>
  <c r="H1979" i="157"/>
  <c r="H2116" i="157"/>
  <c r="I2116" i="157" s="1"/>
  <c r="H1665" i="157"/>
  <c r="D90" i="46"/>
  <c r="F27" i="46"/>
  <c r="F90" i="46" s="1"/>
  <c r="D59" i="57"/>
  <c r="F60" i="57"/>
  <c r="D95" i="57"/>
  <c r="F29" i="57"/>
  <c r="F95" i="57" s="1"/>
  <c r="G1308" i="157"/>
  <c r="F46" i="46"/>
  <c r="H1317" i="157"/>
  <c r="F48" i="57"/>
  <c r="G1318" i="157"/>
  <c r="I1318" i="157" s="1"/>
  <c r="G2004" i="157"/>
  <c r="G1388" i="157"/>
  <c r="I1388" i="157" s="1"/>
  <c r="I1459" i="157" s="1"/>
  <c r="I1515" i="157"/>
  <c r="G1710" i="157"/>
  <c r="G2107" i="157"/>
  <c r="I2107" i="157" s="1"/>
  <c r="G1429" i="157"/>
  <c r="G1377" i="157"/>
  <c r="G1448" i="157" s="1"/>
  <c r="G1413" i="157"/>
  <c r="G1564" i="157"/>
  <c r="F1665" i="157"/>
  <c r="F1979" i="157"/>
  <c r="I1982" i="157"/>
  <c r="I2120" i="157"/>
  <c r="G2243" i="157"/>
  <c r="I2243" i="157" s="1"/>
  <c r="H1459" i="157"/>
  <c r="G1548" i="157"/>
  <c r="F1812" i="157"/>
  <c r="I1163" i="157"/>
  <c r="G1200" i="157"/>
  <c r="G1248" i="157"/>
  <c r="F1522" i="157"/>
  <c r="G1549" i="157"/>
  <c r="G1881" i="157"/>
  <c r="G1981" i="157"/>
  <c r="G1979" i="157" s="1"/>
  <c r="I1979" i="157" s="1"/>
  <c r="F2252" i="157"/>
  <c r="G2288" i="157"/>
  <c r="G1172" i="157"/>
  <c r="G1170" i="157" s="1"/>
  <c r="G1414" i="157"/>
  <c r="G2254" i="157"/>
  <c r="F1170" i="157"/>
  <c r="G1201" i="157"/>
  <c r="F1386" i="157"/>
  <c r="I1525" i="157"/>
  <c r="I1668" i="157"/>
  <c r="G1902" i="157"/>
  <c r="G1814" i="157"/>
  <c r="G1911" i="157" s="1"/>
  <c r="G1970" i="157"/>
  <c r="G2020" i="157"/>
  <c r="F2116" i="157"/>
  <c r="I2119" i="157"/>
  <c r="G2142" i="157"/>
  <c r="G2157" i="157"/>
  <c r="G1450" i="157"/>
  <c r="G1460" i="157"/>
  <c r="H1911" i="157"/>
  <c r="I2118" i="157"/>
  <c r="F50" i="57"/>
  <c r="F57" i="46"/>
  <c r="F58" i="46"/>
  <c r="F48" i="46"/>
  <c r="G1803" i="157"/>
  <c r="I1803" i="157" s="1"/>
  <c r="F1911" i="157"/>
  <c r="G1912" i="157"/>
  <c r="G1667" i="157"/>
  <c r="G1665" i="157" s="1"/>
  <c r="G1287" i="157"/>
  <c r="I1287" i="157" s="1"/>
  <c r="G1524" i="157"/>
  <c r="I1379" i="157"/>
  <c r="G1513" i="157"/>
  <c r="I1513" i="157" s="1"/>
  <c r="G1161" i="157"/>
  <c r="I1161" i="157" s="1"/>
  <c r="H1457" i="157" l="1"/>
  <c r="I1665" i="157"/>
  <c r="I1248" i="157"/>
  <c r="G1246" i="157"/>
  <c r="I1981" i="157"/>
  <c r="I1814" i="157"/>
  <c r="I1911" i="157" s="1"/>
  <c r="I1377" i="157"/>
  <c r="D57" i="57"/>
  <c r="F57" i="57" s="1"/>
  <c r="F59" i="57"/>
  <c r="G1317" i="157"/>
  <c r="I1317" i="157" s="1"/>
  <c r="G1812" i="157"/>
  <c r="I1812" i="157" s="1"/>
  <c r="I1909" i="157" s="1"/>
  <c r="G1386" i="157"/>
  <c r="G1457" i="157" s="1"/>
  <c r="G1459" i="157"/>
  <c r="F1457" i="157"/>
  <c r="G2252" i="157"/>
  <c r="I2252" i="157" s="1"/>
  <c r="I2254" i="157"/>
  <c r="F1909" i="157"/>
  <c r="H1970" i="157"/>
  <c r="I1972" i="157"/>
  <c r="I1667" i="157"/>
  <c r="G1522" i="157"/>
  <c r="I1522" i="157" s="1"/>
  <c r="I1524" i="157"/>
  <c r="I1386" i="157" l="1"/>
  <c r="I1457" i="157" s="1"/>
  <c r="G1909" i="157"/>
  <c r="I1970" i="157"/>
  <c r="I2039" i="157" s="1"/>
  <c r="F846" i="37" s="1"/>
  <c r="AE1239" i="37"/>
  <c r="AD1239" i="37"/>
  <c r="AD1238" i="37"/>
  <c r="AD1237" i="37"/>
  <c r="AD1236" i="37"/>
  <c r="U1201" i="37"/>
  <c r="AE1162" i="37"/>
  <c r="AE1161" i="37"/>
  <c r="AE1160" i="37"/>
  <c r="AE1158" i="37"/>
  <c r="AE1157" i="37"/>
  <c r="AE1156" i="37"/>
  <c r="AE1155" i="37"/>
  <c r="AE1154" i="37"/>
  <c r="AE1153" i="37"/>
  <c r="AE1152" i="37"/>
  <c r="AE1151" i="37"/>
  <c r="AE1147" i="37"/>
  <c r="AE1146" i="37"/>
  <c r="AA1146" i="37"/>
  <c r="Z1146" i="37"/>
  <c r="Y1146" i="37"/>
  <c r="X1146" i="37"/>
  <c r="W1146" i="37"/>
  <c r="V1146" i="37"/>
  <c r="U1146" i="37"/>
  <c r="T1146" i="37"/>
  <c r="O1146" i="37"/>
  <c r="AE1145" i="37"/>
  <c r="AD1145" i="37"/>
  <c r="AA1145" i="37"/>
  <c r="Z1145" i="37"/>
  <c r="Y1145" i="37"/>
  <c r="X1145" i="37"/>
  <c r="W1145" i="37"/>
  <c r="V1145" i="37"/>
  <c r="U1145" i="37"/>
  <c r="T1145" i="37"/>
  <c r="O1145" i="37"/>
  <c r="AA1144" i="37"/>
  <c r="Z1144" i="37"/>
  <c r="Y1144" i="37"/>
  <c r="X1144" i="37"/>
  <c r="W1144" i="37"/>
  <c r="V1144" i="37"/>
  <c r="U1144" i="37"/>
  <c r="T1144" i="37"/>
  <c r="O1144" i="37"/>
  <c r="N1144" i="37"/>
  <c r="M1144" i="37"/>
  <c r="L1144" i="37"/>
  <c r="K1144" i="37"/>
  <c r="J1144" i="37"/>
  <c r="I1144" i="37"/>
  <c r="H1144" i="37"/>
  <c r="G1144" i="37"/>
  <c r="F1144" i="37"/>
  <c r="E1144" i="37"/>
  <c r="D1144" i="37"/>
  <c r="C1144" i="37"/>
  <c r="N1143" i="37"/>
  <c r="M1143" i="37"/>
  <c r="L1143" i="37"/>
  <c r="K1143" i="37"/>
  <c r="J1143" i="37"/>
  <c r="I1143" i="37"/>
  <c r="H1143" i="37"/>
  <c r="G1143" i="37"/>
  <c r="AE1142" i="37"/>
  <c r="N1142" i="37"/>
  <c r="M1142" i="37"/>
  <c r="L1142" i="37"/>
  <c r="K1142" i="37"/>
  <c r="J1142" i="37"/>
  <c r="I1142" i="37"/>
  <c r="H1142" i="37"/>
  <c r="G1142" i="37"/>
  <c r="AE1141" i="37"/>
  <c r="AA1141" i="37"/>
  <c r="Z1141" i="37"/>
  <c r="Y1141" i="37"/>
  <c r="X1141" i="37"/>
  <c r="W1141" i="37"/>
  <c r="V1141" i="37"/>
  <c r="U1141" i="37"/>
  <c r="T1141" i="37"/>
  <c r="O1141" i="37"/>
  <c r="N1141" i="37"/>
  <c r="M1141" i="37"/>
  <c r="L1141" i="37"/>
  <c r="K1141" i="37"/>
  <c r="J1141" i="37"/>
  <c r="I1141" i="37"/>
  <c r="H1141" i="37"/>
  <c r="G1141" i="37"/>
  <c r="AA1140" i="37"/>
  <c r="Z1140" i="37"/>
  <c r="Y1140" i="37"/>
  <c r="X1140" i="37"/>
  <c r="W1140" i="37"/>
  <c r="V1140" i="37"/>
  <c r="U1140" i="37"/>
  <c r="T1140" i="37"/>
  <c r="O1140" i="37"/>
  <c r="N1140" i="37"/>
  <c r="M1140" i="37"/>
  <c r="L1140" i="37"/>
  <c r="K1140" i="37"/>
  <c r="J1140" i="37"/>
  <c r="I1140" i="37"/>
  <c r="H1140" i="37"/>
  <c r="G1140" i="37"/>
  <c r="N1139" i="37"/>
  <c r="M1139" i="37"/>
  <c r="L1139" i="37"/>
  <c r="K1139" i="37"/>
  <c r="J1139" i="37"/>
  <c r="I1139" i="37"/>
  <c r="H1139" i="37"/>
  <c r="G1139" i="37"/>
  <c r="AE1138" i="37"/>
  <c r="N1138" i="37"/>
  <c r="M1138" i="37"/>
  <c r="L1138" i="37"/>
  <c r="K1138" i="37"/>
  <c r="J1138" i="37"/>
  <c r="I1138" i="37"/>
  <c r="H1138" i="37"/>
  <c r="G1138" i="37"/>
  <c r="AE1137" i="37"/>
  <c r="AA1137" i="37"/>
  <c r="Z1137" i="37"/>
  <c r="Y1137" i="37"/>
  <c r="X1137" i="37"/>
  <c r="W1137" i="37"/>
  <c r="V1137" i="37"/>
  <c r="U1137" i="37"/>
  <c r="T1137" i="37"/>
  <c r="O1137" i="37"/>
  <c r="N1137" i="37"/>
  <c r="M1137" i="37"/>
  <c r="L1137" i="37"/>
  <c r="K1137" i="37"/>
  <c r="J1137" i="37"/>
  <c r="I1137" i="37"/>
  <c r="H1137" i="37"/>
  <c r="G1137" i="37"/>
  <c r="AE1136" i="37"/>
  <c r="AA1136" i="37"/>
  <c r="Z1136" i="37"/>
  <c r="Y1136" i="37"/>
  <c r="X1136" i="37"/>
  <c r="W1136" i="37"/>
  <c r="V1136" i="37"/>
  <c r="U1136" i="37"/>
  <c r="T1136" i="37"/>
  <c r="O1136" i="37"/>
  <c r="N1136" i="37"/>
  <c r="M1136" i="37"/>
  <c r="L1136" i="37"/>
  <c r="K1136" i="37"/>
  <c r="J1136" i="37"/>
  <c r="I1136" i="37"/>
  <c r="H1136" i="37"/>
  <c r="G1136" i="37"/>
  <c r="AE1135" i="37"/>
  <c r="AA1135" i="37"/>
  <c r="Z1135" i="37"/>
  <c r="Y1135" i="37"/>
  <c r="X1135" i="37"/>
  <c r="W1135" i="37"/>
  <c r="V1135" i="37"/>
  <c r="U1135" i="37"/>
  <c r="T1135" i="37"/>
  <c r="O1135" i="37"/>
  <c r="N1135" i="37"/>
  <c r="M1135" i="37"/>
  <c r="L1135" i="37"/>
  <c r="K1135" i="37"/>
  <c r="J1135" i="37"/>
  <c r="I1135" i="37"/>
  <c r="H1135" i="37"/>
  <c r="G1135" i="37"/>
  <c r="AE1133" i="37"/>
  <c r="AA1133" i="37"/>
  <c r="Z1133" i="37"/>
  <c r="Y1133" i="37"/>
  <c r="X1133" i="37"/>
  <c r="W1133" i="37"/>
  <c r="V1133" i="37"/>
  <c r="U1133" i="37"/>
  <c r="T1133" i="37"/>
  <c r="O1133" i="37"/>
  <c r="N1133" i="37"/>
  <c r="M1133" i="37"/>
  <c r="L1133" i="37"/>
  <c r="K1133" i="37"/>
  <c r="J1133" i="37"/>
  <c r="I1133" i="37"/>
  <c r="H1133" i="37"/>
  <c r="G1133" i="37"/>
  <c r="AE1132" i="37"/>
  <c r="AA1132" i="37"/>
  <c r="Z1132" i="37"/>
  <c r="Y1132" i="37"/>
  <c r="X1132" i="37"/>
  <c r="W1132" i="37"/>
  <c r="V1132" i="37"/>
  <c r="U1132" i="37"/>
  <c r="T1132" i="37"/>
  <c r="O1132" i="37"/>
  <c r="N1132" i="37"/>
  <c r="M1132" i="37"/>
  <c r="L1132" i="37"/>
  <c r="K1132" i="37"/>
  <c r="J1132" i="37"/>
  <c r="I1132" i="37"/>
  <c r="H1132" i="37"/>
  <c r="G1132" i="37"/>
  <c r="AE1131" i="37"/>
  <c r="AA1131" i="37"/>
  <c r="Z1131" i="37"/>
  <c r="Y1131" i="37"/>
  <c r="X1131" i="37"/>
  <c r="W1131" i="37"/>
  <c r="V1131" i="37"/>
  <c r="U1131" i="37"/>
  <c r="T1131" i="37"/>
  <c r="O1131" i="37"/>
  <c r="N1131" i="37"/>
  <c r="M1131" i="37"/>
  <c r="L1131" i="37"/>
  <c r="K1131" i="37"/>
  <c r="J1131" i="37"/>
  <c r="I1131" i="37"/>
  <c r="H1131" i="37"/>
  <c r="G1131" i="37"/>
  <c r="AE1130" i="37"/>
  <c r="AA1130" i="37"/>
  <c r="Z1130" i="37"/>
  <c r="Y1130" i="37"/>
  <c r="X1130" i="37"/>
  <c r="W1130" i="37"/>
  <c r="V1130" i="37"/>
  <c r="U1130" i="37"/>
  <c r="T1130" i="37"/>
  <c r="O1130" i="37"/>
  <c r="N1130" i="37"/>
  <c r="M1130" i="37"/>
  <c r="L1130" i="37"/>
  <c r="K1130" i="37"/>
  <c r="J1130" i="37"/>
  <c r="I1130" i="37"/>
  <c r="H1130" i="37"/>
  <c r="G1130" i="37"/>
  <c r="AA1129" i="37"/>
  <c r="Z1129" i="37"/>
  <c r="Y1129" i="37"/>
  <c r="X1129" i="37"/>
  <c r="W1129" i="37"/>
  <c r="V1129" i="37"/>
  <c r="U1129" i="37"/>
  <c r="T1129" i="37"/>
  <c r="O1129" i="37"/>
  <c r="N1129" i="37"/>
  <c r="M1129" i="37"/>
  <c r="L1129" i="37"/>
  <c r="K1129" i="37"/>
  <c r="J1129" i="37"/>
  <c r="I1129" i="37"/>
  <c r="H1129" i="37"/>
  <c r="G1129" i="37"/>
  <c r="AA1128" i="37"/>
  <c r="Z1128" i="37"/>
  <c r="Y1128" i="37"/>
  <c r="X1128" i="37"/>
  <c r="W1128" i="37"/>
  <c r="V1128" i="37"/>
  <c r="U1128" i="37"/>
  <c r="T1128" i="37"/>
  <c r="O1128" i="37"/>
  <c r="N1128" i="37"/>
  <c r="M1128" i="37"/>
  <c r="L1128" i="37"/>
  <c r="K1128" i="37"/>
  <c r="J1128" i="37"/>
  <c r="I1128" i="37"/>
  <c r="H1128" i="37"/>
  <c r="G1128" i="37"/>
  <c r="F1128" i="37"/>
  <c r="AE1127" i="37"/>
  <c r="AA1127" i="37"/>
  <c r="Z1127" i="37"/>
  <c r="Y1127" i="37"/>
  <c r="X1127" i="37"/>
  <c r="W1127" i="37"/>
  <c r="V1127" i="37"/>
  <c r="U1127" i="37"/>
  <c r="T1127" i="37"/>
  <c r="O1127" i="37"/>
  <c r="N1127" i="37"/>
  <c r="M1127" i="37"/>
  <c r="L1127" i="37"/>
  <c r="K1127" i="37"/>
  <c r="J1127" i="37"/>
  <c r="I1127" i="37"/>
  <c r="H1127" i="37"/>
  <c r="G1127" i="37"/>
  <c r="AE1126" i="37"/>
  <c r="AA1126" i="37"/>
  <c r="Z1126" i="37"/>
  <c r="Y1126" i="37"/>
  <c r="X1126" i="37"/>
  <c r="W1126" i="37"/>
  <c r="V1126" i="37"/>
  <c r="U1126" i="37"/>
  <c r="T1126" i="37"/>
  <c r="O1126" i="37"/>
  <c r="N1126" i="37"/>
  <c r="M1126" i="37"/>
  <c r="L1126" i="37"/>
  <c r="K1126" i="37"/>
  <c r="J1126" i="37"/>
  <c r="I1126" i="37"/>
  <c r="H1126" i="37"/>
  <c r="G1126" i="37"/>
  <c r="AE1125" i="37"/>
  <c r="AA1125" i="37"/>
  <c r="Z1125" i="37"/>
  <c r="Y1125" i="37"/>
  <c r="X1125" i="37"/>
  <c r="W1125" i="37"/>
  <c r="V1125" i="37"/>
  <c r="U1125" i="37"/>
  <c r="T1125" i="37"/>
  <c r="O1125" i="37"/>
  <c r="N1125" i="37"/>
  <c r="M1125" i="37"/>
  <c r="L1125" i="37"/>
  <c r="K1125" i="37"/>
  <c r="J1125" i="37"/>
  <c r="I1125" i="37"/>
  <c r="H1125" i="37"/>
  <c r="G1125" i="37"/>
  <c r="AE1124" i="37"/>
  <c r="AA1124" i="37"/>
  <c r="Z1124" i="37"/>
  <c r="Y1124" i="37"/>
  <c r="X1124" i="37"/>
  <c r="W1124" i="37"/>
  <c r="V1124" i="37"/>
  <c r="U1124" i="37"/>
  <c r="T1124" i="37"/>
  <c r="O1124" i="37"/>
  <c r="N1124" i="37"/>
  <c r="M1124" i="37"/>
  <c r="L1124" i="37"/>
  <c r="K1124" i="37"/>
  <c r="J1124" i="37"/>
  <c r="I1124" i="37"/>
  <c r="H1124" i="37"/>
  <c r="G1124" i="37"/>
  <c r="AE1123" i="37"/>
  <c r="AA1123" i="37"/>
  <c r="Z1123" i="37"/>
  <c r="Y1123" i="37"/>
  <c r="X1123" i="37"/>
  <c r="W1123" i="37"/>
  <c r="V1123" i="37"/>
  <c r="U1123" i="37"/>
  <c r="T1123" i="37"/>
  <c r="O1123" i="37"/>
  <c r="N1123" i="37"/>
  <c r="M1123" i="37"/>
  <c r="L1123" i="37"/>
  <c r="K1123" i="37"/>
  <c r="J1123" i="37"/>
  <c r="I1123" i="37"/>
  <c r="H1123" i="37"/>
  <c r="G1123" i="37"/>
  <c r="AE1122" i="37"/>
  <c r="AA1122" i="37"/>
  <c r="Z1122" i="37"/>
  <c r="Y1122" i="37"/>
  <c r="X1122" i="37"/>
  <c r="W1122" i="37"/>
  <c r="V1122" i="37"/>
  <c r="U1122" i="37"/>
  <c r="T1122" i="37"/>
  <c r="O1122" i="37"/>
  <c r="N1122" i="37"/>
  <c r="M1122" i="37"/>
  <c r="L1122" i="37"/>
  <c r="K1122" i="37"/>
  <c r="J1122" i="37"/>
  <c r="I1122" i="37"/>
  <c r="H1122" i="37"/>
  <c r="G1122" i="37"/>
  <c r="AA1121" i="37"/>
  <c r="Z1121" i="37"/>
  <c r="Y1121" i="37"/>
  <c r="X1121" i="37"/>
  <c r="W1121" i="37"/>
  <c r="V1121" i="37"/>
  <c r="U1121" i="37"/>
  <c r="T1121" i="37"/>
  <c r="O1121" i="37"/>
  <c r="N1121" i="37"/>
  <c r="M1121" i="37"/>
  <c r="L1121" i="37"/>
  <c r="K1121" i="37"/>
  <c r="J1121" i="37"/>
  <c r="I1121" i="37"/>
  <c r="H1121" i="37"/>
  <c r="G1121" i="37"/>
  <c r="AE1120" i="37"/>
  <c r="AA1120" i="37"/>
  <c r="Z1120" i="37"/>
  <c r="Y1120" i="37"/>
  <c r="X1120" i="37"/>
  <c r="W1120" i="37"/>
  <c r="V1120" i="37"/>
  <c r="U1120" i="37"/>
  <c r="T1120" i="37"/>
  <c r="O1120" i="37"/>
  <c r="N1120" i="37"/>
  <c r="M1120" i="37"/>
  <c r="L1120" i="37"/>
  <c r="K1120" i="37"/>
  <c r="J1120" i="37"/>
  <c r="I1120" i="37"/>
  <c r="H1120" i="37"/>
  <c r="G1120" i="37"/>
  <c r="AE1119" i="37"/>
  <c r="AA1119" i="37"/>
  <c r="Z1119" i="37"/>
  <c r="Y1119" i="37"/>
  <c r="X1119" i="37"/>
  <c r="W1119" i="37"/>
  <c r="V1119" i="37"/>
  <c r="U1119" i="37"/>
  <c r="T1119" i="37"/>
  <c r="O1119" i="37"/>
  <c r="N1119" i="37"/>
  <c r="M1119" i="37"/>
  <c r="L1119" i="37"/>
  <c r="K1119" i="37"/>
  <c r="J1119" i="37"/>
  <c r="I1119" i="37"/>
  <c r="H1119" i="37"/>
  <c r="G1119" i="37"/>
  <c r="AD1118" i="37"/>
  <c r="N1118" i="37"/>
  <c r="M1118" i="37"/>
  <c r="L1118" i="37"/>
  <c r="K1118" i="37"/>
  <c r="J1118" i="37"/>
  <c r="I1118" i="37"/>
  <c r="H1118" i="37"/>
  <c r="G1118" i="37"/>
  <c r="F1118" i="37"/>
  <c r="E1118" i="37"/>
  <c r="D1118" i="37"/>
  <c r="C1118" i="37"/>
  <c r="N1117" i="37"/>
  <c r="H1117" i="37"/>
  <c r="G1117" i="37"/>
  <c r="N1116" i="37"/>
  <c r="M1116" i="37"/>
  <c r="L1116" i="37"/>
  <c r="K1116" i="37"/>
  <c r="J1116" i="37"/>
  <c r="I1116" i="37"/>
  <c r="H1116" i="37"/>
  <c r="G1116" i="37"/>
  <c r="AD1114" i="37"/>
  <c r="N1114" i="37"/>
  <c r="M1114" i="37"/>
  <c r="L1114" i="37"/>
  <c r="K1114" i="37"/>
  <c r="J1114" i="37"/>
  <c r="I1114" i="37"/>
  <c r="H1114" i="37"/>
  <c r="G1114" i="37"/>
  <c r="F1114" i="37"/>
  <c r="E1114" i="37"/>
  <c r="D1114" i="37"/>
  <c r="C1114" i="37"/>
  <c r="AD1113" i="37"/>
  <c r="AE1112" i="37"/>
  <c r="AD1112" i="37"/>
  <c r="N1112" i="37"/>
  <c r="M1112" i="37"/>
  <c r="L1112" i="37"/>
  <c r="K1112" i="37"/>
  <c r="J1112" i="37"/>
  <c r="I1112" i="37"/>
  <c r="H1112" i="37"/>
  <c r="G1112" i="37"/>
  <c r="W1111" i="37"/>
  <c r="V1111" i="37"/>
  <c r="N1111" i="37"/>
  <c r="M1111" i="37"/>
  <c r="L1111" i="37"/>
  <c r="K1111" i="37"/>
  <c r="J1111" i="37"/>
  <c r="I1111" i="37"/>
  <c r="H1111" i="37"/>
  <c r="G1111" i="37"/>
  <c r="W1110" i="37"/>
  <c r="V1110" i="37"/>
  <c r="N1110" i="37"/>
  <c r="M1110" i="37"/>
  <c r="L1110" i="37"/>
  <c r="K1110" i="37"/>
  <c r="J1110" i="37"/>
  <c r="I1110" i="37"/>
  <c r="H1110" i="37"/>
  <c r="G1110" i="37"/>
  <c r="W1109" i="37"/>
  <c r="V1109" i="37"/>
  <c r="N1109" i="37"/>
  <c r="M1109" i="37"/>
  <c r="L1109" i="37"/>
  <c r="K1109" i="37"/>
  <c r="J1109" i="37"/>
  <c r="I1109" i="37"/>
  <c r="H1109" i="37"/>
  <c r="G1109" i="37"/>
  <c r="W1107" i="37"/>
  <c r="V1107" i="37"/>
  <c r="W1106" i="37"/>
  <c r="V1106" i="37"/>
  <c r="N1105" i="37"/>
  <c r="M1105" i="37"/>
  <c r="L1105" i="37"/>
  <c r="K1105" i="37"/>
  <c r="J1105" i="37"/>
  <c r="I1105" i="37"/>
  <c r="H1105" i="37"/>
  <c r="G1105" i="37"/>
  <c r="AE1104" i="37"/>
  <c r="N1104" i="37"/>
  <c r="M1104" i="37"/>
  <c r="L1104" i="37"/>
  <c r="K1104" i="37"/>
  <c r="J1104" i="37"/>
  <c r="I1104" i="37"/>
  <c r="H1104" i="37"/>
  <c r="G1104" i="37"/>
  <c r="AE1103" i="37"/>
  <c r="AA1103" i="37"/>
  <c r="Z1103" i="37"/>
  <c r="Y1103" i="37"/>
  <c r="X1103" i="37"/>
  <c r="W1103" i="37"/>
  <c r="V1103" i="37"/>
  <c r="U1103" i="37"/>
  <c r="T1103" i="37"/>
  <c r="O1103" i="37"/>
  <c r="N1103" i="37"/>
  <c r="M1103" i="37"/>
  <c r="L1103" i="37"/>
  <c r="K1103" i="37"/>
  <c r="J1103" i="37"/>
  <c r="I1103" i="37"/>
  <c r="H1103" i="37"/>
  <c r="G1103" i="37"/>
  <c r="AE1102" i="37"/>
  <c r="AA1102" i="37"/>
  <c r="Z1102" i="37"/>
  <c r="Y1102" i="37"/>
  <c r="X1102" i="37"/>
  <c r="W1102" i="37"/>
  <c r="V1102" i="37"/>
  <c r="U1102" i="37"/>
  <c r="T1102" i="37"/>
  <c r="O1102" i="37"/>
  <c r="N1102" i="37"/>
  <c r="M1102" i="37"/>
  <c r="L1102" i="37"/>
  <c r="K1102" i="37"/>
  <c r="J1102" i="37"/>
  <c r="I1102" i="37"/>
  <c r="H1102" i="37"/>
  <c r="G1102" i="37"/>
  <c r="AA1101" i="37"/>
  <c r="Z1101" i="37"/>
  <c r="Y1101" i="37"/>
  <c r="X1101" i="37"/>
  <c r="W1101" i="37"/>
  <c r="V1101" i="37"/>
  <c r="U1101" i="37"/>
  <c r="T1101" i="37"/>
  <c r="O1101" i="37"/>
  <c r="N1101" i="37"/>
  <c r="M1101" i="37"/>
  <c r="L1101" i="37"/>
  <c r="K1101" i="37"/>
  <c r="J1101" i="37"/>
  <c r="I1101" i="37"/>
  <c r="H1101" i="37"/>
  <c r="G1101" i="37"/>
  <c r="AE1100" i="37"/>
  <c r="AD1100" i="37"/>
  <c r="N1100" i="37"/>
  <c r="M1100" i="37"/>
  <c r="L1100" i="37"/>
  <c r="K1100" i="37"/>
  <c r="J1100" i="37"/>
  <c r="I1100" i="37"/>
  <c r="H1100" i="37"/>
  <c r="G1100" i="37"/>
  <c r="AE1099" i="37"/>
  <c r="AD1099" i="37"/>
  <c r="AA1099" i="37"/>
  <c r="Z1099" i="37"/>
  <c r="Y1099" i="37"/>
  <c r="X1099" i="37"/>
  <c r="W1099" i="37"/>
  <c r="V1099" i="37"/>
  <c r="U1099" i="37"/>
  <c r="T1099" i="37"/>
  <c r="O1099" i="37"/>
  <c r="N1099" i="37"/>
  <c r="M1099" i="37"/>
  <c r="L1099" i="37"/>
  <c r="K1099" i="37"/>
  <c r="J1099" i="37"/>
  <c r="I1099" i="37"/>
  <c r="H1099" i="37"/>
  <c r="G1099" i="37"/>
  <c r="F1099" i="37"/>
  <c r="E1099" i="37"/>
  <c r="D1099" i="37"/>
  <c r="AE1098" i="37"/>
  <c r="AA1098" i="37"/>
  <c r="Z1098" i="37"/>
  <c r="Y1098" i="37"/>
  <c r="X1098" i="37"/>
  <c r="W1098" i="37"/>
  <c r="V1098" i="37"/>
  <c r="U1098" i="37"/>
  <c r="T1098" i="37"/>
  <c r="O1098" i="37"/>
  <c r="N1098" i="37"/>
  <c r="M1098" i="37"/>
  <c r="L1098" i="37"/>
  <c r="K1098" i="37"/>
  <c r="J1098" i="37"/>
  <c r="I1098" i="37"/>
  <c r="H1098" i="37"/>
  <c r="G1098" i="37"/>
  <c r="F1098" i="37"/>
  <c r="E1098" i="37"/>
  <c r="D1098" i="37"/>
  <c r="AE1097" i="37"/>
  <c r="AD1097" i="37"/>
  <c r="AA1097" i="37"/>
  <c r="Z1097" i="37"/>
  <c r="Y1097" i="37"/>
  <c r="X1097" i="37"/>
  <c r="W1097" i="37"/>
  <c r="V1097" i="37"/>
  <c r="U1097" i="37"/>
  <c r="T1097" i="37"/>
  <c r="O1097" i="37"/>
  <c r="N1097" i="37"/>
  <c r="M1097" i="37"/>
  <c r="L1097" i="37"/>
  <c r="K1097" i="37"/>
  <c r="J1097" i="37"/>
  <c r="I1097" i="37"/>
  <c r="H1097" i="37"/>
  <c r="G1097" i="37"/>
  <c r="AE1096" i="37"/>
  <c r="AD1096" i="37"/>
  <c r="AA1096" i="37"/>
  <c r="Z1096" i="37"/>
  <c r="Y1096" i="37"/>
  <c r="X1096" i="37"/>
  <c r="W1096" i="37"/>
  <c r="V1096" i="37"/>
  <c r="U1096" i="37"/>
  <c r="T1096" i="37"/>
  <c r="O1096" i="37"/>
  <c r="N1096" i="37"/>
  <c r="M1096" i="37"/>
  <c r="L1096" i="37"/>
  <c r="K1096" i="37"/>
  <c r="J1096" i="37"/>
  <c r="I1096" i="37"/>
  <c r="H1096" i="37"/>
  <c r="G1096" i="37"/>
  <c r="F1096" i="37"/>
  <c r="AE1095" i="37"/>
  <c r="AD1095" i="37"/>
  <c r="AA1095" i="37"/>
  <c r="Z1095" i="37"/>
  <c r="Y1095" i="37"/>
  <c r="X1095" i="37"/>
  <c r="W1095" i="37"/>
  <c r="V1095" i="37"/>
  <c r="U1095" i="37"/>
  <c r="T1095" i="37"/>
  <c r="O1095" i="37"/>
  <c r="N1095" i="37"/>
  <c r="M1095" i="37"/>
  <c r="L1095" i="37"/>
  <c r="K1095" i="37"/>
  <c r="J1095" i="37"/>
  <c r="I1095" i="37"/>
  <c r="H1095" i="37"/>
  <c r="G1095" i="37"/>
  <c r="F1095" i="37"/>
  <c r="AE1094" i="37"/>
  <c r="AD1094" i="37"/>
  <c r="AA1094" i="37"/>
  <c r="Z1094" i="37"/>
  <c r="Y1094" i="37"/>
  <c r="X1094" i="37"/>
  <c r="W1094" i="37"/>
  <c r="V1094" i="37"/>
  <c r="U1094" i="37"/>
  <c r="T1094" i="37"/>
  <c r="O1094" i="37"/>
  <c r="N1094" i="37"/>
  <c r="M1094" i="37"/>
  <c r="L1094" i="37"/>
  <c r="K1094" i="37"/>
  <c r="J1094" i="37"/>
  <c r="I1094" i="37"/>
  <c r="H1094" i="37"/>
  <c r="G1094" i="37"/>
  <c r="F1094" i="37"/>
  <c r="AA1093" i="37"/>
  <c r="Z1093" i="37"/>
  <c r="Y1093" i="37"/>
  <c r="X1093" i="37"/>
  <c r="W1093" i="37"/>
  <c r="V1093" i="37"/>
  <c r="U1093" i="37"/>
  <c r="T1093" i="37"/>
  <c r="O1093" i="37"/>
  <c r="N1093" i="37"/>
  <c r="M1093" i="37"/>
  <c r="L1093" i="37"/>
  <c r="K1093" i="37"/>
  <c r="J1093" i="37"/>
  <c r="I1093" i="37"/>
  <c r="H1093" i="37"/>
  <c r="G1093" i="37"/>
  <c r="F1093" i="37"/>
  <c r="AA1092" i="37"/>
  <c r="Z1092" i="37"/>
  <c r="Y1092" i="37"/>
  <c r="X1092" i="37"/>
  <c r="W1092" i="37"/>
  <c r="V1092" i="37"/>
  <c r="U1092" i="37"/>
  <c r="T1092" i="37"/>
  <c r="O1092" i="37"/>
  <c r="N1092" i="37"/>
  <c r="M1092" i="37"/>
  <c r="L1092" i="37"/>
  <c r="K1092" i="37"/>
  <c r="J1092" i="37"/>
  <c r="I1092" i="37"/>
  <c r="H1092" i="37"/>
  <c r="G1092" i="37"/>
  <c r="F1092" i="37"/>
  <c r="AA1091" i="37"/>
  <c r="Z1091" i="37"/>
  <c r="Y1091" i="37"/>
  <c r="X1091" i="37"/>
  <c r="W1091" i="37"/>
  <c r="V1091" i="37"/>
  <c r="U1091" i="37"/>
  <c r="T1091" i="37"/>
  <c r="O1091" i="37"/>
  <c r="N1091" i="37"/>
  <c r="M1091" i="37"/>
  <c r="L1091" i="37"/>
  <c r="K1091" i="37"/>
  <c r="J1091" i="37"/>
  <c r="I1091" i="37"/>
  <c r="H1091" i="37"/>
  <c r="G1091" i="37"/>
  <c r="N1090" i="37"/>
  <c r="M1090" i="37"/>
  <c r="L1090" i="37"/>
  <c r="K1090" i="37"/>
  <c r="J1090" i="37"/>
  <c r="I1090" i="37"/>
  <c r="H1090" i="37"/>
  <c r="G1090" i="37"/>
  <c r="AE1089" i="37"/>
  <c r="AD1089" i="37"/>
  <c r="AA1089" i="37"/>
  <c r="Z1089" i="37"/>
  <c r="Y1089" i="37"/>
  <c r="X1089" i="37"/>
  <c r="W1089" i="37"/>
  <c r="V1089" i="37"/>
  <c r="U1089" i="37"/>
  <c r="T1089" i="37"/>
  <c r="O1089" i="37"/>
  <c r="N1089" i="37"/>
  <c r="M1089" i="37"/>
  <c r="L1089" i="37"/>
  <c r="K1089" i="37"/>
  <c r="J1089" i="37"/>
  <c r="I1089" i="37"/>
  <c r="H1089" i="37"/>
  <c r="G1089" i="37"/>
  <c r="AD1088" i="37"/>
  <c r="AA1088" i="37"/>
  <c r="Z1088" i="37"/>
  <c r="Y1088" i="37"/>
  <c r="X1088" i="37"/>
  <c r="W1088" i="37"/>
  <c r="V1088" i="37"/>
  <c r="U1088" i="37"/>
  <c r="T1088" i="37"/>
  <c r="O1088" i="37"/>
  <c r="N1088" i="37"/>
  <c r="M1088" i="37"/>
  <c r="L1088" i="37"/>
  <c r="K1088" i="37"/>
  <c r="J1088" i="37"/>
  <c r="I1088" i="37"/>
  <c r="H1088" i="37"/>
  <c r="G1088" i="37"/>
  <c r="F1088" i="37"/>
  <c r="AE1087" i="37"/>
  <c r="AD1087" i="37"/>
  <c r="N1087" i="37"/>
  <c r="M1087" i="37"/>
  <c r="L1087" i="37"/>
  <c r="K1087" i="37"/>
  <c r="J1087" i="37"/>
  <c r="I1087" i="37"/>
  <c r="H1087" i="37"/>
  <c r="G1087" i="37"/>
  <c r="F1087" i="37"/>
  <c r="AE1086" i="37"/>
  <c r="AD1086" i="37"/>
  <c r="AA1086" i="37"/>
  <c r="Z1086" i="37"/>
  <c r="Y1086" i="37"/>
  <c r="X1086" i="37"/>
  <c r="W1086" i="37"/>
  <c r="V1086" i="37"/>
  <c r="U1086" i="37"/>
  <c r="T1086" i="37"/>
  <c r="O1086" i="37"/>
  <c r="N1086" i="37"/>
  <c r="M1086" i="37"/>
  <c r="L1086" i="37"/>
  <c r="K1086" i="37"/>
  <c r="J1086" i="37"/>
  <c r="I1086" i="37"/>
  <c r="H1086" i="37"/>
  <c r="G1086" i="37"/>
  <c r="F1086" i="37"/>
  <c r="AE1085" i="37"/>
  <c r="AD1085" i="37"/>
  <c r="AA1085" i="37"/>
  <c r="Z1085" i="37"/>
  <c r="Y1085" i="37"/>
  <c r="X1085" i="37"/>
  <c r="W1085" i="37"/>
  <c r="V1085" i="37"/>
  <c r="U1085" i="37"/>
  <c r="T1085" i="37"/>
  <c r="O1085" i="37"/>
  <c r="N1085" i="37"/>
  <c r="M1085" i="37"/>
  <c r="L1085" i="37"/>
  <c r="K1085" i="37"/>
  <c r="J1085" i="37"/>
  <c r="I1085" i="37"/>
  <c r="H1085" i="37"/>
  <c r="G1085" i="37"/>
  <c r="F1085" i="37"/>
  <c r="E1085" i="37"/>
  <c r="D1085" i="37"/>
  <c r="AE1084" i="37"/>
  <c r="AD1084" i="37"/>
  <c r="AA1084" i="37"/>
  <c r="Z1084" i="37"/>
  <c r="Y1084" i="37"/>
  <c r="X1084" i="37"/>
  <c r="W1084" i="37"/>
  <c r="V1084" i="37"/>
  <c r="U1084" i="37"/>
  <c r="T1084" i="37"/>
  <c r="O1084" i="37"/>
  <c r="N1084" i="37"/>
  <c r="M1084" i="37"/>
  <c r="L1084" i="37"/>
  <c r="K1084" i="37"/>
  <c r="J1084" i="37"/>
  <c r="I1084" i="37"/>
  <c r="H1084" i="37"/>
  <c r="G1084" i="37"/>
  <c r="F1084" i="37"/>
  <c r="AE1083" i="37"/>
  <c r="AA1083" i="37"/>
  <c r="Z1083" i="37"/>
  <c r="Y1083" i="37"/>
  <c r="X1083" i="37"/>
  <c r="W1083" i="37"/>
  <c r="V1083" i="37"/>
  <c r="U1083" i="37"/>
  <c r="T1083" i="37"/>
  <c r="O1083" i="37"/>
  <c r="N1083" i="37"/>
  <c r="M1083" i="37"/>
  <c r="L1083" i="37"/>
  <c r="K1083" i="37"/>
  <c r="J1083" i="37"/>
  <c r="I1083" i="37"/>
  <c r="H1083" i="37"/>
  <c r="G1083" i="37"/>
  <c r="F1083" i="37"/>
  <c r="E1083" i="37"/>
  <c r="D1083" i="37"/>
  <c r="AE1082" i="37"/>
  <c r="AD1082" i="37"/>
  <c r="AA1082" i="37"/>
  <c r="Z1082" i="37"/>
  <c r="Y1082" i="37"/>
  <c r="X1082" i="37"/>
  <c r="W1082" i="37"/>
  <c r="V1082" i="37"/>
  <c r="U1082" i="37"/>
  <c r="T1082" i="37"/>
  <c r="O1082" i="37"/>
  <c r="N1082" i="37"/>
  <c r="M1082" i="37"/>
  <c r="L1082" i="37"/>
  <c r="K1082" i="37"/>
  <c r="J1082" i="37"/>
  <c r="I1082" i="37"/>
  <c r="H1082" i="37"/>
  <c r="G1082" i="37"/>
  <c r="AE1081" i="37"/>
  <c r="N1081" i="37"/>
  <c r="M1081" i="37"/>
  <c r="L1081" i="37"/>
  <c r="K1081" i="37"/>
  <c r="J1081" i="37"/>
  <c r="I1081" i="37"/>
  <c r="H1081" i="37"/>
  <c r="G1081" i="37"/>
  <c r="F1081" i="37"/>
  <c r="E1081" i="37"/>
  <c r="D1081" i="37"/>
  <c r="C1081" i="37"/>
  <c r="AE1080" i="37"/>
  <c r="AA1080" i="37"/>
  <c r="Z1080" i="37"/>
  <c r="Y1080" i="37"/>
  <c r="X1080" i="37"/>
  <c r="W1080" i="37"/>
  <c r="V1080" i="37"/>
  <c r="U1080" i="37"/>
  <c r="T1080" i="37"/>
  <c r="O1080" i="37"/>
  <c r="N1080" i="37"/>
  <c r="M1080" i="37"/>
  <c r="L1080" i="37"/>
  <c r="K1080" i="37"/>
  <c r="J1080" i="37"/>
  <c r="I1080" i="37"/>
  <c r="H1080" i="37"/>
  <c r="G1080" i="37"/>
  <c r="AE1079" i="37"/>
  <c r="AA1079" i="37"/>
  <c r="Z1079" i="37"/>
  <c r="Y1079" i="37"/>
  <c r="X1079" i="37"/>
  <c r="W1079" i="37"/>
  <c r="V1079" i="37"/>
  <c r="U1079" i="37"/>
  <c r="T1079" i="37"/>
  <c r="O1079" i="37"/>
  <c r="N1079" i="37"/>
  <c r="M1079" i="37"/>
  <c r="L1079" i="37"/>
  <c r="K1079" i="37"/>
  <c r="J1079" i="37"/>
  <c r="I1079" i="37"/>
  <c r="H1079" i="37"/>
  <c r="G1079" i="37"/>
  <c r="AE1078" i="37"/>
  <c r="AA1078" i="37"/>
  <c r="Z1078" i="37"/>
  <c r="Y1078" i="37"/>
  <c r="X1078" i="37"/>
  <c r="W1078" i="37"/>
  <c r="V1078" i="37"/>
  <c r="U1078" i="37"/>
  <c r="T1078" i="37"/>
  <c r="O1078" i="37"/>
  <c r="N1078" i="37"/>
  <c r="M1078" i="37"/>
  <c r="L1078" i="37"/>
  <c r="K1078" i="37"/>
  <c r="J1078" i="37"/>
  <c r="I1078" i="37"/>
  <c r="H1078" i="37"/>
  <c r="G1078" i="37"/>
  <c r="AE1077" i="37"/>
  <c r="AA1077" i="37"/>
  <c r="Z1077" i="37"/>
  <c r="Y1077" i="37"/>
  <c r="X1077" i="37"/>
  <c r="W1077" i="37"/>
  <c r="V1077" i="37"/>
  <c r="U1077" i="37"/>
  <c r="T1077" i="37"/>
  <c r="O1077" i="37"/>
  <c r="N1077" i="37"/>
  <c r="M1077" i="37"/>
  <c r="L1077" i="37"/>
  <c r="K1077" i="37"/>
  <c r="J1077" i="37"/>
  <c r="I1077" i="37"/>
  <c r="H1077" i="37"/>
  <c r="G1077" i="37"/>
  <c r="F1077" i="37"/>
  <c r="AE1076" i="37"/>
  <c r="AA1076" i="37"/>
  <c r="Z1076" i="37"/>
  <c r="Y1076" i="37"/>
  <c r="X1076" i="37"/>
  <c r="W1076" i="37"/>
  <c r="V1076" i="37"/>
  <c r="U1076" i="37"/>
  <c r="T1076" i="37"/>
  <c r="O1076" i="37"/>
  <c r="N1076" i="37"/>
  <c r="M1076" i="37"/>
  <c r="L1076" i="37"/>
  <c r="K1076" i="37"/>
  <c r="J1076" i="37"/>
  <c r="I1076" i="37"/>
  <c r="H1076" i="37"/>
  <c r="G1076" i="37"/>
  <c r="AE1075" i="37"/>
  <c r="AA1075" i="37"/>
  <c r="Z1075" i="37"/>
  <c r="Y1075" i="37"/>
  <c r="X1075" i="37"/>
  <c r="W1075" i="37"/>
  <c r="V1075" i="37"/>
  <c r="U1075" i="37"/>
  <c r="T1075" i="37"/>
  <c r="O1075" i="37"/>
  <c r="N1075" i="37"/>
  <c r="M1075" i="37"/>
  <c r="L1075" i="37"/>
  <c r="K1075" i="37"/>
  <c r="J1075" i="37"/>
  <c r="I1075" i="37"/>
  <c r="H1075" i="37"/>
  <c r="G1075" i="37"/>
  <c r="AE1074" i="37"/>
  <c r="AA1074" i="37"/>
  <c r="Z1074" i="37"/>
  <c r="Y1074" i="37"/>
  <c r="X1074" i="37"/>
  <c r="W1074" i="37"/>
  <c r="V1074" i="37"/>
  <c r="U1074" i="37"/>
  <c r="T1074" i="37"/>
  <c r="O1074" i="37"/>
  <c r="N1074" i="37"/>
  <c r="M1074" i="37"/>
  <c r="L1074" i="37"/>
  <c r="K1074" i="37"/>
  <c r="J1074" i="37"/>
  <c r="I1074" i="37"/>
  <c r="H1074" i="37"/>
  <c r="G1074" i="37"/>
  <c r="AE1073" i="37"/>
  <c r="AA1073" i="37"/>
  <c r="Z1073" i="37"/>
  <c r="Y1073" i="37"/>
  <c r="X1073" i="37"/>
  <c r="W1073" i="37"/>
  <c r="V1073" i="37"/>
  <c r="U1073" i="37"/>
  <c r="T1073" i="37"/>
  <c r="O1073" i="37"/>
  <c r="N1073" i="37"/>
  <c r="M1073" i="37"/>
  <c r="L1073" i="37"/>
  <c r="K1073" i="37"/>
  <c r="J1073" i="37"/>
  <c r="I1073" i="37"/>
  <c r="H1073" i="37"/>
  <c r="G1073" i="37"/>
  <c r="AE1072" i="37"/>
  <c r="AA1072" i="37"/>
  <c r="Z1072" i="37"/>
  <c r="Y1072" i="37"/>
  <c r="X1072" i="37"/>
  <c r="W1072" i="37"/>
  <c r="V1072" i="37"/>
  <c r="U1072" i="37"/>
  <c r="T1072" i="37"/>
  <c r="O1072" i="37"/>
  <c r="N1072" i="37"/>
  <c r="M1072" i="37"/>
  <c r="L1072" i="37"/>
  <c r="K1072" i="37"/>
  <c r="J1072" i="37"/>
  <c r="I1072" i="37"/>
  <c r="H1072" i="37"/>
  <c r="G1072" i="37"/>
  <c r="F1072" i="37"/>
  <c r="AE1071" i="37"/>
  <c r="AA1071" i="37"/>
  <c r="Z1071" i="37"/>
  <c r="Y1071" i="37"/>
  <c r="X1071" i="37"/>
  <c r="W1071" i="37"/>
  <c r="V1071" i="37"/>
  <c r="U1071" i="37"/>
  <c r="T1071" i="37"/>
  <c r="O1071" i="37"/>
  <c r="N1071" i="37"/>
  <c r="M1071" i="37"/>
  <c r="L1071" i="37"/>
  <c r="K1071" i="37"/>
  <c r="J1071" i="37"/>
  <c r="I1071" i="37"/>
  <c r="H1071" i="37"/>
  <c r="G1071" i="37"/>
  <c r="AA1070" i="37"/>
  <c r="Z1070" i="37"/>
  <c r="Y1070" i="37"/>
  <c r="X1070" i="37"/>
  <c r="W1070" i="37"/>
  <c r="V1070" i="37"/>
  <c r="U1070" i="37"/>
  <c r="T1070" i="37"/>
  <c r="O1070" i="37"/>
  <c r="N1070" i="37"/>
  <c r="M1070" i="37"/>
  <c r="L1070" i="37"/>
  <c r="K1070" i="37"/>
  <c r="J1070" i="37"/>
  <c r="I1070" i="37"/>
  <c r="H1070" i="37"/>
  <c r="G1070" i="37"/>
  <c r="AE1069" i="37"/>
  <c r="AD1069" i="37"/>
  <c r="N1069" i="37"/>
  <c r="M1069" i="37"/>
  <c r="L1069" i="37"/>
  <c r="K1069" i="37"/>
  <c r="J1069" i="37"/>
  <c r="I1069" i="37"/>
  <c r="H1069" i="37"/>
  <c r="G1069" i="37"/>
  <c r="AE1068" i="37"/>
  <c r="AD1068" i="37"/>
  <c r="AA1068" i="37"/>
  <c r="Z1068" i="37"/>
  <c r="Y1068" i="37"/>
  <c r="X1068" i="37"/>
  <c r="W1068" i="37"/>
  <c r="V1068" i="37"/>
  <c r="U1068" i="37"/>
  <c r="T1068" i="37"/>
  <c r="O1068" i="37"/>
  <c r="N1068" i="37"/>
  <c r="M1068" i="37"/>
  <c r="L1068" i="37"/>
  <c r="K1068" i="37"/>
  <c r="J1068" i="37"/>
  <c r="I1068" i="37"/>
  <c r="H1068" i="37"/>
  <c r="G1068" i="37"/>
  <c r="AE1067" i="37"/>
  <c r="AA1067" i="37"/>
  <c r="Z1067" i="37"/>
  <c r="Y1067" i="37"/>
  <c r="X1067" i="37"/>
  <c r="W1067" i="37"/>
  <c r="V1067" i="37"/>
  <c r="U1067" i="37"/>
  <c r="T1067" i="37"/>
  <c r="O1067" i="37"/>
  <c r="N1067" i="37"/>
  <c r="M1067" i="37"/>
  <c r="L1067" i="37"/>
  <c r="K1067" i="37"/>
  <c r="J1067" i="37"/>
  <c r="I1067" i="37"/>
  <c r="H1067" i="37"/>
  <c r="G1067" i="37"/>
  <c r="AE1066" i="37"/>
  <c r="AA1066" i="37"/>
  <c r="Z1066" i="37"/>
  <c r="Y1066" i="37"/>
  <c r="X1066" i="37"/>
  <c r="W1066" i="37"/>
  <c r="V1066" i="37"/>
  <c r="U1066" i="37"/>
  <c r="T1066" i="37"/>
  <c r="O1066" i="37"/>
  <c r="N1066" i="37"/>
  <c r="M1066" i="37"/>
  <c r="L1066" i="37"/>
  <c r="K1066" i="37"/>
  <c r="J1066" i="37"/>
  <c r="I1066" i="37"/>
  <c r="H1066" i="37"/>
  <c r="G1066" i="37"/>
  <c r="AE1065" i="37"/>
  <c r="AA1065" i="37"/>
  <c r="Z1065" i="37"/>
  <c r="Y1065" i="37"/>
  <c r="X1065" i="37"/>
  <c r="W1065" i="37"/>
  <c r="V1065" i="37"/>
  <c r="U1065" i="37"/>
  <c r="T1065" i="37"/>
  <c r="O1065" i="37"/>
  <c r="N1065" i="37"/>
  <c r="M1065" i="37"/>
  <c r="L1065" i="37"/>
  <c r="K1065" i="37"/>
  <c r="J1065" i="37"/>
  <c r="I1065" i="37"/>
  <c r="H1065" i="37"/>
  <c r="G1065" i="37"/>
  <c r="AE1064" i="37"/>
  <c r="AA1064" i="37"/>
  <c r="Z1064" i="37"/>
  <c r="Y1064" i="37"/>
  <c r="X1064" i="37"/>
  <c r="W1064" i="37"/>
  <c r="V1064" i="37"/>
  <c r="U1064" i="37"/>
  <c r="T1064" i="37"/>
  <c r="O1064" i="37"/>
  <c r="N1064" i="37"/>
  <c r="M1064" i="37"/>
  <c r="L1064" i="37"/>
  <c r="K1064" i="37"/>
  <c r="J1064" i="37"/>
  <c r="I1064" i="37"/>
  <c r="H1064" i="37"/>
  <c r="G1064" i="37"/>
  <c r="AE1063" i="37"/>
  <c r="AA1063" i="37"/>
  <c r="Z1063" i="37"/>
  <c r="Y1063" i="37"/>
  <c r="X1063" i="37"/>
  <c r="W1063" i="37"/>
  <c r="V1063" i="37"/>
  <c r="U1063" i="37"/>
  <c r="T1063" i="37"/>
  <c r="O1063" i="37"/>
  <c r="N1063" i="37"/>
  <c r="M1063" i="37"/>
  <c r="L1063" i="37"/>
  <c r="K1063" i="37"/>
  <c r="J1063" i="37"/>
  <c r="I1063" i="37"/>
  <c r="H1063" i="37"/>
  <c r="G1063" i="37"/>
  <c r="AE1062" i="37"/>
  <c r="AA1062" i="37"/>
  <c r="Z1062" i="37"/>
  <c r="Y1062" i="37"/>
  <c r="X1062" i="37"/>
  <c r="W1062" i="37"/>
  <c r="V1062" i="37"/>
  <c r="U1062" i="37"/>
  <c r="T1062" i="37"/>
  <c r="O1062" i="37"/>
  <c r="N1062" i="37"/>
  <c r="M1062" i="37"/>
  <c r="L1062" i="37"/>
  <c r="K1062" i="37"/>
  <c r="J1062" i="37"/>
  <c r="I1062" i="37"/>
  <c r="H1062" i="37"/>
  <c r="G1062" i="37"/>
  <c r="AE1061" i="37"/>
  <c r="AA1061" i="37"/>
  <c r="Z1061" i="37"/>
  <c r="Y1061" i="37"/>
  <c r="X1061" i="37"/>
  <c r="W1061" i="37"/>
  <c r="V1061" i="37"/>
  <c r="U1061" i="37"/>
  <c r="T1061" i="37"/>
  <c r="O1061" i="37"/>
  <c r="N1061" i="37"/>
  <c r="M1061" i="37"/>
  <c r="L1061" i="37"/>
  <c r="K1061" i="37"/>
  <c r="J1061" i="37"/>
  <c r="I1061" i="37"/>
  <c r="H1061" i="37"/>
  <c r="G1061" i="37"/>
  <c r="AE1060" i="37"/>
  <c r="AA1060" i="37"/>
  <c r="Z1060" i="37"/>
  <c r="Y1060" i="37"/>
  <c r="X1060" i="37"/>
  <c r="W1060" i="37"/>
  <c r="V1060" i="37"/>
  <c r="U1060" i="37"/>
  <c r="T1060" i="37"/>
  <c r="O1060" i="37"/>
  <c r="N1060" i="37"/>
  <c r="M1060" i="37"/>
  <c r="L1060" i="37"/>
  <c r="K1060" i="37"/>
  <c r="J1060" i="37"/>
  <c r="I1060" i="37"/>
  <c r="H1060" i="37"/>
  <c r="G1060" i="37"/>
  <c r="F1060" i="37"/>
  <c r="AE1059" i="37"/>
  <c r="AA1059" i="37"/>
  <c r="Z1059" i="37"/>
  <c r="Y1059" i="37"/>
  <c r="X1059" i="37"/>
  <c r="W1059" i="37"/>
  <c r="V1059" i="37"/>
  <c r="U1059" i="37"/>
  <c r="T1059" i="37"/>
  <c r="O1059" i="37"/>
  <c r="N1059" i="37"/>
  <c r="M1059" i="37"/>
  <c r="L1059" i="37"/>
  <c r="K1059" i="37"/>
  <c r="J1059" i="37"/>
  <c r="I1059" i="37"/>
  <c r="H1059" i="37"/>
  <c r="G1059" i="37"/>
  <c r="AD1058" i="37"/>
  <c r="N1058" i="37"/>
  <c r="M1058" i="37"/>
  <c r="L1058" i="37"/>
  <c r="K1058" i="37"/>
  <c r="J1058" i="37"/>
  <c r="I1058" i="37"/>
  <c r="H1058" i="37"/>
  <c r="G1058" i="37"/>
  <c r="F1058" i="37"/>
  <c r="E1058" i="37"/>
  <c r="D1058" i="37"/>
  <c r="C1058" i="37"/>
  <c r="AD1057" i="37"/>
  <c r="N1057" i="37"/>
  <c r="M1057" i="37"/>
  <c r="L1057" i="37"/>
  <c r="K1057" i="37"/>
  <c r="J1057" i="37"/>
  <c r="I1057" i="37"/>
  <c r="H1057" i="37"/>
  <c r="G1057" i="37"/>
  <c r="F1057" i="37"/>
  <c r="E1057" i="37"/>
  <c r="D1057" i="37"/>
  <c r="C1057" i="37"/>
  <c r="AE1056" i="37"/>
  <c r="AD1056" i="37"/>
  <c r="AA1056" i="37"/>
  <c r="Z1056" i="37"/>
  <c r="Y1056" i="37"/>
  <c r="X1056" i="37"/>
  <c r="W1056" i="37"/>
  <c r="V1056" i="37"/>
  <c r="U1056" i="37"/>
  <c r="T1056" i="37"/>
  <c r="O1056" i="37"/>
  <c r="N1056" i="37"/>
  <c r="M1056" i="37"/>
  <c r="L1056" i="37"/>
  <c r="K1056" i="37"/>
  <c r="J1056" i="37"/>
  <c r="I1056" i="37"/>
  <c r="H1056" i="37"/>
  <c r="G1056" i="37"/>
  <c r="F1056" i="37"/>
  <c r="E1056" i="37"/>
  <c r="D1056" i="37"/>
  <c r="C1056" i="37"/>
  <c r="AD1054" i="37"/>
  <c r="N1054" i="37"/>
  <c r="M1054" i="37"/>
  <c r="L1054" i="37"/>
  <c r="K1054" i="37"/>
  <c r="J1054" i="37"/>
  <c r="I1054" i="37"/>
  <c r="H1054" i="37"/>
  <c r="G1054" i="37"/>
  <c r="F1054" i="37"/>
  <c r="E1054" i="37"/>
  <c r="D1054" i="37"/>
  <c r="C1054" i="37"/>
  <c r="AE1052" i="37"/>
  <c r="Y1052" i="37"/>
  <c r="N1052" i="37"/>
  <c r="M1052" i="37"/>
  <c r="L1052" i="37"/>
  <c r="K1052" i="37"/>
  <c r="J1052" i="37"/>
  <c r="I1052" i="37"/>
  <c r="H1052" i="37"/>
  <c r="G1052" i="37"/>
  <c r="AA1051" i="37"/>
  <c r="Z1051" i="37"/>
  <c r="Y1051" i="37"/>
  <c r="X1051" i="37"/>
  <c r="W1051" i="37"/>
  <c r="V1051" i="37"/>
  <c r="U1051" i="37"/>
  <c r="T1051" i="37"/>
  <c r="O1051" i="37"/>
  <c r="N1051" i="37"/>
  <c r="M1051" i="37"/>
  <c r="L1051" i="37"/>
  <c r="K1051" i="37"/>
  <c r="J1051" i="37"/>
  <c r="I1051" i="37"/>
  <c r="H1051" i="37"/>
  <c r="G1051" i="37"/>
  <c r="F1051" i="37"/>
  <c r="AE1050" i="37"/>
  <c r="AA1050" i="37"/>
  <c r="Z1050" i="37"/>
  <c r="Y1050" i="37"/>
  <c r="X1050" i="37"/>
  <c r="W1050" i="37"/>
  <c r="V1050" i="37"/>
  <c r="U1050" i="37"/>
  <c r="T1050" i="37"/>
  <c r="O1050" i="37"/>
  <c r="N1050" i="37"/>
  <c r="M1050" i="37"/>
  <c r="L1050" i="37"/>
  <c r="K1050" i="37"/>
  <c r="J1050" i="37"/>
  <c r="I1050" i="37"/>
  <c r="H1050" i="37"/>
  <c r="G1050" i="37"/>
  <c r="AE1049" i="37"/>
  <c r="AA1049" i="37"/>
  <c r="Z1049" i="37"/>
  <c r="Y1049" i="37"/>
  <c r="X1049" i="37"/>
  <c r="W1049" i="37"/>
  <c r="V1049" i="37"/>
  <c r="U1049" i="37"/>
  <c r="T1049" i="37"/>
  <c r="O1049" i="37"/>
  <c r="N1049" i="37"/>
  <c r="M1049" i="37"/>
  <c r="L1049" i="37"/>
  <c r="K1049" i="37"/>
  <c r="J1049" i="37"/>
  <c r="I1049" i="37"/>
  <c r="H1049" i="37"/>
  <c r="G1049" i="37"/>
  <c r="Y1048" i="37"/>
  <c r="AA1047" i="37"/>
  <c r="Z1047" i="37"/>
  <c r="Y1047" i="37"/>
  <c r="X1047" i="37"/>
  <c r="W1047" i="37"/>
  <c r="V1047" i="37"/>
  <c r="U1047" i="37"/>
  <c r="T1047" i="37"/>
  <c r="O1047" i="37"/>
  <c r="AE1046" i="37"/>
  <c r="AA1046" i="37"/>
  <c r="Z1046" i="37"/>
  <c r="Y1046" i="37"/>
  <c r="X1046" i="37"/>
  <c r="W1046" i="37"/>
  <c r="V1046" i="37"/>
  <c r="U1046" i="37"/>
  <c r="T1046" i="37"/>
  <c r="O1046" i="37"/>
  <c r="AE1045" i="37"/>
  <c r="Y1045" i="37"/>
  <c r="N1045" i="37"/>
  <c r="M1045" i="37"/>
  <c r="L1045" i="37"/>
  <c r="K1045" i="37"/>
  <c r="J1045" i="37"/>
  <c r="I1045" i="37"/>
  <c r="H1045" i="37"/>
  <c r="G1045" i="37"/>
  <c r="AE1044" i="37"/>
  <c r="Y1044" i="37"/>
  <c r="N1044" i="37"/>
  <c r="M1044" i="37"/>
  <c r="L1044" i="37"/>
  <c r="K1044" i="37"/>
  <c r="J1044" i="37"/>
  <c r="I1044" i="37"/>
  <c r="H1044" i="37"/>
  <c r="G1044" i="37"/>
  <c r="AE1043" i="37"/>
  <c r="AA1043" i="37"/>
  <c r="Z1043" i="37"/>
  <c r="Y1043" i="37"/>
  <c r="X1043" i="37"/>
  <c r="W1043" i="37"/>
  <c r="V1043" i="37"/>
  <c r="U1043" i="37"/>
  <c r="T1043" i="37"/>
  <c r="O1043" i="37"/>
  <c r="N1043" i="37"/>
  <c r="M1043" i="37"/>
  <c r="L1043" i="37"/>
  <c r="K1043" i="37"/>
  <c r="J1043" i="37"/>
  <c r="I1043" i="37"/>
  <c r="H1043" i="37"/>
  <c r="G1043" i="37"/>
  <c r="AE1042" i="37"/>
  <c r="AA1042" i="37"/>
  <c r="Z1042" i="37"/>
  <c r="Y1042" i="37"/>
  <c r="X1042" i="37"/>
  <c r="W1042" i="37"/>
  <c r="V1042" i="37"/>
  <c r="U1042" i="37"/>
  <c r="T1042" i="37"/>
  <c r="O1042" i="37"/>
  <c r="N1042" i="37"/>
  <c r="M1042" i="37"/>
  <c r="L1042" i="37"/>
  <c r="K1042" i="37"/>
  <c r="J1042" i="37"/>
  <c r="I1042" i="37"/>
  <c r="H1042" i="37"/>
  <c r="G1042" i="37"/>
  <c r="AE1041" i="37"/>
  <c r="AA1041" i="37"/>
  <c r="Z1041" i="37"/>
  <c r="Y1041" i="37"/>
  <c r="X1041" i="37"/>
  <c r="W1041" i="37"/>
  <c r="V1041" i="37"/>
  <c r="U1041" i="37"/>
  <c r="T1041" i="37"/>
  <c r="O1041" i="37"/>
  <c r="N1041" i="37"/>
  <c r="M1041" i="37"/>
  <c r="L1041" i="37"/>
  <c r="K1041" i="37"/>
  <c r="J1041" i="37"/>
  <c r="I1041" i="37"/>
  <c r="H1041" i="37"/>
  <c r="G1041" i="37"/>
  <c r="AE1040" i="37"/>
  <c r="AA1040" i="37"/>
  <c r="Z1040" i="37"/>
  <c r="Y1040" i="37"/>
  <c r="X1040" i="37"/>
  <c r="W1040" i="37"/>
  <c r="V1040" i="37"/>
  <c r="U1040" i="37"/>
  <c r="T1040" i="37"/>
  <c r="O1040" i="37"/>
  <c r="N1040" i="37"/>
  <c r="M1040" i="37"/>
  <c r="L1040" i="37"/>
  <c r="K1040" i="37"/>
  <c r="J1040" i="37"/>
  <c r="I1040" i="37"/>
  <c r="H1040" i="37"/>
  <c r="G1040" i="37"/>
  <c r="AE1039" i="37"/>
  <c r="AA1039" i="37"/>
  <c r="Z1039" i="37"/>
  <c r="Y1039" i="37"/>
  <c r="X1039" i="37"/>
  <c r="W1039" i="37"/>
  <c r="V1039" i="37"/>
  <c r="U1039" i="37"/>
  <c r="T1039" i="37"/>
  <c r="O1039" i="37"/>
  <c r="N1039" i="37"/>
  <c r="M1039" i="37"/>
  <c r="L1039" i="37"/>
  <c r="K1039" i="37"/>
  <c r="J1039" i="37"/>
  <c r="I1039" i="37"/>
  <c r="H1039" i="37"/>
  <c r="G1039" i="37"/>
  <c r="AE1038" i="37"/>
  <c r="AA1038" i="37"/>
  <c r="Z1038" i="37"/>
  <c r="Y1038" i="37"/>
  <c r="X1038" i="37"/>
  <c r="W1038" i="37"/>
  <c r="V1038" i="37"/>
  <c r="U1038" i="37"/>
  <c r="T1038" i="37"/>
  <c r="O1038" i="37"/>
  <c r="N1038" i="37"/>
  <c r="M1038" i="37"/>
  <c r="L1038" i="37"/>
  <c r="K1038" i="37"/>
  <c r="J1038" i="37"/>
  <c r="I1038" i="37"/>
  <c r="H1038" i="37"/>
  <c r="G1038" i="37"/>
  <c r="AE1037" i="37"/>
  <c r="AA1037" i="37"/>
  <c r="Z1037" i="37"/>
  <c r="Y1037" i="37"/>
  <c r="X1037" i="37"/>
  <c r="W1037" i="37"/>
  <c r="V1037" i="37"/>
  <c r="U1037" i="37"/>
  <c r="T1037" i="37"/>
  <c r="O1037" i="37"/>
  <c r="N1037" i="37"/>
  <c r="M1037" i="37"/>
  <c r="L1037" i="37"/>
  <c r="K1037" i="37"/>
  <c r="J1037" i="37"/>
  <c r="I1037" i="37"/>
  <c r="H1037" i="37"/>
  <c r="G1037" i="37"/>
  <c r="AA1036" i="37"/>
  <c r="Z1036" i="37"/>
  <c r="Y1036" i="37"/>
  <c r="X1036" i="37"/>
  <c r="W1036" i="37"/>
  <c r="V1036" i="37"/>
  <c r="U1036" i="37"/>
  <c r="T1036" i="37"/>
  <c r="O1036" i="37"/>
  <c r="N1036" i="37"/>
  <c r="M1036" i="37"/>
  <c r="L1036" i="37"/>
  <c r="K1036" i="37"/>
  <c r="J1036" i="37"/>
  <c r="I1036" i="37"/>
  <c r="H1036" i="37"/>
  <c r="G1036" i="37"/>
  <c r="AA1035" i="37"/>
  <c r="Z1035" i="37"/>
  <c r="Y1035" i="37"/>
  <c r="X1035" i="37"/>
  <c r="W1035" i="37"/>
  <c r="V1035" i="37"/>
  <c r="U1035" i="37"/>
  <c r="T1035" i="37"/>
  <c r="O1035" i="37"/>
  <c r="N1035" i="37"/>
  <c r="M1035" i="37"/>
  <c r="L1035" i="37"/>
  <c r="K1035" i="37"/>
  <c r="J1035" i="37"/>
  <c r="I1035" i="37"/>
  <c r="H1035" i="37"/>
  <c r="G1035" i="37"/>
  <c r="AA1034" i="37"/>
  <c r="Z1034" i="37"/>
  <c r="Y1034" i="37"/>
  <c r="X1034" i="37"/>
  <c r="W1034" i="37"/>
  <c r="V1034" i="37"/>
  <c r="U1034" i="37"/>
  <c r="T1034" i="37"/>
  <c r="O1034" i="37"/>
  <c r="N1034" i="37"/>
  <c r="M1034" i="37"/>
  <c r="L1034" i="37"/>
  <c r="K1034" i="37"/>
  <c r="J1034" i="37"/>
  <c r="I1034" i="37"/>
  <c r="H1034" i="37"/>
  <c r="G1034" i="37"/>
  <c r="AA1033" i="37"/>
  <c r="Z1033" i="37"/>
  <c r="Y1033" i="37"/>
  <c r="X1033" i="37"/>
  <c r="W1033" i="37"/>
  <c r="V1033" i="37"/>
  <c r="U1033" i="37"/>
  <c r="T1033" i="37"/>
  <c r="O1033" i="37"/>
  <c r="N1033" i="37"/>
  <c r="M1033" i="37"/>
  <c r="L1033" i="37"/>
  <c r="K1033" i="37"/>
  <c r="J1033" i="37"/>
  <c r="I1033" i="37"/>
  <c r="H1033" i="37"/>
  <c r="G1033" i="37"/>
  <c r="AE1032" i="37"/>
  <c r="AA1032" i="37"/>
  <c r="Z1032" i="37"/>
  <c r="Y1032" i="37"/>
  <c r="X1032" i="37"/>
  <c r="W1032" i="37"/>
  <c r="V1032" i="37"/>
  <c r="U1032" i="37"/>
  <c r="T1032" i="37"/>
  <c r="O1032" i="37"/>
  <c r="N1032" i="37"/>
  <c r="M1032" i="37"/>
  <c r="L1032" i="37"/>
  <c r="K1032" i="37"/>
  <c r="J1032" i="37"/>
  <c r="I1032" i="37"/>
  <c r="H1032" i="37"/>
  <c r="G1032" i="37"/>
  <c r="N1031" i="37"/>
  <c r="M1031" i="37"/>
  <c r="L1031" i="37"/>
  <c r="K1031" i="37"/>
  <c r="J1031" i="37"/>
  <c r="I1031" i="37"/>
  <c r="H1031" i="37"/>
  <c r="G1031" i="37"/>
  <c r="AE1030" i="37"/>
  <c r="AA1030" i="37"/>
  <c r="Z1030" i="37"/>
  <c r="Y1030" i="37"/>
  <c r="X1030" i="37"/>
  <c r="W1030" i="37"/>
  <c r="V1030" i="37"/>
  <c r="U1030" i="37"/>
  <c r="T1030" i="37"/>
  <c r="O1030" i="37"/>
  <c r="N1030" i="37"/>
  <c r="M1030" i="37"/>
  <c r="L1030" i="37"/>
  <c r="K1030" i="37"/>
  <c r="J1030" i="37"/>
  <c r="I1030" i="37"/>
  <c r="H1030" i="37"/>
  <c r="G1030" i="37"/>
  <c r="AE1029" i="37"/>
  <c r="AA1029" i="37"/>
  <c r="Z1029" i="37"/>
  <c r="Y1029" i="37"/>
  <c r="X1029" i="37"/>
  <c r="W1029" i="37"/>
  <c r="V1029" i="37"/>
  <c r="U1029" i="37"/>
  <c r="T1029" i="37"/>
  <c r="O1029" i="37"/>
  <c r="N1029" i="37"/>
  <c r="M1029" i="37"/>
  <c r="L1029" i="37"/>
  <c r="K1029" i="37"/>
  <c r="J1029" i="37"/>
  <c r="I1029" i="37"/>
  <c r="H1029" i="37"/>
  <c r="G1029" i="37"/>
  <c r="AE1028" i="37"/>
  <c r="Y1028" i="37"/>
  <c r="N1028" i="37"/>
  <c r="M1028" i="37"/>
  <c r="L1028" i="37"/>
  <c r="K1028" i="37"/>
  <c r="J1028" i="37"/>
  <c r="I1028" i="37"/>
  <c r="H1028" i="37"/>
  <c r="G1028" i="37"/>
  <c r="AE1027" i="37"/>
  <c r="AA1027" i="37"/>
  <c r="Z1027" i="37"/>
  <c r="Y1027" i="37"/>
  <c r="X1027" i="37"/>
  <c r="W1027" i="37"/>
  <c r="V1027" i="37"/>
  <c r="U1027" i="37"/>
  <c r="T1027" i="37"/>
  <c r="O1027" i="37"/>
  <c r="N1027" i="37"/>
  <c r="M1027" i="37"/>
  <c r="L1027" i="37"/>
  <c r="K1027" i="37"/>
  <c r="J1027" i="37"/>
  <c r="I1027" i="37"/>
  <c r="H1027" i="37"/>
  <c r="G1027" i="37"/>
  <c r="AE1026" i="37"/>
  <c r="AA1026" i="37"/>
  <c r="Z1026" i="37"/>
  <c r="Y1026" i="37"/>
  <c r="X1026" i="37"/>
  <c r="W1026" i="37"/>
  <c r="V1026" i="37"/>
  <c r="U1026" i="37"/>
  <c r="T1026" i="37"/>
  <c r="O1026" i="37"/>
  <c r="N1026" i="37"/>
  <c r="M1026" i="37"/>
  <c r="L1026" i="37"/>
  <c r="K1026" i="37"/>
  <c r="J1026" i="37"/>
  <c r="I1026" i="37"/>
  <c r="H1026" i="37"/>
  <c r="G1026" i="37"/>
  <c r="AE1025" i="37"/>
  <c r="AD1025" i="37"/>
  <c r="AA1025" i="37"/>
  <c r="Z1025" i="37"/>
  <c r="Y1025" i="37"/>
  <c r="X1025" i="37"/>
  <c r="W1025" i="37"/>
  <c r="V1025" i="37"/>
  <c r="U1025" i="37"/>
  <c r="T1025" i="37"/>
  <c r="O1025" i="37"/>
  <c r="N1025" i="37"/>
  <c r="M1025" i="37"/>
  <c r="L1025" i="37"/>
  <c r="K1025" i="37"/>
  <c r="J1025" i="37"/>
  <c r="I1025" i="37"/>
  <c r="H1025" i="37"/>
  <c r="G1025" i="37"/>
  <c r="AE1024" i="37"/>
  <c r="AA1024" i="37"/>
  <c r="Z1024" i="37"/>
  <c r="Y1024" i="37"/>
  <c r="X1024" i="37"/>
  <c r="W1024" i="37"/>
  <c r="V1024" i="37"/>
  <c r="U1024" i="37"/>
  <c r="T1024" i="37"/>
  <c r="O1024" i="37"/>
  <c r="N1024" i="37"/>
  <c r="M1024" i="37"/>
  <c r="L1024" i="37"/>
  <c r="K1024" i="37"/>
  <c r="J1024" i="37"/>
  <c r="I1024" i="37"/>
  <c r="H1024" i="37"/>
  <c r="G1024" i="37"/>
  <c r="AE1023" i="37"/>
  <c r="AA1023" i="37"/>
  <c r="Z1023" i="37"/>
  <c r="Y1023" i="37"/>
  <c r="X1023" i="37"/>
  <c r="W1023" i="37"/>
  <c r="V1023" i="37"/>
  <c r="U1023" i="37"/>
  <c r="T1023" i="37"/>
  <c r="O1023" i="37"/>
  <c r="N1023" i="37"/>
  <c r="M1023" i="37"/>
  <c r="L1023" i="37"/>
  <c r="K1023" i="37"/>
  <c r="J1023" i="37"/>
  <c r="I1023" i="37"/>
  <c r="H1023" i="37"/>
  <c r="G1023" i="37"/>
  <c r="AE1022" i="37"/>
  <c r="N1022" i="37"/>
  <c r="M1022" i="37"/>
  <c r="L1022" i="37"/>
  <c r="K1022" i="37"/>
  <c r="J1022" i="37"/>
  <c r="I1022" i="37"/>
  <c r="H1022" i="37"/>
  <c r="G1022" i="37"/>
  <c r="F1022" i="37"/>
  <c r="E1022" i="37"/>
  <c r="D1022" i="37"/>
  <c r="C1022" i="37"/>
  <c r="AE1021" i="37"/>
  <c r="AA1021" i="37"/>
  <c r="Z1021" i="37"/>
  <c r="Y1021" i="37"/>
  <c r="X1021" i="37"/>
  <c r="W1021" i="37"/>
  <c r="V1021" i="37"/>
  <c r="U1021" i="37"/>
  <c r="T1021" i="37"/>
  <c r="O1021" i="37"/>
  <c r="N1021" i="37"/>
  <c r="M1021" i="37"/>
  <c r="L1021" i="37"/>
  <c r="K1021" i="37"/>
  <c r="J1021" i="37"/>
  <c r="I1021" i="37"/>
  <c r="H1021" i="37"/>
  <c r="G1021" i="37"/>
  <c r="AE1020" i="37"/>
  <c r="AA1020" i="37"/>
  <c r="Z1020" i="37"/>
  <c r="Y1020" i="37"/>
  <c r="X1020" i="37"/>
  <c r="W1020" i="37"/>
  <c r="V1020" i="37"/>
  <c r="U1020" i="37"/>
  <c r="T1020" i="37"/>
  <c r="O1020" i="37"/>
  <c r="N1020" i="37"/>
  <c r="M1020" i="37"/>
  <c r="L1020" i="37"/>
  <c r="K1020" i="37"/>
  <c r="J1020" i="37"/>
  <c r="I1020" i="37"/>
  <c r="H1020" i="37"/>
  <c r="G1020" i="37"/>
  <c r="AE1019" i="37"/>
  <c r="AA1019" i="37"/>
  <c r="Z1019" i="37"/>
  <c r="Y1019" i="37"/>
  <c r="X1019" i="37"/>
  <c r="W1019" i="37"/>
  <c r="V1019" i="37"/>
  <c r="U1019" i="37"/>
  <c r="T1019" i="37"/>
  <c r="O1019" i="37"/>
  <c r="N1019" i="37"/>
  <c r="M1019" i="37"/>
  <c r="L1019" i="37"/>
  <c r="K1019" i="37"/>
  <c r="J1019" i="37"/>
  <c r="I1019" i="37"/>
  <c r="H1019" i="37"/>
  <c r="G1019" i="37"/>
  <c r="AE1018" i="37"/>
  <c r="AA1018" i="37"/>
  <c r="Z1018" i="37"/>
  <c r="Y1018" i="37"/>
  <c r="X1018" i="37"/>
  <c r="W1018" i="37"/>
  <c r="V1018" i="37"/>
  <c r="U1018" i="37"/>
  <c r="T1018" i="37"/>
  <c r="O1018" i="37"/>
  <c r="N1018" i="37"/>
  <c r="M1018" i="37"/>
  <c r="L1018" i="37"/>
  <c r="K1018" i="37"/>
  <c r="J1018" i="37"/>
  <c r="I1018" i="37"/>
  <c r="H1018" i="37"/>
  <c r="G1018" i="37"/>
  <c r="F1018" i="37"/>
  <c r="AE1017" i="37"/>
  <c r="AA1017" i="37"/>
  <c r="Z1017" i="37"/>
  <c r="Y1017" i="37"/>
  <c r="X1017" i="37"/>
  <c r="W1017" i="37"/>
  <c r="V1017" i="37"/>
  <c r="U1017" i="37"/>
  <c r="T1017" i="37"/>
  <c r="O1017" i="37"/>
  <c r="N1017" i="37"/>
  <c r="M1017" i="37"/>
  <c r="L1017" i="37"/>
  <c r="K1017" i="37"/>
  <c r="J1017" i="37"/>
  <c r="I1017" i="37"/>
  <c r="H1017" i="37"/>
  <c r="G1017" i="37"/>
  <c r="AE1016" i="37"/>
  <c r="AA1016" i="37"/>
  <c r="Z1016" i="37"/>
  <c r="Y1016" i="37"/>
  <c r="X1016" i="37"/>
  <c r="W1016" i="37"/>
  <c r="V1016" i="37"/>
  <c r="U1016" i="37"/>
  <c r="T1016" i="37"/>
  <c r="O1016" i="37"/>
  <c r="N1016" i="37"/>
  <c r="M1016" i="37"/>
  <c r="L1016" i="37"/>
  <c r="K1016" i="37"/>
  <c r="J1016" i="37"/>
  <c r="I1016" i="37"/>
  <c r="H1016" i="37"/>
  <c r="G1016" i="37"/>
  <c r="AE1015" i="37"/>
  <c r="AA1015" i="37"/>
  <c r="Z1015" i="37"/>
  <c r="Y1015" i="37"/>
  <c r="X1015" i="37"/>
  <c r="W1015" i="37"/>
  <c r="V1015" i="37"/>
  <c r="U1015" i="37"/>
  <c r="T1015" i="37"/>
  <c r="O1015" i="37"/>
  <c r="N1015" i="37"/>
  <c r="M1015" i="37"/>
  <c r="L1015" i="37"/>
  <c r="K1015" i="37"/>
  <c r="J1015" i="37"/>
  <c r="I1015" i="37"/>
  <c r="H1015" i="37"/>
  <c r="G1015" i="37"/>
  <c r="AE1014" i="37"/>
  <c r="AA1014" i="37"/>
  <c r="Z1014" i="37"/>
  <c r="Y1014" i="37"/>
  <c r="X1014" i="37"/>
  <c r="W1014" i="37"/>
  <c r="V1014" i="37"/>
  <c r="U1014" i="37"/>
  <c r="T1014" i="37"/>
  <c r="O1014" i="37"/>
  <c r="N1014" i="37"/>
  <c r="M1014" i="37"/>
  <c r="L1014" i="37"/>
  <c r="K1014" i="37"/>
  <c r="J1014" i="37"/>
  <c r="I1014" i="37"/>
  <c r="H1014" i="37"/>
  <c r="G1014" i="37"/>
  <c r="AA1013" i="37"/>
  <c r="Z1013" i="37"/>
  <c r="Y1013" i="37"/>
  <c r="X1013" i="37"/>
  <c r="W1013" i="37"/>
  <c r="V1013" i="37"/>
  <c r="U1013" i="37"/>
  <c r="T1013" i="37"/>
  <c r="O1013" i="37"/>
  <c r="N1013" i="37"/>
  <c r="M1013" i="37"/>
  <c r="L1013" i="37"/>
  <c r="K1013" i="37"/>
  <c r="J1013" i="37"/>
  <c r="I1013" i="37"/>
  <c r="H1013" i="37"/>
  <c r="G1013" i="37"/>
  <c r="AE1012" i="37"/>
  <c r="AD1012" i="37"/>
  <c r="AA1012" i="37"/>
  <c r="Z1012" i="37"/>
  <c r="Y1012" i="37"/>
  <c r="X1012" i="37"/>
  <c r="W1012" i="37"/>
  <c r="V1012" i="37"/>
  <c r="U1012" i="37"/>
  <c r="T1012" i="37"/>
  <c r="O1012" i="37"/>
  <c r="N1012" i="37"/>
  <c r="M1012" i="37"/>
  <c r="L1012" i="37"/>
  <c r="K1012" i="37"/>
  <c r="J1012" i="37"/>
  <c r="I1012" i="37"/>
  <c r="H1012" i="37"/>
  <c r="G1012" i="37"/>
  <c r="AE1011" i="37"/>
  <c r="AD1011" i="37"/>
  <c r="AA1011" i="37"/>
  <c r="Z1011" i="37"/>
  <c r="Y1011" i="37"/>
  <c r="X1011" i="37"/>
  <c r="W1011" i="37"/>
  <c r="V1011" i="37"/>
  <c r="U1011" i="37"/>
  <c r="T1011" i="37"/>
  <c r="O1011" i="37"/>
  <c r="N1011" i="37"/>
  <c r="M1011" i="37"/>
  <c r="L1011" i="37"/>
  <c r="K1011" i="37"/>
  <c r="J1011" i="37"/>
  <c r="I1011" i="37"/>
  <c r="H1011" i="37"/>
  <c r="G1011" i="37"/>
  <c r="AE1010" i="37"/>
  <c r="Y1010" i="37"/>
  <c r="N1010" i="37"/>
  <c r="M1010" i="37"/>
  <c r="L1010" i="37"/>
  <c r="K1010" i="37"/>
  <c r="J1010" i="37"/>
  <c r="I1010" i="37"/>
  <c r="H1010" i="37"/>
  <c r="G1010" i="37"/>
  <c r="AE1009" i="37"/>
  <c r="AA1009" i="37"/>
  <c r="Z1009" i="37"/>
  <c r="Y1009" i="37"/>
  <c r="X1009" i="37"/>
  <c r="W1009" i="37"/>
  <c r="V1009" i="37"/>
  <c r="U1009" i="37"/>
  <c r="T1009" i="37"/>
  <c r="O1009" i="37"/>
  <c r="N1009" i="37"/>
  <c r="M1009" i="37"/>
  <c r="L1009" i="37"/>
  <c r="K1009" i="37"/>
  <c r="J1009" i="37"/>
  <c r="I1009" i="37"/>
  <c r="H1009" i="37"/>
  <c r="G1009" i="37"/>
  <c r="AE1008" i="37"/>
  <c r="AA1008" i="37"/>
  <c r="Z1008" i="37"/>
  <c r="Y1008" i="37"/>
  <c r="X1008" i="37"/>
  <c r="W1008" i="37"/>
  <c r="V1008" i="37"/>
  <c r="U1008" i="37"/>
  <c r="T1008" i="37"/>
  <c r="O1008" i="37"/>
  <c r="N1008" i="37"/>
  <c r="M1008" i="37"/>
  <c r="L1008" i="37"/>
  <c r="K1008" i="37"/>
  <c r="J1008" i="37"/>
  <c r="I1008" i="37"/>
  <c r="H1008" i="37"/>
  <c r="G1008" i="37"/>
  <c r="AE1007" i="37"/>
  <c r="AA1007" i="37"/>
  <c r="Z1007" i="37"/>
  <c r="Y1007" i="37"/>
  <c r="X1007" i="37"/>
  <c r="W1007" i="37"/>
  <c r="V1007" i="37"/>
  <c r="U1007" i="37"/>
  <c r="T1007" i="37"/>
  <c r="O1007" i="37"/>
  <c r="N1007" i="37"/>
  <c r="M1007" i="37"/>
  <c r="L1007" i="37"/>
  <c r="K1007" i="37"/>
  <c r="J1007" i="37"/>
  <c r="I1007" i="37"/>
  <c r="H1007" i="37"/>
  <c r="G1007" i="37"/>
  <c r="AE1006" i="37"/>
  <c r="AA1006" i="37"/>
  <c r="Z1006" i="37"/>
  <c r="Y1006" i="37"/>
  <c r="X1006" i="37"/>
  <c r="W1006" i="37"/>
  <c r="V1006" i="37"/>
  <c r="U1006" i="37"/>
  <c r="T1006" i="37"/>
  <c r="O1006" i="37"/>
  <c r="N1006" i="37"/>
  <c r="M1006" i="37"/>
  <c r="L1006" i="37"/>
  <c r="K1006" i="37"/>
  <c r="J1006" i="37"/>
  <c r="I1006" i="37"/>
  <c r="H1006" i="37"/>
  <c r="G1006" i="37"/>
  <c r="F1006" i="37"/>
  <c r="E1006" i="37"/>
  <c r="D1006" i="37"/>
  <c r="C1006" i="37"/>
  <c r="AE1005" i="37"/>
  <c r="AD1005" i="37"/>
  <c r="AA1005" i="37"/>
  <c r="Z1005" i="37"/>
  <c r="Y1005" i="37"/>
  <c r="X1005" i="37"/>
  <c r="W1005" i="37"/>
  <c r="V1005" i="37"/>
  <c r="U1005" i="37"/>
  <c r="T1005" i="37"/>
  <c r="O1005" i="37"/>
  <c r="N1005" i="37"/>
  <c r="M1005" i="37"/>
  <c r="L1005" i="37"/>
  <c r="K1005" i="37"/>
  <c r="J1005" i="37"/>
  <c r="I1005" i="37"/>
  <c r="H1005" i="37"/>
  <c r="G1005" i="37"/>
  <c r="AE1004" i="37"/>
  <c r="AD1004" i="37"/>
  <c r="AA1004" i="37"/>
  <c r="Z1004" i="37"/>
  <c r="Y1004" i="37"/>
  <c r="X1004" i="37"/>
  <c r="W1004" i="37"/>
  <c r="V1004" i="37"/>
  <c r="U1004" i="37"/>
  <c r="T1004" i="37"/>
  <c r="O1004" i="37"/>
  <c r="N1004" i="37"/>
  <c r="M1004" i="37"/>
  <c r="L1004" i="37"/>
  <c r="K1004" i="37"/>
  <c r="J1004" i="37"/>
  <c r="I1004" i="37"/>
  <c r="H1004" i="37"/>
  <c r="G1004" i="37"/>
  <c r="AE1003" i="37"/>
  <c r="AA1003" i="37"/>
  <c r="Z1003" i="37"/>
  <c r="Y1003" i="37"/>
  <c r="X1003" i="37"/>
  <c r="W1003" i="37"/>
  <c r="V1003" i="37"/>
  <c r="U1003" i="37"/>
  <c r="T1003" i="37"/>
  <c r="O1003" i="37"/>
  <c r="N1003" i="37"/>
  <c r="M1003" i="37"/>
  <c r="L1003" i="37"/>
  <c r="K1003" i="37"/>
  <c r="J1003" i="37"/>
  <c r="I1003" i="37"/>
  <c r="H1003" i="37"/>
  <c r="G1003" i="37"/>
  <c r="AE1002" i="37"/>
  <c r="AA1002" i="37"/>
  <c r="Z1002" i="37"/>
  <c r="Y1002" i="37"/>
  <c r="X1002" i="37"/>
  <c r="W1002" i="37"/>
  <c r="V1002" i="37"/>
  <c r="U1002" i="37"/>
  <c r="T1002" i="37"/>
  <c r="O1002" i="37"/>
  <c r="N1002" i="37"/>
  <c r="M1002" i="37"/>
  <c r="L1002" i="37"/>
  <c r="K1002" i="37"/>
  <c r="J1002" i="37"/>
  <c r="I1002" i="37"/>
  <c r="H1002" i="37"/>
  <c r="G1002" i="37"/>
  <c r="AE1001" i="37"/>
  <c r="AA1001" i="37"/>
  <c r="Z1001" i="37"/>
  <c r="Y1001" i="37"/>
  <c r="X1001" i="37"/>
  <c r="W1001" i="37"/>
  <c r="V1001" i="37"/>
  <c r="U1001" i="37"/>
  <c r="T1001" i="37"/>
  <c r="O1001" i="37"/>
  <c r="N1001" i="37"/>
  <c r="M1001" i="37"/>
  <c r="L1001" i="37"/>
  <c r="K1001" i="37"/>
  <c r="J1001" i="37"/>
  <c r="I1001" i="37"/>
  <c r="H1001" i="37"/>
  <c r="G1001" i="37"/>
  <c r="AE1000" i="37"/>
  <c r="AA1000" i="37"/>
  <c r="Z1000" i="37"/>
  <c r="Y1000" i="37"/>
  <c r="X1000" i="37"/>
  <c r="W1000" i="37"/>
  <c r="V1000" i="37"/>
  <c r="U1000" i="37"/>
  <c r="T1000" i="37"/>
  <c r="O1000" i="37"/>
  <c r="N1000" i="37"/>
  <c r="M1000" i="37"/>
  <c r="L1000" i="37"/>
  <c r="K1000" i="37"/>
  <c r="J1000" i="37"/>
  <c r="I1000" i="37"/>
  <c r="H1000" i="37"/>
  <c r="G1000" i="37"/>
  <c r="AD999" i="37"/>
  <c r="Y999" i="37"/>
  <c r="N999" i="37"/>
  <c r="M999" i="37"/>
  <c r="L999" i="37"/>
  <c r="K999" i="37"/>
  <c r="J999" i="37"/>
  <c r="I999" i="37"/>
  <c r="H999" i="37"/>
  <c r="G999" i="37"/>
  <c r="F999" i="37"/>
  <c r="E999" i="37"/>
  <c r="D999" i="37"/>
  <c r="C999" i="37"/>
  <c r="AD998" i="37"/>
  <c r="Y998" i="37"/>
  <c r="N998" i="37"/>
  <c r="M998" i="37"/>
  <c r="L998" i="37"/>
  <c r="K998" i="37"/>
  <c r="J998" i="37"/>
  <c r="I998" i="37"/>
  <c r="H998" i="37"/>
  <c r="G998" i="37"/>
  <c r="F998" i="37"/>
  <c r="E998" i="37"/>
  <c r="D998" i="37"/>
  <c r="C998" i="37"/>
  <c r="AD997" i="37"/>
  <c r="Y997" i="37"/>
  <c r="N997" i="37"/>
  <c r="M997" i="37"/>
  <c r="L997" i="37"/>
  <c r="K997" i="37"/>
  <c r="J997" i="37"/>
  <c r="I997" i="37"/>
  <c r="H997" i="37"/>
  <c r="G997" i="37"/>
  <c r="F997" i="37"/>
  <c r="E997" i="37"/>
  <c r="D997" i="37"/>
  <c r="C997" i="37"/>
  <c r="Y996" i="37"/>
  <c r="AD995" i="37"/>
  <c r="Y995" i="37"/>
  <c r="N995" i="37"/>
  <c r="M995" i="37"/>
  <c r="L995" i="37"/>
  <c r="K995" i="37"/>
  <c r="J995" i="37"/>
  <c r="I995" i="37"/>
  <c r="H995" i="37"/>
  <c r="G995" i="37"/>
  <c r="F995" i="37"/>
  <c r="E995" i="37"/>
  <c r="D995" i="37"/>
  <c r="C995" i="37"/>
  <c r="N994" i="37"/>
  <c r="M994" i="37"/>
  <c r="L994" i="37"/>
  <c r="K994" i="37"/>
  <c r="J994" i="37"/>
  <c r="I994" i="37"/>
  <c r="H994" i="37"/>
  <c r="G994" i="37"/>
  <c r="F994" i="37"/>
  <c r="E994" i="37"/>
  <c r="D994" i="37"/>
  <c r="C994" i="37"/>
  <c r="AE993" i="37"/>
  <c r="N993" i="37"/>
  <c r="M993" i="37"/>
  <c r="L993" i="37"/>
  <c r="K993" i="37"/>
  <c r="J993" i="37"/>
  <c r="I993" i="37"/>
  <c r="H993" i="37"/>
  <c r="G993" i="37"/>
  <c r="AA992" i="37"/>
  <c r="Z992" i="37"/>
  <c r="Y992" i="37"/>
  <c r="X992" i="37"/>
  <c r="W992" i="37"/>
  <c r="V992" i="37"/>
  <c r="U992" i="37"/>
  <c r="T992" i="37"/>
  <c r="O992" i="37"/>
  <c r="N992" i="37"/>
  <c r="M992" i="37"/>
  <c r="L992" i="37"/>
  <c r="K992" i="37"/>
  <c r="J992" i="37"/>
  <c r="I992" i="37"/>
  <c r="H992" i="37"/>
  <c r="G992" i="37"/>
  <c r="AE991" i="37"/>
  <c r="AA991" i="37"/>
  <c r="Z991" i="37"/>
  <c r="Y991" i="37"/>
  <c r="X991" i="37"/>
  <c r="W991" i="37"/>
  <c r="V991" i="37"/>
  <c r="U991" i="37"/>
  <c r="T991" i="37"/>
  <c r="O991" i="37"/>
  <c r="N991" i="37"/>
  <c r="M991" i="37"/>
  <c r="L991" i="37"/>
  <c r="K991" i="37"/>
  <c r="J991" i="37"/>
  <c r="I991" i="37"/>
  <c r="H991" i="37"/>
  <c r="G991" i="37"/>
  <c r="AE990" i="37"/>
  <c r="AA990" i="37"/>
  <c r="Z990" i="37"/>
  <c r="Y990" i="37"/>
  <c r="X990" i="37"/>
  <c r="W990" i="37"/>
  <c r="V990" i="37"/>
  <c r="U990" i="37"/>
  <c r="T990" i="37"/>
  <c r="O990" i="37"/>
  <c r="N990" i="37"/>
  <c r="M990" i="37"/>
  <c r="L990" i="37"/>
  <c r="K990" i="37"/>
  <c r="J990" i="37"/>
  <c r="I990" i="37"/>
  <c r="H990" i="37"/>
  <c r="G990" i="37"/>
  <c r="W989" i="37"/>
  <c r="V989" i="37"/>
  <c r="AA988" i="37"/>
  <c r="Z988" i="37"/>
  <c r="Y988" i="37"/>
  <c r="X988" i="37"/>
  <c r="W988" i="37"/>
  <c r="V988" i="37"/>
  <c r="U988" i="37"/>
  <c r="T988" i="37"/>
  <c r="O988" i="37"/>
  <c r="AE987" i="37"/>
  <c r="AA987" i="37"/>
  <c r="Z987" i="37"/>
  <c r="Y987" i="37"/>
  <c r="X987" i="37"/>
  <c r="W987" i="37"/>
  <c r="V987" i="37"/>
  <c r="U987" i="37"/>
  <c r="T987" i="37"/>
  <c r="O987" i="37"/>
  <c r="AE986" i="37"/>
  <c r="N986" i="37"/>
  <c r="M986" i="37"/>
  <c r="L986" i="37"/>
  <c r="K986" i="37"/>
  <c r="J986" i="37"/>
  <c r="I986" i="37"/>
  <c r="H986" i="37"/>
  <c r="G986" i="37"/>
  <c r="AE985" i="37"/>
  <c r="N985" i="37"/>
  <c r="M985" i="37"/>
  <c r="L985" i="37"/>
  <c r="K985" i="37"/>
  <c r="J985" i="37"/>
  <c r="I985" i="37"/>
  <c r="H985" i="37"/>
  <c r="G985" i="37"/>
  <c r="AA984" i="37"/>
  <c r="Z984" i="37"/>
  <c r="Y984" i="37"/>
  <c r="X984" i="37"/>
  <c r="W984" i="37"/>
  <c r="V984" i="37"/>
  <c r="U984" i="37"/>
  <c r="T984" i="37"/>
  <c r="O984" i="37"/>
  <c r="N984" i="37"/>
  <c r="M984" i="37"/>
  <c r="L984" i="37"/>
  <c r="K984" i="37"/>
  <c r="J984" i="37"/>
  <c r="I984" i="37"/>
  <c r="H984" i="37"/>
  <c r="G984" i="37"/>
  <c r="AA983" i="37"/>
  <c r="Z983" i="37"/>
  <c r="Y983" i="37"/>
  <c r="X983" i="37"/>
  <c r="W983" i="37"/>
  <c r="V983" i="37"/>
  <c r="U983" i="37"/>
  <c r="T983" i="37"/>
  <c r="O983" i="37"/>
  <c r="N983" i="37"/>
  <c r="M983" i="37"/>
  <c r="L983" i="37"/>
  <c r="K983" i="37"/>
  <c r="J983" i="37"/>
  <c r="I983" i="37"/>
  <c r="H983" i="37"/>
  <c r="G983" i="37"/>
  <c r="AE982" i="37"/>
  <c r="AA982" i="37"/>
  <c r="Z982" i="37"/>
  <c r="Y982" i="37"/>
  <c r="X982" i="37"/>
  <c r="W982" i="37"/>
  <c r="V982" i="37"/>
  <c r="U982" i="37"/>
  <c r="T982" i="37"/>
  <c r="O982" i="37"/>
  <c r="N982" i="37"/>
  <c r="M982" i="37"/>
  <c r="L982" i="37"/>
  <c r="K982" i="37"/>
  <c r="J982" i="37"/>
  <c r="I982" i="37"/>
  <c r="H982" i="37"/>
  <c r="G982" i="37"/>
  <c r="AE981" i="37"/>
  <c r="N981" i="37"/>
  <c r="M981" i="37"/>
  <c r="L981" i="37"/>
  <c r="K981" i="37"/>
  <c r="J981" i="37"/>
  <c r="I981" i="37"/>
  <c r="H981" i="37"/>
  <c r="G981" i="37"/>
  <c r="AE980" i="37"/>
  <c r="N980" i="37"/>
  <c r="M980" i="37"/>
  <c r="L980" i="37"/>
  <c r="K980" i="37"/>
  <c r="J980" i="37"/>
  <c r="I980" i="37"/>
  <c r="H980" i="37"/>
  <c r="G980" i="37"/>
  <c r="AE979" i="37"/>
  <c r="AA979" i="37"/>
  <c r="Z979" i="37"/>
  <c r="Y979" i="37"/>
  <c r="X979" i="37"/>
  <c r="W979" i="37"/>
  <c r="V979" i="37"/>
  <c r="U979" i="37"/>
  <c r="T979" i="37"/>
  <c r="O979" i="37"/>
  <c r="N979" i="37"/>
  <c r="M979" i="37"/>
  <c r="L979" i="37"/>
  <c r="K979" i="37"/>
  <c r="J979" i="37"/>
  <c r="I979" i="37"/>
  <c r="H979" i="37"/>
  <c r="G979" i="37"/>
  <c r="AE978" i="37"/>
  <c r="AA978" i="37"/>
  <c r="Z978" i="37"/>
  <c r="Y978" i="37"/>
  <c r="X978" i="37"/>
  <c r="W978" i="37"/>
  <c r="V978" i="37"/>
  <c r="U978" i="37"/>
  <c r="T978" i="37"/>
  <c r="O978" i="37"/>
  <c r="N978" i="37"/>
  <c r="M978" i="37"/>
  <c r="L978" i="37"/>
  <c r="K978" i="37"/>
  <c r="J978" i="37"/>
  <c r="I978" i="37"/>
  <c r="H978" i="37"/>
  <c r="G978" i="37"/>
  <c r="AE977" i="37"/>
  <c r="AA977" i="37"/>
  <c r="Z977" i="37"/>
  <c r="Y977" i="37"/>
  <c r="X977" i="37"/>
  <c r="W977" i="37"/>
  <c r="V977" i="37"/>
  <c r="U977" i="37"/>
  <c r="T977" i="37"/>
  <c r="O977" i="37"/>
  <c r="N977" i="37"/>
  <c r="M977" i="37"/>
  <c r="L977" i="37"/>
  <c r="K977" i="37"/>
  <c r="J977" i="37"/>
  <c r="I977" i="37"/>
  <c r="H977" i="37"/>
  <c r="G977" i="37"/>
  <c r="AA976" i="37"/>
  <c r="Z976" i="37"/>
  <c r="Y976" i="37"/>
  <c r="X976" i="37"/>
  <c r="W976" i="37"/>
  <c r="V976" i="37"/>
  <c r="U976" i="37"/>
  <c r="T976" i="37"/>
  <c r="O976" i="37"/>
  <c r="N976" i="37"/>
  <c r="M976" i="37"/>
  <c r="L976" i="37"/>
  <c r="K976" i="37"/>
  <c r="J976" i="37"/>
  <c r="I976" i="37"/>
  <c r="H976" i="37"/>
  <c r="G976" i="37"/>
  <c r="AA975" i="37"/>
  <c r="Z975" i="37"/>
  <c r="Y975" i="37"/>
  <c r="X975" i="37"/>
  <c r="W975" i="37"/>
  <c r="V975" i="37"/>
  <c r="U975" i="37"/>
  <c r="T975" i="37"/>
  <c r="O975" i="37"/>
  <c r="N975" i="37"/>
  <c r="M975" i="37"/>
  <c r="L975" i="37"/>
  <c r="K975" i="37"/>
  <c r="J975" i="37"/>
  <c r="I975" i="37"/>
  <c r="H975" i="37"/>
  <c r="G975" i="37"/>
  <c r="AA974" i="37"/>
  <c r="Z974" i="37"/>
  <c r="Y974" i="37"/>
  <c r="X974" i="37"/>
  <c r="W974" i="37"/>
  <c r="V974" i="37"/>
  <c r="U974" i="37"/>
  <c r="T974" i="37"/>
  <c r="O974" i="37"/>
  <c r="N974" i="37"/>
  <c r="M974" i="37"/>
  <c r="L974" i="37"/>
  <c r="K974" i="37"/>
  <c r="J974" i="37"/>
  <c r="I974" i="37"/>
  <c r="H974" i="37"/>
  <c r="G974" i="37"/>
  <c r="AA973" i="37"/>
  <c r="Z973" i="37"/>
  <c r="Y973" i="37"/>
  <c r="X973" i="37"/>
  <c r="W973" i="37"/>
  <c r="V973" i="37"/>
  <c r="U973" i="37"/>
  <c r="T973" i="37"/>
  <c r="O973" i="37"/>
  <c r="N973" i="37"/>
  <c r="M973" i="37"/>
  <c r="L973" i="37"/>
  <c r="K973" i="37"/>
  <c r="J973" i="37"/>
  <c r="I973" i="37"/>
  <c r="H973" i="37"/>
  <c r="G973" i="37"/>
  <c r="AE972" i="37"/>
  <c r="AA972" i="37"/>
  <c r="Z972" i="37"/>
  <c r="Y972" i="37"/>
  <c r="X972" i="37"/>
  <c r="W972" i="37"/>
  <c r="V972" i="37"/>
  <c r="U972" i="37"/>
  <c r="T972" i="37"/>
  <c r="O972" i="37"/>
  <c r="N972" i="37"/>
  <c r="M972" i="37"/>
  <c r="L972" i="37"/>
  <c r="K972" i="37"/>
  <c r="J972" i="37"/>
  <c r="I972" i="37"/>
  <c r="H972" i="37"/>
  <c r="G972" i="37"/>
  <c r="AE971" i="37"/>
  <c r="N971" i="37"/>
  <c r="M971" i="37"/>
  <c r="L971" i="37"/>
  <c r="K971" i="37"/>
  <c r="J971" i="37"/>
  <c r="I971" i="37"/>
  <c r="H971" i="37"/>
  <c r="G971" i="37"/>
  <c r="AE970" i="37"/>
  <c r="AA970" i="37"/>
  <c r="Z970" i="37"/>
  <c r="Y970" i="37"/>
  <c r="X970" i="37"/>
  <c r="W970" i="37"/>
  <c r="V970" i="37"/>
  <c r="U970" i="37"/>
  <c r="T970" i="37"/>
  <c r="O970" i="37"/>
  <c r="N970" i="37"/>
  <c r="M970" i="37"/>
  <c r="L970" i="37"/>
  <c r="K970" i="37"/>
  <c r="J970" i="37"/>
  <c r="I970" i="37"/>
  <c r="H970" i="37"/>
  <c r="G970" i="37"/>
  <c r="AE969" i="37"/>
  <c r="AA969" i="37"/>
  <c r="Z969" i="37"/>
  <c r="Y969" i="37"/>
  <c r="X969" i="37"/>
  <c r="W969" i="37"/>
  <c r="V969" i="37"/>
  <c r="U969" i="37"/>
  <c r="T969" i="37"/>
  <c r="O969" i="37"/>
  <c r="N969" i="37"/>
  <c r="M969" i="37"/>
  <c r="L969" i="37"/>
  <c r="K969" i="37"/>
  <c r="J969" i="37"/>
  <c r="I969" i="37"/>
  <c r="H969" i="37"/>
  <c r="G969" i="37"/>
  <c r="AE968" i="37"/>
  <c r="AA968" i="37"/>
  <c r="Z968" i="37"/>
  <c r="Y968" i="37"/>
  <c r="X968" i="37"/>
  <c r="W968" i="37"/>
  <c r="V968" i="37"/>
  <c r="U968" i="37"/>
  <c r="T968" i="37"/>
  <c r="O968" i="37"/>
  <c r="N968" i="37"/>
  <c r="M968" i="37"/>
  <c r="L968" i="37"/>
  <c r="K968" i="37"/>
  <c r="J968" i="37"/>
  <c r="I968" i="37"/>
  <c r="H968" i="37"/>
  <c r="G968" i="37"/>
  <c r="AE967" i="37"/>
  <c r="AA967" i="37"/>
  <c r="Z967" i="37"/>
  <c r="Y967" i="37"/>
  <c r="X967" i="37"/>
  <c r="W967" i="37"/>
  <c r="V967" i="37"/>
  <c r="U967" i="37"/>
  <c r="T967" i="37"/>
  <c r="O967" i="37"/>
  <c r="N967" i="37"/>
  <c r="M967" i="37"/>
  <c r="L967" i="37"/>
  <c r="K967" i="37"/>
  <c r="J967" i="37"/>
  <c r="I967" i="37"/>
  <c r="H967" i="37"/>
  <c r="G967" i="37"/>
  <c r="AE966" i="37"/>
  <c r="AA966" i="37"/>
  <c r="Z966" i="37"/>
  <c r="Y966" i="37"/>
  <c r="X966" i="37"/>
  <c r="W966" i="37"/>
  <c r="V966" i="37"/>
  <c r="U966" i="37"/>
  <c r="T966" i="37"/>
  <c r="O966" i="37"/>
  <c r="N966" i="37"/>
  <c r="M966" i="37"/>
  <c r="L966" i="37"/>
  <c r="K966" i="37"/>
  <c r="J966" i="37"/>
  <c r="I966" i="37"/>
  <c r="H966" i="37"/>
  <c r="G966" i="37"/>
  <c r="AE965" i="37"/>
  <c r="AD965" i="37"/>
  <c r="AA965" i="37"/>
  <c r="Z965" i="37"/>
  <c r="Y965" i="37"/>
  <c r="X965" i="37"/>
  <c r="W965" i="37"/>
  <c r="V965" i="37"/>
  <c r="U965" i="37"/>
  <c r="T965" i="37"/>
  <c r="O965" i="37"/>
  <c r="N965" i="37"/>
  <c r="M965" i="37"/>
  <c r="L965" i="37"/>
  <c r="K965" i="37"/>
  <c r="J965" i="37"/>
  <c r="I965" i="37"/>
  <c r="H965" i="37"/>
  <c r="G965" i="37"/>
  <c r="AE964" i="37"/>
  <c r="AA964" i="37"/>
  <c r="Z964" i="37"/>
  <c r="Y964" i="37"/>
  <c r="X964" i="37"/>
  <c r="W964" i="37"/>
  <c r="V964" i="37"/>
  <c r="U964" i="37"/>
  <c r="T964" i="37"/>
  <c r="O964" i="37"/>
  <c r="N964" i="37"/>
  <c r="M964" i="37"/>
  <c r="L964" i="37"/>
  <c r="K964" i="37"/>
  <c r="J964" i="37"/>
  <c r="I964" i="37"/>
  <c r="H964" i="37"/>
  <c r="G964" i="37"/>
  <c r="AE963" i="37"/>
  <c r="AA963" i="37"/>
  <c r="Z963" i="37"/>
  <c r="Y963" i="37"/>
  <c r="X963" i="37"/>
  <c r="W963" i="37"/>
  <c r="V963" i="37"/>
  <c r="U963" i="37"/>
  <c r="T963" i="37"/>
  <c r="O963" i="37"/>
  <c r="N963" i="37"/>
  <c r="M963" i="37"/>
  <c r="L963" i="37"/>
  <c r="K963" i="37"/>
  <c r="J963" i="37"/>
  <c r="I963" i="37"/>
  <c r="H963" i="37"/>
  <c r="G963" i="37"/>
  <c r="AE962" i="37"/>
  <c r="N962" i="37"/>
  <c r="M962" i="37"/>
  <c r="L962" i="37"/>
  <c r="K962" i="37"/>
  <c r="J962" i="37"/>
  <c r="I962" i="37"/>
  <c r="H962" i="37"/>
  <c r="G962" i="37"/>
  <c r="F962" i="37"/>
  <c r="E962" i="37"/>
  <c r="D962" i="37"/>
  <c r="C962" i="37"/>
  <c r="AE961" i="37"/>
  <c r="AA961" i="37"/>
  <c r="Z961" i="37"/>
  <c r="Y961" i="37"/>
  <c r="X961" i="37"/>
  <c r="W961" i="37"/>
  <c r="V961" i="37"/>
  <c r="U961" i="37"/>
  <c r="T961" i="37"/>
  <c r="O961" i="37"/>
  <c r="N961" i="37"/>
  <c r="M961" i="37"/>
  <c r="L961" i="37"/>
  <c r="K961" i="37"/>
  <c r="J961" i="37"/>
  <c r="I961" i="37"/>
  <c r="H961" i="37"/>
  <c r="G961" i="37"/>
  <c r="AE960" i="37"/>
  <c r="AA960" i="37"/>
  <c r="Z960" i="37"/>
  <c r="Y960" i="37"/>
  <c r="X960" i="37"/>
  <c r="W960" i="37"/>
  <c r="V960" i="37"/>
  <c r="U960" i="37"/>
  <c r="T960" i="37"/>
  <c r="O960" i="37"/>
  <c r="N960" i="37"/>
  <c r="M960" i="37"/>
  <c r="L960" i="37"/>
  <c r="K960" i="37"/>
  <c r="J960" i="37"/>
  <c r="I960" i="37"/>
  <c r="H960" i="37"/>
  <c r="G960" i="37"/>
  <c r="AE959" i="37"/>
  <c r="AA959" i="37"/>
  <c r="Z959" i="37"/>
  <c r="Y959" i="37"/>
  <c r="X959" i="37"/>
  <c r="W959" i="37"/>
  <c r="V959" i="37"/>
  <c r="U959" i="37"/>
  <c r="T959" i="37"/>
  <c r="O959" i="37"/>
  <c r="N959" i="37"/>
  <c r="M959" i="37"/>
  <c r="L959" i="37"/>
  <c r="K959" i="37"/>
  <c r="J959" i="37"/>
  <c r="I959" i="37"/>
  <c r="H959" i="37"/>
  <c r="G959" i="37"/>
  <c r="AE958" i="37"/>
  <c r="AA958" i="37"/>
  <c r="Z958" i="37"/>
  <c r="Y958" i="37"/>
  <c r="X958" i="37"/>
  <c r="W958" i="37"/>
  <c r="V958" i="37"/>
  <c r="U958" i="37"/>
  <c r="T958" i="37"/>
  <c r="O958" i="37"/>
  <c r="N958" i="37"/>
  <c r="M958" i="37"/>
  <c r="L958" i="37"/>
  <c r="K958" i="37"/>
  <c r="J958" i="37"/>
  <c r="I958" i="37"/>
  <c r="H958" i="37"/>
  <c r="G958" i="37"/>
  <c r="F958" i="37"/>
  <c r="AE957" i="37"/>
  <c r="AA957" i="37"/>
  <c r="Z957" i="37"/>
  <c r="Y957" i="37"/>
  <c r="X957" i="37"/>
  <c r="W957" i="37"/>
  <c r="V957" i="37"/>
  <c r="U957" i="37"/>
  <c r="T957" i="37"/>
  <c r="O957" i="37"/>
  <c r="N957" i="37"/>
  <c r="M957" i="37"/>
  <c r="L957" i="37"/>
  <c r="K957" i="37"/>
  <c r="J957" i="37"/>
  <c r="I957" i="37"/>
  <c r="H957" i="37"/>
  <c r="G957" i="37"/>
  <c r="AE956" i="37"/>
  <c r="AA956" i="37"/>
  <c r="Z956" i="37"/>
  <c r="Y956" i="37"/>
  <c r="X956" i="37"/>
  <c r="W956" i="37"/>
  <c r="V956" i="37"/>
  <c r="U956" i="37"/>
  <c r="T956" i="37"/>
  <c r="O956" i="37"/>
  <c r="N956" i="37"/>
  <c r="M956" i="37"/>
  <c r="L956" i="37"/>
  <c r="K956" i="37"/>
  <c r="J956" i="37"/>
  <c r="I956" i="37"/>
  <c r="H956" i="37"/>
  <c r="G956" i="37"/>
  <c r="AE955" i="37"/>
  <c r="AA955" i="37"/>
  <c r="Z955" i="37"/>
  <c r="Y955" i="37"/>
  <c r="X955" i="37"/>
  <c r="W955" i="37"/>
  <c r="V955" i="37"/>
  <c r="U955" i="37"/>
  <c r="T955" i="37"/>
  <c r="O955" i="37"/>
  <c r="N955" i="37"/>
  <c r="M955" i="37"/>
  <c r="L955" i="37"/>
  <c r="K955" i="37"/>
  <c r="J955" i="37"/>
  <c r="I955" i="37"/>
  <c r="H955" i="37"/>
  <c r="G955" i="37"/>
  <c r="AE954" i="37"/>
  <c r="AA954" i="37"/>
  <c r="Z954" i="37"/>
  <c r="Y954" i="37"/>
  <c r="X954" i="37"/>
  <c r="W954" i="37"/>
  <c r="V954" i="37"/>
  <c r="U954" i="37"/>
  <c r="T954" i="37"/>
  <c r="O954" i="37"/>
  <c r="N954" i="37"/>
  <c r="M954" i="37"/>
  <c r="L954" i="37"/>
  <c r="K954" i="37"/>
  <c r="J954" i="37"/>
  <c r="I954" i="37"/>
  <c r="H954" i="37"/>
  <c r="G954" i="37"/>
  <c r="AA953" i="37"/>
  <c r="Z953" i="37"/>
  <c r="Y953" i="37"/>
  <c r="X953" i="37"/>
  <c r="W953" i="37"/>
  <c r="V953" i="37"/>
  <c r="U953" i="37"/>
  <c r="T953" i="37"/>
  <c r="O953" i="37"/>
  <c r="N953" i="37"/>
  <c r="M953" i="37"/>
  <c r="L953" i="37"/>
  <c r="K953" i="37"/>
  <c r="J953" i="37"/>
  <c r="I953" i="37"/>
  <c r="H953" i="37"/>
  <c r="G953" i="37"/>
  <c r="AE952" i="37"/>
  <c r="AD952" i="37"/>
  <c r="AA952" i="37"/>
  <c r="Z952" i="37"/>
  <c r="Y952" i="37"/>
  <c r="X952" i="37"/>
  <c r="W952" i="37"/>
  <c r="V952" i="37"/>
  <c r="U952" i="37"/>
  <c r="T952" i="37"/>
  <c r="O952" i="37"/>
  <c r="N952" i="37"/>
  <c r="M952" i="37"/>
  <c r="L952" i="37"/>
  <c r="K952" i="37"/>
  <c r="J952" i="37"/>
  <c r="I952" i="37"/>
  <c r="H952" i="37"/>
  <c r="G952" i="37"/>
  <c r="AE951" i="37"/>
  <c r="AD951" i="37"/>
  <c r="AA951" i="37"/>
  <c r="Z951" i="37"/>
  <c r="Y951" i="37"/>
  <c r="X951" i="37"/>
  <c r="W951" i="37"/>
  <c r="V951" i="37"/>
  <c r="U951" i="37"/>
  <c r="T951" i="37"/>
  <c r="O951" i="37"/>
  <c r="N951" i="37"/>
  <c r="M951" i="37"/>
  <c r="L951" i="37"/>
  <c r="K951" i="37"/>
  <c r="J951" i="37"/>
  <c r="I951" i="37"/>
  <c r="H951" i="37"/>
  <c r="G951" i="37"/>
  <c r="AE950" i="37"/>
  <c r="N950" i="37"/>
  <c r="M950" i="37"/>
  <c r="L950" i="37"/>
  <c r="K950" i="37"/>
  <c r="J950" i="37"/>
  <c r="I950" i="37"/>
  <c r="H950" i="37"/>
  <c r="G950" i="37"/>
  <c r="AE949" i="37"/>
  <c r="AA949" i="37"/>
  <c r="Z949" i="37"/>
  <c r="Y949" i="37"/>
  <c r="X949" i="37"/>
  <c r="W949" i="37"/>
  <c r="V949" i="37"/>
  <c r="U949" i="37"/>
  <c r="T949" i="37"/>
  <c r="O949" i="37"/>
  <c r="N949" i="37"/>
  <c r="M949" i="37"/>
  <c r="L949" i="37"/>
  <c r="K949" i="37"/>
  <c r="J949" i="37"/>
  <c r="I949" i="37"/>
  <c r="H949" i="37"/>
  <c r="G949" i="37"/>
  <c r="AE948" i="37"/>
  <c r="AA948" i="37"/>
  <c r="Z948" i="37"/>
  <c r="Y948" i="37"/>
  <c r="X948" i="37"/>
  <c r="W948" i="37"/>
  <c r="V948" i="37"/>
  <c r="U948" i="37"/>
  <c r="T948" i="37"/>
  <c r="O948" i="37"/>
  <c r="N948" i="37"/>
  <c r="M948" i="37"/>
  <c r="L948" i="37"/>
  <c r="K948" i="37"/>
  <c r="J948" i="37"/>
  <c r="I948" i="37"/>
  <c r="H948" i="37"/>
  <c r="G948" i="37"/>
  <c r="AE947" i="37"/>
  <c r="AA947" i="37"/>
  <c r="Z947" i="37"/>
  <c r="Y947" i="37"/>
  <c r="X947" i="37"/>
  <c r="W947" i="37"/>
  <c r="V947" i="37"/>
  <c r="U947" i="37"/>
  <c r="T947" i="37"/>
  <c r="O947" i="37"/>
  <c r="N947" i="37"/>
  <c r="M947" i="37"/>
  <c r="L947" i="37"/>
  <c r="K947" i="37"/>
  <c r="J947" i="37"/>
  <c r="I947" i="37"/>
  <c r="H947" i="37"/>
  <c r="G947" i="37"/>
  <c r="AE946" i="37"/>
  <c r="AA946" i="37"/>
  <c r="Z946" i="37"/>
  <c r="Y946" i="37"/>
  <c r="X946" i="37"/>
  <c r="W946" i="37"/>
  <c r="V946" i="37"/>
  <c r="U946" i="37"/>
  <c r="T946" i="37"/>
  <c r="O946" i="37"/>
  <c r="N946" i="37"/>
  <c r="M946" i="37"/>
  <c r="L946" i="37"/>
  <c r="K946" i="37"/>
  <c r="J946" i="37"/>
  <c r="I946" i="37"/>
  <c r="H946" i="37"/>
  <c r="G946" i="37"/>
  <c r="F946" i="37"/>
  <c r="E946" i="37"/>
  <c r="D946" i="37"/>
  <c r="C946" i="37"/>
  <c r="AE945" i="37"/>
  <c r="AD945" i="37"/>
  <c r="AA945" i="37"/>
  <c r="Z945" i="37"/>
  <c r="Y945" i="37"/>
  <c r="X945" i="37"/>
  <c r="W945" i="37"/>
  <c r="V945" i="37"/>
  <c r="U945" i="37"/>
  <c r="T945" i="37"/>
  <c r="O945" i="37"/>
  <c r="N945" i="37"/>
  <c r="M945" i="37"/>
  <c r="L945" i="37"/>
  <c r="K945" i="37"/>
  <c r="J945" i="37"/>
  <c r="I945" i="37"/>
  <c r="H945" i="37"/>
  <c r="G945" i="37"/>
  <c r="AE944" i="37"/>
  <c r="AD944" i="37"/>
  <c r="AA944" i="37"/>
  <c r="Z944" i="37"/>
  <c r="Y944" i="37"/>
  <c r="X944" i="37"/>
  <c r="W944" i="37"/>
  <c r="V944" i="37"/>
  <c r="U944" i="37"/>
  <c r="T944" i="37"/>
  <c r="O944" i="37"/>
  <c r="N944" i="37"/>
  <c r="M944" i="37"/>
  <c r="L944" i="37"/>
  <c r="K944" i="37"/>
  <c r="J944" i="37"/>
  <c r="I944" i="37"/>
  <c r="H944" i="37"/>
  <c r="G944" i="37"/>
  <c r="AE943" i="37"/>
  <c r="AA943" i="37"/>
  <c r="Z943" i="37"/>
  <c r="Y943" i="37"/>
  <c r="X943" i="37"/>
  <c r="W943" i="37"/>
  <c r="V943" i="37"/>
  <c r="U943" i="37"/>
  <c r="T943" i="37"/>
  <c r="O943" i="37"/>
  <c r="N943" i="37"/>
  <c r="M943" i="37"/>
  <c r="L943" i="37"/>
  <c r="K943" i="37"/>
  <c r="J943" i="37"/>
  <c r="I943" i="37"/>
  <c r="H943" i="37"/>
  <c r="G943" i="37"/>
  <c r="AE942" i="37"/>
  <c r="AA942" i="37"/>
  <c r="Z942" i="37"/>
  <c r="Y942" i="37"/>
  <c r="X942" i="37"/>
  <c r="W942" i="37"/>
  <c r="V942" i="37"/>
  <c r="U942" i="37"/>
  <c r="T942" i="37"/>
  <c r="O942" i="37"/>
  <c r="N942" i="37"/>
  <c r="M942" i="37"/>
  <c r="L942" i="37"/>
  <c r="K942" i="37"/>
  <c r="J942" i="37"/>
  <c r="I942" i="37"/>
  <c r="H942" i="37"/>
  <c r="G942" i="37"/>
  <c r="AE941" i="37"/>
  <c r="AA941" i="37"/>
  <c r="Z941" i="37"/>
  <c r="Y941" i="37"/>
  <c r="X941" i="37"/>
  <c r="W941" i="37"/>
  <c r="V941" i="37"/>
  <c r="U941" i="37"/>
  <c r="T941" i="37"/>
  <c r="O941" i="37"/>
  <c r="N941" i="37"/>
  <c r="M941" i="37"/>
  <c r="L941" i="37"/>
  <c r="K941" i="37"/>
  <c r="J941" i="37"/>
  <c r="I941" i="37"/>
  <c r="H941" i="37"/>
  <c r="G941" i="37"/>
  <c r="AE940" i="37"/>
  <c r="AA940" i="37"/>
  <c r="Z940" i="37"/>
  <c r="Y940" i="37"/>
  <c r="X940" i="37"/>
  <c r="W940" i="37"/>
  <c r="V940" i="37"/>
  <c r="U940" i="37"/>
  <c r="T940" i="37"/>
  <c r="O940" i="37"/>
  <c r="N940" i="37"/>
  <c r="M940" i="37"/>
  <c r="L940" i="37"/>
  <c r="K940" i="37"/>
  <c r="J940" i="37"/>
  <c r="I940" i="37"/>
  <c r="H940" i="37"/>
  <c r="G940" i="37"/>
  <c r="AD939" i="37"/>
  <c r="N939" i="37"/>
  <c r="M939" i="37"/>
  <c r="L939" i="37"/>
  <c r="K939" i="37"/>
  <c r="J939" i="37"/>
  <c r="I939" i="37"/>
  <c r="H939" i="37"/>
  <c r="G939" i="37"/>
  <c r="F939" i="37"/>
  <c r="E939" i="37"/>
  <c r="D939" i="37"/>
  <c r="C939" i="37"/>
  <c r="AD938" i="37"/>
  <c r="N938" i="37"/>
  <c r="M938" i="37"/>
  <c r="L938" i="37"/>
  <c r="K938" i="37"/>
  <c r="J938" i="37"/>
  <c r="I938" i="37"/>
  <c r="H938" i="37"/>
  <c r="G938" i="37"/>
  <c r="F938" i="37"/>
  <c r="E938" i="37"/>
  <c r="D938" i="37"/>
  <c r="C938" i="37"/>
  <c r="AD936" i="37"/>
  <c r="N936" i="37"/>
  <c r="M936" i="37"/>
  <c r="L936" i="37"/>
  <c r="K936" i="37"/>
  <c r="J936" i="37"/>
  <c r="I936" i="37"/>
  <c r="H936" i="37"/>
  <c r="G936" i="37"/>
  <c r="F936" i="37"/>
  <c r="E936" i="37"/>
  <c r="D936" i="37"/>
  <c r="C936" i="37"/>
  <c r="AE934" i="37"/>
  <c r="N934" i="37"/>
  <c r="M934" i="37"/>
  <c r="L934" i="37"/>
  <c r="K934" i="37"/>
  <c r="J934" i="37"/>
  <c r="I934" i="37"/>
  <c r="H934" i="37"/>
  <c r="G934" i="37"/>
  <c r="AE933" i="37"/>
  <c r="AA933" i="37"/>
  <c r="Z933" i="37"/>
  <c r="Y933" i="37"/>
  <c r="X933" i="37"/>
  <c r="W933" i="37"/>
  <c r="V933" i="37"/>
  <c r="U933" i="37"/>
  <c r="T933" i="37"/>
  <c r="O933" i="37"/>
  <c r="N933" i="37"/>
  <c r="M933" i="37"/>
  <c r="L933" i="37"/>
  <c r="K933" i="37"/>
  <c r="J933" i="37"/>
  <c r="I933" i="37"/>
  <c r="H933" i="37"/>
  <c r="G933" i="37"/>
  <c r="AE932" i="37"/>
  <c r="AA932" i="37"/>
  <c r="Z932" i="37"/>
  <c r="Y932" i="37"/>
  <c r="X932" i="37"/>
  <c r="W932" i="37"/>
  <c r="V932" i="37"/>
  <c r="U932" i="37"/>
  <c r="T932" i="37"/>
  <c r="O932" i="37"/>
  <c r="N932" i="37"/>
  <c r="M932" i="37"/>
  <c r="L932" i="37"/>
  <c r="K932" i="37"/>
  <c r="J932" i="37"/>
  <c r="I932" i="37"/>
  <c r="H932" i="37"/>
  <c r="G932" i="37"/>
  <c r="AA931" i="37"/>
  <c r="Z931" i="37"/>
  <c r="Y931" i="37"/>
  <c r="X931" i="37"/>
  <c r="W931" i="37"/>
  <c r="V931" i="37"/>
  <c r="U931" i="37"/>
  <c r="T931" i="37"/>
  <c r="O931" i="37"/>
  <c r="N931" i="37"/>
  <c r="M931" i="37"/>
  <c r="L931" i="37"/>
  <c r="K931" i="37"/>
  <c r="J931" i="37"/>
  <c r="I931" i="37"/>
  <c r="H931" i="37"/>
  <c r="G931" i="37"/>
  <c r="AA929" i="37"/>
  <c r="Z929" i="37"/>
  <c r="Y929" i="37"/>
  <c r="X929" i="37"/>
  <c r="W929" i="37"/>
  <c r="V929" i="37"/>
  <c r="U929" i="37"/>
  <c r="T929" i="37"/>
  <c r="O929" i="37"/>
  <c r="AE928" i="37"/>
  <c r="AE927" i="37"/>
  <c r="N927" i="37"/>
  <c r="M927" i="37"/>
  <c r="L927" i="37"/>
  <c r="K927" i="37"/>
  <c r="J927" i="37"/>
  <c r="I927" i="37"/>
  <c r="H927" i="37"/>
  <c r="G927" i="37"/>
  <c r="AE926" i="37"/>
  <c r="N926" i="37"/>
  <c r="M926" i="37"/>
  <c r="L926" i="37"/>
  <c r="K926" i="37"/>
  <c r="J926" i="37"/>
  <c r="I926" i="37"/>
  <c r="H926" i="37"/>
  <c r="G926" i="37"/>
  <c r="AA925" i="37"/>
  <c r="Z925" i="37"/>
  <c r="Y925" i="37"/>
  <c r="X925" i="37"/>
  <c r="W925" i="37"/>
  <c r="V925" i="37"/>
  <c r="U925" i="37"/>
  <c r="T925" i="37"/>
  <c r="O925" i="37"/>
  <c r="N925" i="37"/>
  <c r="M925" i="37"/>
  <c r="L925" i="37"/>
  <c r="K925" i="37"/>
  <c r="J925" i="37"/>
  <c r="I925" i="37"/>
  <c r="H925" i="37"/>
  <c r="G925" i="37"/>
  <c r="AE924" i="37"/>
  <c r="AA924" i="37"/>
  <c r="Z924" i="37"/>
  <c r="Y924" i="37"/>
  <c r="X924" i="37"/>
  <c r="W924" i="37"/>
  <c r="V924" i="37"/>
  <c r="U924" i="37"/>
  <c r="T924" i="37"/>
  <c r="O924" i="37"/>
  <c r="N924" i="37"/>
  <c r="M924" i="37"/>
  <c r="L924" i="37"/>
  <c r="K924" i="37"/>
  <c r="J924" i="37"/>
  <c r="I924" i="37"/>
  <c r="H924" i="37"/>
  <c r="G924" i="37"/>
  <c r="AE923" i="37"/>
  <c r="AA923" i="37"/>
  <c r="Z923" i="37"/>
  <c r="Y923" i="37"/>
  <c r="X923" i="37"/>
  <c r="W923" i="37"/>
  <c r="V923" i="37"/>
  <c r="U923" i="37"/>
  <c r="T923" i="37"/>
  <c r="O923" i="37"/>
  <c r="N923" i="37"/>
  <c r="M923" i="37"/>
  <c r="L923" i="37"/>
  <c r="K923" i="37"/>
  <c r="J923" i="37"/>
  <c r="I923" i="37"/>
  <c r="H923" i="37"/>
  <c r="G923" i="37"/>
  <c r="AE922" i="37"/>
  <c r="N922" i="37"/>
  <c r="M922" i="37"/>
  <c r="L922" i="37"/>
  <c r="K922" i="37"/>
  <c r="J922" i="37"/>
  <c r="I922" i="37"/>
  <c r="H922" i="37"/>
  <c r="G922" i="37"/>
  <c r="AE921" i="37"/>
  <c r="AA921" i="37"/>
  <c r="Z921" i="37"/>
  <c r="Y921" i="37"/>
  <c r="X921" i="37"/>
  <c r="W921" i="37"/>
  <c r="V921" i="37"/>
  <c r="U921" i="37"/>
  <c r="T921" i="37"/>
  <c r="O921" i="37"/>
  <c r="N921" i="37"/>
  <c r="M921" i="37"/>
  <c r="L921" i="37"/>
  <c r="K921" i="37"/>
  <c r="J921" i="37"/>
  <c r="I921" i="37"/>
  <c r="H921" i="37"/>
  <c r="G921" i="37"/>
  <c r="AE920" i="37"/>
  <c r="AA920" i="37"/>
  <c r="Z920" i="37"/>
  <c r="Y920" i="37"/>
  <c r="X920" i="37"/>
  <c r="W920" i="37"/>
  <c r="V920" i="37"/>
  <c r="U920" i="37"/>
  <c r="T920" i="37"/>
  <c r="O920" i="37"/>
  <c r="N920" i="37"/>
  <c r="M920" i="37"/>
  <c r="L920" i="37"/>
  <c r="K920" i="37"/>
  <c r="J920" i="37"/>
  <c r="I920" i="37"/>
  <c r="H920" i="37"/>
  <c r="G920" i="37"/>
  <c r="AE919" i="37"/>
  <c r="AA919" i="37"/>
  <c r="Z919" i="37"/>
  <c r="Y919" i="37"/>
  <c r="X919" i="37"/>
  <c r="W919" i="37"/>
  <c r="V919" i="37"/>
  <c r="U919" i="37"/>
  <c r="T919" i="37"/>
  <c r="O919" i="37"/>
  <c r="N919" i="37"/>
  <c r="M919" i="37"/>
  <c r="L919" i="37"/>
  <c r="K919" i="37"/>
  <c r="J919" i="37"/>
  <c r="I919" i="37"/>
  <c r="H919" i="37"/>
  <c r="G919" i="37"/>
  <c r="AE918" i="37"/>
  <c r="AA918" i="37"/>
  <c r="Z918" i="37"/>
  <c r="Y918" i="37"/>
  <c r="X918" i="37"/>
  <c r="W918" i="37"/>
  <c r="V918" i="37"/>
  <c r="U918" i="37"/>
  <c r="T918" i="37"/>
  <c r="O918" i="37"/>
  <c r="N918" i="37"/>
  <c r="M918" i="37"/>
  <c r="L918" i="37"/>
  <c r="K918" i="37"/>
  <c r="J918" i="37"/>
  <c r="I918" i="37"/>
  <c r="H918" i="37"/>
  <c r="G918" i="37"/>
  <c r="AA917" i="37"/>
  <c r="Z917" i="37"/>
  <c r="Y917" i="37"/>
  <c r="X917" i="37"/>
  <c r="W917" i="37"/>
  <c r="V917" i="37"/>
  <c r="U917" i="37"/>
  <c r="T917" i="37"/>
  <c r="O917" i="37"/>
  <c r="N917" i="37"/>
  <c r="M917" i="37"/>
  <c r="L917" i="37"/>
  <c r="K917" i="37"/>
  <c r="J917" i="37"/>
  <c r="I917" i="37"/>
  <c r="H917" i="37"/>
  <c r="G917" i="37"/>
  <c r="AA916" i="37"/>
  <c r="Z916" i="37"/>
  <c r="Y916" i="37"/>
  <c r="X916" i="37"/>
  <c r="W916" i="37"/>
  <c r="V916" i="37"/>
  <c r="U916" i="37"/>
  <c r="T916" i="37"/>
  <c r="O916" i="37"/>
  <c r="N916" i="37"/>
  <c r="M916" i="37"/>
  <c r="L916" i="37"/>
  <c r="K916" i="37"/>
  <c r="J916" i="37"/>
  <c r="I916" i="37"/>
  <c r="H916" i="37"/>
  <c r="G916" i="37"/>
  <c r="AA915" i="37"/>
  <c r="Z915" i="37"/>
  <c r="Y915" i="37"/>
  <c r="X915" i="37"/>
  <c r="W915" i="37"/>
  <c r="V915" i="37"/>
  <c r="U915" i="37"/>
  <c r="T915" i="37"/>
  <c r="O915" i="37"/>
  <c r="N915" i="37"/>
  <c r="M915" i="37"/>
  <c r="L915" i="37"/>
  <c r="K915" i="37"/>
  <c r="J915" i="37"/>
  <c r="I915" i="37"/>
  <c r="H915" i="37"/>
  <c r="G915" i="37"/>
  <c r="AA914" i="37"/>
  <c r="Z914" i="37"/>
  <c r="Y914" i="37"/>
  <c r="X914" i="37"/>
  <c r="W914" i="37"/>
  <c r="V914" i="37"/>
  <c r="U914" i="37"/>
  <c r="T914" i="37"/>
  <c r="O914" i="37"/>
  <c r="N914" i="37"/>
  <c r="M914" i="37"/>
  <c r="L914" i="37"/>
  <c r="K914" i="37"/>
  <c r="J914" i="37"/>
  <c r="I914" i="37"/>
  <c r="H914" i="37"/>
  <c r="G914" i="37"/>
  <c r="AE913" i="37"/>
  <c r="AA913" i="37"/>
  <c r="Z913" i="37"/>
  <c r="Y913" i="37"/>
  <c r="X913" i="37"/>
  <c r="W913" i="37"/>
  <c r="V913" i="37"/>
  <c r="U913" i="37"/>
  <c r="T913" i="37"/>
  <c r="O913" i="37"/>
  <c r="N913" i="37"/>
  <c r="M913" i="37"/>
  <c r="L913" i="37"/>
  <c r="K913" i="37"/>
  <c r="J913" i="37"/>
  <c r="I913" i="37"/>
  <c r="H913" i="37"/>
  <c r="G913" i="37"/>
  <c r="AE912" i="37"/>
  <c r="N912" i="37"/>
  <c r="M912" i="37"/>
  <c r="L912" i="37"/>
  <c r="K912" i="37"/>
  <c r="J912" i="37"/>
  <c r="I912" i="37"/>
  <c r="H912" i="37"/>
  <c r="G912" i="37"/>
  <c r="AE911" i="37"/>
  <c r="AA911" i="37"/>
  <c r="Z911" i="37"/>
  <c r="Y911" i="37"/>
  <c r="X911" i="37"/>
  <c r="W911" i="37"/>
  <c r="V911" i="37"/>
  <c r="U911" i="37"/>
  <c r="T911" i="37"/>
  <c r="O911" i="37"/>
  <c r="N911" i="37"/>
  <c r="M911" i="37"/>
  <c r="L911" i="37"/>
  <c r="K911" i="37"/>
  <c r="J911" i="37"/>
  <c r="I911" i="37"/>
  <c r="H911" i="37"/>
  <c r="G911" i="37"/>
  <c r="AE910" i="37"/>
  <c r="AA910" i="37"/>
  <c r="Z910" i="37"/>
  <c r="Y910" i="37"/>
  <c r="X910" i="37"/>
  <c r="W910" i="37"/>
  <c r="V910" i="37"/>
  <c r="U910" i="37"/>
  <c r="T910" i="37"/>
  <c r="O910" i="37"/>
  <c r="N910" i="37"/>
  <c r="M910" i="37"/>
  <c r="L910" i="37"/>
  <c r="K910" i="37"/>
  <c r="J910" i="37"/>
  <c r="I910" i="37"/>
  <c r="H910" i="37"/>
  <c r="G910" i="37"/>
  <c r="AE909" i="37"/>
  <c r="AA909" i="37"/>
  <c r="Z909" i="37"/>
  <c r="Y909" i="37"/>
  <c r="X909" i="37"/>
  <c r="W909" i="37"/>
  <c r="V909" i="37"/>
  <c r="U909" i="37"/>
  <c r="T909" i="37"/>
  <c r="O909" i="37"/>
  <c r="N909" i="37"/>
  <c r="M909" i="37"/>
  <c r="L909" i="37"/>
  <c r="K909" i="37"/>
  <c r="J909" i="37"/>
  <c r="I909" i="37"/>
  <c r="H909" i="37"/>
  <c r="G909" i="37"/>
  <c r="AE908" i="37"/>
  <c r="AA908" i="37"/>
  <c r="Z908" i="37"/>
  <c r="Y908" i="37"/>
  <c r="X908" i="37"/>
  <c r="W908" i="37"/>
  <c r="V908" i="37"/>
  <c r="U908" i="37"/>
  <c r="T908" i="37"/>
  <c r="O908" i="37"/>
  <c r="N908" i="37"/>
  <c r="M908" i="37"/>
  <c r="L908" i="37"/>
  <c r="K908" i="37"/>
  <c r="J908" i="37"/>
  <c r="I908" i="37"/>
  <c r="H908" i="37"/>
  <c r="G908" i="37"/>
  <c r="AE907" i="37"/>
  <c r="AA907" i="37"/>
  <c r="Z907" i="37"/>
  <c r="Y907" i="37"/>
  <c r="X907" i="37"/>
  <c r="W907" i="37"/>
  <c r="V907" i="37"/>
  <c r="U907" i="37"/>
  <c r="T907" i="37"/>
  <c r="O907" i="37"/>
  <c r="N907" i="37"/>
  <c r="M907" i="37"/>
  <c r="L907" i="37"/>
  <c r="K907" i="37"/>
  <c r="J907" i="37"/>
  <c r="I907" i="37"/>
  <c r="H907" i="37"/>
  <c r="G907" i="37"/>
  <c r="AE906" i="37"/>
  <c r="AD906" i="37"/>
  <c r="AA906" i="37"/>
  <c r="Z906" i="37"/>
  <c r="Y906" i="37"/>
  <c r="X906" i="37"/>
  <c r="W906" i="37"/>
  <c r="V906" i="37"/>
  <c r="U906" i="37"/>
  <c r="T906" i="37"/>
  <c r="O906" i="37"/>
  <c r="N906" i="37"/>
  <c r="M906" i="37"/>
  <c r="L906" i="37"/>
  <c r="K906" i="37"/>
  <c r="J906" i="37"/>
  <c r="I906" i="37"/>
  <c r="H906" i="37"/>
  <c r="G906" i="37"/>
  <c r="AE905" i="37"/>
  <c r="AA905" i="37"/>
  <c r="Z905" i="37"/>
  <c r="Y905" i="37"/>
  <c r="X905" i="37"/>
  <c r="W905" i="37"/>
  <c r="V905" i="37"/>
  <c r="U905" i="37"/>
  <c r="T905" i="37"/>
  <c r="O905" i="37"/>
  <c r="N905" i="37"/>
  <c r="M905" i="37"/>
  <c r="L905" i="37"/>
  <c r="K905" i="37"/>
  <c r="J905" i="37"/>
  <c r="I905" i="37"/>
  <c r="H905" i="37"/>
  <c r="G905" i="37"/>
  <c r="AE904" i="37"/>
  <c r="AA904" i="37"/>
  <c r="Z904" i="37"/>
  <c r="Y904" i="37"/>
  <c r="X904" i="37"/>
  <c r="W904" i="37"/>
  <c r="V904" i="37"/>
  <c r="U904" i="37"/>
  <c r="T904" i="37"/>
  <c r="O904" i="37"/>
  <c r="N904" i="37"/>
  <c r="M904" i="37"/>
  <c r="L904" i="37"/>
  <c r="K904" i="37"/>
  <c r="J904" i="37"/>
  <c r="I904" i="37"/>
  <c r="H904" i="37"/>
  <c r="G904" i="37"/>
  <c r="AE903" i="37"/>
  <c r="N903" i="37"/>
  <c r="M903" i="37"/>
  <c r="L903" i="37"/>
  <c r="K903" i="37"/>
  <c r="J903" i="37"/>
  <c r="I903" i="37"/>
  <c r="H903" i="37"/>
  <c r="G903" i="37"/>
  <c r="F903" i="37"/>
  <c r="E903" i="37"/>
  <c r="D903" i="37"/>
  <c r="C903" i="37"/>
  <c r="AE902" i="37"/>
  <c r="AA902" i="37"/>
  <c r="Z902" i="37"/>
  <c r="Y902" i="37"/>
  <c r="X902" i="37"/>
  <c r="W902" i="37"/>
  <c r="V902" i="37"/>
  <c r="U902" i="37"/>
  <c r="T902" i="37"/>
  <c r="O902" i="37"/>
  <c r="N902" i="37"/>
  <c r="M902" i="37"/>
  <c r="L902" i="37"/>
  <c r="K902" i="37"/>
  <c r="J902" i="37"/>
  <c r="I902" i="37"/>
  <c r="H902" i="37"/>
  <c r="G902" i="37"/>
  <c r="AE901" i="37"/>
  <c r="AA901" i="37"/>
  <c r="Z901" i="37"/>
  <c r="Y901" i="37"/>
  <c r="X901" i="37"/>
  <c r="W901" i="37"/>
  <c r="V901" i="37"/>
  <c r="U901" i="37"/>
  <c r="T901" i="37"/>
  <c r="O901" i="37"/>
  <c r="N901" i="37"/>
  <c r="M901" i="37"/>
  <c r="L901" i="37"/>
  <c r="K901" i="37"/>
  <c r="J901" i="37"/>
  <c r="I901" i="37"/>
  <c r="H901" i="37"/>
  <c r="G901" i="37"/>
  <c r="AE900" i="37"/>
  <c r="AA900" i="37"/>
  <c r="Z900" i="37"/>
  <c r="Y900" i="37"/>
  <c r="X900" i="37"/>
  <c r="W900" i="37"/>
  <c r="V900" i="37"/>
  <c r="U900" i="37"/>
  <c r="T900" i="37"/>
  <c r="O900" i="37"/>
  <c r="N900" i="37"/>
  <c r="M900" i="37"/>
  <c r="L900" i="37"/>
  <c r="K900" i="37"/>
  <c r="J900" i="37"/>
  <c r="I900" i="37"/>
  <c r="H900" i="37"/>
  <c r="G900" i="37"/>
  <c r="AE899" i="37"/>
  <c r="AA899" i="37"/>
  <c r="Z899" i="37"/>
  <c r="Y899" i="37"/>
  <c r="X899" i="37"/>
  <c r="W899" i="37"/>
  <c r="V899" i="37"/>
  <c r="U899" i="37"/>
  <c r="T899" i="37"/>
  <c r="O899" i="37"/>
  <c r="N899" i="37"/>
  <c r="M899" i="37"/>
  <c r="L899" i="37"/>
  <c r="K899" i="37"/>
  <c r="J899" i="37"/>
  <c r="I899" i="37"/>
  <c r="H899" i="37"/>
  <c r="G899" i="37"/>
  <c r="AE898" i="37"/>
  <c r="AA898" i="37"/>
  <c r="Z898" i="37"/>
  <c r="Y898" i="37"/>
  <c r="X898" i="37"/>
  <c r="W898" i="37"/>
  <c r="V898" i="37"/>
  <c r="U898" i="37"/>
  <c r="T898" i="37"/>
  <c r="O898" i="37"/>
  <c r="N898" i="37"/>
  <c r="M898" i="37"/>
  <c r="L898" i="37"/>
  <c r="K898" i="37"/>
  <c r="J898" i="37"/>
  <c r="I898" i="37"/>
  <c r="H898" i="37"/>
  <c r="G898" i="37"/>
  <c r="AE897" i="37"/>
  <c r="AA897" i="37"/>
  <c r="Z897" i="37"/>
  <c r="Y897" i="37"/>
  <c r="X897" i="37"/>
  <c r="W897" i="37"/>
  <c r="V897" i="37"/>
  <c r="U897" i="37"/>
  <c r="T897" i="37"/>
  <c r="O897" i="37"/>
  <c r="N897" i="37"/>
  <c r="M897" i="37"/>
  <c r="L897" i="37"/>
  <c r="K897" i="37"/>
  <c r="J897" i="37"/>
  <c r="I897" i="37"/>
  <c r="H897" i="37"/>
  <c r="G897" i="37"/>
  <c r="AE896" i="37"/>
  <c r="AA896" i="37"/>
  <c r="Z896" i="37"/>
  <c r="Y896" i="37"/>
  <c r="X896" i="37"/>
  <c r="W896" i="37"/>
  <c r="V896" i="37"/>
  <c r="U896" i="37"/>
  <c r="T896" i="37"/>
  <c r="O896" i="37"/>
  <c r="N896" i="37"/>
  <c r="M896" i="37"/>
  <c r="L896" i="37"/>
  <c r="K896" i="37"/>
  <c r="J896" i="37"/>
  <c r="I896" i="37"/>
  <c r="H896" i="37"/>
  <c r="G896" i="37"/>
  <c r="AE895" i="37"/>
  <c r="AA895" i="37"/>
  <c r="Z895" i="37"/>
  <c r="Y895" i="37"/>
  <c r="X895" i="37"/>
  <c r="W895" i="37"/>
  <c r="V895" i="37"/>
  <c r="U895" i="37"/>
  <c r="T895" i="37"/>
  <c r="O895" i="37"/>
  <c r="N895" i="37"/>
  <c r="M895" i="37"/>
  <c r="L895" i="37"/>
  <c r="K895" i="37"/>
  <c r="J895" i="37"/>
  <c r="I895" i="37"/>
  <c r="H895" i="37"/>
  <c r="G895" i="37"/>
  <c r="AA894" i="37"/>
  <c r="Z894" i="37"/>
  <c r="Y894" i="37"/>
  <c r="X894" i="37"/>
  <c r="W894" i="37"/>
  <c r="V894" i="37"/>
  <c r="U894" i="37"/>
  <c r="T894" i="37"/>
  <c r="O894" i="37"/>
  <c r="N894" i="37"/>
  <c r="M894" i="37"/>
  <c r="L894" i="37"/>
  <c r="K894" i="37"/>
  <c r="J894" i="37"/>
  <c r="I894" i="37"/>
  <c r="H894" i="37"/>
  <c r="G894" i="37"/>
  <c r="AE893" i="37"/>
  <c r="AD893" i="37"/>
  <c r="AA893" i="37"/>
  <c r="Z893" i="37"/>
  <c r="Y893" i="37"/>
  <c r="X893" i="37"/>
  <c r="W893" i="37"/>
  <c r="V893" i="37"/>
  <c r="U893" i="37"/>
  <c r="T893" i="37"/>
  <c r="O893" i="37"/>
  <c r="N893" i="37"/>
  <c r="M893" i="37"/>
  <c r="L893" i="37"/>
  <c r="K893" i="37"/>
  <c r="J893" i="37"/>
  <c r="I893" i="37"/>
  <c r="H893" i="37"/>
  <c r="G893" i="37"/>
  <c r="AE892" i="37"/>
  <c r="AD892" i="37"/>
  <c r="AA892" i="37"/>
  <c r="Z892" i="37"/>
  <c r="Y892" i="37"/>
  <c r="X892" i="37"/>
  <c r="W892" i="37"/>
  <c r="V892" i="37"/>
  <c r="U892" i="37"/>
  <c r="T892" i="37"/>
  <c r="O892" i="37"/>
  <c r="N892" i="37"/>
  <c r="M892" i="37"/>
  <c r="L892" i="37"/>
  <c r="K892" i="37"/>
  <c r="J892" i="37"/>
  <c r="I892" i="37"/>
  <c r="H892" i="37"/>
  <c r="G892" i="37"/>
  <c r="AE891" i="37"/>
  <c r="N891" i="37"/>
  <c r="M891" i="37"/>
  <c r="L891" i="37"/>
  <c r="K891" i="37"/>
  <c r="J891" i="37"/>
  <c r="I891" i="37"/>
  <c r="H891" i="37"/>
  <c r="G891" i="37"/>
  <c r="AE890" i="37"/>
  <c r="AA890" i="37"/>
  <c r="Z890" i="37"/>
  <c r="Y890" i="37"/>
  <c r="X890" i="37"/>
  <c r="W890" i="37"/>
  <c r="V890" i="37"/>
  <c r="U890" i="37"/>
  <c r="T890" i="37"/>
  <c r="O890" i="37"/>
  <c r="N890" i="37"/>
  <c r="M890" i="37"/>
  <c r="L890" i="37"/>
  <c r="K890" i="37"/>
  <c r="J890" i="37"/>
  <c r="I890" i="37"/>
  <c r="H890" i="37"/>
  <c r="G890" i="37"/>
  <c r="AE889" i="37"/>
  <c r="AA889" i="37"/>
  <c r="Z889" i="37"/>
  <c r="Y889" i="37"/>
  <c r="X889" i="37"/>
  <c r="W889" i="37"/>
  <c r="V889" i="37"/>
  <c r="U889" i="37"/>
  <c r="T889" i="37"/>
  <c r="O889" i="37"/>
  <c r="N889" i="37"/>
  <c r="M889" i="37"/>
  <c r="L889" i="37"/>
  <c r="K889" i="37"/>
  <c r="J889" i="37"/>
  <c r="I889" i="37"/>
  <c r="H889" i="37"/>
  <c r="G889" i="37"/>
  <c r="AE888" i="37"/>
  <c r="AA888" i="37"/>
  <c r="Z888" i="37"/>
  <c r="Y888" i="37"/>
  <c r="X888" i="37"/>
  <c r="W888" i="37"/>
  <c r="V888" i="37"/>
  <c r="U888" i="37"/>
  <c r="T888" i="37"/>
  <c r="O888" i="37"/>
  <c r="N888" i="37"/>
  <c r="M888" i="37"/>
  <c r="L888" i="37"/>
  <c r="K888" i="37"/>
  <c r="J888" i="37"/>
  <c r="I888" i="37"/>
  <c r="H888" i="37"/>
  <c r="G888" i="37"/>
  <c r="AE887" i="37"/>
  <c r="AA887" i="37"/>
  <c r="Z887" i="37"/>
  <c r="Y887" i="37"/>
  <c r="X887" i="37"/>
  <c r="W887" i="37"/>
  <c r="V887" i="37"/>
  <c r="U887" i="37"/>
  <c r="T887" i="37"/>
  <c r="O887" i="37"/>
  <c r="N887" i="37"/>
  <c r="M887" i="37"/>
  <c r="L887" i="37"/>
  <c r="K887" i="37"/>
  <c r="J887" i="37"/>
  <c r="I887" i="37"/>
  <c r="H887" i="37"/>
  <c r="G887" i="37"/>
  <c r="F887" i="37"/>
  <c r="E887" i="37"/>
  <c r="D887" i="37"/>
  <c r="C887" i="37"/>
  <c r="AE886" i="37"/>
  <c r="AD886" i="37"/>
  <c r="AA886" i="37"/>
  <c r="Z886" i="37"/>
  <c r="Y886" i="37"/>
  <c r="X886" i="37"/>
  <c r="W886" i="37"/>
  <c r="V886" i="37"/>
  <c r="U886" i="37"/>
  <c r="T886" i="37"/>
  <c r="O886" i="37"/>
  <c r="N886" i="37"/>
  <c r="M886" i="37"/>
  <c r="L886" i="37"/>
  <c r="K886" i="37"/>
  <c r="J886" i="37"/>
  <c r="I886" i="37"/>
  <c r="H886" i="37"/>
  <c r="G886" i="37"/>
  <c r="AE885" i="37"/>
  <c r="AD885" i="37"/>
  <c r="AA885" i="37"/>
  <c r="Z885" i="37"/>
  <c r="Y885" i="37"/>
  <c r="X885" i="37"/>
  <c r="W885" i="37"/>
  <c r="V885" i="37"/>
  <c r="U885" i="37"/>
  <c r="T885" i="37"/>
  <c r="O885" i="37"/>
  <c r="N885" i="37"/>
  <c r="M885" i="37"/>
  <c r="L885" i="37"/>
  <c r="K885" i="37"/>
  <c r="J885" i="37"/>
  <c r="I885" i="37"/>
  <c r="H885" i="37"/>
  <c r="G885" i="37"/>
  <c r="AE884" i="37"/>
  <c r="AA884" i="37"/>
  <c r="Z884" i="37"/>
  <c r="Y884" i="37"/>
  <c r="X884" i="37"/>
  <c r="W884" i="37"/>
  <c r="V884" i="37"/>
  <c r="U884" i="37"/>
  <c r="T884" i="37"/>
  <c r="O884" i="37"/>
  <c r="N884" i="37"/>
  <c r="M884" i="37"/>
  <c r="L884" i="37"/>
  <c r="K884" i="37"/>
  <c r="J884" i="37"/>
  <c r="I884" i="37"/>
  <c r="H884" i="37"/>
  <c r="G884" i="37"/>
  <c r="AE883" i="37"/>
  <c r="AA883" i="37"/>
  <c r="Z883" i="37"/>
  <c r="Y883" i="37"/>
  <c r="X883" i="37"/>
  <c r="W883" i="37"/>
  <c r="V883" i="37"/>
  <c r="U883" i="37"/>
  <c r="T883" i="37"/>
  <c r="O883" i="37"/>
  <c r="N883" i="37"/>
  <c r="M883" i="37"/>
  <c r="L883" i="37"/>
  <c r="K883" i="37"/>
  <c r="J883" i="37"/>
  <c r="I883" i="37"/>
  <c r="H883" i="37"/>
  <c r="G883" i="37"/>
  <c r="AE882" i="37"/>
  <c r="AA882" i="37"/>
  <c r="Z882" i="37"/>
  <c r="Y882" i="37"/>
  <c r="X882" i="37"/>
  <c r="W882" i="37"/>
  <c r="V882" i="37"/>
  <c r="U882" i="37"/>
  <c r="T882" i="37"/>
  <c r="O882" i="37"/>
  <c r="N882" i="37"/>
  <c r="M882" i="37"/>
  <c r="L882" i="37"/>
  <c r="K882" i="37"/>
  <c r="J882" i="37"/>
  <c r="I882" i="37"/>
  <c r="H882" i="37"/>
  <c r="G882" i="37"/>
  <c r="AE881" i="37"/>
  <c r="AA881" i="37"/>
  <c r="Z881" i="37"/>
  <c r="Y881" i="37"/>
  <c r="X881" i="37"/>
  <c r="W881" i="37"/>
  <c r="V881" i="37"/>
  <c r="U881" i="37"/>
  <c r="T881" i="37"/>
  <c r="O881" i="37"/>
  <c r="N881" i="37"/>
  <c r="M881" i="37"/>
  <c r="L881" i="37"/>
  <c r="K881" i="37"/>
  <c r="J881" i="37"/>
  <c r="I881" i="37"/>
  <c r="H881" i="37"/>
  <c r="G881" i="37"/>
  <c r="AD880" i="37"/>
  <c r="N880" i="37"/>
  <c r="M880" i="37"/>
  <c r="L880" i="37"/>
  <c r="K880" i="37"/>
  <c r="J880" i="37"/>
  <c r="I880" i="37"/>
  <c r="H880" i="37"/>
  <c r="G880" i="37"/>
  <c r="F880" i="37"/>
  <c r="E880" i="37"/>
  <c r="D880" i="37"/>
  <c r="C880" i="37"/>
  <c r="AD879" i="37"/>
  <c r="N879" i="37"/>
  <c r="M879" i="37"/>
  <c r="L879" i="37"/>
  <c r="K879" i="37"/>
  <c r="J879" i="37"/>
  <c r="I879" i="37"/>
  <c r="H879" i="37"/>
  <c r="G879" i="37"/>
  <c r="F879" i="37"/>
  <c r="E879" i="37"/>
  <c r="D879" i="37"/>
  <c r="C879" i="37"/>
  <c r="AE878" i="37"/>
  <c r="AD878" i="37"/>
  <c r="AA878" i="37"/>
  <c r="Z878" i="37"/>
  <c r="Y878" i="37"/>
  <c r="X878" i="37"/>
  <c r="W878" i="37"/>
  <c r="V878" i="37"/>
  <c r="U878" i="37"/>
  <c r="T878" i="37"/>
  <c r="O878" i="37"/>
  <c r="N878" i="37"/>
  <c r="M878" i="37"/>
  <c r="L878" i="37"/>
  <c r="K878" i="37"/>
  <c r="J878" i="37"/>
  <c r="I878" i="37"/>
  <c r="H878" i="37"/>
  <c r="G878" i="37"/>
  <c r="F878" i="37"/>
  <c r="E878" i="37"/>
  <c r="D878" i="37"/>
  <c r="C878" i="37"/>
  <c r="H877" i="37"/>
  <c r="AD876" i="37"/>
  <c r="N876" i="37"/>
  <c r="M876" i="37"/>
  <c r="L876" i="37"/>
  <c r="K876" i="37"/>
  <c r="J876" i="37"/>
  <c r="I876" i="37"/>
  <c r="H876" i="37"/>
  <c r="G876" i="37"/>
  <c r="F876" i="37"/>
  <c r="E876" i="37"/>
  <c r="D876" i="37"/>
  <c r="C876" i="37"/>
  <c r="AE874" i="37"/>
  <c r="N874" i="37"/>
  <c r="M874" i="37"/>
  <c r="L874" i="37"/>
  <c r="K874" i="37"/>
  <c r="J874" i="37"/>
  <c r="I874" i="37"/>
  <c r="H874" i="37"/>
  <c r="G874" i="37"/>
  <c r="AA873" i="37"/>
  <c r="Z873" i="37"/>
  <c r="Y873" i="37"/>
  <c r="X873" i="37"/>
  <c r="W873" i="37"/>
  <c r="V873" i="37"/>
  <c r="U873" i="37"/>
  <c r="T873" i="37"/>
  <c r="O873" i="37"/>
  <c r="N873" i="37"/>
  <c r="M873" i="37"/>
  <c r="L873" i="37"/>
  <c r="K873" i="37"/>
  <c r="J873" i="37"/>
  <c r="I873" i="37"/>
  <c r="H873" i="37"/>
  <c r="G873" i="37"/>
  <c r="AE872" i="37"/>
  <c r="AA872" i="37"/>
  <c r="Z872" i="37"/>
  <c r="Y872" i="37"/>
  <c r="X872" i="37"/>
  <c r="W872" i="37"/>
  <c r="V872" i="37"/>
  <c r="U872" i="37"/>
  <c r="T872" i="37"/>
  <c r="O872" i="37"/>
  <c r="N872" i="37"/>
  <c r="M872" i="37"/>
  <c r="L872" i="37"/>
  <c r="K872" i="37"/>
  <c r="J872" i="37"/>
  <c r="I872" i="37"/>
  <c r="H872" i="37"/>
  <c r="G872" i="37"/>
  <c r="AE871" i="37"/>
  <c r="AA871" i="37"/>
  <c r="Z871" i="37"/>
  <c r="Y871" i="37"/>
  <c r="X871" i="37"/>
  <c r="W871" i="37"/>
  <c r="V871" i="37"/>
  <c r="U871" i="37"/>
  <c r="T871" i="37"/>
  <c r="O871" i="37"/>
  <c r="N871" i="37"/>
  <c r="M871" i="37"/>
  <c r="L871" i="37"/>
  <c r="K871" i="37"/>
  <c r="J871" i="37"/>
  <c r="I871" i="37"/>
  <c r="H871" i="37"/>
  <c r="G871" i="37"/>
  <c r="AA869" i="37"/>
  <c r="Z869" i="37"/>
  <c r="Y869" i="37"/>
  <c r="X869" i="37"/>
  <c r="W869" i="37"/>
  <c r="V869" i="37"/>
  <c r="U869" i="37"/>
  <c r="T869" i="37"/>
  <c r="O869" i="37"/>
  <c r="AE868" i="37"/>
  <c r="AA868" i="37"/>
  <c r="Z868" i="37"/>
  <c r="Y868" i="37"/>
  <c r="X868" i="37"/>
  <c r="W868" i="37"/>
  <c r="V868" i="37"/>
  <c r="U868" i="37"/>
  <c r="T868" i="37"/>
  <c r="O868" i="37"/>
  <c r="AE867" i="37"/>
  <c r="N867" i="37"/>
  <c r="M867" i="37"/>
  <c r="L867" i="37"/>
  <c r="K867" i="37"/>
  <c r="J867" i="37"/>
  <c r="I867" i="37"/>
  <c r="H867" i="37"/>
  <c r="G867" i="37"/>
  <c r="AE866" i="37"/>
  <c r="N866" i="37"/>
  <c r="M866" i="37"/>
  <c r="L866" i="37"/>
  <c r="K866" i="37"/>
  <c r="J866" i="37"/>
  <c r="I866" i="37"/>
  <c r="H866" i="37"/>
  <c r="G866" i="37"/>
  <c r="AA865" i="37"/>
  <c r="Z865" i="37"/>
  <c r="Y865" i="37"/>
  <c r="X865" i="37"/>
  <c r="W865" i="37"/>
  <c r="V865" i="37"/>
  <c r="U865" i="37"/>
  <c r="T865" i="37"/>
  <c r="O865" i="37"/>
  <c r="N865" i="37"/>
  <c r="M865" i="37"/>
  <c r="L865" i="37"/>
  <c r="K865" i="37"/>
  <c r="J865" i="37"/>
  <c r="I865" i="37"/>
  <c r="H865" i="37"/>
  <c r="G865" i="37"/>
  <c r="AA864" i="37"/>
  <c r="Z864" i="37"/>
  <c r="Y864" i="37"/>
  <c r="X864" i="37"/>
  <c r="W864" i="37"/>
  <c r="V864" i="37"/>
  <c r="U864" i="37"/>
  <c r="T864" i="37"/>
  <c r="O864" i="37"/>
  <c r="N864" i="37"/>
  <c r="M864" i="37"/>
  <c r="L864" i="37"/>
  <c r="K864" i="37"/>
  <c r="J864" i="37"/>
  <c r="I864" i="37"/>
  <c r="H864" i="37"/>
  <c r="G864" i="37"/>
  <c r="AE863" i="37"/>
  <c r="AA863" i="37"/>
  <c r="Z863" i="37"/>
  <c r="Y863" i="37"/>
  <c r="X863" i="37"/>
  <c r="W863" i="37"/>
  <c r="V863" i="37"/>
  <c r="U863" i="37"/>
  <c r="T863" i="37"/>
  <c r="O863" i="37"/>
  <c r="N863" i="37"/>
  <c r="M863" i="37"/>
  <c r="L863" i="37"/>
  <c r="K863" i="37"/>
  <c r="J863" i="37"/>
  <c r="I863" i="37"/>
  <c r="H863" i="37"/>
  <c r="G863" i="37"/>
  <c r="AE862" i="37"/>
  <c r="N862" i="37"/>
  <c r="M862" i="37"/>
  <c r="L862" i="37"/>
  <c r="K862" i="37"/>
  <c r="J862" i="37"/>
  <c r="I862" i="37"/>
  <c r="H862" i="37"/>
  <c r="G862" i="37"/>
  <c r="AE861" i="37"/>
  <c r="N861" i="37"/>
  <c r="M861" i="37"/>
  <c r="L861" i="37"/>
  <c r="K861" i="37"/>
  <c r="J861" i="37"/>
  <c r="I861" i="37"/>
  <c r="H861" i="37"/>
  <c r="G861" i="37"/>
  <c r="AE860" i="37"/>
  <c r="AA860" i="37"/>
  <c r="Z860" i="37"/>
  <c r="Y860" i="37"/>
  <c r="X860" i="37"/>
  <c r="W860" i="37"/>
  <c r="V860" i="37"/>
  <c r="U860" i="37"/>
  <c r="T860" i="37"/>
  <c r="O860" i="37"/>
  <c r="N860" i="37"/>
  <c r="M860" i="37"/>
  <c r="L860" i="37"/>
  <c r="K860" i="37"/>
  <c r="J860" i="37"/>
  <c r="I860" i="37"/>
  <c r="H860" i="37"/>
  <c r="G860" i="37"/>
  <c r="AE859" i="37"/>
  <c r="AA859" i="37"/>
  <c r="Z859" i="37"/>
  <c r="Y859" i="37"/>
  <c r="X859" i="37"/>
  <c r="W859" i="37"/>
  <c r="V859" i="37"/>
  <c r="U859" i="37"/>
  <c r="T859" i="37"/>
  <c r="O859" i="37"/>
  <c r="N859" i="37"/>
  <c r="M859" i="37"/>
  <c r="L859" i="37"/>
  <c r="K859" i="37"/>
  <c r="J859" i="37"/>
  <c r="I859" i="37"/>
  <c r="H859" i="37"/>
  <c r="G859" i="37"/>
  <c r="AE858" i="37"/>
  <c r="AA858" i="37"/>
  <c r="Z858" i="37"/>
  <c r="Y858" i="37"/>
  <c r="X858" i="37"/>
  <c r="W858" i="37"/>
  <c r="V858" i="37"/>
  <c r="U858" i="37"/>
  <c r="T858" i="37"/>
  <c r="O858" i="37"/>
  <c r="N858" i="37"/>
  <c r="M858" i="37"/>
  <c r="L858" i="37"/>
  <c r="K858" i="37"/>
  <c r="J858" i="37"/>
  <c r="I858" i="37"/>
  <c r="H858" i="37"/>
  <c r="G858" i="37"/>
  <c r="AA857" i="37"/>
  <c r="Z857" i="37"/>
  <c r="Y857" i="37"/>
  <c r="X857" i="37"/>
  <c r="W857" i="37"/>
  <c r="V857" i="37"/>
  <c r="U857" i="37"/>
  <c r="T857" i="37"/>
  <c r="O857" i="37"/>
  <c r="N857" i="37"/>
  <c r="M857" i="37"/>
  <c r="L857" i="37"/>
  <c r="K857" i="37"/>
  <c r="J857" i="37"/>
  <c r="I857" i="37"/>
  <c r="H857" i="37"/>
  <c r="G857" i="37"/>
  <c r="AA856" i="37"/>
  <c r="Z856" i="37"/>
  <c r="Y856" i="37"/>
  <c r="X856" i="37"/>
  <c r="W856" i="37"/>
  <c r="V856" i="37"/>
  <c r="U856" i="37"/>
  <c r="T856" i="37"/>
  <c r="O856" i="37"/>
  <c r="N856" i="37"/>
  <c r="M856" i="37"/>
  <c r="L856" i="37"/>
  <c r="K856" i="37"/>
  <c r="J856" i="37"/>
  <c r="I856" i="37"/>
  <c r="H856" i="37"/>
  <c r="G856" i="37"/>
  <c r="AA855" i="37"/>
  <c r="Z855" i="37"/>
  <c r="Y855" i="37"/>
  <c r="X855" i="37"/>
  <c r="W855" i="37"/>
  <c r="V855" i="37"/>
  <c r="U855" i="37"/>
  <c r="T855" i="37"/>
  <c r="O855" i="37"/>
  <c r="N855" i="37"/>
  <c r="M855" i="37"/>
  <c r="L855" i="37"/>
  <c r="K855" i="37"/>
  <c r="J855" i="37"/>
  <c r="I855" i="37"/>
  <c r="H855" i="37"/>
  <c r="G855" i="37"/>
  <c r="AA854" i="37"/>
  <c r="Z854" i="37"/>
  <c r="Y854" i="37"/>
  <c r="X854" i="37"/>
  <c r="W854" i="37"/>
  <c r="V854" i="37"/>
  <c r="U854" i="37"/>
  <c r="T854" i="37"/>
  <c r="O854" i="37"/>
  <c r="N854" i="37"/>
  <c r="M854" i="37"/>
  <c r="L854" i="37"/>
  <c r="K854" i="37"/>
  <c r="J854" i="37"/>
  <c r="I854" i="37"/>
  <c r="H854" i="37"/>
  <c r="G854" i="37"/>
  <c r="AE853" i="37"/>
  <c r="AA853" i="37"/>
  <c r="Z853" i="37"/>
  <c r="Y853" i="37"/>
  <c r="X853" i="37"/>
  <c r="W853" i="37"/>
  <c r="V853" i="37"/>
  <c r="U853" i="37"/>
  <c r="T853" i="37"/>
  <c r="O853" i="37"/>
  <c r="N853" i="37"/>
  <c r="M853" i="37"/>
  <c r="L853" i="37"/>
  <c r="K853" i="37"/>
  <c r="J853" i="37"/>
  <c r="I853" i="37"/>
  <c r="H853" i="37"/>
  <c r="G853" i="37"/>
  <c r="AE852" i="37"/>
  <c r="N852" i="37"/>
  <c r="M852" i="37"/>
  <c r="L852" i="37"/>
  <c r="K852" i="37"/>
  <c r="J852" i="37"/>
  <c r="I852" i="37"/>
  <c r="H852" i="37"/>
  <c r="G852" i="37"/>
  <c r="AE851" i="37"/>
  <c r="AA851" i="37"/>
  <c r="Z851" i="37"/>
  <c r="Y851" i="37"/>
  <c r="X851" i="37"/>
  <c r="W851" i="37"/>
  <c r="V851" i="37"/>
  <c r="U851" i="37"/>
  <c r="T851" i="37"/>
  <c r="O851" i="37"/>
  <c r="N851" i="37"/>
  <c r="M851" i="37"/>
  <c r="L851" i="37"/>
  <c r="K851" i="37"/>
  <c r="J851" i="37"/>
  <c r="I851" i="37"/>
  <c r="H851" i="37"/>
  <c r="G851" i="37"/>
  <c r="AE850" i="37"/>
  <c r="AA850" i="37"/>
  <c r="Z850" i="37"/>
  <c r="Y850" i="37"/>
  <c r="X850" i="37"/>
  <c r="W850" i="37"/>
  <c r="V850" i="37"/>
  <c r="U850" i="37"/>
  <c r="T850" i="37"/>
  <c r="O850" i="37"/>
  <c r="N850" i="37"/>
  <c r="M850" i="37"/>
  <c r="L850" i="37"/>
  <c r="K850" i="37"/>
  <c r="J850" i="37"/>
  <c r="I850" i="37"/>
  <c r="H850" i="37"/>
  <c r="G850" i="37"/>
  <c r="AE849" i="37"/>
  <c r="AA849" i="37"/>
  <c r="Z849" i="37"/>
  <c r="Y849" i="37"/>
  <c r="X849" i="37"/>
  <c r="W849" i="37"/>
  <c r="V849" i="37"/>
  <c r="U849" i="37"/>
  <c r="T849" i="37"/>
  <c r="O849" i="37"/>
  <c r="N849" i="37"/>
  <c r="M849" i="37"/>
  <c r="L849" i="37"/>
  <c r="K849" i="37"/>
  <c r="J849" i="37"/>
  <c r="I849" i="37"/>
  <c r="H849" i="37"/>
  <c r="G849" i="37"/>
  <c r="AE848" i="37"/>
  <c r="AA848" i="37"/>
  <c r="Z848" i="37"/>
  <c r="Y848" i="37"/>
  <c r="X848" i="37"/>
  <c r="W848" i="37"/>
  <c r="V848" i="37"/>
  <c r="U848" i="37"/>
  <c r="T848" i="37"/>
  <c r="O848" i="37"/>
  <c r="N848" i="37"/>
  <c r="M848" i="37"/>
  <c r="L848" i="37"/>
  <c r="K848" i="37"/>
  <c r="J848" i="37"/>
  <c r="I848" i="37"/>
  <c r="H848" i="37"/>
  <c r="G848" i="37"/>
  <c r="AE847" i="37"/>
  <c r="AA847" i="37"/>
  <c r="Z847" i="37"/>
  <c r="Y847" i="37"/>
  <c r="X847" i="37"/>
  <c r="W847" i="37"/>
  <c r="V847" i="37"/>
  <c r="U847" i="37"/>
  <c r="T847" i="37"/>
  <c r="O847" i="37"/>
  <c r="N847" i="37"/>
  <c r="M847" i="37"/>
  <c r="L847" i="37"/>
  <c r="K847" i="37"/>
  <c r="J847" i="37"/>
  <c r="I847" i="37"/>
  <c r="H847" i="37"/>
  <c r="G847" i="37"/>
  <c r="AE846" i="37"/>
  <c r="AD846" i="37"/>
  <c r="AA846" i="37"/>
  <c r="Z846" i="37"/>
  <c r="Y846" i="37"/>
  <c r="X846" i="37"/>
  <c r="W846" i="37"/>
  <c r="V846" i="37"/>
  <c r="U846" i="37"/>
  <c r="T846" i="37"/>
  <c r="O846" i="37"/>
  <c r="N846" i="37"/>
  <c r="M846" i="37"/>
  <c r="L846" i="37"/>
  <c r="K846" i="37"/>
  <c r="J846" i="37"/>
  <c r="I846" i="37"/>
  <c r="H846" i="37"/>
  <c r="G846" i="37"/>
  <c r="AE845" i="37"/>
  <c r="AA845" i="37"/>
  <c r="Z845" i="37"/>
  <c r="Y845" i="37"/>
  <c r="X845" i="37"/>
  <c r="W845" i="37"/>
  <c r="V845" i="37"/>
  <c r="U845" i="37"/>
  <c r="T845" i="37"/>
  <c r="O845" i="37"/>
  <c r="N845" i="37"/>
  <c r="M845" i="37"/>
  <c r="L845" i="37"/>
  <c r="K845" i="37"/>
  <c r="J845" i="37"/>
  <c r="I845" i="37"/>
  <c r="H845" i="37"/>
  <c r="G845" i="37"/>
  <c r="AE844" i="37"/>
  <c r="AA844" i="37"/>
  <c r="Z844" i="37"/>
  <c r="Y844" i="37"/>
  <c r="X844" i="37"/>
  <c r="W844" i="37"/>
  <c r="V844" i="37"/>
  <c r="U844" i="37"/>
  <c r="T844" i="37"/>
  <c r="O844" i="37"/>
  <c r="N844" i="37"/>
  <c r="M844" i="37"/>
  <c r="L844" i="37"/>
  <c r="K844" i="37"/>
  <c r="J844" i="37"/>
  <c r="I844" i="37"/>
  <c r="H844" i="37"/>
  <c r="G844" i="37"/>
  <c r="AE843" i="37"/>
  <c r="N843" i="37"/>
  <c r="M843" i="37"/>
  <c r="L843" i="37"/>
  <c r="K843" i="37"/>
  <c r="J843" i="37"/>
  <c r="I843" i="37"/>
  <c r="H843" i="37"/>
  <c r="G843" i="37"/>
  <c r="F843" i="37"/>
  <c r="E843" i="37"/>
  <c r="D843" i="37"/>
  <c r="C843" i="37"/>
  <c r="AE842" i="37"/>
  <c r="AA842" i="37"/>
  <c r="Z842" i="37"/>
  <c r="Y842" i="37"/>
  <c r="X842" i="37"/>
  <c r="W842" i="37"/>
  <c r="V842" i="37"/>
  <c r="U842" i="37"/>
  <c r="T842" i="37"/>
  <c r="O842" i="37"/>
  <c r="N842" i="37"/>
  <c r="M842" i="37"/>
  <c r="L842" i="37"/>
  <c r="K842" i="37"/>
  <c r="J842" i="37"/>
  <c r="I842" i="37"/>
  <c r="H842" i="37"/>
  <c r="G842" i="37"/>
  <c r="AE841" i="37"/>
  <c r="AA841" i="37"/>
  <c r="Z841" i="37"/>
  <c r="Y841" i="37"/>
  <c r="X841" i="37"/>
  <c r="W841" i="37"/>
  <c r="V841" i="37"/>
  <c r="U841" i="37"/>
  <c r="T841" i="37"/>
  <c r="O841" i="37"/>
  <c r="N841" i="37"/>
  <c r="M841" i="37"/>
  <c r="L841" i="37"/>
  <c r="K841" i="37"/>
  <c r="J841" i="37"/>
  <c r="I841" i="37"/>
  <c r="H841" i="37"/>
  <c r="G841" i="37"/>
  <c r="AE840" i="37"/>
  <c r="AA840" i="37"/>
  <c r="Z840" i="37"/>
  <c r="Y840" i="37"/>
  <c r="X840" i="37"/>
  <c r="W840" i="37"/>
  <c r="V840" i="37"/>
  <c r="U840" i="37"/>
  <c r="T840" i="37"/>
  <c r="O840" i="37"/>
  <c r="N840" i="37"/>
  <c r="M840" i="37"/>
  <c r="L840" i="37"/>
  <c r="K840" i="37"/>
  <c r="J840" i="37"/>
  <c r="I840" i="37"/>
  <c r="H840" i="37"/>
  <c r="G840" i="37"/>
  <c r="AE839" i="37"/>
  <c r="AA839" i="37"/>
  <c r="Z839" i="37"/>
  <c r="Y839" i="37"/>
  <c r="X839" i="37"/>
  <c r="W839" i="37"/>
  <c r="V839" i="37"/>
  <c r="U839" i="37"/>
  <c r="T839" i="37"/>
  <c r="O839" i="37"/>
  <c r="N839" i="37"/>
  <c r="M839" i="37"/>
  <c r="L839" i="37"/>
  <c r="K839" i="37"/>
  <c r="J839" i="37"/>
  <c r="I839" i="37"/>
  <c r="H839" i="37"/>
  <c r="G839" i="37"/>
  <c r="F839" i="37"/>
  <c r="AE838" i="37"/>
  <c r="AA838" i="37"/>
  <c r="Z838" i="37"/>
  <c r="Y838" i="37"/>
  <c r="X838" i="37"/>
  <c r="W838" i="37"/>
  <c r="V838" i="37"/>
  <c r="U838" i="37"/>
  <c r="T838" i="37"/>
  <c r="O838" i="37"/>
  <c r="N838" i="37"/>
  <c r="M838" i="37"/>
  <c r="L838" i="37"/>
  <c r="K838" i="37"/>
  <c r="J838" i="37"/>
  <c r="I838" i="37"/>
  <c r="H838" i="37"/>
  <c r="G838" i="37"/>
  <c r="AE837" i="37"/>
  <c r="AA837" i="37"/>
  <c r="Z837" i="37"/>
  <c r="Y837" i="37"/>
  <c r="X837" i="37"/>
  <c r="W837" i="37"/>
  <c r="V837" i="37"/>
  <c r="U837" i="37"/>
  <c r="T837" i="37"/>
  <c r="O837" i="37"/>
  <c r="N837" i="37"/>
  <c r="M837" i="37"/>
  <c r="L837" i="37"/>
  <c r="K837" i="37"/>
  <c r="J837" i="37"/>
  <c r="I837" i="37"/>
  <c r="H837" i="37"/>
  <c r="G837" i="37"/>
  <c r="AE836" i="37"/>
  <c r="AA836" i="37"/>
  <c r="Z836" i="37"/>
  <c r="Y836" i="37"/>
  <c r="X836" i="37"/>
  <c r="W836" i="37"/>
  <c r="V836" i="37"/>
  <c r="U836" i="37"/>
  <c r="T836" i="37"/>
  <c r="O836" i="37"/>
  <c r="N836" i="37"/>
  <c r="M836" i="37"/>
  <c r="L836" i="37"/>
  <c r="K836" i="37"/>
  <c r="J836" i="37"/>
  <c r="I836" i="37"/>
  <c r="H836" i="37"/>
  <c r="G836" i="37"/>
  <c r="AE835" i="37"/>
  <c r="AA835" i="37"/>
  <c r="Z835" i="37"/>
  <c r="Y835" i="37"/>
  <c r="X835" i="37"/>
  <c r="W835" i="37"/>
  <c r="V835" i="37"/>
  <c r="U835" i="37"/>
  <c r="T835" i="37"/>
  <c r="O835" i="37"/>
  <c r="N835" i="37"/>
  <c r="M835" i="37"/>
  <c r="L835" i="37"/>
  <c r="K835" i="37"/>
  <c r="J835" i="37"/>
  <c r="I835" i="37"/>
  <c r="H835" i="37"/>
  <c r="G835" i="37"/>
  <c r="AA834" i="37"/>
  <c r="Z834" i="37"/>
  <c r="Y834" i="37"/>
  <c r="X834" i="37"/>
  <c r="W834" i="37"/>
  <c r="V834" i="37"/>
  <c r="U834" i="37"/>
  <c r="T834" i="37"/>
  <c r="O834" i="37"/>
  <c r="N834" i="37"/>
  <c r="M834" i="37"/>
  <c r="L834" i="37"/>
  <c r="K834" i="37"/>
  <c r="J834" i="37"/>
  <c r="I834" i="37"/>
  <c r="H834" i="37"/>
  <c r="G834" i="37"/>
  <c r="AE833" i="37"/>
  <c r="AD833" i="37"/>
  <c r="AA833" i="37"/>
  <c r="Z833" i="37"/>
  <c r="Y833" i="37"/>
  <c r="X833" i="37"/>
  <c r="W833" i="37"/>
  <c r="V833" i="37"/>
  <c r="U833" i="37"/>
  <c r="T833" i="37"/>
  <c r="O833" i="37"/>
  <c r="N833" i="37"/>
  <c r="M833" i="37"/>
  <c r="L833" i="37"/>
  <c r="K833" i="37"/>
  <c r="J833" i="37"/>
  <c r="I833" i="37"/>
  <c r="H833" i="37"/>
  <c r="G833" i="37"/>
  <c r="AE832" i="37"/>
  <c r="AD832" i="37"/>
  <c r="AA832" i="37"/>
  <c r="Z832" i="37"/>
  <c r="Y832" i="37"/>
  <c r="X832" i="37"/>
  <c r="W832" i="37"/>
  <c r="V832" i="37"/>
  <c r="U832" i="37"/>
  <c r="T832" i="37"/>
  <c r="O832" i="37"/>
  <c r="N832" i="37"/>
  <c r="M832" i="37"/>
  <c r="L832" i="37"/>
  <c r="K832" i="37"/>
  <c r="J832" i="37"/>
  <c r="I832" i="37"/>
  <c r="H832" i="37"/>
  <c r="G832" i="37"/>
  <c r="AE831" i="37"/>
  <c r="N831" i="37"/>
  <c r="M831" i="37"/>
  <c r="L831" i="37"/>
  <c r="K831" i="37"/>
  <c r="J831" i="37"/>
  <c r="I831" i="37"/>
  <c r="H831" i="37"/>
  <c r="G831" i="37"/>
  <c r="AE830" i="37"/>
  <c r="AA830" i="37"/>
  <c r="Z830" i="37"/>
  <c r="Y830" i="37"/>
  <c r="X830" i="37"/>
  <c r="W830" i="37"/>
  <c r="V830" i="37"/>
  <c r="U830" i="37"/>
  <c r="T830" i="37"/>
  <c r="O830" i="37"/>
  <c r="N830" i="37"/>
  <c r="M830" i="37"/>
  <c r="L830" i="37"/>
  <c r="K830" i="37"/>
  <c r="J830" i="37"/>
  <c r="I830" i="37"/>
  <c r="H830" i="37"/>
  <c r="G830" i="37"/>
  <c r="AE829" i="37"/>
  <c r="AA829" i="37"/>
  <c r="Z829" i="37"/>
  <c r="Y829" i="37"/>
  <c r="X829" i="37"/>
  <c r="W829" i="37"/>
  <c r="V829" i="37"/>
  <c r="U829" i="37"/>
  <c r="T829" i="37"/>
  <c r="O829" i="37"/>
  <c r="N829" i="37"/>
  <c r="M829" i="37"/>
  <c r="L829" i="37"/>
  <c r="K829" i="37"/>
  <c r="J829" i="37"/>
  <c r="I829" i="37"/>
  <c r="H829" i="37"/>
  <c r="G829" i="37"/>
  <c r="AE828" i="37"/>
  <c r="AA828" i="37"/>
  <c r="Z828" i="37"/>
  <c r="Y828" i="37"/>
  <c r="X828" i="37"/>
  <c r="W828" i="37"/>
  <c r="V828" i="37"/>
  <c r="U828" i="37"/>
  <c r="T828" i="37"/>
  <c r="O828" i="37"/>
  <c r="N828" i="37"/>
  <c r="M828" i="37"/>
  <c r="L828" i="37"/>
  <c r="K828" i="37"/>
  <c r="J828" i="37"/>
  <c r="I828" i="37"/>
  <c r="H828" i="37"/>
  <c r="G828" i="37"/>
  <c r="AE827" i="37"/>
  <c r="AA827" i="37"/>
  <c r="Z827" i="37"/>
  <c r="Y827" i="37"/>
  <c r="X827" i="37"/>
  <c r="W827" i="37"/>
  <c r="V827" i="37"/>
  <c r="U827" i="37"/>
  <c r="T827" i="37"/>
  <c r="O827" i="37"/>
  <c r="N827" i="37"/>
  <c r="M827" i="37"/>
  <c r="L827" i="37"/>
  <c r="K827" i="37"/>
  <c r="J827" i="37"/>
  <c r="I827" i="37"/>
  <c r="H827" i="37"/>
  <c r="G827" i="37"/>
  <c r="F827" i="37"/>
  <c r="E827" i="37"/>
  <c r="D827" i="37"/>
  <c r="C827" i="37"/>
  <c r="AE826" i="37"/>
  <c r="AD826" i="37"/>
  <c r="AA826" i="37"/>
  <c r="Z826" i="37"/>
  <c r="Y826" i="37"/>
  <c r="X826" i="37"/>
  <c r="W826" i="37"/>
  <c r="V826" i="37"/>
  <c r="U826" i="37"/>
  <c r="T826" i="37"/>
  <c r="O826" i="37"/>
  <c r="N826" i="37"/>
  <c r="M826" i="37"/>
  <c r="L826" i="37"/>
  <c r="K826" i="37"/>
  <c r="J826" i="37"/>
  <c r="I826" i="37"/>
  <c r="H826" i="37"/>
  <c r="G826" i="37"/>
  <c r="AE825" i="37"/>
  <c r="AD825" i="37"/>
  <c r="AA825" i="37"/>
  <c r="Z825" i="37"/>
  <c r="Y825" i="37"/>
  <c r="X825" i="37"/>
  <c r="W825" i="37"/>
  <c r="V825" i="37"/>
  <c r="U825" i="37"/>
  <c r="T825" i="37"/>
  <c r="O825" i="37"/>
  <c r="N825" i="37"/>
  <c r="M825" i="37"/>
  <c r="L825" i="37"/>
  <c r="K825" i="37"/>
  <c r="J825" i="37"/>
  <c r="I825" i="37"/>
  <c r="H825" i="37"/>
  <c r="G825" i="37"/>
  <c r="AE824" i="37"/>
  <c r="AA824" i="37"/>
  <c r="Z824" i="37"/>
  <c r="Y824" i="37"/>
  <c r="X824" i="37"/>
  <c r="W824" i="37"/>
  <c r="V824" i="37"/>
  <c r="U824" i="37"/>
  <c r="T824" i="37"/>
  <c r="O824" i="37"/>
  <c r="N824" i="37"/>
  <c r="M824" i="37"/>
  <c r="L824" i="37"/>
  <c r="K824" i="37"/>
  <c r="J824" i="37"/>
  <c r="I824" i="37"/>
  <c r="H824" i="37"/>
  <c r="G824" i="37"/>
  <c r="AE823" i="37"/>
  <c r="AA823" i="37"/>
  <c r="Z823" i="37"/>
  <c r="Y823" i="37"/>
  <c r="X823" i="37"/>
  <c r="W823" i="37"/>
  <c r="V823" i="37"/>
  <c r="U823" i="37"/>
  <c r="T823" i="37"/>
  <c r="O823" i="37"/>
  <c r="N823" i="37"/>
  <c r="M823" i="37"/>
  <c r="L823" i="37"/>
  <c r="K823" i="37"/>
  <c r="J823" i="37"/>
  <c r="I823" i="37"/>
  <c r="H823" i="37"/>
  <c r="G823" i="37"/>
  <c r="AE822" i="37"/>
  <c r="AA822" i="37"/>
  <c r="Z822" i="37"/>
  <c r="Y822" i="37"/>
  <c r="X822" i="37"/>
  <c r="W822" i="37"/>
  <c r="V822" i="37"/>
  <c r="U822" i="37"/>
  <c r="T822" i="37"/>
  <c r="O822" i="37"/>
  <c r="N822" i="37"/>
  <c r="M822" i="37"/>
  <c r="L822" i="37"/>
  <c r="K822" i="37"/>
  <c r="J822" i="37"/>
  <c r="I822" i="37"/>
  <c r="H822" i="37"/>
  <c r="G822" i="37"/>
  <c r="AE821" i="37"/>
  <c r="AA821" i="37"/>
  <c r="Z821" i="37"/>
  <c r="Y821" i="37"/>
  <c r="X821" i="37"/>
  <c r="W821" i="37"/>
  <c r="V821" i="37"/>
  <c r="U821" i="37"/>
  <c r="T821" i="37"/>
  <c r="O821" i="37"/>
  <c r="N821" i="37"/>
  <c r="M821" i="37"/>
  <c r="L821" i="37"/>
  <c r="K821" i="37"/>
  <c r="J821" i="37"/>
  <c r="I821" i="37"/>
  <c r="H821" i="37"/>
  <c r="G821" i="37"/>
  <c r="AD820" i="37"/>
  <c r="N820" i="37"/>
  <c r="M820" i="37"/>
  <c r="L820" i="37"/>
  <c r="K820" i="37"/>
  <c r="J820" i="37"/>
  <c r="I820" i="37"/>
  <c r="H820" i="37"/>
  <c r="G820" i="37"/>
  <c r="F820" i="37"/>
  <c r="E820" i="37"/>
  <c r="D820" i="37"/>
  <c r="C820" i="37"/>
  <c r="AD819" i="37"/>
  <c r="N819" i="37"/>
  <c r="M819" i="37"/>
  <c r="L819" i="37"/>
  <c r="K819" i="37"/>
  <c r="J819" i="37"/>
  <c r="I819" i="37"/>
  <c r="H819" i="37"/>
  <c r="G819" i="37"/>
  <c r="F819" i="37"/>
  <c r="E819" i="37"/>
  <c r="D819" i="37"/>
  <c r="C819" i="37"/>
  <c r="AE818" i="37"/>
  <c r="AD818" i="37"/>
  <c r="AA818" i="37"/>
  <c r="Z818" i="37"/>
  <c r="Y818" i="37"/>
  <c r="X818" i="37"/>
  <c r="W818" i="37"/>
  <c r="V818" i="37"/>
  <c r="U818" i="37"/>
  <c r="T818" i="37"/>
  <c r="O818" i="37"/>
  <c r="N818" i="37"/>
  <c r="M818" i="37"/>
  <c r="L818" i="37"/>
  <c r="K818" i="37"/>
  <c r="J818" i="37"/>
  <c r="I818" i="37"/>
  <c r="H818" i="37"/>
  <c r="G818" i="37"/>
  <c r="F818" i="37"/>
  <c r="E818" i="37"/>
  <c r="D818" i="37"/>
  <c r="C818" i="37"/>
  <c r="AD816" i="37"/>
  <c r="N816" i="37"/>
  <c r="M816" i="37"/>
  <c r="L816" i="37"/>
  <c r="K816" i="37"/>
  <c r="J816" i="37"/>
  <c r="I816" i="37"/>
  <c r="H816" i="37"/>
  <c r="G816" i="37"/>
  <c r="F816" i="37"/>
  <c r="E816" i="37"/>
  <c r="D816" i="37"/>
  <c r="C816" i="37"/>
  <c r="AE814" i="37"/>
  <c r="N814" i="37"/>
  <c r="M814" i="37"/>
  <c r="L814" i="37"/>
  <c r="K814" i="37"/>
  <c r="J814" i="37"/>
  <c r="I814" i="37"/>
  <c r="H814" i="37"/>
  <c r="G814" i="37"/>
  <c r="AA813" i="37"/>
  <c r="Z813" i="37"/>
  <c r="Y813" i="37"/>
  <c r="X813" i="37"/>
  <c r="W813" i="37"/>
  <c r="V813" i="37"/>
  <c r="U813" i="37"/>
  <c r="T813" i="37"/>
  <c r="O813" i="37"/>
  <c r="N813" i="37"/>
  <c r="M813" i="37"/>
  <c r="L813" i="37"/>
  <c r="K813" i="37"/>
  <c r="J813" i="37"/>
  <c r="I813" i="37"/>
  <c r="H813" i="37"/>
  <c r="G813" i="37"/>
  <c r="AE812" i="37"/>
  <c r="AA812" i="37"/>
  <c r="Z812" i="37"/>
  <c r="Y812" i="37"/>
  <c r="X812" i="37"/>
  <c r="W812" i="37"/>
  <c r="V812" i="37"/>
  <c r="U812" i="37"/>
  <c r="T812" i="37"/>
  <c r="O812" i="37"/>
  <c r="N812" i="37"/>
  <c r="M812" i="37"/>
  <c r="L812" i="37"/>
  <c r="K812" i="37"/>
  <c r="J812" i="37"/>
  <c r="I812" i="37"/>
  <c r="H812" i="37"/>
  <c r="G812" i="37"/>
  <c r="AE811" i="37"/>
  <c r="AD811" i="37"/>
  <c r="AA811" i="37"/>
  <c r="Z811" i="37"/>
  <c r="Y811" i="37"/>
  <c r="X811" i="37"/>
  <c r="W811" i="37"/>
  <c r="V811" i="37"/>
  <c r="U811" i="37"/>
  <c r="T811" i="37"/>
  <c r="O811" i="37"/>
  <c r="N811" i="37"/>
  <c r="M811" i="37"/>
  <c r="L811" i="37"/>
  <c r="K811" i="37"/>
  <c r="J811" i="37"/>
  <c r="I811" i="37"/>
  <c r="H811" i="37"/>
  <c r="G811" i="37"/>
  <c r="W810" i="37"/>
  <c r="V810" i="37"/>
  <c r="AA809" i="37"/>
  <c r="Z809" i="37"/>
  <c r="Y809" i="37"/>
  <c r="X809" i="37"/>
  <c r="W809" i="37"/>
  <c r="V809" i="37"/>
  <c r="U809" i="37"/>
  <c r="T809" i="37"/>
  <c r="O809" i="37"/>
  <c r="AE808" i="37"/>
  <c r="AA808" i="37"/>
  <c r="Z808" i="37"/>
  <c r="Y808" i="37"/>
  <c r="X808" i="37"/>
  <c r="W808" i="37"/>
  <c r="V808" i="37"/>
  <c r="U808" i="37"/>
  <c r="T808" i="37"/>
  <c r="O808" i="37"/>
  <c r="N808" i="37"/>
  <c r="M808" i="37"/>
  <c r="L808" i="37"/>
  <c r="K808" i="37"/>
  <c r="J808" i="37"/>
  <c r="I808" i="37"/>
  <c r="H808" i="37"/>
  <c r="G808" i="37"/>
  <c r="F808" i="37"/>
  <c r="E808" i="37"/>
  <c r="D808" i="37"/>
  <c r="C808" i="37"/>
  <c r="AE807" i="37"/>
  <c r="N807" i="37"/>
  <c r="M807" i="37"/>
  <c r="L807" i="37"/>
  <c r="K807" i="37"/>
  <c r="J807" i="37"/>
  <c r="I807" i="37"/>
  <c r="H807" i="37"/>
  <c r="G807" i="37"/>
  <c r="AE806" i="37"/>
  <c r="N806" i="37"/>
  <c r="M806" i="37"/>
  <c r="L806" i="37"/>
  <c r="K806" i="37"/>
  <c r="J806" i="37"/>
  <c r="I806" i="37"/>
  <c r="H806" i="37"/>
  <c r="G806" i="37"/>
  <c r="AA805" i="37"/>
  <c r="Z805" i="37"/>
  <c r="Y805" i="37"/>
  <c r="X805" i="37"/>
  <c r="W805" i="37"/>
  <c r="V805" i="37"/>
  <c r="U805" i="37"/>
  <c r="T805" i="37"/>
  <c r="O805" i="37"/>
  <c r="N805" i="37"/>
  <c r="M805" i="37"/>
  <c r="L805" i="37"/>
  <c r="K805" i="37"/>
  <c r="J805" i="37"/>
  <c r="I805" i="37"/>
  <c r="H805" i="37"/>
  <c r="G805" i="37"/>
  <c r="AE804" i="37"/>
  <c r="AD804" i="37"/>
  <c r="AA804" i="37"/>
  <c r="Z804" i="37"/>
  <c r="Y804" i="37"/>
  <c r="X804" i="37"/>
  <c r="W804" i="37"/>
  <c r="V804" i="37"/>
  <c r="U804" i="37"/>
  <c r="T804" i="37"/>
  <c r="O804" i="37"/>
  <c r="N804" i="37"/>
  <c r="M804" i="37"/>
  <c r="L804" i="37"/>
  <c r="K804" i="37"/>
  <c r="J804" i="37"/>
  <c r="I804" i="37"/>
  <c r="H804" i="37"/>
  <c r="G804" i="37"/>
  <c r="AE803" i="37"/>
  <c r="AA803" i="37"/>
  <c r="Z803" i="37"/>
  <c r="Y803" i="37"/>
  <c r="X803" i="37"/>
  <c r="W803" i="37"/>
  <c r="V803" i="37"/>
  <c r="U803" i="37"/>
  <c r="T803" i="37"/>
  <c r="O803" i="37"/>
  <c r="N803" i="37"/>
  <c r="M803" i="37"/>
  <c r="L803" i="37"/>
  <c r="K803" i="37"/>
  <c r="J803" i="37"/>
  <c r="I803" i="37"/>
  <c r="H803" i="37"/>
  <c r="G803" i="37"/>
  <c r="AE802" i="37"/>
  <c r="N802" i="37"/>
  <c r="M802" i="37"/>
  <c r="L802" i="37"/>
  <c r="K802" i="37"/>
  <c r="J802" i="37"/>
  <c r="I802" i="37"/>
  <c r="H802" i="37"/>
  <c r="G802" i="37"/>
  <c r="AE801" i="37"/>
  <c r="AD801" i="37"/>
  <c r="AA801" i="37"/>
  <c r="Z801" i="37"/>
  <c r="Y801" i="37"/>
  <c r="X801" i="37"/>
  <c r="W801" i="37"/>
  <c r="V801" i="37"/>
  <c r="U801" i="37"/>
  <c r="T801" i="37"/>
  <c r="O801" i="37"/>
  <c r="N801" i="37"/>
  <c r="M801" i="37"/>
  <c r="L801" i="37"/>
  <c r="K801" i="37"/>
  <c r="J801" i="37"/>
  <c r="I801" i="37"/>
  <c r="H801" i="37"/>
  <c r="G801" i="37"/>
  <c r="F801" i="37"/>
  <c r="E801" i="37"/>
  <c r="D801" i="37"/>
  <c r="C801" i="37"/>
  <c r="AD800" i="37"/>
  <c r="AA800" i="37"/>
  <c r="Z800" i="37"/>
  <c r="Y800" i="37"/>
  <c r="X800" i="37"/>
  <c r="W800" i="37"/>
  <c r="V800" i="37"/>
  <c r="U800" i="37"/>
  <c r="T800" i="37"/>
  <c r="O800" i="37"/>
  <c r="N800" i="37"/>
  <c r="M800" i="37"/>
  <c r="L800" i="37"/>
  <c r="K800" i="37"/>
  <c r="J800" i="37"/>
  <c r="I800" i="37"/>
  <c r="H800" i="37"/>
  <c r="G800" i="37"/>
  <c r="AE799" i="37"/>
  <c r="AD799" i="37"/>
  <c r="AA799" i="37"/>
  <c r="Z799" i="37"/>
  <c r="Y799" i="37"/>
  <c r="X799" i="37"/>
  <c r="W799" i="37"/>
  <c r="V799" i="37"/>
  <c r="U799" i="37"/>
  <c r="T799" i="37"/>
  <c r="O799" i="37"/>
  <c r="N799" i="37"/>
  <c r="M799" i="37"/>
  <c r="L799" i="37"/>
  <c r="K799" i="37"/>
  <c r="J799" i="37"/>
  <c r="I799" i="37"/>
  <c r="H799" i="37"/>
  <c r="G799" i="37"/>
  <c r="AE798" i="37"/>
  <c r="AD798" i="37"/>
  <c r="AA798" i="37"/>
  <c r="Z798" i="37"/>
  <c r="Y798" i="37"/>
  <c r="X798" i="37"/>
  <c r="W798" i="37"/>
  <c r="V798" i="37"/>
  <c r="U798" i="37"/>
  <c r="T798" i="37"/>
  <c r="O798" i="37"/>
  <c r="N798" i="37"/>
  <c r="M798" i="37"/>
  <c r="L798" i="37"/>
  <c r="K798" i="37"/>
  <c r="J798" i="37"/>
  <c r="I798" i="37"/>
  <c r="H798" i="37"/>
  <c r="G798" i="37"/>
  <c r="F798" i="37"/>
  <c r="E798" i="37"/>
  <c r="D798" i="37"/>
  <c r="C798" i="37"/>
  <c r="N797" i="37"/>
  <c r="M797" i="37"/>
  <c r="L797" i="37"/>
  <c r="K797" i="37"/>
  <c r="J797" i="37"/>
  <c r="I797" i="37"/>
  <c r="H797" i="37"/>
  <c r="G797" i="37"/>
  <c r="F797" i="37"/>
  <c r="E797" i="37"/>
  <c r="D797" i="37"/>
  <c r="C797" i="37"/>
  <c r="AA796" i="37"/>
  <c r="Z796" i="37"/>
  <c r="Y796" i="37"/>
  <c r="X796" i="37"/>
  <c r="W796" i="37"/>
  <c r="V796" i="37"/>
  <c r="U796" i="37"/>
  <c r="T796" i="37"/>
  <c r="O796" i="37"/>
  <c r="N796" i="37"/>
  <c r="M796" i="37"/>
  <c r="L796" i="37"/>
  <c r="K796" i="37"/>
  <c r="J796" i="37"/>
  <c r="I796" i="37"/>
  <c r="H796" i="37"/>
  <c r="G796" i="37"/>
  <c r="F796" i="37"/>
  <c r="E796" i="37"/>
  <c r="D796" i="37"/>
  <c r="C796" i="37"/>
  <c r="AA795" i="37"/>
  <c r="Z795" i="37"/>
  <c r="Y795" i="37"/>
  <c r="X795" i="37"/>
  <c r="W795" i="37"/>
  <c r="V795" i="37"/>
  <c r="U795" i="37"/>
  <c r="T795" i="37"/>
  <c r="O795" i="37"/>
  <c r="N795" i="37"/>
  <c r="M795" i="37"/>
  <c r="L795" i="37"/>
  <c r="K795" i="37"/>
  <c r="J795" i="37"/>
  <c r="I795" i="37"/>
  <c r="H795" i="37"/>
  <c r="G795" i="37"/>
  <c r="F795" i="37"/>
  <c r="E795" i="37"/>
  <c r="D795" i="37"/>
  <c r="C795" i="37"/>
  <c r="AA794" i="37"/>
  <c r="Z794" i="37"/>
  <c r="Y794" i="37"/>
  <c r="X794" i="37"/>
  <c r="W794" i="37"/>
  <c r="V794" i="37"/>
  <c r="U794" i="37"/>
  <c r="T794" i="37"/>
  <c r="O794" i="37"/>
  <c r="N794" i="37"/>
  <c r="M794" i="37"/>
  <c r="L794" i="37"/>
  <c r="K794" i="37"/>
  <c r="J794" i="37"/>
  <c r="I794" i="37"/>
  <c r="H794" i="37"/>
  <c r="G794" i="37"/>
  <c r="AE793" i="37"/>
  <c r="AA793" i="37"/>
  <c r="Z793" i="37"/>
  <c r="Y793" i="37"/>
  <c r="X793" i="37"/>
  <c r="W793" i="37"/>
  <c r="V793" i="37"/>
  <c r="U793" i="37"/>
  <c r="T793" i="37"/>
  <c r="O793" i="37"/>
  <c r="N793" i="37"/>
  <c r="M793" i="37"/>
  <c r="L793" i="37"/>
  <c r="K793" i="37"/>
  <c r="J793" i="37"/>
  <c r="I793" i="37"/>
  <c r="H793" i="37"/>
  <c r="G793" i="37"/>
  <c r="AE792" i="37"/>
  <c r="N792" i="37"/>
  <c r="M792" i="37"/>
  <c r="L792" i="37"/>
  <c r="K792" i="37"/>
  <c r="J792" i="37"/>
  <c r="I792" i="37"/>
  <c r="H792" i="37"/>
  <c r="G792" i="37"/>
  <c r="AE791" i="37"/>
  <c r="AD791" i="37"/>
  <c r="AA791" i="37"/>
  <c r="Z791" i="37"/>
  <c r="Y791" i="37"/>
  <c r="X791" i="37"/>
  <c r="W791" i="37"/>
  <c r="V791" i="37"/>
  <c r="U791" i="37"/>
  <c r="T791" i="37"/>
  <c r="O791" i="37"/>
  <c r="N791" i="37"/>
  <c r="M791" i="37"/>
  <c r="L791" i="37"/>
  <c r="K791" i="37"/>
  <c r="J791" i="37"/>
  <c r="I791" i="37"/>
  <c r="H791" i="37"/>
  <c r="G791" i="37"/>
  <c r="AE790" i="37"/>
  <c r="AA790" i="37"/>
  <c r="Z790" i="37"/>
  <c r="Y790" i="37"/>
  <c r="X790" i="37"/>
  <c r="W790" i="37"/>
  <c r="V790" i="37"/>
  <c r="U790" i="37"/>
  <c r="T790" i="37"/>
  <c r="O790" i="37"/>
  <c r="N790" i="37"/>
  <c r="M790" i="37"/>
  <c r="L790" i="37"/>
  <c r="K790" i="37"/>
  <c r="J790" i="37"/>
  <c r="I790" i="37"/>
  <c r="H790" i="37"/>
  <c r="G790" i="37"/>
  <c r="AE789" i="37"/>
  <c r="AA789" i="37"/>
  <c r="Z789" i="37"/>
  <c r="Y789" i="37"/>
  <c r="X789" i="37"/>
  <c r="W789" i="37"/>
  <c r="V789" i="37"/>
  <c r="U789" i="37"/>
  <c r="T789" i="37"/>
  <c r="O789" i="37"/>
  <c r="N789" i="37"/>
  <c r="M789" i="37"/>
  <c r="L789" i="37"/>
  <c r="K789" i="37"/>
  <c r="J789" i="37"/>
  <c r="I789" i="37"/>
  <c r="H789" i="37"/>
  <c r="G789" i="37"/>
  <c r="F789" i="37"/>
  <c r="AE788" i="37"/>
  <c r="AD788" i="37"/>
  <c r="AA788" i="37"/>
  <c r="Z788" i="37"/>
  <c r="Y788" i="37"/>
  <c r="X788" i="37"/>
  <c r="W788" i="37"/>
  <c r="V788" i="37"/>
  <c r="U788" i="37"/>
  <c r="T788" i="37"/>
  <c r="O788" i="37"/>
  <c r="N788" i="37"/>
  <c r="M788" i="37"/>
  <c r="L788" i="37"/>
  <c r="K788" i="37"/>
  <c r="J788" i="37"/>
  <c r="I788" i="37"/>
  <c r="H788" i="37"/>
  <c r="G788" i="37"/>
  <c r="F788" i="37"/>
  <c r="E788" i="37"/>
  <c r="D788" i="37"/>
  <c r="C788" i="37"/>
  <c r="AE787" i="37"/>
  <c r="AA787" i="37"/>
  <c r="Z787" i="37"/>
  <c r="Y787" i="37"/>
  <c r="X787" i="37"/>
  <c r="W787" i="37"/>
  <c r="V787" i="37"/>
  <c r="U787" i="37"/>
  <c r="T787" i="37"/>
  <c r="O787" i="37"/>
  <c r="N787" i="37"/>
  <c r="M787" i="37"/>
  <c r="L787" i="37"/>
  <c r="K787" i="37"/>
  <c r="J787" i="37"/>
  <c r="I787" i="37"/>
  <c r="H787" i="37"/>
  <c r="G787" i="37"/>
  <c r="AD786" i="37"/>
  <c r="AA786" i="37"/>
  <c r="Z786" i="37"/>
  <c r="Y786" i="37"/>
  <c r="X786" i="37"/>
  <c r="W786" i="37"/>
  <c r="V786" i="37"/>
  <c r="U786" i="37"/>
  <c r="T786" i="37"/>
  <c r="O786" i="37"/>
  <c r="N786" i="37"/>
  <c r="M786" i="37"/>
  <c r="L786" i="37"/>
  <c r="K786" i="37"/>
  <c r="J786" i="37"/>
  <c r="I786" i="37"/>
  <c r="H786" i="37"/>
  <c r="G786" i="37"/>
  <c r="AE785" i="37"/>
  <c r="AA785" i="37"/>
  <c r="Z785" i="37"/>
  <c r="Y785" i="37"/>
  <c r="X785" i="37"/>
  <c r="W785" i="37"/>
  <c r="V785" i="37"/>
  <c r="U785" i="37"/>
  <c r="T785" i="37"/>
  <c r="O785" i="37"/>
  <c r="N785" i="37"/>
  <c r="M785" i="37"/>
  <c r="L785" i="37"/>
  <c r="K785" i="37"/>
  <c r="J785" i="37"/>
  <c r="I785" i="37"/>
  <c r="H785" i="37"/>
  <c r="G785" i="37"/>
  <c r="F785" i="37"/>
  <c r="E785" i="37"/>
  <c r="D785" i="37"/>
  <c r="C785" i="37"/>
  <c r="AE784" i="37"/>
  <c r="AA784" i="37"/>
  <c r="Z784" i="37"/>
  <c r="Y784" i="37"/>
  <c r="X784" i="37"/>
  <c r="W784" i="37"/>
  <c r="V784" i="37"/>
  <c r="U784" i="37"/>
  <c r="T784" i="37"/>
  <c r="O784" i="37"/>
  <c r="N784" i="37"/>
  <c r="M784" i="37"/>
  <c r="L784" i="37"/>
  <c r="K784" i="37"/>
  <c r="J784" i="37"/>
  <c r="I784" i="37"/>
  <c r="H784" i="37"/>
  <c r="G784" i="37"/>
  <c r="AE783" i="37"/>
  <c r="N783" i="37"/>
  <c r="M783" i="37"/>
  <c r="L783" i="37"/>
  <c r="K783" i="37"/>
  <c r="J783" i="37"/>
  <c r="I783" i="37"/>
  <c r="H783" i="37"/>
  <c r="G783" i="37"/>
  <c r="F783" i="37"/>
  <c r="E783" i="37"/>
  <c r="D783" i="37"/>
  <c r="C783" i="37"/>
  <c r="AE782" i="37"/>
  <c r="AA782" i="37"/>
  <c r="Z782" i="37"/>
  <c r="Y782" i="37"/>
  <c r="X782" i="37"/>
  <c r="W782" i="37"/>
  <c r="V782" i="37"/>
  <c r="U782" i="37"/>
  <c r="T782" i="37"/>
  <c r="O782" i="37"/>
  <c r="N782" i="37"/>
  <c r="M782" i="37"/>
  <c r="L782" i="37"/>
  <c r="K782" i="37"/>
  <c r="J782" i="37"/>
  <c r="I782" i="37"/>
  <c r="H782" i="37"/>
  <c r="G782" i="37"/>
  <c r="AE781" i="37"/>
  <c r="AA781" i="37"/>
  <c r="Z781" i="37"/>
  <c r="Y781" i="37"/>
  <c r="X781" i="37"/>
  <c r="W781" i="37"/>
  <c r="V781" i="37"/>
  <c r="U781" i="37"/>
  <c r="T781" i="37"/>
  <c r="O781" i="37"/>
  <c r="N781" i="37"/>
  <c r="M781" i="37"/>
  <c r="L781" i="37"/>
  <c r="K781" i="37"/>
  <c r="J781" i="37"/>
  <c r="I781" i="37"/>
  <c r="H781" i="37"/>
  <c r="G781" i="37"/>
  <c r="AE780" i="37"/>
  <c r="AA780" i="37"/>
  <c r="Z780" i="37"/>
  <c r="Y780" i="37"/>
  <c r="X780" i="37"/>
  <c r="W780" i="37"/>
  <c r="V780" i="37"/>
  <c r="U780" i="37"/>
  <c r="T780" i="37"/>
  <c r="O780" i="37"/>
  <c r="N780" i="37"/>
  <c r="M780" i="37"/>
  <c r="L780" i="37"/>
  <c r="K780" i="37"/>
  <c r="J780" i="37"/>
  <c r="I780" i="37"/>
  <c r="H780" i="37"/>
  <c r="G780" i="37"/>
  <c r="AE779" i="37"/>
  <c r="AA779" i="37"/>
  <c r="Z779" i="37"/>
  <c r="Y779" i="37"/>
  <c r="X779" i="37"/>
  <c r="W779" i="37"/>
  <c r="V779" i="37"/>
  <c r="U779" i="37"/>
  <c r="T779" i="37"/>
  <c r="O779" i="37"/>
  <c r="N779" i="37"/>
  <c r="M779" i="37"/>
  <c r="L779" i="37"/>
  <c r="K779" i="37"/>
  <c r="J779" i="37"/>
  <c r="I779" i="37"/>
  <c r="H779" i="37"/>
  <c r="G779" i="37"/>
  <c r="F779" i="37"/>
  <c r="AE778" i="37"/>
  <c r="AA778" i="37"/>
  <c r="Z778" i="37"/>
  <c r="Y778" i="37"/>
  <c r="X778" i="37"/>
  <c r="W778" i="37"/>
  <c r="V778" i="37"/>
  <c r="U778" i="37"/>
  <c r="T778" i="37"/>
  <c r="O778" i="37"/>
  <c r="N778" i="37"/>
  <c r="M778" i="37"/>
  <c r="L778" i="37"/>
  <c r="K778" i="37"/>
  <c r="J778" i="37"/>
  <c r="I778" i="37"/>
  <c r="H778" i="37"/>
  <c r="G778" i="37"/>
  <c r="AE777" i="37"/>
  <c r="AA777" i="37"/>
  <c r="Z777" i="37"/>
  <c r="Y777" i="37"/>
  <c r="X777" i="37"/>
  <c r="W777" i="37"/>
  <c r="V777" i="37"/>
  <c r="U777" i="37"/>
  <c r="T777" i="37"/>
  <c r="O777" i="37"/>
  <c r="N777" i="37"/>
  <c r="M777" i="37"/>
  <c r="L777" i="37"/>
  <c r="K777" i="37"/>
  <c r="J777" i="37"/>
  <c r="I777" i="37"/>
  <c r="H777" i="37"/>
  <c r="G777" i="37"/>
  <c r="AE776" i="37"/>
  <c r="AA776" i="37"/>
  <c r="Z776" i="37"/>
  <c r="Y776" i="37"/>
  <c r="X776" i="37"/>
  <c r="W776" i="37"/>
  <c r="V776" i="37"/>
  <c r="U776" i="37"/>
  <c r="T776" i="37"/>
  <c r="O776" i="37"/>
  <c r="N776" i="37"/>
  <c r="M776" i="37"/>
  <c r="L776" i="37"/>
  <c r="K776" i="37"/>
  <c r="J776" i="37"/>
  <c r="I776" i="37"/>
  <c r="H776" i="37"/>
  <c r="G776" i="37"/>
  <c r="AE775" i="37"/>
  <c r="AA775" i="37"/>
  <c r="Z775" i="37"/>
  <c r="Y775" i="37"/>
  <c r="X775" i="37"/>
  <c r="W775" i="37"/>
  <c r="V775" i="37"/>
  <c r="U775" i="37"/>
  <c r="T775" i="37"/>
  <c r="O775" i="37"/>
  <c r="N775" i="37"/>
  <c r="M775" i="37"/>
  <c r="L775" i="37"/>
  <c r="K775" i="37"/>
  <c r="J775" i="37"/>
  <c r="I775" i="37"/>
  <c r="H775" i="37"/>
  <c r="G775" i="37"/>
  <c r="AA774" i="37"/>
  <c r="Z774" i="37"/>
  <c r="Y774" i="37"/>
  <c r="X774" i="37"/>
  <c r="W774" i="37"/>
  <c r="V774" i="37"/>
  <c r="U774" i="37"/>
  <c r="T774" i="37"/>
  <c r="O774" i="37"/>
  <c r="N774" i="37"/>
  <c r="M774" i="37"/>
  <c r="L774" i="37"/>
  <c r="K774" i="37"/>
  <c r="J774" i="37"/>
  <c r="I774" i="37"/>
  <c r="H774" i="37"/>
  <c r="G774" i="37"/>
  <c r="AE773" i="37"/>
  <c r="AD773" i="37"/>
  <c r="AA773" i="37"/>
  <c r="Z773" i="37"/>
  <c r="Y773" i="37"/>
  <c r="X773" i="37"/>
  <c r="W773" i="37"/>
  <c r="V773" i="37"/>
  <c r="U773" i="37"/>
  <c r="T773" i="37"/>
  <c r="O773" i="37"/>
  <c r="N773" i="37"/>
  <c r="M773" i="37"/>
  <c r="L773" i="37"/>
  <c r="K773" i="37"/>
  <c r="J773" i="37"/>
  <c r="I773" i="37"/>
  <c r="H773" i="37"/>
  <c r="G773" i="37"/>
  <c r="AE772" i="37"/>
  <c r="AD772" i="37"/>
  <c r="AA772" i="37"/>
  <c r="Z772" i="37"/>
  <c r="Y772" i="37"/>
  <c r="X772" i="37"/>
  <c r="W772" i="37"/>
  <c r="V772" i="37"/>
  <c r="U772" i="37"/>
  <c r="T772" i="37"/>
  <c r="O772" i="37"/>
  <c r="N772" i="37"/>
  <c r="M772" i="37"/>
  <c r="L772" i="37"/>
  <c r="K772" i="37"/>
  <c r="J772" i="37"/>
  <c r="I772" i="37"/>
  <c r="H772" i="37"/>
  <c r="G772" i="37"/>
  <c r="AE771" i="37"/>
  <c r="N771" i="37"/>
  <c r="M771" i="37"/>
  <c r="L771" i="37"/>
  <c r="K771" i="37"/>
  <c r="J771" i="37"/>
  <c r="I771" i="37"/>
  <c r="H771" i="37"/>
  <c r="G771" i="37"/>
  <c r="AE770" i="37"/>
  <c r="AA770" i="37"/>
  <c r="Z770" i="37"/>
  <c r="Y770" i="37"/>
  <c r="X770" i="37"/>
  <c r="W770" i="37"/>
  <c r="V770" i="37"/>
  <c r="U770" i="37"/>
  <c r="T770" i="37"/>
  <c r="O770" i="37"/>
  <c r="N770" i="37"/>
  <c r="M770" i="37"/>
  <c r="L770" i="37"/>
  <c r="K770" i="37"/>
  <c r="J770" i="37"/>
  <c r="I770" i="37"/>
  <c r="H770" i="37"/>
  <c r="G770" i="37"/>
  <c r="AE769" i="37"/>
  <c r="AA769" i="37"/>
  <c r="Z769" i="37"/>
  <c r="Y769" i="37"/>
  <c r="X769" i="37"/>
  <c r="W769" i="37"/>
  <c r="V769" i="37"/>
  <c r="U769" i="37"/>
  <c r="T769" i="37"/>
  <c r="O769" i="37"/>
  <c r="N769" i="37"/>
  <c r="M769" i="37"/>
  <c r="L769" i="37"/>
  <c r="K769" i="37"/>
  <c r="J769" i="37"/>
  <c r="I769" i="37"/>
  <c r="H769" i="37"/>
  <c r="G769" i="37"/>
  <c r="AE768" i="37"/>
  <c r="AA768" i="37"/>
  <c r="Z768" i="37"/>
  <c r="Y768" i="37"/>
  <c r="X768" i="37"/>
  <c r="W768" i="37"/>
  <c r="V768" i="37"/>
  <c r="U768" i="37"/>
  <c r="T768" i="37"/>
  <c r="O768" i="37"/>
  <c r="N768" i="37"/>
  <c r="M768" i="37"/>
  <c r="L768" i="37"/>
  <c r="K768" i="37"/>
  <c r="J768" i="37"/>
  <c r="I768" i="37"/>
  <c r="H768" i="37"/>
  <c r="G768" i="37"/>
  <c r="AE767" i="37"/>
  <c r="AA767" i="37"/>
  <c r="Z767" i="37"/>
  <c r="Y767" i="37"/>
  <c r="X767" i="37"/>
  <c r="W767" i="37"/>
  <c r="V767" i="37"/>
  <c r="U767" i="37"/>
  <c r="T767" i="37"/>
  <c r="O767" i="37"/>
  <c r="N767" i="37"/>
  <c r="M767" i="37"/>
  <c r="L767" i="37"/>
  <c r="K767" i="37"/>
  <c r="J767" i="37"/>
  <c r="I767" i="37"/>
  <c r="H767" i="37"/>
  <c r="G767" i="37"/>
  <c r="F767" i="37"/>
  <c r="E767" i="37"/>
  <c r="D767" i="37"/>
  <c r="C767" i="37"/>
  <c r="AE766" i="37"/>
  <c r="AD766" i="37"/>
  <c r="AA766" i="37"/>
  <c r="Z766" i="37"/>
  <c r="Y766" i="37"/>
  <c r="X766" i="37"/>
  <c r="W766" i="37"/>
  <c r="V766" i="37"/>
  <c r="U766" i="37"/>
  <c r="T766" i="37"/>
  <c r="O766" i="37"/>
  <c r="N766" i="37"/>
  <c r="M766" i="37"/>
  <c r="L766" i="37"/>
  <c r="K766" i="37"/>
  <c r="J766" i="37"/>
  <c r="I766" i="37"/>
  <c r="H766" i="37"/>
  <c r="G766" i="37"/>
  <c r="AE765" i="37"/>
  <c r="AD765" i="37"/>
  <c r="AA765" i="37"/>
  <c r="Z765" i="37"/>
  <c r="Y765" i="37"/>
  <c r="X765" i="37"/>
  <c r="W765" i="37"/>
  <c r="V765" i="37"/>
  <c r="U765" i="37"/>
  <c r="T765" i="37"/>
  <c r="O765" i="37"/>
  <c r="N765" i="37"/>
  <c r="M765" i="37"/>
  <c r="L765" i="37"/>
  <c r="K765" i="37"/>
  <c r="J765" i="37"/>
  <c r="I765" i="37"/>
  <c r="H765" i="37"/>
  <c r="G765" i="37"/>
  <c r="AE764" i="37"/>
  <c r="AA764" i="37"/>
  <c r="Z764" i="37"/>
  <c r="Y764" i="37"/>
  <c r="X764" i="37"/>
  <c r="W764" i="37"/>
  <c r="V764" i="37"/>
  <c r="U764" i="37"/>
  <c r="T764" i="37"/>
  <c r="O764" i="37"/>
  <c r="N764" i="37"/>
  <c r="M764" i="37"/>
  <c r="L764" i="37"/>
  <c r="K764" i="37"/>
  <c r="J764" i="37"/>
  <c r="I764" i="37"/>
  <c r="H764" i="37"/>
  <c r="G764" i="37"/>
  <c r="AE763" i="37"/>
  <c r="AA763" i="37"/>
  <c r="Z763" i="37"/>
  <c r="Y763" i="37"/>
  <c r="X763" i="37"/>
  <c r="W763" i="37"/>
  <c r="V763" i="37"/>
  <c r="U763" i="37"/>
  <c r="T763" i="37"/>
  <c r="O763" i="37"/>
  <c r="N763" i="37"/>
  <c r="M763" i="37"/>
  <c r="L763" i="37"/>
  <c r="K763" i="37"/>
  <c r="J763" i="37"/>
  <c r="I763" i="37"/>
  <c r="H763" i="37"/>
  <c r="G763" i="37"/>
  <c r="AE762" i="37"/>
  <c r="AA762" i="37"/>
  <c r="Z762" i="37"/>
  <c r="Y762" i="37"/>
  <c r="X762" i="37"/>
  <c r="W762" i="37"/>
  <c r="V762" i="37"/>
  <c r="U762" i="37"/>
  <c r="T762" i="37"/>
  <c r="O762" i="37"/>
  <c r="N762" i="37"/>
  <c r="M762" i="37"/>
  <c r="L762" i="37"/>
  <c r="K762" i="37"/>
  <c r="J762" i="37"/>
  <c r="I762" i="37"/>
  <c r="H762" i="37"/>
  <c r="G762" i="37"/>
  <c r="AE761" i="37"/>
  <c r="AA761" i="37"/>
  <c r="Z761" i="37"/>
  <c r="Y761" i="37"/>
  <c r="X761" i="37"/>
  <c r="W761" i="37"/>
  <c r="V761" i="37"/>
  <c r="U761" i="37"/>
  <c r="T761" i="37"/>
  <c r="O761" i="37"/>
  <c r="N761" i="37"/>
  <c r="M761" i="37"/>
  <c r="L761" i="37"/>
  <c r="K761" i="37"/>
  <c r="J761" i="37"/>
  <c r="I761" i="37"/>
  <c r="H761" i="37"/>
  <c r="G761" i="37"/>
  <c r="AD760" i="37"/>
  <c r="N760" i="37"/>
  <c r="M760" i="37"/>
  <c r="L760" i="37"/>
  <c r="K760" i="37"/>
  <c r="J760" i="37"/>
  <c r="I760" i="37"/>
  <c r="H760" i="37"/>
  <c r="G760" i="37"/>
  <c r="F760" i="37"/>
  <c r="E760" i="37"/>
  <c r="D760" i="37"/>
  <c r="C760" i="37"/>
  <c r="AD759" i="37"/>
  <c r="N759" i="37"/>
  <c r="M759" i="37"/>
  <c r="L759" i="37"/>
  <c r="K759" i="37"/>
  <c r="J759" i="37"/>
  <c r="I759" i="37"/>
  <c r="H759" i="37"/>
  <c r="G759" i="37"/>
  <c r="F759" i="37"/>
  <c r="E759" i="37"/>
  <c r="D759" i="37"/>
  <c r="AE758" i="37"/>
  <c r="AD758" i="37"/>
  <c r="AA758" i="37"/>
  <c r="Z758" i="37"/>
  <c r="Y758" i="37"/>
  <c r="X758" i="37"/>
  <c r="W758" i="37"/>
  <c r="V758" i="37"/>
  <c r="U758" i="37"/>
  <c r="T758" i="37"/>
  <c r="O758" i="37"/>
  <c r="N758" i="37"/>
  <c r="M758" i="37"/>
  <c r="L758" i="37"/>
  <c r="K758" i="37"/>
  <c r="J758" i="37"/>
  <c r="I758" i="37"/>
  <c r="H758" i="37"/>
  <c r="G758" i="37"/>
  <c r="F758" i="37"/>
  <c r="E758" i="37"/>
  <c r="D758" i="37"/>
  <c r="C758" i="37"/>
  <c r="AD756" i="37"/>
  <c r="N756" i="37"/>
  <c r="M756" i="37"/>
  <c r="L756" i="37"/>
  <c r="K756" i="37"/>
  <c r="J756" i="37"/>
  <c r="I756" i="37"/>
  <c r="H756" i="37"/>
  <c r="G756" i="37"/>
  <c r="F756" i="37"/>
  <c r="E756" i="37"/>
  <c r="D756" i="37"/>
  <c r="C756" i="37"/>
  <c r="AE754" i="37"/>
  <c r="Y754" i="37"/>
  <c r="N754" i="37"/>
  <c r="M754" i="37"/>
  <c r="L754" i="37"/>
  <c r="K754" i="37"/>
  <c r="J754" i="37"/>
  <c r="I754" i="37"/>
  <c r="H754" i="37"/>
  <c r="G754" i="37"/>
  <c r="AE753" i="37"/>
  <c r="AA753" i="37"/>
  <c r="Z753" i="37"/>
  <c r="Y753" i="37"/>
  <c r="X753" i="37"/>
  <c r="W753" i="37"/>
  <c r="V753" i="37"/>
  <c r="U753" i="37"/>
  <c r="T753" i="37"/>
  <c r="O753" i="37"/>
  <c r="N753" i="37"/>
  <c r="M753" i="37"/>
  <c r="L753" i="37"/>
  <c r="K753" i="37"/>
  <c r="J753" i="37"/>
  <c r="I753" i="37"/>
  <c r="H753" i="37"/>
  <c r="G753" i="37"/>
  <c r="AE752" i="37"/>
  <c r="AD752" i="37"/>
  <c r="AA752" i="37"/>
  <c r="Z752" i="37"/>
  <c r="Y752" i="37"/>
  <c r="X752" i="37"/>
  <c r="W752" i="37"/>
  <c r="V752" i="37"/>
  <c r="U752" i="37"/>
  <c r="T752" i="37"/>
  <c r="O752" i="37"/>
  <c r="N752" i="37"/>
  <c r="M752" i="37"/>
  <c r="L752" i="37"/>
  <c r="K752" i="37"/>
  <c r="J752" i="37"/>
  <c r="I752" i="37"/>
  <c r="H752" i="37"/>
  <c r="G752" i="37"/>
  <c r="AE751" i="37"/>
  <c r="AD751" i="37"/>
  <c r="AA751" i="37"/>
  <c r="Z751" i="37"/>
  <c r="Y751" i="37"/>
  <c r="X751" i="37"/>
  <c r="W751" i="37"/>
  <c r="V751" i="37"/>
  <c r="U751" i="37"/>
  <c r="T751" i="37"/>
  <c r="O751" i="37"/>
  <c r="N751" i="37"/>
  <c r="M751" i="37"/>
  <c r="L751" i="37"/>
  <c r="K751" i="37"/>
  <c r="J751" i="37"/>
  <c r="I751" i="37"/>
  <c r="H751" i="37"/>
  <c r="G751" i="37"/>
  <c r="Y750" i="37"/>
  <c r="AA749" i="37"/>
  <c r="Z749" i="37"/>
  <c r="Y749" i="37"/>
  <c r="X749" i="37"/>
  <c r="W749" i="37"/>
  <c r="V749" i="37"/>
  <c r="U749" i="37"/>
  <c r="T749" i="37"/>
  <c r="O749" i="37"/>
  <c r="AE748" i="37"/>
  <c r="AA748" i="37"/>
  <c r="Z748" i="37"/>
  <c r="Y748" i="37"/>
  <c r="X748" i="37"/>
  <c r="W748" i="37"/>
  <c r="V748" i="37"/>
  <c r="U748" i="37"/>
  <c r="T748" i="37"/>
  <c r="O748" i="37"/>
  <c r="AE747" i="37"/>
  <c r="AA747" i="37"/>
  <c r="Z747" i="37"/>
  <c r="Y747" i="37"/>
  <c r="X747" i="37"/>
  <c r="W747" i="37"/>
  <c r="V747" i="37"/>
  <c r="U747" i="37"/>
  <c r="T747" i="37"/>
  <c r="O747" i="37"/>
  <c r="N747" i="37"/>
  <c r="M747" i="37"/>
  <c r="L747" i="37"/>
  <c r="K747" i="37"/>
  <c r="J747" i="37"/>
  <c r="I747" i="37"/>
  <c r="H747" i="37"/>
  <c r="G747" i="37"/>
  <c r="F747" i="37"/>
  <c r="E747" i="37"/>
  <c r="D747" i="37"/>
  <c r="C747" i="37"/>
  <c r="AE746" i="37"/>
  <c r="AA746" i="37"/>
  <c r="Z746" i="37"/>
  <c r="Y746" i="37"/>
  <c r="X746" i="37"/>
  <c r="W746" i="37"/>
  <c r="V746" i="37"/>
  <c r="U746" i="37"/>
  <c r="T746" i="37"/>
  <c r="O746" i="37"/>
  <c r="N746" i="37"/>
  <c r="M746" i="37"/>
  <c r="L746" i="37"/>
  <c r="K746" i="37"/>
  <c r="J746" i="37"/>
  <c r="I746" i="37"/>
  <c r="H746" i="37"/>
  <c r="G746" i="37"/>
  <c r="F746" i="37"/>
  <c r="E746" i="37"/>
  <c r="D746" i="37"/>
  <c r="C746" i="37"/>
  <c r="Y745" i="37"/>
  <c r="N745" i="37"/>
  <c r="M745" i="37"/>
  <c r="L745" i="37"/>
  <c r="K745" i="37"/>
  <c r="J745" i="37"/>
  <c r="I745" i="37"/>
  <c r="H745" i="37"/>
  <c r="G745" i="37"/>
  <c r="AE744" i="37"/>
  <c r="Y744" i="37"/>
  <c r="N744" i="37"/>
  <c r="M744" i="37"/>
  <c r="L744" i="37"/>
  <c r="K744" i="37"/>
  <c r="J744" i="37"/>
  <c r="I744" i="37"/>
  <c r="H744" i="37"/>
  <c r="G744" i="37"/>
  <c r="AE743" i="37"/>
  <c r="AA743" i="37"/>
  <c r="Z743" i="37"/>
  <c r="Y743" i="37"/>
  <c r="X743" i="37"/>
  <c r="W743" i="37"/>
  <c r="V743" i="37"/>
  <c r="U743" i="37"/>
  <c r="T743" i="37"/>
  <c r="O743" i="37"/>
  <c r="N743" i="37"/>
  <c r="M743" i="37"/>
  <c r="L743" i="37"/>
  <c r="K743" i="37"/>
  <c r="J743" i="37"/>
  <c r="I743" i="37"/>
  <c r="H743" i="37"/>
  <c r="G743" i="37"/>
  <c r="AE742" i="37"/>
  <c r="AA742" i="37"/>
  <c r="Z742" i="37"/>
  <c r="Y742" i="37"/>
  <c r="X742" i="37"/>
  <c r="W742" i="37"/>
  <c r="V742" i="37"/>
  <c r="U742" i="37"/>
  <c r="T742" i="37"/>
  <c r="O742" i="37"/>
  <c r="N742" i="37"/>
  <c r="M742" i="37"/>
  <c r="L742" i="37"/>
  <c r="K742" i="37"/>
  <c r="J742" i="37"/>
  <c r="I742" i="37"/>
  <c r="H742" i="37"/>
  <c r="G742" i="37"/>
  <c r="AE741" i="37"/>
  <c r="AA741" i="37"/>
  <c r="Z741" i="37"/>
  <c r="Y741" i="37"/>
  <c r="X741" i="37"/>
  <c r="W741" i="37"/>
  <c r="V741" i="37"/>
  <c r="U741" i="37"/>
  <c r="T741" i="37"/>
  <c r="O741" i="37"/>
  <c r="N741" i="37"/>
  <c r="M741" i="37"/>
  <c r="L741" i="37"/>
  <c r="K741" i="37"/>
  <c r="J741" i="37"/>
  <c r="I741" i="37"/>
  <c r="H741" i="37"/>
  <c r="G741" i="37"/>
  <c r="AE740" i="37"/>
  <c r="Y740" i="37"/>
  <c r="N740" i="37"/>
  <c r="M740" i="37"/>
  <c r="L740" i="37"/>
  <c r="K740" i="37"/>
  <c r="J740" i="37"/>
  <c r="I740" i="37"/>
  <c r="H740" i="37"/>
  <c r="G740" i="37"/>
  <c r="AE739" i="37"/>
  <c r="AA739" i="37"/>
  <c r="Z739" i="37"/>
  <c r="Y739" i="37"/>
  <c r="X739" i="37"/>
  <c r="W739" i="37"/>
  <c r="V739" i="37"/>
  <c r="U739" i="37"/>
  <c r="T739" i="37"/>
  <c r="O739" i="37"/>
  <c r="N739" i="37"/>
  <c r="M739" i="37"/>
  <c r="L739" i="37"/>
  <c r="K739" i="37"/>
  <c r="J739" i="37"/>
  <c r="I739" i="37"/>
  <c r="H739" i="37"/>
  <c r="G739" i="37"/>
  <c r="AE738" i="37"/>
  <c r="AA738" i="37"/>
  <c r="Z738" i="37"/>
  <c r="Y738" i="37"/>
  <c r="X738" i="37"/>
  <c r="W738" i="37"/>
  <c r="V738" i="37"/>
  <c r="U738" i="37"/>
  <c r="T738" i="37"/>
  <c r="O738" i="37"/>
  <c r="N738" i="37"/>
  <c r="M738" i="37"/>
  <c r="L738" i="37"/>
  <c r="K738" i="37"/>
  <c r="J738" i="37"/>
  <c r="I738" i="37"/>
  <c r="H738" i="37"/>
  <c r="G738" i="37"/>
  <c r="AA737" i="37"/>
  <c r="Z737" i="37"/>
  <c r="Y737" i="37"/>
  <c r="X737" i="37"/>
  <c r="W737" i="37"/>
  <c r="V737" i="37"/>
  <c r="U737" i="37"/>
  <c r="T737" i="37"/>
  <c r="O737" i="37"/>
  <c r="N737" i="37"/>
  <c r="M737" i="37"/>
  <c r="L737" i="37"/>
  <c r="K737" i="37"/>
  <c r="J737" i="37"/>
  <c r="I737" i="37"/>
  <c r="H737" i="37"/>
  <c r="G737" i="37"/>
  <c r="AA736" i="37"/>
  <c r="Z736" i="37"/>
  <c r="Y736" i="37"/>
  <c r="X736" i="37"/>
  <c r="W736" i="37"/>
  <c r="V736" i="37"/>
  <c r="U736" i="37"/>
  <c r="T736" i="37"/>
  <c r="O736" i="37"/>
  <c r="N736" i="37"/>
  <c r="M736" i="37"/>
  <c r="L736" i="37"/>
  <c r="K736" i="37"/>
  <c r="J736" i="37"/>
  <c r="I736" i="37"/>
  <c r="H736" i="37"/>
  <c r="G736" i="37"/>
  <c r="AA735" i="37"/>
  <c r="Z735" i="37"/>
  <c r="Y735" i="37"/>
  <c r="X735" i="37"/>
  <c r="W735" i="37"/>
  <c r="V735" i="37"/>
  <c r="U735" i="37"/>
  <c r="T735" i="37"/>
  <c r="O735" i="37"/>
  <c r="N735" i="37"/>
  <c r="M735" i="37"/>
  <c r="L735" i="37"/>
  <c r="K735" i="37"/>
  <c r="J735" i="37"/>
  <c r="I735" i="37"/>
  <c r="H735" i="37"/>
  <c r="G735" i="37"/>
  <c r="AA734" i="37"/>
  <c r="Z734" i="37"/>
  <c r="Y734" i="37"/>
  <c r="X734" i="37"/>
  <c r="W734" i="37"/>
  <c r="V734" i="37"/>
  <c r="U734" i="37"/>
  <c r="T734" i="37"/>
  <c r="O734" i="37"/>
  <c r="N734" i="37"/>
  <c r="M734" i="37"/>
  <c r="L734" i="37"/>
  <c r="K734" i="37"/>
  <c r="J734" i="37"/>
  <c r="I734" i="37"/>
  <c r="H734" i="37"/>
  <c r="G734" i="37"/>
  <c r="AE733" i="37"/>
  <c r="AA733" i="37"/>
  <c r="Z733" i="37"/>
  <c r="Y733" i="37"/>
  <c r="X733" i="37"/>
  <c r="W733" i="37"/>
  <c r="V733" i="37"/>
  <c r="U733" i="37"/>
  <c r="T733" i="37"/>
  <c r="O733" i="37"/>
  <c r="N733" i="37"/>
  <c r="M733" i="37"/>
  <c r="L733" i="37"/>
  <c r="K733" i="37"/>
  <c r="J733" i="37"/>
  <c r="I733" i="37"/>
  <c r="H733" i="37"/>
  <c r="G733" i="37"/>
  <c r="AE732" i="37"/>
  <c r="AA732" i="37"/>
  <c r="Z732" i="37"/>
  <c r="Y732" i="37"/>
  <c r="X732" i="37"/>
  <c r="W732" i="37"/>
  <c r="V732" i="37"/>
  <c r="U732" i="37"/>
  <c r="T732" i="37"/>
  <c r="O732" i="37"/>
  <c r="N732" i="37"/>
  <c r="M732" i="37"/>
  <c r="L732" i="37"/>
  <c r="K732" i="37"/>
  <c r="J732" i="37"/>
  <c r="I732" i="37"/>
  <c r="H732" i="37"/>
  <c r="G732" i="37"/>
  <c r="AE731" i="37"/>
  <c r="AA731" i="37"/>
  <c r="Z731" i="37"/>
  <c r="Y731" i="37"/>
  <c r="X731" i="37"/>
  <c r="W731" i="37"/>
  <c r="V731" i="37"/>
  <c r="U731" i="37"/>
  <c r="T731" i="37"/>
  <c r="O731" i="37"/>
  <c r="N731" i="37"/>
  <c r="M731" i="37"/>
  <c r="L731" i="37"/>
  <c r="K731" i="37"/>
  <c r="J731" i="37"/>
  <c r="I731" i="37"/>
  <c r="H731" i="37"/>
  <c r="G731" i="37"/>
  <c r="AE730" i="37"/>
  <c r="N730" i="37"/>
  <c r="M730" i="37"/>
  <c r="L730" i="37"/>
  <c r="K730" i="37"/>
  <c r="J730" i="37"/>
  <c r="I730" i="37"/>
  <c r="H730" i="37"/>
  <c r="G730" i="37"/>
  <c r="AE729" i="37"/>
  <c r="AA729" i="37"/>
  <c r="Z729" i="37"/>
  <c r="Y729" i="37"/>
  <c r="X729" i="37"/>
  <c r="W729" i="37"/>
  <c r="V729" i="37"/>
  <c r="U729" i="37"/>
  <c r="T729" i="37"/>
  <c r="O729" i="37"/>
  <c r="N729" i="37"/>
  <c r="M729" i="37"/>
  <c r="L729" i="37"/>
  <c r="K729" i="37"/>
  <c r="J729" i="37"/>
  <c r="I729" i="37"/>
  <c r="H729" i="37"/>
  <c r="G729" i="37"/>
  <c r="AE728" i="37"/>
  <c r="AA728" i="37"/>
  <c r="Z728" i="37"/>
  <c r="Y728" i="37"/>
  <c r="X728" i="37"/>
  <c r="W728" i="37"/>
  <c r="V728" i="37"/>
  <c r="U728" i="37"/>
  <c r="T728" i="37"/>
  <c r="O728" i="37"/>
  <c r="N728" i="37"/>
  <c r="M728" i="37"/>
  <c r="L728" i="37"/>
  <c r="K728" i="37"/>
  <c r="J728" i="37"/>
  <c r="I728" i="37"/>
  <c r="H728" i="37"/>
  <c r="G728" i="37"/>
  <c r="AE727" i="37"/>
  <c r="AA727" i="37"/>
  <c r="Z727" i="37"/>
  <c r="Y727" i="37"/>
  <c r="X727" i="37"/>
  <c r="W727" i="37"/>
  <c r="V727" i="37"/>
  <c r="U727" i="37"/>
  <c r="T727" i="37"/>
  <c r="O727" i="37"/>
  <c r="N727" i="37"/>
  <c r="M727" i="37"/>
  <c r="L727" i="37"/>
  <c r="K727" i="37"/>
  <c r="J727" i="37"/>
  <c r="I727" i="37"/>
  <c r="H727" i="37"/>
  <c r="G727" i="37"/>
  <c r="AE726" i="37"/>
  <c r="AA726" i="37"/>
  <c r="Z726" i="37"/>
  <c r="Y726" i="37"/>
  <c r="X726" i="37"/>
  <c r="W726" i="37"/>
  <c r="V726" i="37"/>
  <c r="U726" i="37"/>
  <c r="T726" i="37"/>
  <c r="O726" i="37"/>
  <c r="N726" i="37"/>
  <c r="M726" i="37"/>
  <c r="L726" i="37"/>
  <c r="K726" i="37"/>
  <c r="J726" i="37"/>
  <c r="I726" i="37"/>
  <c r="H726" i="37"/>
  <c r="G726" i="37"/>
  <c r="AE725" i="37"/>
  <c r="AD725" i="37"/>
  <c r="AA725" i="37"/>
  <c r="Z725" i="37"/>
  <c r="Y725" i="37"/>
  <c r="X725" i="37"/>
  <c r="W725" i="37"/>
  <c r="V725" i="37"/>
  <c r="U725" i="37"/>
  <c r="T725" i="37"/>
  <c r="O725" i="37"/>
  <c r="N725" i="37"/>
  <c r="M725" i="37"/>
  <c r="L725" i="37"/>
  <c r="K725" i="37"/>
  <c r="J725" i="37"/>
  <c r="I725" i="37"/>
  <c r="H725" i="37"/>
  <c r="G725" i="37"/>
  <c r="AE724" i="37"/>
  <c r="AA724" i="37"/>
  <c r="Z724" i="37"/>
  <c r="Y724" i="37"/>
  <c r="X724" i="37"/>
  <c r="W724" i="37"/>
  <c r="V724" i="37"/>
  <c r="U724" i="37"/>
  <c r="T724" i="37"/>
  <c r="O724" i="37"/>
  <c r="N724" i="37"/>
  <c r="M724" i="37"/>
  <c r="L724" i="37"/>
  <c r="K724" i="37"/>
  <c r="J724" i="37"/>
  <c r="I724" i="37"/>
  <c r="H724" i="37"/>
  <c r="G724" i="37"/>
  <c r="AE723" i="37"/>
  <c r="AA723" i="37"/>
  <c r="Z723" i="37"/>
  <c r="Y723" i="37"/>
  <c r="X723" i="37"/>
  <c r="W723" i="37"/>
  <c r="V723" i="37"/>
  <c r="U723" i="37"/>
  <c r="T723" i="37"/>
  <c r="O723" i="37"/>
  <c r="N723" i="37"/>
  <c r="M723" i="37"/>
  <c r="L723" i="37"/>
  <c r="K723" i="37"/>
  <c r="J723" i="37"/>
  <c r="I723" i="37"/>
  <c r="H723" i="37"/>
  <c r="G723" i="37"/>
  <c r="AE722" i="37"/>
  <c r="AA722" i="37"/>
  <c r="Z722" i="37"/>
  <c r="Y722" i="37"/>
  <c r="X722" i="37"/>
  <c r="W722" i="37"/>
  <c r="V722" i="37"/>
  <c r="U722" i="37"/>
  <c r="T722" i="37"/>
  <c r="O722" i="37"/>
  <c r="N722" i="37"/>
  <c r="M722" i="37"/>
  <c r="L722" i="37"/>
  <c r="K722" i="37"/>
  <c r="J722" i="37"/>
  <c r="I722" i="37"/>
  <c r="H722" i="37"/>
  <c r="G722" i="37"/>
  <c r="AE721" i="37"/>
  <c r="AA721" i="37"/>
  <c r="Z721" i="37"/>
  <c r="Y721" i="37"/>
  <c r="X721" i="37"/>
  <c r="W721" i="37"/>
  <c r="V721" i="37"/>
  <c r="U721" i="37"/>
  <c r="T721" i="37"/>
  <c r="O721" i="37"/>
  <c r="N721" i="37"/>
  <c r="M721" i="37"/>
  <c r="L721" i="37"/>
  <c r="K721" i="37"/>
  <c r="J721" i="37"/>
  <c r="I721" i="37"/>
  <c r="H721" i="37"/>
  <c r="G721" i="37"/>
  <c r="N720" i="37"/>
  <c r="M720" i="37"/>
  <c r="L720" i="37"/>
  <c r="K720" i="37"/>
  <c r="J720" i="37"/>
  <c r="I720" i="37"/>
  <c r="H720" i="37"/>
  <c r="G720" i="37"/>
  <c r="F720" i="37"/>
  <c r="E720" i="37"/>
  <c r="D720" i="37"/>
  <c r="C720" i="37"/>
  <c r="AA719" i="37"/>
  <c r="Z719" i="37"/>
  <c r="Y719" i="37"/>
  <c r="X719" i="37"/>
  <c r="W719" i="37"/>
  <c r="V719" i="37"/>
  <c r="U719" i="37"/>
  <c r="T719" i="37"/>
  <c r="O719" i="37"/>
  <c r="N719" i="37"/>
  <c r="M719" i="37"/>
  <c r="L719" i="37"/>
  <c r="K719" i="37"/>
  <c r="J719" i="37"/>
  <c r="I719" i="37"/>
  <c r="H719" i="37"/>
  <c r="G719" i="37"/>
  <c r="AE718" i="37"/>
  <c r="AA718" i="37"/>
  <c r="Z718" i="37"/>
  <c r="Y718" i="37"/>
  <c r="X718" i="37"/>
  <c r="W718" i="37"/>
  <c r="V718" i="37"/>
  <c r="U718" i="37"/>
  <c r="T718" i="37"/>
  <c r="O718" i="37"/>
  <c r="N718" i="37"/>
  <c r="M718" i="37"/>
  <c r="L718" i="37"/>
  <c r="K718" i="37"/>
  <c r="J718" i="37"/>
  <c r="I718" i="37"/>
  <c r="H718" i="37"/>
  <c r="G718" i="37"/>
  <c r="AE717" i="37"/>
  <c r="AA717" i="37"/>
  <c r="Z717" i="37"/>
  <c r="Y717" i="37"/>
  <c r="X717" i="37"/>
  <c r="W717" i="37"/>
  <c r="V717" i="37"/>
  <c r="U717" i="37"/>
  <c r="T717" i="37"/>
  <c r="O717" i="37"/>
  <c r="N717" i="37"/>
  <c r="M717" i="37"/>
  <c r="L717" i="37"/>
  <c r="K717" i="37"/>
  <c r="J717" i="37"/>
  <c r="I717" i="37"/>
  <c r="H717" i="37"/>
  <c r="G717" i="37"/>
  <c r="AE716" i="37"/>
  <c r="AA716" i="37"/>
  <c r="Z716" i="37"/>
  <c r="Y716" i="37"/>
  <c r="X716" i="37"/>
  <c r="W716" i="37"/>
  <c r="V716" i="37"/>
  <c r="U716" i="37"/>
  <c r="T716" i="37"/>
  <c r="O716" i="37"/>
  <c r="N716" i="37"/>
  <c r="M716" i="37"/>
  <c r="L716" i="37"/>
  <c r="K716" i="37"/>
  <c r="J716" i="37"/>
  <c r="I716" i="37"/>
  <c r="H716" i="37"/>
  <c r="G716" i="37"/>
  <c r="F716" i="37"/>
  <c r="AE715" i="37"/>
  <c r="AA715" i="37"/>
  <c r="Z715" i="37"/>
  <c r="Y715" i="37"/>
  <c r="X715" i="37"/>
  <c r="W715" i="37"/>
  <c r="V715" i="37"/>
  <c r="U715" i="37"/>
  <c r="T715" i="37"/>
  <c r="O715" i="37"/>
  <c r="N715" i="37"/>
  <c r="M715" i="37"/>
  <c r="L715" i="37"/>
  <c r="K715" i="37"/>
  <c r="J715" i="37"/>
  <c r="I715" i="37"/>
  <c r="H715" i="37"/>
  <c r="G715" i="37"/>
  <c r="AE714" i="37"/>
  <c r="AA714" i="37"/>
  <c r="Z714" i="37"/>
  <c r="Y714" i="37"/>
  <c r="X714" i="37"/>
  <c r="W714" i="37"/>
  <c r="V714" i="37"/>
  <c r="U714" i="37"/>
  <c r="T714" i="37"/>
  <c r="O714" i="37"/>
  <c r="N714" i="37"/>
  <c r="M714" i="37"/>
  <c r="L714" i="37"/>
  <c r="K714" i="37"/>
  <c r="J714" i="37"/>
  <c r="I714" i="37"/>
  <c r="H714" i="37"/>
  <c r="G714" i="37"/>
  <c r="AE713" i="37"/>
  <c r="AA713" i="37"/>
  <c r="Z713" i="37"/>
  <c r="Y713" i="37"/>
  <c r="X713" i="37"/>
  <c r="W713" i="37"/>
  <c r="V713" i="37"/>
  <c r="U713" i="37"/>
  <c r="T713" i="37"/>
  <c r="O713" i="37"/>
  <c r="N713" i="37"/>
  <c r="M713" i="37"/>
  <c r="L713" i="37"/>
  <c r="K713" i="37"/>
  <c r="J713" i="37"/>
  <c r="I713" i="37"/>
  <c r="H713" i="37"/>
  <c r="G713" i="37"/>
  <c r="AE712" i="37"/>
  <c r="AA712" i="37"/>
  <c r="Z712" i="37"/>
  <c r="Y712" i="37"/>
  <c r="X712" i="37"/>
  <c r="W712" i="37"/>
  <c r="V712" i="37"/>
  <c r="U712" i="37"/>
  <c r="T712" i="37"/>
  <c r="O712" i="37"/>
  <c r="N712" i="37"/>
  <c r="M712" i="37"/>
  <c r="L712" i="37"/>
  <c r="K712" i="37"/>
  <c r="J712" i="37"/>
  <c r="I712" i="37"/>
  <c r="H712" i="37"/>
  <c r="G712" i="37"/>
  <c r="AA711" i="37"/>
  <c r="Z711" i="37"/>
  <c r="Y711" i="37"/>
  <c r="X711" i="37"/>
  <c r="W711" i="37"/>
  <c r="V711" i="37"/>
  <c r="U711" i="37"/>
  <c r="T711" i="37"/>
  <c r="O711" i="37"/>
  <c r="N711" i="37"/>
  <c r="M711" i="37"/>
  <c r="L711" i="37"/>
  <c r="K711" i="37"/>
  <c r="J711" i="37"/>
  <c r="I711" i="37"/>
  <c r="H711" i="37"/>
  <c r="G711" i="37"/>
  <c r="AE710" i="37"/>
  <c r="AD710" i="37"/>
  <c r="AA710" i="37"/>
  <c r="Z710" i="37"/>
  <c r="Y710" i="37"/>
  <c r="X710" i="37"/>
  <c r="W710" i="37"/>
  <c r="V710" i="37"/>
  <c r="U710" i="37"/>
  <c r="T710" i="37"/>
  <c r="O710" i="37"/>
  <c r="N710" i="37"/>
  <c r="M710" i="37"/>
  <c r="L710" i="37"/>
  <c r="K710" i="37"/>
  <c r="J710" i="37"/>
  <c r="I710" i="37"/>
  <c r="H710" i="37"/>
  <c r="G710" i="37"/>
  <c r="AE709" i="37"/>
  <c r="AD709" i="37"/>
  <c r="AA709" i="37"/>
  <c r="Z709" i="37"/>
  <c r="Y709" i="37"/>
  <c r="X709" i="37"/>
  <c r="W709" i="37"/>
  <c r="V709" i="37"/>
  <c r="U709" i="37"/>
  <c r="T709" i="37"/>
  <c r="O709" i="37"/>
  <c r="N709" i="37"/>
  <c r="M709" i="37"/>
  <c r="L709" i="37"/>
  <c r="K709" i="37"/>
  <c r="J709" i="37"/>
  <c r="I709" i="37"/>
  <c r="H709" i="37"/>
  <c r="G709" i="37"/>
  <c r="AE708" i="37"/>
  <c r="Y708" i="37"/>
  <c r="N708" i="37"/>
  <c r="M708" i="37"/>
  <c r="L708" i="37"/>
  <c r="K708" i="37"/>
  <c r="J708" i="37"/>
  <c r="I708" i="37"/>
  <c r="H708" i="37"/>
  <c r="G708" i="37"/>
  <c r="AE707" i="37"/>
  <c r="AA707" i="37"/>
  <c r="Z707" i="37"/>
  <c r="Y707" i="37"/>
  <c r="X707" i="37"/>
  <c r="W707" i="37"/>
  <c r="V707" i="37"/>
  <c r="U707" i="37"/>
  <c r="T707" i="37"/>
  <c r="O707" i="37"/>
  <c r="N707" i="37"/>
  <c r="M707" i="37"/>
  <c r="L707" i="37"/>
  <c r="K707" i="37"/>
  <c r="J707" i="37"/>
  <c r="I707" i="37"/>
  <c r="H707" i="37"/>
  <c r="G707" i="37"/>
  <c r="AE706" i="37"/>
  <c r="AA706" i="37"/>
  <c r="Z706" i="37"/>
  <c r="Y706" i="37"/>
  <c r="X706" i="37"/>
  <c r="W706" i="37"/>
  <c r="V706" i="37"/>
  <c r="U706" i="37"/>
  <c r="T706" i="37"/>
  <c r="O706" i="37"/>
  <c r="N706" i="37"/>
  <c r="M706" i="37"/>
  <c r="L706" i="37"/>
  <c r="K706" i="37"/>
  <c r="J706" i="37"/>
  <c r="I706" i="37"/>
  <c r="H706" i="37"/>
  <c r="G706" i="37"/>
  <c r="AE705" i="37"/>
  <c r="AA705" i="37"/>
  <c r="Z705" i="37"/>
  <c r="Y705" i="37"/>
  <c r="X705" i="37"/>
  <c r="W705" i="37"/>
  <c r="V705" i="37"/>
  <c r="U705" i="37"/>
  <c r="T705" i="37"/>
  <c r="O705" i="37"/>
  <c r="N705" i="37"/>
  <c r="M705" i="37"/>
  <c r="L705" i="37"/>
  <c r="K705" i="37"/>
  <c r="J705" i="37"/>
  <c r="I705" i="37"/>
  <c r="H705" i="37"/>
  <c r="G705" i="37"/>
  <c r="AE704" i="37"/>
  <c r="AA704" i="37"/>
  <c r="Z704" i="37"/>
  <c r="Y704" i="37"/>
  <c r="X704" i="37"/>
  <c r="W704" i="37"/>
  <c r="V704" i="37"/>
  <c r="U704" i="37"/>
  <c r="T704" i="37"/>
  <c r="O704" i="37"/>
  <c r="N704" i="37"/>
  <c r="M704" i="37"/>
  <c r="L704" i="37"/>
  <c r="K704" i="37"/>
  <c r="J704" i="37"/>
  <c r="I704" i="37"/>
  <c r="H704" i="37"/>
  <c r="G704" i="37"/>
  <c r="F704" i="37"/>
  <c r="E704" i="37"/>
  <c r="D704" i="37"/>
  <c r="C704" i="37"/>
  <c r="AE703" i="37"/>
  <c r="AD703" i="37"/>
  <c r="AA703" i="37"/>
  <c r="Z703" i="37"/>
  <c r="Y703" i="37"/>
  <c r="X703" i="37"/>
  <c r="W703" i="37"/>
  <c r="V703" i="37"/>
  <c r="U703" i="37"/>
  <c r="T703" i="37"/>
  <c r="O703" i="37"/>
  <c r="N703" i="37"/>
  <c r="M703" i="37"/>
  <c r="L703" i="37"/>
  <c r="K703" i="37"/>
  <c r="J703" i="37"/>
  <c r="I703" i="37"/>
  <c r="H703" i="37"/>
  <c r="G703" i="37"/>
  <c r="AE702" i="37"/>
  <c r="AD702" i="37"/>
  <c r="AA702" i="37"/>
  <c r="Z702" i="37"/>
  <c r="Y702" i="37"/>
  <c r="X702" i="37"/>
  <c r="W702" i="37"/>
  <c r="V702" i="37"/>
  <c r="U702" i="37"/>
  <c r="T702" i="37"/>
  <c r="O702" i="37"/>
  <c r="N702" i="37"/>
  <c r="M702" i="37"/>
  <c r="L702" i="37"/>
  <c r="K702" i="37"/>
  <c r="J702" i="37"/>
  <c r="I702" i="37"/>
  <c r="H702" i="37"/>
  <c r="G702" i="37"/>
  <c r="AE701" i="37"/>
  <c r="AA701" i="37"/>
  <c r="Z701" i="37"/>
  <c r="Y701" i="37"/>
  <c r="X701" i="37"/>
  <c r="W701" i="37"/>
  <c r="V701" i="37"/>
  <c r="U701" i="37"/>
  <c r="T701" i="37"/>
  <c r="O701" i="37"/>
  <c r="N701" i="37"/>
  <c r="M701" i="37"/>
  <c r="L701" i="37"/>
  <c r="K701" i="37"/>
  <c r="J701" i="37"/>
  <c r="I701" i="37"/>
  <c r="H701" i="37"/>
  <c r="G701" i="37"/>
  <c r="AE700" i="37"/>
  <c r="AA700" i="37"/>
  <c r="Z700" i="37"/>
  <c r="Y700" i="37"/>
  <c r="X700" i="37"/>
  <c r="W700" i="37"/>
  <c r="V700" i="37"/>
  <c r="U700" i="37"/>
  <c r="T700" i="37"/>
  <c r="O700" i="37"/>
  <c r="N700" i="37"/>
  <c r="M700" i="37"/>
  <c r="L700" i="37"/>
  <c r="K700" i="37"/>
  <c r="J700" i="37"/>
  <c r="I700" i="37"/>
  <c r="H700" i="37"/>
  <c r="G700" i="37"/>
  <c r="AE699" i="37"/>
  <c r="AA699" i="37"/>
  <c r="Z699" i="37"/>
  <c r="Y699" i="37"/>
  <c r="X699" i="37"/>
  <c r="W699" i="37"/>
  <c r="V699" i="37"/>
  <c r="U699" i="37"/>
  <c r="T699" i="37"/>
  <c r="O699" i="37"/>
  <c r="N699" i="37"/>
  <c r="M699" i="37"/>
  <c r="L699" i="37"/>
  <c r="K699" i="37"/>
  <c r="J699" i="37"/>
  <c r="I699" i="37"/>
  <c r="H699" i="37"/>
  <c r="G699" i="37"/>
  <c r="AE698" i="37"/>
  <c r="AA698" i="37"/>
  <c r="Z698" i="37"/>
  <c r="Y698" i="37"/>
  <c r="X698" i="37"/>
  <c r="W698" i="37"/>
  <c r="V698" i="37"/>
  <c r="U698" i="37"/>
  <c r="T698" i="37"/>
  <c r="O698" i="37"/>
  <c r="N698" i="37"/>
  <c r="M698" i="37"/>
  <c r="L698" i="37"/>
  <c r="K698" i="37"/>
  <c r="J698" i="37"/>
  <c r="I698" i="37"/>
  <c r="H698" i="37"/>
  <c r="G698" i="37"/>
  <c r="AD697" i="37"/>
  <c r="Y697" i="37"/>
  <c r="N697" i="37"/>
  <c r="M697" i="37"/>
  <c r="L697" i="37"/>
  <c r="K697" i="37"/>
  <c r="J697" i="37"/>
  <c r="I697" i="37"/>
  <c r="H697" i="37"/>
  <c r="G697" i="37"/>
  <c r="F697" i="37"/>
  <c r="E697" i="37"/>
  <c r="D697" i="37"/>
  <c r="C697" i="37"/>
  <c r="AD696" i="37"/>
  <c r="Y696" i="37"/>
  <c r="N696" i="37"/>
  <c r="M696" i="37"/>
  <c r="L696" i="37"/>
  <c r="K696" i="37"/>
  <c r="J696" i="37"/>
  <c r="I696" i="37"/>
  <c r="H696" i="37"/>
  <c r="G696" i="37"/>
  <c r="F696" i="37"/>
  <c r="E696" i="37"/>
  <c r="D696" i="37"/>
  <c r="C696" i="37"/>
  <c r="AE695" i="37"/>
  <c r="AD695" i="37"/>
  <c r="AA695" i="37"/>
  <c r="Z695" i="37"/>
  <c r="Y695" i="37"/>
  <c r="X695" i="37"/>
  <c r="W695" i="37"/>
  <c r="V695" i="37"/>
  <c r="U695" i="37"/>
  <c r="T695" i="37"/>
  <c r="O695" i="37"/>
  <c r="N695" i="37"/>
  <c r="M695" i="37"/>
  <c r="L695" i="37"/>
  <c r="K695" i="37"/>
  <c r="J695" i="37"/>
  <c r="I695" i="37"/>
  <c r="H695" i="37"/>
  <c r="G695" i="37"/>
  <c r="F695" i="37"/>
  <c r="E695" i="37"/>
  <c r="D695" i="37"/>
  <c r="C695" i="37"/>
  <c r="Y694" i="37"/>
  <c r="AD693" i="37"/>
  <c r="Y693" i="37"/>
  <c r="N693" i="37"/>
  <c r="M693" i="37"/>
  <c r="L693" i="37"/>
  <c r="K693" i="37"/>
  <c r="J693" i="37"/>
  <c r="I693" i="37"/>
  <c r="H693" i="37"/>
  <c r="G693" i="37"/>
  <c r="F693" i="37"/>
  <c r="E693" i="37"/>
  <c r="D693" i="37"/>
  <c r="C693" i="37"/>
  <c r="AE691" i="37"/>
  <c r="AD691" i="37"/>
  <c r="Y691" i="37"/>
  <c r="N691" i="37"/>
  <c r="M691" i="37"/>
  <c r="L691" i="37"/>
  <c r="K691" i="37"/>
  <c r="J691" i="37"/>
  <c r="I691" i="37"/>
  <c r="H691" i="37"/>
  <c r="G691" i="37"/>
  <c r="AE690" i="37"/>
  <c r="AA690" i="37"/>
  <c r="Z690" i="37"/>
  <c r="Y690" i="37"/>
  <c r="X690" i="37"/>
  <c r="W690" i="37"/>
  <c r="V690" i="37"/>
  <c r="U690" i="37"/>
  <c r="T690" i="37"/>
  <c r="O690" i="37"/>
  <c r="N690" i="37"/>
  <c r="M690" i="37"/>
  <c r="L690" i="37"/>
  <c r="K690" i="37"/>
  <c r="J690" i="37"/>
  <c r="I690" i="37"/>
  <c r="H690" i="37"/>
  <c r="G690" i="37"/>
  <c r="AA689" i="37"/>
  <c r="Z689" i="37"/>
  <c r="Y689" i="37"/>
  <c r="X689" i="37"/>
  <c r="W689" i="37"/>
  <c r="V689" i="37"/>
  <c r="U689" i="37"/>
  <c r="T689" i="37"/>
  <c r="O689" i="37"/>
  <c r="N689" i="37"/>
  <c r="M689" i="37"/>
  <c r="L689" i="37"/>
  <c r="K689" i="37"/>
  <c r="J689" i="37"/>
  <c r="I689" i="37"/>
  <c r="H689" i="37"/>
  <c r="G689" i="37"/>
  <c r="Y688" i="37"/>
  <c r="W688" i="37"/>
  <c r="V688" i="37"/>
  <c r="AE687" i="37"/>
  <c r="Y687" i="37"/>
  <c r="W687" i="37"/>
  <c r="V687" i="37"/>
  <c r="AA686" i="37"/>
  <c r="Z686" i="37"/>
  <c r="Y686" i="37"/>
  <c r="X686" i="37"/>
  <c r="W686" i="37"/>
  <c r="V686" i="37"/>
  <c r="U686" i="37"/>
  <c r="T686" i="37"/>
  <c r="O686" i="37"/>
  <c r="Y685" i="37"/>
  <c r="N685" i="37"/>
  <c r="M685" i="37"/>
  <c r="L685" i="37"/>
  <c r="K685" i="37"/>
  <c r="J685" i="37"/>
  <c r="I685" i="37"/>
  <c r="H685" i="37"/>
  <c r="G685" i="37"/>
  <c r="AE684" i="37"/>
  <c r="Y684" i="37"/>
  <c r="N684" i="37"/>
  <c r="M684" i="37"/>
  <c r="L684" i="37"/>
  <c r="K684" i="37"/>
  <c r="J684" i="37"/>
  <c r="I684" i="37"/>
  <c r="H684" i="37"/>
  <c r="G684" i="37"/>
  <c r="AE683" i="37"/>
  <c r="AA683" i="37"/>
  <c r="Z683" i="37"/>
  <c r="Y683" i="37"/>
  <c r="X683" i="37"/>
  <c r="W683" i="37"/>
  <c r="V683" i="37"/>
  <c r="U683" i="37"/>
  <c r="T683" i="37"/>
  <c r="O683" i="37"/>
  <c r="N683" i="37"/>
  <c r="M683" i="37"/>
  <c r="L683" i="37"/>
  <c r="K683" i="37"/>
  <c r="J683" i="37"/>
  <c r="I683" i="37"/>
  <c r="H683" i="37"/>
  <c r="G683" i="37"/>
  <c r="AE682" i="37"/>
  <c r="AA682" i="37"/>
  <c r="Z682" i="37"/>
  <c r="Y682" i="37"/>
  <c r="X682" i="37"/>
  <c r="W682" i="37"/>
  <c r="V682" i="37"/>
  <c r="U682" i="37"/>
  <c r="T682" i="37"/>
  <c r="O682" i="37"/>
  <c r="N682" i="37"/>
  <c r="M682" i="37"/>
  <c r="L682" i="37"/>
  <c r="K682" i="37"/>
  <c r="J682" i="37"/>
  <c r="I682" i="37"/>
  <c r="H682" i="37"/>
  <c r="G682" i="37"/>
  <c r="AA681" i="37"/>
  <c r="Z681" i="37"/>
  <c r="Y681" i="37"/>
  <c r="X681" i="37"/>
  <c r="W681" i="37"/>
  <c r="V681" i="37"/>
  <c r="U681" i="37"/>
  <c r="T681" i="37"/>
  <c r="O681" i="37"/>
  <c r="N681" i="37"/>
  <c r="M681" i="37"/>
  <c r="L681" i="37"/>
  <c r="K681" i="37"/>
  <c r="J681" i="37"/>
  <c r="I681" i="37"/>
  <c r="H681" i="37"/>
  <c r="G681" i="37"/>
  <c r="AE680" i="37"/>
  <c r="AD680" i="37"/>
  <c r="Y680" i="37"/>
  <c r="N680" i="37"/>
  <c r="M680" i="37"/>
  <c r="L680" i="37"/>
  <c r="K680" i="37"/>
  <c r="J680" i="37"/>
  <c r="I680" i="37"/>
  <c r="H680" i="37"/>
  <c r="G680" i="37"/>
  <c r="AE679" i="37"/>
  <c r="AD679" i="37"/>
  <c r="AA679" i="37"/>
  <c r="Z679" i="37"/>
  <c r="Y679" i="37"/>
  <c r="X679" i="37"/>
  <c r="W679" i="37"/>
  <c r="V679" i="37"/>
  <c r="U679" i="37"/>
  <c r="T679" i="37"/>
  <c r="O679" i="37"/>
  <c r="N679" i="37"/>
  <c r="M679" i="37"/>
  <c r="L679" i="37"/>
  <c r="K679" i="37"/>
  <c r="J679" i="37"/>
  <c r="I679" i="37"/>
  <c r="H679" i="37"/>
  <c r="G679" i="37"/>
  <c r="F679" i="37"/>
  <c r="E679" i="37"/>
  <c r="D679" i="37"/>
  <c r="AE678" i="37"/>
  <c r="AA678" i="37"/>
  <c r="Z678" i="37"/>
  <c r="Y678" i="37"/>
  <c r="X678" i="37"/>
  <c r="W678" i="37"/>
  <c r="V678" i="37"/>
  <c r="U678" i="37"/>
  <c r="T678" i="37"/>
  <c r="O678" i="37"/>
  <c r="N678" i="37"/>
  <c r="M678" i="37"/>
  <c r="L678" i="37"/>
  <c r="K678" i="37"/>
  <c r="J678" i="37"/>
  <c r="I678" i="37"/>
  <c r="H678" i="37"/>
  <c r="G678" i="37"/>
  <c r="F678" i="37"/>
  <c r="E678" i="37"/>
  <c r="D678" i="37"/>
  <c r="AE677" i="37"/>
  <c r="AD677" i="37"/>
  <c r="AA677" i="37"/>
  <c r="Z677" i="37"/>
  <c r="Y677" i="37"/>
  <c r="X677" i="37"/>
  <c r="W677" i="37"/>
  <c r="V677" i="37"/>
  <c r="U677" i="37"/>
  <c r="T677" i="37"/>
  <c r="O677" i="37"/>
  <c r="N677" i="37"/>
  <c r="M677" i="37"/>
  <c r="L677" i="37"/>
  <c r="K677" i="37"/>
  <c r="J677" i="37"/>
  <c r="I677" i="37"/>
  <c r="H677" i="37"/>
  <c r="G677" i="37"/>
  <c r="AE676" i="37"/>
  <c r="AD676" i="37"/>
  <c r="AA676" i="37"/>
  <c r="Z676" i="37"/>
  <c r="Y676" i="37"/>
  <c r="X676" i="37"/>
  <c r="W676" i="37"/>
  <c r="V676" i="37"/>
  <c r="U676" i="37"/>
  <c r="T676" i="37"/>
  <c r="O676" i="37"/>
  <c r="N676" i="37"/>
  <c r="M676" i="37"/>
  <c r="L676" i="37"/>
  <c r="K676" i="37"/>
  <c r="J676" i="37"/>
  <c r="I676" i="37"/>
  <c r="H676" i="37"/>
  <c r="G676" i="37"/>
  <c r="F676" i="37"/>
  <c r="AE675" i="37"/>
  <c r="AD675" i="37"/>
  <c r="AA675" i="37"/>
  <c r="Z675" i="37"/>
  <c r="Y675" i="37"/>
  <c r="X675" i="37"/>
  <c r="W675" i="37"/>
  <c r="V675" i="37"/>
  <c r="U675" i="37"/>
  <c r="T675" i="37"/>
  <c r="O675" i="37"/>
  <c r="N675" i="37"/>
  <c r="M675" i="37"/>
  <c r="L675" i="37"/>
  <c r="K675" i="37"/>
  <c r="J675" i="37"/>
  <c r="I675" i="37"/>
  <c r="H675" i="37"/>
  <c r="G675" i="37"/>
  <c r="F675" i="37"/>
  <c r="AE674" i="37"/>
  <c r="AD674" i="37"/>
  <c r="AA674" i="37"/>
  <c r="Z674" i="37"/>
  <c r="Y674" i="37"/>
  <c r="X674" i="37"/>
  <c r="W674" i="37"/>
  <c r="V674" i="37"/>
  <c r="U674" i="37"/>
  <c r="T674" i="37"/>
  <c r="O674" i="37"/>
  <c r="N674" i="37"/>
  <c r="M674" i="37"/>
  <c r="L674" i="37"/>
  <c r="K674" i="37"/>
  <c r="J674" i="37"/>
  <c r="I674" i="37"/>
  <c r="H674" i="37"/>
  <c r="G674" i="37"/>
  <c r="F674" i="37"/>
  <c r="AA673" i="37"/>
  <c r="Z673" i="37"/>
  <c r="Y673" i="37"/>
  <c r="X673" i="37"/>
  <c r="W673" i="37"/>
  <c r="V673" i="37"/>
  <c r="U673" i="37"/>
  <c r="T673" i="37"/>
  <c r="O673" i="37"/>
  <c r="N673" i="37"/>
  <c r="M673" i="37"/>
  <c r="L673" i="37"/>
  <c r="K673" i="37"/>
  <c r="J673" i="37"/>
  <c r="I673" i="37"/>
  <c r="H673" i="37"/>
  <c r="G673" i="37"/>
  <c r="F673" i="37"/>
  <c r="AA672" i="37"/>
  <c r="Z672" i="37"/>
  <c r="Y672" i="37"/>
  <c r="X672" i="37"/>
  <c r="W672" i="37"/>
  <c r="V672" i="37"/>
  <c r="U672" i="37"/>
  <c r="T672" i="37"/>
  <c r="O672" i="37"/>
  <c r="N672" i="37"/>
  <c r="M672" i="37"/>
  <c r="L672" i="37"/>
  <c r="K672" i="37"/>
  <c r="J672" i="37"/>
  <c r="I672" i="37"/>
  <c r="H672" i="37"/>
  <c r="G672" i="37"/>
  <c r="AA671" i="37"/>
  <c r="Z671" i="37"/>
  <c r="Y671" i="37"/>
  <c r="X671" i="37"/>
  <c r="W671" i="37"/>
  <c r="V671" i="37"/>
  <c r="U671" i="37"/>
  <c r="T671" i="37"/>
  <c r="O671" i="37"/>
  <c r="N671" i="37"/>
  <c r="M671" i="37"/>
  <c r="L671" i="37"/>
  <c r="K671" i="37"/>
  <c r="J671" i="37"/>
  <c r="I671" i="37"/>
  <c r="H671" i="37"/>
  <c r="G671" i="37"/>
  <c r="N670" i="37"/>
  <c r="M670" i="37"/>
  <c r="L670" i="37"/>
  <c r="K670" i="37"/>
  <c r="J670" i="37"/>
  <c r="I670" i="37"/>
  <c r="H670" i="37"/>
  <c r="G670" i="37"/>
  <c r="AE669" i="37"/>
  <c r="AD669" i="37"/>
  <c r="AA669" i="37"/>
  <c r="Z669" i="37"/>
  <c r="Y669" i="37"/>
  <c r="X669" i="37"/>
  <c r="W669" i="37"/>
  <c r="V669" i="37"/>
  <c r="U669" i="37"/>
  <c r="T669" i="37"/>
  <c r="O669" i="37"/>
  <c r="N669" i="37"/>
  <c r="M669" i="37"/>
  <c r="L669" i="37"/>
  <c r="K669" i="37"/>
  <c r="J669" i="37"/>
  <c r="I669" i="37"/>
  <c r="H669" i="37"/>
  <c r="G669" i="37"/>
  <c r="AE668" i="37"/>
  <c r="AD668" i="37"/>
  <c r="AA668" i="37"/>
  <c r="Z668" i="37"/>
  <c r="Y668" i="37"/>
  <c r="X668" i="37"/>
  <c r="W668" i="37"/>
  <c r="V668" i="37"/>
  <c r="U668" i="37"/>
  <c r="T668" i="37"/>
  <c r="O668" i="37"/>
  <c r="N668" i="37"/>
  <c r="M668" i="37"/>
  <c r="L668" i="37"/>
  <c r="K668" i="37"/>
  <c r="J668" i="37"/>
  <c r="I668" i="37"/>
  <c r="H668" i="37"/>
  <c r="G668" i="37"/>
  <c r="F668" i="37"/>
  <c r="AE667" i="37"/>
  <c r="AD667" i="37"/>
  <c r="AA667" i="37"/>
  <c r="Z667" i="37"/>
  <c r="Y667" i="37"/>
  <c r="X667" i="37"/>
  <c r="W667" i="37"/>
  <c r="V667" i="37"/>
  <c r="U667" i="37"/>
  <c r="T667" i="37"/>
  <c r="O667" i="37"/>
  <c r="N667" i="37"/>
  <c r="M667" i="37"/>
  <c r="L667" i="37"/>
  <c r="K667" i="37"/>
  <c r="J667" i="37"/>
  <c r="I667" i="37"/>
  <c r="H667" i="37"/>
  <c r="G667" i="37"/>
  <c r="F667" i="37"/>
  <c r="AE666" i="37"/>
  <c r="AD666" i="37"/>
  <c r="AA666" i="37"/>
  <c r="Z666" i="37"/>
  <c r="Y666" i="37"/>
  <c r="X666" i="37"/>
  <c r="W666" i="37"/>
  <c r="V666" i="37"/>
  <c r="U666" i="37"/>
  <c r="T666" i="37"/>
  <c r="O666" i="37"/>
  <c r="N666" i="37"/>
  <c r="M666" i="37"/>
  <c r="L666" i="37"/>
  <c r="K666" i="37"/>
  <c r="J666" i="37"/>
  <c r="I666" i="37"/>
  <c r="H666" i="37"/>
  <c r="G666" i="37"/>
  <c r="F666" i="37"/>
  <c r="AE665" i="37"/>
  <c r="AD665" i="37"/>
  <c r="AA665" i="37"/>
  <c r="Z665" i="37"/>
  <c r="Y665" i="37"/>
  <c r="X665" i="37"/>
  <c r="W665" i="37"/>
  <c r="V665" i="37"/>
  <c r="U665" i="37"/>
  <c r="T665" i="37"/>
  <c r="O665" i="37"/>
  <c r="N665" i="37"/>
  <c r="M665" i="37"/>
  <c r="L665" i="37"/>
  <c r="K665" i="37"/>
  <c r="J665" i="37"/>
  <c r="I665" i="37"/>
  <c r="H665" i="37"/>
  <c r="G665" i="37"/>
  <c r="F665" i="37"/>
  <c r="E665" i="37"/>
  <c r="D665" i="37"/>
  <c r="AE664" i="37"/>
  <c r="AD664" i="37"/>
  <c r="AA664" i="37"/>
  <c r="Z664" i="37"/>
  <c r="Y664" i="37"/>
  <c r="X664" i="37"/>
  <c r="W664" i="37"/>
  <c r="V664" i="37"/>
  <c r="U664" i="37"/>
  <c r="T664" i="37"/>
  <c r="O664" i="37"/>
  <c r="N664" i="37"/>
  <c r="M664" i="37"/>
  <c r="L664" i="37"/>
  <c r="K664" i="37"/>
  <c r="J664" i="37"/>
  <c r="I664" i="37"/>
  <c r="H664" i="37"/>
  <c r="G664" i="37"/>
  <c r="F664" i="37"/>
  <c r="AE663" i="37"/>
  <c r="AA663" i="37"/>
  <c r="Z663" i="37"/>
  <c r="Y663" i="37"/>
  <c r="X663" i="37"/>
  <c r="W663" i="37"/>
  <c r="V663" i="37"/>
  <c r="U663" i="37"/>
  <c r="T663" i="37"/>
  <c r="O663" i="37"/>
  <c r="N663" i="37"/>
  <c r="M663" i="37"/>
  <c r="L663" i="37"/>
  <c r="K663" i="37"/>
  <c r="J663" i="37"/>
  <c r="I663" i="37"/>
  <c r="H663" i="37"/>
  <c r="G663" i="37"/>
  <c r="F663" i="37"/>
  <c r="E663" i="37"/>
  <c r="D663" i="37"/>
  <c r="AE662" i="37"/>
  <c r="AD662" i="37"/>
  <c r="AA662" i="37"/>
  <c r="Z662" i="37"/>
  <c r="Y662" i="37"/>
  <c r="X662" i="37"/>
  <c r="W662" i="37"/>
  <c r="V662" i="37"/>
  <c r="U662" i="37"/>
  <c r="T662" i="37"/>
  <c r="O662" i="37"/>
  <c r="N662" i="37"/>
  <c r="M662" i="37"/>
  <c r="L662" i="37"/>
  <c r="K662" i="37"/>
  <c r="J662" i="37"/>
  <c r="I662" i="37"/>
  <c r="H662" i="37"/>
  <c r="G662" i="37"/>
  <c r="F662" i="37"/>
  <c r="AE661" i="37"/>
  <c r="N661" i="37"/>
  <c r="M661" i="37"/>
  <c r="L661" i="37"/>
  <c r="K661" i="37"/>
  <c r="J661" i="37"/>
  <c r="I661" i="37"/>
  <c r="H661" i="37"/>
  <c r="G661" i="37"/>
  <c r="F661" i="37"/>
  <c r="E661" i="37"/>
  <c r="D661" i="37"/>
  <c r="C661" i="37"/>
  <c r="AE660" i="37"/>
  <c r="AA660" i="37"/>
  <c r="Z660" i="37"/>
  <c r="Y660" i="37"/>
  <c r="X660" i="37"/>
  <c r="W660" i="37"/>
  <c r="V660" i="37"/>
  <c r="U660" i="37"/>
  <c r="T660" i="37"/>
  <c r="O660" i="37"/>
  <c r="N660" i="37"/>
  <c r="M660" i="37"/>
  <c r="L660" i="37"/>
  <c r="K660" i="37"/>
  <c r="J660" i="37"/>
  <c r="I660" i="37"/>
  <c r="H660" i="37"/>
  <c r="G660" i="37"/>
  <c r="AE659" i="37"/>
  <c r="AA659" i="37"/>
  <c r="Z659" i="37"/>
  <c r="Y659" i="37"/>
  <c r="X659" i="37"/>
  <c r="W659" i="37"/>
  <c r="V659" i="37"/>
  <c r="U659" i="37"/>
  <c r="T659" i="37"/>
  <c r="O659" i="37"/>
  <c r="N659" i="37"/>
  <c r="M659" i="37"/>
  <c r="L659" i="37"/>
  <c r="K659" i="37"/>
  <c r="J659" i="37"/>
  <c r="I659" i="37"/>
  <c r="H659" i="37"/>
  <c r="G659" i="37"/>
  <c r="AE658" i="37"/>
  <c r="AA658" i="37"/>
  <c r="Z658" i="37"/>
  <c r="Y658" i="37"/>
  <c r="X658" i="37"/>
  <c r="W658" i="37"/>
  <c r="V658" i="37"/>
  <c r="U658" i="37"/>
  <c r="T658" i="37"/>
  <c r="O658" i="37"/>
  <c r="N658" i="37"/>
  <c r="M658" i="37"/>
  <c r="L658" i="37"/>
  <c r="K658" i="37"/>
  <c r="J658" i="37"/>
  <c r="I658" i="37"/>
  <c r="H658" i="37"/>
  <c r="G658" i="37"/>
  <c r="AA657" i="37"/>
  <c r="Z657" i="37"/>
  <c r="Y657" i="37"/>
  <c r="X657" i="37"/>
  <c r="W657" i="37"/>
  <c r="V657" i="37"/>
  <c r="U657" i="37"/>
  <c r="T657" i="37"/>
  <c r="O657" i="37"/>
  <c r="N657" i="37"/>
  <c r="M657" i="37"/>
  <c r="L657" i="37"/>
  <c r="K657" i="37"/>
  <c r="J657" i="37"/>
  <c r="I657" i="37"/>
  <c r="H657" i="37"/>
  <c r="G657" i="37"/>
  <c r="F657" i="37"/>
  <c r="AE656" i="37"/>
  <c r="Y656" i="37"/>
  <c r="N656" i="37"/>
  <c r="M656" i="37"/>
  <c r="L656" i="37"/>
  <c r="K656" i="37"/>
  <c r="J656" i="37"/>
  <c r="I656" i="37"/>
  <c r="H656" i="37"/>
  <c r="G656" i="37"/>
  <c r="AE655" i="37"/>
  <c r="AA655" i="37"/>
  <c r="Z655" i="37"/>
  <c r="Y655" i="37"/>
  <c r="X655" i="37"/>
  <c r="W655" i="37"/>
  <c r="V655" i="37"/>
  <c r="U655" i="37"/>
  <c r="T655" i="37"/>
  <c r="O655" i="37"/>
  <c r="N655" i="37"/>
  <c r="M655" i="37"/>
  <c r="L655" i="37"/>
  <c r="K655" i="37"/>
  <c r="J655" i="37"/>
  <c r="I655" i="37"/>
  <c r="H655" i="37"/>
  <c r="G655" i="37"/>
  <c r="AE654" i="37"/>
  <c r="AA654" i="37"/>
  <c r="Z654" i="37"/>
  <c r="Y654" i="37"/>
  <c r="X654" i="37"/>
  <c r="W654" i="37"/>
  <c r="V654" i="37"/>
  <c r="U654" i="37"/>
  <c r="T654" i="37"/>
  <c r="O654" i="37"/>
  <c r="N654" i="37"/>
  <c r="M654" i="37"/>
  <c r="L654" i="37"/>
  <c r="K654" i="37"/>
  <c r="J654" i="37"/>
  <c r="I654" i="37"/>
  <c r="H654" i="37"/>
  <c r="G654" i="37"/>
  <c r="AE653" i="37"/>
  <c r="AD653" i="37"/>
  <c r="AA653" i="37"/>
  <c r="Z653" i="37"/>
  <c r="Y653" i="37"/>
  <c r="X653" i="37"/>
  <c r="W653" i="37"/>
  <c r="V653" i="37"/>
  <c r="U653" i="37"/>
  <c r="T653" i="37"/>
  <c r="O653" i="37"/>
  <c r="N653" i="37"/>
  <c r="M653" i="37"/>
  <c r="L653" i="37"/>
  <c r="K653" i="37"/>
  <c r="J653" i="37"/>
  <c r="I653" i="37"/>
  <c r="H653" i="37"/>
  <c r="G653" i="37"/>
  <c r="AE652" i="37"/>
  <c r="AA652" i="37"/>
  <c r="Z652" i="37"/>
  <c r="Y652" i="37"/>
  <c r="X652" i="37"/>
  <c r="W652" i="37"/>
  <c r="V652" i="37"/>
  <c r="U652" i="37"/>
  <c r="T652" i="37"/>
  <c r="O652" i="37"/>
  <c r="N652" i="37"/>
  <c r="M652" i="37"/>
  <c r="L652" i="37"/>
  <c r="K652" i="37"/>
  <c r="J652" i="37"/>
  <c r="I652" i="37"/>
  <c r="H652" i="37"/>
  <c r="G652" i="37"/>
  <c r="F652" i="37"/>
  <c r="E652" i="37"/>
  <c r="D652" i="37"/>
  <c r="AE651" i="37"/>
  <c r="AA651" i="37"/>
  <c r="Z651" i="37"/>
  <c r="Y651" i="37"/>
  <c r="X651" i="37"/>
  <c r="W651" i="37"/>
  <c r="V651" i="37"/>
  <c r="U651" i="37"/>
  <c r="T651" i="37"/>
  <c r="O651" i="37"/>
  <c r="N651" i="37"/>
  <c r="M651" i="37"/>
  <c r="L651" i="37"/>
  <c r="K651" i="37"/>
  <c r="J651" i="37"/>
  <c r="I651" i="37"/>
  <c r="H651" i="37"/>
  <c r="G651" i="37"/>
  <c r="AA650" i="37"/>
  <c r="Z650" i="37"/>
  <c r="Y650" i="37"/>
  <c r="X650" i="37"/>
  <c r="W650" i="37"/>
  <c r="V650" i="37"/>
  <c r="U650" i="37"/>
  <c r="T650" i="37"/>
  <c r="O650" i="37"/>
  <c r="N650" i="37"/>
  <c r="M650" i="37"/>
  <c r="L650" i="37"/>
  <c r="K650" i="37"/>
  <c r="J650" i="37"/>
  <c r="I650" i="37"/>
  <c r="H650" i="37"/>
  <c r="G650" i="37"/>
  <c r="AE649" i="37"/>
  <c r="AD649" i="37"/>
  <c r="Y649" i="37"/>
  <c r="N649" i="37"/>
  <c r="M649" i="37"/>
  <c r="L649" i="37"/>
  <c r="K649" i="37"/>
  <c r="J649" i="37"/>
  <c r="I649" i="37"/>
  <c r="H649" i="37"/>
  <c r="G649" i="37"/>
  <c r="AE648" i="37"/>
  <c r="AD648" i="37"/>
  <c r="AA648" i="37"/>
  <c r="Z648" i="37"/>
  <c r="Y648" i="37"/>
  <c r="X648" i="37"/>
  <c r="W648" i="37"/>
  <c r="V648" i="37"/>
  <c r="U648" i="37"/>
  <c r="T648" i="37"/>
  <c r="O648" i="37"/>
  <c r="N648" i="37"/>
  <c r="M648" i="37"/>
  <c r="L648" i="37"/>
  <c r="K648" i="37"/>
  <c r="J648" i="37"/>
  <c r="I648" i="37"/>
  <c r="H648" i="37"/>
  <c r="G648" i="37"/>
  <c r="AE647" i="37"/>
  <c r="AA647" i="37"/>
  <c r="Z647" i="37"/>
  <c r="Y647" i="37"/>
  <c r="X647" i="37"/>
  <c r="W647" i="37"/>
  <c r="V647" i="37"/>
  <c r="U647" i="37"/>
  <c r="T647" i="37"/>
  <c r="O647" i="37"/>
  <c r="N647" i="37"/>
  <c r="M647" i="37"/>
  <c r="L647" i="37"/>
  <c r="K647" i="37"/>
  <c r="J647" i="37"/>
  <c r="I647" i="37"/>
  <c r="H647" i="37"/>
  <c r="G647" i="37"/>
  <c r="AE646" i="37"/>
  <c r="AA646" i="37"/>
  <c r="Z646" i="37"/>
  <c r="Y646" i="37"/>
  <c r="X646" i="37"/>
  <c r="W646" i="37"/>
  <c r="V646" i="37"/>
  <c r="U646" i="37"/>
  <c r="T646" i="37"/>
  <c r="O646" i="37"/>
  <c r="N646" i="37"/>
  <c r="M646" i="37"/>
  <c r="L646" i="37"/>
  <c r="K646" i="37"/>
  <c r="J646" i="37"/>
  <c r="I646" i="37"/>
  <c r="H646" i="37"/>
  <c r="G646" i="37"/>
  <c r="AE645" i="37"/>
  <c r="AA645" i="37"/>
  <c r="Z645" i="37"/>
  <c r="Y645" i="37"/>
  <c r="X645" i="37"/>
  <c r="W645" i="37"/>
  <c r="V645" i="37"/>
  <c r="U645" i="37"/>
  <c r="T645" i="37"/>
  <c r="O645" i="37"/>
  <c r="N645" i="37"/>
  <c r="M645" i="37"/>
  <c r="L645" i="37"/>
  <c r="K645" i="37"/>
  <c r="J645" i="37"/>
  <c r="I645" i="37"/>
  <c r="H645" i="37"/>
  <c r="G645" i="37"/>
  <c r="AE644" i="37"/>
  <c r="AA644" i="37"/>
  <c r="Z644" i="37"/>
  <c r="Y644" i="37"/>
  <c r="X644" i="37"/>
  <c r="W644" i="37"/>
  <c r="V644" i="37"/>
  <c r="U644" i="37"/>
  <c r="T644" i="37"/>
  <c r="O644" i="37"/>
  <c r="N644" i="37"/>
  <c r="M644" i="37"/>
  <c r="L644" i="37"/>
  <c r="K644" i="37"/>
  <c r="J644" i="37"/>
  <c r="I644" i="37"/>
  <c r="H644" i="37"/>
  <c r="G644" i="37"/>
  <c r="AE643" i="37"/>
  <c r="AA643" i="37"/>
  <c r="Z643" i="37"/>
  <c r="Y643" i="37"/>
  <c r="X643" i="37"/>
  <c r="W643" i="37"/>
  <c r="V643" i="37"/>
  <c r="U643" i="37"/>
  <c r="T643" i="37"/>
  <c r="O643" i="37"/>
  <c r="N643" i="37"/>
  <c r="M643" i="37"/>
  <c r="L643" i="37"/>
  <c r="K643" i="37"/>
  <c r="J643" i="37"/>
  <c r="I643" i="37"/>
  <c r="H643" i="37"/>
  <c r="G643" i="37"/>
  <c r="AE642" i="37"/>
  <c r="AA642" i="37"/>
  <c r="Z642" i="37"/>
  <c r="Y642" i="37"/>
  <c r="X642" i="37"/>
  <c r="W642" i="37"/>
  <c r="V642" i="37"/>
  <c r="U642" i="37"/>
  <c r="T642" i="37"/>
  <c r="O642" i="37"/>
  <c r="N642" i="37"/>
  <c r="M642" i="37"/>
  <c r="L642" i="37"/>
  <c r="K642" i="37"/>
  <c r="J642" i="37"/>
  <c r="I642" i="37"/>
  <c r="H642" i="37"/>
  <c r="G642" i="37"/>
  <c r="AE641" i="37"/>
  <c r="AA641" i="37"/>
  <c r="Z641" i="37"/>
  <c r="Y641" i="37"/>
  <c r="X641" i="37"/>
  <c r="W641" i="37"/>
  <c r="V641" i="37"/>
  <c r="U641" i="37"/>
  <c r="T641" i="37"/>
  <c r="O641" i="37"/>
  <c r="N641" i="37"/>
  <c r="M641" i="37"/>
  <c r="L641" i="37"/>
  <c r="K641" i="37"/>
  <c r="J641" i="37"/>
  <c r="I641" i="37"/>
  <c r="H641" i="37"/>
  <c r="G641" i="37"/>
  <c r="AE640" i="37"/>
  <c r="AD640" i="37"/>
  <c r="AA640" i="37"/>
  <c r="Z640" i="37"/>
  <c r="Y640" i="37"/>
  <c r="X640" i="37"/>
  <c r="W640" i="37"/>
  <c r="V640" i="37"/>
  <c r="U640" i="37"/>
  <c r="T640" i="37"/>
  <c r="O640" i="37"/>
  <c r="N640" i="37"/>
  <c r="M640" i="37"/>
  <c r="L640" i="37"/>
  <c r="K640" i="37"/>
  <c r="J640" i="37"/>
  <c r="I640" i="37"/>
  <c r="H640" i="37"/>
  <c r="G640" i="37"/>
  <c r="F640" i="37"/>
  <c r="E640" i="37"/>
  <c r="D640" i="37"/>
  <c r="AE639" i="37"/>
  <c r="AA639" i="37"/>
  <c r="Z639" i="37"/>
  <c r="Y639" i="37"/>
  <c r="X639" i="37"/>
  <c r="W639" i="37"/>
  <c r="V639" i="37"/>
  <c r="U639" i="37"/>
  <c r="T639" i="37"/>
  <c r="O639" i="37"/>
  <c r="N639" i="37"/>
  <c r="M639" i="37"/>
  <c r="L639" i="37"/>
  <c r="K639" i="37"/>
  <c r="J639" i="37"/>
  <c r="I639" i="37"/>
  <c r="H639" i="37"/>
  <c r="G639" i="37"/>
  <c r="AD638" i="37"/>
  <c r="Y638" i="37"/>
  <c r="N638" i="37"/>
  <c r="M638" i="37"/>
  <c r="L638" i="37"/>
  <c r="K638" i="37"/>
  <c r="J638" i="37"/>
  <c r="I638" i="37"/>
  <c r="H638" i="37"/>
  <c r="G638" i="37"/>
  <c r="F638" i="37"/>
  <c r="E638" i="37"/>
  <c r="D638" i="37"/>
  <c r="C638" i="37"/>
  <c r="AD637" i="37"/>
  <c r="Y637" i="37"/>
  <c r="N637" i="37"/>
  <c r="M637" i="37"/>
  <c r="L637" i="37"/>
  <c r="K637" i="37"/>
  <c r="J637" i="37"/>
  <c r="I637" i="37"/>
  <c r="H637" i="37"/>
  <c r="G637" i="37"/>
  <c r="F637" i="37"/>
  <c r="E637" i="37"/>
  <c r="D637" i="37"/>
  <c r="C637" i="37"/>
  <c r="AE636" i="37"/>
  <c r="AD636" i="37"/>
  <c r="AA636" i="37"/>
  <c r="Z636" i="37"/>
  <c r="Y636" i="37"/>
  <c r="X636" i="37"/>
  <c r="W636" i="37"/>
  <c r="V636" i="37"/>
  <c r="U636" i="37"/>
  <c r="T636" i="37"/>
  <c r="O636" i="37"/>
  <c r="N636" i="37"/>
  <c r="M636" i="37"/>
  <c r="L636" i="37"/>
  <c r="K636" i="37"/>
  <c r="J636" i="37"/>
  <c r="I636" i="37"/>
  <c r="H636" i="37"/>
  <c r="G636" i="37"/>
  <c r="F636" i="37"/>
  <c r="E636" i="37"/>
  <c r="D636" i="37"/>
  <c r="C636" i="37"/>
  <c r="Y635" i="37"/>
  <c r="AD634" i="37"/>
  <c r="Y634" i="37"/>
  <c r="N634" i="37"/>
  <c r="M634" i="37"/>
  <c r="L634" i="37"/>
  <c r="K634" i="37"/>
  <c r="J634" i="37"/>
  <c r="I634" i="37"/>
  <c r="H634" i="37"/>
  <c r="G634" i="37"/>
  <c r="F634" i="37"/>
  <c r="E634" i="37"/>
  <c r="D634" i="37"/>
  <c r="C634" i="37"/>
  <c r="AE632" i="37"/>
  <c r="AD632" i="37"/>
  <c r="N632" i="37"/>
  <c r="M632" i="37"/>
  <c r="L632" i="37"/>
  <c r="K632" i="37"/>
  <c r="J632" i="37"/>
  <c r="I632" i="37"/>
  <c r="H632" i="37"/>
  <c r="G632" i="37"/>
  <c r="AE631" i="37"/>
  <c r="AA631" i="37"/>
  <c r="Z631" i="37"/>
  <c r="Y631" i="37"/>
  <c r="X631" i="37"/>
  <c r="W631" i="37"/>
  <c r="V631" i="37"/>
  <c r="U631" i="37"/>
  <c r="T631" i="37"/>
  <c r="O631" i="37"/>
  <c r="N631" i="37"/>
  <c r="M631" i="37"/>
  <c r="L631" i="37"/>
  <c r="K631" i="37"/>
  <c r="J631" i="37"/>
  <c r="I631" i="37"/>
  <c r="H631" i="37"/>
  <c r="G631" i="37"/>
  <c r="AA630" i="37"/>
  <c r="Z630" i="37"/>
  <c r="Y630" i="37"/>
  <c r="X630" i="37"/>
  <c r="W630" i="37"/>
  <c r="V630" i="37"/>
  <c r="U630" i="37"/>
  <c r="T630" i="37"/>
  <c r="O630" i="37"/>
  <c r="N630" i="37"/>
  <c r="M630" i="37"/>
  <c r="L630" i="37"/>
  <c r="K630" i="37"/>
  <c r="J630" i="37"/>
  <c r="I630" i="37"/>
  <c r="H630" i="37"/>
  <c r="G630" i="37"/>
  <c r="AE628" i="37"/>
  <c r="AE627" i="37"/>
  <c r="AA627" i="37"/>
  <c r="Z627" i="37"/>
  <c r="Y627" i="37"/>
  <c r="X627" i="37"/>
  <c r="W627" i="37"/>
  <c r="V627" i="37"/>
  <c r="U627" i="37"/>
  <c r="T627" i="37"/>
  <c r="O627" i="37"/>
  <c r="AA626" i="37"/>
  <c r="Z626" i="37"/>
  <c r="Y626" i="37"/>
  <c r="X626" i="37"/>
  <c r="W626" i="37"/>
  <c r="V626" i="37"/>
  <c r="U626" i="37"/>
  <c r="T626" i="37"/>
  <c r="O626" i="37"/>
  <c r="N625" i="37"/>
  <c r="M625" i="37"/>
  <c r="L625" i="37"/>
  <c r="K625" i="37"/>
  <c r="J625" i="37"/>
  <c r="I625" i="37"/>
  <c r="H625" i="37"/>
  <c r="G625" i="37"/>
  <c r="AE624" i="37"/>
  <c r="N624" i="37"/>
  <c r="M624" i="37"/>
  <c r="L624" i="37"/>
  <c r="K624" i="37"/>
  <c r="J624" i="37"/>
  <c r="I624" i="37"/>
  <c r="H624" i="37"/>
  <c r="G624" i="37"/>
  <c r="AE623" i="37"/>
  <c r="AA623" i="37"/>
  <c r="Z623" i="37"/>
  <c r="Y623" i="37"/>
  <c r="X623" i="37"/>
  <c r="W623" i="37"/>
  <c r="V623" i="37"/>
  <c r="U623" i="37"/>
  <c r="T623" i="37"/>
  <c r="O623" i="37"/>
  <c r="N623" i="37"/>
  <c r="M623" i="37"/>
  <c r="L623" i="37"/>
  <c r="K623" i="37"/>
  <c r="J623" i="37"/>
  <c r="I623" i="37"/>
  <c r="H623" i="37"/>
  <c r="G623" i="37"/>
  <c r="AE622" i="37"/>
  <c r="AA622" i="37"/>
  <c r="Z622" i="37"/>
  <c r="Y622" i="37"/>
  <c r="X622" i="37"/>
  <c r="W622" i="37"/>
  <c r="V622" i="37"/>
  <c r="U622" i="37"/>
  <c r="T622" i="37"/>
  <c r="O622" i="37"/>
  <c r="N622" i="37"/>
  <c r="M622" i="37"/>
  <c r="L622" i="37"/>
  <c r="K622" i="37"/>
  <c r="J622" i="37"/>
  <c r="I622" i="37"/>
  <c r="H622" i="37"/>
  <c r="G622" i="37"/>
  <c r="AA621" i="37"/>
  <c r="Z621" i="37"/>
  <c r="Y621" i="37"/>
  <c r="X621" i="37"/>
  <c r="W621" i="37"/>
  <c r="V621" i="37"/>
  <c r="U621" i="37"/>
  <c r="T621" i="37"/>
  <c r="O621" i="37"/>
  <c r="N621" i="37"/>
  <c r="M621" i="37"/>
  <c r="L621" i="37"/>
  <c r="K621" i="37"/>
  <c r="J621" i="37"/>
  <c r="I621" i="37"/>
  <c r="H621" i="37"/>
  <c r="G621" i="37"/>
  <c r="AE620" i="37"/>
  <c r="N620" i="37"/>
  <c r="M620" i="37"/>
  <c r="L620" i="37"/>
  <c r="K620" i="37"/>
  <c r="J620" i="37"/>
  <c r="I620" i="37"/>
  <c r="H620" i="37"/>
  <c r="G620" i="37"/>
  <c r="AE619" i="37"/>
  <c r="AA619" i="37"/>
  <c r="Z619" i="37"/>
  <c r="Y619" i="37"/>
  <c r="X619" i="37"/>
  <c r="W619" i="37"/>
  <c r="V619" i="37"/>
  <c r="U619" i="37"/>
  <c r="T619" i="37"/>
  <c r="O619" i="37"/>
  <c r="N619" i="37"/>
  <c r="M619" i="37"/>
  <c r="L619" i="37"/>
  <c r="K619" i="37"/>
  <c r="J619" i="37"/>
  <c r="I619" i="37"/>
  <c r="H619" i="37"/>
  <c r="G619" i="37"/>
  <c r="AE618" i="37"/>
  <c r="AA618" i="37"/>
  <c r="Z618" i="37"/>
  <c r="Y618" i="37"/>
  <c r="X618" i="37"/>
  <c r="W618" i="37"/>
  <c r="V618" i="37"/>
  <c r="U618" i="37"/>
  <c r="T618" i="37"/>
  <c r="O618" i="37"/>
  <c r="N618" i="37"/>
  <c r="M618" i="37"/>
  <c r="L618" i="37"/>
  <c r="K618" i="37"/>
  <c r="J618" i="37"/>
  <c r="I618" i="37"/>
  <c r="H618" i="37"/>
  <c r="G618" i="37"/>
  <c r="AE617" i="37"/>
  <c r="AD617" i="37"/>
  <c r="AA617" i="37"/>
  <c r="Z617" i="37"/>
  <c r="Y617" i="37"/>
  <c r="X617" i="37"/>
  <c r="W617" i="37"/>
  <c r="V617" i="37"/>
  <c r="U617" i="37"/>
  <c r="T617" i="37"/>
  <c r="O617" i="37"/>
  <c r="N617" i="37"/>
  <c r="M617" i="37"/>
  <c r="L617" i="37"/>
  <c r="K617" i="37"/>
  <c r="J617" i="37"/>
  <c r="I617" i="37"/>
  <c r="H617" i="37"/>
  <c r="G617" i="37"/>
  <c r="AE616" i="37"/>
  <c r="AD616" i="37"/>
  <c r="AA616" i="37"/>
  <c r="Z616" i="37"/>
  <c r="Y616" i="37"/>
  <c r="X616" i="37"/>
  <c r="W616" i="37"/>
  <c r="V616" i="37"/>
  <c r="U616" i="37"/>
  <c r="T616" i="37"/>
  <c r="O616" i="37"/>
  <c r="N616" i="37"/>
  <c r="M616" i="37"/>
  <c r="L616" i="37"/>
  <c r="K616" i="37"/>
  <c r="J616" i="37"/>
  <c r="I616" i="37"/>
  <c r="H616" i="37"/>
  <c r="G616" i="37"/>
  <c r="E616" i="37"/>
  <c r="AA614" i="37"/>
  <c r="Z614" i="37"/>
  <c r="Y614" i="37"/>
  <c r="X614" i="37"/>
  <c r="W614" i="37"/>
  <c r="V614" i="37"/>
  <c r="U614" i="37"/>
  <c r="T614" i="37"/>
  <c r="O614" i="37"/>
  <c r="N614" i="37"/>
  <c r="M614" i="37"/>
  <c r="L614" i="37"/>
  <c r="K614" i="37"/>
  <c r="J614" i="37"/>
  <c r="I614" i="37"/>
  <c r="H614" i="37"/>
  <c r="G614" i="37"/>
  <c r="F614" i="37"/>
  <c r="AA613" i="37"/>
  <c r="Z613" i="37"/>
  <c r="Y613" i="37"/>
  <c r="X613" i="37"/>
  <c r="W613" i="37"/>
  <c r="V613" i="37"/>
  <c r="U613" i="37"/>
  <c r="T613" i="37"/>
  <c r="O613" i="37"/>
  <c r="N613" i="37"/>
  <c r="M613" i="37"/>
  <c r="L613" i="37"/>
  <c r="K613" i="37"/>
  <c r="J613" i="37"/>
  <c r="I613" i="37"/>
  <c r="H613" i="37"/>
  <c r="G613" i="37"/>
  <c r="AA612" i="37"/>
  <c r="Z612" i="37"/>
  <c r="Y612" i="37"/>
  <c r="X612" i="37"/>
  <c r="W612" i="37"/>
  <c r="V612" i="37"/>
  <c r="U612" i="37"/>
  <c r="T612" i="37"/>
  <c r="O612" i="37"/>
  <c r="N612" i="37"/>
  <c r="M612" i="37"/>
  <c r="L612" i="37"/>
  <c r="K612" i="37"/>
  <c r="J612" i="37"/>
  <c r="I612" i="37"/>
  <c r="H612" i="37"/>
  <c r="G612" i="37"/>
  <c r="N611" i="37"/>
  <c r="M611" i="37"/>
  <c r="L611" i="37"/>
  <c r="K611" i="37"/>
  <c r="J611" i="37"/>
  <c r="I611" i="37"/>
  <c r="H611" i="37"/>
  <c r="G611" i="37"/>
  <c r="AE610" i="37"/>
  <c r="AD610" i="37"/>
  <c r="AA610" i="37"/>
  <c r="Z610" i="37"/>
  <c r="Y610" i="37"/>
  <c r="X610" i="37"/>
  <c r="W610" i="37"/>
  <c r="V610" i="37"/>
  <c r="U610" i="37"/>
  <c r="T610" i="37"/>
  <c r="O610" i="37"/>
  <c r="N610" i="37"/>
  <c r="M610" i="37"/>
  <c r="L610" i="37"/>
  <c r="K610" i="37"/>
  <c r="J610" i="37"/>
  <c r="I610" i="37"/>
  <c r="H610" i="37"/>
  <c r="G610" i="37"/>
  <c r="AE609" i="37"/>
  <c r="AD609" i="37"/>
  <c r="AA609" i="37"/>
  <c r="Z609" i="37"/>
  <c r="Y609" i="37"/>
  <c r="X609" i="37"/>
  <c r="W609" i="37"/>
  <c r="V609" i="37"/>
  <c r="U609" i="37"/>
  <c r="T609" i="37"/>
  <c r="O609" i="37"/>
  <c r="N609" i="37"/>
  <c r="M609" i="37"/>
  <c r="L609" i="37"/>
  <c r="K609" i="37"/>
  <c r="J609" i="37"/>
  <c r="I609" i="37"/>
  <c r="H609" i="37"/>
  <c r="G609" i="37"/>
  <c r="F609" i="37"/>
  <c r="AE608" i="37"/>
  <c r="AA608" i="37"/>
  <c r="Z608" i="37"/>
  <c r="Y608" i="37"/>
  <c r="X608" i="37"/>
  <c r="W608" i="37"/>
  <c r="V608" i="37"/>
  <c r="U608" i="37"/>
  <c r="T608" i="37"/>
  <c r="O608" i="37"/>
  <c r="N608" i="37"/>
  <c r="M608" i="37"/>
  <c r="L608" i="37"/>
  <c r="K608" i="37"/>
  <c r="J608" i="37"/>
  <c r="I608" i="37"/>
  <c r="H608" i="37"/>
  <c r="G608" i="37"/>
  <c r="F608" i="37"/>
  <c r="AD607" i="37"/>
  <c r="AA607" i="37"/>
  <c r="Z607" i="37"/>
  <c r="Y607" i="37"/>
  <c r="X607" i="37"/>
  <c r="W607" i="37"/>
  <c r="V607" i="37"/>
  <c r="U607" i="37"/>
  <c r="T607" i="37"/>
  <c r="O607" i="37"/>
  <c r="N607" i="37"/>
  <c r="M607" i="37"/>
  <c r="L607" i="37"/>
  <c r="K607" i="37"/>
  <c r="J607" i="37"/>
  <c r="I607" i="37"/>
  <c r="H607" i="37"/>
  <c r="G607" i="37"/>
  <c r="F607" i="37"/>
  <c r="AE606" i="37"/>
  <c r="AD606" i="37"/>
  <c r="N606" i="37"/>
  <c r="M606" i="37"/>
  <c r="L606" i="37"/>
  <c r="K606" i="37"/>
  <c r="J606" i="37"/>
  <c r="I606" i="37"/>
  <c r="H606" i="37"/>
  <c r="G606" i="37"/>
  <c r="F606" i="37"/>
  <c r="AE605" i="37"/>
  <c r="AA605" i="37"/>
  <c r="Z605" i="37"/>
  <c r="Y605" i="37"/>
  <c r="X605" i="37"/>
  <c r="W605" i="37"/>
  <c r="V605" i="37"/>
  <c r="U605" i="37"/>
  <c r="T605" i="37"/>
  <c r="O605" i="37"/>
  <c r="N605" i="37"/>
  <c r="M605" i="37"/>
  <c r="L605" i="37"/>
  <c r="K605" i="37"/>
  <c r="J605" i="37"/>
  <c r="I605" i="37"/>
  <c r="H605" i="37"/>
  <c r="G605" i="37"/>
  <c r="F605" i="37"/>
  <c r="E605" i="37"/>
  <c r="D605" i="37"/>
  <c r="AE604" i="37"/>
  <c r="AD604" i="37"/>
  <c r="AA604" i="37"/>
  <c r="Z604" i="37"/>
  <c r="Y604" i="37"/>
  <c r="X604" i="37"/>
  <c r="W604" i="37"/>
  <c r="V604" i="37"/>
  <c r="U604" i="37"/>
  <c r="T604" i="37"/>
  <c r="O604" i="37"/>
  <c r="N604" i="37"/>
  <c r="M604" i="37"/>
  <c r="L604" i="37"/>
  <c r="K604" i="37"/>
  <c r="J604" i="37"/>
  <c r="I604" i="37"/>
  <c r="H604" i="37"/>
  <c r="G604" i="37"/>
  <c r="F604" i="37"/>
  <c r="AE603" i="37"/>
  <c r="AA603" i="37"/>
  <c r="Z603" i="37"/>
  <c r="Y603" i="37"/>
  <c r="X603" i="37"/>
  <c r="W603" i="37"/>
  <c r="V603" i="37"/>
  <c r="U603" i="37"/>
  <c r="T603" i="37"/>
  <c r="O603" i="37"/>
  <c r="N603" i="37"/>
  <c r="M603" i="37"/>
  <c r="L603" i="37"/>
  <c r="K603" i="37"/>
  <c r="J603" i="37"/>
  <c r="I603" i="37"/>
  <c r="H603" i="37"/>
  <c r="G603" i="37"/>
  <c r="F603" i="37"/>
  <c r="E603" i="37"/>
  <c r="D603" i="37"/>
  <c r="AE602" i="37"/>
  <c r="AD602" i="37"/>
  <c r="AA602" i="37"/>
  <c r="Z602" i="37"/>
  <c r="Y602" i="37"/>
  <c r="X602" i="37"/>
  <c r="W602" i="37"/>
  <c r="V602" i="37"/>
  <c r="U602" i="37"/>
  <c r="T602" i="37"/>
  <c r="O602" i="37"/>
  <c r="N602" i="37"/>
  <c r="M602" i="37"/>
  <c r="L602" i="37"/>
  <c r="K602" i="37"/>
  <c r="J602" i="37"/>
  <c r="I602" i="37"/>
  <c r="H602" i="37"/>
  <c r="G602" i="37"/>
  <c r="AE601" i="37"/>
  <c r="N601" i="37"/>
  <c r="M601" i="37"/>
  <c r="L601" i="37"/>
  <c r="K601" i="37"/>
  <c r="J601" i="37"/>
  <c r="I601" i="37"/>
  <c r="H601" i="37"/>
  <c r="G601" i="37"/>
  <c r="F601" i="37"/>
  <c r="E601" i="37"/>
  <c r="D601" i="37"/>
  <c r="C601" i="37"/>
  <c r="AE600" i="37"/>
  <c r="AA600" i="37"/>
  <c r="Z600" i="37"/>
  <c r="Y600" i="37"/>
  <c r="X600" i="37"/>
  <c r="W600" i="37"/>
  <c r="V600" i="37"/>
  <c r="U600" i="37"/>
  <c r="T600" i="37"/>
  <c r="O600" i="37"/>
  <c r="N600" i="37"/>
  <c r="M600" i="37"/>
  <c r="L600" i="37"/>
  <c r="K600" i="37"/>
  <c r="J600" i="37"/>
  <c r="I600" i="37"/>
  <c r="H600" i="37"/>
  <c r="G600" i="37"/>
  <c r="AE599" i="37"/>
  <c r="AA599" i="37"/>
  <c r="Z599" i="37"/>
  <c r="Y599" i="37"/>
  <c r="X599" i="37"/>
  <c r="W599" i="37"/>
  <c r="V599" i="37"/>
  <c r="U599" i="37"/>
  <c r="T599" i="37"/>
  <c r="O599" i="37"/>
  <c r="N599" i="37"/>
  <c r="M599" i="37"/>
  <c r="L599" i="37"/>
  <c r="K599" i="37"/>
  <c r="J599" i="37"/>
  <c r="I599" i="37"/>
  <c r="H599" i="37"/>
  <c r="G599" i="37"/>
  <c r="AE598" i="37"/>
  <c r="AA598" i="37"/>
  <c r="Z598" i="37"/>
  <c r="Y598" i="37"/>
  <c r="X598" i="37"/>
  <c r="W598" i="37"/>
  <c r="V598" i="37"/>
  <c r="U598" i="37"/>
  <c r="T598" i="37"/>
  <c r="O598" i="37"/>
  <c r="N598" i="37"/>
  <c r="M598" i="37"/>
  <c r="L598" i="37"/>
  <c r="K598" i="37"/>
  <c r="J598" i="37"/>
  <c r="I598" i="37"/>
  <c r="H598" i="37"/>
  <c r="G598" i="37"/>
  <c r="AE597" i="37"/>
  <c r="AA597" i="37"/>
  <c r="Z597" i="37"/>
  <c r="Y597" i="37"/>
  <c r="X597" i="37"/>
  <c r="W597" i="37"/>
  <c r="V597" i="37"/>
  <c r="U597" i="37"/>
  <c r="T597" i="37"/>
  <c r="O597" i="37"/>
  <c r="N597" i="37"/>
  <c r="M597" i="37"/>
  <c r="L597" i="37"/>
  <c r="K597" i="37"/>
  <c r="J597" i="37"/>
  <c r="I597" i="37"/>
  <c r="H597" i="37"/>
  <c r="G597" i="37"/>
  <c r="F597" i="37"/>
  <c r="AE596" i="37"/>
  <c r="AA596" i="37"/>
  <c r="Z596" i="37"/>
  <c r="Y596" i="37"/>
  <c r="X596" i="37"/>
  <c r="W596" i="37"/>
  <c r="V596" i="37"/>
  <c r="U596" i="37"/>
  <c r="T596" i="37"/>
  <c r="O596" i="37"/>
  <c r="N596" i="37"/>
  <c r="M596" i="37"/>
  <c r="L596" i="37"/>
  <c r="K596" i="37"/>
  <c r="J596" i="37"/>
  <c r="I596" i="37"/>
  <c r="H596" i="37"/>
  <c r="G596" i="37"/>
  <c r="AE595" i="37"/>
  <c r="AA595" i="37"/>
  <c r="Z595" i="37"/>
  <c r="Y595" i="37"/>
  <c r="X595" i="37"/>
  <c r="W595" i="37"/>
  <c r="V595" i="37"/>
  <c r="U595" i="37"/>
  <c r="T595" i="37"/>
  <c r="O595" i="37"/>
  <c r="N595" i="37"/>
  <c r="M595" i="37"/>
  <c r="L595" i="37"/>
  <c r="K595" i="37"/>
  <c r="J595" i="37"/>
  <c r="I595" i="37"/>
  <c r="H595" i="37"/>
  <c r="G595" i="37"/>
  <c r="AE594" i="37"/>
  <c r="AA594" i="37"/>
  <c r="Z594" i="37"/>
  <c r="Y594" i="37"/>
  <c r="X594" i="37"/>
  <c r="W594" i="37"/>
  <c r="V594" i="37"/>
  <c r="U594" i="37"/>
  <c r="T594" i="37"/>
  <c r="O594" i="37"/>
  <c r="N594" i="37"/>
  <c r="M594" i="37"/>
  <c r="L594" i="37"/>
  <c r="K594" i="37"/>
  <c r="J594" i="37"/>
  <c r="I594" i="37"/>
  <c r="H594" i="37"/>
  <c r="G594" i="37"/>
  <c r="AE593" i="37"/>
  <c r="AA593" i="37"/>
  <c r="Z593" i="37"/>
  <c r="Y593" i="37"/>
  <c r="X593" i="37"/>
  <c r="W593" i="37"/>
  <c r="V593" i="37"/>
  <c r="U593" i="37"/>
  <c r="T593" i="37"/>
  <c r="O593" i="37"/>
  <c r="N593" i="37"/>
  <c r="M593" i="37"/>
  <c r="L593" i="37"/>
  <c r="K593" i="37"/>
  <c r="J593" i="37"/>
  <c r="I593" i="37"/>
  <c r="H593" i="37"/>
  <c r="G593" i="37"/>
  <c r="AE592" i="37"/>
  <c r="AA592" i="37"/>
  <c r="Z592" i="37"/>
  <c r="Y592" i="37"/>
  <c r="X592" i="37"/>
  <c r="W592" i="37"/>
  <c r="V592" i="37"/>
  <c r="U592" i="37"/>
  <c r="T592" i="37"/>
  <c r="O592" i="37"/>
  <c r="N592" i="37"/>
  <c r="M592" i="37"/>
  <c r="L592" i="37"/>
  <c r="K592" i="37"/>
  <c r="J592" i="37"/>
  <c r="I592" i="37"/>
  <c r="H592" i="37"/>
  <c r="G592" i="37"/>
  <c r="AE591" i="37"/>
  <c r="AA591" i="37"/>
  <c r="Z591" i="37"/>
  <c r="Y591" i="37"/>
  <c r="X591" i="37"/>
  <c r="W591" i="37"/>
  <c r="V591" i="37"/>
  <c r="U591" i="37"/>
  <c r="T591" i="37"/>
  <c r="O591" i="37"/>
  <c r="N591" i="37"/>
  <c r="M591" i="37"/>
  <c r="L591" i="37"/>
  <c r="K591" i="37"/>
  <c r="J591" i="37"/>
  <c r="I591" i="37"/>
  <c r="H591" i="37"/>
  <c r="G591" i="37"/>
  <c r="AE590" i="37"/>
  <c r="AA590" i="37"/>
  <c r="Z590" i="37"/>
  <c r="Y590" i="37"/>
  <c r="X590" i="37"/>
  <c r="W590" i="37"/>
  <c r="V590" i="37"/>
  <c r="U590" i="37"/>
  <c r="T590" i="37"/>
  <c r="O590" i="37"/>
  <c r="N590" i="37"/>
  <c r="M590" i="37"/>
  <c r="L590" i="37"/>
  <c r="K590" i="37"/>
  <c r="J590" i="37"/>
  <c r="I590" i="37"/>
  <c r="H590" i="37"/>
  <c r="G590" i="37"/>
  <c r="AE589" i="37"/>
  <c r="AA589" i="37"/>
  <c r="Z589" i="37"/>
  <c r="Y589" i="37"/>
  <c r="X589" i="37"/>
  <c r="W589" i="37"/>
  <c r="V589" i="37"/>
  <c r="U589" i="37"/>
  <c r="T589" i="37"/>
  <c r="O589" i="37"/>
  <c r="N589" i="37"/>
  <c r="M589" i="37"/>
  <c r="L589" i="37"/>
  <c r="K589" i="37"/>
  <c r="J589" i="37"/>
  <c r="I589" i="37"/>
  <c r="H589" i="37"/>
  <c r="G589" i="37"/>
  <c r="AA588" i="37"/>
  <c r="Z588" i="37"/>
  <c r="Y588" i="37"/>
  <c r="X588" i="37"/>
  <c r="W588" i="37"/>
  <c r="V588" i="37"/>
  <c r="U588" i="37"/>
  <c r="T588" i="37"/>
  <c r="O588" i="37"/>
  <c r="N588" i="37"/>
  <c r="M588" i="37"/>
  <c r="L588" i="37"/>
  <c r="K588" i="37"/>
  <c r="J588" i="37"/>
  <c r="I588" i="37"/>
  <c r="H588" i="37"/>
  <c r="G588" i="37"/>
  <c r="AE587" i="37"/>
  <c r="AD587" i="37"/>
  <c r="N587" i="37"/>
  <c r="M587" i="37"/>
  <c r="L587" i="37"/>
  <c r="K587" i="37"/>
  <c r="J587" i="37"/>
  <c r="I587" i="37"/>
  <c r="H587" i="37"/>
  <c r="G587" i="37"/>
  <c r="AE586" i="37"/>
  <c r="AD586" i="37"/>
  <c r="AA586" i="37"/>
  <c r="Z586" i="37"/>
  <c r="Y586" i="37"/>
  <c r="X586" i="37"/>
  <c r="W586" i="37"/>
  <c r="V586" i="37"/>
  <c r="U586" i="37"/>
  <c r="T586" i="37"/>
  <c r="O586" i="37"/>
  <c r="N586" i="37"/>
  <c r="M586" i="37"/>
  <c r="L586" i="37"/>
  <c r="K586" i="37"/>
  <c r="J586" i="37"/>
  <c r="I586" i="37"/>
  <c r="H586" i="37"/>
  <c r="G586" i="37"/>
  <c r="AE585" i="37"/>
  <c r="AA585" i="37"/>
  <c r="Z585" i="37"/>
  <c r="Y585" i="37"/>
  <c r="X585" i="37"/>
  <c r="W585" i="37"/>
  <c r="V585" i="37"/>
  <c r="U585" i="37"/>
  <c r="T585" i="37"/>
  <c r="O585" i="37"/>
  <c r="N585" i="37"/>
  <c r="M585" i="37"/>
  <c r="L585" i="37"/>
  <c r="K585" i="37"/>
  <c r="J585" i="37"/>
  <c r="I585" i="37"/>
  <c r="H585" i="37"/>
  <c r="G585" i="37"/>
  <c r="AE584" i="37"/>
  <c r="AA584" i="37"/>
  <c r="Z584" i="37"/>
  <c r="Y584" i="37"/>
  <c r="X584" i="37"/>
  <c r="W584" i="37"/>
  <c r="V584" i="37"/>
  <c r="U584" i="37"/>
  <c r="T584" i="37"/>
  <c r="O584" i="37"/>
  <c r="N584" i="37"/>
  <c r="M584" i="37"/>
  <c r="L584" i="37"/>
  <c r="K584" i="37"/>
  <c r="J584" i="37"/>
  <c r="I584" i="37"/>
  <c r="H584" i="37"/>
  <c r="G584" i="37"/>
  <c r="AE583" i="37"/>
  <c r="AA583" i="37"/>
  <c r="Z583" i="37"/>
  <c r="Y583" i="37"/>
  <c r="X583" i="37"/>
  <c r="W583" i="37"/>
  <c r="V583" i="37"/>
  <c r="U583" i="37"/>
  <c r="T583" i="37"/>
  <c r="O583" i="37"/>
  <c r="N583" i="37"/>
  <c r="M583" i="37"/>
  <c r="L583" i="37"/>
  <c r="K583" i="37"/>
  <c r="J583" i="37"/>
  <c r="I583" i="37"/>
  <c r="H583" i="37"/>
  <c r="G583" i="37"/>
  <c r="AE582" i="37"/>
  <c r="AA582" i="37"/>
  <c r="Z582" i="37"/>
  <c r="Y582" i="37"/>
  <c r="X582" i="37"/>
  <c r="W582" i="37"/>
  <c r="V582" i="37"/>
  <c r="U582" i="37"/>
  <c r="T582" i="37"/>
  <c r="O582" i="37"/>
  <c r="N582" i="37"/>
  <c r="M582" i="37"/>
  <c r="L582" i="37"/>
  <c r="K582" i="37"/>
  <c r="J582" i="37"/>
  <c r="I582" i="37"/>
  <c r="H582" i="37"/>
  <c r="G582" i="37"/>
  <c r="AE581" i="37"/>
  <c r="AA581" i="37"/>
  <c r="Z581" i="37"/>
  <c r="Y581" i="37"/>
  <c r="X581" i="37"/>
  <c r="W581" i="37"/>
  <c r="V581" i="37"/>
  <c r="U581" i="37"/>
  <c r="T581" i="37"/>
  <c r="O581" i="37"/>
  <c r="N581" i="37"/>
  <c r="M581" i="37"/>
  <c r="L581" i="37"/>
  <c r="K581" i="37"/>
  <c r="J581" i="37"/>
  <c r="I581" i="37"/>
  <c r="H581" i="37"/>
  <c r="G581" i="37"/>
  <c r="AE580" i="37"/>
  <c r="AA580" i="37"/>
  <c r="Z580" i="37"/>
  <c r="Y580" i="37"/>
  <c r="X580" i="37"/>
  <c r="W580" i="37"/>
  <c r="V580" i="37"/>
  <c r="U580" i="37"/>
  <c r="T580" i="37"/>
  <c r="O580" i="37"/>
  <c r="N580" i="37"/>
  <c r="M580" i="37"/>
  <c r="L580" i="37"/>
  <c r="K580" i="37"/>
  <c r="J580" i="37"/>
  <c r="I580" i="37"/>
  <c r="H580" i="37"/>
  <c r="G580" i="37"/>
  <c r="AE579" i="37"/>
  <c r="AA579" i="37"/>
  <c r="Z579" i="37"/>
  <c r="Y579" i="37"/>
  <c r="X579" i="37"/>
  <c r="W579" i="37"/>
  <c r="V579" i="37"/>
  <c r="U579" i="37"/>
  <c r="T579" i="37"/>
  <c r="O579" i="37"/>
  <c r="N579" i="37"/>
  <c r="M579" i="37"/>
  <c r="L579" i="37"/>
  <c r="K579" i="37"/>
  <c r="J579" i="37"/>
  <c r="I579" i="37"/>
  <c r="H579" i="37"/>
  <c r="G579" i="37"/>
  <c r="AE578" i="37"/>
  <c r="AA578" i="37"/>
  <c r="Z578" i="37"/>
  <c r="Y578" i="37"/>
  <c r="X578" i="37"/>
  <c r="W578" i="37"/>
  <c r="V578" i="37"/>
  <c r="U578" i="37"/>
  <c r="T578" i="37"/>
  <c r="O578" i="37"/>
  <c r="N578" i="37"/>
  <c r="M578" i="37"/>
  <c r="L578" i="37"/>
  <c r="K578" i="37"/>
  <c r="J578" i="37"/>
  <c r="I578" i="37"/>
  <c r="H578" i="37"/>
  <c r="G578" i="37"/>
  <c r="AE577" i="37"/>
  <c r="AA577" i="37"/>
  <c r="Z577" i="37"/>
  <c r="Y577" i="37"/>
  <c r="X577" i="37"/>
  <c r="W577" i="37"/>
  <c r="V577" i="37"/>
  <c r="U577" i="37"/>
  <c r="T577" i="37"/>
  <c r="O577" i="37"/>
  <c r="N577" i="37"/>
  <c r="M577" i="37"/>
  <c r="L577" i="37"/>
  <c r="K577" i="37"/>
  <c r="J577" i="37"/>
  <c r="I577" i="37"/>
  <c r="H577" i="37"/>
  <c r="G577" i="37"/>
  <c r="AD576" i="37"/>
  <c r="N576" i="37"/>
  <c r="M576" i="37"/>
  <c r="L576" i="37"/>
  <c r="K576" i="37"/>
  <c r="J576" i="37"/>
  <c r="I576" i="37"/>
  <c r="H576" i="37"/>
  <c r="G576" i="37"/>
  <c r="F576" i="37"/>
  <c r="E576" i="37"/>
  <c r="D576" i="37"/>
  <c r="C576" i="37"/>
  <c r="AD575" i="37"/>
  <c r="N575" i="37"/>
  <c r="M575" i="37"/>
  <c r="L575" i="37"/>
  <c r="K575" i="37"/>
  <c r="J575" i="37"/>
  <c r="I575" i="37"/>
  <c r="H575" i="37"/>
  <c r="G575" i="37"/>
  <c r="F575" i="37"/>
  <c r="E575" i="37"/>
  <c r="D575" i="37"/>
  <c r="C575" i="37"/>
  <c r="AD573" i="37"/>
  <c r="N573" i="37"/>
  <c r="M573" i="37"/>
  <c r="L573" i="37"/>
  <c r="K573" i="37"/>
  <c r="J573" i="37"/>
  <c r="I573" i="37"/>
  <c r="H573" i="37"/>
  <c r="G573" i="37"/>
  <c r="F573" i="37"/>
  <c r="E573" i="37"/>
  <c r="D573" i="37"/>
  <c r="C573" i="37"/>
  <c r="AE571" i="37"/>
  <c r="Y571" i="37"/>
  <c r="N571" i="37"/>
  <c r="M571" i="37"/>
  <c r="L571" i="37"/>
  <c r="K571" i="37"/>
  <c r="J571" i="37"/>
  <c r="I571" i="37"/>
  <c r="H571" i="37"/>
  <c r="G571" i="37"/>
  <c r="AA570" i="37"/>
  <c r="Z570" i="37"/>
  <c r="Y570" i="37"/>
  <c r="X570" i="37"/>
  <c r="W570" i="37"/>
  <c r="V570" i="37"/>
  <c r="U570" i="37"/>
  <c r="T570" i="37"/>
  <c r="O570" i="37"/>
  <c r="N570" i="37"/>
  <c r="M570" i="37"/>
  <c r="L570" i="37"/>
  <c r="K570" i="37"/>
  <c r="J570" i="37"/>
  <c r="I570" i="37"/>
  <c r="H570" i="37"/>
  <c r="G570" i="37"/>
  <c r="AA569" i="37"/>
  <c r="Z569" i="37"/>
  <c r="Y569" i="37"/>
  <c r="X569" i="37"/>
  <c r="W569" i="37"/>
  <c r="V569" i="37"/>
  <c r="U569" i="37"/>
  <c r="T569" i="37"/>
  <c r="O569" i="37"/>
  <c r="N569" i="37"/>
  <c r="M569" i="37"/>
  <c r="L569" i="37"/>
  <c r="K569" i="37"/>
  <c r="J569" i="37"/>
  <c r="I569" i="37"/>
  <c r="H569" i="37"/>
  <c r="G569" i="37"/>
  <c r="AA568" i="37"/>
  <c r="Z568" i="37"/>
  <c r="Y568" i="37"/>
  <c r="X568" i="37"/>
  <c r="W568" i="37"/>
  <c r="V568" i="37"/>
  <c r="U568" i="37"/>
  <c r="T568" i="37"/>
  <c r="O568" i="37"/>
  <c r="N568" i="37"/>
  <c r="M568" i="37"/>
  <c r="L568" i="37"/>
  <c r="K568" i="37"/>
  <c r="J568" i="37"/>
  <c r="I568" i="37"/>
  <c r="H568" i="37"/>
  <c r="G568" i="37"/>
  <c r="AE567" i="37"/>
  <c r="AD567" i="37"/>
  <c r="Y567" i="37"/>
  <c r="Y566" i="37"/>
  <c r="W566" i="37"/>
  <c r="V566" i="37"/>
  <c r="Y565" i="37"/>
  <c r="W565" i="37"/>
  <c r="V565" i="37"/>
  <c r="AE564" i="37"/>
  <c r="AA564" i="37"/>
  <c r="Z564" i="37"/>
  <c r="Y564" i="37"/>
  <c r="X564" i="37"/>
  <c r="W564" i="37"/>
  <c r="V564" i="37"/>
  <c r="U564" i="37"/>
  <c r="T564" i="37"/>
  <c r="O564" i="37"/>
  <c r="N564" i="37"/>
  <c r="M564" i="37"/>
  <c r="L564" i="37"/>
  <c r="K564" i="37"/>
  <c r="J564" i="37"/>
  <c r="I564" i="37"/>
  <c r="H564" i="37"/>
  <c r="G564" i="37"/>
  <c r="F564" i="37"/>
  <c r="E564" i="37"/>
  <c r="D564" i="37"/>
  <c r="C564" i="37"/>
  <c r="AE563" i="37"/>
  <c r="N563" i="37"/>
  <c r="M563" i="37"/>
  <c r="L563" i="37"/>
  <c r="K563" i="37"/>
  <c r="J563" i="37"/>
  <c r="I563" i="37"/>
  <c r="H563" i="37"/>
  <c r="G563" i="37"/>
  <c r="AE562" i="37"/>
  <c r="Y562" i="37"/>
  <c r="N562" i="37"/>
  <c r="M562" i="37"/>
  <c r="L562" i="37"/>
  <c r="K562" i="37"/>
  <c r="J562" i="37"/>
  <c r="I562" i="37"/>
  <c r="H562" i="37"/>
  <c r="G562" i="37"/>
  <c r="AC561" i="37"/>
  <c r="AB561" i="37"/>
  <c r="AA561" i="37"/>
  <c r="Z561" i="37"/>
  <c r="Y561" i="37"/>
  <c r="X561" i="37"/>
  <c r="W561" i="37"/>
  <c r="V561" i="37"/>
  <c r="U561" i="37"/>
  <c r="T561" i="37"/>
  <c r="O561" i="37"/>
  <c r="N561" i="37"/>
  <c r="M561" i="37"/>
  <c r="L561" i="37"/>
  <c r="K561" i="37"/>
  <c r="J561" i="37"/>
  <c r="I561" i="37"/>
  <c r="H561" i="37"/>
  <c r="G561" i="37"/>
  <c r="AE560" i="37"/>
  <c r="AA560" i="37"/>
  <c r="Z560" i="37"/>
  <c r="Y560" i="37"/>
  <c r="X560" i="37"/>
  <c r="W560" i="37"/>
  <c r="V560" i="37"/>
  <c r="U560" i="37"/>
  <c r="T560" i="37"/>
  <c r="O560" i="37"/>
  <c r="N560" i="37"/>
  <c r="M560" i="37"/>
  <c r="L560" i="37"/>
  <c r="K560" i="37"/>
  <c r="J560" i="37"/>
  <c r="I560" i="37"/>
  <c r="H560" i="37"/>
  <c r="G560" i="37"/>
  <c r="AE559" i="37"/>
  <c r="AA559" i="37"/>
  <c r="Z559" i="37"/>
  <c r="Y559" i="37"/>
  <c r="X559" i="37"/>
  <c r="W559" i="37"/>
  <c r="V559" i="37"/>
  <c r="U559" i="37"/>
  <c r="T559" i="37"/>
  <c r="O559" i="37"/>
  <c r="N559" i="37"/>
  <c r="M559" i="37"/>
  <c r="L559" i="37"/>
  <c r="K559" i="37"/>
  <c r="J559" i="37"/>
  <c r="I559" i="37"/>
  <c r="H559" i="37"/>
  <c r="G559" i="37"/>
  <c r="AE558" i="37"/>
  <c r="N558" i="37"/>
  <c r="M558" i="37"/>
  <c r="L558" i="37"/>
  <c r="K558" i="37"/>
  <c r="J558" i="37"/>
  <c r="I558" i="37"/>
  <c r="H558" i="37"/>
  <c r="G558" i="37"/>
  <c r="AE557" i="37"/>
  <c r="AA557" i="37"/>
  <c r="Z557" i="37"/>
  <c r="Y557" i="37"/>
  <c r="X557" i="37"/>
  <c r="W557" i="37"/>
  <c r="V557" i="37"/>
  <c r="U557" i="37"/>
  <c r="T557" i="37"/>
  <c r="O557" i="37"/>
  <c r="N557" i="37"/>
  <c r="M557" i="37"/>
  <c r="L557" i="37"/>
  <c r="K557" i="37"/>
  <c r="J557" i="37"/>
  <c r="I557" i="37"/>
  <c r="H557" i="37"/>
  <c r="G557" i="37"/>
  <c r="AE556" i="37"/>
  <c r="AA556" i="37"/>
  <c r="Z556" i="37"/>
  <c r="Y556" i="37"/>
  <c r="X556" i="37"/>
  <c r="W556" i="37"/>
  <c r="V556" i="37"/>
  <c r="U556" i="37"/>
  <c r="T556" i="37"/>
  <c r="O556" i="37"/>
  <c r="N556" i="37"/>
  <c r="M556" i="37"/>
  <c r="L556" i="37"/>
  <c r="K556" i="37"/>
  <c r="J556" i="37"/>
  <c r="I556" i="37"/>
  <c r="H556" i="37"/>
  <c r="G556" i="37"/>
  <c r="AA555" i="37"/>
  <c r="Z555" i="37"/>
  <c r="Y555" i="37"/>
  <c r="X555" i="37"/>
  <c r="W555" i="37"/>
  <c r="V555" i="37"/>
  <c r="U555" i="37"/>
  <c r="T555" i="37"/>
  <c r="O555" i="37"/>
  <c r="N555" i="37"/>
  <c r="M555" i="37"/>
  <c r="L555" i="37"/>
  <c r="K555" i="37"/>
  <c r="J555" i="37"/>
  <c r="I555" i="37"/>
  <c r="H555" i="37"/>
  <c r="G555" i="37"/>
  <c r="AE554" i="37"/>
  <c r="AA554" i="37"/>
  <c r="Z554" i="37"/>
  <c r="Y554" i="37"/>
  <c r="X554" i="37"/>
  <c r="W554" i="37"/>
  <c r="V554" i="37"/>
  <c r="U554" i="37"/>
  <c r="T554" i="37"/>
  <c r="O554" i="37"/>
  <c r="N554" i="37"/>
  <c r="M554" i="37"/>
  <c r="L554" i="37"/>
  <c r="K554" i="37"/>
  <c r="J554" i="37"/>
  <c r="I554" i="37"/>
  <c r="H554" i="37"/>
  <c r="G554" i="37"/>
  <c r="AA553" i="37"/>
  <c r="Z553" i="37"/>
  <c r="Y553" i="37"/>
  <c r="X553" i="37"/>
  <c r="W553" i="37"/>
  <c r="V553" i="37"/>
  <c r="U553" i="37"/>
  <c r="T553" i="37"/>
  <c r="O553" i="37"/>
  <c r="N553" i="37"/>
  <c r="M553" i="37"/>
  <c r="L553" i="37"/>
  <c r="K553" i="37"/>
  <c r="J553" i="37"/>
  <c r="I553" i="37"/>
  <c r="H553" i="37"/>
  <c r="G553" i="37"/>
  <c r="Y552" i="37"/>
  <c r="N552" i="37"/>
  <c r="M552" i="37"/>
  <c r="L552" i="37"/>
  <c r="K552" i="37"/>
  <c r="J552" i="37"/>
  <c r="I552" i="37"/>
  <c r="H552" i="37"/>
  <c r="G552" i="37"/>
  <c r="AA551" i="37"/>
  <c r="Z551" i="37"/>
  <c r="Y551" i="37"/>
  <c r="X551" i="37"/>
  <c r="W551" i="37"/>
  <c r="V551" i="37"/>
  <c r="U551" i="37"/>
  <c r="T551" i="37"/>
  <c r="O551" i="37"/>
  <c r="N551" i="37"/>
  <c r="M551" i="37"/>
  <c r="L551" i="37"/>
  <c r="K551" i="37"/>
  <c r="J551" i="37"/>
  <c r="I551" i="37"/>
  <c r="H551" i="37"/>
  <c r="G551" i="37"/>
  <c r="AA550" i="37"/>
  <c r="Z550" i="37"/>
  <c r="Y550" i="37"/>
  <c r="X550" i="37"/>
  <c r="W550" i="37"/>
  <c r="V550" i="37"/>
  <c r="U550" i="37"/>
  <c r="T550" i="37"/>
  <c r="O550" i="37"/>
  <c r="N550" i="37"/>
  <c r="M550" i="37"/>
  <c r="L550" i="37"/>
  <c r="K550" i="37"/>
  <c r="J550" i="37"/>
  <c r="I550" i="37"/>
  <c r="H550" i="37"/>
  <c r="G550" i="37"/>
  <c r="AE549" i="37"/>
  <c r="AA549" i="37"/>
  <c r="Z549" i="37"/>
  <c r="Y549" i="37"/>
  <c r="X549" i="37"/>
  <c r="W549" i="37"/>
  <c r="V549" i="37"/>
  <c r="U549" i="37"/>
  <c r="T549" i="37"/>
  <c r="O549" i="37"/>
  <c r="N549" i="37"/>
  <c r="M549" i="37"/>
  <c r="L549" i="37"/>
  <c r="K549" i="37"/>
  <c r="J549" i="37"/>
  <c r="I549" i="37"/>
  <c r="H549" i="37"/>
  <c r="G549" i="37"/>
  <c r="AE548" i="37"/>
  <c r="N548" i="37"/>
  <c r="M548" i="37"/>
  <c r="L548" i="37"/>
  <c r="K548" i="37"/>
  <c r="J548" i="37"/>
  <c r="I548" i="37"/>
  <c r="H548" i="37"/>
  <c r="G548" i="37"/>
  <c r="AE547" i="37"/>
  <c r="AA547" i="37"/>
  <c r="Z547" i="37"/>
  <c r="Y547" i="37"/>
  <c r="X547" i="37"/>
  <c r="W547" i="37"/>
  <c r="V547" i="37"/>
  <c r="U547" i="37"/>
  <c r="T547" i="37"/>
  <c r="O547" i="37"/>
  <c r="N547" i="37"/>
  <c r="M547" i="37"/>
  <c r="L547" i="37"/>
  <c r="K547" i="37"/>
  <c r="J547" i="37"/>
  <c r="I547" i="37"/>
  <c r="H547" i="37"/>
  <c r="G547" i="37"/>
  <c r="AE546" i="37"/>
  <c r="AA546" i="37"/>
  <c r="Z546" i="37"/>
  <c r="Y546" i="37"/>
  <c r="X546" i="37"/>
  <c r="W546" i="37"/>
  <c r="V546" i="37"/>
  <c r="U546" i="37"/>
  <c r="T546" i="37"/>
  <c r="O546" i="37"/>
  <c r="N546" i="37"/>
  <c r="M546" i="37"/>
  <c r="L546" i="37"/>
  <c r="K546" i="37"/>
  <c r="J546" i="37"/>
  <c r="I546" i="37"/>
  <c r="H546" i="37"/>
  <c r="G546" i="37"/>
  <c r="AE545" i="37"/>
  <c r="AA545" i="37"/>
  <c r="Z545" i="37"/>
  <c r="Y545" i="37"/>
  <c r="X545" i="37"/>
  <c r="W545" i="37"/>
  <c r="V545" i="37"/>
  <c r="U545" i="37"/>
  <c r="T545" i="37"/>
  <c r="O545" i="37"/>
  <c r="N545" i="37"/>
  <c r="M545" i="37"/>
  <c r="L545" i="37"/>
  <c r="K545" i="37"/>
  <c r="J545" i="37"/>
  <c r="I545" i="37"/>
  <c r="H545" i="37"/>
  <c r="G545" i="37"/>
  <c r="AE544" i="37"/>
  <c r="AA544" i="37"/>
  <c r="Z544" i="37"/>
  <c r="Y544" i="37"/>
  <c r="X544" i="37"/>
  <c r="W544" i="37"/>
  <c r="V544" i="37"/>
  <c r="U544" i="37"/>
  <c r="T544" i="37"/>
  <c r="O544" i="37"/>
  <c r="N544" i="37"/>
  <c r="M544" i="37"/>
  <c r="L544" i="37"/>
  <c r="K544" i="37"/>
  <c r="J544" i="37"/>
  <c r="I544" i="37"/>
  <c r="H544" i="37"/>
  <c r="G544" i="37"/>
  <c r="AE543" i="37"/>
  <c r="AA543" i="37"/>
  <c r="Z543" i="37"/>
  <c r="Y543" i="37"/>
  <c r="X543" i="37"/>
  <c r="W543" i="37"/>
  <c r="V543" i="37"/>
  <c r="U543" i="37"/>
  <c r="T543" i="37"/>
  <c r="O543" i="37"/>
  <c r="N543" i="37"/>
  <c r="M543" i="37"/>
  <c r="L543" i="37"/>
  <c r="K543" i="37"/>
  <c r="J543" i="37"/>
  <c r="I543" i="37"/>
  <c r="H543" i="37"/>
  <c r="G543" i="37"/>
  <c r="AE542" i="37"/>
  <c r="AD542" i="37"/>
  <c r="AA542" i="37"/>
  <c r="Z542" i="37"/>
  <c r="Y542" i="37"/>
  <c r="X542" i="37"/>
  <c r="W542" i="37"/>
  <c r="V542" i="37"/>
  <c r="U542" i="37"/>
  <c r="T542" i="37"/>
  <c r="O542" i="37"/>
  <c r="N542" i="37"/>
  <c r="M542" i="37"/>
  <c r="L542" i="37"/>
  <c r="K542" i="37"/>
  <c r="J542" i="37"/>
  <c r="I542" i="37"/>
  <c r="H542" i="37"/>
  <c r="G542" i="37"/>
  <c r="AE541" i="37"/>
  <c r="AA541" i="37"/>
  <c r="Z541" i="37"/>
  <c r="Y541" i="37"/>
  <c r="X541" i="37"/>
  <c r="W541" i="37"/>
  <c r="V541" i="37"/>
  <c r="U541" i="37"/>
  <c r="T541" i="37"/>
  <c r="O541" i="37"/>
  <c r="N541" i="37"/>
  <c r="M541" i="37"/>
  <c r="L541" i="37"/>
  <c r="K541" i="37"/>
  <c r="J541" i="37"/>
  <c r="I541" i="37"/>
  <c r="H541" i="37"/>
  <c r="G541" i="37"/>
  <c r="AE540" i="37"/>
  <c r="AA540" i="37"/>
  <c r="Z540" i="37"/>
  <c r="Y540" i="37"/>
  <c r="X540" i="37"/>
  <c r="W540" i="37"/>
  <c r="V540" i="37"/>
  <c r="U540" i="37"/>
  <c r="T540" i="37"/>
  <c r="O540" i="37"/>
  <c r="N540" i="37"/>
  <c r="M540" i="37"/>
  <c r="L540" i="37"/>
  <c r="K540" i="37"/>
  <c r="J540" i="37"/>
  <c r="I540" i="37"/>
  <c r="H540" i="37"/>
  <c r="G540" i="37"/>
  <c r="AE539" i="37"/>
  <c r="N539" i="37"/>
  <c r="M539" i="37"/>
  <c r="L539" i="37"/>
  <c r="K539" i="37"/>
  <c r="J539" i="37"/>
  <c r="I539" i="37"/>
  <c r="H539" i="37"/>
  <c r="G539" i="37"/>
  <c r="F539" i="37"/>
  <c r="E539" i="37"/>
  <c r="D539" i="37"/>
  <c r="C539" i="37"/>
  <c r="AE538" i="37"/>
  <c r="AA538" i="37"/>
  <c r="Z538" i="37"/>
  <c r="Y538" i="37"/>
  <c r="X538" i="37"/>
  <c r="W538" i="37"/>
  <c r="V538" i="37"/>
  <c r="U538" i="37"/>
  <c r="T538" i="37"/>
  <c r="O538" i="37"/>
  <c r="N538" i="37"/>
  <c r="M538" i="37"/>
  <c r="L538" i="37"/>
  <c r="K538" i="37"/>
  <c r="J538" i="37"/>
  <c r="I538" i="37"/>
  <c r="H538" i="37"/>
  <c r="G538" i="37"/>
  <c r="AE537" i="37"/>
  <c r="AA537" i="37"/>
  <c r="Z537" i="37"/>
  <c r="Y537" i="37"/>
  <c r="X537" i="37"/>
  <c r="W537" i="37"/>
  <c r="V537" i="37"/>
  <c r="U537" i="37"/>
  <c r="T537" i="37"/>
  <c r="O537" i="37"/>
  <c r="N537" i="37"/>
  <c r="M537" i="37"/>
  <c r="L537" i="37"/>
  <c r="K537" i="37"/>
  <c r="J537" i="37"/>
  <c r="I537" i="37"/>
  <c r="H537" i="37"/>
  <c r="G537" i="37"/>
  <c r="AE536" i="37"/>
  <c r="AA536" i="37"/>
  <c r="Z536" i="37"/>
  <c r="Y536" i="37"/>
  <c r="X536" i="37"/>
  <c r="W536" i="37"/>
  <c r="V536" i="37"/>
  <c r="U536" i="37"/>
  <c r="T536" i="37"/>
  <c r="O536" i="37"/>
  <c r="N536" i="37"/>
  <c r="M536" i="37"/>
  <c r="L536" i="37"/>
  <c r="K536" i="37"/>
  <c r="J536" i="37"/>
  <c r="I536" i="37"/>
  <c r="H536" i="37"/>
  <c r="G536" i="37"/>
  <c r="AE535" i="37"/>
  <c r="AA535" i="37"/>
  <c r="Z535" i="37"/>
  <c r="Y535" i="37"/>
  <c r="X535" i="37"/>
  <c r="W535" i="37"/>
  <c r="V535" i="37"/>
  <c r="U535" i="37"/>
  <c r="T535" i="37"/>
  <c r="O535" i="37"/>
  <c r="N535" i="37"/>
  <c r="M535" i="37"/>
  <c r="L535" i="37"/>
  <c r="K535" i="37"/>
  <c r="J535" i="37"/>
  <c r="I535" i="37"/>
  <c r="H535" i="37"/>
  <c r="G535" i="37"/>
  <c r="F535" i="37"/>
  <c r="AE534" i="37"/>
  <c r="AA534" i="37"/>
  <c r="Z534" i="37"/>
  <c r="Y534" i="37"/>
  <c r="X534" i="37"/>
  <c r="W534" i="37"/>
  <c r="V534" i="37"/>
  <c r="U534" i="37"/>
  <c r="T534" i="37"/>
  <c r="O534" i="37"/>
  <c r="N534" i="37"/>
  <c r="M534" i="37"/>
  <c r="L534" i="37"/>
  <c r="K534" i="37"/>
  <c r="J534" i="37"/>
  <c r="I534" i="37"/>
  <c r="H534" i="37"/>
  <c r="G534" i="37"/>
  <c r="AE533" i="37"/>
  <c r="AA533" i="37"/>
  <c r="Z533" i="37"/>
  <c r="Y533" i="37"/>
  <c r="X533" i="37"/>
  <c r="W533" i="37"/>
  <c r="V533" i="37"/>
  <c r="U533" i="37"/>
  <c r="T533" i="37"/>
  <c r="O533" i="37"/>
  <c r="N533" i="37"/>
  <c r="M533" i="37"/>
  <c r="L533" i="37"/>
  <c r="K533" i="37"/>
  <c r="J533" i="37"/>
  <c r="I533" i="37"/>
  <c r="H533" i="37"/>
  <c r="G533" i="37"/>
  <c r="AE532" i="37"/>
  <c r="AA532" i="37"/>
  <c r="Z532" i="37"/>
  <c r="Y532" i="37"/>
  <c r="X532" i="37"/>
  <c r="W532" i="37"/>
  <c r="V532" i="37"/>
  <c r="U532" i="37"/>
  <c r="T532" i="37"/>
  <c r="O532" i="37"/>
  <c r="N532" i="37"/>
  <c r="M532" i="37"/>
  <c r="L532" i="37"/>
  <c r="K532" i="37"/>
  <c r="J532" i="37"/>
  <c r="I532" i="37"/>
  <c r="H532" i="37"/>
  <c r="G532" i="37"/>
  <c r="AE531" i="37"/>
  <c r="AA531" i="37"/>
  <c r="Z531" i="37"/>
  <c r="Y531" i="37"/>
  <c r="X531" i="37"/>
  <c r="W531" i="37"/>
  <c r="V531" i="37"/>
  <c r="U531" i="37"/>
  <c r="T531" i="37"/>
  <c r="O531" i="37"/>
  <c r="N531" i="37"/>
  <c r="M531" i="37"/>
  <c r="L531" i="37"/>
  <c r="K531" i="37"/>
  <c r="J531" i="37"/>
  <c r="I531" i="37"/>
  <c r="H531" i="37"/>
  <c r="G531" i="37"/>
  <c r="AA530" i="37"/>
  <c r="Z530" i="37"/>
  <c r="Y530" i="37"/>
  <c r="X530" i="37"/>
  <c r="W530" i="37"/>
  <c r="V530" i="37"/>
  <c r="U530" i="37"/>
  <c r="T530" i="37"/>
  <c r="O530" i="37"/>
  <c r="N530" i="37"/>
  <c r="M530" i="37"/>
  <c r="L530" i="37"/>
  <c r="K530" i="37"/>
  <c r="J530" i="37"/>
  <c r="I530" i="37"/>
  <c r="H530" i="37"/>
  <c r="G530" i="37"/>
  <c r="AE529" i="37"/>
  <c r="AD529" i="37"/>
  <c r="AA529" i="37"/>
  <c r="Z529" i="37"/>
  <c r="Y529" i="37"/>
  <c r="X529" i="37"/>
  <c r="W529" i="37"/>
  <c r="V529" i="37"/>
  <c r="U529" i="37"/>
  <c r="T529" i="37"/>
  <c r="O529" i="37"/>
  <c r="N529" i="37"/>
  <c r="M529" i="37"/>
  <c r="L529" i="37"/>
  <c r="K529" i="37"/>
  <c r="J529" i="37"/>
  <c r="I529" i="37"/>
  <c r="H529" i="37"/>
  <c r="G529" i="37"/>
  <c r="AE528" i="37"/>
  <c r="AD528" i="37"/>
  <c r="AA528" i="37"/>
  <c r="Z528" i="37"/>
  <c r="Y528" i="37"/>
  <c r="X528" i="37"/>
  <c r="W528" i="37"/>
  <c r="V528" i="37"/>
  <c r="U528" i="37"/>
  <c r="T528" i="37"/>
  <c r="O528" i="37"/>
  <c r="N528" i="37"/>
  <c r="M528" i="37"/>
  <c r="L528" i="37"/>
  <c r="K528" i="37"/>
  <c r="J528" i="37"/>
  <c r="I528" i="37"/>
  <c r="H528" i="37"/>
  <c r="G528" i="37"/>
  <c r="AE527" i="37"/>
  <c r="Y527" i="37"/>
  <c r="N527" i="37"/>
  <c r="M527" i="37"/>
  <c r="L527" i="37"/>
  <c r="K527" i="37"/>
  <c r="J527" i="37"/>
  <c r="I527" i="37"/>
  <c r="H527" i="37"/>
  <c r="G527" i="37"/>
  <c r="AE526" i="37"/>
  <c r="AA526" i="37"/>
  <c r="Z526" i="37"/>
  <c r="Y526" i="37"/>
  <c r="X526" i="37"/>
  <c r="W526" i="37"/>
  <c r="V526" i="37"/>
  <c r="U526" i="37"/>
  <c r="T526" i="37"/>
  <c r="O526" i="37"/>
  <c r="N526" i="37"/>
  <c r="M526" i="37"/>
  <c r="L526" i="37"/>
  <c r="K526" i="37"/>
  <c r="J526" i="37"/>
  <c r="I526" i="37"/>
  <c r="H526" i="37"/>
  <c r="G526" i="37"/>
  <c r="AE525" i="37"/>
  <c r="AA525" i="37"/>
  <c r="Z525" i="37"/>
  <c r="Y525" i="37"/>
  <c r="X525" i="37"/>
  <c r="W525" i="37"/>
  <c r="V525" i="37"/>
  <c r="U525" i="37"/>
  <c r="T525" i="37"/>
  <c r="O525" i="37"/>
  <c r="N525" i="37"/>
  <c r="M525" i="37"/>
  <c r="L525" i="37"/>
  <c r="K525" i="37"/>
  <c r="J525" i="37"/>
  <c r="I525" i="37"/>
  <c r="H525" i="37"/>
  <c r="G525" i="37"/>
  <c r="AE524" i="37"/>
  <c r="AA524" i="37"/>
  <c r="Z524" i="37"/>
  <c r="Y524" i="37"/>
  <c r="X524" i="37"/>
  <c r="W524" i="37"/>
  <c r="V524" i="37"/>
  <c r="U524" i="37"/>
  <c r="T524" i="37"/>
  <c r="O524" i="37"/>
  <c r="N524" i="37"/>
  <c r="M524" i="37"/>
  <c r="L524" i="37"/>
  <c r="K524" i="37"/>
  <c r="J524" i="37"/>
  <c r="I524" i="37"/>
  <c r="H524" i="37"/>
  <c r="G524" i="37"/>
  <c r="AE523" i="37"/>
  <c r="AA523" i="37"/>
  <c r="Z523" i="37"/>
  <c r="Y523" i="37"/>
  <c r="X523" i="37"/>
  <c r="W523" i="37"/>
  <c r="V523" i="37"/>
  <c r="U523" i="37"/>
  <c r="T523" i="37"/>
  <c r="O523" i="37"/>
  <c r="N523" i="37"/>
  <c r="M523" i="37"/>
  <c r="L523" i="37"/>
  <c r="K523" i="37"/>
  <c r="J523" i="37"/>
  <c r="I523" i="37"/>
  <c r="H523" i="37"/>
  <c r="G523" i="37"/>
  <c r="F523" i="37"/>
  <c r="E523" i="37"/>
  <c r="D523" i="37"/>
  <c r="C523" i="37"/>
  <c r="AE522" i="37"/>
  <c r="AD522" i="37"/>
  <c r="AA522" i="37"/>
  <c r="Z522" i="37"/>
  <c r="Y522" i="37"/>
  <c r="X522" i="37"/>
  <c r="W522" i="37"/>
  <c r="V522" i="37"/>
  <c r="U522" i="37"/>
  <c r="T522" i="37"/>
  <c r="O522" i="37"/>
  <c r="N522" i="37"/>
  <c r="M522" i="37"/>
  <c r="L522" i="37"/>
  <c r="K522" i="37"/>
  <c r="J522" i="37"/>
  <c r="I522" i="37"/>
  <c r="H522" i="37"/>
  <c r="G522" i="37"/>
  <c r="AE521" i="37"/>
  <c r="AD521" i="37"/>
  <c r="AA521" i="37"/>
  <c r="Z521" i="37"/>
  <c r="Y521" i="37"/>
  <c r="X521" i="37"/>
  <c r="W521" i="37"/>
  <c r="V521" i="37"/>
  <c r="U521" i="37"/>
  <c r="T521" i="37"/>
  <c r="O521" i="37"/>
  <c r="N521" i="37"/>
  <c r="M521" i="37"/>
  <c r="L521" i="37"/>
  <c r="K521" i="37"/>
  <c r="J521" i="37"/>
  <c r="I521" i="37"/>
  <c r="H521" i="37"/>
  <c r="G521" i="37"/>
  <c r="AE520" i="37"/>
  <c r="AA520" i="37"/>
  <c r="Z520" i="37"/>
  <c r="Y520" i="37"/>
  <c r="X520" i="37"/>
  <c r="W520" i="37"/>
  <c r="V520" i="37"/>
  <c r="U520" i="37"/>
  <c r="T520" i="37"/>
  <c r="O520" i="37"/>
  <c r="N520" i="37"/>
  <c r="M520" i="37"/>
  <c r="L520" i="37"/>
  <c r="K520" i="37"/>
  <c r="J520" i="37"/>
  <c r="I520" i="37"/>
  <c r="H520" i="37"/>
  <c r="G520" i="37"/>
  <c r="AE519" i="37"/>
  <c r="AA519" i="37"/>
  <c r="Z519" i="37"/>
  <c r="Y519" i="37"/>
  <c r="X519" i="37"/>
  <c r="W519" i="37"/>
  <c r="V519" i="37"/>
  <c r="U519" i="37"/>
  <c r="T519" i="37"/>
  <c r="O519" i="37"/>
  <c r="N519" i="37"/>
  <c r="M519" i="37"/>
  <c r="L519" i="37"/>
  <c r="K519" i="37"/>
  <c r="J519" i="37"/>
  <c r="I519" i="37"/>
  <c r="H519" i="37"/>
  <c r="G519" i="37"/>
  <c r="AE518" i="37"/>
  <c r="AA518" i="37"/>
  <c r="Z518" i="37"/>
  <c r="Y518" i="37"/>
  <c r="X518" i="37"/>
  <c r="W518" i="37"/>
  <c r="V518" i="37"/>
  <c r="U518" i="37"/>
  <c r="T518" i="37"/>
  <c r="O518" i="37"/>
  <c r="N518" i="37"/>
  <c r="M518" i="37"/>
  <c r="L518" i="37"/>
  <c r="K518" i="37"/>
  <c r="J518" i="37"/>
  <c r="I518" i="37"/>
  <c r="H518" i="37"/>
  <c r="G518" i="37"/>
  <c r="AE517" i="37"/>
  <c r="AA517" i="37"/>
  <c r="Z517" i="37"/>
  <c r="Y517" i="37"/>
  <c r="X517" i="37"/>
  <c r="W517" i="37"/>
  <c r="V517" i="37"/>
  <c r="U517" i="37"/>
  <c r="T517" i="37"/>
  <c r="O517" i="37"/>
  <c r="N517" i="37"/>
  <c r="M517" i="37"/>
  <c r="L517" i="37"/>
  <c r="K517" i="37"/>
  <c r="J517" i="37"/>
  <c r="I517" i="37"/>
  <c r="H517" i="37"/>
  <c r="G517" i="37"/>
  <c r="AD516" i="37"/>
  <c r="Y516" i="37"/>
  <c r="N516" i="37"/>
  <c r="M516" i="37"/>
  <c r="L516" i="37"/>
  <c r="K516" i="37"/>
  <c r="J516" i="37"/>
  <c r="I516" i="37"/>
  <c r="H516" i="37"/>
  <c r="G516" i="37"/>
  <c r="F516" i="37"/>
  <c r="E516" i="37"/>
  <c r="D516" i="37"/>
  <c r="C516" i="37"/>
  <c r="AD515" i="37"/>
  <c r="Y515" i="37"/>
  <c r="N515" i="37"/>
  <c r="M515" i="37"/>
  <c r="L515" i="37"/>
  <c r="K515" i="37"/>
  <c r="J515" i="37"/>
  <c r="I515" i="37"/>
  <c r="H515" i="37"/>
  <c r="G515" i="37"/>
  <c r="F515" i="37"/>
  <c r="E515" i="37"/>
  <c r="D515" i="37"/>
  <c r="C515" i="37"/>
  <c r="AE514" i="37"/>
  <c r="AD514" i="37"/>
  <c r="AA514" i="37"/>
  <c r="Z514" i="37"/>
  <c r="Y514" i="37"/>
  <c r="X514" i="37"/>
  <c r="W514" i="37"/>
  <c r="V514" i="37"/>
  <c r="U514" i="37"/>
  <c r="T514" i="37"/>
  <c r="O514" i="37"/>
  <c r="N514" i="37"/>
  <c r="M514" i="37"/>
  <c r="L514" i="37"/>
  <c r="K514" i="37"/>
  <c r="J514" i="37"/>
  <c r="I514" i="37"/>
  <c r="H514" i="37"/>
  <c r="G514" i="37"/>
  <c r="F514" i="37"/>
  <c r="E514" i="37"/>
  <c r="D514" i="37"/>
  <c r="C514" i="37"/>
  <c r="Y513" i="37"/>
  <c r="AD512" i="37"/>
  <c r="N512" i="37"/>
  <c r="M512" i="37"/>
  <c r="L512" i="37"/>
  <c r="K512" i="37"/>
  <c r="J512" i="37"/>
  <c r="I512" i="37"/>
  <c r="H512" i="37"/>
  <c r="G512" i="37"/>
  <c r="F512" i="37"/>
  <c r="E512" i="37"/>
  <c r="D512" i="37"/>
  <c r="C512" i="37"/>
  <c r="AE510" i="37"/>
  <c r="AD510" i="37"/>
  <c r="AE505" i="37"/>
  <c r="AE504" i="37"/>
  <c r="AA504" i="37"/>
  <c r="Z504" i="37"/>
  <c r="Y504" i="37"/>
  <c r="X504" i="37"/>
  <c r="W504" i="37"/>
  <c r="V504" i="37"/>
  <c r="U504" i="37"/>
  <c r="T504" i="37"/>
  <c r="O504" i="37"/>
  <c r="AE503" i="37"/>
  <c r="AD503" i="37"/>
  <c r="AA503" i="37"/>
  <c r="Z503" i="37"/>
  <c r="Y503" i="37"/>
  <c r="X503" i="37"/>
  <c r="W503" i="37"/>
  <c r="V503" i="37"/>
  <c r="U503" i="37"/>
  <c r="T503" i="37"/>
  <c r="O503" i="37"/>
  <c r="AA502" i="37"/>
  <c r="Z502" i="37"/>
  <c r="Y502" i="37"/>
  <c r="X502" i="37"/>
  <c r="W502" i="37"/>
  <c r="V502" i="37"/>
  <c r="U502" i="37"/>
  <c r="T502" i="37"/>
  <c r="O502" i="37"/>
  <c r="N502" i="37"/>
  <c r="M502" i="37"/>
  <c r="L502" i="37"/>
  <c r="K502" i="37"/>
  <c r="J502" i="37"/>
  <c r="I502" i="37"/>
  <c r="H502" i="37"/>
  <c r="G502" i="37"/>
  <c r="F502" i="37"/>
  <c r="E502" i="37"/>
  <c r="D502" i="37"/>
  <c r="C502" i="37"/>
  <c r="N501" i="37"/>
  <c r="M501" i="37"/>
  <c r="L501" i="37"/>
  <c r="K501" i="37"/>
  <c r="J501" i="37"/>
  <c r="I501" i="37"/>
  <c r="H501" i="37"/>
  <c r="G501" i="37"/>
  <c r="AE500" i="37"/>
  <c r="N500" i="37"/>
  <c r="M500" i="37"/>
  <c r="L500" i="37"/>
  <c r="K500" i="37"/>
  <c r="J500" i="37"/>
  <c r="I500" i="37"/>
  <c r="H500" i="37"/>
  <c r="G500" i="37"/>
  <c r="AE499" i="37"/>
  <c r="AA499" i="37"/>
  <c r="Z499" i="37"/>
  <c r="Y499" i="37"/>
  <c r="X499" i="37"/>
  <c r="W499" i="37"/>
  <c r="V499" i="37"/>
  <c r="U499" i="37"/>
  <c r="T499" i="37"/>
  <c r="O499" i="37"/>
  <c r="N499" i="37"/>
  <c r="M499" i="37"/>
  <c r="L499" i="37"/>
  <c r="K499" i="37"/>
  <c r="J499" i="37"/>
  <c r="I499" i="37"/>
  <c r="H499" i="37"/>
  <c r="G499" i="37"/>
  <c r="AE498" i="37"/>
  <c r="AA498" i="37"/>
  <c r="Z498" i="37"/>
  <c r="Y498" i="37"/>
  <c r="X498" i="37"/>
  <c r="W498" i="37"/>
  <c r="V498" i="37"/>
  <c r="U498" i="37"/>
  <c r="T498" i="37"/>
  <c r="O498" i="37"/>
  <c r="N498" i="37"/>
  <c r="M498" i="37"/>
  <c r="L498" i="37"/>
  <c r="K498" i="37"/>
  <c r="J498" i="37"/>
  <c r="I498" i="37"/>
  <c r="H498" i="37"/>
  <c r="G498" i="37"/>
  <c r="AA497" i="37"/>
  <c r="Z497" i="37"/>
  <c r="Y497" i="37"/>
  <c r="X497" i="37"/>
  <c r="W497" i="37"/>
  <c r="V497" i="37"/>
  <c r="U497" i="37"/>
  <c r="T497" i="37"/>
  <c r="O497" i="37"/>
  <c r="N497" i="37"/>
  <c r="M497" i="37"/>
  <c r="L497" i="37"/>
  <c r="K497" i="37"/>
  <c r="J497" i="37"/>
  <c r="I497" i="37"/>
  <c r="H497" i="37"/>
  <c r="G497" i="37"/>
  <c r="AE496" i="37"/>
  <c r="N496" i="37"/>
  <c r="M496" i="37"/>
  <c r="L496" i="37"/>
  <c r="K496" i="37"/>
  <c r="J496" i="37"/>
  <c r="I496" i="37"/>
  <c r="H496" i="37"/>
  <c r="G496" i="37"/>
  <c r="AE495" i="37"/>
  <c r="AA495" i="37"/>
  <c r="Z495" i="37"/>
  <c r="Y495" i="37"/>
  <c r="X495" i="37"/>
  <c r="W495" i="37"/>
  <c r="V495" i="37"/>
  <c r="U495" i="37"/>
  <c r="T495" i="37"/>
  <c r="O495" i="37"/>
  <c r="N495" i="37"/>
  <c r="M495" i="37"/>
  <c r="L495" i="37"/>
  <c r="K495" i="37"/>
  <c r="J495" i="37"/>
  <c r="I495" i="37"/>
  <c r="H495" i="37"/>
  <c r="G495" i="37"/>
  <c r="AE494" i="37"/>
  <c r="AA494" i="37"/>
  <c r="Z494" i="37"/>
  <c r="Y494" i="37"/>
  <c r="X494" i="37"/>
  <c r="W494" i="37"/>
  <c r="V494" i="37"/>
  <c r="U494" i="37"/>
  <c r="T494" i="37"/>
  <c r="O494" i="37"/>
  <c r="N494" i="37"/>
  <c r="M494" i="37"/>
  <c r="L494" i="37"/>
  <c r="K494" i="37"/>
  <c r="J494" i="37"/>
  <c r="I494" i="37"/>
  <c r="H494" i="37"/>
  <c r="G494" i="37"/>
  <c r="F494" i="37"/>
  <c r="AE493" i="37"/>
  <c r="AA493" i="37"/>
  <c r="Z493" i="37"/>
  <c r="Y493" i="37"/>
  <c r="X493" i="37"/>
  <c r="W493" i="37"/>
  <c r="V493" i="37"/>
  <c r="U493" i="37"/>
  <c r="T493" i="37"/>
  <c r="O493" i="37"/>
  <c r="N493" i="37"/>
  <c r="M493" i="37"/>
  <c r="L493" i="37"/>
  <c r="K493" i="37"/>
  <c r="J493" i="37"/>
  <c r="I493" i="37"/>
  <c r="H493" i="37"/>
  <c r="G493" i="37"/>
  <c r="AD492" i="37"/>
  <c r="AA492" i="37"/>
  <c r="Z492" i="37"/>
  <c r="Y492" i="37"/>
  <c r="X492" i="37"/>
  <c r="W492" i="37"/>
  <c r="V492" i="37"/>
  <c r="U492" i="37"/>
  <c r="T492" i="37"/>
  <c r="O492" i="37"/>
  <c r="N492" i="37"/>
  <c r="M492" i="37"/>
  <c r="L492" i="37"/>
  <c r="K492" i="37"/>
  <c r="J492" i="37"/>
  <c r="I492" i="37"/>
  <c r="H492" i="37"/>
  <c r="G492" i="37"/>
  <c r="AE491" i="37"/>
  <c r="AD491" i="37"/>
  <c r="N491" i="37"/>
  <c r="M491" i="37"/>
  <c r="L491" i="37"/>
  <c r="K491" i="37"/>
  <c r="J491" i="37"/>
  <c r="I491" i="37"/>
  <c r="H491" i="37"/>
  <c r="G491" i="37"/>
  <c r="AE490" i="37"/>
  <c r="AD490" i="37"/>
  <c r="AA490" i="37"/>
  <c r="Z490" i="37"/>
  <c r="Y490" i="37"/>
  <c r="X490" i="37"/>
  <c r="W490" i="37"/>
  <c r="V490" i="37"/>
  <c r="U490" i="37"/>
  <c r="T490" i="37"/>
  <c r="O490" i="37"/>
  <c r="N490" i="37"/>
  <c r="M490" i="37"/>
  <c r="L490" i="37"/>
  <c r="K490" i="37"/>
  <c r="J490" i="37"/>
  <c r="I490" i="37"/>
  <c r="H490" i="37"/>
  <c r="G490" i="37"/>
  <c r="F490" i="37"/>
  <c r="AA489" i="37"/>
  <c r="Z489" i="37"/>
  <c r="Y489" i="37"/>
  <c r="X489" i="37"/>
  <c r="W489" i="37"/>
  <c r="V489" i="37"/>
  <c r="U489" i="37"/>
  <c r="T489" i="37"/>
  <c r="O489" i="37"/>
  <c r="N489" i="37"/>
  <c r="M489" i="37"/>
  <c r="L489" i="37"/>
  <c r="K489" i="37"/>
  <c r="J489" i="37"/>
  <c r="I489" i="37"/>
  <c r="H489" i="37"/>
  <c r="G489" i="37"/>
  <c r="AA488" i="37"/>
  <c r="Z488" i="37"/>
  <c r="Y488" i="37"/>
  <c r="X488" i="37"/>
  <c r="W488" i="37"/>
  <c r="V488" i="37"/>
  <c r="U488" i="37"/>
  <c r="T488" i="37"/>
  <c r="O488" i="37"/>
  <c r="N488" i="37"/>
  <c r="M488" i="37"/>
  <c r="L488" i="37"/>
  <c r="K488" i="37"/>
  <c r="J488" i="37"/>
  <c r="I488" i="37"/>
  <c r="H488" i="37"/>
  <c r="G488" i="37"/>
  <c r="AA487" i="37"/>
  <c r="Z487" i="37"/>
  <c r="Y487" i="37"/>
  <c r="X487" i="37"/>
  <c r="W487" i="37"/>
  <c r="V487" i="37"/>
  <c r="U487" i="37"/>
  <c r="T487" i="37"/>
  <c r="O487" i="37"/>
  <c r="N487" i="37"/>
  <c r="M487" i="37"/>
  <c r="L487" i="37"/>
  <c r="K487" i="37"/>
  <c r="J487" i="37"/>
  <c r="I487" i="37"/>
  <c r="H487" i="37"/>
  <c r="G487" i="37"/>
  <c r="N486" i="37"/>
  <c r="M486" i="37"/>
  <c r="L486" i="37"/>
  <c r="K486" i="37"/>
  <c r="J486" i="37"/>
  <c r="I486" i="37"/>
  <c r="H486" i="37"/>
  <c r="G486" i="37"/>
  <c r="AE485" i="37"/>
  <c r="AD485" i="37"/>
  <c r="AA485" i="37"/>
  <c r="Z485" i="37"/>
  <c r="Y485" i="37"/>
  <c r="X485" i="37"/>
  <c r="W485" i="37"/>
  <c r="V485" i="37"/>
  <c r="U485" i="37"/>
  <c r="T485" i="37"/>
  <c r="O485" i="37"/>
  <c r="N485" i="37"/>
  <c r="M485" i="37"/>
  <c r="L485" i="37"/>
  <c r="K485" i="37"/>
  <c r="J485" i="37"/>
  <c r="I485" i="37"/>
  <c r="H485" i="37"/>
  <c r="G485" i="37"/>
  <c r="AE484" i="37"/>
  <c r="AD484" i="37"/>
  <c r="AA484" i="37"/>
  <c r="Z484" i="37"/>
  <c r="Y484" i="37"/>
  <c r="X484" i="37"/>
  <c r="W484" i="37"/>
  <c r="V484" i="37"/>
  <c r="U484" i="37"/>
  <c r="T484" i="37"/>
  <c r="O484" i="37"/>
  <c r="N484" i="37"/>
  <c r="M484" i="37"/>
  <c r="L484" i="37"/>
  <c r="K484" i="37"/>
  <c r="J484" i="37"/>
  <c r="I484" i="37"/>
  <c r="H484" i="37"/>
  <c r="G484" i="37"/>
  <c r="F484" i="37"/>
  <c r="AE483" i="37"/>
  <c r="AA483" i="37"/>
  <c r="Z483" i="37"/>
  <c r="Y483" i="37"/>
  <c r="X483" i="37"/>
  <c r="W483" i="37"/>
  <c r="V483" i="37"/>
  <c r="U483" i="37"/>
  <c r="T483" i="37"/>
  <c r="O483" i="37"/>
  <c r="N483" i="37"/>
  <c r="M483" i="37"/>
  <c r="L483" i="37"/>
  <c r="K483" i="37"/>
  <c r="J483" i="37"/>
  <c r="I483" i="37"/>
  <c r="H483" i="37"/>
  <c r="G483" i="37"/>
  <c r="F483" i="37"/>
  <c r="AE482" i="37"/>
  <c r="AA482" i="37"/>
  <c r="Z482" i="37"/>
  <c r="Y482" i="37"/>
  <c r="X482" i="37"/>
  <c r="W482" i="37"/>
  <c r="V482" i="37"/>
  <c r="U482" i="37"/>
  <c r="T482" i="37"/>
  <c r="O482" i="37"/>
  <c r="N482" i="37"/>
  <c r="M482" i="37"/>
  <c r="L482" i="37"/>
  <c r="K482" i="37"/>
  <c r="J482" i="37"/>
  <c r="I482" i="37"/>
  <c r="H482" i="37"/>
  <c r="G482" i="37"/>
  <c r="AE481" i="37"/>
  <c r="AA481" i="37"/>
  <c r="Z481" i="37"/>
  <c r="Y481" i="37"/>
  <c r="X481" i="37"/>
  <c r="W481" i="37"/>
  <c r="V481" i="37"/>
  <c r="U481" i="37"/>
  <c r="T481" i="37"/>
  <c r="O481" i="37"/>
  <c r="N481" i="37"/>
  <c r="M481" i="37"/>
  <c r="L481" i="37"/>
  <c r="K481" i="37"/>
  <c r="J481" i="37"/>
  <c r="I481" i="37"/>
  <c r="H481" i="37"/>
  <c r="G481" i="37"/>
  <c r="F481" i="37"/>
  <c r="AE480" i="37"/>
  <c r="AA480" i="37"/>
  <c r="Z480" i="37"/>
  <c r="Y480" i="37"/>
  <c r="X480" i="37"/>
  <c r="W480" i="37"/>
  <c r="V480" i="37"/>
  <c r="U480" i="37"/>
  <c r="T480" i="37"/>
  <c r="O480" i="37"/>
  <c r="N480" i="37"/>
  <c r="M480" i="37"/>
  <c r="L480" i="37"/>
  <c r="K480" i="37"/>
  <c r="J480" i="37"/>
  <c r="I480" i="37"/>
  <c r="H480" i="37"/>
  <c r="G480" i="37"/>
  <c r="AE479" i="37"/>
  <c r="AA479" i="37"/>
  <c r="Z479" i="37"/>
  <c r="Y479" i="37"/>
  <c r="X479" i="37"/>
  <c r="W479" i="37"/>
  <c r="V479" i="37"/>
  <c r="U479" i="37"/>
  <c r="T479" i="37"/>
  <c r="O479" i="37"/>
  <c r="N479" i="37"/>
  <c r="M479" i="37"/>
  <c r="L479" i="37"/>
  <c r="K479" i="37"/>
  <c r="J479" i="37"/>
  <c r="I479" i="37"/>
  <c r="H479" i="37"/>
  <c r="G479" i="37"/>
  <c r="F479" i="37"/>
  <c r="AE478" i="37"/>
  <c r="AD478" i="37"/>
  <c r="AA478" i="37"/>
  <c r="Z478" i="37"/>
  <c r="Y478" i="37"/>
  <c r="X478" i="37"/>
  <c r="W478" i="37"/>
  <c r="V478" i="37"/>
  <c r="U478" i="37"/>
  <c r="T478" i="37"/>
  <c r="O478" i="37"/>
  <c r="N478" i="37"/>
  <c r="M478" i="37"/>
  <c r="L478" i="37"/>
  <c r="K478" i="37"/>
  <c r="J478" i="37"/>
  <c r="I478" i="37"/>
  <c r="H478" i="37"/>
  <c r="G478" i="37"/>
  <c r="AE477" i="37"/>
  <c r="N477" i="37"/>
  <c r="M477" i="37"/>
  <c r="L477" i="37"/>
  <c r="K477" i="37"/>
  <c r="J477" i="37"/>
  <c r="I477" i="37"/>
  <c r="H477" i="37"/>
  <c r="G477" i="37"/>
  <c r="F477" i="37"/>
  <c r="E477" i="37"/>
  <c r="D477" i="37"/>
  <c r="C477" i="37"/>
  <c r="AE476" i="37"/>
  <c r="AA476" i="37"/>
  <c r="Z476" i="37"/>
  <c r="Y476" i="37"/>
  <c r="X476" i="37"/>
  <c r="W476" i="37"/>
  <c r="V476" i="37"/>
  <c r="U476" i="37"/>
  <c r="T476" i="37"/>
  <c r="O476" i="37"/>
  <c r="N476" i="37"/>
  <c r="M476" i="37"/>
  <c r="L476" i="37"/>
  <c r="K476" i="37"/>
  <c r="J476" i="37"/>
  <c r="I476" i="37"/>
  <c r="H476" i="37"/>
  <c r="G476" i="37"/>
  <c r="AE475" i="37"/>
  <c r="AA475" i="37"/>
  <c r="Z475" i="37"/>
  <c r="Y475" i="37"/>
  <c r="X475" i="37"/>
  <c r="W475" i="37"/>
  <c r="V475" i="37"/>
  <c r="U475" i="37"/>
  <c r="T475" i="37"/>
  <c r="O475" i="37"/>
  <c r="N475" i="37"/>
  <c r="M475" i="37"/>
  <c r="L475" i="37"/>
  <c r="K475" i="37"/>
  <c r="J475" i="37"/>
  <c r="I475" i="37"/>
  <c r="H475" i="37"/>
  <c r="G475" i="37"/>
  <c r="AE474" i="37"/>
  <c r="AA474" i="37"/>
  <c r="Z474" i="37"/>
  <c r="Y474" i="37"/>
  <c r="X474" i="37"/>
  <c r="W474" i="37"/>
  <c r="V474" i="37"/>
  <c r="U474" i="37"/>
  <c r="T474" i="37"/>
  <c r="O474" i="37"/>
  <c r="N474" i="37"/>
  <c r="M474" i="37"/>
  <c r="L474" i="37"/>
  <c r="K474" i="37"/>
  <c r="J474" i="37"/>
  <c r="I474" i="37"/>
  <c r="H474" i="37"/>
  <c r="G474" i="37"/>
  <c r="AE473" i="37"/>
  <c r="AA473" i="37"/>
  <c r="Z473" i="37"/>
  <c r="Y473" i="37"/>
  <c r="X473" i="37"/>
  <c r="W473" i="37"/>
  <c r="V473" i="37"/>
  <c r="U473" i="37"/>
  <c r="T473" i="37"/>
  <c r="O473" i="37"/>
  <c r="N473" i="37"/>
  <c r="M473" i="37"/>
  <c r="L473" i="37"/>
  <c r="K473" i="37"/>
  <c r="J473" i="37"/>
  <c r="I473" i="37"/>
  <c r="H473" i="37"/>
  <c r="G473" i="37"/>
  <c r="F473" i="37"/>
  <c r="AE472" i="37"/>
  <c r="AA472" i="37"/>
  <c r="Z472" i="37"/>
  <c r="Y472" i="37"/>
  <c r="X472" i="37"/>
  <c r="W472" i="37"/>
  <c r="V472" i="37"/>
  <c r="U472" i="37"/>
  <c r="T472" i="37"/>
  <c r="O472" i="37"/>
  <c r="N472" i="37"/>
  <c r="M472" i="37"/>
  <c r="L472" i="37"/>
  <c r="K472" i="37"/>
  <c r="J472" i="37"/>
  <c r="I472" i="37"/>
  <c r="H472" i="37"/>
  <c r="G472" i="37"/>
  <c r="AE471" i="37"/>
  <c r="AA471" i="37"/>
  <c r="Z471" i="37"/>
  <c r="Y471" i="37"/>
  <c r="X471" i="37"/>
  <c r="W471" i="37"/>
  <c r="V471" i="37"/>
  <c r="U471" i="37"/>
  <c r="T471" i="37"/>
  <c r="O471" i="37"/>
  <c r="N471" i="37"/>
  <c r="M471" i="37"/>
  <c r="L471" i="37"/>
  <c r="K471" i="37"/>
  <c r="J471" i="37"/>
  <c r="I471" i="37"/>
  <c r="H471" i="37"/>
  <c r="G471" i="37"/>
  <c r="AE470" i="37"/>
  <c r="AA470" i="37"/>
  <c r="Z470" i="37"/>
  <c r="Y470" i="37"/>
  <c r="X470" i="37"/>
  <c r="W470" i="37"/>
  <c r="V470" i="37"/>
  <c r="U470" i="37"/>
  <c r="T470" i="37"/>
  <c r="O470" i="37"/>
  <c r="N470" i="37"/>
  <c r="M470" i="37"/>
  <c r="L470" i="37"/>
  <c r="K470" i="37"/>
  <c r="J470" i="37"/>
  <c r="I470" i="37"/>
  <c r="H470" i="37"/>
  <c r="G470" i="37"/>
  <c r="AE469" i="37"/>
  <c r="AA469" i="37"/>
  <c r="Z469" i="37"/>
  <c r="Y469" i="37"/>
  <c r="X469" i="37"/>
  <c r="W469" i="37"/>
  <c r="V469" i="37"/>
  <c r="U469" i="37"/>
  <c r="T469" i="37"/>
  <c r="O469" i="37"/>
  <c r="N469" i="37"/>
  <c r="M469" i="37"/>
  <c r="L469" i="37"/>
  <c r="K469" i="37"/>
  <c r="J469" i="37"/>
  <c r="I469" i="37"/>
  <c r="H469" i="37"/>
  <c r="G469" i="37"/>
  <c r="AE468" i="37"/>
  <c r="AA468" i="37"/>
  <c r="Z468" i="37"/>
  <c r="Y468" i="37"/>
  <c r="X468" i="37"/>
  <c r="W468" i="37"/>
  <c r="V468" i="37"/>
  <c r="U468" i="37"/>
  <c r="T468" i="37"/>
  <c r="O468" i="37"/>
  <c r="N468" i="37"/>
  <c r="M468" i="37"/>
  <c r="L468" i="37"/>
  <c r="K468" i="37"/>
  <c r="J468" i="37"/>
  <c r="I468" i="37"/>
  <c r="H468" i="37"/>
  <c r="G468" i="37"/>
  <c r="F468" i="37"/>
  <c r="AE467" i="37"/>
  <c r="AA467" i="37"/>
  <c r="Z467" i="37"/>
  <c r="Y467" i="37"/>
  <c r="X467" i="37"/>
  <c r="W467" i="37"/>
  <c r="V467" i="37"/>
  <c r="U467" i="37"/>
  <c r="T467" i="37"/>
  <c r="O467" i="37"/>
  <c r="N467" i="37"/>
  <c r="M467" i="37"/>
  <c r="L467" i="37"/>
  <c r="K467" i="37"/>
  <c r="J467" i="37"/>
  <c r="I467" i="37"/>
  <c r="H467" i="37"/>
  <c r="G467" i="37"/>
  <c r="AA466" i="37"/>
  <c r="Z466" i="37"/>
  <c r="Y466" i="37"/>
  <c r="X466" i="37"/>
  <c r="W466" i="37"/>
  <c r="V466" i="37"/>
  <c r="U466" i="37"/>
  <c r="T466" i="37"/>
  <c r="O466" i="37"/>
  <c r="N466" i="37"/>
  <c r="M466" i="37"/>
  <c r="L466" i="37"/>
  <c r="K466" i="37"/>
  <c r="J466" i="37"/>
  <c r="I466" i="37"/>
  <c r="H466" i="37"/>
  <c r="G466" i="37"/>
  <c r="AE465" i="37"/>
  <c r="AD465" i="37"/>
  <c r="N465" i="37"/>
  <c r="M465" i="37"/>
  <c r="L465" i="37"/>
  <c r="K465" i="37"/>
  <c r="J465" i="37"/>
  <c r="I465" i="37"/>
  <c r="H465" i="37"/>
  <c r="G465" i="37"/>
  <c r="AE464" i="37"/>
  <c r="AD464" i="37"/>
  <c r="N464" i="37"/>
  <c r="M464" i="37"/>
  <c r="L464" i="37"/>
  <c r="K464" i="37"/>
  <c r="J464" i="37"/>
  <c r="I464" i="37"/>
  <c r="H464" i="37"/>
  <c r="G464" i="37"/>
  <c r="N463" i="37"/>
  <c r="M463" i="37"/>
  <c r="L463" i="37"/>
  <c r="K463" i="37"/>
  <c r="J463" i="37"/>
  <c r="I463" i="37"/>
  <c r="H463" i="37"/>
  <c r="G463" i="37"/>
  <c r="AA462" i="37"/>
  <c r="Z462" i="37"/>
  <c r="Y462" i="37"/>
  <c r="X462" i="37"/>
  <c r="W462" i="37"/>
  <c r="V462" i="37"/>
  <c r="U462" i="37"/>
  <c r="T462" i="37"/>
  <c r="O462" i="37"/>
  <c r="N462" i="37"/>
  <c r="M462" i="37"/>
  <c r="L462" i="37"/>
  <c r="K462" i="37"/>
  <c r="J462" i="37"/>
  <c r="I462" i="37"/>
  <c r="H462" i="37"/>
  <c r="G462" i="37"/>
  <c r="AE461" i="37"/>
  <c r="AA461" i="37"/>
  <c r="Z461" i="37"/>
  <c r="Y461" i="37"/>
  <c r="X461" i="37"/>
  <c r="W461" i="37"/>
  <c r="V461" i="37"/>
  <c r="U461" i="37"/>
  <c r="T461" i="37"/>
  <c r="O461" i="37"/>
  <c r="N461" i="37"/>
  <c r="M461" i="37"/>
  <c r="L461" i="37"/>
  <c r="K461" i="37"/>
  <c r="J461" i="37"/>
  <c r="I461" i="37"/>
  <c r="H461" i="37"/>
  <c r="G461" i="37"/>
  <c r="N460" i="37"/>
  <c r="M460" i="37"/>
  <c r="L460" i="37"/>
  <c r="K460" i="37"/>
  <c r="J460" i="37"/>
  <c r="I460" i="37"/>
  <c r="H460" i="37"/>
  <c r="G460" i="37"/>
  <c r="N459" i="37"/>
  <c r="M459" i="37"/>
  <c r="L459" i="37"/>
  <c r="K459" i="37"/>
  <c r="J459" i="37"/>
  <c r="I459" i="37"/>
  <c r="H459" i="37"/>
  <c r="G459" i="37"/>
  <c r="AA458" i="37"/>
  <c r="Z458" i="37"/>
  <c r="Y458" i="37"/>
  <c r="X458" i="37"/>
  <c r="W458" i="37"/>
  <c r="V458" i="37"/>
  <c r="U458" i="37"/>
  <c r="T458" i="37"/>
  <c r="O458" i="37"/>
  <c r="N458" i="37"/>
  <c r="M458" i="37"/>
  <c r="L458" i="37"/>
  <c r="K458" i="37"/>
  <c r="J458" i="37"/>
  <c r="I458" i="37"/>
  <c r="H458" i="37"/>
  <c r="G458" i="37"/>
  <c r="AA457" i="37"/>
  <c r="Z457" i="37"/>
  <c r="Y457" i="37"/>
  <c r="X457" i="37"/>
  <c r="W457" i="37"/>
  <c r="V457" i="37"/>
  <c r="U457" i="37"/>
  <c r="T457" i="37"/>
  <c r="O457" i="37"/>
  <c r="N457" i="37"/>
  <c r="M457" i="37"/>
  <c r="L457" i="37"/>
  <c r="K457" i="37"/>
  <c r="J457" i="37"/>
  <c r="I457" i="37"/>
  <c r="H457" i="37"/>
  <c r="G457" i="37"/>
  <c r="AA456" i="37"/>
  <c r="Z456" i="37"/>
  <c r="Y456" i="37"/>
  <c r="X456" i="37"/>
  <c r="W456" i="37"/>
  <c r="V456" i="37"/>
  <c r="U456" i="37"/>
  <c r="T456" i="37"/>
  <c r="O456" i="37"/>
  <c r="N456" i="37"/>
  <c r="M456" i="37"/>
  <c r="L456" i="37"/>
  <c r="K456" i="37"/>
  <c r="J456" i="37"/>
  <c r="I456" i="37"/>
  <c r="H456" i="37"/>
  <c r="G456" i="37"/>
  <c r="F456" i="37"/>
  <c r="AA455" i="37"/>
  <c r="Z455" i="37"/>
  <c r="Y455" i="37"/>
  <c r="X455" i="37"/>
  <c r="W455" i="37"/>
  <c r="V455" i="37"/>
  <c r="U455" i="37"/>
  <c r="T455" i="37"/>
  <c r="O455" i="37"/>
  <c r="N455" i="37"/>
  <c r="M455" i="37"/>
  <c r="L455" i="37"/>
  <c r="K455" i="37"/>
  <c r="J455" i="37"/>
  <c r="I455" i="37"/>
  <c r="H455" i="37"/>
  <c r="G455" i="37"/>
  <c r="AD454" i="37"/>
  <c r="N454" i="37"/>
  <c r="M454" i="37"/>
  <c r="L454" i="37"/>
  <c r="K454" i="37"/>
  <c r="J454" i="37"/>
  <c r="I454" i="37"/>
  <c r="H454" i="37"/>
  <c r="G454" i="37"/>
  <c r="F454" i="37"/>
  <c r="E454" i="37"/>
  <c r="D454" i="37"/>
  <c r="C454" i="37"/>
  <c r="AD453" i="37"/>
  <c r="N453" i="37"/>
  <c r="M453" i="37"/>
  <c r="L453" i="37"/>
  <c r="K453" i="37"/>
  <c r="J453" i="37"/>
  <c r="I453" i="37"/>
  <c r="H453" i="37"/>
  <c r="G453" i="37"/>
  <c r="F453" i="37"/>
  <c r="E453" i="37"/>
  <c r="D453" i="37"/>
  <c r="C453" i="37"/>
  <c r="AE452" i="37"/>
  <c r="AD452" i="37"/>
  <c r="AA452" i="37"/>
  <c r="Z452" i="37"/>
  <c r="Y452" i="37"/>
  <c r="X452" i="37"/>
  <c r="W452" i="37"/>
  <c r="V452" i="37"/>
  <c r="U452" i="37"/>
  <c r="T452" i="37"/>
  <c r="O452" i="37"/>
  <c r="N452" i="37"/>
  <c r="M452" i="37"/>
  <c r="L452" i="37"/>
  <c r="K452" i="37"/>
  <c r="J452" i="37"/>
  <c r="I452" i="37"/>
  <c r="H452" i="37"/>
  <c r="G452" i="37"/>
  <c r="F452" i="37"/>
  <c r="E452" i="37"/>
  <c r="D452" i="37"/>
  <c r="C452" i="37"/>
  <c r="AD450" i="37"/>
  <c r="N450" i="37"/>
  <c r="M450" i="37"/>
  <c r="L450" i="37"/>
  <c r="K450" i="37"/>
  <c r="J450" i="37"/>
  <c r="I450" i="37"/>
  <c r="H450" i="37"/>
  <c r="G450" i="37"/>
  <c r="F450" i="37"/>
  <c r="E450" i="37"/>
  <c r="D450" i="37"/>
  <c r="C450" i="37"/>
  <c r="AD449" i="37"/>
  <c r="AE448" i="37"/>
  <c r="N448" i="37"/>
  <c r="M448" i="37"/>
  <c r="L448" i="37"/>
  <c r="K448" i="37"/>
  <c r="J448" i="37"/>
  <c r="I448" i="37"/>
  <c r="H448" i="37"/>
  <c r="G448" i="37"/>
  <c r="AA447" i="37"/>
  <c r="Z447" i="37"/>
  <c r="Y447" i="37"/>
  <c r="X447" i="37"/>
  <c r="W447" i="37"/>
  <c r="V447" i="37"/>
  <c r="U447" i="37"/>
  <c r="T447" i="37"/>
  <c r="O447" i="37"/>
  <c r="N447" i="37"/>
  <c r="M447" i="37"/>
  <c r="L447" i="37"/>
  <c r="K447" i="37"/>
  <c r="J447" i="37"/>
  <c r="I447" i="37"/>
  <c r="H447" i="37"/>
  <c r="G447" i="37"/>
  <c r="AE446" i="37"/>
  <c r="AA446" i="37"/>
  <c r="Z446" i="37"/>
  <c r="Y446" i="37"/>
  <c r="X446" i="37"/>
  <c r="W446" i="37"/>
  <c r="V446" i="37"/>
  <c r="U446" i="37"/>
  <c r="T446" i="37"/>
  <c r="O446" i="37"/>
  <c r="N446" i="37"/>
  <c r="M446" i="37"/>
  <c r="L446" i="37"/>
  <c r="K446" i="37"/>
  <c r="J446" i="37"/>
  <c r="I446" i="37"/>
  <c r="H446" i="37"/>
  <c r="G446" i="37"/>
  <c r="AE445" i="37"/>
  <c r="AA445" i="37"/>
  <c r="Z445" i="37"/>
  <c r="Y445" i="37"/>
  <c r="X445" i="37"/>
  <c r="W445" i="37"/>
  <c r="V445" i="37"/>
  <c r="U445" i="37"/>
  <c r="T445" i="37"/>
  <c r="O445" i="37"/>
  <c r="N445" i="37"/>
  <c r="M445" i="37"/>
  <c r="L445" i="37"/>
  <c r="K445" i="37"/>
  <c r="J445" i="37"/>
  <c r="I445" i="37"/>
  <c r="H445" i="37"/>
  <c r="G445" i="37"/>
  <c r="W444" i="37"/>
  <c r="V444" i="37"/>
  <c r="AA443" i="37"/>
  <c r="Z443" i="37"/>
  <c r="Y443" i="37"/>
  <c r="X443" i="37"/>
  <c r="W443" i="37"/>
  <c r="V443" i="37"/>
  <c r="U443" i="37"/>
  <c r="T443" i="37"/>
  <c r="O443" i="37"/>
  <c r="AE442" i="37"/>
  <c r="AA442" i="37"/>
  <c r="Z442" i="37"/>
  <c r="Y442" i="37"/>
  <c r="X442" i="37"/>
  <c r="W442" i="37"/>
  <c r="V442" i="37"/>
  <c r="U442" i="37"/>
  <c r="T442" i="37"/>
  <c r="O442" i="37"/>
  <c r="AE441" i="37"/>
  <c r="N441" i="37"/>
  <c r="M441" i="37"/>
  <c r="L441" i="37"/>
  <c r="K441" i="37"/>
  <c r="J441" i="37"/>
  <c r="I441" i="37"/>
  <c r="H441" i="37"/>
  <c r="G441" i="37"/>
  <c r="AE440" i="37"/>
  <c r="N440" i="37"/>
  <c r="M440" i="37"/>
  <c r="L440" i="37"/>
  <c r="K440" i="37"/>
  <c r="J440" i="37"/>
  <c r="I440" i="37"/>
  <c r="H440" i="37"/>
  <c r="G440" i="37"/>
  <c r="AA439" i="37"/>
  <c r="Z439" i="37"/>
  <c r="Y439" i="37"/>
  <c r="X439" i="37"/>
  <c r="W439" i="37"/>
  <c r="V439" i="37"/>
  <c r="U439" i="37"/>
  <c r="T439" i="37"/>
  <c r="O439" i="37"/>
  <c r="N439" i="37"/>
  <c r="M439" i="37"/>
  <c r="L439" i="37"/>
  <c r="K439" i="37"/>
  <c r="J439" i="37"/>
  <c r="I439" i="37"/>
  <c r="H439" i="37"/>
  <c r="G439" i="37"/>
  <c r="AE438" i="37"/>
  <c r="AA438" i="37"/>
  <c r="Z438" i="37"/>
  <c r="Y438" i="37"/>
  <c r="X438" i="37"/>
  <c r="W438" i="37"/>
  <c r="V438" i="37"/>
  <c r="U438" i="37"/>
  <c r="T438" i="37"/>
  <c r="O438" i="37"/>
  <c r="N438" i="37"/>
  <c r="M438" i="37"/>
  <c r="L438" i="37"/>
  <c r="K438" i="37"/>
  <c r="J438" i="37"/>
  <c r="I438" i="37"/>
  <c r="H438" i="37"/>
  <c r="G438" i="37"/>
  <c r="AE437" i="37"/>
  <c r="AD437" i="37"/>
  <c r="AA437" i="37"/>
  <c r="Z437" i="37"/>
  <c r="Y437" i="37"/>
  <c r="X437" i="37"/>
  <c r="W437" i="37"/>
  <c r="V437" i="37"/>
  <c r="U437" i="37"/>
  <c r="T437" i="37"/>
  <c r="O437" i="37"/>
  <c r="N437" i="37"/>
  <c r="M437" i="37"/>
  <c r="L437" i="37"/>
  <c r="K437" i="37"/>
  <c r="J437" i="37"/>
  <c r="I437" i="37"/>
  <c r="H437" i="37"/>
  <c r="G437" i="37"/>
  <c r="AE436" i="37"/>
  <c r="AE435" i="37"/>
  <c r="AA435" i="37"/>
  <c r="Z435" i="37"/>
  <c r="Y435" i="37"/>
  <c r="X435" i="37"/>
  <c r="W435" i="37"/>
  <c r="V435" i="37"/>
  <c r="U435" i="37"/>
  <c r="T435" i="37"/>
  <c r="O435" i="37"/>
  <c r="N435" i="37"/>
  <c r="M435" i="37"/>
  <c r="L435" i="37"/>
  <c r="K435" i="37"/>
  <c r="J435" i="37"/>
  <c r="I435" i="37"/>
  <c r="H435" i="37"/>
  <c r="G435" i="37"/>
  <c r="AE434" i="37"/>
  <c r="AA434" i="37"/>
  <c r="Z434" i="37"/>
  <c r="Y434" i="37"/>
  <c r="X434" i="37"/>
  <c r="W434" i="37"/>
  <c r="V434" i="37"/>
  <c r="U434" i="37"/>
  <c r="T434" i="37"/>
  <c r="O434" i="37"/>
  <c r="N434" i="37"/>
  <c r="M434" i="37"/>
  <c r="L434" i="37"/>
  <c r="K434" i="37"/>
  <c r="J434" i="37"/>
  <c r="I434" i="37"/>
  <c r="H434" i="37"/>
  <c r="G434" i="37"/>
  <c r="F434" i="37"/>
  <c r="E434" i="37"/>
  <c r="D434" i="37"/>
  <c r="C434" i="37"/>
  <c r="AE433" i="37"/>
  <c r="AA433" i="37"/>
  <c r="Z433" i="37"/>
  <c r="Y433" i="37"/>
  <c r="X433" i="37"/>
  <c r="W433" i="37"/>
  <c r="V433" i="37"/>
  <c r="U433" i="37"/>
  <c r="T433" i="37"/>
  <c r="O433" i="37"/>
  <c r="N433" i="37"/>
  <c r="M433" i="37"/>
  <c r="L433" i="37"/>
  <c r="K433" i="37"/>
  <c r="J433" i="37"/>
  <c r="I433" i="37"/>
  <c r="H433" i="37"/>
  <c r="G433" i="37"/>
  <c r="AE432" i="37"/>
  <c r="AA432" i="37"/>
  <c r="Z432" i="37"/>
  <c r="Y432" i="37"/>
  <c r="X432" i="37"/>
  <c r="W432" i="37"/>
  <c r="V432" i="37"/>
  <c r="U432" i="37"/>
  <c r="T432" i="37"/>
  <c r="O432" i="37"/>
  <c r="N432" i="37"/>
  <c r="M432" i="37"/>
  <c r="L432" i="37"/>
  <c r="K432" i="37"/>
  <c r="J432" i="37"/>
  <c r="I432" i="37"/>
  <c r="H432" i="37"/>
  <c r="G432" i="37"/>
  <c r="AA431" i="37"/>
  <c r="Z431" i="37"/>
  <c r="Y431" i="37"/>
  <c r="X431" i="37"/>
  <c r="W431" i="37"/>
  <c r="V431" i="37"/>
  <c r="U431" i="37"/>
  <c r="T431" i="37"/>
  <c r="O431" i="37"/>
  <c r="N431" i="37"/>
  <c r="M431" i="37"/>
  <c r="L431" i="37"/>
  <c r="K431" i="37"/>
  <c r="J431" i="37"/>
  <c r="I431" i="37"/>
  <c r="H431" i="37"/>
  <c r="G431" i="37"/>
  <c r="AA430" i="37"/>
  <c r="Z430" i="37"/>
  <c r="Y430" i="37"/>
  <c r="X430" i="37"/>
  <c r="W430" i="37"/>
  <c r="V430" i="37"/>
  <c r="U430" i="37"/>
  <c r="T430" i="37"/>
  <c r="O430" i="37"/>
  <c r="N430" i="37"/>
  <c r="M430" i="37"/>
  <c r="L430" i="37"/>
  <c r="K430" i="37"/>
  <c r="J430" i="37"/>
  <c r="I430" i="37"/>
  <c r="H430" i="37"/>
  <c r="G430" i="37"/>
  <c r="AA429" i="37"/>
  <c r="Z429" i="37"/>
  <c r="Y429" i="37"/>
  <c r="X429" i="37"/>
  <c r="W429" i="37"/>
  <c r="V429" i="37"/>
  <c r="U429" i="37"/>
  <c r="T429" i="37"/>
  <c r="O429" i="37"/>
  <c r="N429" i="37"/>
  <c r="M429" i="37"/>
  <c r="L429" i="37"/>
  <c r="K429" i="37"/>
  <c r="J429" i="37"/>
  <c r="I429" i="37"/>
  <c r="H429" i="37"/>
  <c r="G429" i="37"/>
  <c r="AA428" i="37"/>
  <c r="Z428" i="37"/>
  <c r="Y428" i="37"/>
  <c r="X428" i="37"/>
  <c r="W428" i="37"/>
  <c r="V428" i="37"/>
  <c r="U428" i="37"/>
  <c r="T428" i="37"/>
  <c r="O428" i="37"/>
  <c r="N428" i="37"/>
  <c r="M428" i="37"/>
  <c r="L428" i="37"/>
  <c r="K428" i="37"/>
  <c r="J428" i="37"/>
  <c r="I428" i="37"/>
  <c r="H428" i="37"/>
  <c r="G428" i="37"/>
  <c r="AE427" i="37"/>
  <c r="AA427" i="37"/>
  <c r="Z427" i="37"/>
  <c r="Y427" i="37"/>
  <c r="X427" i="37"/>
  <c r="W427" i="37"/>
  <c r="V427" i="37"/>
  <c r="U427" i="37"/>
  <c r="T427" i="37"/>
  <c r="O427" i="37"/>
  <c r="N427" i="37"/>
  <c r="M427" i="37"/>
  <c r="L427" i="37"/>
  <c r="K427" i="37"/>
  <c r="J427" i="37"/>
  <c r="I427" i="37"/>
  <c r="H427" i="37"/>
  <c r="G427" i="37"/>
  <c r="AE426" i="37"/>
  <c r="N426" i="37"/>
  <c r="M426" i="37"/>
  <c r="L426" i="37"/>
  <c r="K426" i="37"/>
  <c r="J426" i="37"/>
  <c r="I426" i="37"/>
  <c r="H426" i="37"/>
  <c r="G426" i="37"/>
  <c r="AE425" i="37"/>
  <c r="AA425" i="37"/>
  <c r="Z425" i="37"/>
  <c r="Y425" i="37"/>
  <c r="X425" i="37"/>
  <c r="W425" i="37"/>
  <c r="V425" i="37"/>
  <c r="U425" i="37"/>
  <c r="T425" i="37"/>
  <c r="O425" i="37"/>
  <c r="N425" i="37"/>
  <c r="M425" i="37"/>
  <c r="L425" i="37"/>
  <c r="K425" i="37"/>
  <c r="J425" i="37"/>
  <c r="I425" i="37"/>
  <c r="H425" i="37"/>
  <c r="G425" i="37"/>
  <c r="AE424" i="37"/>
  <c r="AA424" i="37"/>
  <c r="Z424" i="37"/>
  <c r="Y424" i="37"/>
  <c r="X424" i="37"/>
  <c r="W424" i="37"/>
  <c r="V424" i="37"/>
  <c r="U424" i="37"/>
  <c r="T424" i="37"/>
  <c r="O424" i="37"/>
  <c r="N424" i="37"/>
  <c r="M424" i="37"/>
  <c r="L424" i="37"/>
  <c r="K424" i="37"/>
  <c r="J424" i="37"/>
  <c r="I424" i="37"/>
  <c r="H424" i="37"/>
  <c r="G424" i="37"/>
  <c r="AE423" i="37"/>
  <c r="AA423" i="37"/>
  <c r="Z423" i="37"/>
  <c r="Y423" i="37"/>
  <c r="X423" i="37"/>
  <c r="W423" i="37"/>
  <c r="V423" i="37"/>
  <c r="U423" i="37"/>
  <c r="T423" i="37"/>
  <c r="O423" i="37"/>
  <c r="N423" i="37"/>
  <c r="M423" i="37"/>
  <c r="L423" i="37"/>
  <c r="K423" i="37"/>
  <c r="J423" i="37"/>
  <c r="I423" i="37"/>
  <c r="H423" i="37"/>
  <c r="G423" i="37"/>
  <c r="AE422" i="37"/>
  <c r="AA422" i="37"/>
  <c r="Z422" i="37"/>
  <c r="Y422" i="37"/>
  <c r="X422" i="37"/>
  <c r="W422" i="37"/>
  <c r="V422" i="37"/>
  <c r="U422" i="37"/>
  <c r="T422" i="37"/>
  <c r="O422" i="37"/>
  <c r="N422" i="37"/>
  <c r="M422" i="37"/>
  <c r="L422" i="37"/>
  <c r="K422" i="37"/>
  <c r="J422" i="37"/>
  <c r="I422" i="37"/>
  <c r="H422" i="37"/>
  <c r="G422" i="37"/>
  <c r="AE421" i="37"/>
  <c r="AD421" i="37"/>
  <c r="AA421" i="37"/>
  <c r="Z421" i="37"/>
  <c r="Y421" i="37"/>
  <c r="X421" i="37"/>
  <c r="W421" i="37"/>
  <c r="V421" i="37"/>
  <c r="U421" i="37"/>
  <c r="T421" i="37"/>
  <c r="O421" i="37"/>
  <c r="N421" i="37"/>
  <c r="M421" i="37"/>
  <c r="L421" i="37"/>
  <c r="K421" i="37"/>
  <c r="J421" i="37"/>
  <c r="I421" i="37"/>
  <c r="H421" i="37"/>
  <c r="G421" i="37"/>
  <c r="AE420" i="37"/>
  <c r="AD420" i="37"/>
  <c r="AA420" i="37"/>
  <c r="Z420" i="37"/>
  <c r="Y420" i="37"/>
  <c r="X420" i="37"/>
  <c r="W420" i="37"/>
  <c r="V420" i="37"/>
  <c r="U420" i="37"/>
  <c r="T420" i="37"/>
  <c r="O420" i="37"/>
  <c r="N420" i="37"/>
  <c r="M420" i="37"/>
  <c r="L420" i="37"/>
  <c r="K420" i="37"/>
  <c r="J420" i="37"/>
  <c r="I420" i="37"/>
  <c r="H420" i="37"/>
  <c r="G420" i="37"/>
  <c r="AE419" i="37"/>
  <c r="AA419" i="37"/>
  <c r="Z419" i="37"/>
  <c r="Y419" i="37"/>
  <c r="X419" i="37"/>
  <c r="W419" i="37"/>
  <c r="V419" i="37"/>
  <c r="U419" i="37"/>
  <c r="T419" i="37"/>
  <c r="O419" i="37"/>
  <c r="N419" i="37"/>
  <c r="M419" i="37"/>
  <c r="L419" i="37"/>
  <c r="K419" i="37"/>
  <c r="J419" i="37"/>
  <c r="I419" i="37"/>
  <c r="H419" i="37"/>
  <c r="G419" i="37"/>
  <c r="D419" i="37"/>
  <c r="C419" i="37"/>
  <c r="AE418" i="37"/>
  <c r="AA418" i="37"/>
  <c r="Z418" i="37"/>
  <c r="Y418" i="37"/>
  <c r="X418" i="37"/>
  <c r="W418" i="37"/>
  <c r="V418" i="37"/>
  <c r="U418" i="37"/>
  <c r="T418" i="37"/>
  <c r="O418" i="37"/>
  <c r="N418" i="37"/>
  <c r="M418" i="37"/>
  <c r="L418" i="37"/>
  <c r="K418" i="37"/>
  <c r="J418" i="37"/>
  <c r="I418" i="37"/>
  <c r="H418" i="37"/>
  <c r="G418" i="37"/>
  <c r="AE417" i="37"/>
  <c r="N417" i="37"/>
  <c r="M417" i="37"/>
  <c r="L417" i="37"/>
  <c r="K417" i="37"/>
  <c r="J417" i="37"/>
  <c r="I417" i="37"/>
  <c r="H417" i="37"/>
  <c r="G417" i="37"/>
  <c r="F417" i="37"/>
  <c r="E417" i="37"/>
  <c r="D417" i="37"/>
  <c r="C417" i="37"/>
  <c r="AE416" i="37"/>
  <c r="AA416" i="37"/>
  <c r="Z416" i="37"/>
  <c r="Y416" i="37"/>
  <c r="X416" i="37"/>
  <c r="W416" i="37"/>
  <c r="V416" i="37"/>
  <c r="U416" i="37"/>
  <c r="T416" i="37"/>
  <c r="O416" i="37"/>
  <c r="N416" i="37"/>
  <c r="M416" i="37"/>
  <c r="L416" i="37"/>
  <c r="K416" i="37"/>
  <c r="J416" i="37"/>
  <c r="I416" i="37"/>
  <c r="H416" i="37"/>
  <c r="G416" i="37"/>
  <c r="AE415" i="37"/>
  <c r="AA415" i="37"/>
  <c r="Z415" i="37"/>
  <c r="Y415" i="37"/>
  <c r="X415" i="37"/>
  <c r="W415" i="37"/>
  <c r="V415" i="37"/>
  <c r="U415" i="37"/>
  <c r="T415" i="37"/>
  <c r="O415" i="37"/>
  <c r="N415" i="37"/>
  <c r="M415" i="37"/>
  <c r="L415" i="37"/>
  <c r="K415" i="37"/>
  <c r="J415" i="37"/>
  <c r="I415" i="37"/>
  <c r="H415" i="37"/>
  <c r="G415" i="37"/>
  <c r="AE414" i="37"/>
  <c r="AA414" i="37"/>
  <c r="Z414" i="37"/>
  <c r="Y414" i="37"/>
  <c r="X414" i="37"/>
  <c r="W414" i="37"/>
  <c r="V414" i="37"/>
  <c r="U414" i="37"/>
  <c r="T414" i="37"/>
  <c r="O414" i="37"/>
  <c r="N414" i="37"/>
  <c r="M414" i="37"/>
  <c r="L414" i="37"/>
  <c r="K414" i="37"/>
  <c r="J414" i="37"/>
  <c r="I414" i="37"/>
  <c r="H414" i="37"/>
  <c r="G414" i="37"/>
  <c r="AE413" i="37"/>
  <c r="AA413" i="37"/>
  <c r="Z413" i="37"/>
  <c r="Y413" i="37"/>
  <c r="X413" i="37"/>
  <c r="W413" i="37"/>
  <c r="V413" i="37"/>
  <c r="U413" i="37"/>
  <c r="T413" i="37"/>
  <c r="O413" i="37"/>
  <c r="N413" i="37"/>
  <c r="M413" i="37"/>
  <c r="L413" i="37"/>
  <c r="K413" i="37"/>
  <c r="J413" i="37"/>
  <c r="I413" i="37"/>
  <c r="H413" i="37"/>
  <c r="G413" i="37"/>
  <c r="F413" i="37"/>
  <c r="AE412" i="37"/>
  <c r="AA412" i="37"/>
  <c r="Z412" i="37"/>
  <c r="Y412" i="37"/>
  <c r="X412" i="37"/>
  <c r="W412" i="37"/>
  <c r="V412" i="37"/>
  <c r="U412" i="37"/>
  <c r="T412" i="37"/>
  <c r="O412" i="37"/>
  <c r="N412" i="37"/>
  <c r="M412" i="37"/>
  <c r="L412" i="37"/>
  <c r="K412" i="37"/>
  <c r="J412" i="37"/>
  <c r="I412" i="37"/>
  <c r="H412" i="37"/>
  <c r="G412" i="37"/>
  <c r="AE411" i="37"/>
  <c r="AA411" i="37"/>
  <c r="Z411" i="37"/>
  <c r="Y411" i="37"/>
  <c r="X411" i="37"/>
  <c r="W411" i="37"/>
  <c r="V411" i="37"/>
  <c r="U411" i="37"/>
  <c r="T411" i="37"/>
  <c r="O411" i="37"/>
  <c r="N411" i="37"/>
  <c r="M411" i="37"/>
  <c r="L411" i="37"/>
  <c r="K411" i="37"/>
  <c r="J411" i="37"/>
  <c r="I411" i="37"/>
  <c r="H411" i="37"/>
  <c r="G411" i="37"/>
  <c r="AE410" i="37"/>
  <c r="AA410" i="37"/>
  <c r="Z410" i="37"/>
  <c r="Y410" i="37"/>
  <c r="X410" i="37"/>
  <c r="W410" i="37"/>
  <c r="V410" i="37"/>
  <c r="U410" i="37"/>
  <c r="T410" i="37"/>
  <c r="O410" i="37"/>
  <c r="N410" i="37"/>
  <c r="M410" i="37"/>
  <c r="L410" i="37"/>
  <c r="K410" i="37"/>
  <c r="J410" i="37"/>
  <c r="I410" i="37"/>
  <c r="H410" i="37"/>
  <c r="G410" i="37"/>
  <c r="AE409" i="37"/>
  <c r="AA409" i="37"/>
  <c r="Z409" i="37"/>
  <c r="Y409" i="37"/>
  <c r="X409" i="37"/>
  <c r="W409" i="37"/>
  <c r="V409" i="37"/>
  <c r="U409" i="37"/>
  <c r="T409" i="37"/>
  <c r="O409" i="37"/>
  <c r="N409" i="37"/>
  <c r="M409" i="37"/>
  <c r="L409" i="37"/>
  <c r="K409" i="37"/>
  <c r="J409" i="37"/>
  <c r="I409" i="37"/>
  <c r="H409" i="37"/>
  <c r="G409" i="37"/>
  <c r="AA408" i="37"/>
  <c r="Z408" i="37"/>
  <c r="Y408" i="37"/>
  <c r="X408" i="37"/>
  <c r="W408" i="37"/>
  <c r="V408" i="37"/>
  <c r="U408" i="37"/>
  <c r="T408" i="37"/>
  <c r="O408" i="37"/>
  <c r="N408" i="37"/>
  <c r="M408" i="37"/>
  <c r="L408" i="37"/>
  <c r="K408" i="37"/>
  <c r="J408" i="37"/>
  <c r="I408" i="37"/>
  <c r="H408" i="37"/>
  <c r="G408" i="37"/>
  <c r="AE407" i="37"/>
  <c r="AD407" i="37"/>
  <c r="AA407" i="37"/>
  <c r="Z407" i="37"/>
  <c r="Y407" i="37"/>
  <c r="X407" i="37"/>
  <c r="W407" i="37"/>
  <c r="V407" i="37"/>
  <c r="U407" i="37"/>
  <c r="T407" i="37"/>
  <c r="O407" i="37"/>
  <c r="N407" i="37"/>
  <c r="M407" i="37"/>
  <c r="L407" i="37"/>
  <c r="K407" i="37"/>
  <c r="J407" i="37"/>
  <c r="I407" i="37"/>
  <c r="H407" i="37"/>
  <c r="G407" i="37"/>
  <c r="AE406" i="37"/>
  <c r="AD406" i="37"/>
  <c r="AA406" i="37"/>
  <c r="Z406" i="37"/>
  <c r="Y406" i="37"/>
  <c r="X406" i="37"/>
  <c r="W406" i="37"/>
  <c r="V406" i="37"/>
  <c r="U406" i="37"/>
  <c r="T406" i="37"/>
  <c r="O406" i="37"/>
  <c r="N406" i="37"/>
  <c r="M406" i="37"/>
  <c r="L406" i="37"/>
  <c r="K406" i="37"/>
  <c r="J406" i="37"/>
  <c r="I406" i="37"/>
  <c r="H406" i="37"/>
  <c r="G406" i="37"/>
  <c r="AE405" i="37"/>
  <c r="N405" i="37"/>
  <c r="M405" i="37"/>
  <c r="L405" i="37"/>
  <c r="K405" i="37"/>
  <c r="J405" i="37"/>
  <c r="I405" i="37"/>
  <c r="H405" i="37"/>
  <c r="G405" i="37"/>
  <c r="AE404" i="37"/>
  <c r="AA404" i="37"/>
  <c r="Z404" i="37"/>
  <c r="Y404" i="37"/>
  <c r="X404" i="37"/>
  <c r="W404" i="37"/>
  <c r="V404" i="37"/>
  <c r="U404" i="37"/>
  <c r="T404" i="37"/>
  <c r="O404" i="37"/>
  <c r="N404" i="37"/>
  <c r="M404" i="37"/>
  <c r="L404" i="37"/>
  <c r="K404" i="37"/>
  <c r="J404" i="37"/>
  <c r="I404" i="37"/>
  <c r="H404" i="37"/>
  <c r="G404" i="37"/>
  <c r="AE403" i="37"/>
  <c r="AA403" i="37"/>
  <c r="Z403" i="37"/>
  <c r="Y403" i="37"/>
  <c r="X403" i="37"/>
  <c r="W403" i="37"/>
  <c r="V403" i="37"/>
  <c r="U403" i="37"/>
  <c r="T403" i="37"/>
  <c r="O403" i="37"/>
  <c r="N403" i="37"/>
  <c r="M403" i="37"/>
  <c r="L403" i="37"/>
  <c r="K403" i="37"/>
  <c r="J403" i="37"/>
  <c r="I403" i="37"/>
  <c r="H403" i="37"/>
  <c r="G403" i="37"/>
  <c r="AE402" i="37"/>
  <c r="AA402" i="37"/>
  <c r="Z402" i="37"/>
  <c r="Y402" i="37"/>
  <c r="X402" i="37"/>
  <c r="W402" i="37"/>
  <c r="V402" i="37"/>
  <c r="U402" i="37"/>
  <c r="T402" i="37"/>
  <c r="O402" i="37"/>
  <c r="N402" i="37"/>
  <c r="M402" i="37"/>
  <c r="L402" i="37"/>
  <c r="K402" i="37"/>
  <c r="J402" i="37"/>
  <c r="I402" i="37"/>
  <c r="H402" i="37"/>
  <c r="G402" i="37"/>
  <c r="AE401" i="37"/>
  <c r="AA401" i="37"/>
  <c r="Z401" i="37"/>
  <c r="Y401" i="37"/>
  <c r="X401" i="37"/>
  <c r="W401" i="37"/>
  <c r="V401" i="37"/>
  <c r="U401" i="37"/>
  <c r="T401" i="37"/>
  <c r="O401" i="37"/>
  <c r="N401" i="37"/>
  <c r="M401" i="37"/>
  <c r="L401" i="37"/>
  <c r="K401" i="37"/>
  <c r="J401" i="37"/>
  <c r="I401" i="37"/>
  <c r="H401" i="37"/>
  <c r="G401" i="37"/>
  <c r="F401" i="37"/>
  <c r="E401" i="37"/>
  <c r="D401" i="37"/>
  <c r="C401" i="37"/>
  <c r="AE400" i="37"/>
  <c r="AD400" i="37"/>
  <c r="AA400" i="37"/>
  <c r="Z400" i="37"/>
  <c r="Y400" i="37"/>
  <c r="X400" i="37"/>
  <c r="W400" i="37"/>
  <c r="V400" i="37"/>
  <c r="U400" i="37"/>
  <c r="T400" i="37"/>
  <c r="O400" i="37"/>
  <c r="N400" i="37"/>
  <c r="M400" i="37"/>
  <c r="L400" i="37"/>
  <c r="K400" i="37"/>
  <c r="J400" i="37"/>
  <c r="I400" i="37"/>
  <c r="H400" i="37"/>
  <c r="G400" i="37"/>
  <c r="AE399" i="37"/>
  <c r="AD399" i="37"/>
  <c r="AA399" i="37"/>
  <c r="Z399" i="37"/>
  <c r="Y399" i="37"/>
  <c r="X399" i="37"/>
  <c r="W399" i="37"/>
  <c r="V399" i="37"/>
  <c r="U399" i="37"/>
  <c r="T399" i="37"/>
  <c r="O399" i="37"/>
  <c r="N399" i="37"/>
  <c r="M399" i="37"/>
  <c r="L399" i="37"/>
  <c r="K399" i="37"/>
  <c r="J399" i="37"/>
  <c r="I399" i="37"/>
  <c r="H399" i="37"/>
  <c r="G399" i="37"/>
  <c r="AE398" i="37"/>
  <c r="AA398" i="37"/>
  <c r="Z398" i="37"/>
  <c r="Y398" i="37"/>
  <c r="X398" i="37"/>
  <c r="W398" i="37"/>
  <c r="V398" i="37"/>
  <c r="U398" i="37"/>
  <c r="T398" i="37"/>
  <c r="O398" i="37"/>
  <c r="N398" i="37"/>
  <c r="M398" i="37"/>
  <c r="L398" i="37"/>
  <c r="K398" i="37"/>
  <c r="J398" i="37"/>
  <c r="I398" i="37"/>
  <c r="H398" i="37"/>
  <c r="G398" i="37"/>
  <c r="AE397" i="37"/>
  <c r="AA397" i="37"/>
  <c r="Z397" i="37"/>
  <c r="Y397" i="37"/>
  <c r="X397" i="37"/>
  <c r="W397" i="37"/>
  <c r="V397" i="37"/>
  <c r="U397" i="37"/>
  <c r="T397" i="37"/>
  <c r="O397" i="37"/>
  <c r="N397" i="37"/>
  <c r="M397" i="37"/>
  <c r="L397" i="37"/>
  <c r="K397" i="37"/>
  <c r="J397" i="37"/>
  <c r="I397" i="37"/>
  <c r="H397" i="37"/>
  <c r="G397" i="37"/>
  <c r="AE396" i="37"/>
  <c r="AA396" i="37"/>
  <c r="Z396" i="37"/>
  <c r="Y396" i="37"/>
  <c r="X396" i="37"/>
  <c r="W396" i="37"/>
  <c r="V396" i="37"/>
  <c r="U396" i="37"/>
  <c r="T396" i="37"/>
  <c r="O396" i="37"/>
  <c r="N396" i="37"/>
  <c r="M396" i="37"/>
  <c r="L396" i="37"/>
  <c r="K396" i="37"/>
  <c r="J396" i="37"/>
  <c r="I396" i="37"/>
  <c r="H396" i="37"/>
  <c r="G396" i="37"/>
  <c r="AE395" i="37"/>
  <c r="AA395" i="37"/>
  <c r="Z395" i="37"/>
  <c r="Y395" i="37"/>
  <c r="X395" i="37"/>
  <c r="W395" i="37"/>
  <c r="V395" i="37"/>
  <c r="U395" i="37"/>
  <c r="T395" i="37"/>
  <c r="O395" i="37"/>
  <c r="N395" i="37"/>
  <c r="M395" i="37"/>
  <c r="L395" i="37"/>
  <c r="K395" i="37"/>
  <c r="J395" i="37"/>
  <c r="I395" i="37"/>
  <c r="H395" i="37"/>
  <c r="G395" i="37"/>
  <c r="AD394" i="37"/>
  <c r="N394" i="37"/>
  <c r="M394" i="37"/>
  <c r="L394" i="37"/>
  <c r="K394" i="37"/>
  <c r="J394" i="37"/>
  <c r="I394" i="37"/>
  <c r="H394" i="37"/>
  <c r="G394" i="37"/>
  <c r="F394" i="37"/>
  <c r="E394" i="37"/>
  <c r="D394" i="37"/>
  <c r="C394" i="37"/>
  <c r="AD393" i="37"/>
  <c r="N393" i="37"/>
  <c r="M393" i="37"/>
  <c r="L393" i="37"/>
  <c r="K393" i="37"/>
  <c r="J393" i="37"/>
  <c r="I393" i="37"/>
  <c r="H393" i="37"/>
  <c r="G393" i="37"/>
  <c r="F393" i="37"/>
  <c r="E393" i="37"/>
  <c r="D393" i="37"/>
  <c r="C393" i="37"/>
  <c r="AE392" i="37"/>
  <c r="AD392" i="37"/>
  <c r="AA392" i="37"/>
  <c r="Z392" i="37"/>
  <c r="Y392" i="37"/>
  <c r="X392" i="37"/>
  <c r="W392" i="37"/>
  <c r="V392" i="37"/>
  <c r="U392" i="37"/>
  <c r="T392" i="37"/>
  <c r="O392" i="37"/>
  <c r="N392" i="37"/>
  <c r="M392" i="37"/>
  <c r="L392" i="37"/>
  <c r="K392" i="37"/>
  <c r="J392" i="37"/>
  <c r="I392" i="37"/>
  <c r="H392" i="37"/>
  <c r="G392" i="37"/>
  <c r="F392" i="37"/>
  <c r="E392" i="37"/>
  <c r="D392" i="37"/>
  <c r="C392" i="37"/>
  <c r="AD390" i="37"/>
  <c r="N390" i="37"/>
  <c r="M390" i="37"/>
  <c r="L390" i="37"/>
  <c r="K390" i="37"/>
  <c r="J390" i="37"/>
  <c r="I390" i="37"/>
  <c r="H390" i="37"/>
  <c r="G390" i="37"/>
  <c r="F390" i="37"/>
  <c r="E390" i="37"/>
  <c r="D390" i="37"/>
  <c r="C390" i="37"/>
  <c r="AE388" i="37"/>
  <c r="N388" i="37"/>
  <c r="M388" i="37"/>
  <c r="L388" i="37"/>
  <c r="K388" i="37"/>
  <c r="J388" i="37"/>
  <c r="I388" i="37"/>
  <c r="H388" i="37"/>
  <c r="G388" i="37"/>
  <c r="AA387" i="37"/>
  <c r="Z387" i="37"/>
  <c r="Y387" i="37"/>
  <c r="X387" i="37"/>
  <c r="W387" i="37"/>
  <c r="V387" i="37"/>
  <c r="U387" i="37"/>
  <c r="T387" i="37"/>
  <c r="O387" i="37"/>
  <c r="N387" i="37"/>
  <c r="M387" i="37"/>
  <c r="L387" i="37"/>
  <c r="K387" i="37"/>
  <c r="J387" i="37"/>
  <c r="I387" i="37"/>
  <c r="H387" i="37"/>
  <c r="G387" i="37"/>
  <c r="AA386" i="37"/>
  <c r="Z386" i="37"/>
  <c r="Y386" i="37"/>
  <c r="X386" i="37"/>
  <c r="W386" i="37"/>
  <c r="V386" i="37"/>
  <c r="U386" i="37"/>
  <c r="T386" i="37"/>
  <c r="O386" i="37"/>
  <c r="N386" i="37"/>
  <c r="M386" i="37"/>
  <c r="L386" i="37"/>
  <c r="K386" i="37"/>
  <c r="J386" i="37"/>
  <c r="I386" i="37"/>
  <c r="H386" i="37"/>
  <c r="G386" i="37"/>
  <c r="AE385" i="37"/>
  <c r="AA385" i="37"/>
  <c r="Z385" i="37"/>
  <c r="Y385" i="37"/>
  <c r="X385" i="37"/>
  <c r="W385" i="37"/>
  <c r="V385" i="37"/>
  <c r="U385" i="37"/>
  <c r="T385" i="37"/>
  <c r="O385" i="37"/>
  <c r="N385" i="37"/>
  <c r="M385" i="37"/>
  <c r="L385" i="37"/>
  <c r="K385" i="37"/>
  <c r="J385" i="37"/>
  <c r="I385" i="37"/>
  <c r="H385" i="37"/>
  <c r="G385" i="37"/>
  <c r="AE384" i="37"/>
  <c r="AA382" i="37"/>
  <c r="Z382" i="37"/>
  <c r="Y382" i="37"/>
  <c r="X382" i="37"/>
  <c r="W382" i="37"/>
  <c r="V382" i="37"/>
  <c r="U382" i="37"/>
  <c r="T382" i="37"/>
  <c r="O382" i="37"/>
  <c r="AE381" i="37"/>
  <c r="AA381" i="37"/>
  <c r="Z381" i="37"/>
  <c r="Y381" i="37"/>
  <c r="X381" i="37"/>
  <c r="W381" i="37"/>
  <c r="V381" i="37"/>
  <c r="U381" i="37"/>
  <c r="T381" i="37"/>
  <c r="O381" i="37"/>
  <c r="AE380" i="37"/>
  <c r="N380" i="37"/>
  <c r="M380" i="37"/>
  <c r="L380" i="37"/>
  <c r="K380" i="37"/>
  <c r="J380" i="37"/>
  <c r="I380" i="37"/>
  <c r="H380" i="37"/>
  <c r="G380" i="37"/>
  <c r="AE379" i="37"/>
  <c r="N379" i="37"/>
  <c r="M379" i="37"/>
  <c r="L379" i="37"/>
  <c r="K379" i="37"/>
  <c r="J379" i="37"/>
  <c r="I379" i="37"/>
  <c r="H379" i="37"/>
  <c r="G379" i="37"/>
  <c r="AA378" i="37"/>
  <c r="Z378" i="37"/>
  <c r="Y378" i="37"/>
  <c r="X378" i="37"/>
  <c r="W378" i="37"/>
  <c r="V378" i="37"/>
  <c r="U378" i="37"/>
  <c r="T378" i="37"/>
  <c r="O378" i="37"/>
  <c r="N378" i="37"/>
  <c r="M378" i="37"/>
  <c r="L378" i="37"/>
  <c r="K378" i="37"/>
  <c r="J378" i="37"/>
  <c r="I378" i="37"/>
  <c r="H378" i="37"/>
  <c r="G378" i="37"/>
  <c r="AE377" i="37"/>
  <c r="AA377" i="37"/>
  <c r="Z377" i="37"/>
  <c r="Y377" i="37"/>
  <c r="X377" i="37"/>
  <c r="W377" i="37"/>
  <c r="V377" i="37"/>
  <c r="U377" i="37"/>
  <c r="T377" i="37"/>
  <c r="O377" i="37"/>
  <c r="N377" i="37"/>
  <c r="M377" i="37"/>
  <c r="L377" i="37"/>
  <c r="K377" i="37"/>
  <c r="J377" i="37"/>
  <c r="I377" i="37"/>
  <c r="H377" i="37"/>
  <c r="G377" i="37"/>
  <c r="AE376" i="37"/>
  <c r="AA376" i="37"/>
  <c r="Z376" i="37"/>
  <c r="Y376" i="37"/>
  <c r="X376" i="37"/>
  <c r="W376" i="37"/>
  <c r="V376" i="37"/>
  <c r="U376" i="37"/>
  <c r="T376" i="37"/>
  <c r="O376" i="37"/>
  <c r="N376" i="37"/>
  <c r="M376" i="37"/>
  <c r="L376" i="37"/>
  <c r="K376" i="37"/>
  <c r="J376" i="37"/>
  <c r="I376" i="37"/>
  <c r="H376" i="37"/>
  <c r="G376" i="37"/>
  <c r="AE375" i="37"/>
  <c r="N375" i="37"/>
  <c r="M375" i="37"/>
  <c r="L375" i="37"/>
  <c r="K375" i="37"/>
  <c r="J375" i="37"/>
  <c r="I375" i="37"/>
  <c r="H375" i="37"/>
  <c r="G375" i="37"/>
  <c r="AE374" i="37"/>
  <c r="AD374" i="37"/>
  <c r="AA374" i="37"/>
  <c r="Z374" i="37"/>
  <c r="Y374" i="37"/>
  <c r="X374" i="37"/>
  <c r="W374" i="37"/>
  <c r="V374" i="37"/>
  <c r="U374" i="37"/>
  <c r="T374" i="37"/>
  <c r="O374" i="37"/>
  <c r="N374" i="37"/>
  <c r="M374" i="37"/>
  <c r="L374" i="37"/>
  <c r="K374" i="37"/>
  <c r="J374" i="37"/>
  <c r="I374" i="37"/>
  <c r="H374" i="37"/>
  <c r="G374" i="37"/>
  <c r="AE373" i="37"/>
  <c r="AD373" i="37"/>
  <c r="AA373" i="37"/>
  <c r="Z373" i="37"/>
  <c r="Y373" i="37"/>
  <c r="X373" i="37"/>
  <c r="W373" i="37"/>
  <c r="V373" i="37"/>
  <c r="U373" i="37"/>
  <c r="T373" i="37"/>
  <c r="O373" i="37"/>
  <c r="N373" i="37"/>
  <c r="M373" i="37"/>
  <c r="L373" i="37"/>
  <c r="K373" i="37"/>
  <c r="J373" i="37"/>
  <c r="I373" i="37"/>
  <c r="H373" i="37"/>
  <c r="G373" i="37"/>
  <c r="AE372" i="37"/>
  <c r="AA372" i="37"/>
  <c r="Z372" i="37"/>
  <c r="Y372" i="37"/>
  <c r="X372" i="37"/>
  <c r="W372" i="37"/>
  <c r="V372" i="37"/>
  <c r="U372" i="37"/>
  <c r="T372" i="37"/>
  <c r="O372" i="37"/>
  <c r="N372" i="37"/>
  <c r="M372" i="37"/>
  <c r="L372" i="37"/>
  <c r="K372" i="37"/>
  <c r="J372" i="37"/>
  <c r="I372" i="37"/>
  <c r="H372" i="37"/>
  <c r="G372" i="37"/>
  <c r="AE370" i="37"/>
  <c r="AA370" i="37"/>
  <c r="Z370" i="37"/>
  <c r="Y370" i="37"/>
  <c r="X370" i="37"/>
  <c r="W370" i="37"/>
  <c r="V370" i="37"/>
  <c r="U370" i="37"/>
  <c r="T370" i="37"/>
  <c r="O370" i="37"/>
  <c r="N370" i="37"/>
  <c r="M370" i="37"/>
  <c r="L370" i="37"/>
  <c r="K370" i="37"/>
  <c r="J370" i="37"/>
  <c r="I370" i="37"/>
  <c r="H370" i="37"/>
  <c r="G370" i="37"/>
  <c r="F370" i="37"/>
  <c r="E370" i="37"/>
  <c r="D370" i="37"/>
  <c r="AA369" i="37"/>
  <c r="Z369" i="37"/>
  <c r="Y369" i="37"/>
  <c r="X369" i="37"/>
  <c r="W369" i="37"/>
  <c r="V369" i="37"/>
  <c r="U369" i="37"/>
  <c r="T369" i="37"/>
  <c r="O369" i="37"/>
  <c r="N369" i="37"/>
  <c r="M369" i="37"/>
  <c r="L369" i="37"/>
  <c r="K369" i="37"/>
  <c r="J369" i="37"/>
  <c r="I369" i="37"/>
  <c r="H369" i="37"/>
  <c r="G369" i="37"/>
  <c r="F369" i="37"/>
  <c r="E369" i="37"/>
  <c r="D369" i="37"/>
  <c r="AA368" i="37"/>
  <c r="Z368" i="37"/>
  <c r="Y368" i="37"/>
  <c r="X368" i="37"/>
  <c r="W368" i="37"/>
  <c r="V368" i="37"/>
  <c r="U368" i="37"/>
  <c r="T368" i="37"/>
  <c r="O368" i="37"/>
  <c r="N368" i="37"/>
  <c r="M368" i="37"/>
  <c r="L368" i="37"/>
  <c r="K368" i="37"/>
  <c r="J368" i="37"/>
  <c r="I368" i="37"/>
  <c r="H368" i="37"/>
  <c r="G368" i="37"/>
  <c r="AA367" i="37"/>
  <c r="Z367" i="37"/>
  <c r="Y367" i="37"/>
  <c r="X367" i="37"/>
  <c r="W367" i="37"/>
  <c r="V367" i="37"/>
  <c r="U367" i="37"/>
  <c r="T367" i="37"/>
  <c r="O367" i="37"/>
  <c r="N367" i="37"/>
  <c r="M367" i="37"/>
  <c r="L367" i="37"/>
  <c r="K367" i="37"/>
  <c r="J367" i="37"/>
  <c r="I367" i="37"/>
  <c r="H367" i="37"/>
  <c r="G367" i="37"/>
  <c r="AA366" i="37"/>
  <c r="Z366" i="37"/>
  <c r="Y366" i="37"/>
  <c r="X366" i="37"/>
  <c r="W366" i="37"/>
  <c r="V366" i="37"/>
  <c r="U366" i="37"/>
  <c r="T366" i="37"/>
  <c r="O366" i="37"/>
  <c r="N366" i="37"/>
  <c r="M366" i="37"/>
  <c r="L366" i="37"/>
  <c r="K366" i="37"/>
  <c r="J366" i="37"/>
  <c r="I366" i="37"/>
  <c r="H366" i="37"/>
  <c r="G366" i="37"/>
  <c r="F366" i="37"/>
  <c r="AE365" i="37"/>
  <c r="AD365" i="37"/>
  <c r="AA365" i="37"/>
  <c r="Z365" i="37"/>
  <c r="Y365" i="37"/>
  <c r="X365" i="37"/>
  <c r="W365" i="37"/>
  <c r="V365" i="37"/>
  <c r="U365" i="37"/>
  <c r="T365" i="37"/>
  <c r="O365" i="37"/>
  <c r="N365" i="37"/>
  <c r="M365" i="37"/>
  <c r="L365" i="37"/>
  <c r="K365" i="37"/>
  <c r="J365" i="37"/>
  <c r="I365" i="37"/>
  <c r="H365" i="37"/>
  <c r="G365" i="37"/>
  <c r="AD364" i="37"/>
  <c r="N364" i="37"/>
  <c r="M364" i="37"/>
  <c r="L364" i="37"/>
  <c r="K364" i="37"/>
  <c r="J364" i="37"/>
  <c r="I364" i="37"/>
  <c r="H364" i="37"/>
  <c r="G364" i="37"/>
  <c r="AE363" i="37"/>
  <c r="AD363" i="37"/>
  <c r="AA363" i="37"/>
  <c r="Z363" i="37"/>
  <c r="Y363" i="37"/>
  <c r="X363" i="37"/>
  <c r="W363" i="37"/>
  <c r="V363" i="37"/>
  <c r="U363" i="37"/>
  <c r="T363" i="37"/>
  <c r="O363" i="37"/>
  <c r="N363" i="37"/>
  <c r="M363" i="37"/>
  <c r="L363" i="37"/>
  <c r="K363" i="37"/>
  <c r="J363" i="37"/>
  <c r="I363" i="37"/>
  <c r="H363" i="37"/>
  <c r="G363" i="37"/>
  <c r="AE362" i="37"/>
  <c r="AA362" i="37"/>
  <c r="Z362" i="37"/>
  <c r="Y362" i="37"/>
  <c r="X362" i="37"/>
  <c r="W362" i="37"/>
  <c r="V362" i="37"/>
  <c r="U362" i="37"/>
  <c r="T362" i="37"/>
  <c r="O362" i="37"/>
  <c r="N362" i="37"/>
  <c r="M362" i="37"/>
  <c r="L362" i="37"/>
  <c r="K362" i="37"/>
  <c r="J362" i="37"/>
  <c r="I362" i="37"/>
  <c r="H362" i="37"/>
  <c r="G362" i="37"/>
  <c r="F362" i="37"/>
  <c r="E362" i="37"/>
  <c r="D362" i="37"/>
  <c r="AE361" i="37"/>
  <c r="N361" i="37"/>
  <c r="M361" i="37"/>
  <c r="L361" i="37"/>
  <c r="K361" i="37"/>
  <c r="J361" i="37"/>
  <c r="I361" i="37"/>
  <c r="H361" i="37"/>
  <c r="G361" i="37"/>
  <c r="F361" i="37"/>
  <c r="E361" i="37"/>
  <c r="D361" i="37"/>
  <c r="AE360" i="37"/>
  <c r="AD360" i="37"/>
  <c r="AA360" i="37"/>
  <c r="Z360" i="37"/>
  <c r="Y360" i="37"/>
  <c r="X360" i="37"/>
  <c r="W360" i="37"/>
  <c r="V360" i="37"/>
  <c r="U360" i="37"/>
  <c r="T360" i="37"/>
  <c r="O360" i="37"/>
  <c r="N360" i="37"/>
  <c r="M360" i="37"/>
  <c r="L360" i="37"/>
  <c r="K360" i="37"/>
  <c r="J360" i="37"/>
  <c r="I360" i="37"/>
  <c r="H360" i="37"/>
  <c r="G360" i="37"/>
  <c r="F360" i="37"/>
  <c r="E360" i="37"/>
  <c r="D360" i="37"/>
  <c r="AE359" i="37"/>
  <c r="AA359" i="37"/>
  <c r="Z359" i="37"/>
  <c r="Y359" i="37"/>
  <c r="X359" i="37"/>
  <c r="W359" i="37"/>
  <c r="V359" i="37"/>
  <c r="U359" i="37"/>
  <c r="T359" i="37"/>
  <c r="O359" i="37"/>
  <c r="N359" i="37"/>
  <c r="M359" i="37"/>
  <c r="L359" i="37"/>
  <c r="K359" i="37"/>
  <c r="J359" i="37"/>
  <c r="I359" i="37"/>
  <c r="H359" i="37"/>
  <c r="G359" i="37"/>
  <c r="F359" i="37"/>
  <c r="AD358" i="37"/>
  <c r="AA358" i="37"/>
  <c r="Z358" i="37"/>
  <c r="Y358" i="37"/>
  <c r="X358" i="37"/>
  <c r="W358" i="37"/>
  <c r="V358" i="37"/>
  <c r="U358" i="37"/>
  <c r="T358" i="37"/>
  <c r="O358" i="37"/>
  <c r="N358" i="37"/>
  <c r="M358" i="37"/>
  <c r="L358" i="37"/>
  <c r="K358" i="37"/>
  <c r="J358" i="37"/>
  <c r="I358" i="37"/>
  <c r="H358" i="37"/>
  <c r="G358" i="37"/>
  <c r="F358" i="37"/>
  <c r="AE357" i="37"/>
  <c r="AA357" i="37"/>
  <c r="Z357" i="37"/>
  <c r="Y357" i="37"/>
  <c r="X357" i="37"/>
  <c r="W357" i="37"/>
  <c r="V357" i="37"/>
  <c r="U357" i="37"/>
  <c r="T357" i="37"/>
  <c r="O357" i="37"/>
  <c r="N357" i="37"/>
  <c r="M357" i="37"/>
  <c r="L357" i="37"/>
  <c r="K357" i="37"/>
  <c r="J357" i="37"/>
  <c r="I357" i="37"/>
  <c r="H357" i="37"/>
  <c r="G357" i="37"/>
  <c r="F357" i="37"/>
  <c r="E357" i="37"/>
  <c r="D357" i="37"/>
  <c r="AE356" i="37"/>
  <c r="AA356" i="37"/>
  <c r="Z356" i="37"/>
  <c r="Y356" i="37"/>
  <c r="X356" i="37"/>
  <c r="W356" i="37"/>
  <c r="V356" i="37"/>
  <c r="U356" i="37"/>
  <c r="T356" i="37"/>
  <c r="O356" i="37"/>
  <c r="N356" i="37"/>
  <c r="M356" i="37"/>
  <c r="L356" i="37"/>
  <c r="K356" i="37"/>
  <c r="J356" i="37"/>
  <c r="I356" i="37"/>
  <c r="H356" i="37"/>
  <c r="G356" i="37"/>
  <c r="AE355" i="37"/>
  <c r="N355" i="37"/>
  <c r="M355" i="37"/>
  <c r="L355" i="37"/>
  <c r="K355" i="37"/>
  <c r="J355" i="37"/>
  <c r="I355" i="37"/>
  <c r="H355" i="37"/>
  <c r="G355" i="37"/>
  <c r="F355" i="37"/>
  <c r="E355" i="37"/>
  <c r="D355" i="37"/>
  <c r="C355" i="37"/>
  <c r="AE354" i="37"/>
  <c r="AA354" i="37"/>
  <c r="Z354" i="37"/>
  <c r="Y354" i="37"/>
  <c r="X354" i="37"/>
  <c r="W354" i="37"/>
  <c r="V354" i="37"/>
  <c r="U354" i="37"/>
  <c r="T354" i="37"/>
  <c r="O354" i="37"/>
  <c r="N354" i="37"/>
  <c r="M354" i="37"/>
  <c r="L354" i="37"/>
  <c r="K354" i="37"/>
  <c r="J354" i="37"/>
  <c r="I354" i="37"/>
  <c r="H354" i="37"/>
  <c r="G354" i="37"/>
  <c r="AE353" i="37"/>
  <c r="AA353" i="37"/>
  <c r="Z353" i="37"/>
  <c r="Y353" i="37"/>
  <c r="X353" i="37"/>
  <c r="W353" i="37"/>
  <c r="V353" i="37"/>
  <c r="U353" i="37"/>
  <c r="T353" i="37"/>
  <c r="O353" i="37"/>
  <c r="N353" i="37"/>
  <c r="M353" i="37"/>
  <c r="L353" i="37"/>
  <c r="K353" i="37"/>
  <c r="J353" i="37"/>
  <c r="I353" i="37"/>
  <c r="H353" i="37"/>
  <c r="G353" i="37"/>
  <c r="AE352" i="37"/>
  <c r="AA352" i="37"/>
  <c r="Z352" i="37"/>
  <c r="Y352" i="37"/>
  <c r="X352" i="37"/>
  <c r="W352" i="37"/>
  <c r="V352" i="37"/>
  <c r="U352" i="37"/>
  <c r="T352" i="37"/>
  <c r="O352" i="37"/>
  <c r="N352" i="37"/>
  <c r="M352" i="37"/>
  <c r="L352" i="37"/>
  <c r="K352" i="37"/>
  <c r="J352" i="37"/>
  <c r="I352" i="37"/>
  <c r="H352" i="37"/>
  <c r="G352" i="37"/>
  <c r="AE351" i="37"/>
  <c r="AA351" i="37"/>
  <c r="Z351" i="37"/>
  <c r="Y351" i="37"/>
  <c r="X351" i="37"/>
  <c r="W351" i="37"/>
  <c r="V351" i="37"/>
  <c r="U351" i="37"/>
  <c r="T351" i="37"/>
  <c r="O351" i="37"/>
  <c r="N351" i="37"/>
  <c r="M351" i="37"/>
  <c r="L351" i="37"/>
  <c r="K351" i="37"/>
  <c r="J351" i="37"/>
  <c r="I351" i="37"/>
  <c r="H351" i="37"/>
  <c r="G351" i="37"/>
  <c r="F351" i="37"/>
  <c r="AE350" i="37"/>
  <c r="AA350" i="37"/>
  <c r="Z350" i="37"/>
  <c r="Y350" i="37"/>
  <c r="X350" i="37"/>
  <c r="W350" i="37"/>
  <c r="V350" i="37"/>
  <c r="U350" i="37"/>
  <c r="T350" i="37"/>
  <c r="O350" i="37"/>
  <c r="N350" i="37"/>
  <c r="M350" i="37"/>
  <c r="L350" i="37"/>
  <c r="K350" i="37"/>
  <c r="J350" i="37"/>
  <c r="I350" i="37"/>
  <c r="H350" i="37"/>
  <c r="G350" i="37"/>
  <c r="AE349" i="37"/>
  <c r="AD349" i="37"/>
  <c r="AA349" i="37"/>
  <c r="Z349" i="37"/>
  <c r="Y349" i="37"/>
  <c r="X349" i="37"/>
  <c r="W349" i="37"/>
  <c r="V349" i="37"/>
  <c r="U349" i="37"/>
  <c r="T349" i="37"/>
  <c r="O349" i="37"/>
  <c r="N349" i="37"/>
  <c r="M349" i="37"/>
  <c r="L349" i="37"/>
  <c r="K349" i="37"/>
  <c r="J349" i="37"/>
  <c r="I349" i="37"/>
  <c r="H349" i="37"/>
  <c r="G349" i="37"/>
  <c r="AE348" i="37"/>
  <c r="AA348" i="37"/>
  <c r="Z348" i="37"/>
  <c r="Y348" i="37"/>
  <c r="X348" i="37"/>
  <c r="W348" i="37"/>
  <c r="V348" i="37"/>
  <c r="U348" i="37"/>
  <c r="T348" i="37"/>
  <c r="O348" i="37"/>
  <c r="N348" i="37"/>
  <c r="M348" i="37"/>
  <c r="L348" i="37"/>
  <c r="K348" i="37"/>
  <c r="J348" i="37"/>
  <c r="I348" i="37"/>
  <c r="H348" i="37"/>
  <c r="G348" i="37"/>
  <c r="AE347" i="37"/>
  <c r="AA347" i="37"/>
  <c r="Z347" i="37"/>
  <c r="Y347" i="37"/>
  <c r="X347" i="37"/>
  <c r="W347" i="37"/>
  <c r="V347" i="37"/>
  <c r="U347" i="37"/>
  <c r="T347" i="37"/>
  <c r="O347" i="37"/>
  <c r="N347" i="37"/>
  <c r="M347" i="37"/>
  <c r="L347" i="37"/>
  <c r="K347" i="37"/>
  <c r="J347" i="37"/>
  <c r="I347" i="37"/>
  <c r="H347" i="37"/>
  <c r="G347" i="37"/>
  <c r="AA346" i="37"/>
  <c r="Z346" i="37"/>
  <c r="Y346" i="37"/>
  <c r="X346" i="37"/>
  <c r="W346" i="37"/>
  <c r="V346" i="37"/>
  <c r="U346" i="37"/>
  <c r="T346" i="37"/>
  <c r="O346" i="37"/>
  <c r="N346" i="37"/>
  <c r="M346" i="37"/>
  <c r="L346" i="37"/>
  <c r="K346" i="37"/>
  <c r="J346" i="37"/>
  <c r="I346" i="37"/>
  <c r="H346" i="37"/>
  <c r="G346" i="37"/>
  <c r="F346" i="37"/>
  <c r="E346" i="37"/>
  <c r="D346" i="37"/>
  <c r="AE345" i="37"/>
  <c r="AD345" i="37"/>
  <c r="AA345" i="37"/>
  <c r="Z345" i="37"/>
  <c r="Y345" i="37"/>
  <c r="X345" i="37"/>
  <c r="W345" i="37"/>
  <c r="V345" i="37"/>
  <c r="U345" i="37"/>
  <c r="T345" i="37"/>
  <c r="O345" i="37"/>
  <c r="N345" i="37"/>
  <c r="M345" i="37"/>
  <c r="L345" i="37"/>
  <c r="K345" i="37"/>
  <c r="J345" i="37"/>
  <c r="I345" i="37"/>
  <c r="H345" i="37"/>
  <c r="G345" i="37"/>
  <c r="AE344" i="37"/>
  <c r="AD344" i="37"/>
  <c r="AA344" i="37"/>
  <c r="Z344" i="37"/>
  <c r="Y344" i="37"/>
  <c r="X344" i="37"/>
  <c r="W344" i="37"/>
  <c r="V344" i="37"/>
  <c r="U344" i="37"/>
  <c r="T344" i="37"/>
  <c r="O344" i="37"/>
  <c r="N344" i="37"/>
  <c r="M344" i="37"/>
  <c r="L344" i="37"/>
  <c r="K344" i="37"/>
  <c r="J344" i="37"/>
  <c r="I344" i="37"/>
  <c r="H344" i="37"/>
  <c r="G344" i="37"/>
  <c r="AE343" i="37"/>
  <c r="N343" i="37"/>
  <c r="M343" i="37"/>
  <c r="L343" i="37"/>
  <c r="K343" i="37"/>
  <c r="J343" i="37"/>
  <c r="I343" i="37"/>
  <c r="H343" i="37"/>
  <c r="G343" i="37"/>
  <c r="AE342" i="37"/>
  <c r="AA342" i="37"/>
  <c r="Z342" i="37"/>
  <c r="Y342" i="37"/>
  <c r="X342" i="37"/>
  <c r="W342" i="37"/>
  <c r="V342" i="37"/>
  <c r="U342" i="37"/>
  <c r="T342" i="37"/>
  <c r="O342" i="37"/>
  <c r="N342" i="37"/>
  <c r="M342" i="37"/>
  <c r="L342" i="37"/>
  <c r="K342" i="37"/>
  <c r="J342" i="37"/>
  <c r="I342" i="37"/>
  <c r="H342" i="37"/>
  <c r="G342" i="37"/>
  <c r="AE341" i="37"/>
  <c r="AA341" i="37"/>
  <c r="Z341" i="37"/>
  <c r="Y341" i="37"/>
  <c r="X341" i="37"/>
  <c r="W341" i="37"/>
  <c r="V341" i="37"/>
  <c r="U341" i="37"/>
  <c r="T341" i="37"/>
  <c r="O341" i="37"/>
  <c r="N341" i="37"/>
  <c r="M341" i="37"/>
  <c r="L341" i="37"/>
  <c r="K341" i="37"/>
  <c r="J341" i="37"/>
  <c r="I341" i="37"/>
  <c r="H341" i="37"/>
  <c r="G341" i="37"/>
  <c r="AE340" i="37"/>
  <c r="AA340" i="37"/>
  <c r="Z340" i="37"/>
  <c r="Y340" i="37"/>
  <c r="X340" i="37"/>
  <c r="W340" i="37"/>
  <c r="V340" i="37"/>
  <c r="U340" i="37"/>
  <c r="T340" i="37"/>
  <c r="O340" i="37"/>
  <c r="N340" i="37"/>
  <c r="M340" i="37"/>
  <c r="L340" i="37"/>
  <c r="K340" i="37"/>
  <c r="J340" i="37"/>
  <c r="I340" i="37"/>
  <c r="H340" i="37"/>
  <c r="G340" i="37"/>
  <c r="AE339" i="37"/>
  <c r="AA339" i="37"/>
  <c r="Z339" i="37"/>
  <c r="Y339" i="37"/>
  <c r="X339" i="37"/>
  <c r="W339" i="37"/>
  <c r="V339" i="37"/>
  <c r="U339" i="37"/>
  <c r="T339" i="37"/>
  <c r="O339" i="37"/>
  <c r="N339" i="37"/>
  <c r="M339" i="37"/>
  <c r="L339" i="37"/>
  <c r="K339" i="37"/>
  <c r="J339" i="37"/>
  <c r="I339" i="37"/>
  <c r="H339" i="37"/>
  <c r="G339" i="37"/>
  <c r="F339" i="37"/>
  <c r="E339" i="37"/>
  <c r="D339" i="37"/>
  <c r="C339" i="37"/>
  <c r="AE338" i="37"/>
  <c r="AD338" i="37"/>
  <c r="AA338" i="37"/>
  <c r="Z338" i="37"/>
  <c r="Y338" i="37"/>
  <c r="X338" i="37"/>
  <c r="W338" i="37"/>
  <c r="V338" i="37"/>
  <c r="U338" i="37"/>
  <c r="T338" i="37"/>
  <c r="O338" i="37"/>
  <c r="N338" i="37"/>
  <c r="M338" i="37"/>
  <c r="L338" i="37"/>
  <c r="K338" i="37"/>
  <c r="J338" i="37"/>
  <c r="I338" i="37"/>
  <c r="H338" i="37"/>
  <c r="G338" i="37"/>
  <c r="AE337" i="37"/>
  <c r="AD337" i="37"/>
  <c r="AA337" i="37"/>
  <c r="Z337" i="37"/>
  <c r="Y337" i="37"/>
  <c r="X337" i="37"/>
  <c r="W337" i="37"/>
  <c r="V337" i="37"/>
  <c r="U337" i="37"/>
  <c r="T337" i="37"/>
  <c r="O337" i="37"/>
  <c r="N337" i="37"/>
  <c r="M337" i="37"/>
  <c r="L337" i="37"/>
  <c r="K337" i="37"/>
  <c r="J337" i="37"/>
  <c r="I337" i="37"/>
  <c r="H337" i="37"/>
  <c r="G337" i="37"/>
  <c r="AE336" i="37"/>
  <c r="AA336" i="37"/>
  <c r="Z336" i="37"/>
  <c r="Y336" i="37"/>
  <c r="X336" i="37"/>
  <c r="W336" i="37"/>
  <c r="V336" i="37"/>
  <c r="U336" i="37"/>
  <c r="T336" i="37"/>
  <c r="O336" i="37"/>
  <c r="N336" i="37"/>
  <c r="M336" i="37"/>
  <c r="L336" i="37"/>
  <c r="K336" i="37"/>
  <c r="J336" i="37"/>
  <c r="I336" i="37"/>
  <c r="H336" i="37"/>
  <c r="G336" i="37"/>
  <c r="AE335" i="37"/>
  <c r="AA335" i="37"/>
  <c r="Z335" i="37"/>
  <c r="Y335" i="37"/>
  <c r="X335" i="37"/>
  <c r="W335" i="37"/>
  <c r="V335" i="37"/>
  <c r="U335" i="37"/>
  <c r="T335" i="37"/>
  <c r="O335" i="37"/>
  <c r="N335" i="37"/>
  <c r="M335" i="37"/>
  <c r="L335" i="37"/>
  <c r="K335" i="37"/>
  <c r="J335" i="37"/>
  <c r="I335" i="37"/>
  <c r="H335" i="37"/>
  <c r="G335" i="37"/>
  <c r="AE334" i="37"/>
  <c r="AD334" i="37"/>
  <c r="AA334" i="37"/>
  <c r="Z334" i="37"/>
  <c r="Y334" i="37"/>
  <c r="X334" i="37"/>
  <c r="W334" i="37"/>
  <c r="V334" i="37"/>
  <c r="U334" i="37"/>
  <c r="T334" i="37"/>
  <c r="O334" i="37"/>
  <c r="N334" i="37"/>
  <c r="M334" i="37"/>
  <c r="L334" i="37"/>
  <c r="K334" i="37"/>
  <c r="J334" i="37"/>
  <c r="I334" i="37"/>
  <c r="H334" i="37"/>
  <c r="G334" i="37"/>
  <c r="F334" i="37"/>
  <c r="E334" i="37"/>
  <c r="D334" i="37"/>
  <c r="AE333" i="37"/>
  <c r="AA333" i="37"/>
  <c r="Z333" i="37"/>
  <c r="Y333" i="37"/>
  <c r="X333" i="37"/>
  <c r="W333" i="37"/>
  <c r="V333" i="37"/>
  <c r="U333" i="37"/>
  <c r="T333" i="37"/>
  <c r="O333" i="37"/>
  <c r="N333" i="37"/>
  <c r="M333" i="37"/>
  <c r="L333" i="37"/>
  <c r="K333" i="37"/>
  <c r="J333" i="37"/>
  <c r="I333" i="37"/>
  <c r="H333" i="37"/>
  <c r="G333" i="37"/>
  <c r="AD332" i="37"/>
  <c r="N332" i="37"/>
  <c r="M332" i="37"/>
  <c r="L332" i="37"/>
  <c r="K332" i="37"/>
  <c r="J332" i="37"/>
  <c r="I332" i="37"/>
  <c r="H332" i="37"/>
  <c r="G332" i="37"/>
  <c r="F332" i="37"/>
  <c r="E332" i="37"/>
  <c r="D332" i="37"/>
  <c r="C332" i="37"/>
  <c r="AD331" i="37"/>
  <c r="N331" i="37"/>
  <c r="M331" i="37"/>
  <c r="L331" i="37"/>
  <c r="K331" i="37"/>
  <c r="J331" i="37"/>
  <c r="I331" i="37"/>
  <c r="H331" i="37"/>
  <c r="G331" i="37"/>
  <c r="F331" i="37"/>
  <c r="E331" i="37"/>
  <c r="D331" i="37"/>
  <c r="C331" i="37"/>
  <c r="AE330" i="37"/>
  <c r="AD330" i="37"/>
  <c r="AA330" i="37"/>
  <c r="Z330" i="37"/>
  <c r="Y330" i="37"/>
  <c r="X330" i="37"/>
  <c r="W330" i="37"/>
  <c r="V330" i="37"/>
  <c r="U330" i="37"/>
  <c r="T330" i="37"/>
  <c r="O330" i="37"/>
  <c r="N330" i="37"/>
  <c r="M330" i="37"/>
  <c r="L330" i="37"/>
  <c r="K330" i="37"/>
  <c r="J330" i="37"/>
  <c r="I330" i="37"/>
  <c r="H330" i="37"/>
  <c r="G330" i="37"/>
  <c r="F330" i="37"/>
  <c r="E330" i="37"/>
  <c r="D330" i="37"/>
  <c r="C330" i="37"/>
  <c r="AD328" i="37"/>
  <c r="N328" i="37"/>
  <c r="M328" i="37"/>
  <c r="L328" i="37"/>
  <c r="K328" i="37"/>
  <c r="J328" i="37"/>
  <c r="I328" i="37"/>
  <c r="H328" i="37"/>
  <c r="G328" i="37"/>
  <c r="F328" i="37"/>
  <c r="E328" i="37"/>
  <c r="D328" i="37"/>
  <c r="C328" i="37"/>
  <c r="Y326" i="37"/>
  <c r="N326" i="37"/>
  <c r="M326" i="37"/>
  <c r="L326" i="37"/>
  <c r="K326" i="37"/>
  <c r="J326" i="37"/>
  <c r="I326" i="37"/>
  <c r="H326" i="37"/>
  <c r="G326" i="37"/>
  <c r="Y325" i="37"/>
  <c r="W325" i="37"/>
  <c r="V325" i="37"/>
  <c r="AE324" i="37"/>
  <c r="AD324" i="37"/>
  <c r="Y324" i="37"/>
  <c r="W324" i="37"/>
  <c r="V324" i="37"/>
  <c r="Y323" i="37"/>
  <c r="W323" i="37"/>
  <c r="V323" i="37"/>
  <c r="Y322" i="37"/>
  <c r="W322" i="37"/>
  <c r="V322" i="37"/>
  <c r="AA321" i="37"/>
  <c r="Z321" i="37"/>
  <c r="Y321" i="37"/>
  <c r="X321" i="37"/>
  <c r="W321" i="37"/>
  <c r="V321" i="37"/>
  <c r="U321" i="37"/>
  <c r="T321" i="37"/>
  <c r="O321" i="37"/>
  <c r="AE320" i="37"/>
  <c r="AA320" i="37"/>
  <c r="Z320" i="37"/>
  <c r="Y320" i="37"/>
  <c r="X320" i="37"/>
  <c r="W320" i="37"/>
  <c r="V320" i="37"/>
  <c r="U320" i="37"/>
  <c r="T320" i="37"/>
  <c r="O320" i="37"/>
  <c r="N320" i="37"/>
  <c r="M320" i="37"/>
  <c r="L320" i="37"/>
  <c r="K320" i="37"/>
  <c r="J320" i="37"/>
  <c r="I320" i="37"/>
  <c r="H320" i="37"/>
  <c r="G320" i="37"/>
  <c r="F320" i="37"/>
  <c r="E320" i="37"/>
  <c r="D320" i="37"/>
  <c r="C320" i="37"/>
  <c r="AE319" i="37"/>
  <c r="AD319" i="37"/>
  <c r="Y319" i="37"/>
  <c r="N319" i="37"/>
  <c r="M319" i="37"/>
  <c r="L319" i="37"/>
  <c r="K319" i="37"/>
  <c r="J319" i="37"/>
  <c r="I319" i="37"/>
  <c r="H319" i="37"/>
  <c r="G319" i="37"/>
  <c r="Y318" i="37"/>
  <c r="N318" i="37"/>
  <c r="M318" i="37"/>
  <c r="L318" i="37"/>
  <c r="K318" i="37"/>
  <c r="J318" i="37"/>
  <c r="I318" i="37"/>
  <c r="H318" i="37"/>
  <c r="G318" i="37"/>
  <c r="AA317" i="37"/>
  <c r="Z317" i="37"/>
  <c r="Y317" i="37"/>
  <c r="X317" i="37"/>
  <c r="W317" i="37"/>
  <c r="V317" i="37"/>
  <c r="U317" i="37"/>
  <c r="T317" i="37"/>
  <c r="O317" i="37"/>
  <c r="N317" i="37"/>
  <c r="M317" i="37"/>
  <c r="L317" i="37"/>
  <c r="K317" i="37"/>
  <c r="J317" i="37"/>
  <c r="I317" i="37"/>
  <c r="H317" i="37"/>
  <c r="G317" i="37"/>
  <c r="AE316" i="37"/>
  <c r="AA316" i="37"/>
  <c r="Z316" i="37"/>
  <c r="Y316" i="37"/>
  <c r="X316" i="37"/>
  <c r="W316" i="37"/>
  <c r="V316" i="37"/>
  <c r="U316" i="37"/>
  <c r="T316" i="37"/>
  <c r="O316" i="37"/>
  <c r="N316" i="37"/>
  <c r="M316" i="37"/>
  <c r="L316" i="37"/>
  <c r="K316" i="37"/>
  <c r="J316" i="37"/>
  <c r="I316" i="37"/>
  <c r="H316" i="37"/>
  <c r="G316" i="37"/>
  <c r="AE315" i="37"/>
  <c r="AA315" i="37"/>
  <c r="Z315" i="37"/>
  <c r="Y315" i="37"/>
  <c r="X315" i="37"/>
  <c r="W315" i="37"/>
  <c r="V315" i="37"/>
  <c r="U315" i="37"/>
  <c r="T315" i="37"/>
  <c r="O315" i="37"/>
  <c r="N315" i="37"/>
  <c r="M315" i="37"/>
  <c r="L315" i="37"/>
  <c r="K315" i="37"/>
  <c r="J315" i="37"/>
  <c r="I315" i="37"/>
  <c r="H315" i="37"/>
  <c r="G315" i="37"/>
  <c r="AE314" i="37"/>
  <c r="AA314" i="37"/>
  <c r="Z314" i="37"/>
  <c r="Y314" i="37"/>
  <c r="X314" i="37"/>
  <c r="W314" i="37"/>
  <c r="V314" i="37"/>
  <c r="U314" i="37"/>
  <c r="T314" i="37"/>
  <c r="O314" i="37"/>
  <c r="N314" i="37"/>
  <c r="M314" i="37"/>
  <c r="L314" i="37"/>
  <c r="K314" i="37"/>
  <c r="J314" i="37"/>
  <c r="I314" i="37"/>
  <c r="H314" i="37"/>
  <c r="G314" i="37"/>
  <c r="F314" i="37"/>
  <c r="E314" i="37"/>
  <c r="D314" i="37"/>
  <c r="C314" i="37"/>
  <c r="AE313" i="37"/>
  <c r="AD313" i="37"/>
  <c r="N313" i="37"/>
  <c r="M313" i="37"/>
  <c r="L313" i="37"/>
  <c r="K313" i="37"/>
  <c r="J313" i="37"/>
  <c r="I313" i="37"/>
  <c r="H313" i="37"/>
  <c r="G313" i="37"/>
  <c r="AE312" i="37"/>
  <c r="AD312" i="37"/>
  <c r="AA312" i="37"/>
  <c r="Z312" i="37"/>
  <c r="Y312" i="37"/>
  <c r="X312" i="37"/>
  <c r="W312" i="37"/>
  <c r="V312" i="37"/>
  <c r="U312" i="37"/>
  <c r="T312" i="37"/>
  <c r="O312" i="37"/>
  <c r="N312" i="37"/>
  <c r="M312" i="37"/>
  <c r="L312" i="37"/>
  <c r="K312" i="37"/>
  <c r="J312" i="37"/>
  <c r="I312" i="37"/>
  <c r="H312" i="37"/>
  <c r="G312" i="37"/>
  <c r="F312" i="37"/>
  <c r="E312" i="37"/>
  <c r="D312" i="37"/>
  <c r="C312" i="37"/>
  <c r="AE311" i="37"/>
  <c r="AA311" i="37"/>
  <c r="Z311" i="37"/>
  <c r="Y311" i="37"/>
  <c r="X311" i="37"/>
  <c r="W311" i="37"/>
  <c r="V311" i="37"/>
  <c r="U311" i="37"/>
  <c r="T311" i="37"/>
  <c r="O311" i="37"/>
  <c r="N311" i="37"/>
  <c r="M311" i="37"/>
  <c r="L311" i="37"/>
  <c r="K311" i="37"/>
  <c r="J311" i="37"/>
  <c r="I311" i="37"/>
  <c r="H311" i="37"/>
  <c r="G311" i="37"/>
  <c r="AE310" i="37"/>
  <c r="AD310" i="37"/>
  <c r="AA310" i="37"/>
  <c r="Z310" i="37"/>
  <c r="Y310" i="37"/>
  <c r="X310" i="37"/>
  <c r="W310" i="37"/>
  <c r="V310" i="37"/>
  <c r="U310" i="37"/>
  <c r="T310" i="37"/>
  <c r="O310" i="37"/>
  <c r="N310" i="37"/>
  <c r="M310" i="37"/>
  <c r="L310" i="37"/>
  <c r="K310" i="37"/>
  <c r="J310" i="37"/>
  <c r="I310" i="37"/>
  <c r="H310" i="37"/>
  <c r="G310" i="37"/>
  <c r="AE309" i="37"/>
  <c r="AD309" i="37"/>
  <c r="AA309" i="37"/>
  <c r="Z309" i="37"/>
  <c r="Y309" i="37"/>
  <c r="X309" i="37"/>
  <c r="W309" i="37"/>
  <c r="V309" i="37"/>
  <c r="U309" i="37"/>
  <c r="T309" i="37"/>
  <c r="O309" i="37"/>
  <c r="N309" i="37"/>
  <c r="M309" i="37"/>
  <c r="L309" i="37"/>
  <c r="K309" i="37"/>
  <c r="J309" i="37"/>
  <c r="I309" i="37"/>
  <c r="H309" i="37"/>
  <c r="G309" i="37"/>
  <c r="AE308" i="37"/>
  <c r="AA308" i="37"/>
  <c r="Z308" i="37"/>
  <c r="Y308" i="37"/>
  <c r="X308" i="37"/>
  <c r="W308" i="37"/>
  <c r="V308" i="37"/>
  <c r="U308" i="37"/>
  <c r="T308" i="37"/>
  <c r="O308" i="37"/>
  <c r="N308" i="37"/>
  <c r="M308" i="37"/>
  <c r="L308" i="37"/>
  <c r="K308" i="37"/>
  <c r="J308" i="37"/>
  <c r="I308" i="37"/>
  <c r="H308" i="37"/>
  <c r="G308" i="37"/>
  <c r="F308" i="37"/>
  <c r="AA307" i="37"/>
  <c r="Z307" i="37"/>
  <c r="Y307" i="37"/>
  <c r="X307" i="37"/>
  <c r="W307" i="37"/>
  <c r="V307" i="37"/>
  <c r="U307" i="37"/>
  <c r="T307" i="37"/>
  <c r="O307" i="37"/>
  <c r="N307" i="37"/>
  <c r="M307" i="37"/>
  <c r="L307" i="37"/>
  <c r="K307" i="37"/>
  <c r="J307" i="37"/>
  <c r="I307" i="37"/>
  <c r="H307" i="37"/>
  <c r="G307" i="37"/>
  <c r="AA306" i="37"/>
  <c r="Z306" i="37"/>
  <c r="Y306" i="37"/>
  <c r="X306" i="37"/>
  <c r="W306" i="37"/>
  <c r="V306" i="37"/>
  <c r="U306" i="37"/>
  <c r="T306" i="37"/>
  <c r="O306" i="37"/>
  <c r="N306" i="37"/>
  <c r="M306" i="37"/>
  <c r="L306" i="37"/>
  <c r="K306" i="37"/>
  <c r="J306" i="37"/>
  <c r="I306" i="37"/>
  <c r="H306" i="37"/>
  <c r="G306" i="37"/>
  <c r="AA305" i="37"/>
  <c r="Z305" i="37"/>
  <c r="Y305" i="37"/>
  <c r="X305" i="37"/>
  <c r="W305" i="37"/>
  <c r="V305" i="37"/>
  <c r="U305" i="37"/>
  <c r="T305" i="37"/>
  <c r="O305" i="37"/>
  <c r="N305" i="37"/>
  <c r="M305" i="37"/>
  <c r="L305" i="37"/>
  <c r="K305" i="37"/>
  <c r="J305" i="37"/>
  <c r="I305" i="37"/>
  <c r="H305" i="37"/>
  <c r="G305" i="37"/>
  <c r="N304" i="37"/>
  <c r="M304" i="37"/>
  <c r="L304" i="37"/>
  <c r="K304" i="37"/>
  <c r="J304" i="37"/>
  <c r="I304" i="37"/>
  <c r="H304" i="37"/>
  <c r="G304" i="37"/>
  <c r="AE303" i="37"/>
  <c r="AD303" i="37"/>
  <c r="AA303" i="37"/>
  <c r="Z303" i="37"/>
  <c r="Y303" i="37"/>
  <c r="X303" i="37"/>
  <c r="W303" i="37"/>
  <c r="V303" i="37"/>
  <c r="U303" i="37"/>
  <c r="T303" i="37"/>
  <c r="O303" i="37"/>
  <c r="N303" i="37"/>
  <c r="M303" i="37"/>
  <c r="L303" i="37"/>
  <c r="K303" i="37"/>
  <c r="J303" i="37"/>
  <c r="I303" i="37"/>
  <c r="H303" i="37"/>
  <c r="G303" i="37"/>
  <c r="AE302" i="37"/>
  <c r="AD302" i="37"/>
  <c r="AA302" i="37"/>
  <c r="Z302" i="37"/>
  <c r="Y302" i="37"/>
  <c r="X302" i="37"/>
  <c r="W302" i="37"/>
  <c r="V302" i="37"/>
  <c r="U302" i="37"/>
  <c r="T302" i="37"/>
  <c r="O302" i="37"/>
  <c r="N302" i="37"/>
  <c r="M302" i="37"/>
  <c r="L302" i="37"/>
  <c r="K302" i="37"/>
  <c r="J302" i="37"/>
  <c r="I302" i="37"/>
  <c r="H302" i="37"/>
  <c r="G302" i="37"/>
  <c r="F302" i="37"/>
  <c r="AD301" i="37"/>
  <c r="Y301" i="37"/>
  <c r="N301" i="37"/>
  <c r="M301" i="37"/>
  <c r="L301" i="37"/>
  <c r="K301" i="37"/>
  <c r="J301" i="37"/>
  <c r="I301" i="37"/>
  <c r="H301" i="37"/>
  <c r="G301" i="37"/>
  <c r="F301" i="37"/>
  <c r="AE300" i="37"/>
  <c r="AA300" i="37"/>
  <c r="Z300" i="37"/>
  <c r="Y300" i="37"/>
  <c r="X300" i="37"/>
  <c r="W300" i="37"/>
  <c r="V300" i="37"/>
  <c r="U300" i="37"/>
  <c r="T300" i="37"/>
  <c r="O300" i="37"/>
  <c r="N300" i="37"/>
  <c r="M300" i="37"/>
  <c r="L300" i="37"/>
  <c r="K300" i="37"/>
  <c r="J300" i="37"/>
  <c r="I300" i="37"/>
  <c r="H300" i="37"/>
  <c r="G300" i="37"/>
  <c r="AE299" i="37"/>
  <c r="AA299" i="37"/>
  <c r="Z299" i="37"/>
  <c r="Y299" i="37"/>
  <c r="X299" i="37"/>
  <c r="W299" i="37"/>
  <c r="V299" i="37"/>
  <c r="U299" i="37"/>
  <c r="T299" i="37"/>
  <c r="O299" i="37"/>
  <c r="N299" i="37"/>
  <c r="M299" i="37"/>
  <c r="L299" i="37"/>
  <c r="K299" i="37"/>
  <c r="J299" i="37"/>
  <c r="I299" i="37"/>
  <c r="H299" i="37"/>
  <c r="G299" i="37"/>
  <c r="F299" i="37"/>
  <c r="AE298" i="37"/>
  <c r="AA298" i="37"/>
  <c r="Z298" i="37"/>
  <c r="Y298" i="37"/>
  <c r="X298" i="37"/>
  <c r="W298" i="37"/>
  <c r="V298" i="37"/>
  <c r="U298" i="37"/>
  <c r="T298" i="37"/>
  <c r="O298" i="37"/>
  <c r="N298" i="37"/>
  <c r="M298" i="37"/>
  <c r="L298" i="37"/>
  <c r="K298" i="37"/>
  <c r="J298" i="37"/>
  <c r="I298" i="37"/>
  <c r="H298" i="37"/>
  <c r="G298" i="37"/>
  <c r="AE297" i="37"/>
  <c r="AA297" i="37"/>
  <c r="Z297" i="37"/>
  <c r="Y297" i="37"/>
  <c r="X297" i="37"/>
  <c r="W297" i="37"/>
  <c r="V297" i="37"/>
  <c r="U297" i="37"/>
  <c r="T297" i="37"/>
  <c r="O297" i="37"/>
  <c r="N297" i="37"/>
  <c r="M297" i="37"/>
  <c r="L297" i="37"/>
  <c r="K297" i="37"/>
  <c r="J297" i="37"/>
  <c r="I297" i="37"/>
  <c r="H297" i="37"/>
  <c r="G297" i="37"/>
  <c r="F297" i="37"/>
  <c r="AE296" i="37"/>
  <c r="AA296" i="37"/>
  <c r="Z296" i="37"/>
  <c r="Y296" i="37"/>
  <c r="X296" i="37"/>
  <c r="W296" i="37"/>
  <c r="V296" i="37"/>
  <c r="U296" i="37"/>
  <c r="T296" i="37"/>
  <c r="O296" i="37"/>
  <c r="N296" i="37"/>
  <c r="M296" i="37"/>
  <c r="L296" i="37"/>
  <c r="K296" i="37"/>
  <c r="J296" i="37"/>
  <c r="I296" i="37"/>
  <c r="H296" i="37"/>
  <c r="G296" i="37"/>
  <c r="AE295" i="37"/>
  <c r="AD295" i="37"/>
  <c r="N295" i="37"/>
  <c r="M295" i="37"/>
  <c r="L295" i="37"/>
  <c r="K295" i="37"/>
  <c r="J295" i="37"/>
  <c r="I295" i="37"/>
  <c r="H295" i="37"/>
  <c r="G295" i="37"/>
  <c r="F295" i="37"/>
  <c r="E295" i="37"/>
  <c r="D295" i="37"/>
  <c r="C295" i="37"/>
  <c r="AE294" i="37"/>
  <c r="AA294" i="37"/>
  <c r="Z294" i="37"/>
  <c r="Y294" i="37"/>
  <c r="X294" i="37"/>
  <c r="W294" i="37"/>
  <c r="V294" i="37"/>
  <c r="U294" i="37"/>
  <c r="T294" i="37"/>
  <c r="O294" i="37"/>
  <c r="N294" i="37"/>
  <c r="M294" i="37"/>
  <c r="L294" i="37"/>
  <c r="K294" i="37"/>
  <c r="J294" i="37"/>
  <c r="I294" i="37"/>
  <c r="H294" i="37"/>
  <c r="G294" i="37"/>
  <c r="AE293" i="37"/>
  <c r="AA293" i="37"/>
  <c r="Z293" i="37"/>
  <c r="Y293" i="37"/>
  <c r="X293" i="37"/>
  <c r="W293" i="37"/>
  <c r="V293" i="37"/>
  <c r="U293" i="37"/>
  <c r="T293" i="37"/>
  <c r="O293" i="37"/>
  <c r="N293" i="37"/>
  <c r="M293" i="37"/>
  <c r="L293" i="37"/>
  <c r="K293" i="37"/>
  <c r="J293" i="37"/>
  <c r="I293" i="37"/>
  <c r="H293" i="37"/>
  <c r="G293" i="37"/>
  <c r="AE292" i="37"/>
  <c r="AA292" i="37"/>
  <c r="Z292" i="37"/>
  <c r="Y292" i="37"/>
  <c r="X292" i="37"/>
  <c r="W292" i="37"/>
  <c r="V292" i="37"/>
  <c r="U292" i="37"/>
  <c r="T292" i="37"/>
  <c r="O292" i="37"/>
  <c r="N292" i="37"/>
  <c r="M292" i="37"/>
  <c r="L292" i="37"/>
  <c r="K292" i="37"/>
  <c r="J292" i="37"/>
  <c r="I292" i="37"/>
  <c r="H292" i="37"/>
  <c r="G292" i="37"/>
  <c r="AE291" i="37"/>
  <c r="AA291" i="37"/>
  <c r="Z291" i="37"/>
  <c r="Y291" i="37"/>
  <c r="X291" i="37"/>
  <c r="W291" i="37"/>
  <c r="V291" i="37"/>
  <c r="U291" i="37"/>
  <c r="T291" i="37"/>
  <c r="O291" i="37"/>
  <c r="N291" i="37"/>
  <c r="M291" i="37"/>
  <c r="L291" i="37"/>
  <c r="K291" i="37"/>
  <c r="J291" i="37"/>
  <c r="I291" i="37"/>
  <c r="H291" i="37"/>
  <c r="G291" i="37"/>
  <c r="F291" i="37"/>
  <c r="AE290" i="37"/>
  <c r="AA290" i="37"/>
  <c r="Z290" i="37"/>
  <c r="Y290" i="37"/>
  <c r="X290" i="37"/>
  <c r="W290" i="37"/>
  <c r="V290" i="37"/>
  <c r="U290" i="37"/>
  <c r="T290" i="37"/>
  <c r="O290" i="37"/>
  <c r="N290" i="37"/>
  <c r="M290" i="37"/>
  <c r="L290" i="37"/>
  <c r="K290" i="37"/>
  <c r="J290" i="37"/>
  <c r="I290" i="37"/>
  <c r="H290" i="37"/>
  <c r="G290" i="37"/>
  <c r="AE289" i="37"/>
  <c r="AA289" i="37"/>
  <c r="Z289" i="37"/>
  <c r="Y289" i="37"/>
  <c r="X289" i="37"/>
  <c r="W289" i="37"/>
  <c r="V289" i="37"/>
  <c r="U289" i="37"/>
  <c r="T289" i="37"/>
  <c r="O289" i="37"/>
  <c r="N289" i="37"/>
  <c r="M289" i="37"/>
  <c r="L289" i="37"/>
  <c r="K289" i="37"/>
  <c r="J289" i="37"/>
  <c r="I289" i="37"/>
  <c r="H289" i="37"/>
  <c r="G289" i="37"/>
  <c r="AE288" i="37"/>
  <c r="AA288" i="37"/>
  <c r="Z288" i="37"/>
  <c r="Y288" i="37"/>
  <c r="X288" i="37"/>
  <c r="W288" i="37"/>
  <c r="V288" i="37"/>
  <c r="U288" i="37"/>
  <c r="T288" i="37"/>
  <c r="O288" i="37"/>
  <c r="N288" i="37"/>
  <c r="M288" i="37"/>
  <c r="L288" i="37"/>
  <c r="K288" i="37"/>
  <c r="J288" i="37"/>
  <c r="I288" i="37"/>
  <c r="H288" i="37"/>
  <c r="G288" i="37"/>
  <c r="AE287" i="37"/>
  <c r="AA287" i="37"/>
  <c r="Z287" i="37"/>
  <c r="Y287" i="37"/>
  <c r="X287" i="37"/>
  <c r="W287" i="37"/>
  <c r="V287" i="37"/>
  <c r="U287" i="37"/>
  <c r="T287" i="37"/>
  <c r="O287" i="37"/>
  <c r="N287" i="37"/>
  <c r="M287" i="37"/>
  <c r="L287" i="37"/>
  <c r="K287" i="37"/>
  <c r="J287" i="37"/>
  <c r="I287" i="37"/>
  <c r="H287" i="37"/>
  <c r="G287" i="37"/>
  <c r="AE286" i="37"/>
  <c r="AA286" i="37"/>
  <c r="Z286" i="37"/>
  <c r="Y286" i="37"/>
  <c r="X286" i="37"/>
  <c r="W286" i="37"/>
  <c r="V286" i="37"/>
  <c r="U286" i="37"/>
  <c r="T286" i="37"/>
  <c r="O286" i="37"/>
  <c r="N286" i="37"/>
  <c r="M286" i="37"/>
  <c r="L286" i="37"/>
  <c r="K286" i="37"/>
  <c r="J286" i="37"/>
  <c r="I286" i="37"/>
  <c r="H286" i="37"/>
  <c r="G286" i="37"/>
  <c r="F286" i="37"/>
  <c r="AE285" i="37"/>
  <c r="AA285" i="37"/>
  <c r="Z285" i="37"/>
  <c r="Y285" i="37"/>
  <c r="X285" i="37"/>
  <c r="W285" i="37"/>
  <c r="V285" i="37"/>
  <c r="U285" i="37"/>
  <c r="T285" i="37"/>
  <c r="O285" i="37"/>
  <c r="N285" i="37"/>
  <c r="M285" i="37"/>
  <c r="L285" i="37"/>
  <c r="K285" i="37"/>
  <c r="J285" i="37"/>
  <c r="I285" i="37"/>
  <c r="H285" i="37"/>
  <c r="G285" i="37"/>
  <c r="AE284" i="37"/>
  <c r="AA284" i="37"/>
  <c r="Z284" i="37"/>
  <c r="Y284" i="37"/>
  <c r="X284" i="37"/>
  <c r="W284" i="37"/>
  <c r="V284" i="37"/>
  <c r="U284" i="37"/>
  <c r="T284" i="37"/>
  <c r="O284" i="37"/>
  <c r="N284" i="37"/>
  <c r="M284" i="37"/>
  <c r="L284" i="37"/>
  <c r="K284" i="37"/>
  <c r="J284" i="37"/>
  <c r="I284" i="37"/>
  <c r="H284" i="37"/>
  <c r="G284" i="37"/>
  <c r="Y283" i="37"/>
  <c r="N283" i="37"/>
  <c r="M283" i="37"/>
  <c r="L283" i="37"/>
  <c r="K283" i="37"/>
  <c r="J283" i="37"/>
  <c r="I283" i="37"/>
  <c r="H283" i="37"/>
  <c r="G283" i="37"/>
  <c r="AE282" i="37"/>
  <c r="AD282" i="37"/>
  <c r="AA282" i="37"/>
  <c r="Z282" i="37"/>
  <c r="Y282" i="37"/>
  <c r="X282" i="37"/>
  <c r="W282" i="37"/>
  <c r="V282" i="37"/>
  <c r="U282" i="37"/>
  <c r="T282" i="37"/>
  <c r="O282" i="37"/>
  <c r="N282" i="37"/>
  <c r="M282" i="37"/>
  <c r="L282" i="37"/>
  <c r="K282" i="37"/>
  <c r="J282" i="37"/>
  <c r="I282" i="37"/>
  <c r="H282" i="37"/>
  <c r="G282" i="37"/>
  <c r="AE281" i="37"/>
  <c r="AD281" i="37"/>
  <c r="AA281" i="37"/>
  <c r="Z281" i="37"/>
  <c r="Y281" i="37"/>
  <c r="X281" i="37"/>
  <c r="W281" i="37"/>
  <c r="V281" i="37"/>
  <c r="U281" i="37"/>
  <c r="T281" i="37"/>
  <c r="O281" i="37"/>
  <c r="N281" i="37"/>
  <c r="M281" i="37"/>
  <c r="L281" i="37"/>
  <c r="K281" i="37"/>
  <c r="J281" i="37"/>
  <c r="I281" i="37"/>
  <c r="H281" i="37"/>
  <c r="G281" i="37"/>
  <c r="AE280" i="37"/>
  <c r="AA280" i="37"/>
  <c r="Z280" i="37"/>
  <c r="Y280" i="37"/>
  <c r="X280" i="37"/>
  <c r="W280" i="37"/>
  <c r="V280" i="37"/>
  <c r="U280" i="37"/>
  <c r="T280" i="37"/>
  <c r="O280" i="37"/>
  <c r="N280" i="37"/>
  <c r="M280" i="37"/>
  <c r="L280" i="37"/>
  <c r="K280" i="37"/>
  <c r="J280" i="37"/>
  <c r="I280" i="37"/>
  <c r="H280" i="37"/>
  <c r="G280" i="37"/>
  <c r="AE279" i="37"/>
  <c r="AA279" i="37"/>
  <c r="Z279" i="37"/>
  <c r="Y279" i="37"/>
  <c r="X279" i="37"/>
  <c r="W279" i="37"/>
  <c r="V279" i="37"/>
  <c r="U279" i="37"/>
  <c r="T279" i="37"/>
  <c r="O279" i="37"/>
  <c r="N279" i="37"/>
  <c r="M279" i="37"/>
  <c r="L279" i="37"/>
  <c r="K279" i="37"/>
  <c r="J279" i="37"/>
  <c r="I279" i="37"/>
  <c r="H279" i="37"/>
  <c r="G279" i="37"/>
  <c r="AE278" i="37"/>
  <c r="AA278" i="37"/>
  <c r="Z278" i="37"/>
  <c r="Y278" i="37"/>
  <c r="X278" i="37"/>
  <c r="W278" i="37"/>
  <c r="V278" i="37"/>
  <c r="U278" i="37"/>
  <c r="T278" i="37"/>
  <c r="O278" i="37"/>
  <c r="N278" i="37"/>
  <c r="M278" i="37"/>
  <c r="L278" i="37"/>
  <c r="K278" i="37"/>
  <c r="J278" i="37"/>
  <c r="I278" i="37"/>
  <c r="H278" i="37"/>
  <c r="G278" i="37"/>
  <c r="AE277" i="37"/>
  <c r="AA277" i="37"/>
  <c r="Z277" i="37"/>
  <c r="Y277" i="37"/>
  <c r="X277" i="37"/>
  <c r="W277" i="37"/>
  <c r="V277" i="37"/>
  <c r="U277" i="37"/>
  <c r="T277" i="37"/>
  <c r="O277" i="37"/>
  <c r="N277" i="37"/>
  <c r="M277" i="37"/>
  <c r="L277" i="37"/>
  <c r="K277" i="37"/>
  <c r="J277" i="37"/>
  <c r="I277" i="37"/>
  <c r="H277" i="37"/>
  <c r="G277" i="37"/>
  <c r="AE276" i="37"/>
  <c r="AD276" i="37"/>
  <c r="AA276" i="37"/>
  <c r="Z276" i="37"/>
  <c r="Y276" i="37"/>
  <c r="X276" i="37"/>
  <c r="W276" i="37"/>
  <c r="V276" i="37"/>
  <c r="U276" i="37"/>
  <c r="T276" i="37"/>
  <c r="O276" i="37"/>
  <c r="N276" i="37"/>
  <c r="M276" i="37"/>
  <c r="L276" i="37"/>
  <c r="K276" i="37"/>
  <c r="J276" i="37"/>
  <c r="I276" i="37"/>
  <c r="H276" i="37"/>
  <c r="G276" i="37"/>
  <c r="AE275" i="37"/>
  <c r="AA275" i="37"/>
  <c r="Z275" i="37"/>
  <c r="Y275" i="37"/>
  <c r="X275" i="37"/>
  <c r="W275" i="37"/>
  <c r="V275" i="37"/>
  <c r="U275" i="37"/>
  <c r="T275" i="37"/>
  <c r="O275" i="37"/>
  <c r="N275" i="37"/>
  <c r="M275" i="37"/>
  <c r="L275" i="37"/>
  <c r="K275" i="37"/>
  <c r="J275" i="37"/>
  <c r="I275" i="37"/>
  <c r="H275" i="37"/>
  <c r="G275" i="37"/>
  <c r="AE274" i="37"/>
  <c r="AA274" i="37"/>
  <c r="Z274" i="37"/>
  <c r="Y274" i="37"/>
  <c r="X274" i="37"/>
  <c r="W274" i="37"/>
  <c r="V274" i="37"/>
  <c r="U274" i="37"/>
  <c r="T274" i="37"/>
  <c r="O274" i="37"/>
  <c r="N274" i="37"/>
  <c r="M274" i="37"/>
  <c r="L274" i="37"/>
  <c r="K274" i="37"/>
  <c r="J274" i="37"/>
  <c r="I274" i="37"/>
  <c r="H274" i="37"/>
  <c r="G274" i="37"/>
  <c r="F274" i="37"/>
  <c r="AE273" i="37"/>
  <c r="AA273" i="37"/>
  <c r="Z273" i="37"/>
  <c r="Y273" i="37"/>
  <c r="X273" i="37"/>
  <c r="W273" i="37"/>
  <c r="V273" i="37"/>
  <c r="U273" i="37"/>
  <c r="T273" i="37"/>
  <c r="O273" i="37"/>
  <c r="N273" i="37"/>
  <c r="M273" i="37"/>
  <c r="L273" i="37"/>
  <c r="K273" i="37"/>
  <c r="J273" i="37"/>
  <c r="I273" i="37"/>
  <c r="H273" i="37"/>
  <c r="G273" i="37"/>
  <c r="AE272" i="37"/>
  <c r="Y272" i="37"/>
  <c r="N272" i="37"/>
  <c r="M272" i="37"/>
  <c r="L272" i="37"/>
  <c r="K272" i="37"/>
  <c r="J272" i="37"/>
  <c r="I272" i="37"/>
  <c r="H272" i="37"/>
  <c r="G272" i="37"/>
  <c r="F272" i="37"/>
  <c r="E272" i="37"/>
  <c r="D272" i="37"/>
  <c r="C272" i="37"/>
  <c r="AD271" i="37"/>
  <c r="Y271" i="37"/>
  <c r="N271" i="37"/>
  <c r="M271" i="37"/>
  <c r="L271" i="37"/>
  <c r="K271" i="37"/>
  <c r="J271" i="37"/>
  <c r="I271" i="37"/>
  <c r="H271" i="37"/>
  <c r="G271" i="37"/>
  <c r="F271" i="37"/>
  <c r="E271" i="37"/>
  <c r="D271" i="37"/>
  <c r="C271" i="37"/>
  <c r="AD270" i="37"/>
  <c r="AA270" i="37"/>
  <c r="Z270" i="37"/>
  <c r="Y270" i="37"/>
  <c r="X270" i="37"/>
  <c r="W270" i="37"/>
  <c r="V270" i="37"/>
  <c r="U270" i="37"/>
  <c r="T270" i="37"/>
  <c r="O270" i="37"/>
  <c r="N270" i="37"/>
  <c r="M270" i="37"/>
  <c r="L270" i="37"/>
  <c r="K270" i="37"/>
  <c r="J270" i="37"/>
  <c r="I270" i="37"/>
  <c r="H270" i="37"/>
  <c r="G270" i="37"/>
  <c r="F270" i="37"/>
  <c r="E270" i="37"/>
  <c r="D270" i="37"/>
  <c r="C270" i="37"/>
  <c r="AE269" i="37"/>
  <c r="AD269" i="37"/>
  <c r="Y269" i="37"/>
  <c r="Y268" i="37"/>
  <c r="N268" i="37"/>
  <c r="M268" i="37"/>
  <c r="L268" i="37"/>
  <c r="K268" i="37"/>
  <c r="J268" i="37"/>
  <c r="I268" i="37"/>
  <c r="H268" i="37"/>
  <c r="G268" i="37"/>
  <c r="F268" i="37"/>
  <c r="E268" i="37"/>
  <c r="D268" i="37"/>
  <c r="C268" i="37"/>
  <c r="AD267" i="37"/>
  <c r="AE266" i="37"/>
  <c r="N266" i="37"/>
  <c r="M266" i="37"/>
  <c r="L266" i="37"/>
  <c r="K266" i="37"/>
  <c r="J266" i="37"/>
  <c r="I266" i="37"/>
  <c r="H266" i="37"/>
  <c r="G266" i="37"/>
  <c r="AE265" i="37"/>
  <c r="AB265" i="37"/>
  <c r="AA265" i="37"/>
  <c r="Z265" i="37"/>
  <c r="Y265" i="37"/>
  <c r="X265" i="37"/>
  <c r="W265" i="37"/>
  <c r="V265" i="37"/>
  <c r="U265" i="37"/>
  <c r="T265" i="37"/>
  <c r="O265" i="37"/>
  <c r="N265" i="37"/>
  <c r="M265" i="37"/>
  <c r="L265" i="37"/>
  <c r="K265" i="37"/>
  <c r="J265" i="37"/>
  <c r="I265" i="37"/>
  <c r="H265" i="37"/>
  <c r="G265" i="37"/>
  <c r="AE264" i="37"/>
  <c r="AB264" i="37"/>
  <c r="AA264" i="37"/>
  <c r="Z264" i="37"/>
  <c r="Y264" i="37"/>
  <c r="X264" i="37"/>
  <c r="W264" i="37"/>
  <c r="V264" i="37"/>
  <c r="U264" i="37"/>
  <c r="T264" i="37"/>
  <c r="O264" i="37"/>
  <c r="N264" i="37"/>
  <c r="M264" i="37"/>
  <c r="L264" i="37"/>
  <c r="K264" i="37"/>
  <c r="J264" i="37"/>
  <c r="I264" i="37"/>
  <c r="H264" i="37"/>
  <c r="G264" i="37"/>
  <c r="AE263" i="37"/>
  <c r="AB263" i="37"/>
  <c r="AA263" i="37"/>
  <c r="Z263" i="37"/>
  <c r="Y263" i="37"/>
  <c r="X263" i="37"/>
  <c r="W263" i="37"/>
  <c r="V263" i="37"/>
  <c r="U263" i="37"/>
  <c r="T263" i="37"/>
  <c r="O263" i="37"/>
  <c r="N263" i="37"/>
  <c r="M263" i="37"/>
  <c r="L263" i="37"/>
  <c r="K263" i="37"/>
  <c r="J263" i="37"/>
  <c r="I263" i="37"/>
  <c r="H263" i="37"/>
  <c r="G263" i="37"/>
  <c r="AB261" i="37"/>
  <c r="AA261" i="37"/>
  <c r="Z261" i="37"/>
  <c r="Y261" i="37"/>
  <c r="X261" i="37"/>
  <c r="W261" i="37"/>
  <c r="V261" i="37"/>
  <c r="U261" i="37"/>
  <c r="T261" i="37"/>
  <c r="O261" i="37"/>
  <c r="AE260" i="37"/>
  <c r="AB260" i="37"/>
  <c r="AA260" i="37"/>
  <c r="Z260" i="37"/>
  <c r="Y260" i="37"/>
  <c r="X260" i="37"/>
  <c r="W260" i="37"/>
  <c r="V260" i="37"/>
  <c r="U260" i="37"/>
  <c r="T260" i="37"/>
  <c r="O260" i="37"/>
  <c r="AE259" i="37"/>
  <c r="N259" i="37"/>
  <c r="M259" i="37"/>
  <c r="L259" i="37"/>
  <c r="K259" i="37"/>
  <c r="J259" i="37"/>
  <c r="I259" i="37"/>
  <c r="H259" i="37"/>
  <c r="G259" i="37"/>
  <c r="AE258" i="37"/>
  <c r="N258" i="37"/>
  <c r="M258" i="37"/>
  <c r="L258" i="37"/>
  <c r="K258" i="37"/>
  <c r="J258" i="37"/>
  <c r="I258" i="37"/>
  <c r="H258" i="37"/>
  <c r="G258" i="37"/>
  <c r="AE257" i="37"/>
  <c r="AB257" i="37"/>
  <c r="AA257" i="37"/>
  <c r="Z257" i="37"/>
  <c r="Y257" i="37"/>
  <c r="X257" i="37"/>
  <c r="W257" i="37"/>
  <c r="V257" i="37"/>
  <c r="U257" i="37"/>
  <c r="T257" i="37"/>
  <c r="O257" i="37"/>
  <c r="N257" i="37"/>
  <c r="M257" i="37"/>
  <c r="L257" i="37"/>
  <c r="K257" i="37"/>
  <c r="J257" i="37"/>
  <c r="I257" i="37"/>
  <c r="H257" i="37"/>
  <c r="G257" i="37"/>
  <c r="AE256" i="37"/>
  <c r="AB256" i="37"/>
  <c r="AA256" i="37"/>
  <c r="Z256" i="37"/>
  <c r="Y256" i="37"/>
  <c r="X256" i="37"/>
  <c r="W256" i="37"/>
  <c r="V256" i="37"/>
  <c r="U256" i="37"/>
  <c r="T256" i="37"/>
  <c r="O256" i="37"/>
  <c r="N256" i="37"/>
  <c r="M256" i="37"/>
  <c r="L256" i="37"/>
  <c r="K256" i="37"/>
  <c r="J256" i="37"/>
  <c r="I256" i="37"/>
  <c r="H256" i="37"/>
  <c r="G256" i="37"/>
  <c r="AE255" i="37"/>
  <c r="AB255" i="37"/>
  <c r="AA255" i="37"/>
  <c r="Z255" i="37"/>
  <c r="Y255" i="37"/>
  <c r="X255" i="37"/>
  <c r="W255" i="37"/>
  <c r="V255" i="37"/>
  <c r="U255" i="37"/>
  <c r="T255" i="37"/>
  <c r="O255" i="37"/>
  <c r="N255" i="37"/>
  <c r="M255" i="37"/>
  <c r="L255" i="37"/>
  <c r="K255" i="37"/>
  <c r="J255" i="37"/>
  <c r="I255" i="37"/>
  <c r="H255" i="37"/>
  <c r="G255" i="37"/>
  <c r="AE254" i="37"/>
  <c r="AB254" i="37"/>
  <c r="AA254" i="37"/>
  <c r="Z254" i="37"/>
  <c r="Y254" i="37"/>
  <c r="X254" i="37"/>
  <c r="W254" i="37"/>
  <c r="V254" i="37"/>
  <c r="U254" i="37"/>
  <c r="T254" i="37"/>
  <c r="O254" i="37"/>
  <c r="N254" i="37"/>
  <c r="M254" i="37"/>
  <c r="L254" i="37"/>
  <c r="K254" i="37"/>
  <c r="J254" i="37"/>
  <c r="I254" i="37"/>
  <c r="H254" i="37"/>
  <c r="G254" i="37"/>
  <c r="AE253" i="37"/>
  <c r="AB253" i="37"/>
  <c r="AA253" i="37"/>
  <c r="Z253" i="37"/>
  <c r="Y253" i="37"/>
  <c r="X253" i="37"/>
  <c r="W253" i="37"/>
  <c r="V253" i="37"/>
  <c r="U253" i="37"/>
  <c r="T253" i="37"/>
  <c r="O253" i="37"/>
  <c r="N253" i="37"/>
  <c r="M253" i="37"/>
  <c r="L253" i="37"/>
  <c r="K253" i="37"/>
  <c r="J253" i="37"/>
  <c r="I253" i="37"/>
  <c r="H253" i="37"/>
  <c r="G253" i="37"/>
  <c r="AE252" i="37"/>
  <c r="AB252" i="37"/>
  <c r="AA252" i="37"/>
  <c r="Z252" i="37"/>
  <c r="Y252" i="37"/>
  <c r="X252" i="37"/>
  <c r="W252" i="37"/>
  <c r="V252" i="37"/>
  <c r="U252" i="37"/>
  <c r="T252" i="37"/>
  <c r="O252" i="37"/>
  <c r="N252" i="37"/>
  <c r="M252" i="37"/>
  <c r="L252" i="37"/>
  <c r="K252" i="37"/>
  <c r="J252" i="37"/>
  <c r="I252" i="37"/>
  <c r="H252" i="37"/>
  <c r="G252" i="37"/>
  <c r="AE251" i="37"/>
  <c r="AB251" i="37"/>
  <c r="AA251" i="37"/>
  <c r="Z251" i="37"/>
  <c r="Y251" i="37"/>
  <c r="X251" i="37"/>
  <c r="W251" i="37"/>
  <c r="V251" i="37"/>
  <c r="U251" i="37"/>
  <c r="T251" i="37"/>
  <c r="O251" i="37"/>
  <c r="N251" i="37"/>
  <c r="M251" i="37"/>
  <c r="L251" i="37"/>
  <c r="K251" i="37"/>
  <c r="J251" i="37"/>
  <c r="I251" i="37"/>
  <c r="H251" i="37"/>
  <c r="G251" i="37"/>
  <c r="AB250" i="37"/>
  <c r="AA250" i="37"/>
  <c r="Z250" i="37"/>
  <c r="Y250" i="37"/>
  <c r="X250" i="37"/>
  <c r="W250" i="37"/>
  <c r="V250" i="37"/>
  <c r="U250" i="37"/>
  <c r="T250" i="37"/>
  <c r="O250" i="37"/>
  <c r="N250" i="37"/>
  <c r="M250" i="37"/>
  <c r="L250" i="37"/>
  <c r="K250" i="37"/>
  <c r="J250" i="37"/>
  <c r="I250" i="37"/>
  <c r="H250" i="37"/>
  <c r="G250" i="37"/>
  <c r="AB249" i="37"/>
  <c r="AA249" i="37"/>
  <c r="Z249" i="37"/>
  <c r="Y249" i="37"/>
  <c r="X249" i="37"/>
  <c r="W249" i="37"/>
  <c r="V249" i="37"/>
  <c r="U249" i="37"/>
  <c r="T249" i="37"/>
  <c r="O249" i="37"/>
  <c r="N249" i="37"/>
  <c r="M249" i="37"/>
  <c r="L249" i="37"/>
  <c r="K249" i="37"/>
  <c r="J249" i="37"/>
  <c r="I249" i="37"/>
  <c r="H249" i="37"/>
  <c r="G249" i="37"/>
  <c r="AB248" i="37"/>
  <c r="AA248" i="37"/>
  <c r="Z248" i="37"/>
  <c r="Y248" i="37"/>
  <c r="X248" i="37"/>
  <c r="W248" i="37"/>
  <c r="V248" i="37"/>
  <c r="U248" i="37"/>
  <c r="T248" i="37"/>
  <c r="O248" i="37"/>
  <c r="N248" i="37"/>
  <c r="M248" i="37"/>
  <c r="L248" i="37"/>
  <c r="K248" i="37"/>
  <c r="J248" i="37"/>
  <c r="I248" i="37"/>
  <c r="H248" i="37"/>
  <c r="G248" i="37"/>
  <c r="AB247" i="37"/>
  <c r="AA247" i="37"/>
  <c r="Z247" i="37"/>
  <c r="Y247" i="37"/>
  <c r="X247" i="37"/>
  <c r="W247" i="37"/>
  <c r="V247" i="37"/>
  <c r="U247" i="37"/>
  <c r="T247" i="37"/>
  <c r="O247" i="37"/>
  <c r="N247" i="37"/>
  <c r="M247" i="37"/>
  <c r="L247" i="37"/>
  <c r="K247" i="37"/>
  <c r="J247" i="37"/>
  <c r="I247" i="37"/>
  <c r="H247" i="37"/>
  <c r="G247" i="37"/>
  <c r="AE246" i="37"/>
  <c r="AB246" i="37"/>
  <c r="AA246" i="37"/>
  <c r="Z246" i="37"/>
  <c r="Y246" i="37"/>
  <c r="X246" i="37"/>
  <c r="W246" i="37"/>
  <c r="V246" i="37"/>
  <c r="U246" i="37"/>
  <c r="T246" i="37"/>
  <c r="O246" i="37"/>
  <c r="N246" i="37"/>
  <c r="M246" i="37"/>
  <c r="L246" i="37"/>
  <c r="K246" i="37"/>
  <c r="J246" i="37"/>
  <c r="I246" i="37"/>
  <c r="H246" i="37"/>
  <c r="G246" i="37"/>
  <c r="AE245" i="37"/>
  <c r="N245" i="37"/>
  <c r="M245" i="37"/>
  <c r="L245" i="37"/>
  <c r="K245" i="37"/>
  <c r="J245" i="37"/>
  <c r="I245" i="37"/>
  <c r="H245" i="37"/>
  <c r="G245" i="37"/>
  <c r="AE244" i="37"/>
  <c r="AB244" i="37"/>
  <c r="AA244" i="37"/>
  <c r="Z244" i="37"/>
  <c r="Y244" i="37"/>
  <c r="X244" i="37"/>
  <c r="W244" i="37"/>
  <c r="V244" i="37"/>
  <c r="U244" i="37"/>
  <c r="T244" i="37"/>
  <c r="O244" i="37"/>
  <c r="N244" i="37"/>
  <c r="M244" i="37"/>
  <c r="L244" i="37"/>
  <c r="K244" i="37"/>
  <c r="J244" i="37"/>
  <c r="I244" i="37"/>
  <c r="H244" i="37"/>
  <c r="G244" i="37"/>
  <c r="AE243" i="37"/>
  <c r="AB243" i="37"/>
  <c r="AA243" i="37"/>
  <c r="Z243" i="37"/>
  <c r="Y243" i="37"/>
  <c r="X243" i="37"/>
  <c r="W243" i="37"/>
  <c r="V243" i="37"/>
  <c r="U243" i="37"/>
  <c r="T243" i="37"/>
  <c r="O243" i="37"/>
  <c r="N243" i="37"/>
  <c r="M243" i="37"/>
  <c r="L243" i="37"/>
  <c r="K243" i="37"/>
  <c r="J243" i="37"/>
  <c r="I243" i="37"/>
  <c r="H243" i="37"/>
  <c r="G243" i="37"/>
  <c r="AE242" i="37"/>
  <c r="AB242" i="37"/>
  <c r="AA242" i="37"/>
  <c r="Z242" i="37"/>
  <c r="Y242" i="37"/>
  <c r="X242" i="37"/>
  <c r="W242" i="37"/>
  <c r="V242" i="37"/>
  <c r="U242" i="37"/>
  <c r="T242" i="37"/>
  <c r="O242" i="37"/>
  <c r="N242" i="37"/>
  <c r="M242" i="37"/>
  <c r="L242" i="37"/>
  <c r="K242" i="37"/>
  <c r="J242" i="37"/>
  <c r="I242" i="37"/>
  <c r="H242" i="37"/>
  <c r="G242" i="37"/>
  <c r="AE241" i="37"/>
  <c r="AB241" i="37"/>
  <c r="AA241" i="37"/>
  <c r="Z241" i="37"/>
  <c r="Y241" i="37"/>
  <c r="X241" i="37"/>
  <c r="W241" i="37"/>
  <c r="V241" i="37"/>
  <c r="U241" i="37"/>
  <c r="T241" i="37"/>
  <c r="O241" i="37"/>
  <c r="N241" i="37"/>
  <c r="M241" i="37"/>
  <c r="L241" i="37"/>
  <c r="K241" i="37"/>
  <c r="J241" i="37"/>
  <c r="I241" i="37"/>
  <c r="H241" i="37"/>
  <c r="G241" i="37"/>
  <c r="AE240" i="37"/>
  <c r="AD240" i="37"/>
  <c r="AB240" i="37"/>
  <c r="AA240" i="37"/>
  <c r="Z240" i="37"/>
  <c r="Y240" i="37"/>
  <c r="X240" i="37"/>
  <c r="W240" i="37"/>
  <c r="V240" i="37"/>
  <c r="U240" i="37"/>
  <c r="T240" i="37"/>
  <c r="O240" i="37"/>
  <c r="N240" i="37"/>
  <c r="M240" i="37"/>
  <c r="L240" i="37"/>
  <c r="K240" i="37"/>
  <c r="J240" i="37"/>
  <c r="I240" i="37"/>
  <c r="H240" i="37"/>
  <c r="G240" i="37"/>
  <c r="AE239" i="37"/>
  <c r="AB239" i="37"/>
  <c r="AA239" i="37"/>
  <c r="Z239" i="37"/>
  <c r="Y239" i="37"/>
  <c r="X239" i="37"/>
  <c r="W239" i="37"/>
  <c r="V239" i="37"/>
  <c r="U239" i="37"/>
  <c r="T239" i="37"/>
  <c r="O239" i="37"/>
  <c r="N239" i="37"/>
  <c r="M239" i="37"/>
  <c r="L239" i="37"/>
  <c r="K239" i="37"/>
  <c r="J239" i="37"/>
  <c r="I239" i="37"/>
  <c r="H239" i="37"/>
  <c r="G239" i="37"/>
  <c r="AE238" i="37"/>
  <c r="AB238" i="37"/>
  <c r="AA238" i="37"/>
  <c r="Z238" i="37"/>
  <c r="Y238" i="37"/>
  <c r="X238" i="37"/>
  <c r="W238" i="37"/>
  <c r="V238" i="37"/>
  <c r="U238" i="37"/>
  <c r="T238" i="37"/>
  <c r="O238" i="37"/>
  <c r="N238" i="37"/>
  <c r="M238" i="37"/>
  <c r="L238" i="37"/>
  <c r="K238" i="37"/>
  <c r="J238" i="37"/>
  <c r="I238" i="37"/>
  <c r="H238" i="37"/>
  <c r="G238" i="37"/>
  <c r="AE237" i="37"/>
  <c r="AB237" i="37"/>
  <c r="AA237" i="37"/>
  <c r="Z237" i="37"/>
  <c r="Y237" i="37"/>
  <c r="X237" i="37"/>
  <c r="W237" i="37"/>
  <c r="V237" i="37"/>
  <c r="U237" i="37"/>
  <c r="T237" i="37"/>
  <c r="O237" i="37"/>
  <c r="N237" i="37"/>
  <c r="M237" i="37"/>
  <c r="L237" i="37"/>
  <c r="K237" i="37"/>
  <c r="J237" i="37"/>
  <c r="I237" i="37"/>
  <c r="H237" i="37"/>
  <c r="G237" i="37"/>
  <c r="AE236" i="37"/>
  <c r="N236" i="37"/>
  <c r="M236" i="37"/>
  <c r="L236" i="37"/>
  <c r="K236" i="37"/>
  <c r="J236" i="37"/>
  <c r="I236" i="37"/>
  <c r="H236" i="37"/>
  <c r="G236" i="37"/>
  <c r="F236" i="37"/>
  <c r="E236" i="37"/>
  <c r="D236" i="37"/>
  <c r="C236" i="37"/>
  <c r="AE235" i="37"/>
  <c r="AB235" i="37"/>
  <c r="AA235" i="37"/>
  <c r="Z235" i="37"/>
  <c r="Y235" i="37"/>
  <c r="X235" i="37"/>
  <c r="W235" i="37"/>
  <c r="V235" i="37"/>
  <c r="U235" i="37"/>
  <c r="T235" i="37"/>
  <c r="O235" i="37"/>
  <c r="N235" i="37"/>
  <c r="M235" i="37"/>
  <c r="L235" i="37"/>
  <c r="K235" i="37"/>
  <c r="J235" i="37"/>
  <c r="I235" i="37"/>
  <c r="H235" i="37"/>
  <c r="G235" i="37"/>
  <c r="AE234" i="37"/>
  <c r="AB234" i="37"/>
  <c r="AA234" i="37"/>
  <c r="Z234" i="37"/>
  <c r="Y234" i="37"/>
  <c r="X234" i="37"/>
  <c r="W234" i="37"/>
  <c r="V234" i="37"/>
  <c r="U234" i="37"/>
  <c r="T234" i="37"/>
  <c r="O234" i="37"/>
  <c r="N234" i="37"/>
  <c r="M234" i="37"/>
  <c r="L234" i="37"/>
  <c r="K234" i="37"/>
  <c r="J234" i="37"/>
  <c r="I234" i="37"/>
  <c r="H234" i="37"/>
  <c r="G234" i="37"/>
  <c r="AE233" i="37"/>
  <c r="AB233" i="37"/>
  <c r="AA233" i="37"/>
  <c r="Z233" i="37"/>
  <c r="Y233" i="37"/>
  <c r="X233" i="37"/>
  <c r="W233" i="37"/>
  <c r="V233" i="37"/>
  <c r="U233" i="37"/>
  <c r="T233" i="37"/>
  <c r="O233" i="37"/>
  <c r="N233" i="37"/>
  <c r="M233" i="37"/>
  <c r="L233" i="37"/>
  <c r="K233" i="37"/>
  <c r="J233" i="37"/>
  <c r="I233" i="37"/>
  <c r="H233" i="37"/>
  <c r="G233" i="37"/>
  <c r="AE232" i="37"/>
  <c r="AB232" i="37"/>
  <c r="AA232" i="37"/>
  <c r="Z232" i="37"/>
  <c r="Y232" i="37"/>
  <c r="X232" i="37"/>
  <c r="W232" i="37"/>
  <c r="V232" i="37"/>
  <c r="U232" i="37"/>
  <c r="T232" i="37"/>
  <c r="O232" i="37"/>
  <c r="N232" i="37"/>
  <c r="M232" i="37"/>
  <c r="L232" i="37"/>
  <c r="K232" i="37"/>
  <c r="J232" i="37"/>
  <c r="I232" i="37"/>
  <c r="H232" i="37"/>
  <c r="G232" i="37"/>
  <c r="AE231" i="37"/>
  <c r="AB231" i="37"/>
  <c r="AA231" i="37"/>
  <c r="Z231" i="37"/>
  <c r="Y231" i="37"/>
  <c r="X231" i="37"/>
  <c r="W231" i="37"/>
  <c r="V231" i="37"/>
  <c r="U231" i="37"/>
  <c r="T231" i="37"/>
  <c r="O231" i="37"/>
  <c r="N231" i="37"/>
  <c r="M231" i="37"/>
  <c r="L231" i="37"/>
  <c r="K231" i="37"/>
  <c r="J231" i="37"/>
  <c r="I231" i="37"/>
  <c r="H231" i="37"/>
  <c r="G231" i="37"/>
  <c r="AE230" i="37"/>
  <c r="AB230" i="37"/>
  <c r="AA230" i="37"/>
  <c r="Z230" i="37"/>
  <c r="Y230" i="37"/>
  <c r="X230" i="37"/>
  <c r="W230" i="37"/>
  <c r="V230" i="37"/>
  <c r="U230" i="37"/>
  <c r="T230" i="37"/>
  <c r="O230" i="37"/>
  <c r="N230" i="37"/>
  <c r="M230" i="37"/>
  <c r="L230" i="37"/>
  <c r="K230" i="37"/>
  <c r="J230" i="37"/>
  <c r="I230" i="37"/>
  <c r="H230" i="37"/>
  <c r="G230" i="37"/>
  <c r="AE229" i="37"/>
  <c r="AB229" i="37"/>
  <c r="AA229" i="37"/>
  <c r="Z229" i="37"/>
  <c r="Y229" i="37"/>
  <c r="X229" i="37"/>
  <c r="W229" i="37"/>
  <c r="V229" i="37"/>
  <c r="U229" i="37"/>
  <c r="T229" i="37"/>
  <c r="O229" i="37"/>
  <c r="N229" i="37"/>
  <c r="M229" i="37"/>
  <c r="L229" i="37"/>
  <c r="K229" i="37"/>
  <c r="J229" i="37"/>
  <c r="I229" i="37"/>
  <c r="H229" i="37"/>
  <c r="G229" i="37"/>
  <c r="AE228" i="37"/>
  <c r="AB228" i="37"/>
  <c r="AA228" i="37"/>
  <c r="Z228" i="37"/>
  <c r="Y228" i="37"/>
  <c r="X228" i="37"/>
  <c r="W228" i="37"/>
  <c r="V228" i="37"/>
  <c r="U228" i="37"/>
  <c r="T228" i="37"/>
  <c r="O228" i="37"/>
  <c r="N228" i="37"/>
  <c r="M228" i="37"/>
  <c r="L228" i="37"/>
  <c r="K228" i="37"/>
  <c r="J228" i="37"/>
  <c r="I228" i="37"/>
  <c r="H228" i="37"/>
  <c r="G228" i="37"/>
  <c r="AB227" i="37"/>
  <c r="AA227" i="37"/>
  <c r="Z227" i="37"/>
  <c r="Y227" i="37"/>
  <c r="X227" i="37"/>
  <c r="W227" i="37"/>
  <c r="V227" i="37"/>
  <c r="U227" i="37"/>
  <c r="T227" i="37"/>
  <c r="O227" i="37"/>
  <c r="N227" i="37"/>
  <c r="M227" i="37"/>
  <c r="L227" i="37"/>
  <c r="K227" i="37"/>
  <c r="J227" i="37"/>
  <c r="I227" i="37"/>
  <c r="H227" i="37"/>
  <c r="G227" i="37"/>
  <c r="AE226" i="37"/>
  <c r="AD226" i="37"/>
  <c r="AB226" i="37"/>
  <c r="AA226" i="37"/>
  <c r="Z226" i="37"/>
  <c r="Y226" i="37"/>
  <c r="X226" i="37"/>
  <c r="W226" i="37"/>
  <c r="V226" i="37"/>
  <c r="U226" i="37"/>
  <c r="T226" i="37"/>
  <c r="O226" i="37"/>
  <c r="N226" i="37"/>
  <c r="M226" i="37"/>
  <c r="L226" i="37"/>
  <c r="K226" i="37"/>
  <c r="J226" i="37"/>
  <c r="I226" i="37"/>
  <c r="H226" i="37"/>
  <c r="G226" i="37"/>
  <c r="AE225" i="37"/>
  <c r="AD225" i="37"/>
  <c r="AB225" i="37"/>
  <c r="AA225" i="37"/>
  <c r="Z225" i="37"/>
  <c r="Y225" i="37"/>
  <c r="X225" i="37"/>
  <c r="W225" i="37"/>
  <c r="V225" i="37"/>
  <c r="U225" i="37"/>
  <c r="T225" i="37"/>
  <c r="O225" i="37"/>
  <c r="N225" i="37"/>
  <c r="M225" i="37"/>
  <c r="L225" i="37"/>
  <c r="K225" i="37"/>
  <c r="J225" i="37"/>
  <c r="I225" i="37"/>
  <c r="H225" i="37"/>
  <c r="G225" i="37"/>
  <c r="AE224" i="37"/>
  <c r="N224" i="37"/>
  <c r="M224" i="37"/>
  <c r="L224" i="37"/>
  <c r="K224" i="37"/>
  <c r="J224" i="37"/>
  <c r="I224" i="37"/>
  <c r="H224" i="37"/>
  <c r="G224" i="37"/>
  <c r="AE223" i="37"/>
  <c r="AB223" i="37"/>
  <c r="AA223" i="37"/>
  <c r="Z223" i="37"/>
  <c r="Y223" i="37"/>
  <c r="X223" i="37"/>
  <c r="W223" i="37"/>
  <c r="V223" i="37"/>
  <c r="U223" i="37"/>
  <c r="T223" i="37"/>
  <c r="O223" i="37"/>
  <c r="N223" i="37"/>
  <c r="M223" i="37"/>
  <c r="L223" i="37"/>
  <c r="K223" i="37"/>
  <c r="J223" i="37"/>
  <c r="I223" i="37"/>
  <c r="H223" i="37"/>
  <c r="G223" i="37"/>
  <c r="AE222" i="37"/>
  <c r="AB222" i="37"/>
  <c r="AA222" i="37"/>
  <c r="Z222" i="37"/>
  <c r="Y222" i="37"/>
  <c r="X222" i="37"/>
  <c r="W222" i="37"/>
  <c r="V222" i="37"/>
  <c r="U222" i="37"/>
  <c r="T222" i="37"/>
  <c r="O222" i="37"/>
  <c r="N222" i="37"/>
  <c r="M222" i="37"/>
  <c r="L222" i="37"/>
  <c r="K222" i="37"/>
  <c r="J222" i="37"/>
  <c r="I222" i="37"/>
  <c r="H222" i="37"/>
  <c r="G222" i="37"/>
  <c r="AE221" i="37"/>
  <c r="AB221" i="37"/>
  <c r="AA221" i="37"/>
  <c r="Z221" i="37"/>
  <c r="Y221" i="37"/>
  <c r="X221" i="37"/>
  <c r="W221" i="37"/>
  <c r="V221" i="37"/>
  <c r="U221" i="37"/>
  <c r="T221" i="37"/>
  <c r="O221" i="37"/>
  <c r="N221" i="37"/>
  <c r="M221" i="37"/>
  <c r="L221" i="37"/>
  <c r="K221" i="37"/>
  <c r="J221" i="37"/>
  <c r="I221" i="37"/>
  <c r="H221" i="37"/>
  <c r="G221" i="37"/>
  <c r="AE220" i="37"/>
  <c r="AB220" i="37"/>
  <c r="AA220" i="37"/>
  <c r="Z220" i="37"/>
  <c r="Y220" i="37"/>
  <c r="X220" i="37"/>
  <c r="W220" i="37"/>
  <c r="V220" i="37"/>
  <c r="U220" i="37"/>
  <c r="T220" i="37"/>
  <c r="O220" i="37"/>
  <c r="N220" i="37"/>
  <c r="M220" i="37"/>
  <c r="L220" i="37"/>
  <c r="K220" i="37"/>
  <c r="J220" i="37"/>
  <c r="I220" i="37"/>
  <c r="H220" i="37"/>
  <c r="G220" i="37"/>
  <c r="F220" i="37"/>
  <c r="E220" i="37"/>
  <c r="D220" i="37"/>
  <c r="C220" i="37"/>
  <c r="AE219" i="37"/>
  <c r="AD219" i="37"/>
  <c r="AB219" i="37"/>
  <c r="AA219" i="37"/>
  <c r="Z219" i="37"/>
  <c r="Y219" i="37"/>
  <c r="X219" i="37"/>
  <c r="W219" i="37"/>
  <c r="V219" i="37"/>
  <c r="U219" i="37"/>
  <c r="T219" i="37"/>
  <c r="O219" i="37"/>
  <c r="N219" i="37"/>
  <c r="M219" i="37"/>
  <c r="L219" i="37"/>
  <c r="K219" i="37"/>
  <c r="J219" i="37"/>
  <c r="I219" i="37"/>
  <c r="H219" i="37"/>
  <c r="G219" i="37"/>
  <c r="AE218" i="37"/>
  <c r="AD218" i="37"/>
  <c r="AB218" i="37"/>
  <c r="AA218" i="37"/>
  <c r="Z218" i="37"/>
  <c r="Y218" i="37"/>
  <c r="X218" i="37"/>
  <c r="W218" i="37"/>
  <c r="V218" i="37"/>
  <c r="U218" i="37"/>
  <c r="T218" i="37"/>
  <c r="O218" i="37"/>
  <c r="N218" i="37"/>
  <c r="M218" i="37"/>
  <c r="L218" i="37"/>
  <c r="K218" i="37"/>
  <c r="J218" i="37"/>
  <c r="I218" i="37"/>
  <c r="H218" i="37"/>
  <c r="G218" i="37"/>
  <c r="AE217" i="37"/>
  <c r="AB217" i="37"/>
  <c r="AA217" i="37"/>
  <c r="Z217" i="37"/>
  <c r="Y217" i="37"/>
  <c r="X217" i="37"/>
  <c r="W217" i="37"/>
  <c r="V217" i="37"/>
  <c r="U217" i="37"/>
  <c r="T217" i="37"/>
  <c r="O217" i="37"/>
  <c r="N217" i="37"/>
  <c r="M217" i="37"/>
  <c r="L217" i="37"/>
  <c r="K217" i="37"/>
  <c r="J217" i="37"/>
  <c r="I217" i="37"/>
  <c r="H217" i="37"/>
  <c r="G217" i="37"/>
  <c r="AE216" i="37"/>
  <c r="AB216" i="37"/>
  <c r="AA216" i="37"/>
  <c r="Z216" i="37"/>
  <c r="Y216" i="37"/>
  <c r="X216" i="37"/>
  <c r="W216" i="37"/>
  <c r="V216" i="37"/>
  <c r="U216" i="37"/>
  <c r="T216" i="37"/>
  <c r="O216" i="37"/>
  <c r="N216" i="37"/>
  <c r="M216" i="37"/>
  <c r="L216" i="37"/>
  <c r="K216" i="37"/>
  <c r="J216" i="37"/>
  <c r="I216" i="37"/>
  <c r="H216" i="37"/>
  <c r="G216" i="37"/>
  <c r="AE215" i="37"/>
  <c r="AB215" i="37"/>
  <c r="AA215" i="37"/>
  <c r="Z215" i="37"/>
  <c r="Y215" i="37"/>
  <c r="X215" i="37"/>
  <c r="W215" i="37"/>
  <c r="V215" i="37"/>
  <c r="U215" i="37"/>
  <c r="T215" i="37"/>
  <c r="O215" i="37"/>
  <c r="N215" i="37"/>
  <c r="M215" i="37"/>
  <c r="L215" i="37"/>
  <c r="K215" i="37"/>
  <c r="J215" i="37"/>
  <c r="I215" i="37"/>
  <c r="H215" i="37"/>
  <c r="G215" i="37"/>
  <c r="AE214" i="37"/>
  <c r="AB214" i="37"/>
  <c r="AA214" i="37"/>
  <c r="Z214" i="37"/>
  <c r="Y214" i="37"/>
  <c r="X214" i="37"/>
  <c r="W214" i="37"/>
  <c r="V214" i="37"/>
  <c r="U214" i="37"/>
  <c r="T214" i="37"/>
  <c r="O214" i="37"/>
  <c r="N214" i="37"/>
  <c r="M214" i="37"/>
  <c r="L214" i="37"/>
  <c r="K214" i="37"/>
  <c r="J214" i="37"/>
  <c r="I214" i="37"/>
  <c r="H214" i="37"/>
  <c r="G214" i="37"/>
  <c r="AD213" i="37"/>
  <c r="N213" i="37"/>
  <c r="M213" i="37"/>
  <c r="L213" i="37"/>
  <c r="K213" i="37"/>
  <c r="J213" i="37"/>
  <c r="I213" i="37"/>
  <c r="H213" i="37"/>
  <c r="G213" i="37"/>
  <c r="F213" i="37"/>
  <c r="E213" i="37"/>
  <c r="D213" i="37"/>
  <c r="C213" i="37"/>
  <c r="AD212" i="37"/>
  <c r="N212" i="37"/>
  <c r="M212" i="37"/>
  <c r="L212" i="37"/>
  <c r="K212" i="37"/>
  <c r="J212" i="37"/>
  <c r="I212" i="37"/>
  <c r="H212" i="37"/>
  <c r="G212" i="37"/>
  <c r="F212" i="37"/>
  <c r="E212" i="37"/>
  <c r="D212" i="37"/>
  <c r="C212" i="37"/>
  <c r="AD210" i="37"/>
  <c r="N210" i="37"/>
  <c r="M210" i="37"/>
  <c r="L210" i="37"/>
  <c r="K210" i="37"/>
  <c r="J210" i="37"/>
  <c r="I210" i="37"/>
  <c r="H210" i="37"/>
  <c r="G210" i="37"/>
  <c r="F210" i="37"/>
  <c r="E210" i="37"/>
  <c r="D210" i="37"/>
  <c r="C210" i="37"/>
  <c r="AE208" i="37"/>
  <c r="N208" i="37"/>
  <c r="M208" i="37"/>
  <c r="L208" i="37"/>
  <c r="K208" i="37"/>
  <c r="J208" i="37"/>
  <c r="I208" i="37"/>
  <c r="H208" i="37"/>
  <c r="G208" i="37"/>
  <c r="AA207" i="37"/>
  <c r="Z207" i="37"/>
  <c r="Y207" i="37"/>
  <c r="X207" i="37"/>
  <c r="W207" i="37"/>
  <c r="V207" i="37"/>
  <c r="U207" i="37"/>
  <c r="T207" i="37"/>
  <c r="O207" i="37"/>
  <c r="N207" i="37"/>
  <c r="M207" i="37"/>
  <c r="L207" i="37"/>
  <c r="K207" i="37"/>
  <c r="J207" i="37"/>
  <c r="I207" i="37"/>
  <c r="H207" i="37"/>
  <c r="G207" i="37"/>
  <c r="AE206" i="37"/>
  <c r="AA206" i="37"/>
  <c r="Z206" i="37"/>
  <c r="Y206" i="37"/>
  <c r="X206" i="37"/>
  <c r="W206" i="37"/>
  <c r="V206" i="37"/>
  <c r="U206" i="37"/>
  <c r="T206" i="37"/>
  <c r="O206" i="37"/>
  <c r="N206" i="37"/>
  <c r="M206" i="37"/>
  <c r="L206" i="37"/>
  <c r="K206" i="37"/>
  <c r="J206" i="37"/>
  <c r="I206" i="37"/>
  <c r="H206" i="37"/>
  <c r="G206" i="37"/>
  <c r="AE205" i="37"/>
  <c r="AA205" i="37"/>
  <c r="Z205" i="37"/>
  <c r="Y205" i="37"/>
  <c r="X205" i="37"/>
  <c r="W205" i="37"/>
  <c r="V205" i="37"/>
  <c r="U205" i="37"/>
  <c r="T205" i="37"/>
  <c r="O205" i="37"/>
  <c r="N205" i="37"/>
  <c r="M205" i="37"/>
  <c r="L205" i="37"/>
  <c r="K205" i="37"/>
  <c r="J205" i="37"/>
  <c r="I205" i="37"/>
  <c r="H205" i="37"/>
  <c r="G205" i="37"/>
  <c r="AE204" i="37"/>
  <c r="AD204" i="37"/>
  <c r="AA203" i="37"/>
  <c r="Z203" i="37"/>
  <c r="Y203" i="37"/>
  <c r="X203" i="37"/>
  <c r="W203" i="37"/>
  <c r="V203" i="37"/>
  <c r="U203" i="37"/>
  <c r="T203" i="37"/>
  <c r="O203" i="37"/>
  <c r="AA202" i="37"/>
  <c r="Z202" i="37"/>
  <c r="Y202" i="37"/>
  <c r="X202" i="37"/>
  <c r="W202" i="37"/>
  <c r="V202" i="37"/>
  <c r="U202" i="37"/>
  <c r="T202" i="37"/>
  <c r="O202" i="37"/>
  <c r="AE201" i="37"/>
  <c r="AA201" i="37"/>
  <c r="Z201" i="37"/>
  <c r="Y201" i="37"/>
  <c r="X201" i="37"/>
  <c r="W201" i="37"/>
  <c r="V201" i="37"/>
  <c r="U201" i="37"/>
  <c r="T201" i="37"/>
  <c r="O201" i="37"/>
  <c r="N201" i="37"/>
  <c r="M201" i="37"/>
  <c r="L201" i="37"/>
  <c r="K201" i="37"/>
  <c r="J201" i="37"/>
  <c r="I201" i="37"/>
  <c r="H201" i="37"/>
  <c r="G201" i="37"/>
  <c r="F201" i="37"/>
  <c r="E201" i="37"/>
  <c r="D201" i="37"/>
  <c r="C201" i="37"/>
  <c r="AE200" i="37"/>
  <c r="N200" i="37"/>
  <c r="M200" i="37"/>
  <c r="L200" i="37"/>
  <c r="K200" i="37"/>
  <c r="J200" i="37"/>
  <c r="I200" i="37"/>
  <c r="H200" i="37"/>
  <c r="G200" i="37"/>
  <c r="AE199" i="37"/>
  <c r="N199" i="37"/>
  <c r="M199" i="37"/>
  <c r="L199" i="37"/>
  <c r="K199" i="37"/>
  <c r="J199" i="37"/>
  <c r="I199" i="37"/>
  <c r="H199" i="37"/>
  <c r="G199" i="37"/>
  <c r="AA198" i="37"/>
  <c r="Z198" i="37"/>
  <c r="Y198" i="37"/>
  <c r="X198" i="37"/>
  <c r="W198" i="37"/>
  <c r="V198" i="37"/>
  <c r="U198" i="37"/>
  <c r="T198" i="37"/>
  <c r="O198" i="37"/>
  <c r="N198" i="37"/>
  <c r="M198" i="37"/>
  <c r="L198" i="37"/>
  <c r="K198" i="37"/>
  <c r="J198" i="37"/>
  <c r="I198" i="37"/>
  <c r="H198" i="37"/>
  <c r="G198" i="37"/>
  <c r="AE197" i="37"/>
  <c r="AA197" i="37"/>
  <c r="Z197" i="37"/>
  <c r="Y197" i="37"/>
  <c r="X197" i="37"/>
  <c r="W197" i="37"/>
  <c r="V197" i="37"/>
  <c r="U197" i="37"/>
  <c r="T197" i="37"/>
  <c r="O197" i="37"/>
  <c r="N197" i="37"/>
  <c r="M197" i="37"/>
  <c r="L197" i="37"/>
  <c r="K197" i="37"/>
  <c r="J197" i="37"/>
  <c r="I197" i="37"/>
  <c r="H197" i="37"/>
  <c r="G197" i="37"/>
  <c r="AE196" i="37"/>
  <c r="AA196" i="37"/>
  <c r="Z196" i="37"/>
  <c r="Y196" i="37"/>
  <c r="X196" i="37"/>
  <c r="W196" i="37"/>
  <c r="V196" i="37"/>
  <c r="U196" i="37"/>
  <c r="T196" i="37"/>
  <c r="O196" i="37"/>
  <c r="N196" i="37"/>
  <c r="M196" i="37"/>
  <c r="L196" i="37"/>
  <c r="K196" i="37"/>
  <c r="J196" i="37"/>
  <c r="I196" i="37"/>
  <c r="H196" i="37"/>
  <c r="G196" i="37"/>
  <c r="AE195" i="37"/>
  <c r="N195" i="37"/>
  <c r="M195" i="37"/>
  <c r="L195" i="37"/>
  <c r="K195" i="37"/>
  <c r="J195" i="37"/>
  <c r="I195" i="37"/>
  <c r="H195" i="37"/>
  <c r="G195" i="37"/>
  <c r="AE194" i="37"/>
  <c r="AA194" i="37"/>
  <c r="Z194" i="37"/>
  <c r="Y194" i="37"/>
  <c r="X194" i="37"/>
  <c r="W194" i="37"/>
  <c r="V194" i="37"/>
  <c r="U194" i="37"/>
  <c r="T194" i="37"/>
  <c r="O194" i="37"/>
  <c r="N194" i="37"/>
  <c r="M194" i="37"/>
  <c r="L194" i="37"/>
  <c r="K194" i="37"/>
  <c r="J194" i="37"/>
  <c r="I194" i="37"/>
  <c r="H194" i="37"/>
  <c r="G194" i="37"/>
  <c r="AE193" i="37"/>
  <c r="AA193" i="37"/>
  <c r="Z193" i="37"/>
  <c r="Y193" i="37"/>
  <c r="X193" i="37"/>
  <c r="W193" i="37"/>
  <c r="V193" i="37"/>
  <c r="U193" i="37"/>
  <c r="T193" i="37"/>
  <c r="O193" i="37"/>
  <c r="N193" i="37"/>
  <c r="M193" i="37"/>
  <c r="L193" i="37"/>
  <c r="K193" i="37"/>
  <c r="J193" i="37"/>
  <c r="I193" i="37"/>
  <c r="H193" i="37"/>
  <c r="G193" i="37"/>
  <c r="AE192" i="37"/>
  <c r="AD192" i="37"/>
  <c r="AA192" i="37"/>
  <c r="Z192" i="37"/>
  <c r="Y192" i="37"/>
  <c r="X192" i="37"/>
  <c r="W192" i="37"/>
  <c r="V192" i="37"/>
  <c r="U192" i="37"/>
  <c r="T192" i="37"/>
  <c r="O192" i="37"/>
  <c r="N192" i="37"/>
  <c r="M192" i="37"/>
  <c r="L192" i="37"/>
  <c r="K192" i="37"/>
  <c r="J192" i="37"/>
  <c r="I192" i="37"/>
  <c r="H192" i="37"/>
  <c r="G192" i="37"/>
  <c r="AE191" i="37"/>
  <c r="AA191" i="37"/>
  <c r="Z191" i="37"/>
  <c r="Y191" i="37"/>
  <c r="X191" i="37"/>
  <c r="W191" i="37"/>
  <c r="V191" i="37"/>
  <c r="U191" i="37"/>
  <c r="T191" i="37"/>
  <c r="O191" i="37"/>
  <c r="N191" i="37"/>
  <c r="M191" i="37"/>
  <c r="L191" i="37"/>
  <c r="K191" i="37"/>
  <c r="J191" i="37"/>
  <c r="I191" i="37"/>
  <c r="H191" i="37"/>
  <c r="G191" i="37"/>
  <c r="AA190" i="37"/>
  <c r="Z190" i="37"/>
  <c r="Y190" i="37"/>
  <c r="X190" i="37"/>
  <c r="W190" i="37"/>
  <c r="V190" i="37"/>
  <c r="U190" i="37"/>
  <c r="T190" i="37"/>
  <c r="O190" i="37"/>
  <c r="N190" i="37"/>
  <c r="M190" i="37"/>
  <c r="L190" i="37"/>
  <c r="K190" i="37"/>
  <c r="J190" i="37"/>
  <c r="I190" i="37"/>
  <c r="H190" i="37"/>
  <c r="G190" i="37"/>
  <c r="AA189" i="37"/>
  <c r="Z189" i="37"/>
  <c r="Y189" i="37"/>
  <c r="X189" i="37"/>
  <c r="W189" i="37"/>
  <c r="V189" i="37"/>
  <c r="U189" i="37"/>
  <c r="T189" i="37"/>
  <c r="O189" i="37"/>
  <c r="N189" i="37"/>
  <c r="M189" i="37"/>
  <c r="L189" i="37"/>
  <c r="K189" i="37"/>
  <c r="J189" i="37"/>
  <c r="I189" i="37"/>
  <c r="H189" i="37"/>
  <c r="G189" i="37"/>
  <c r="F189" i="37"/>
  <c r="E189" i="37"/>
  <c r="D189" i="37"/>
  <c r="C189" i="37"/>
  <c r="AA188" i="37"/>
  <c r="Z188" i="37"/>
  <c r="Y188" i="37"/>
  <c r="X188" i="37"/>
  <c r="W188" i="37"/>
  <c r="V188" i="37"/>
  <c r="U188" i="37"/>
  <c r="T188" i="37"/>
  <c r="O188" i="37"/>
  <c r="N188" i="37"/>
  <c r="M188" i="37"/>
  <c r="L188" i="37"/>
  <c r="K188" i="37"/>
  <c r="J188" i="37"/>
  <c r="I188" i="37"/>
  <c r="H188" i="37"/>
  <c r="G188" i="37"/>
  <c r="AA187" i="37"/>
  <c r="Z187" i="37"/>
  <c r="Y187" i="37"/>
  <c r="X187" i="37"/>
  <c r="W187" i="37"/>
  <c r="V187" i="37"/>
  <c r="U187" i="37"/>
  <c r="T187" i="37"/>
  <c r="O187" i="37"/>
  <c r="N187" i="37"/>
  <c r="M187" i="37"/>
  <c r="L187" i="37"/>
  <c r="K187" i="37"/>
  <c r="J187" i="37"/>
  <c r="I187" i="37"/>
  <c r="H187" i="37"/>
  <c r="G187" i="37"/>
  <c r="AE186" i="37"/>
  <c r="AD186" i="37"/>
  <c r="AA186" i="37"/>
  <c r="Z186" i="37"/>
  <c r="Y186" i="37"/>
  <c r="X186" i="37"/>
  <c r="W186" i="37"/>
  <c r="V186" i="37"/>
  <c r="U186" i="37"/>
  <c r="T186" i="37"/>
  <c r="O186" i="37"/>
  <c r="N186" i="37"/>
  <c r="M186" i="37"/>
  <c r="L186" i="37"/>
  <c r="K186" i="37"/>
  <c r="J186" i="37"/>
  <c r="I186" i="37"/>
  <c r="H186" i="37"/>
  <c r="G186" i="37"/>
  <c r="AE185" i="37"/>
  <c r="AD185" i="37"/>
  <c r="N185" i="37"/>
  <c r="M185" i="37"/>
  <c r="L185" i="37"/>
  <c r="K185" i="37"/>
  <c r="J185" i="37"/>
  <c r="I185" i="37"/>
  <c r="H185" i="37"/>
  <c r="G185" i="37"/>
  <c r="AE184" i="37"/>
  <c r="AA184" i="37"/>
  <c r="Z184" i="37"/>
  <c r="Y184" i="37"/>
  <c r="X184" i="37"/>
  <c r="W184" i="37"/>
  <c r="V184" i="37"/>
  <c r="U184" i="37"/>
  <c r="T184" i="37"/>
  <c r="O184" i="37"/>
  <c r="N184" i="37"/>
  <c r="M184" i="37"/>
  <c r="L184" i="37"/>
  <c r="K184" i="37"/>
  <c r="J184" i="37"/>
  <c r="I184" i="37"/>
  <c r="H184" i="37"/>
  <c r="G184" i="37"/>
  <c r="AE183" i="37"/>
  <c r="AA183" i="37"/>
  <c r="Z183" i="37"/>
  <c r="Y183" i="37"/>
  <c r="X183" i="37"/>
  <c r="W183" i="37"/>
  <c r="V183" i="37"/>
  <c r="U183" i="37"/>
  <c r="T183" i="37"/>
  <c r="O183" i="37"/>
  <c r="N183" i="37"/>
  <c r="M183" i="37"/>
  <c r="L183" i="37"/>
  <c r="K183" i="37"/>
  <c r="J183" i="37"/>
  <c r="I183" i="37"/>
  <c r="H183" i="37"/>
  <c r="G183" i="37"/>
  <c r="F183" i="37"/>
  <c r="E183" i="37"/>
  <c r="D183" i="37"/>
  <c r="C183" i="37"/>
  <c r="AE182" i="37"/>
  <c r="AA182" i="37"/>
  <c r="Z182" i="37"/>
  <c r="Y182" i="37"/>
  <c r="X182" i="37"/>
  <c r="W182" i="37"/>
  <c r="V182" i="37"/>
  <c r="U182" i="37"/>
  <c r="T182" i="37"/>
  <c r="O182" i="37"/>
  <c r="N182" i="37"/>
  <c r="M182" i="37"/>
  <c r="L182" i="37"/>
  <c r="K182" i="37"/>
  <c r="J182" i="37"/>
  <c r="I182" i="37"/>
  <c r="H182" i="37"/>
  <c r="G182" i="37"/>
  <c r="F182" i="37"/>
  <c r="E182" i="37"/>
  <c r="D182" i="37"/>
  <c r="C182" i="37"/>
  <c r="AE181" i="37"/>
  <c r="AA181" i="37"/>
  <c r="Z181" i="37"/>
  <c r="Y181" i="37"/>
  <c r="X181" i="37"/>
  <c r="W181" i="37"/>
  <c r="V181" i="37"/>
  <c r="U181" i="37"/>
  <c r="T181" i="37"/>
  <c r="O181" i="37"/>
  <c r="N181" i="37"/>
  <c r="M181" i="37"/>
  <c r="L181" i="37"/>
  <c r="K181" i="37"/>
  <c r="J181" i="37"/>
  <c r="I181" i="37"/>
  <c r="H181" i="37"/>
  <c r="G181" i="37"/>
  <c r="AE180" i="37"/>
  <c r="AA180" i="37"/>
  <c r="Z180" i="37"/>
  <c r="Y180" i="37"/>
  <c r="X180" i="37"/>
  <c r="W180" i="37"/>
  <c r="V180" i="37"/>
  <c r="U180" i="37"/>
  <c r="T180" i="37"/>
  <c r="O180" i="37"/>
  <c r="N180" i="37"/>
  <c r="M180" i="37"/>
  <c r="L180" i="37"/>
  <c r="K180" i="37"/>
  <c r="J180" i="37"/>
  <c r="I180" i="37"/>
  <c r="H180" i="37"/>
  <c r="G180" i="37"/>
  <c r="F180" i="37"/>
  <c r="AD179" i="37"/>
  <c r="AA179" i="37"/>
  <c r="Z179" i="37"/>
  <c r="Y179" i="37"/>
  <c r="X179" i="37"/>
  <c r="W179" i="37"/>
  <c r="V179" i="37"/>
  <c r="U179" i="37"/>
  <c r="T179" i="37"/>
  <c r="O179" i="37"/>
  <c r="N179" i="37"/>
  <c r="M179" i="37"/>
  <c r="L179" i="37"/>
  <c r="K179" i="37"/>
  <c r="J179" i="37"/>
  <c r="I179" i="37"/>
  <c r="H179" i="37"/>
  <c r="G179" i="37"/>
  <c r="AE178" i="37"/>
  <c r="AA178" i="37"/>
  <c r="Z178" i="37"/>
  <c r="Y178" i="37"/>
  <c r="X178" i="37"/>
  <c r="W178" i="37"/>
  <c r="V178" i="37"/>
  <c r="U178" i="37"/>
  <c r="T178" i="37"/>
  <c r="O178" i="37"/>
  <c r="N178" i="37"/>
  <c r="M178" i="37"/>
  <c r="L178" i="37"/>
  <c r="K178" i="37"/>
  <c r="J178" i="37"/>
  <c r="I178" i="37"/>
  <c r="H178" i="37"/>
  <c r="G178" i="37"/>
  <c r="F178" i="37"/>
  <c r="AE177" i="37"/>
  <c r="AA177" i="37"/>
  <c r="Z177" i="37"/>
  <c r="Y177" i="37"/>
  <c r="X177" i="37"/>
  <c r="W177" i="37"/>
  <c r="V177" i="37"/>
  <c r="U177" i="37"/>
  <c r="T177" i="37"/>
  <c r="O177" i="37"/>
  <c r="N177" i="37"/>
  <c r="M177" i="37"/>
  <c r="L177" i="37"/>
  <c r="K177" i="37"/>
  <c r="J177" i="37"/>
  <c r="I177" i="37"/>
  <c r="H177" i="37"/>
  <c r="G177" i="37"/>
  <c r="AE176" i="37"/>
  <c r="N176" i="37"/>
  <c r="M176" i="37"/>
  <c r="L176" i="37"/>
  <c r="K176" i="37"/>
  <c r="J176" i="37"/>
  <c r="I176" i="37"/>
  <c r="H176" i="37"/>
  <c r="G176" i="37"/>
  <c r="F176" i="37"/>
  <c r="E176" i="37"/>
  <c r="D176" i="37"/>
  <c r="C176" i="37"/>
  <c r="AE175" i="37"/>
  <c r="AA175" i="37"/>
  <c r="Z175" i="37"/>
  <c r="Y175" i="37"/>
  <c r="X175" i="37"/>
  <c r="W175" i="37"/>
  <c r="V175" i="37"/>
  <c r="U175" i="37"/>
  <c r="T175" i="37"/>
  <c r="O175" i="37"/>
  <c r="N175" i="37"/>
  <c r="M175" i="37"/>
  <c r="L175" i="37"/>
  <c r="K175" i="37"/>
  <c r="J175" i="37"/>
  <c r="I175" i="37"/>
  <c r="H175" i="37"/>
  <c r="G175" i="37"/>
  <c r="AE174" i="37"/>
  <c r="AA174" i="37"/>
  <c r="Z174" i="37"/>
  <c r="Y174" i="37"/>
  <c r="X174" i="37"/>
  <c r="W174" i="37"/>
  <c r="V174" i="37"/>
  <c r="U174" i="37"/>
  <c r="T174" i="37"/>
  <c r="O174" i="37"/>
  <c r="N174" i="37"/>
  <c r="M174" i="37"/>
  <c r="L174" i="37"/>
  <c r="K174" i="37"/>
  <c r="J174" i="37"/>
  <c r="I174" i="37"/>
  <c r="H174" i="37"/>
  <c r="G174" i="37"/>
  <c r="AE173" i="37"/>
  <c r="AA173" i="37"/>
  <c r="Z173" i="37"/>
  <c r="Y173" i="37"/>
  <c r="X173" i="37"/>
  <c r="W173" i="37"/>
  <c r="V173" i="37"/>
  <c r="U173" i="37"/>
  <c r="T173" i="37"/>
  <c r="O173" i="37"/>
  <c r="N173" i="37"/>
  <c r="M173" i="37"/>
  <c r="L173" i="37"/>
  <c r="K173" i="37"/>
  <c r="J173" i="37"/>
  <c r="I173" i="37"/>
  <c r="H173" i="37"/>
  <c r="G173" i="37"/>
  <c r="AE172" i="37"/>
  <c r="AA172" i="37"/>
  <c r="Z172" i="37"/>
  <c r="Y172" i="37"/>
  <c r="X172" i="37"/>
  <c r="W172" i="37"/>
  <c r="V172" i="37"/>
  <c r="U172" i="37"/>
  <c r="T172" i="37"/>
  <c r="O172" i="37"/>
  <c r="N172" i="37"/>
  <c r="M172" i="37"/>
  <c r="L172" i="37"/>
  <c r="K172" i="37"/>
  <c r="J172" i="37"/>
  <c r="I172" i="37"/>
  <c r="H172" i="37"/>
  <c r="G172" i="37"/>
  <c r="F172" i="37"/>
  <c r="AE171" i="37"/>
  <c r="AA171" i="37"/>
  <c r="Z171" i="37"/>
  <c r="Y171" i="37"/>
  <c r="X171" i="37"/>
  <c r="W171" i="37"/>
  <c r="V171" i="37"/>
  <c r="U171" i="37"/>
  <c r="T171" i="37"/>
  <c r="O171" i="37"/>
  <c r="N171" i="37"/>
  <c r="M171" i="37"/>
  <c r="L171" i="37"/>
  <c r="K171" i="37"/>
  <c r="J171" i="37"/>
  <c r="I171" i="37"/>
  <c r="H171" i="37"/>
  <c r="G171" i="37"/>
  <c r="AE170" i="37"/>
  <c r="AD170" i="37"/>
  <c r="AA170" i="37"/>
  <c r="Z170" i="37"/>
  <c r="Y170" i="37"/>
  <c r="X170" i="37"/>
  <c r="W170" i="37"/>
  <c r="V170" i="37"/>
  <c r="U170" i="37"/>
  <c r="T170" i="37"/>
  <c r="O170" i="37"/>
  <c r="N170" i="37"/>
  <c r="M170" i="37"/>
  <c r="L170" i="37"/>
  <c r="K170" i="37"/>
  <c r="J170" i="37"/>
  <c r="I170" i="37"/>
  <c r="H170" i="37"/>
  <c r="G170" i="37"/>
  <c r="AE169" i="37"/>
  <c r="AA169" i="37"/>
  <c r="Z169" i="37"/>
  <c r="Y169" i="37"/>
  <c r="X169" i="37"/>
  <c r="W169" i="37"/>
  <c r="V169" i="37"/>
  <c r="U169" i="37"/>
  <c r="T169" i="37"/>
  <c r="O169" i="37"/>
  <c r="N169" i="37"/>
  <c r="M169" i="37"/>
  <c r="L169" i="37"/>
  <c r="K169" i="37"/>
  <c r="J169" i="37"/>
  <c r="I169" i="37"/>
  <c r="H169" i="37"/>
  <c r="G169" i="37"/>
  <c r="AE168" i="37"/>
  <c r="AA168" i="37"/>
  <c r="Z168" i="37"/>
  <c r="Y168" i="37"/>
  <c r="X168" i="37"/>
  <c r="W168" i="37"/>
  <c r="V168" i="37"/>
  <c r="U168" i="37"/>
  <c r="T168" i="37"/>
  <c r="O168" i="37"/>
  <c r="N168" i="37"/>
  <c r="M168" i="37"/>
  <c r="L168" i="37"/>
  <c r="K168" i="37"/>
  <c r="J168" i="37"/>
  <c r="I168" i="37"/>
  <c r="H168" i="37"/>
  <c r="G168" i="37"/>
  <c r="AA167" i="37"/>
  <c r="Z167" i="37"/>
  <c r="Y167" i="37"/>
  <c r="X167" i="37"/>
  <c r="W167" i="37"/>
  <c r="V167" i="37"/>
  <c r="U167" i="37"/>
  <c r="T167" i="37"/>
  <c r="O167" i="37"/>
  <c r="N167" i="37"/>
  <c r="M167" i="37"/>
  <c r="L167" i="37"/>
  <c r="K167" i="37"/>
  <c r="J167" i="37"/>
  <c r="I167" i="37"/>
  <c r="H167" i="37"/>
  <c r="G167" i="37"/>
  <c r="F167" i="37"/>
  <c r="E167" i="37"/>
  <c r="D167" i="37"/>
  <c r="AE166" i="37"/>
  <c r="AD166" i="37"/>
  <c r="AA166" i="37"/>
  <c r="Z166" i="37"/>
  <c r="Y166" i="37"/>
  <c r="X166" i="37"/>
  <c r="W166" i="37"/>
  <c r="V166" i="37"/>
  <c r="U166" i="37"/>
  <c r="T166" i="37"/>
  <c r="O166" i="37"/>
  <c r="N166" i="37"/>
  <c r="M166" i="37"/>
  <c r="L166" i="37"/>
  <c r="K166" i="37"/>
  <c r="J166" i="37"/>
  <c r="I166" i="37"/>
  <c r="H166" i="37"/>
  <c r="G166" i="37"/>
  <c r="AE165" i="37"/>
  <c r="AD165" i="37"/>
  <c r="AA165" i="37"/>
  <c r="Z165" i="37"/>
  <c r="Y165" i="37"/>
  <c r="X165" i="37"/>
  <c r="W165" i="37"/>
  <c r="V165" i="37"/>
  <c r="U165" i="37"/>
  <c r="T165" i="37"/>
  <c r="O165" i="37"/>
  <c r="N165" i="37"/>
  <c r="M165" i="37"/>
  <c r="L165" i="37"/>
  <c r="K165" i="37"/>
  <c r="J165" i="37"/>
  <c r="I165" i="37"/>
  <c r="H165" i="37"/>
  <c r="G165" i="37"/>
  <c r="AE164" i="37"/>
  <c r="N164" i="37"/>
  <c r="M164" i="37"/>
  <c r="L164" i="37"/>
  <c r="K164" i="37"/>
  <c r="J164" i="37"/>
  <c r="I164" i="37"/>
  <c r="H164" i="37"/>
  <c r="G164" i="37"/>
  <c r="AE163" i="37"/>
  <c r="AA163" i="37"/>
  <c r="Z163" i="37"/>
  <c r="Y163" i="37"/>
  <c r="X163" i="37"/>
  <c r="W163" i="37"/>
  <c r="V163" i="37"/>
  <c r="U163" i="37"/>
  <c r="T163" i="37"/>
  <c r="O163" i="37"/>
  <c r="N163" i="37"/>
  <c r="M163" i="37"/>
  <c r="L163" i="37"/>
  <c r="K163" i="37"/>
  <c r="J163" i="37"/>
  <c r="I163" i="37"/>
  <c r="H163" i="37"/>
  <c r="G163" i="37"/>
  <c r="AE162" i="37"/>
  <c r="AA162" i="37"/>
  <c r="Z162" i="37"/>
  <c r="Y162" i="37"/>
  <c r="X162" i="37"/>
  <c r="W162" i="37"/>
  <c r="V162" i="37"/>
  <c r="U162" i="37"/>
  <c r="T162" i="37"/>
  <c r="O162" i="37"/>
  <c r="N162" i="37"/>
  <c r="M162" i="37"/>
  <c r="L162" i="37"/>
  <c r="K162" i="37"/>
  <c r="J162" i="37"/>
  <c r="I162" i="37"/>
  <c r="H162" i="37"/>
  <c r="G162" i="37"/>
  <c r="AE161" i="37"/>
  <c r="AA161" i="37"/>
  <c r="Z161" i="37"/>
  <c r="Y161" i="37"/>
  <c r="X161" i="37"/>
  <c r="W161" i="37"/>
  <c r="V161" i="37"/>
  <c r="U161" i="37"/>
  <c r="T161" i="37"/>
  <c r="O161" i="37"/>
  <c r="N161" i="37"/>
  <c r="M161" i="37"/>
  <c r="L161" i="37"/>
  <c r="K161" i="37"/>
  <c r="J161" i="37"/>
  <c r="I161" i="37"/>
  <c r="H161" i="37"/>
  <c r="G161" i="37"/>
  <c r="AE160" i="37"/>
  <c r="AA160" i="37"/>
  <c r="Z160" i="37"/>
  <c r="Y160" i="37"/>
  <c r="X160" i="37"/>
  <c r="W160" i="37"/>
  <c r="V160" i="37"/>
  <c r="U160" i="37"/>
  <c r="T160" i="37"/>
  <c r="O160" i="37"/>
  <c r="N160" i="37"/>
  <c r="M160" i="37"/>
  <c r="L160" i="37"/>
  <c r="K160" i="37"/>
  <c r="J160" i="37"/>
  <c r="I160" i="37"/>
  <c r="H160" i="37"/>
  <c r="G160" i="37"/>
  <c r="AE159" i="37"/>
  <c r="AD159" i="37"/>
  <c r="AA159" i="37"/>
  <c r="Z159" i="37"/>
  <c r="Y159" i="37"/>
  <c r="X159" i="37"/>
  <c r="W159" i="37"/>
  <c r="V159" i="37"/>
  <c r="U159" i="37"/>
  <c r="T159" i="37"/>
  <c r="O159" i="37"/>
  <c r="N159" i="37"/>
  <c r="M159" i="37"/>
  <c r="L159" i="37"/>
  <c r="K159" i="37"/>
  <c r="J159" i="37"/>
  <c r="I159" i="37"/>
  <c r="H159" i="37"/>
  <c r="G159" i="37"/>
  <c r="AE158" i="37"/>
  <c r="AD158" i="37"/>
  <c r="AA158" i="37"/>
  <c r="Z158" i="37"/>
  <c r="Y158" i="37"/>
  <c r="X158" i="37"/>
  <c r="W158" i="37"/>
  <c r="V158" i="37"/>
  <c r="U158" i="37"/>
  <c r="T158" i="37"/>
  <c r="O158" i="37"/>
  <c r="N158" i="37"/>
  <c r="M158" i="37"/>
  <c r="L158" i="37"/>
  <c r="K158" i="37"/>
  <c r="J158" i="37"/>
  <c r="I158" i="37"/>
  <c r="H158" i="37"/>
  <c r="G158" i="37"/>
  <c r="AE157" i="37"/>
  <c r="AA157" i="37"/>
  <c r="Z157" i="37"/>
  <c r="Y157" i="37"/>
  <c r="X157" i="37"/>
  <c r="W157" i="37"/>
  <c r="V157" i="37"/>
  <c r="U157" i="37"/>
  <c r="T157" i="37"/>
  <c r="O157" i="37"/>
  <c r="N157" i="37"/>
  <c r="M157" i="37"/>
  <c r="L157" i="37"/>
  <c r="K157" i="37"/>
  <c r="J157" i="37"/>
  <c r="I157" i="37"/>
  <c r="H157" i="37"/>
  <c r="G157" i="37"/>
  <c r="AE156" i="37"/>
  <c r="AA156" i="37"/>
  <c r="Z156" i="37"/>
  <c r="Y156" i="37"/>
  <c r="X156" i="37"/>
  <c r="W156" i="37"/>
  <c r="V156" i="37"/>
  <c r="U156" i="37"/>
  <c r="T156" i="37"/>
  <c r="O156" i="37"/>
  <c r="N156" i="37"/>
  <c r="M156" i="37"/>
  <c r="L156" i="37"/>
  <c r="K156" i="37"/>
  <c r="J156" i="37"/>
  <c r="I156" i="37"/>
  <c r="H156" i="37"/>
  <c r="G156" i="37"/>
  <c r="AE155" i="37"/>
  <c r="AD155" i="37"/>
  <c r="AA155" i="37"/>
  <c r="Z155" i="37"/>
  <c r="Y155" i="37"/>
  <c r="X155" i="37"/>
  <c r="W155" i="37"/>
  <c r="V155" i="37"/>
  <c r="U155" i="37"/>
  <c r="T155" i="37"/>
  <c r="O155" i="37"/>
  <c r="N155" i="37"/>
  <c r="M155" i="37"/>
  <c r="L155" i="37"/>
  <c r="K155" i="37"/>
  <c r="J155" i="37"/>
  <c r="I155" i="37"/>
  <c r="H155" i="37"/>
  <c r="F155" i="37"/>
  <c r="E155" i="37"/>
  <c r="D155" i="37"/>
  <c r="AE154" i="37"/>
  <c r="AA154" i="37"/>
  <c r="Z154" i="37"/>
  <c r="Y154" i="37"/>
  <c r="X154" i="37"/>
  <c r="W154" i="37"/>
  <c r="V154" i="37"/>
  <c r="U154" i="37"/>
  <c r="T154" i="37"/>
  <c r="O154" i="37"/>
  <c r="N154" i="37"/>
  <c r="M154" i="37"/>
  <c r="L154" i="37"/>
  <c r="K154" i="37"/>
  <c r="J154" i="37"/>
  <c r="I154" i="37"/>
  <c r="H154" i="37"/>
  <c r="G154" i="37"/>
  <c r="AD153" i="37"/>
  <c r="N153" i="37"/>
  <c r="M153" i="37"/>
  <c r="L153" i="37"/>
  <c r="K153" i="37"/>
  <c r="J153" i="37"/>
  <c r="I153" i="37"/>
  <c r="H153" i="37"/>
  <c r="G153" i="37"/>
  <c r="F153" i="37"/>
  <c r="E153" i="37"/>
  <c r="D153" i="37"/>
  <c r="C153" i="37"/>
  <c r="AD152" i="37"/>
  <c r="N152" i="37"/>
  <c r="M152" i="37"/>
  <c r="L152" i="37"/>
  <c r="K152" i="37"/>
  <c r="J152" i="37"/>
  <c r="I152" i="37"/>
  <c r="H152" i="37"/>
  <c r="G152" i="37"/>
  <c r="F152" i="37"/>
  <c r="E152" i="37"/>
  <c r="D152" i="37"/>
  <c r="C152" i="37"/>
  <c r="AD150" i="37"/>
  <c r="N150" i="37"/>
  <c r="M150" i="37"/>
  <c r="L150" i="37"/>
  <c r="K150" i="37"/>
  <c r="J150" i="37"/>
  <c r="I150" i="37"/>
  <c r="H150" i="37"/>
  <c r="G150" i="37"/>
  <c r="F150" i="37"/>
  <c r="E150" i="37"/>
  <c r="D150" i="37"/>
  <c r="C150" i="37"/>
  <c r="AE148" i="37"/>
  <c r="N148" i="37"/>
  <c r="M148" i="37"/>
  <c r="L148" i="37"/>
  <c r="K148" i="37"/>
  <c r="J148" i="37"/>
  <c r="I148" i="37"/>
  <c r="H148" i="37"/>
  <c r="G148" i="37"/>
  <c r="AA147" i="37"/>
  <c r="Z147" i="37"/>
  <c r="Y147" i="37"/>
  <c r="X147" i="37"/>
  <c r="W147" i="37"/>
  <c r="V147" i="37"/>
  <c r="U147" i="37"/>
  <c r="T147" i="37"/>
  <c r="O147" i="37"/>
  <c r="N147" i="37"/>
  <c r="M147" i="37"/>
  <c r="L147" i="37"/>
  <c r="K147" i="37"/>
  <c r="J147" i="37"/>
  <c r="I147" i="37"/>
  <c r="H147" i="37"/>
  <c r="G147" i="37"/>
  <c r="AE146" i="37"/>
  <c r="AA146" i="37"/>
  <c r="Z146" i="37"/>
  <c r="Y146" i="37"/>
  <c r="X146" i="37"/>
  <c r="W146" i="37"/>
  <c r="V146" i="37"/>
  <c r="U146" i="37"/>
  <c r="T146" i="37"/>
  <c r="O146" i="37"/>
  <c r="N146" i="37"/>
  <c r="M146" i="37"/>
  <c r="L146" i="37"/>
  <c r="K146" i="37"/>
  <c r="J146" i="37"/>
  <c r="I146" i="37"/>
  <c r="H146" i="37"/>
  <c r="G146" i="37"/>
  <c r="AE145" i="37"/>
  <c r="AA145" i="37"/>
  <c r="Z145" i="37"/>
  <c r="Y145" i="37"/>
  <c r="X145" i="37"/>
  <c r="W145" i="37"/>
  <c r="V145" i="37"/>
  <c r="U145" i="37"/>
  <c r="T145" i="37"/>
  <c r="O145" i="37"/>
  <c r="N145" i="37"/>
  <c r="M145" i="37"/>
  <c r="L145" i="37"/>
  <c r="K145" i="37"/>
  <c r="J145" i="37"/>
  <c r="I145" i="37"/>
  <c r="H145" i="37"/>
  <c r="G145" i="37"/>
  <c r="N144" i="37"/>
  <c r="M144" i="37"/>
  <c r="L144" i="37"/>
  <c r="K144" i="37"/>
  <c r="J144" i="37"/>
  <c r="I144" i="37"/>
  <c r="H144" i="37"/>
  <c r="G144" i="37"/>
  <c r="AA143" i="37"/>
  <c r="Z143" i="37"/>
  <c r="Y143" i="37"/>
  <c r="X143" i="37"/>
  <c r="W143" i="37"/>
  <c r="V143" i="37"/>
  <c r="U143" i="37"/>
  <c r="T143" i="37"/>
  <c r="O143" i="37"/>
  <c r="N143" i="37"/>
  <c r="M143" i="37"/>
  <c r="L143" i="37"/>
  <c r="K143" i="37"/>
  <c r="J143" i="37"/>
  <c r="I143" i="37"/>
  <c r="H143" i="37"/>
  <c r="G143" i="37"/>
  <c r="AE142" i="37"/>
  <c r="AA142" i="37"/>
  <c r="Z142" i="37"/>
  <c r="Y142" i="37"/>
  <c r="X142" i="37"/>
  <c r="W142" i="37"/>
  <c r="V142" i="37"/>
  <c r="U142" i="37"/>
  <c r="T142" i="37"/>
  <c r="O142" i="37"/>
  <c r="N142" i="37"/>
  <c r="M142" i="37"/>
  <c r="L142" i="37"/>
  <c r="K142" i="37"/>
  <c r="J142" i="37"/>
  <c r="I142" i="37"/>
  <c r="H142" i="37"/>
  <c r="G142" i="37"/>
  <c r="AE141" i="37"/>
  <c r="W141" i="37"/>
  <c r="V141" i="37"/>
  <c r="N141" i="37"/>
  <c r="M141" i="37"/>
  <c r="L141" i="37"/>
  <c r="K141" i="37"/>
  <c r="J141" i="37"/>
  <c r="I141" i="37"/>
  <c r="H141" i="37"/>
  <c r="G141" i="37"/>
  <c r="AE140" i="37"/>
  <c r="AD140" i="37"/>
  <c r="AA139" i="37"/>
  <c r="Z139" i="37"/>
  <c r="Y139" i="37"/>
  <c r="X139" i="37"/>
  <c r="W139" i="37"/>
  <c r="V139" i="37"/>
  <c r="U139" i="37"/>
  <c r="T139" i="37"/>
  <c r="O139" i="37"/>
  <c r="AA138" i="37"/>
  <c r="Z138" i="37"/>
  <c r="Y138" i="37"/>
  <c r="X138" i="37"/>
  <c r="W138" i="37"/>
  <c r="V138" i="37"/>
  <c r="U138" i="37"/>
  <c r="T138" i="37"/>
  <c r="O138" i="37"/>
  <c r="AE137" i="37"/>
  <c r="AA137" i="37"/>
  <c r="Z137" i="37"/>
  <c r="Y137" i="37"/>
  <c r="X137" i="37"/>
  <c r="W137" i="37"/>
  <c r="V137" i="37"/>
  <c r="U137" i="37"/>
  <c r="T137" i="37"/>
  <c r="O137" i="37"/>
  <c r="N137" i="37"/>
  <c r="M137" i="37"/>
  <c r="L137" i="37"/>
  <c r="K137" i="37"/>
  <c r="J137" i="37"/>
  <c r="I137" i="37"/>
  <c r="H137" i="37"/>
  <c r="G137" i="37"/>
  <c r="F137" i="37"/>
  <c r="E137" i="37"/>
  <c r="D137" i="37"/>
  <c r="C137" i="37"/>
  <c r="AE136" i="37"/>
  <c r="N136" i="37"/>
  <c r="M136" i="37"/>
  <c r="L136" i="37"/>
  <c r="K136" i="37"/>
  <c r="J136" i="37"/>
  <c r="I136" i="37"/>
  <c r="H136" i="37"/>
  <c r="G136" i="37"/>
  <c r="AE135" i="37"/>
  <c r="N135" i="37"/>
  <c r="M135" i="37"/>
  <c r="L135" i="37"/>
  <c r="K135" i="37"/>
  <c r="J135" i="37"/>
  <c r="I135" i="37"/>
  <c r="H135" i="37"/>
  <c r="G135" i="37"/>
  <c r="AA134" i="37"/>
  <c r="Z134" i="37"/>
  <c r="Y134" i="37"/>
  <c r="X134" i="37"/>
  <c r="W134" i="37"/>
  <c r="V134" i="37"/>
  <c r="U134" i="37"/>
  <c r="T134" i="37"/>
  <c r="O134" i="37"/>
  <c r="N134" i="37"/>
  <c r="M134" i="37"/>
  <c r="L134" i="37"/>
  <c r="K134" i="37"/>
  <c r="J134" i="37"/>
  <c r="I134" i="37"/>
  <c r="H134" i="37"/>
  <c r="G134" i="37"/>
  <c r="AA133" i="37"/>
  <c r="Z133" i="37"/>
  <c r="Y133" i="37"/>
  <c r="X133" i="37"/>
  <c r="W133" i="37"/>
  <c r="V133" i="37"/>
  <c r="U133" i="37"/>
  <c r="T133" i="37"/>
  <c r="O133" i="37"/>
  <c r="N133" i="37"/>
  <c r="M133" i="37"/>
  <c r="L133" i="37"/>
  <c r="K133" i="37"/>
  <c r="J133" i="37"/>
  <c r="I133" i="37"/>
  <c r="H133" i="37"/>
  <c r="G133" i="37"/>
  <c r="AE132" i="37"/>
  <c r="AA132" i="37"/>
  <c r="Z132" i="37"/>
  <c r="Y132" i="37"/>
  <c r="X132" i="37"/>
  <c r="W132" i="37"/>
  <c r="V132" i="37"/>
  <c r="U132" i="37"/>
  <c r="T132" i="37"/>
  <c r="O132" i="37"/>
  <c r="N132" i="37"/>
  <c r="M132" i="37"/>
  <c r="L132" i="37"/>
  <c r="K132" i="37"/>
  <c r="J132" i="37"/>
  <c r="I132" i="37"/>
  <c r="H132" i="37"/>
  <c r="G132" i="37"/>
  <c r="AE131" i="37"/>
  <c r="N131" i="37"/>
  <c r="M131" i="37"/>
  <c r="L131" i="37"/>
  <c r="K131" i="37"/>
  <c r="J131" i="37"/>
  <c r="I131" i="37"/>
  <c r="H131" i="37"/>
  <c r="G131" i="37"/>
  <c r="F131" i="37"/>
  <c r="AE130" i="37"/>
  <c r="N130" i="37"/>
  <c r="M130" i="37"/>
  <c r="L130" i="37"/>
  <c r="K130" i="37"/>
  <c r="J130" i="37"/>
  <c r="I130" i="37"/>
  <c r="H130" i="37"/>
  <c r="G130" i="37"/>
  <c r="AE129" i="37"/>
  <c r="AA129" i="37"/>
  <c r="Z129" i="37"/>
  <c r="Y129" i="37"/>
  <c r="X129" i="37"/>
  <c r="W129" i="37"/>
  <c r="V129" i="37"/>
  <c r="U129" i="37"/>
  <c r="T129" i="37"/>
  <c r="O129" i="37"/>
  <c r="N129" i="37"/>
  <c r="M129" i="37"/>
  <c r="L129" i="37"/>
  <c r="K129" i="37"/>
  <c r="J129" i="37"/>
  <c r="I129" i="37"/>
  <c r="H129" i="37"/>
  <c r="G129" i="37"/>
  <c r="AE128" i="37"/>
  <c r="AA128" i="37"/>
  <c r="Z128" i="37"/>
  <c r="Y128" i="37"/>
  <c r="X128" i="37"/>
  <c r="W128" i="37"/>
  <c r="V128" i="37"/>
  <c r="U128" i="37"/>
  <c r="T128" i="37"/>
  <c r="O128" i="37"/>
  <c r="N128" i="37"/>
  <c r="M128" i="37"/>
  <c r="L128" i="37"/>
  <c r="K128" i="37"/>
  <c r="J128" i="37"/>
  <c r="I128" i="37"/>
  <c r="H128" i="37"/>
  <c r="G128" i="37"/>
  <c r="AE127" i="37"/>
  <c r="AA127" i="37"/>
  <c r="Z127" i="37"/>
  <c r="Y127" i="37"/>
  <c r="X127" i="37"/>
  <c r="W127" i="37"/>
  <c r="V127" i="37"/>
  <c r="U127" i="37"/>
  <c r="T127" i="37"/>
  <c r="O127" i="37"/>
  <c r="N127" i="37"/>
  <c r="M127" i="37"/>
  <c r="L127" i="37"/>
  <c r="K127" i="37"/>
  <c r="J127" i="37"/>
  <c r="I127" i="37"/>
  <c r="H127" i="37"/>
  <c r="G127" i="37"/>
  <c r="AE126" i="37"/>
  <c r="AA126" i="37"/>
  <c r="Z126" i="37"/>
  <c r="Y126" i="37"/>
  <c r="X126" i="37"/>
  <c r="W126" i="37"/>
  <c r="V126" i="37"/>
  <c r="U126" i="37"/>
  <c r="T126" i="37"/>
  <c r="O126" i="37"/>
  <c r="N126" i="37"/>
  <c r="M126" i="37"/>
  <c r="L126" i="37"/>
  <c r="K126" i="37"/>
  <c r="J126" i="37"/>
  <c r="I126" i="37"/>
  <c r="H126" i="37"/>
  <c r="G126" i="37"/>
  <c r="AE125" i="37"/>
  <c r="AA125" i="37"/>
  <c r="Z125" i="37"/>
  <c r="Y125" i="37"/>
  <c r="X125" i="37"/>
  <c r="W125" i="37"/>
  <c r="V125" i="37"/>
  <c r="U125" i="37"/>
  <c r="T125" i="37"/>
  <c r="O125" i="37"/>
  <c r="N125" i="37"/>
  <c r="M125" i="37"/>
  <c r="L125" i="37"/>
  <c r="K125" i="37"/>
  <c r="J125" i="37"/>
  <c r="I125" i="37"/>
  <c r="H125" i="37"/>
  <c r="G125" i="37"/>
  <c r="AA124" i="37"/>
  <c r="Z124" i="37"/>
  <c r="Y124" i="37"/>
  <c r="X124" i="37"/>
  <c r="W124" i="37"/>
  <c r="V124" i="37"/>
  <c r="U124" i="37"/>
  <c r="T124" i="37"/>
  <c r="O124" i="37"/>
  <c r="N124" i="37"/>
  <c r="M124" i="37"/>
  <c r="L124" i="37"/>
  <c r="K124" i="37"/>
  <c r="J124" i="37"/>
  <c r="I124" i="37"/>
  <c r="H124" i="37"/>
  <c r="G124" i="37"/>
  <c r="AA123" i="37"/>
  <c r="Z123" i="37"/>
  <c r="Y123" i="37"/>
  <c r="X123" i="37"/>
  <c r="W123" i="37"/>
  <c r="V123" i="37"/>
  <c r="U123" i="37"/>
  <c r="T123" i="37"/>
  <c r="O123" i="37"/>
  <c r="N123" i="37"/>
  <c r="M123" i="37"/>
  <c r="L123" i="37"/>
  <c r="K123" i="37"/>
  <c r="J123" i="37"/>
  <c r="I123" i="37"/>
  <c r="H123" i="37"/>
  <c r="G123" i="37"/>
  <c r="AA122" i="37"/>
  <c r="Z122" i="37"/>
  <c r="Y122" i="37"/>
  <c r="X122" i="37"/>
  <c r="W122" i="37"/>
  <c r="V122" i="37"/>
  <c r="U122" i="37"/>
  <c r="T122" i="37"/>
  <c r="O122" i="37"/>
  <c r="N122" i="37"/>
  <c r="M122" i="37"/>
  <c r="L122" i="37"/>
  <c r="K122" i="37"/>
  <c r="J122" i="37"/>
  <c r="I122" i="37"/>
  <c r="H122" i="37"/>
  <c r="G122" i="37"/>
  <c r="AA121" i="37"/>
  <c r="Z121" i="37"/>
  <c r="Y121" i="37"/>
  <c r="X121" i="37"/>
  <c r="W121" i="37"/>
  <c r="V121" i="37"/>
  <c r="U121" i="37"/>
  <c r="T121" i="37"/>
  <c r="O121" i="37"/>
  <c r="N121" i="37"/>
  <c r="M121" i="37"/>
  <c r="L121" i="37"/>
  <c r="K121" i="37"/>
  <c r="J121" i="37"/>
  <c r="I121" i="37"/>
  <c r="H121" i="37"/>
  <c r="G121" i="37"/>
  <c r="F121" i="37"/>
  <c r="AA120" i="37"/>
  <c r="Z120" i="37"/>
  <c r="Y120" i="37"/>
  <c r="X120" i="37"/>
  <c r="W120" i="37"/>
  <c r="V120" i="37"/>
  <c r="U120" i="37"/>
  <c r="T120" i="37"/>
  <c r="O120" i="37"/>
  <c r="N120" i="37"/>
  <c r="M120" i="37"/>
  <c r="L120" i="37"/>
  <c r="K120" i="37"/>
  <c r="J120" i="37"/>
  <c r="I120" i="37"/>
  <c r="H120" i="37"/>
  <c r="G120" i="37"/>
  <c r="AE119" i="37"/>
  <c r="N119" i="37"/>
  <c r="M119" i="37"/>
  <c r="L119" i="37"/>
  <c r="K119" i="37"/>
  <c r="J119" i="37"/>
  <c r="I119" i="37"/>
  <c r="H119" i="37"/>
  <c r="G119" i="37"/>
  <c r="AE118" i="37"/>
  <c r="AD118" i="37"/>
  <c r="AA118" i="37"/>
  <c r="Z118" i="37"/>
  <c r="Y118" i="37"/>
  <c r="X118" i="37"/>
  <c r="W118" i="37"/>
  <c r="V118" i="37"/>
  <c r="U118" i="37"/>
  <c r="T118" i="37"/>
  <c r="O118" i="37"/>
  <c r="N118" i="37"/>
  <c r="M118" i="37"/>
  <c r="L118" i="37"/>
  <c r="K118" i="37"/>
  <c r="J118" i="37"/>
  <c r="I118" i="37"/>
  <c r="H118" i="37"/>
  <c r="G118" i="37"/>
  <c r="F118" i="37"/>
  <c r="AE117" i="37"/>
  <c r="AA117" i="37"/>
  <c r="Z117" i="37"/>
  <c r="Y117" i="37"/>
  <c r="X117" i="37"/>
  <c r="W117" i="37"/>
  <c r="V117" i="37"/>
  <c r="U117" i="37"/>
  <c r="T117" i="37"/>
  <c r="O117" i="37"/>
  <c r="N117" i="37"/>
  <c r="M117" i="37"/>
  <c r="L117" i="37"/>
  <c r="K117" i="37"/>
  <c r="J117" i="37"/>
  <c r="I117" i="37"/>
  <c r="H117" i="37"/>
  <c r="G117" i="37"/>
  <c r="AE116" i="37"/>
  <c r="AA116" i="37"/>
  <c r="Z116" i="37"/>
  <c r="Y116" i="37"/>
  <c r="X116" i="37"/>
  <c r="W116" i="37"/>
  <c r="V116" i="37"/>
  <c r="U116" i="37"/>
  <c r="T116" i="37"/>
  <c r="O116" i="37"/>
  <c r="N116" i="37"/>
  <c r="M116" i="37"/>
  <c r="L116" i="37"/>
  <c r="K116" i="37"/>
  <c r="J116" i="37"/>
  <c r="I116" i="37"/>
  <c r="H116" i="37"/>
  <c r="G116" i="37"/>
  <c r="AE115" i="37"/>
  <c r="AA115" i="37"/>
  <c r="Z115" i="37"/>
  <c r="Y115" i="37"/>
  <c r="X115" i="37"/>
  <c r="W115" i="37"/>
  <c r="V115" i="37"/>
  <c r="U115" i="37"/>
  <c r="T115" i="37"/>
  <c r="O115" i="37"/>
  <c r="N115" i="37"/>
  <c r="M115" i="37"/>
  <c r="L115" i="37"/>
  <c r="K115" i="37"/>
  <c r="J115" i="37"/>
  <c r="I115" i="37"/>
  <c r="H115" i="37"/>
  <c r="G115" i="37"/>
  <c r="F115" i="37"/>
  <c r="E115" i="37"/>
  <c r="D115" i="37"/>
  <c r="C115" i="37"/>
  <c r="AE114" i="37"/>
  <c r="AA114" i="37"/>
  <c r="Z114" i="37"/>
  <c r="Y114" i="37"/>
  <c r="X114" i="37"/>
  <c r="W114" i="37"/>
  <c r="V114" i="37"/>
  <c r="U114" i="37"/>
  <c r="T114" i="37"/>
  <c r="O114" i="37"/>
  <c r="N114" i="37"/>
  <c r="M114" i="37"/>
  <c r="L114" i="37"/>
  <c r="K114" i="37"/>
  <c r="J114" i="37"/>
  <c r="I114" i="37"/>
  <c r="H114" i="37"/>
  <c r="G114" i="37"/>
  <c r="AE113" i="37"/>
  <c r="AA113" i="37"/>
  <c r="Z113" i="37"/>
  <c r="Y113" i="37"/>
  <c r="X113" i="37"/>
  <c r="W113" i="37"/>
  <c r="V113" i="37"/>
  <c r="U113" i="37"/>
  <c r="T113" i="37"/>
  <c r="O113" i="37"/>
  <c r="N113" i="37"/>
  <c r="M113" i="37"/>
  <c r="L113" i="37"/>
  <c r="K113" i="37"/>
  <c r="J113" i="37"/>
  <c r="I113" i="37"/>
  <c r="H113" i="37"/>
  <c r="G113" i="37"/>
  <c r="AE112" i="37"/>
  <c r="AA112" i="37"/>
  <c r="Z112" i="37"/>
  <c r="Y112" i="37"/>
  <c r="X112" i="37"/>
  <c r="W112" i="37"/>
  <c r="V112" i="37"/>
  <c r="U112" i="37"/>
  <c r="T112" i="37"/>
  <c r="O112" i="37"/>
  <c r="N112" i="37"/>
  <c r="M112" i="37"/>
  <c r="L112" i="37"/>
  <c r="K112" i="37"/>
  <c r="J112" i="37"/>
  <c r="I112" i="37"/>
  <c r="H112" i="37"/>
  <c r="G112" i="37"/>
  <c r="AE111" i="37"/>
  <c r="AA111" i="37"/>
  <c r="Z111" i="37"/>
  <c r="Y111" i="37"/>
  <c r="X111" i="37"/>
  <c r="W111" i="37"/>
  <c r="V111" i="37"/>
  <c r="U111" i="37"/>
  <c r="T111" i="37"/>
  <c r="O111" i="37"/>
  <c r="N111" i="37"/>
  <c r="M111" i="37"/>
  <c r="L111" i="37"/>
  <c r="K111" i="37"/>
  <c r="J111" i="37"/>
  <c r="I111" i="37"/>
  <c r="H111" i="37"/>
  <c r="G111" i="37"/>
  <c r="AE110" i="37"/>
  <c r="AD110" i="37"/>
  <c r="AA110" i="37"/>
  <c r="Z110" i="37"/>
  <c r="Y110" i="37"/>
  <c r="X110" i="37"/>
  <c r="W110" i="37"/>
  <c r="V110" i="37"/>
  <c r="U110" i="37"/>
  <c r="T110" i="37"/>
  <c r="O110" i="37"/>
  <c r="N110" i="37"/>
  <c r="M110" i="37"/>
  <c r="L110" i="37"/>
  <c r="K110" i="37"/>
  <c r="J110" i="37"/>
  <c r="I110" i="37"/>
  <c r="H110" i="37"/>
  <c r="G110" i="37"/>
  <c r="AE109" i="37"/>
  <c r="AA109" i="37"/>
  <c r="Z109" i="37"/>
  <c r="Y109" i="37"/>
  <c r="X109" i="37"/>
  <c r="W109" i="37"/>
  <c r="V109" i="37"/>
  <c r="U109" i="37"/>
  <c r="T109" i="37"/>
  <c r="O109" i="37"/>
  <c r="N109" i="37"/>
  <c r="M109" i="37"/>
  <c r="L109" i="37"/>
  <c r="K109" i="37"/>
  <c r="J109" i="37"/>
  <c r="I109" i="37"/>
  <c r="H109" i="37"/>
  <c r="G109" i="37"/>
  <c r="AE108" i="37"/>
  <c r="AA108" i="37"/>
  <c r="Z108" i="37"/>
  <c r="Y108" i="37"/>
  <c r="X108" i="37"/>
  <c r="W108" i="37"/>
  <c r="V108" i="37"/>
  <c r="U108" i="37"/>
  <c r="T108" i="37"/>
  <c r="O108" i="37"/>
  <c r="N108" i="37"/>
  <c r="M108" i="37"/>
  <c r="L108" i="37"/>
  <c r="K108" i="37"/>
  <c r="J108" i="37"/>
  <c r="I108" i="37"/>
  <c r="H108" i="37"/>
  <c r="G108" i="37"/>
  <c r="AE107" i="37"/>
  <c r="N107" i="37"/>
  <c r="M107" i="37"/>
  <c r="L107" i="37"/>
  <c r="K107" i="37"/>
  <c r="J107" i="37"/>
  <c r="I107" i="37"/>
  <c r="H107" i="37"/>
  <c r="G107" i="37"/>
  <c r="F107" i="37"/>
  <c r="E107" i="37"/>
  <c r="D107" i="37"/>
  <c r="C107" i="37"/>
  <c r="AE106" i="37"/>
  <c r="AA106" i="37"/>
  <c r="Z106" i="37"/>
  <c r="Y106" i="37"/>
  <c r="X106" i="37"/>
  <c r="W106" i="37"/>
  <c r="V106" i="37"/>
  <c r="U106" i="37"/>
  <c r="T106" i="37"/>
  <c r="O106" i="37"/>
  <c r="N106" i="37"/>
  <c r="M106" i="37"/>
  <c r="L106" i="37"/>
  <c r="K106" i="37"/>
  <c r="J106" i="37"/>
  <c r="I106" i="37"/>
  <c r="H106" i="37"/>
  <c r="G106" i="37"/>
  <c r="AE105" i="37"/>
  <c r="AA105" i="37"/>
  <c r="Z105" i="37"/>
  <c r="Y105" i="37"/>
  <c r="X105" i="37"/>
  <c r="W105" i="37"/>
  <c r="V105" i="37"/>
  <c r="U105" i="37"/>
  <c r="T105" i="37"/>
  <c r="O105" i="37"/>
  <c r="N105" i="37"/>
  <c r="M105" i="37"/>
  <c r="L105" i="37"/>
  <c r="K105" i="37"/>
  <c r="J105" i="37"/>
  <c r="I105" i="37"/>
  <c r="H105" i="37"/>
  <c r="G105" i="37"/>
  <c r="AE104" i="37"/>
  <c r="AA104" i="37"/>
  <c r="Z104" i="37"/>
  <c r="Y104" i="37"/>
  <c r="X104" i="37"/>
  <c r="W104" i="37"/>
  <c r="V104" i="37"/>
  <c r="U104" i="37"/>
  <c r="T104" i="37"/>
  <c r="O104" i="37"/>
  <c r="N104" i="37"/>
  <c r="M104" i="37"/>
  <c r="L104" i="37"/>
  <c r="K104" i="37"/>
  <c r="J104" i="37"/>
  <c r="I104" i="37"/>
  <c r="H104" i="37"/>
  <c r="G104" i="37"/>
  <c r="AE103" i="37"/>
  <c r="AA103" i="37"/>
  <c r="Z103" i="37"/>
  <c r="Y103" i="37"/>
  <c r="X103" i="37"/>
  <c r="W103" i="37"/>
  <c r="V103" i="37"/>
  <c r="U103" i="37"/>
  <c r="T103" i="37"/>
  <c r="O103" i="37"/>
  <c r="N103" i="37"/>
  <c r="M103" i="37"/>
  <c r="L103" i="37"/>
  <c r="K103" i="37"/>
  <c r="J103" i="37"/>
  <c r="I103" i="37"/>
  <c r="H103" i="37"/>
  <c r="G103" i="37"/>
  <c r="F103" i="37"/>
  <c r="AE102" i="37"/>
  <c r="AA102" i="37"/>
  <c r="Z102" i="37"/>
  <c r="Y102" i="37"/>
  <c r="X102" i="37"/>
  <c r="W102" i="37"/>
  <c r="V102" i="37"/>
  <c r="U102" i="37"/>
  <c r="T102" i="37"/>
  <c r="O102" i="37"/>
  <c r="N102" i="37"/>
  <c r="M102" i="37"/>
  <c r="L102" i="37"/>
  <c r="K102" i="37"/>
  <c r="J102" i="37"/>
  <c r="I102" i="37"/>
  <c r="H102" i="37"/>
  <c r="G102" i="37"/>
  <c r="AE101" i="37"/>
  <c r="AD101" i="37"/>
  <c r="AA101" i="37"/>
  <c r="Z101" i="37"/>
  <c r="Y101" i="37"/>
  <c r="X101" i="37"/>
  <c r="W101" i="37"/>
  <c r="V101" i="37"/>
  <c r="U101" i="37"/>
  <c r="T101" i="37"/>
  <c r="O101" i="37"/>
  <c r="N101" i="37"/>
  <c r="M101" i="37"/>
  <c r="L101" i="37"/>
  <c r="K101" i="37"/>
  <c r="J101" i="37"/>
  <c r="I101" i="37"/>
  <c r="H101" i="37"/>
  <c r="G101" i="37"/>
  <c r="AE100" i="37"/>
  <c r="AA100" i="37"/>
  <c r="Z100" i="37"/>
  <c r="Y100" i="37"/>
  <c r="X100" i="37"/>
  <c r="W100" i="37"/>
  <c r="V100" i="37"/>
  <c r="U100" i="37"/>
  <c r="T100" i="37"/>
  <c r="O100" i="37"/>
  <c r="N100" i="37"/>
  <c r="M100" i="37"/>
  <c r="L100" i="37"/>
  <c r="K100" i="37"/>
  <c r="J100" i="37"/>
  <c r="I100" i="37"/>
  <c r="H100" i="37"/>
  <c r="G100" i="37"/>
  <c r="AE99" i="37"/>
  <c r="AA99" i="37"/>
  <c r="Z99" i="37"/>
  <c r="Y99" i="37"/>
  <c r="X99" i="37"/>
  <c r="W99" i="37"/>
  <c r="V99" i="37"/>
  <c r="U99" i="37"/>
  <c r="T99" i="37"/>
  <c r="O99" i="37"/>
  <c r="N99" i="37"/>
  <c r="M99" i="37"/>
  <c r="L99" i="37"/>
  <c r="K99" i="37"/>
  <c r="J99" i="37"/>
  <c r="I99" i="37"/>
  <c r="H99" i="37"/>
  <c r="G99" i="37"/>
  <c r="AA98" i="37"/>
  <c r="Z98" i="37"/>
  <c r="Y98" i="37"/>
  <c r="X98" i="37"/>
  <c r="W98" i="37"/>
  <c r="V98" i="37"/>
  <c r="U98" i="37"/>
  <c r="T98" i="37"/>
  <c r="O98" i="37"/>
  <c r="N98" i="37"/>
  <c r="M98" i="37"/>
  <c r="L98" i="37"/>
  <c r="K98" i="37"/>
  <c r="J98" i="37"/>
  <c r="I98" i="37"/>
  <c r="H98" i="37"/>
  <c r="G98" i="37"/>
  <c r="F98" i="37"/>
  <c r="E98" i="37"/>
  <c r="D98" i="37"/>
  <c r="C98" i="37"/>
  <c r="AE97" i="37"/>
  <c r="AD97" i="37"/>
  <c r="AA97" i="37"/>
  <c r="Z97" i="37"/>
  <c r="Y97" i="37"/>
  <c r="X97" i="37"/>
  <c r="W97" i="37"/>
  <c r="V97" i="37"/>
  <c r="U97" i="37"/>
  <c r="T97" i="37"/>
  <c r="O97" i="37"/>
  <c r="N97" i="37"/>
  <c r="M97" i="37"/>
  <c r="L97" i="37"/>
  <c r="K97" i="37"/>
  <c r="J97" i="37"/>
  <c r="I97" i="37"/>
  <c r="H97" i="37"/>
  <c r="G97" i="37"/>
  <c r="AA96" i="37"/>
  <c r="Z96" i="37"/>
  <c r="Y96" i="37"/>
  <c r="X96" i="37"/>
  <c r="W96" i="37"/>
  <c r="V96" i="37"/>
  <c r="U96" i="37"/>
  <c r="T96" i="37"/>
  <c r="O96" i="37"/>
  <c r="N96" i="37"/>
  <c r="M96" i="37"/>
  <c r="L96" i="37"/>
  <c r="K96" i="37"/>
  <c r="J96" i="37"/>
  <c r="I96" i="37"/>
  <c r="H96" i="37"/>
  <c r="G96" i="37"/>
  <c r="AE95" i="37"/>
  <c r="AD95" i="37"/>
  <c r="N95" i="37"/>
  <c r="M95" i="37"/>
  <c r="L95" i="37"/>
  <c r="K95" i="37"/>
  <c r="J95" i="37"/>
  <c r="I95" i="37"/>
  <c r="H95" i="37"/>
  <c r="G95" i="37"/>
  <c r="AE94" i="37"/>
  <c r="AD94" i="37"/>
  <c r="AA94" i="37"/>
  <c r="Z94" i="37"/>
  <c r="Y94" i="37"/>
  <c r="X94" i="37"/>
  <c r="W94" i="37"/>
  <c r="V94" i="37"/>
  <c r="U94" i="37"/>
  <c r="T94" i="37"/>
  <c r="O94" i="37"/>
  <c r="N94" i="37"/>
  <c r="M94" i="37"/>
  <c r="L94" i="37"/>
  <c r="K94" i="37"/>
  <c r="J94" i="37"/>
  <c r="I94" i="37"/>
  <c r="H94" i="37"/>
  <c r="G94" i="37"/>
  <c r="F94" i="37"/>
  <c r="E94" i="37"/>
  <c r="D94" i="37"/>
  <c r="C94" i="37"/>
  <c r="AE93" i="37"/>
  <c r="AA93" i="37"/>
  <c r="Z93" i="37"/>
  <c r="Y93" i="37"/>
  <c r="X93" i="37"/>
  <c r="W93" i="37"/>
  <c r="V93" i="37"/>
  <c r="U93" i="37"/>
  <c r="T93" i="37"/>
  <c r="O93" i="37"/>
  <c r="N93" i="37"/>
  <c r="M93" i="37"/>
  <c r="L93" i="37"/>
  <c r="K93" i="37"/>
  <c r="J93" i="37"/>
  <c r="I93" i="37"/>
  <c r="H93" i="37"/>
  <c r="G93" i="37"/>
  <c r="F93" i="37"/>
  <c r="E93" i="37"/>
  <c r="D93" i="37"/>
  <c r="C93" i="37"/>
  <c r="AE92" i="37"/>
  <c r="AA92" i="37"/>
  <c r="Z92" i="37"/>
  <c r="Y92" i="37"/>
  <c r="X92" i="37"/>
  <c r="W92" i="37"/>
  <c r="V92" i="37"/>
  <c r="U92" i="37"/>
  <c r="T92" i="37"/>
  <c r="O92" i="37"/>
  <c r="N92" i="37"/>
  <c r="M92" i="37"/>
  <c r="L92" i="37"/>
  <c r="K92" i="37"/>
  <c r="J92" i="37"/>
  <c r="I92" i="37"/>
  <c r="H92" i="37"/>
  <c r="G92" i="37"/>
  <c r="AE91" i="37"/>
  <c r="AA91" i="37"/>
  <c r="Z91" i="37"/>
  <c r="Y91" i="37"/>
  <c r="X91" i="37"/>
  <c r="W91" i="37"/>
  <c r="V91" i="37"/>
  <c r="U91" i="37"/>
  <c r="T91" i="37"/>
  <c r="O91" i="37"/>
  <c r="N91" i="37"/>
  <c r="M91" i="37"/>
  <c r="L91" i="37"/>
  <c r="K91" i="37"/>
  <c r="J91" i="37"/>
  <c r="I91" i="37"/>
  <c r="H91" i="37"/>
  <c r="G91" i="37"/>
  <c r="AE90" i="37"/>
  <c r="AA90" i="37"/>
  <c r="Z90" i="37"/>
  <c r="Y90" i="37"/>
  <c r="X90" i="37"/>
  <c r="W90" i="37"/>
  <c r="V90" i="37"/>
  <c r="U90" i="37"/>
  <c r="T90" i="37"/>
  <c r="O90" i="37"/>
  <c r="N90" i="37"/>
  <c r="M90" i="37"/>
  <c r="L90" i="37"/>
  <c r="K90" i="37"/>
  <c r="J90" i="37"/>
  <c r="I90" i="37"/>
  <c r="H90" i="37"/>
  <c r="G90" i="37"/>
  <c r="AE89" i="37"/>
  <c r="AA89" i="37"/>
  <c r="Z89" i="37"/>
  <c r="Y89" i="37"/>
  <c r="X89" i="37"/>
  <c r="W89" i="37"/>
  <c r="V89" i="37"/>
  <c r="U89" i="37"/>
  <c r="T89" i="37"/>
  <c r="O89" i="37"/>
  <c r="N89" i="37"/>
  <c r="M89" i="37"/>
  <c r="L89" i="37"/>
  <c r="K89" i="37"/>
  <c r="J89" i="37"/>
  <c r="I89" i="37"/>
  <c r="H89" i="37"/>
  <c r="G89" i="37"/>
  <c r="AE88" i="37"/>
  <c r="AD88" i="37"/>
  <c r="AA88" i="37"/>
  <c r="Z88" i="37"/>
  <c r="Y88" i="37"/>
  <c r="X88" i="37"/>
  <c r="W88" i="37"/>
  <c r="V88" i="37"/>
  <c r="U88" i="37"/>
  <c r="T88" i="37"/>
  <c r="O88" i="37"/>
  <c r="N88" i="37"/>
  <c r="M88" i="37"/>
  <c r="L88" i="37"/>
  <c r="K88" i="37"/>
  <c r="J88" i="37"/>
  <c r="I88" i="37"/>
  <c r="H88" i="37"/>
  <c r="G88" i="37"/>
  <c r="AE87" i="37"/>
  <c r="AD87" i="37"/>
  <c r="AA87" i="37"/>
  <c r="Z87" i="37"/>
  <c r="Y87" i="37"/>
  <c r="X87" i="37"/>
  <c r="W87" i="37"/>
  <c r="V87" i="37"/>
  <c r="U87" i="37"/>
  <c r="T87" i="37"/>
  <c r="O87" i="37"/>
  <c r="N87" i="37"/>
  <c r="M87" i="37"/>
  <c r="L87" i="37"/>
  <c r="K87" i="37"/>
  <c r="J87" i="37"/>
  <c r="I87" i="37"/>
  <c r="H87" i="37"/>
  <c r="G87" i="37"/>
  <c r="AE86" i="37"/>
  <c r="AA86" i="37"/>
  <c r="Z86" i="37"/>
  <c r="Y86" i="37"/>
  <c r="X86" i="37"/>
  <c r="W86" i="37"/>
  <c r="V86" i="37"/>
  <c r="U86" i="37"/>
  <c r="T86" i="37"/>
  <c r="O86" i="37"/>
  <c r="N86" i="37"/>
  <c r="M86" i="37"/>
  <c r="L86" i="37"/>
  <c r="K86" i="37"/>
  <c r="J86" i="37"/>
  <c r="I86" i="37"/>
  <c r="H86" i="37"/>
  <c r="G86" i="37"/>
  <c r="AE85" i="37"/>
  <c r="AA85" i="37"/>
  <c r="Z85" i="37"/>
  <c r="Y85" i="37"/>
  <c r="X85" i="37"/>
  <c r="W85" i="37"/>
  <c r="V85" i="37"/>
  <c r="U85" i="37"/>
  <c r="T85" i="37"/>
  <c r="O85" i="37"/>
  <c r="N85" i="37"/>
  <c r="M85" i="37"/>
  <c r="L85" i="37"/>
  <c r="K85" i="37"/>
  <c r="J85" i="37"/>
  <c r="I85" i="37"/>
  <c r="H85" i="37"/>
  <c r="G85" i="37"/>
  <c r="AE84" i="37"/>
  <c r="AA84" i="37"/>
  <c r="Z84" i="37"/>
  <c r="Y84" i="37"/>
  <c r="X84" i="37"/>
  <c r="W84" i="37"/>
  <c r="V84" i="37"/>
  <c r="U84" i="37"/>
  <c r="T84" i="37"/>
  <c r="O84" i="37"/>
  <c r="N84" i="37"/>
  <c r="M84" i="37"/>
  <c r="L84" i="37"/>
  <c r="K84" i="37"/>
  <c r="J84" i="37"/>
  <c r="I84" i="37"/>
  <c r="H84" i="37"/>
  <c r="G84" i="37"/>
  <c r="AE83" i="37"/>
  <c r="AA83" i="37"/>
  <c r="Z83" i="37"/>
  <c r="Y83" i="37"/>
  <c r="X83" i="37"/>
  <c r="W83" i="37"/>
  <c r="V83" i="37"/>
  <c r="U83" i="37"/>
  <c r="T83" i="37"/>
  <c r="O83" i="37"/>
  <c r="N83" i="37"/>
  <c r="M83" i="37"/>
  <c r="L83" i="37"/>
  <c r="K83" i="37"/>
  <c r="J83" i="37"/>
  <c r="I83" i="37"/>
  <c r="H83" i="37"/>
  <c r="G83" i="37"/>
  <c r="AD82" i="37"/>
  <c r="N82" i="37"/>
  <c r="M82" i="37"/>
  <c r="L82" i="37"/>
  <c r="K82" i="37"/>
  <c r="J82" i="37"/>
  <c r="I82" i="37"/>
  <c r="H82" i="37"/>
  <c r="G82" i="37"/>
  <c r="F82" i="37"/>
  <c r="E82" i="37"/>
  <c r="D82" i="37"/>
  <c r="C82" i="37"/>
  <c r="AD81" i="37"/>
  <c r="N81" i="37"/>
  <c r="M81" i="37"/>
  <c r="L81" i="37"/>
  <c r="K81" i="37"/>
  <c r="J81" i="37"/>
  <c r="I81" i="37"/>
  <c r="H81" i="37"/>
  <c r="G81" i="37"/>
  <c r="F81" i="37"/>
  <c r="E81" i="37"/>
  <c r="D81" i="37"/>
  <c r="C81" i="37"/>
  <c r="N80" i="37"/>
  <c r="M80" i="37"/>
  <c r="L80" i="37"/>
  <c r="K80" i="37"/>
  <c r="J80" i="37"/>
  <c r="I80" i="37"/>
  <c r="H80" i="37"/>
  <c r="G80" i="37"/>
  <c r="AD78" i="37"/>
  <c r="N78" i="37"/>
  <c r="M78" i="37"/>
  <c r="L78" i="37"/>
  <c r="K78" i="37"/>
  <c r="J78" i="37"/>
  <c r="I78" i="37"/>
  <c r="H78" i="37"/>
  <c r="G78" i="37"/>
  <c r="F78" i="37"/>
  <c r="E78" i="37"/>
  <c r="D78" i="37"/>
  <c r="C78" i="37"/>
  <c r="AE76" i="37"/>
  <c r="AD76" i="37"/>
  <c r="N76" i="37"/>
  <c r="M76" i="37"/>
  <c r="L76" i="37"/>
  <c r="K76" i="37"/>
  <c r="J76" i="37"/>
  <c r="I76" i="37"/>
  <c r="H76" i="37"/>
  <c r="G76" i="37"/>
  <c r="AE75" i="37"/>
  <c r="AA75" i="37"/>
  <c r="Z75" i="37"/>
  <c r="Y75" i="37"/>
  <c r="X75" i="37"/>
  <c r="W75" i="37"/>
  <c r="V75" i="37"/>
  <c r="U75" i="37"/>
  <c r="T75" i="37"/>
  <c r="O75" i="37"/>
  <c r="N75" i="37"/>
  <c r="M75" i="37"/>
  <c r="L75" i="37"/>
  <c r="K75" i="37"/>
  <c r="J75" i="37"/>
  <c r="I75" i="37"/>
  <c r="H75" i="37"/>
  <c r="G75" i="37"/>
  <c r="AE74" i="37"/>
  <c r="AA74" i="37"/>
  <c r="Z74" i="37"/>
  <c r="Y74" i="37"/>
  <c r="X74" i="37"/>
  <c r="W74" i="37"/>
  <c r="V74" i="37"/>
  <c r="U74" i="37"/>
  <c r="T74" i="37"/>
  <c r="O74" i="37"/>
  <c r="N74" i="37"/>
  <c r="M74" i="37"/>
  <c r="L74" i="37"/>
  <c r="K74" i="37"/>
  <c r="J74" i="37"/>
  <c r="I74" i="37"/>
  <c r="H74" i="37"/>
  <c r="G74" i="37"/>
  <c r="AA73" i="37"/>
  <c r="Z73" i="37"/>
  <c r="Y73" i="37"/>
  <c r="X73" i="37"/>
  <c r="W73" i="37"/>
  <c r="V73" i="37"/>
  <c r="U73" i="37"/>
  <c r="T73" i="37"/>
  <c r="O73" i="37"/>
  <c r="N73" i="37"/>
  <c r="M73" i="37"/>
  <c r="L73" i="37"/>
  <c r="K73" i="37"/>
  <c r="J73" i="37"/>
  <c r="I73" i="37"/>
  <c r="H73" i="37"/>
  <c r="G73" i="37"/>
  <c r="AE72" i="37"/>
  <c r="N72" i="37"/>
  <c r="M72" i="37"/>
  <c r="L72" i="37"/>
  <c r="K72" i="37"/>
  <c r="J72" i="37"/>
  <c r="I72" i="37"/>
  <c r="H72" i="37"/>
  <c r="G72" i="37"/>
  <c r="AA71" i="37"/>
  <c r="Z71" i="37"/>
  <c r="Y71" i="37"/>
  <c r="X71" i="37"/>
  <c r="W71" i="37"/>
  <c r="V71" i="37"/>
  <c r="U71" i="37"/>
  <c r="T71" i="37"/>
  <c r="O71" i="37"/>
  <c r="N71" i="37"/>
  <c r="M71" i="37"/>
  <c r="L71" i="37"/>
  <c r="K71" i="37"/>
  <c r="J71" i="37"/>
  <c r="I71" i="37"/>
  <c r="H71" i="37"/>
  <c r="G71" i="37"/>
  <c r="AE70" i="37"/>
  <c r="Y70" i="37"/>
  <c r="X70" i="37"/>
  <c r="W70" i="37"/>
  <c r="V70" i="37"/>
  <c r="U70" i="37"/>
  <c r="T70" i="37"/>
  <c r="O70" i="37"/>
  <c r="N70" i="37"/>
  <c r="M70" i="37"/>
  <c r="L70" i="37"/>
  <c r="K70" i="37"/>
  <c r="J70" i="37"/>
  <c r="I70" i="37"/>
  <c r="H70" i="37"/>
  <c r="G70" i="37"/>
  <c r="AA69" i="37"/>
  <c r="Z69" i="37"/>
  <c r="Y69" i="37"/>
  <c r="X69" i="37"/>
  <c r="W69" i="37"/>
  <c r="V69" i="37"/>
  <c r="U69" i="37"/>
  <c r="T69" i="37"/>
  <c r="O69" i="37"/>
  <c r="N69" i="37"/>
  <c r="M69" i="37"/>
  <c r="L69" i="37"/>
  <c r="K69" i="37"/>
  <c r="J69" i="37"/>
  <c r="I69" i="37"/>
  <c r="H69" i="37"/>
  <c r="G69" i="37"/>
  <c r="AE66" i="37"/>
  <c r="AE65" i="37"/>
  <c r="AA65" i="37"/>
  <c r="Z65" i="37"/>
  <c r="Y65" i="37"/>
  <c r="X65" i="37"/>
  <c r="W65" i="37"/>
  <c r="V65" i="37"/>
  <c r="U65" i="37"/>
  <c r="T65" i="37"/>
  <c r="O65" i="37"/>
  <c r="AE64" i="37"/>
  <c r="AD64" i="37"/>
  <c r="AA64" i="37"/>
  <c r="Z64" i="37"/>
  <c r="Y64" i="37"/>
  <c r="X64" i="37"/>
  <c r="W64" i="37"/>
  <c r="V64" i="37"/>
  <c r="U64" i="37"/>
  <c r="T64" i="37"/>
  <c r="O64" i="37"/>
  <c r="AA63" i="37"/>
  <c r="Z63" i="37"/>
  <c r="Y63" i="37"/>
  <c r="X63" i="37"/>
  <c r="W63" i="37"/>
  <c r="V63" i="37"/>
  <c r="U63" i="37"/>
  <c r="T63" i="37"/>
  <c r="O63" i="37"/>
  <c r="N63" i="37"/>
  <c r="M63" i="37"/>
  <c r="L63" i="37"/>
  <c r="K63" i="37"/>
  <c r="J63" i="37"/>
  <c r="I63" i="37"/>
  <c r="H63" i="37"/>
  <c r="G63" i="37"/>
  <c r="F63" i="37"/>
  <c r="E63" i="37"/>
  <c r="D63" i="37"/>
  <c r="C63" i="37"/>
  <c r="N62" i="37"/>
  <c r="M62" i="37"/>
  <c r="L62" i="37"/>
  <c r="K62" i="37"/>
  <c r="J62" i="37"/>
  <c r="I62" i="37"/>
  <c r="H62" i="37"/>
  <c r="G62" i="37"/>
  <c r="AE61" i="37"/>
  <c r="N61" i="37"/>
  <c r="M61" i="37"/>
  <c r="L61" i="37"/>
  <c r="K61" i="37"/>
  <c r="J61" i="37"/>
  <c r="I61" i="37"/>
  <c r="H61" i="37"/>
  <c r="G61" i="37"/>
  <c r="AE60" i="37"/>
  <c r="AA60" i="37"/>
  <c r="Z60" i="37"/>
  <c r="Y60" i="37"/>
  <c r="X60" i="37"/>
  <c r="W60" i="37"/>
  <c r="V60" i="37"/>
  <c r="U60" i="37"/>
  <c r="T60" i="37"/>
  <c r="O60" i="37"/>
  <c r="N60" i="37"/>
  <c r="M60" i="37"/>
  <c r="L60" i="37"/>
  <c r="K60" i="37"/>
  <c r="J60" i="37"/>
  <c r="I60" i="37"/>
  <c r="H60" i="37"/>
  <c r="G60" i="37"/>
  <c r="AE59" i="37"/>
  <c r="AA59" i="37"/>
  <c r="Z59" i="37"/>
  <c r="Y59" i="37"/>
  <c r="X59" i="37"/>
  <c r="W59" i="37"/>
  <c r="V59" i="37"/>
  <c r="U59" i="37"/>
  <c r="T59" i="37"/>
  <c r="O59" i="37"/>
  <c r="N59" i="37"/>
  <c r="M59" i="37"/>
  <c r="L59" i="37"/>
  <c r="K59" i="37"/>
  <c r="J59" i="37"/>
  <c r="I59" i="37"/>
  <c r="H59" i="37"/>
  <c r="G59" i="37"/>
  <c r="AA58" i="37"/>
  <c r="Z58" i="37"/>
  <c r="Y58" i="37"/>
  <c r="X58" i="37"/>
  <c r="W58" i="37"/>
  <c r="V58" i="37"/>
  <c r="U58" i="37"/>
  <c r="T58" i="37"/>
  <c r="O58" i="37"/>
  <c r="N58" i="37"/>
  <c r="M58" i="37"/>
  <c r="L58" i="37"/>
  <c r="K58" i="37"/>
  <c r="J58" i="37"/>
  <c r="I58" i="37"/>
  <c r="H58" i="37"/>
  <c r="G58" i="37"/>
  <c r="N57" i="37"/>
  <c r="M57" i="37"/>
  <c r="L57" i="37"/>
  <c r="K57" i="37"/>
  <c r="J57" i="37"/>
  <c r="I57" i="37"/>
  <c r="H57" i="37"/>
  <c r="G57" i="37"/>
  <c r="F57" i="37"/>
  <c r="AE56" i="37"/>
  <c r="N56" i="37"/>
  <c r="M56" i="37"/>
  <c r="L56" i="37"/>
  <c r="K56" i="37"/>
  <c r="J56" i="37"/>
  <c r="I56" i="37"/>
  <c r="H56" i="37"/>
  <c r="G56" i="37"/>
  <c r="AE55" i="37"/>
  <c r="AA55" i="37"/>
  <c r="Z55" i="37"/>
  <c r="Y55" i="37"/>
  <c r="X55" i="37"/>
  <c r="W55" i="37"/>
  <c r="V55" i="37"/>
  <c r="U55" i="37"/>
  <c r="T55" i="37"/>
  <c r="O55" i="37"/>
  <c r="N55" i="37"/>
  <c r="M55" i="37"/>
  <c r="L55" i="37"/>
  <c r="K55" i="37"/>
  <c r="J55" i="37"/>
  <c r="I55" i="37"/>
  <c r="H55" i="37"/>
  <c r="G55" i="37"/>
  <c r="AE54" i="37"/>
  <c r="AA54" i="37"/>
  <c r="Z54" i="37"/>
  <c r="Y54" i="37"/>
  <c r="X54" i="37"/>
  <c r="W54" i="37"/>
  <c r="V54" i="37"/>
  <c r="U54" i="37"/>
  <c r="T54" i="37"/>
  <c r="O54" i="37"/>
  <c r="N54" i="37"/>
  <c r="M54" i="37"/>
  <c r="L54" i="37"/>
  <c r="K54" i="37"/>
  <c r="J54" i="37"/>
  <c r="I54" i="37"/>
  <c r="H54" i="37"/>
  <c r="G54" i="37"/>
  <c r="AE53" i="37"/>
  <c r="AA53" i="37"/>
  <c r="Z53" i="37"/>
  <c r="Y53" i="37"/>
  <c r="X53" i="37"/>
  <c r="W53" i="37"/>
  <c r="V53" i="37"/>
  <c r="U53" i="37"/>
  <c r="T53" i="37"/>
  <c r="O53" i="37"/>
  <c r="N53" i="37"/>
  <c r="M53" i="37"/>
  <c r="L53" i="37"/>
  <c r="K53" i="37"/>
  <c r="J53" i="37"/>
  <c r="I53" i="37"/>
  <c r="H53" i="37"/>
  <c r="G53" i="37"/>
  <c r="AE52" i="37"/>
  <c r="AA52" i="37"/>
  <c r="Z52" i="37"/>
  <c r="Y52" i="37"/>
  <c r="X52" i="37"/>
  <c r="W52" i="37"/>
  <c r="V52" i="37"/>
  <c r="U52" i="37"/>
  <c r="T52" i="37"/>
  <c r="O52" i="37"/>
  <c r="N52" i="37"/>
  <c r="M52" i="37"/>
  <c r="L52" i="37"/>
  <c r="K52" i="37"/>
  <c r="J52" i="37"/>
  <c r="I52" i="37"/>
  <c r="H52" i="37"/>
  <c r="G52" i="37"/>
  <c r="AE51" i="37"/>
  <c r="AA51" i="37"/>
  <c r="Z51" i="37"/>
  <c r="Y51" i="37"/>
  <c r="X51" i="37"/>
  <c r="W51" i="37"/>
  <c r="V51" i="37"/>
  <c r="U51" i="37"/>
  <c r="T51" i="37"/>
  <c r="O51" i="37"/>
  <c r="N51" i="37"/>
  <c r="M51" i="37"/>
  <c r="L51" i="37"/>
  <c r="K51" i="37"/>
  <c r="J51" i="37"/>
  <c r="I51" i="37"/>
  <c r="H51" i="37"/>
  <c r="G51" i="37"/>
  <c r="AE50" i="37"/>
  <c r="AA50" i="37"/>
  <c r="Z50" i="37"/>
  <c r="Y50" i="37"/>
  <c r="X50" i="37"/>
  <c r="W50" i="37"/>
  <c r="V50" i="37"/>
  <c r="U50" i="37"/>
  <c r="T50" i="37"/>
  <c r="O50" i="37"/>
  <c r="N50" i="37"/>
  <c r="M50" i="37"/>
  <c r="L50" i="37"/>
  <c r="K50" i="37"/>
  <c r="J50" i="37"/>
  <c r="I50" i="37"/>
  <c r="H50" i="37"/>
  <c r="G50" i="37"/>
  <c r="AE49" i="37"/>
  <c r="AA49" i="37"/>
  <c r="Z49" i="37"/>
  <c r="Y49" i="37"/>
  <c r="X49" i="37"/>
  <c r="W49" i="37"/>
  <c r="V49" i="37"/>
  <c r="U49" i="37"/>
  <c r="T49" i="37"/>
  <c r="O49" i="37"/>
  <c r="N49" i="37"/>
  <c r="M49" i="37"/>
  <c r="L49" i="37"/>
  <c r="K49" i="37"/>
  <c r="J49" i="37"/>
  <c r="I49" i="37"/>
  <c r="H49" i="37"/>
  <c r="G49" i="37"/>
  <c r="AA48" i="37"/>
  <c r="Z48" i="37"/>
  <c r="Y48" i="37"/>
  <c r="X48" i="37"/>
  <c r="W48" i="37"/>
  <c r="V48" i="37"/>
  <c r="U48" i="37"/>
  <c r="T48" i="37"/>
  <c r="O48" i="37"/>
  <c r="N48" i="37"/>
  <c r="M48" i="37"/>
  <c r="L48" i="37"/>
  <c r="K48" i="37"/>
  <c r="J48" i="37"/>
  <c r="I48" i="37"/>
  <c r="H48" i="37"/>
  <c r="G48" i="37"/>
  <c r="AA47" i="37"/>
  <c r="Z47" i="37"/>
  <c r="Y47" i="37"/>
  <c r="X47" i="37"/>
  <c r="W47" i="37"/>
  <c r="V47" i="37"/>
  <c r="U47" i="37"/>
  <c r="T47" i="37"/>
  <c r="O47" i="37"/>
  <c r="N47" i="37"/>
  <c r="M47" i="37"/>
  <c r="L47" i="37"/>
  <c r="K47" i="37"/>
  <c r="J47" i="37"/>
  <c r="I47" i="37"/>
  <c r="H47" i="37"/>
  <c r="G47" i="37"/>
  <c r="F47" i="37"/>
  <c r="AA46" i="37"/>
  <c r="Z46" i="37"/>
  <c r="Y46" i="37"/>
  <c r="X46" i="37"/>
  <c r="W46" i="37"/>
  <c r="V46" i="37"/>
  <c r="U46" i="37"/>
  <c r="T46" i="37"/>
  <c r="O46" i="37"/>
  <c r="N46" i="37"/>
  <c r="M46" i="37"/>
  <c r="L46" i="37"/>
  <c r="K46" i="37"/>
  <c r="J46" i="37"/>
  <c r="I46" i="37"/>
  <c r="H46" i="37"/>
  <c r="G46" i="37"/>
  <c r="N45" i="37"/>
  <c r="M45" i="37"/>
  <c r="L45" i="37"/>
  <c r="K45" i="37"/>
  <c r="J45" i="37"/>
  <c r="I45" i="37"/>
  <c r="H45" i="37"/>
  <c r="G45" i="37"/>
  <c r="AA44" i="37"/>
  <c r="Z44" i="37"/>
  <c r="Y44" i="37"/>
  <c r="X44" i="37"/>
  <c r="W44" i="37"/>
  <c r="V44" i="37"/>
  <c r="U44" i="37"/>
  <c r="T44" i="37"/>
  <c r="O44" i="37"/>
  <c r="N44" i="37"/>
  <c r="M44" i="37"/>
  <c r="L44" i="37"/>
  <c r="K44" i="37"/>
  <c r="J44" i="37"/>
  <c r="I44" i="37"/>
  <c r="H44" i="37"/>
  <c r="G44" i="37"/>
  <c r="AE43" i="37"/>
  <c r="AA43" i="37"/>
  <c r="Z43" i="37"/>
  <c r="Y43" i="37"/>
  <c r="X43" i="37"/>
  <c r="W43" i="37"/>
  <c r="V43" i="37"/>
  <c r="U43" i="37"/>
  <c r="T43" i="37"/>
  <c r="O43" i="37"/>
  <c r="N43" i="37"/>
  <c r="M43" i="37"/>
  <c r="L43" i="37"/>
  <c r="K43" i="37"/>
  <c r="J43" i="37"/>
  <c r="I43" i="37"/>
  <c r="H43" i="37"/>
  <c r="G43" i="37"/>
  <c r="AE42" i="37"/>
  <c r="AA42" i="37"/>
  <c r="Z42" i="37"/>
  <c r="Y42" i="37"/>
  <c r="X42" i="37"/>
  <c r="W42" i="37"/>
  <c r="V42" i="37"/>
  <c r="U42" i="37"/>
  <c r="T42" i="37"/>
  <c r="O42" i="37"/>
  <c r="N42" i="37"/>
  <c r="M42" i="37"/>
  <c r="L42" i="37"/>
  <c r="K42" i="37"/>
  <c r="J42" i="37"/>
  <c r="I42" i="37"/>
  <c r="H42" i="37"/>
  <c r="G42" i="37"/>
  <c r="AE41" i="37"/>
  <c r="AA41" i="37"/>
  <c r="Z41" i="37"/>
  <c r="Y41" i="37"/>
  <c r="X41" i="37"/>
  <c r="W41" i="37"/>
  <c r="V41" i="37"/>
  <c r="U41" i="37"/>
  <c r="T41" i="37"/>
  <c r="O41" i="37"/>
  <c r="N41" i="37"/>
  <c r="M41" i="37"/>
  <c r="L41" i="37"/>
  <c r="K41" i="37"/>
  <c r="J41" i="37"/>
  <c r="I41" i="37"/>
  <c r="H41" i="37"/>
  <c r="G41" i="37"/>
  <c r="F41" i="37"/>
  <c r="AE40" i="37"/>
  <c r="AA40" i="37"/>
  <c r="Z40" i="37"/>
  <c r="Y40" i="37"/>
  <c r="X40" i="37"/>
  <c r="W40" i="37"/>
  <c r="V40" i="37"/>
  <c r="U40" i="37"/>
  <c r="T40" i="37"/>
  <c r="O40" i="37"/>
  <c r="N40" i="37"/>
  <c r="M40" i="37"/>
  <c r="L40" i="37"/>
  <c r="K40" i="37"/>
  <c r="J40" i="37"/>
  <c r="I40" i="37"/>
  <c r="H40" i="37"/>
  <c r="G40" i="37"/>
  <c r="AE39" i="37"/>
  <c r="AA39" i="37"/>
  <c r="Z39" i="37"/>
  <c r="Y39" i="37"/>
  <c r="X39" i="37"/>
  <c r="W39" i="37"/>
  <c r="V39" i="37"/>
  <c r="U39" i="37"/>
  <c r="T39" i="37"/>
  <c r="O39" i="37"/>
  <c r="N39" i="37"/>
  <c r="M39" i="37"/>
  <c r="L39" i="37"/>
  <c r="K39" i="37"/>
  <c r="J39" i="37"/>
  <c r="I39" i="37"/>
  <c r="H39" i="37"/>
  <c r="G39" i="37"/>
  <c r="AE38" i="37"/>
  <c r="AA38" i="37"/>
  <c r="Z38" i="37"/>
  <c r="Y38" i="37"/>
  <c r="X38" i="37"/>
  <c r="W38" i="37"/>
  <c r="V38" i="37"/>
  <c r="U38" i="37"/>
  <c r="T38" i="37"/>
  <c r="O38" i="37"/>
  <c r="N38" i="37"/>
  <c r="M38" i="37"/>
  <c r="L38" i="37"/>
  <c r="K38" i="37"/>
  <c r="J38" i="37"/>
  <c r="I38" i="37"/>
  <c r="H38" i="37"/>
  <c r="G38" i="37"/>
  <c r="AE37" i="37"/>
  <c r="AA37" i="37"/>
  <c r="Z37" i="37"/>
  <c r="Y37" i="37"/>
  <c r="X37" i="37"/>
  <c r="W37" i="37"/>
  <c r="V37" i="37"/>
  <c r="U37" i="37"/>
  <c r="T37" i="37"/>
  <c r="O37" i="37"/>
  <c r="N37" i="37"/>
  <c r="M37" i="37"/>
  <c r="L37" i="37"/>
  <c r="K37" i="37"/>
  <c r="J37" i="37"/>
  <c r="I37" i="37"/>
  <c r="H37" i="37"/>
  <c r="G37" i="37"/>
  <c r="AE36" i="37"/>
  <c r="AA36" i="37"/>
  <c r="Z36" i="37"/>
  <c r="Y36" i="37"/>
  <c r="X36" i="37"/>
  <c r="W36" i="37"/>
  <c r="V36" i="37"/>
  <c r="U36" i="37"/>
  <c r="T36" i="37"/>
  <c r="O36" i="37"/>
  <c r="N36" i="37"/>
  <c r="M36" i="37"/>
  <c r="L36" i="37"/>
  <c r="K36" i="37"/>
  <c r="J36" i="37"/>
  <c r="I36" i="37"/>
  <c r="H36" i="37"/>
  <c r="G36" i="37"/>
  <c r="AA35" i="37"/>
  <c r="Z35" i="37"/>
  <c r="Y35" i="37"/>
  <c r="X35" i="37"/>
  <c r="W35" i="37"/>
  <c r="V35" i="37"/>
  <c r="U35" i="37"/>
  <c r="T35" i="37"/>
  <c r="O35" i="37"/>
  <c r="N35" i="37"/>
  <c r="M35" i="37"/>
  <c r="L35" i="37"/>
  <c r="K35" i="37"/>
  <c r="J35" i="37"/>
  <c r="I35" i="37"/>
  <c r="H35" i="37"/>
  <c r="G35" i="37"/>
  <c r="AE34" i="37"/>
  <c r="N34" i="37"/>
  <c r="M34" i="37"/>
  <c r="L34" i="37"/>
  <c r="K34" i="37"/>
  <c r="J34" i="37"/>
  <c r="I34" i="37"/>
  <c r="H34" i="37"/>
  <c r="G34" i="37"/>
  <c r="F34" i="37"/>
  <c r="E34" i="37"/>
  <c r="D34" i="37"/>
  <c r="C34" i="37"/>
  <c r="AE33" i="37"/>
  <c r="AA33" i="37"/>
  <c r="Z33" i="37"/>
  <c r="Y33" i="37"/>
  <c r="X33" i="37"/>
  <c r="W33" i="37"/>
  <c r="V33" i="37"/>
  <c r="U33" i="37"/>
  <c r="T33" i="37"/>
  <c r="O33" i="37"/>
  <c r="N33" i="37"/>
  <c r="M33" i="37"/>
  <c r="L33" i="37"/>
  <c r="K33" i="37"/>
  <c r="J33" i="37"/>
  <c r="I33" i="37"/>
  <c r="H33" i="37"/>
  <c r="G33" i="37"/>
  <c r="AE32" i="37"/>
  <c r="AA32" i="37"/>
  <c r="Z32" i="37"/>
  <c r="Y32" i="37"/>
  <c r="X32" i="37"/>
  <c r="W32" i="37"/>
  <c r="V32" i="37"/>
  <c r="U32" i="37"/>
  <c r="T32" i="37"/>
  <c r="O32" i="37"/>
  <c r="N32" i="37"/>
  <c r="M32" i="37"/>
  <c r="L32" i="37"/>
  <c r="K32" i="37"/>
  <c r="J32" i="37"/>
  <c r="I32" i="37"/>
  <c r="H32" i="37"/>
  <c r="G32" i="37"/>
  <c r="AE31" i="37"/>
  <c r="AA31" i="37"/>
  <c r="Z31" i="37"/>
  <c r="Y31" i="37"/>
  <c r="X31" i="37"/>
  <c r="W31" i="37"/>
  <c r="V31" i="37"/>
  <c r="U31" i="37"/>
  <c r="T31" i="37"/>
  <c r="O31" i="37"/>
  <c r="N31" i="37"/>
  <c r="M31" i="37"/>
  <c r="L31" i="37"/>
  <c r="K31" i="37"/>
  <c r="J31" i="37"/>
  <c r="I31" i="37"/>
  <c r="H31" i="37"/>
  <c r="G31" i="37"/>
  <c r="F31" i="37"/>
  <c r="AE30" i="37"/>
  <c r="AA30" i="37"/>
  <c r="Z30" i="37"/>
  <c r="Y30" i="37"/>
  <c r="X30" i="37"/>
  <c r="W30" i="37"/>
  <c r="V30" i="37"/>
  <c r="U30" i="37"/>
  <c r="T30" i="37"/>
  <c r="O30" i="37"/>
  <c r="N30" i="37"/>
  <c r="M30" i="37"/>
  <c r="L30" i="37"/>
  <c r="K30" i="37"/>
  <c r="J30" i="37"/>
  <c r="I30" i="37"/>
  <c r="H30" i="37"/>
  <c r="G30" i="37"/>
  <c r="AE29" i="37"/>
  <c r="AA29" i="37"/>
  <c r="Z29" i="37"/>
  <c r="Y29" i="37"/>
  <c r="X29" i="37"/>
  <c r="W29" i="37"/>
  <c r="V29" i="37"/>
  <c r="U29" i="37"/>
  <c r="T29" i="37"/>
  <c r="O29" i="37"/>
  <c r="N29" i="37"/>
  <c r="M29" i="37"/>
  <c r="L29" i="37"/>
  <c r="K29" i="37"/>
  <c r="J29" i="37"/>
  <c r="I29" i="37"/>
  <c r="H29" i="37"/>
  <c r="G29" i="37"/>
  <c r="AE28" i="37"/>
  <c r="AA28" i="37"/>
  <c r="Z28" i="37"/>
  <c r="Y28" i="37"/>
  <c r="X28" i="37"/>
  <c r="W28" i="37"/>
  <c r="V28" i="37"/>
  <c r="U28" i="37"/>
  <c r="T28" i="37"/>
  <c r="O28" i="37"/>
  <c r="N28" i="37"/>
  <c r="M28" i="37"/>
  <c r="L28" i="37"/>
  <c r="K28" i="37"/>
  <c r="J28" i="37"/>
  <c r="I28" i="37"/>
  <c r="H28" i="37"/>
  <c r="G28" i="37"/>
  <c r="AE27" i="37"/>
  <c r="AD27" i="37"/>
  <c r="AA27" i="37"/>
  <c r="Z27" i="37"/>
  <c r="Y27" i="37"/>
  <c r="X27" i="37"/>
  <c r="W27" i="37"/>
  <c r="V27" i="37"/>
  <c r="U27" i="37"/>
  <c r="T27" i="37"/>
  <c r="O27" i="37"/>
  <c r="N27" i="37"/>
  <c r="M27" i="37"/>
  <c r="L27" i="37"/>
  <c r="K27" i="37"/>
  <c r="J27" i="37"/>
  <c r="I27" i="37"/>
  <c r="H27" i="37"/>
  <c r="G27" i="37"/>
  <c r="AE26" i="37"/>
  <c r="AA26" i="37"/>
  <c r="Z26" i="37"/>
  <c r="Y26" i="37"/>
  <c r="X26" i="37"/>
  <c r="W26" i="37"/>
  <c r="V26" i="37"/>
  <c r="U26" i="37"/>
  <c r="T26" i="37"/>
  <c r="O26" i="37"/>
  <c r="N26" i="37"/>
  <c r="M26" i="37"/>
  <c r="L26" i="37"/>
  <c r="K26" i="37"/>
  <c r="J26" i="37"/>
  <c r="I26" i="37"/>
  <c r="H26" i="37"/>
  <c r="G26" i="37"/>
  <c r="F26" i="37"/>
  <c r="E26" i="37"/>
  <c r="D26" i="37"/>
  <c r="C26" i="37"/>
  <c r="AE25" i="37"/>
  <c r="AA25" i="37"/>
  <c r="Z25" i="37"/>
  <c r="Y25" i="37"/>
  <c r="X25" i="37"/>
  <c r="W25" i="37"/>
  <c r="V25" i="37"/>
  <c r="U25" i="37"/>
  <c r="T25" i="37"/>
  <c r="O25" i="37"/>
  <c r="N25" i="37"/>
  <c r="M25" i="37"/>
  <c r="L25" i="37"/>
  <c r="K25" i="37"/>
  <c r="J25" i="37"/>
  <c r="I25" i="37"/>
  <c r="H25" i="37"/>
  <c r="G25" i="37"/>
  <c r="AA24" i="37"/>
  <c r="Z24" i="37"/>
  <c r="Y24" i="37"/>
  <c r="X24" i="37"/>
  <c r="W24" i="37"/>
  <c r="V24" i="37"/>
  <c r="U24" i="37"/>
  <c r="T24" i="37"/>
  <c r="O24" i="37"/>
  <c r="N24" i="37"/>
  <c r="M24" i="37"/>
  <c r="L24" i="37"/>
  <c r="K24" i="37"/>
  <c r="J24" i="37"/>
  <c r="I24" i="37"/>
  <c r="H24" i="37"/>
  <c r="G24" i="37"/>
  <c r="AE23" i="37"/>
  <c r="AD23" i="37"/>
  <c r="N23" i="37"/>
  <c r="M23" i="37"/>
  <c r="L23" i="37"/>
  <c r="K23" i="37"/>
  <c r="J23" i="37"/>
  <c r="I23" i="37"/>
  <c r="H23" i="37"/>
  <c r="G23" i="37"/>
  <c r="AE22" i="37"/>
  <c r="AD22" i="37"/>
  <c r="AA22" i="37"/>
  <c r="Z22" i="37"/>
  <c r="Y22" i="37"/>
  <c r="X22" i="37"/>
  <c r="W22" i="37"/>
  <c r="V22" i="37"/>
  <c r="U22" i="37"/>
  <c r="T22" i="37"/>
  <c r="O22" i="37"/>
  <c r="N22" i="37"/>
  <c r="M22" i="37"/>
  <c r="L22" i="37"/>
  <c r="K22" i="37"/>
  <c r="J22" i="37"/>
  <c r="I22" i="37"/>
  <c r="H22" i="37"/>
  <c r="G22" i="37"/>
  <c r="AE21" i="37"/>
  <c r="AA21" i="37"/>
  <c r="Z21" i="37"/>
  <c r="Y21" i="37"/>
  <c r="X21" i="37"/>
  <c r="W21" i="37"/>
  <c r="V21" i="37"/>
  <c r="U21" i="37"/>
  <c r="T21" i="37"/>
  <c r="O21" i="37"/>
  <c r="N21" i="37"/>
  <c r="M21" i="37"/>
  <c r="L21" i="37"/>
  <c r="K21" i="37"/>
  <c r="J21" i="37"/>
  <c r="I21" i="37"/>
  <c r="H21" i="37"/>
  <c r="G21" i="37"/>
  <c r="AE20" i="37"/>
  <c r="AA20" i="37"/>
  <c r="Z20" i="37"/>
  <c r="Y20" i="37"/>
  <c r="X20" i="37"/>
  <c r="W20" i="37"/>
  <c r="V20" i="37"/>
  <c r="U20" i="37"/>
  <c r="T20" i="37"/>
  <c r="O20" i="37"/>
  <c r="N20" i="37"/>
  <c r="M20" i="37"/>
  <c r="L20" i="37"/>
  <c r="K20" i="37"/>
  <c r="J20" i="37"/>
  <c r="I20" i="37"/>
  <c r="H20" i="37"/>
  <c r="G20" i="37"/>
  <c r="AE19" i="37"/>
  <c r="AA19" i="37"/>
  <c r="Z19" i="37"/>
  <c r="Y19" i="37"/>
  <c r="X19" i="37"/>
  <c r="W19" i="37"/>
  <c r="V19" i="37"/>
  <c r="U19" i="37"/>
  <c r="T19" i="37"/>
  <c r="O19" i="37"/>
  <c r="N19" i="37"/>
  <c r="M19" i="37"/>
  <c r="L19" i="37"/>
  <c r="K19" i="37"/>
  <c r="J19" i="37"/>
  <c r="I19" i="37"/>
  <c r="H19" i="37"/>
  <c r="G19" i="37"/>
  <c r="AE18" i="37"/>
  <c r="AA18" i="37"/>
  <c r="Z18" i="37"/>
  <c r="Y18" i="37"/>
  <c r="X18" i="37"/>
  <c r="W18" i="37"/>
  <c r="V18" i="37"/>
  <c r="U18" i="37"/>
  <c r="T18" i="37"/>
  <c r="O18" i="37"/>
  <c r="N18" i="37"/>
  <c r="M18" i="37"/>
  <c r="L18" i="37"/>
  <c r="K18" i="37"/>
  <c r="J18" i="37"/>
  <c r="I18" i="37"/>
  <c r="H18" i="37"/>
  <c r="G18" i="37"/>
  <c r="AE17" i="37"/>
  <c r="AA17" i="37"/>
  <c r="Z17" i="37"/>
  <c r="Y17" i="37"/>
  <c r="X17" i="37"/>
  <c r="W17" i="37"/>
  <c r="V17" i="37"/>
  <c r="U17" i="37"/>
  <c r="T17" i="37"/>
  <c r="O17" i="37"/>
  <c r="N17" i="37"/>
  <c r="M17" i="37"/>
  <c r="L17" i="37"/>
  <c r="K17" i="37"/>
  <c r="J17" i="37"/>
  <c r="I17" i="37"/>
  <c r="H17" i="37"/>
  <c r="G17" i="37"/>
  <c r="AE16" i="37"/>
  <c r="AA16" i="37"/>
  <c r="Z16" i="37"/>
  <c r="Y16" i="37"/>
  <c r="X16" i="37"/>
  <c r="W16" i="37"/>
  <c r="V16" i="37"/>
  <c r="U16" i="37"/>
  <c r="T16" i="37"/>
  <c r="O16" i="37"/>
  <c r="N16" i="37"/>
  <c r="M16" i="37"/>
  <c r="L16" i="37"/>
  <c r="K16" i="37"/>
  <c r="J16" i="37"/>
  <c r="I16" i="37"/>
  <c r="H16" i="37"/>
  <c r="G16" i="37"/>
  <c r="AE15" i="37"/>
  <c r="AA15" i="37"/>
  <c r="Z15" i="37"/>
  <c r="Y15" i="37"/>
  <c r="X15" i="37"/>
  <c r="W15" i="37"/>
  <c r="V15" i="37"/>
  <c r="U15" i="37"/>
  <c r="T15" i="37"/>
  <c r="O15" i="37"/>
  <c r="N15" i="37"/>
  <c r="M15" i="37"/>
  <c r="L15" i="37"/>
  <c r="K15" i="37"/>
  <c r="J15" i="37"/>
  <c r="I15" i="37"/>
  <c r="H15" i="37"/>
  <c r="G15" i="37"/>
  <c r="AE14" i="37"/>
  <c r="AA14" i="37"/>
  <c r="Z14" i="37"/>
  <c r="Y14" i="37"/>
  <c r="X14" i="37"/>
  <c r="W14" i="37"/>
  <c r="V14" i="37"/>
  <c r="U14" i="37"/>
  <c r="T14" i="37"/>
  <c r="O14" i="37"/>
  <c r="N14" i="37"/>
  <c r="M14" i="37"/>
  <c r="L14" i="37"/>
  <c r="K14" i="37"/>
  <c r="J14" i="37"/>
  <c r="I14" i="37"/>
  <c r="H14" i="37"/>
  <c r="G14" i="37"/>
  <c r="AE13" i="37"/>
  <c r="AA13" i="37"/>
  <c r="Z13" i="37"/>
  <c r="Y13" i="37"/>
  <c r="X13" i="37"/>
  <c r="W13" i="37"/>
  <c r="V13" i="37"/>
  <c r="U13" i="37"/>
  <c r="T13" i="37"/>
  <c r="O13" i="37"/>
  <c r="N13" i="37"/>
  <c r="M13" i="37"/>
  <c r="L13" i="37"/>
  <c r="K13" i="37"/>
  <c r="J13" i="37"/>
  <c r="I13" i="37"/>
  <c r="H13" i="37"/>
  <c r="G13" i="37"/>
  <c r="AD12" i="37"/>
  <c r="N12" i="37"/>
  <c r="M12" i="37"/>
  <c r="L12" i="37"/>
  <c r="K12" i="37"/>
  <c r="J12" i="37"/>
  <c r="I12" i="37"/>
  <c r="H12" i="37"/>
  <c r="G12" i="37"/>
  <c r="F12" i="37"/>
  <c r="E12" i="37"/>
  <c r="D12" i="37"/>
  <c r="C12" i="37"/>
  <c r="N10" i="37"/>
  <c r="M10" i="37"/>
  <c r="L10" i="37"/>
  <c r="K10" i="37"/>
  <c r="J10" i="37"/>
  <c r="I10" i="37"/>
  <c r="H10" i="37"/>
  <c r="G10" i="37"/>
  <c r="N8" i="37"/>
  <c r="M8" i="37"/>
  <c r="L8" i="37"/>
  <c r="K8" i="37"/>
  <c r="J8" i="37"/>
  <c r="I8" i="37"/>
  <c r="H8" i="37"/>
  <c r="G8" i="37"/>
  <c r="F8" i="37"/>
  <c r="E8" i="37"/>
  <c r="D8" i="37"/>
  <c r="C8" i="37"/>
  <c r="J6" i="37"/>
  <c r="D6" i="37"/>
  <c r="B1" i="37"/>
  <c r="AA142" i="57"/>
  <c r="AA934" i="37" s="1"/>
  <c r="Z142" i="57"/>
  <c r="Z934" i="37" s="1"/>
  <c r="Y142" i="57"/>
  <c r="Y934" i="37" s="1"/>
  <c r="W142" i="57"/>
  <c r="W934" i="37" s="1"/>
  <c r="V142" i="57"/>
  <c r="V934" i="37" s="1"/>
  <c r="O142" i="57"/>
  <c r="O934" i="37" s="1"/>
  <c r="E142" i="57"/>
  <c r="E934" i="37" s="1"/>
  <c r="E141" i="57"/>
  <c r="C141" i="57"/>
  <c r="C933" i="37" s="1"/>
  <c r="C140" i="57"/>
  <c r="C932" i="37" s="1"/>
  <c r="AA138" i="57"/>
  <c r="AA930" i="37" s="1"/>
  <c r="Z138" i="57"/>
  <c r="Z930" i="37" s="1"/>
  <c r="Y138" i="57"/>
  <c r="Y930" i="37" s="1"/>
  <c r="W138" i="57"/>
  <c r="W930" i="37" s="1"/>
  <c r="V138" i="57"/>
  <c r="V930" i="37" s="1"/>
  <c r="O138" i="57"/>
  <c r="O930" i="37" s="1"/>
  <c r="AE931" i="37"/>
  <c r="AA136" i="57"/>
  <c r="AA928" i="37" s="1"/>
  <c r="Z136" i="57"/>
  <c r="Z928" i="37" s="1"/>
  <c r="Y136" i="57"/>
  <c r="Y928" i="37" s="1"/>
  <c r="X136" i="57"/>
  <c r="X928" i="37" s="1"/>
  <c r="W136" i="57"/>
  <c r="W928" i="37" s="1"/>
  <c r="V136" i="57"/>
  <c r="V928" i="37" s="1"/>
  <c r="U136" i="57"/>
  <c r="U928" i="37" s="1"/>
  <c r="T136" i="57"/>
  <c r="T928" i="37" s="1"/>
  <c r="O136" i="57"/>
  <c r="O928" i="37" s="1"/>
  <c r="AE929" i="37"/>
  <c r="AA134" i="57"/>
  <c r="AA926" i="37" s="1"/>
  <c r="Z134" i="57"/>
  <c r="Z926" i="37" s="1"/>
  <c r="Y134" i="57"/>
  <c r="Y926" i="37" s="1"/>
  <c r="W134" i="57"/>
  <c r="W926" i="37" s="1"/>
  <c r="V134" i="57"/>
  <c r="V926" i="37" s="1"/>
  <c r="O134" i="57"/>
  <c r="O926" i="37" s="1"/>
  <c r="AE925" i="37"/>
  <c r="AA130" i="57"/>
  <c r="AA922" i="37" s="1"/>
  <c r="Z130" i="57"/>
  <c r="Z922" i="37" s="1"/>
  <c r="Y130" i="57"/>
  <c r="Y922" i="37" s="1"/>
  <c r="W130" i="57"/>
  <c r="W922" i="37" s="1"/>
  <c r="V130" i="57"/>
  <c r="V922" i="37" s="1"/>
  <c r="O130" i="57"/>
  <c r="O922" i="37" s="1"/>
  <c r="AD924" i="37"/>
  <c r="E129" i="57"/>
  <c r="E921" i="37" s="1"/>
  <c r="C129" i="57"/>
  <c r="C921" i="37" s="1"/>
  <c r="AD923" i="37"/>
  <c r="F128" i="57"/>
  <c r="F920" i="37" s="1"/>
  <c r="E128" i="57"/>
  <c r="E920" i="37" s="1"/>
  <c r="D128" i="57"/>
  <c r="D920" i="37" s="1"/>
  <c r="C128" i="57"/>
  <c r="C920" i="37" s="1"/>
  <c r="AD922" i="37"/>
  <c r="E127" i="57"/>
  <c r="E919" i="37" s="1"/>
  <c r="C127" i="57"/>
  <c r="C919" i="37" s="1"/>
  <c r="AD921" i="37"/>
  <c r="F126" i="57"/>
  <c r="F918" i="37" s="1"/>
  <c r="E126" i="57"/>
  <c r="E918" i="37" s="1"/>
  <c r="D126" i="57"/>
  <c r="D918" i="37" s="1"/>
  <c r="C126" i="57"/>
  <c r="C918" i="37" s="1"/>
  <c r="AD920" i="37"/>
  <c r="F125" i="57"/>
  <c r="F917" i="37" s="1"/>
  <c r="E125" i="57"/>
  <c r="E917" i="37" s="1"/>
  <c r="D125" i="57"/>
  <c r="D917" i="37" s="1"/>
  <c r="C125" i="57"/>
  <c r="C917" i="37" s="1"/>
  <c r="AD919" i="37"/>
  <c r="F124" i="57"/>
  <c r="F916" i="37" s="1"/>
  <c r="E124" i="57"/>
  <c r="E916" i="37" s="1"/>
  <c r="D124" i="57"/>
  <c r="D916" i="37" s="1"/>
  <c r="C124" i="57"/>
  <c r="C916" i="37" s="1"/>
  <c r="AD918" i="37"/>
  <c r="F123" i="57"/>
  <c r="F915" i="37" s="1"/>
  <c r="E123" i="57"/>
  <c r="E915" i="37" s="1"/>
  <c r="D123" i="57"/>
  <c r="D915" i="37" s="1"/>
  <c r="C123" i="57"/>
  <c r="C915" i="37" s="1"/>
  <c r="F122" i="57"/>
  <c r="F914" i="37" s="1"/>
  <c r="E122" i="57"/>
  <c r="E914" i="37" s="1"/>
  <c r="D122" i="57"/>
  <c r="D914" i="37" s="1"/>
  <c r="C122" i="57"/>
  <c r="C914" i="37" s="1"/>
  <c r="F121" i="57"/>
  <c r="F913" i="37" s="1"/>
  <c r="E121" i="57"/>
  <c r="E913" i="37" s="1"/>
  <c r="C121" i="57"/>
  <c r="C913" i="37" s="1"/>
  <c r="AA120" i="57"/>
  <c r="AA912" i="37" s="1"/>
  <c r="Z120" i="57"/>
  <c r="Z912" i="37" s="1"/>
  <c r="Y120" i="57"/>
  <c r="Y912" i="37" s="1"/>
  <c r="W120" i="57"/>
  <c r="W912" i="37" s="1"/>
  <c r="V120" i="57"/>
  <c r="V912" i="37" s="1"/>
  <c r="O120" i="57"/>
  <c r="O912" i="37" s="1"/>
  <c r="E119" i="57"/>
  <c r="E911" i="37" s="1"/>
  <c r="C119" i="57"/>
  <c r="C911" i="37" s="1"/>
  <c r="AD913" i="37"/>
  <c r="F118" i="57"/>
  <c r="F910" i="37" s="1"/>
  <c r="E118" i="57"/>
  <c r="E910" i="37" s="1"/>
  <c r="D118" i="57"/>
  <c r="D910" i="37" s="1"/>
  <c r="C118" i="57"/>
  <c r="C910" i="37" s="1"/>
  <c r="AD912" i="37"/>
  <c r="F117" i="57"/>
  <c r="F909" i="37" s="1"/>
  <c r="E117" i="57"/>
  <c r="E909" i="37" s="1"/>
  <c r="D117" i="57"/>
  <c r="D909" i="37" s="1"/>
  <c r="C117" i="57"/>
  <c r="C909" i="37" s="1"/>
  <c r="AD911" i="37"/>
  <c r="F116" i="57"/>
  <c r="F908" i="37" s="1"/>
  <c r="E116" i="57"/>
  <c r="E908" i="37" s="1"/>
  <c r="D116" i="57"/>
  <c r="D908" i="37" s="1"/>
  <c r="C116" i="57"/>
  <c r="C908" i="37" s="1"/>
  <c r="AD910" i="37"/>
  <c r="F115" i="57"/>
  <c r="F907" i="37" s="1"/>
  <c r="E115" i="57"/>
  <c r="E907" i="37" s="1"/>
  <c r="D115" i="57"/>
  <c r="D907" i="37" s="1"/>
  <c r="C115" i="57"/>
  <c r="C907" i="37" s="1"/>
  <c r="AD909" i="37"/>
  <c r="F114" i="57"/>
  <c r="F906" i="37" s="1"/>
  <c r="E114" i="57"/>
  <c r="E906" i="37" s="1"/>
  <c r="D114" i="57"/>
  <c r="D906" i="37" s="1"/>
  <c r="C114" i="57"/>
  <c r="C906" i="37" s="1"/>
  <c r="AD908" i="37"/>
  <c r="F113" i="57"/>
  <c r="F905" i="37" s="1"/>
  <c r="E113" i="57"/>
  <c r="E905" i="37" s="1"/>
  <c r="D113" i="57"/>
  <c r="D905" i="37" s="1"/>
  <c r="C113" i="57"/>
  <c r="C905" i="37" s="1"/>
  <c r="AD907" i="37"/>
  <c r="AA111" i="57"/>
  <c r="AA903" i="37" s="1"/>
  <c r="Z111" i="57"/>
  <c r="Z903" i="37" s="1"/>
  <c r="Y111" i="57"/>
  <c r="Y903" i="37" s="1"/>
  <c r="W111" i="57"/>
  <c r="W903" i="37" s="1"/>
  <c r="V111" i="57"/>
  <c r="V903" i="37" s="1"/>
  <c r="O111" i="57"/>
  <c r="O903" i="37" s="1"/>
  <c r="AD905" i="37"/>
  <c r="E110" i="57"/>
  <c r="E902" i="37" s="1"/>
  <c r="C110" i="57"/>
  <c r="C902" i="37" s="1"/>
  <c r="AD904" i="37"/>
  <c r="E109" i="57"/>
  <c r="E901" i="37" s="1"/>
  <c r="C109" i="57"/>
  <c r="C901" i="37" s="1"/>
  <c r="AD903" i="37"/>
  <c r="E108" i="57"/>
  <c r="E900" i="37" s="1"/>
  <c r="C108" i="57"/>
  <c r="C900" i="37" s="1"/>
  <c r="AD902" i="37"/>
  <c r="F107" i="57"/>
  <c r="F899" i="37" s="1"/>
  <c r="E107" i="57"/>
  <c r="E899" i="37" s="1"/>
  <c r="D107" i="57"/>
  <c r="D899" i="37" s="1"/>
  <c r="C107" i="57"/>
  <c r="C899" i="37" s="1"/>
  <c r="AD901" i="37"/>
  <c r="E106" i="57"/>
  <c r="E898" i="37" s="1"/>
  <c r="C106" i="57"/>
  <c r="C898" i="37" s="1"/>
  <c r="AD899" i="37"/>
  <c r="E104" i="57"/>
  <c r="E896" i="37" s="1"/>
  <c r="C104" i="57"/>
  <c r="C896" i="37" s="1"/>
  <c r="AD898" i="37"/>
  <c r="E103" i="57"/>
  <c r="E895" i="37" s="1"/>
  <c r="C103" i="57"/>
  <c r="C895" i="37" s="1"/>
  <c r="AD897" i="37"/>
  <c r="F102" i="57"/>
  <c r="F894" i="37" s="1"/>
  <c r="E102" i="57"/>
  <c r="E894" i="37" s="1"/>
  <c r="D102" i="57"/>
  <c r="D894" i="37" s="1"/>
  <c r="C102" i="57"/>
  <c r="C894" i="37" s="1"/>
  <c r="AD896" i="37"/>
  <c r="E101" i="57"/>
  <c r="E893" i="37" s="1"/>
  <c r="C101" i="57"/>
  <c r="C893" i="37" s="1"/>
  <c r="AE894" i="37"/>
  <c r="AA99" i="57"/>
  <c r="AA891" i="37" s="1"/>
  <c r="Z99" i="57"/>
  <c r="Z891" i="37" s="1"/>
  <c r="Y99" i="57"/>
  <c r="Y891" i="37" s="1"/>
  <c r="W99" i="57"/>
  <c r="W891" i="37" s="1"/>
  <c r="V99" i="57"/>
  <c r="V891" i="37" s="1"/>
  <c r="T99" i="57"/>
  <c r="T891" i="37" s="1"/>
  <c r="O99" i="57"/>
  <c r="O891" i="37" s="1"/>
  <c r="AD891" i="37"/>
  <c r="E98" i="57"/>
  <c r="E890" i="37" s="1"/>
  <c r="C98" i="57"/>
  <c r="C890" i="37" s="1"/>
  <c r="E97" i="57"/>
  <c r="E889" i="37" s="1"/>
  <c r="C97" i="57"/>
  <c r="C889" i="37" s="1"/>
  <c r="AD889" i="37"/>
  <c r="E96" i="57"/>
  <c r="E888" i="37" s="1"/>
  <c r="C96" i="57"/>
  <c r="C888" i="37" s="1"/>
  <c r="AD888" i="37"/>
  <c r="E94" i="57"/>
  <c r="E886" i="37" s="1"/>
  <c r="C94" i="57"/>
  <c r="C886" i="37" s="1"/>
  <c r="AD887" i="37"/>
  <c r="E93" i="57"/>
  <c r="E885" i="37" s="1"/>
  <c r="C93" i="57"/>
  <c r="C885" i="37" s="1"/>
  <c r="E92" i="57"/>
  <c r="E884" i="37" s="1"/>
  <c r="D92" i="57"/>
  <c r="D884" i="37" s="1"/>
  <c r="C92" i="57"/>
  <c r="C884" i="37" s="1"/>
  <c r="AD883" i="37"/>
  <c r="E91" i="57"/>
  <c r="E883" i="37" s="1"/>
  <c r="C91" i="57"/>
  <c r="C883" i="37" s="1"/>
  <c r="AD882" i="37"/>
  <c r="F90" i="57"/>
  <c r="F882" i="37" s="1"/>
  <c r="E90" i="57"/>
  <c r="E882" i="37" s="1"/>
  <c r="D90" i="57"/>
  <c r="D882" i="37" s="1"/>
  <c r="C90" i="57"/>
  <c r="C882" i="37" s="1"/>
  <c r="AE880" i="37"/>
  <c r="AA88" i="57"/>
  <c r="AA880" i="37" s="1"/>
  <c r="Z88" i="57"/>
  <c r="Z880" i="37" s="1"/>
  <c r="Y88" i="57"/>
  <c r="Y880" i="37" s="1"/>
  <c r="W88" i="57"/>
  <c r="W880" i="37" s="1"/>
  <c r="V88" i="57"/>
  <c r="V880" i="37" s="1"/>
  <c r="O88" i="57"/>
  <c r="O880" i="37" s="1"/>
  <c r="AE879" i="37"/>
  <c r="AA87" i="57"/>
  <c r="AA879" i="37" s="1"/>
  <c r="Z87" i="57"/>
  <c r="Z879" i="37" s="1"/>
  <c r="Y87" i="57"/>
  <c r="Y879" i="37" s="1"/>
  <c r="W87" i="57"/>
  <c r="W879" i="37" s="1"/>
  <c r="V87" i="57"/>
  <c r="V879" i="37" s="1"/>
  <c r="O87" i="57"/>
  <c r="O879" i="37" s="1"/>
  <c r="AE877" i="37"/>
  <c r="AD877" i="37"/>
  <c r="AA85" i="57"/>
  <c r="AA877" i="37" s="1"/>
  <c r="Z85" i="57"/>
  <c r="Z877" i="37" s="1"/>
  <c r="Y85" i="57"/>
  <c r="Y877" i="37" s="1"/>
  <c r="W85" i="57"/>
  <c r="W877" i="37" s="1"/>
  <c r="V85" i="57"/>
  <c r="V877" i="37" s="1"/>
  <c r="O85" i="57"/>
  <c r="O877" i="37" s="1"/>
  <c r="U82" i="57"/>
  <c r="D81" i="57"/>
  <c r="AD933" i="37"/>
  <c r="D140" i="57"/>
  <c r="D932" i="37" s="1"/>
  <c r="C139" i="57"/>
  <c r="C931" i="37" s="1"/>
  <c r="U78" i="57"/>
  <c r="AD932" i="37"/>
  <c r="K77" i="57"/>
  <c r="K137" i="57" s="1"/>
  <c r="K929" i="37" s="1"/>
  <c r="E77" i="57"/>
  <c r="E137" i="57" s="1"/>
  <c r="E929" i="37" s="1"/>
  <c r="C77" i="57"/>
  <c r="C137" i="57" s="1"/>
  <c r="C929" i="37" s="1"/>
  <c r="I76" i="57"/>
  <c r="H76" i="57"/>
  <c r="D76" i="57"/>
  <c r="D77" i="57" s="1"/>
  <c r="AD931" i="37"/>
  <c r="K74" i="57"/>
  <c r="E74" i="57"/>
  <c r="C74" i="57"/>
  <c r="C78" i="57" s="1"/>
  <c r="C138" i="57" s="1"/>
  <c r="C930" i="37" s="1"/>
  <c r="I73" i="57"/>
  <c r="M73" i="57" s="1"/>
  <c r="N73" i="57" s="1"/>
  <c r="H73" i="57"/>
  <c r="D73" i="57"/>
  <c r="F73" i="57" s="1"/>
  <c r="I72" i="57"/>
  <c r="H72" i="57"/>
  <c r="D72" i="57"/>
  <c r="AA70" i="57"/>
  <c r="AA83" i="57" s="1"/>
  <c r="AA84" i="57" s="1"/>
  <c r="AA876" i="37" s="1"/>
  <c r="Z70" i="57"/>
  <c r="Z135" i="57" s="1"/>
  <c r="Z927" i="37" s="1"/>
  <c r="Y70" i="57"/>
  <c r="W70" i="57"/>
  <c r="W83" i="57" s="1"/>
  <c r="W84" i="57" s="1"/>
  <c r="W876" i="37" s="1"/>
  <c r="V70" i="57"/>
  <c r="V83" i="57" s="1"/>
  <c r="V84" i="57" s="1"/>
  <c r="V876" i="37" s="1"/>
  <c r="O70" i="57"/>
  <c r="O83" i="57" s="1"/>
  <c r="O84" i="57" s="1"/>
  <c r="O876" i="37" s="1"/>
  <c r="AD929" i="37"/>
  <c r="U69" i="57"/>
  <c r="U134" i="57" s="1"/>
  <c r="U926" i="37" s="1"/>
  <c r="T134" i="57"/>
  <c r="T926" i="37" s="1"/>
  <c r="E69" i="57"/>
  <c r="C69" i="57"/>
  <c r="C134" i="57" s="1"/>
  <c r="C926" i="37" s="1"/>
  <c r="E68" i="57"/>
  <c r="C68" i="57"/>
  <c r="C133" i="57" s="1"/>
  <c r="C925" i="37" s="1"/>
  <c r="D65" i="57"/>
  <c r="AD925" i="37"/>
  <c r="U64" i="57"/>
  <c r="U130" i="57" s="1"/>
  <c r="U922" i="37" s="1"/>
  <c r="T130" i="57"/>
  <c r="T922" i="37" s="1"/>
  <c r="E130" i="57"/>
  <c r="E922" i="37" s="1"/>
  <c r="C130" i="57"/>
  <c r="C922" i="37" s="1"/>
  <c r="D63" i="57"/>
  <c r="D129" i="57" s="1"/>
  <c r="D921" i="37" s="1"/>
  <c r="D61" i="57"/>
  <c r="D54" i="57"/>
  <c r="U54" i="57"/>
  <c r="T120" i="57"/>
  <c r="T912" i="37" s="1"/>
  <c r="E54" i="57"/>
  <c r="C54" i="57"/>
  <c r="U45" i="57"/>
  <c r="T111" i="57"/>
  <c r="T903" i="37" s="1"/>
  <c r="D44" i="57"/>
  <c r="D110" i="57" s="1"/>
  <c r="D902" i="37" s="1"/>
  <c r="D43" i="57"/>
  <c r="F43" i="57" s="1"/>
  <c r="F109" i="57" s="1"/>
  <c r="F901" i="37" s="1"/>
  <c r="D42" i="57"/>
  <c r="D108" i="57" s="1"/>
  <c r="D900" i="37" s="1"/>
  <c r="D40" i="57"/>
  <c r="D106" i="57" s="1"/>
  <c r="D898" i="37" s="1"/>
  <c r="AD900" i="37"/>
  <c r="E39" i="57"/>
  <c r="E105" i="57" s="1"/>
  <c r="E897" i="37" s="1"/>
  <c r="C39" i="57"/>
  <c r="C105" i="57" s="1"/>
  <c r="C897" i="37" s="1"/>
  <c r="D38" i="57"/>
  <c r="D104" i="57" s="1"/>
  <c r="D896" i="37" s="1"/>
  <c r="D37" i="57"/>
  <c r="F37" i="57" s="1"/>
  <c r="F103" i="57" s="1"/>
  <c r="F895" i="37" s="1"/>
  <c r="D35" i="57"/>
  <c r="D101" i="57" s="1"/>
  <c r="D893" i="37" s="1"/>
  <c r="AD895" i="37"/>
  <c r="E34" i="57"/>
  <c r="C34" i="57"/>
  <c r="C100" i="57" s="1"/>
  <c r="C892" i="37" s="1"/>
  <c r="U33" i="57"/>
  <c r="U99" i="57" s="1"/>
  <c r="U891" i="37" s="1"/>
  <c r="D32" i="57"/>
  <c r="AD928" i="37"/>
  <c r="F30" i="57"/>
  <c r="F96" i="57" s="1"/>
  <c r="F888" i="37" s="1"/>
  <c r="D94" i="57"/>
  <c r="D886" i="37" s="1"/>
  <c r="F27" i="57"/>
  <c r="F93" i="57" s="1"/>
  <c r="F885" i="37" s="1"/>
  <c r="F26" i="57"/>
  <c r="F92" i="57" s="1"/>
  <c r="F884" i="37" s="1"/>
  <c r="D25" i="57"/>
  <c r="E23" i="57"/>
  <c r="C23" i="57"/>
  <c r="C89" i="57" s="1"/>
  <c r="C881" i="37" s="1"/>
  <c r="U22" i="57"/>
  <c r="U88" i="57" s="1"/>
  <c r="U880" i="37" s="1"/>
  <c r="T88" i="57"/>
  <c r="T880" i="37" s="1"/>
  <c r="U21" i="57"/>
  <c r="U87" i="57" s="1"/>
  <c r="U879" i="37" s="1"/>
  <c r="T87" i="57"/>
  <c r="T879" i="37" s="1"/>
  <c r="U19" i="57"/>
  <c r="K19" i="57"/>
  <c r="K85" i="57" s="1"/>
  <c r="K877" i="37" s="1"/>
  <c r="E19" i="57"/>
  <c r="E85" i="57" s="1"/>
  <c r="E877" i="37" s="1"/>
  <c r="C19" i="57"/>
  <c r="C85" i="57" s="1"/>
  <c r="C877" i="37" s="1"/>
  <c r="I18" i="57"/>
  <c r="J18" i="57" s="1"/>
  <c r="H18" i="57"/>
  <c r="D18" i="57"/>
  <c r="I17" i="57"/>
  <c r="J17" i="57" s="1"/>
  <c r="H17" i="57"/>
  <c r="D17" i="57"/>
  <c r="I16" i="57"/>
  <c r="J16" i="57" s="1"/>
  <c r="H16" i="57"/>
  <c r="D16" i="57"/>
  <c r="I15" i="57"/>
  <c r="J15" i="57" s="1"/>
  <c r="L15" i="57" s="1"/>
  <c r="H15" i="57"/>
  <c r="D15" i="57"/>
  <c r="F15" i="57" s="1"/>
  <c r="I14" i="57"/>
  <c r="J14" i="57" s="1"/>
  <c r="H14" i="57"/>
  <c r="D14" i="57"/>
  <c r="I13" i="57"/>
  <c r="J13" i="57" s="1"/>
  <c r="H13" i="57"/>
  <c r="D13" i="57"/>
  <c r="I12" i="57"/>
  <c r="J12" i="57" s="1"/>
  <c r="L12" i="57" s="1"/>
  <c r="H12" i="57"/>
  <c r="D12" i="57"/>
  <c r="F12" i="57" s="1"/>
  <c r="I11" i="57"/>
  <c r="J11" i="57" s="1"/>
  <c r="H11" i="57"/>
  <c r="D11" i="57"/>
  <c r="J6" i="57"/>
  <c r="D6" i="57"/>
  <c r="A1" i="57"/>
  <c r="AC136" i="46"/>
  <c r="AB136" i="46"/>
  <c r="AA136" i="46"/>
  <c r="AB266" i="37" s="1"/>
  <c r="Z136" i="46"/>
  <c r="Z266" i="37" s="1"/>
  <c r="Y136" i="46"/>
  <c r="Y266" i="37" s="1"/>
  <c r="W136" i="46"/>
  <c r="W266" i="37" s="1"/>
  <c r="V136" i="46"/>
  <c r="V266" i="37" s="1"/>
  <c r="O136" i="46"/>
  <c r="O266" i="37" s="1"/>
  <c r="E136" i="46"/>
  <c r="E266" i="37" s="1"/>
  <c r="E135" i="46"/>
  <c r="E265" i="37" s="1"/>
  <c r="C135" i="46"/>
  <c r="C265" i="37" s="1"/>
  <c r="C134" i="46"/>
  <c r="C264" i="37" s="1"/>
  <c r="AC132" i="46"/>
  <c r="AA132" i="46"/>
  <c r="Z132" i="46"/>
  <c r="Z262" i="37" s="1"/>
  <c r="Y132" i="46"/>
  <c r="Y262" i="37" s="1"/>
  <c r="W132" i="46"/>
  <c r="W262" i="37" s="1"/>
  <c r="V132" i="46"/>
  <c r="V262" i="37" s="1"/>
  <c r="O132" i="46"/>
  <c r="O262" i="37" s="1"/>
  <c r="AC128" i="46"/>
  <c r="AE261" i="37" s="1"/>
  <c r="AA128" i="46"/>
  <c r="Z128" i="46"/>
  <c r="Z258" i="37" s="1"/>
  <c r="Y128" i="46"/>
  <c r="Y258" i="37" s="1"/>
  <c r="W128" i="46"/>
  <c r="W258" i="37" s="1"/>
  <c r="V128" i="46"/>
  <c r="V258" i="37" s="1"/>
  <c r="O128" i="46"/>
  <c r="O258" i="37" s="1"/>
  <c r="AD257" i="37"/>
  <c r="F124" i="46"/>
  <c r="F254" i="37" s="1"/>
  <c r="E124" i="46"/>
  <c r="E254" i="37" s="1"/>
  <c r="D124" i="46"/>
  <c r="D254" i="37" s="1"/>
  <c r="C124" i="46"/>
  <c r="C254" i="37" s="1"/>
  <c r="AD256" i="37"/>
  <c r="F123" i="46"/>
  <c r="F253" i="37" s="1"/>
  <c r="E123" i="46"/>
  <c r="E253" i="37" s="1"/>
  <c r="D123" i="46"/>
  <c r="D253" i="37" s="1"/>
  <c r="C123" i="46"/>
  <c r="C253" i="37" s="1"/>
  <c r="AD255" i="37"/>
  <c r="E122" i="46"/>
  <c r="E252" i="37" s="1"/>
  <c r="D122" i="46"/>
  <c r="D252" i="37" s="1"/>
  <c r="C122" i="46"/>
  <c r="C252" i="37" s="1"/>
  <c r="AD254" i="37"/>
  <c r="F121" i="46"/>
  <c r="F251" i="37" s="1"/>
  <c r="E121" i="46"/>
  <c r="E251" i="37" s="1"/>
  <c r="D121" i="46"/>
  <c r="D251" i="37" s="1"/>
  <c r="C121" i="46"/>
  <c r="C251" i="37" s="1"/>
  <c r="AD253" i="37"/>
  <c r="F120" i="46"/>
  <c r="F250" i="37" s="1"/>
  <c r="E120" i="46"/>
  <c r="E250" i="37" s="1"/>
  <c r="D120" i="46"/>
  <c r="D250" i="37" s="1"/>
  <c r="C120" i="46"/>
  <c r="C250" i="37" s="1"/>
  <c r="AD252" i="37"/>
  <c r="F119" i="46"/>
  <c r="F249" i="37" s="1"/>
  <c r="E119" i="46"/>
  <c r="E249" i="37" s="1"/>
  <c r="D119" i="46"/>
  <c r="D249" i="37" s="1"/>
  <c r="C119" i="46"/>
  <c r="C249" i="37" s="1"/>
  <c r="AD251" i="37"/>
  <c r="F118" i="46"/>
  <c r="F248" i="37" s="1"/>
  <c r="E118" i="46"/>
  <c r="E248" i="37" s="1"/>
  <c r="D118" i="46"/>
  <c r="D248" i="37" s="1"/>
  <c r="C118" i="46"/>
  <c r="C248" i="37" s="1"/>
  <c r="F117" i="46"/>
  <c r="F247" i="37" s="1"/>
  <c r="E117" i="46"/>
  <c r="E247" i="37" s="1"/>
  <c r="D117" i="46"/>
  <c r="D247" i="37" s="1"/>
  <c r="C117" i="46"/>
  <c r="C247" i="37" s="1"/>
  <c r="F116" i="46"/>
  <c r="F246" i="37" s="1"/>
  <c r="E116" i="46"/>
  <c r="E246" i="37" s="1"/>
  <c r="C116" i="46"/>
  <c r="C246" i="37" s="1"/>
  <c r="AA115" i="46"/>
  <c r="Z115" i="46"/>
  <c r="Z245" i="37" s="1"/>
  <c r="Y115" i="46"/>
  <c r="Y245" i="37" s="1"/>
  <c r="W115" i="46"/>
  <c r="W245" i="37" s="1"/>
  <c r="V115" i="46"/>
  <c r="V245" i="37" s="1"/>
  <c r="O115" i="46"/>
  <c r="O245" i="37" s="1"/>
  <c r="E114" i="46"/>
  <c r="E244" i="37" s="1"/>
  <c r="C114" i="46"/>
  <c r="C244" i="37" s="1"/>
  <c r="AD246" i="37"/>
  <c r="F113" i="46"/>
  <c r="F243" i="37" s="1"/>
  <c r="E113" i="46"/>
  <c r="E243" i="37" s="1"/>
  <c r="D113" i="46"/>
  <c r="D243" i="37" s="1"/>
  <c r="C113" i="46"/>
  <c r="C243" i="37" s="1"/>
  <c r="AD245" i="37"/>
  <c r="F112" i="46"/>
  <c r="F242" i="37" s="1"/>
  <c r="E112" i="46"/>
  <c r="E242" i="37" s="1"/>
  <c r="D112" i="46"/>
  <c r="D242" i="37" s="1"/>
  <c r="C112" i="46"/>
  <c r="C242" i="37" s="1"/>
  <c r="AD244" i="37"/>
  <c r="F111" i="46"/>
  <c r="F241" i="37" s="1"/>
  <c r="E111" i="46"/>
  <c r="E241" i="37" s="1"/>
  <c r="D111" i="46"/>
  <c r="D241" i="37" s="1"/>
  <c r="C111" i="46"/>
  <c r="C241" i="37" s="1"/>
  <c r="AD243" i="37"/>
  <c r="F110" i="46"/>
  <c r="F240" i="37" s="1"/>
  <c r="E110" i="46"/>
  <c r="E240" i="37" s="1"/>
  <c r="D110" i="46"/>
  <c r="D240" i="37" s="1"/>
  <c r="C110" i="46"/>
  <c r="C240" i="37" s="1"/>
  <c r="AD242" i="37"/>
  <c r="F109" i="46"/>
  <c r="F239" i="37" s="1"/>
  <c r="E109" i="46"/>
  <c r="E239" i="37" s="1"/>
  <c r="D109" i="46"/>
  <c r="D239" i="37" s="1"/>
  <c r="C109" i="46"/>
  <c r="C239" i="37" s="1"/>
  <c r="AD241" i="37"/>
  <c r="F108" i="46"/>
  <c r="F238" i="37" s="1"/>
  <c r="E108" i="46"/>
  <c r="E238" i="37" s="1"/>
  <c r="D108" i="46"/>
  <c r="D238" i="37" s="1"/>
  <c r="C108" i="46"/>
  <c r="C238" i="37" s="1"/>
  <c r="AD239" i="37"/>
  <c r="AA106" i="46"/>
  <c r="Z106" i="46"/>
  <c r="Z236" i="37" s="1"/>
  <c r="Y106" i="46"/>
  <c r="Y236" i="37" s="1"/>
  <c r="W106" i="46"/>
  <c r="W236" i="37" s="1"/>
  <c r="V106" i="46"/>
  <c r="V236" i="37" s="1"/>
  <c r="O106" i="46"/>
  <c r="O236" i="37" s="1"/>
  <c r="AD238" i="37"/>
  <c r="E105" i="46"/>
  <c r="E235" i="37" s="1"/>
  <c r="C105" i="46"/>
  <c r="C235" i="37" s="1"/>
  <c r="AD237" i="37"/>
  <c r="E104" i="46"/>
  <c r="E234" i="37" s="1"/>
  <c r="C104" i="46"/>
  <c r="C234" i="37" s="1"/>
  <c r="AD236" i="37"/>
  <c r="E103" i="46"/>
  <c r="E233" i="37" s="1"/>
  <c r="C103" i="46"/>
  <c r="C233" i="37" s="1"/>
  <c r="AD235" i="37"/>
  <c r="F102" i="46"/>
  <c r="F232" i="37" s="1"/>
  <c r="E102" i="46"/>
  <c r="E232" i="37" s="1"/>
  <c r="D102" i="46"/>
  <c r="D232" i="37" s="1"/>
  <c r="C102" i="46"/>
  <c r="C232" i="37" s="1"/>
  <c r="AD234" i="37"/>
  <c r="E101" i="46"/>
  <c r="E231" i="37" s="1"/>
  <c r="C101" i="46"/>
  <c r="C231" i="37" s="1"/>
  <c r="AD232" i="37"/>
  <c r="E99" i="46"/>
  <c r="E229" i="37" s="1"/>
  <c r="C99" i="46"/>
  <c r="C229" i="37" s="1"/>
  <c r="AD231" i="37"/>
  <c r="F98" i="46"/>
  <c r="F228" i="37" s="1"/>
  <c r="E98" i="46"/>
  <c r="E228" i="37" s="1"/>
  <c r="D98" i="46"/>
  <c r="D228" i="37" s="1"/>
  <c r="C98" i="46"/>
  <c r="C228" i="37" s="1"/>
  <c r="AD230" i="37"/>
  <c r="F97" i="46"/>
  <c r="F227" i="37" s="1"/>
  <c r="E97" i="46"/>
  <c r="E227" i="37" s="1"/>
  <c r="D97" i="46"/>
  <c r="D227" i="37" s="1"/>
  <c r="C97" i="46"/>
  <c r="C227" i="37" s="1"/>
  <c r="AD229" i="37"/>
  <c r="E96" i="46"/>
  <c r="E226" i="37" s="1"/>
  <c r="C96" i="46"/>
  <c r="C226" i="37" s="1"/>
  <c r="AC94" i="46"/>
  <c r="AE227" i="37" s="1"/>
  <c r="AA94" i="46"/>
  <c r="Z94" i="46"/>
  <c r="Z224" i="37" s="1"/>
  <c r="Y94" i="46"/>
  <c r="Y224" i="37" s="1"/>
  <c r="W94" i="46"/>
  <c r="W224" i="37" s="1"/>
  <c r="V94" i="46"/>
  <c r="V224" i="37" s="1"/>
  <c r="O94" i="46"/>
  <c r="O224" i="37" s="1"/>
  <c r="AD224" i="37"/>
  <c r="E93" i="46"/>
  <c r="E223" i="37" s="1"/>
  <c r="C93" i="46"/>
  <c r="C223" i="37" s="1"/>
  <c r="E92" i="46"/>
  <c r="E222" i="37" s="1"/>
  <c r="C92" i="46"/>
  <c r="C222" i="37" s="1"/>
  <c r="AD222" i="37"/>
  <c r="E91" i="46"/>
  <c r="E221" i="37" s="1"/>
  <c r="D91" i="46"/>
  <c r="D221" i="37" s="1"/>
  <c r="C91" i="46"/>
  <c r="C221" i="37" s="1"/>
  <c r="AD221" i="37"/>
  <c r="E89" i="46"/>
  <c r="E219" i="37" s="1"/>
  <c r="C89" i="46"/>
  <c r="C219" i="37" s="1"/>
  <c r="AD220" i="37"/>
  <c r="E88" i="46"/>
  <c r="E218" i="37" s="1"/>
  <c r="C88" i="46"/>
  <c r="C218" i="37" s="1"/>
  <c r="E87" i="46"/>
  <c r="E217" i="37" s="1"/>
  <c r="D87" i="46"/>
  <c r="D217" i="37" s="1"/>
  <c r="C87" i="46"/>
  <c r="C217" i="37" s="1"/>
  <c r="AD216" i="37"/>
  <c r="E86" i="46"/>
  <c r="E216" i="37" s="1"/>
  <c r="C86" i="46"/>
  <c r="C216" i="37" s="1"/>
  <c r="AD215" i="37"/>
  <c r="F85" i="46"/>
  <c r="F215" i="37" s="1"/>
  <c r="E85" i="46"/>
  <c r="E215" i="37" s="1"/>
  <c r="D85" i="46"/>
  <c r="D215" i="37" s="1"/>
  <c r="C85" i="46"/>
  <c r="C215" i="37" s="1"/>
  <c r="AC83" i="46"/>
  <c r="AE213" i="37" s="1"/>
  <c r="AA83" i="46"/>
  <c r="Z83" i="46"/>
  <c r="Z213" i="37" s="1"/>
  <c r="Y83" i="46"/>
  <c r="Y213" i="37" s="1"/>
  <c r="W83" i="46"/>
  <c r="W213" i="37" s="1"/>
  <c r="V83" i="46"/>
  <c r="V213" i="37" s="1"/>
  <c r="O83" i="46"/>
  <c r="O213" i="37" s="1"/>
  <c r="AC82" i="46"/>
  <c r="AE212" i="37" s="1"/>
  <c r="AA82" i="46"/>
  <c r="Z82" i="46"/>
  <c r="Z212" i="37" s="1"/>
  <c r="Y82" i="46"/>
  <c r="Y212" i="37" s="1"/>
  <c r="W82" i="46"/>
  <c r="W212" i="37" s="1"/>
  <c r="V82" i="46"/>
  <c r="V212" i="37" s="1"/>
  <c r="O82" i="46"/>
  <c r="O212" i="37" s="1"/>
  <c r="AC81" i="46"/>
  <c r="AE211" i="37" s="1"/>
  <c r="AD211" i="37"/>
  <c r="AA81" i="46"/>
  <c r="Z81" i="46"/>
  <c r="Z211" i="37" s="1"/>
  <c r="Y81" i="46"/>
  <c r="Y211" i="37" s="1"/>
  <c r="W81" i="46"/>
  <c r="W211" i="37" s="1"/>
  <c r="V81" i="46"/>
  <c r="V211" i="37" s="1"/>
  <c r="O81" i="46"/>
  <c r="O211" i="37" s="1"/>
  <c r="U78" i="46"/>
  <c r="AD266" i="37"/>
  <c r="E134" i="46"/>
  <c r="E264" i="37" s="1"/>
  <c r="D76" i="46"/>
  <c r="D134" i="46" s="1"/>
  <c r="D264" i="37" s="1"/>
  <c r="AD265" i="37"/>
  <c r="C133" i="46"/>
  <c r="C263" i="37" s="1"/>
  <c r="U74" i="46"/>
  <c r="AD264" i="37"/>
  <c r="K73" i="46"/>
  <c r="K131" i="46" s="1"/>
  <c r="E73" i="46"/>
  <c r="E131" i="46" s="1"/>
  <c r="E261" i="37" s="1"/>
  <c r="C73" i="46"/>
  <c r="C131" i="46" s="1"/>
  <c r="I72" i="46"/>
  <c r="J72" i="46" s="1"/>
  <c r="H72" i="46"/>
  <c r="D72" i="46"/>
  <c r="D73" i="46" s="1"/>
  <c r="AD263" i="37"/>
  <c r="K70" i="46"/>
  <c r="K130" i="46" s="1"/>
  <c r="E70" i="46"/>
  <c r="E130" i="46" s="1"/>
  <c r="E260" i="37" s="1"/>
  <c r="C70" i="46"/>
  <c r="C130" i="46" s="1"/>
  <c r="I69" i="46"/>
  <c r="J69" i="46" s="1"/>
  <c r="L69" i="46" s="1"/>
  <c r="H69" i="46"/>
  <c r="D69" i="46"/>
  <c r="F69" i="46" s="1"/>
  <c r="I68" i="46"/>
  <c r="H68" i="46"/>
  <c r="AC66" i="46"/>
  <c r="AA66" i="46"/>
  <c r="AA129" i="46" s="1"/>
  <c r="Z66" i="46"/>
  <c r="Z129" i="46" s="1"/>
  <c r="Z259" i="37" s="1"/>
  <c r="Y66" i="46"/>
  <c r="Y79" i="46" s="1"/>
  <c r="Y80" i="46" s="1"/>
  <c r="Y210" i="37" s="1"/>
  <c r="W66" i="46"/>
  <c r="W129" i="46" s="1"/>
  <c r="W259" i="37" s="1"/>
  <c r="V66" i="46"/>
  <c r="V129" i="46" s="1"/>
  <c r="V259" i="37" s="1"/>
  <c r="O66" i="46"/>
  <c r="O129" i="46" s="1"/>
  <c r="O259" i="37" s="1"/>
  <c r="AD261" i="37"/>
  <c r="U65" i="46"/>
  <c r="U128" i="46" s="1"/>
  <c r="U258" i="37" s="1"/>
  <c r="E65" i="46"/>
  <c r="C65" i="46"/>
  <c r="C128" i="46" s="1"/>
  <c r="C258" i="37" s="1"/>
  <c r="E64" i="46"/>
  <c r="E127" i="46" s="1"/>
  <c r="E257" i="37" s="1"/>
  <c r="C64" i="46"/>
  <c r="C127" i="46" s="1"/>
  <c r="C257" i="37" s="1"/>
  <c r="F122" i="46"/>
  <c r="F252" i="37" s="1"/>
  <c r="U58" i="46"/>
  <c r="T58" i="46"/>
  <c r="D116" i="46"/>
  <c r="D246" i="37" s="1"/>
  <c r="U52" i="46"/>
  <c r="T115" i="46"/>
  <c r="T245" i="37" s="1"/>
  <c r="E52" i="46"/>
  <c r="D52" i="46"/>
  <c r="C52" i="46"/>
  <c r="U43" i="46"/>
  <c r="U106" i="46" s="1"/>
  <c r="U236" i="37" s="1"/>
  <c r="D42" i="46"/>
  <c r="D65" i="46" s="1"/>
  <c r="D41" i="46"/>
  <c r="D104" i="46" s="1"/>
  <c r="D234" i="37" s="1"/>
  <c r="D40" i="46"/>
  <c r="D103" i="46" s="1"/>
  <c r="D233" i="37" s="1"/>
  <c r="D38" i="46"/>
  <c r="D101" i="46" s="1"/>
  <c r="D231" i="37" s="1"/>
  <c r="AD233" i="37"/>
  <c r="E37" i="46"/>
  <c r="E100" i="46" s="1"/>
  <c r="E230" i="37" s="1"/>
  <c r="C37" i="46"/>
  <c r="C100" i="46" s="1"/>
  <c r="C230" i="37" s="1"/>
  <c r="D36" i="46"/>
  <c r="D99" i="46" s="1"/>
  <c r="D229" i="37" s="1"/>
  <c r="D33" i="46"/>
  <c r="D96" i="46" s="1"/>
  <c r="D226" i="37" s="1"/>
  <c r="AD228" i="37"/>
  <c r="E32" i="46"/>
  <c r="E95" i="46" s="1"/>
  <c r="E225" i="37" s="1"/>
  <c r="C32" i="46"/>
  <c r="C95" i="46" s="1"/>
  <c r="C225" i="37" s="1"/>
  <c r="AD227" i="37"/>
  <c r="U31" i="46"/>
  <c r="U94" i="46" s="1"/>
  <c r="U224" i="37" s="1"/>
  <c r="T31" i="46"/>
  <c r="T94" i="46" s="1"/>
  <c r="T224" i="37" s="1"/>
  <c r="D30" i="46"/>
  <c r="AD223" i="37"/>
  <c r="F28" i="46"/>
  <c r="F91" i="46" s="1"/>
  <c r="F221" i="37" s="1"/>
  <c r="F26" i="46"/>
  <c r="F89" i="46" s="1"/>
  <c r="F219" i="37" s="1"/>
  <c r="F25" i="46"/>
  <c r="F88" i="46" s="1"/>
  <c r="F218" i="37" s="1"/>
  <c r="AD217" i="37"/>
  <c r="F24" i="46"/>
  <c r="F87" i="46" s="1"/>
  <c r="F217" i="37" s="1"/>
  <c r="D23" i="46"/>
  <c r="F23" i="46" s="1"/>
  <c r="F86" i="46" s="1"/>
  <c r="F216" i="37" s="1"/>
  <c r="E21" i="46"/>
  <c r="C21" i="46"/>
  <c r="C84" i="46" s="1"/>
  <c r="C214" i="37" s="1"/>
  <c r="U20" i="46"/>
  <c r="U83" i="46" s="1"/>
  <c r="U213" i="37" s="1"/>
  <c r="T83" i="46"/>
  <c r="T213" i="37" s="1"/>
  <c r="U19" i="46"/>
  <c r="U82" i="46" s="1"/>
  <c r="U212" i="37" s="1"/>
  <c r="U17" i="46"/>
  <c r="K17" i="46"/>
  <c r="K81" i="46" s="1"/>
  <c r="E17" i="46"/>
  <c r="E81" i="46" s="1"/>
  <c r="E211" i="37" s="1"/>
  <c r="C17" i="46"/>
  <c r="I16" i="46"/>
  <c r="J16" i="46" s="1"/>
  <c r="H16" i="46"/>
  <c r="D16" i="46"/>
  <c r="I15" i="46"/>
  <c r="J15" i="46" s="1"/>
  <c r="H15" i="46"/>
  <c r="D15" i="46"/>
  <c r="I14" i="46"/>
  <c r="J14" i="46" s="1"/>
  <c r="H14" i="46"/>
  <c r="D14" i="46"/>
  <c r="I13" i="46"/>
  <c r="J13" i="46" s="1"/>
  <c r="L13" i="46" s="1"/>
  <c r="H13" i="46"/>
  <c r="D13" i="46"/>
  <c r="F13" i="46" s="1"/>
  <c r="I12" i="46"/>
  <c r="J12" i="46" s="1"/>
  <c r="H12" i="46"/>
  <c r="D12" i="46"/>
  <c r="I11" i="46"/>
  <c r="J11" i="46" s="1"/>
  <c r="H11" i="46"/>
  <c r="D11" i="46"/>
  <c r="J6" i="46"/>
  <c r="D6" i="46"/>
  <c r="A1" i="46"/>
  <c r="AF2334" i="157"/>
  <c r="AD2334" i="157"/>
  <c r="AA1052" i="37" s="1"/>
  <c r="AC2334" i="157"/>
  <c r="Z1052" i="37" s="1"/>
  <c r="Z2334" i="157"/>
  <c r="W1052" i="37" s="1"/>
  <c r="Y2334" i="157"/>
  <c r="V1052" i="37" s="1"/>
  <c r="R2334" i="157"/>
  <c r="H2334" i="157"/>
  <c r="E1052" i="37" s="1"/>
  <c r="H2333" i="157"/>
  <c r="E1051" i="37" s="1"/>
  <c r="F2333" i="157"/>
  <c r="F2332" i="157"/>
  <c r="AF2330" i="157"/>
  <c r="AE1051" i="37" s="1"/>
  <c r="AD2330" i="157"/>
  <c r="AA1048" i="37" s="1"/>
  <c r="AC2330" i="157"/>
  <c r="Z1048" i="37" s="1"/>
  <c r="Z2330" i="157"/>
  <c r="W1048" i="37" s="1"/>
  <c r="Y2330" i="157"/>
  <c r="V1048" i="37" s="1"/>
  <c r="R2330" i="157"/>
  <c r="AF2326" i="157"/>
  <c r="AE1047" i="37" s="1"/>
  <c r="AD2326" i="157"/>
  <c r="AA1044" i="37" s="1"/>
  <c r="Z2326" i="157"/>
  <c r="W1044" i="37" s="1"/>
  <c r="Y2326" i="157"/>
  <c r="V1044" i="37" s="1"/>
  <c r="R2326" i="157"/>
  <c r="AD1043" i="37"/>
  <c r="I2322" i="157"/>
  <c r="F1040" i="37" s="1"/>
  <c r="H2322" i="157"/>
  <c r="E1040" i="37" s="1"/>
  <c r="G2322" i="157"/>
  <c r="D1040" i="37" s="1"/>
  <c r="F2322" i="157"/>
  <c r="AD1042" i="37"/>
  <c r="I2321" i="157"/>
  <c r="F1039" i="37" s="1"/>
  <c r="H2321" i="157"/>
  <c r="E1039" i="37" s="1"/>
  <c r="G2321" i="157"/>
  <c r="D1039" i="37" s="1"/>
  <c r="F2321" i="157"/>
  <c r="AD1041" i="37"/>
  <c r="H2320" i="157"/>
  <c r="E1038" i="37" s="1"/>
  <c r="F2320" i="157"/>
  <c r="AD1040" i="37"/>
  <c r="I2319" i="157"/>
  <c r="F1037" i="37" s="1"/>
  <c r="H2319" i="157"/>
  <c r="E1037" i="37" s="1"/>
  <c r="G2319" i="157"/>
  <c r="D1037" i="37" s="1"/>
  <c r="F2319" i="157"/>
  <c r="AD1039" i="37"/>
  <c r="I2318" i="157"/>
  <c r="F1036" i="37" s="1"/>
  <c r="H2318" i="157"/>
  <c r="E1036" i="37" s="1"/>
  <c r="G2318" i="157"/>
  <c r="D1036" i="37" s="1"/>
  <c r="F2318" i="157"/>
  <c r="AD1038" i="37"/>
  <c r="I2317" i="157"/>
  <c r="F1035" i="37" s="1"/>
  <c r="H2317" i="157"/>
  <c r="E1035" i="37" s="1"/>
  <c r="G2317" i="157"/>
  <c r="D1035" i="37" s="1"/>
  <c r="F2317" i="157"/>
  <c r="AD1037" i="37"/>
  <c r="I2316" i="157"/>
  <c r="F1034" i="37" s="1"/>
  <c r="H2316" i="157"/>
  <c r="E1034" i="37" s="1"/>
  <c r="G2316" i="157"/>
  <c r="D1034" i="37" s="1"/>
  <c r="F2316" i="157"/>
  <c r="I2315" i="157"/>
  <c r="F1033" i="37" s="1"/>
  <c r="H2315" i="157"/>
  <c r="E1033" i="37" s="1"/>
  <c r="G2315" i="157"/>
  <c r="D1033" i="37" s="1"/>
  <c r="F2315" i="157"/>
  <c r="H2314" i="157"/>
  <c r="E1032" i="37" s="1"/>
  <c r="F2314" i="157"/>
  <c r="AD2313" i="157"/>
  <c r="AA1031" i="37" s="1"/>
  <c r="AC2313" i="157"/>
  <c r="Z1031" i="37" s="1"/>
  <c r="AB2313" i="157"/>
  <c r="Y1031" i="37" s="1"/>
  <c r="Z2313" i="157"/>
  <c r="W1031" i="37" s="1"/>
  <c r="Y2313" i="157"/>
  <c r="V1031" i="37" s="1"/>
  <c r="R2313" i="157"/>
  <c r="H2312" i="157"/>
  <c r="E1030" i="37" s="1"/>
  <c r="F2312" i="157"/>
  <c r="AD1032" i="37"/>
  <c r="I2311" i="157"/>
  <c r="F1029" i="37" s="1"/>
  <c r="H2311" i="157"/>
  <c r="E1029" i="37" s="1"/>
  <c r="G2311" i="157"/>
  <c r="D1029" i="37" s="1"/>
  <c r="F2311" i="157"/>
  <c r="AF2310" i="157"/>
  <c r="AE1031" i="37" s="1"/>
  <c r="AD1031" i="37"/>
  <c r="AD2310" i="157"/>
  <c r="AA1028" i="37" s="1"/>
  <c r="AC2310" i="157"/>
  <c r="Z1028" i="37" s="1"/>
  <c r="Z2310" i="157"/>
  <c r="W1028" i="37" s="1"/>
  <c r="Y2310" i="157"/>
  <c r="V1028" i="37" s="1"/>
  <c r="R2310" i="157"/>
  <c r="I2310" i="157"/>
  <c r="F1028" i="37" s="1"/>
  <c r="H2310" i="157"/>
  <c r="E1028" i="37" s="1"/>
  <c r="G2310" i="157"/>
  <c r="D1028" i="37" s="1"/>
  <c r="F2310" i="157"/>
  <c r="AD1030" i="37"/>
  <c r="I2309" i="157"/>
  <c r="F1027" i="37" s="1"/>
  <c r="H2309" i="157"/>
  <c r="E1027" i="37" s="1"/>
  <c r="G2309" i="157"/>
  <c r="D1027" i="37" s="1"/>
  <c r="F2309" i="157"/>
  <c r="AD1029" i="37"/>
  <c r="I2308" i="157"/>
  <c r="F1026" i="37" s="1"/>
  <c r="H2308" i="157"/>
  <c r="E1026" i="37" s="1"/>
  <c r="G2308" i="157"/>
  <c r="D1026" i="37" s="1"/>
  <c r="F2308" i="157"/>
  <c r="AD1028" i="37"/>
  <c r="I2307" i="157"/>
  <c r="F1025" i="37" s="1"/>
  <c r="H2307" i="157"/>
  <c r="E1025" i="37" s="1"/>
  <c r="G2307" i="157"/>
  <c r="D1025" i="37" s="1"/>
  <c r="F2307" i="157"/>
  <c r="AD1027" i="37"/>
  <c r="I2306" i="157"/>
  <c r="F1024" i="37" s="1"/>
  <c r="H2306" i="157"/>
  <c r="E1024" i="37" s="1"/>
  <c r="G2306" i="157"/>
  <c r="D1024" i="37" s="1"/>
  <c r="F2306" i="157"/>
  <c r="AD1026" i="37"/>
  <c r="AD2304" i="157"/>
  <c r="AA1022" i="37" s="1"/>
  <c r="AC2304" i="157"/>
  <c r="Z1022" i="37" s="1"/>
  <c r="AB2304" i="157"/>
  <c r="Y1022" i="37" s="1"/>
  <c r="Z2304" i="157"/>
  <c r="W1022" i="37" s="1"/>
  <c r="Y2304" i="157"/>
  <c r="V1022" i="37" s="1"/>
  <c r="R2304" i="157"/>
  <c r="AD1024" i="37"/>
  <c r="H2303" i="157"/>
  <c r="E1021" i="37" s="1"/>
  <c r="F2303" i="157"/>
  <c r="AD1023" i="37"/>
  <c r="H2302" i="157"/>
  <c r="E1020" i="37" s="1"/>
  <c r="F2302" i="157"/>
  <c r="AD1022" i="37"/>
  <c r="H2301" i="157"/>
  <c r="E1019" i="37" s="1"/>
  <c r="F2301" i="157"/>
  <c r="AD1021" i="37"/>
  <c r="H2300" i="157"/>
  <c r="E1018" i="37" s="1"/>
  <c r="G2300" i="157"/>
  <c r="D1018" i="37" s="1"/>
  <c r="F2300" i="157"/>
  <c r="AD1020" i="37"/>
  <c r="H2299" i="157"/>
  <c r="E1017" i="37" s="1"/>
  <c r="F2299" i="157"/>
  <c r="AD1018" i="37"/>
  <c r="H2297" i="157"/>
  <c r="E1015" i="37" s="1"/>
  <c r="F2297" i="157"/>
  <c r="AD1017" i="37"/>
  <c r="I2296" i="157"/>
  <c r="F1014" i="37" s="1"/>
  <c r="H2296" i="157"/>
  <c r="E1014" i="37" s="1"/>
  <c r="G2296" i="157"/>
  <c r="D1014" i="37" s="1"/>
  <c r="F2296" i="157"/>
  <c r="AD1016" i="37"/>
  <c r="I2295" i="157"/>
  <c r="F1013" i="37" s="1"/>
  <c r="H2295" i="157"/>
  <c r="E1013" i="37" s="1"/>
  <c r="G2295" i="157"/>
  <c r="D1013" i="37" s="1"/>
  <c r="F2295" i="157"/>
  <c r="AD1015" i="37"/>
  <c r="H2294" i="157"/>
  <c r="E1012" i="37" s="1"/>
  <c r="F2294" i="157"/>
  <c r="AF2292" i="157"/>
  <c r="AE1013" i="37" s="1"/>
  <c r="AD2292" i="157"/>
  <c r="AA1010" i="37" s="1"/>
  <c r="AC2292" i="157"/>
  <c r="Z1010" i="37" s="1"/>
  <c r="Z2292" i="157"/>
  <c r="W1010" i="37" s="1"/>
  <c r="Y2292" i="157"/>
  <c r="V1010" i="37" s="1"/>
  <c r="W2292" i="157"/>
  <c r="T1010" i="37" s="1"/>
  <c r="R2292" i="157"/>
  <c r="AD1010" i="37"/>
  <c r="H2291" i="157"/>
  <c r="E1009" i="37" s="1"/>
  <c r="F2291" i="157"/>
  <c r="AD1008" i="37"/>
  <c r="I2289" i="157"/>
  <c r="F1007" i="37" s="1"/>
  <c r="H2289" i="157"/>
  <c r="E1007" i="37" s="1"/>
  <c r="F2289" i="157"/>
  <c r="AD1007" i="37"/>
  <c r="H2287" i="157"/>
  <c r="E1005" i="37" s="1"/>
  <c r="F2287" i="157"/>
  <c r="AD1006" i="37"/>
  <c r="H2286" i="157"/>
  <c r="E1004" i="37" s="1"/>
  <c r="F2286" i="157"/>
  <c r="AD1002" i="37"/>
  <c r="H2284" i="157"/>
  <c r="E1002" i="37" s="1"/>
  <c r="F2284" i="157"/>
  <c r="AD1001" i="37"/>
  <c r="I2283" i="157"/>
  <c r="F1001" i="37" s="1"/>
  <c r="H2283" i="157"/>
  <c r="E1001" i="37" s="1"/>
  <c r="G2283" i="157"/>
  <c r="D1001" i="37" s="1"/>
  <c r="F2283" i="157"/>
  <c r="AF2281" i="157"/>
  <c r="AE999" i="37" s="1"/>
  <c r="AD2281" i="157"/>
  <c r="AA999" i="37" s="1"/>
  <c r="AC2281" i="157"/>
  <c r="Z999" i="37" s="1"/>
  <c r="Z2281" i="157"/>
  <c r="W999" i="37" s="1"/>
  <c r="Y2281" i="157"/>
  <c r="V999" i="37" s="1"/>
  <c r="R2281" i="157"/>
  <c r="AF2280" i="157"/>
  <c r="AE998" i="37" s="1"/>
  <c r="AD2280" i="157"/>
  <c r="AA998" i="37" s="1"/>
  <c r="AC2280" i="157"/>
  <c r="Z998" i="37" s="1"/>
  <c r="Z2280" i="157"/>
  <c r="W998" i="37" s="1"/>
  <c r="Y2280" i="157"/>
  <c r="V998" i="37" s="1"/>
  <c r="R2280" i="157"/>
  <c r="AF2279" i="157"/>
  <c r="AE997" i="37" s="1"/>
  <c r="AD2279" i="157"/>
  <c r="AA997" i="37" s="1"/>
  <c r="AC2279" i="157"/>
  <c r="Z997" i="37" s="1"/>
  <c r="AA2279" i="157"/>
  <c r="X997" i="37" s="1"/>
  <c r="Z2279" i="157"/>
  <c r="W997" i="37" s="1"/>
  <c r="Y2279" i="157"/>
  <c r="V997" i="37" s="1"/>
  <c r="X2279" i="157"/>
  <c r="U997" i="37" s="1"/>
  <c r="W2279" i="157"/>
  <c r="T997" i="37" s="1"/>
  <c r="R2279" i="157"/>
  <c r="AF2278" i="157"/>
  <c r="AE996" i="37" s="1"/>
  <c r="AD2278" i="157"/>
  <c r="AA996" i="37" s="1"/>
  <c r="AC2278" i="157"/>
  <c r="Z996" i="37" s="1"/>
  <c r="Z2278" i="157"/>
  <c r="W996" i="37" s="1"/>
  <c r="Y2278" i="157"/>
  <c r="V996" i="37" s="1"/>
  <c r="R2278" i="157"/>
  <c r="X2275" i="157"/>
  <c r="X2334" i="157" s="1"/>
  <c r="U1052" i="37" s="1"/>
  <c r="H2332" i="157"/>
  <c r="E1050" i="37" s="1"/>
  <c r="G2273" i="157"/>
  <c r="F2331" i="157"/>
  <c r="X2271" i="157"/>
  <c r="X2330" i="157" s="1"/>
  <c r="U1048" i="37" s="1"/>
  <c r="AD1050" i="37"/>
  <c r="N2270" i="157"/>
  <c r="J2270" i="157"/>
  <c r="H2270" i="157"/>
  <c r="H2329" i="157" s="1"/>
  <c r="E1047" i="37" s="1"/>
  <c r="F2270" i="157"/>
  <c r="L2269" i="157"/>
  <c r="P2269" i="157" s="1"/>
  <c r="Q2269" i="157" s="1"/>
  <c r="K2269" i="157"/>
  <c r="G2269" i="157"/>
  <c r="L2268" i="157"/>
  <c r="K2268" i="157"/>
  <c r="K2270" i="157" s="1"/>
  <c r="G2268" i="157"/>
  <c r="AD1049" i="37"/>
  <c r="N2266" i="157"/>
  <c r="H2266" i="157"/>
  <c r="F2266" i="157"/>
  <c r="L2265" i="157"/>
  <c r="L2266" i="157" s="1"/>
  <c r="L2328" i="157" s="1"/>
  <c r="I1046" i="37" s="1"/>
  <c r="K2265" i="157"/>
  <c r="G2265" i="157"/>
  <c r="AF2263" i="157"/>
  <c r="AD2263" i="157"/>
  <c r="AD2276" i="157" s="1"/>
  <c r="AD2277" i="157" s="1"/>
  <c r="AA995" i="37" s="1"/>
  <c r="AB2263" i="157"/>
  <c r="Z2263" i="157"/>
  <c r="Z2327" i="157" s="1"/>
  <c r="W1045" i="37" s="1"/>
  <c r="Y2263" i="157"/>
  <c r="Y2276" i="157" s="1"/>
  <c r="Y2277" i="157" s="1"/>
  <c r="V995" i="37" s="1"/>
  <c r="R2263" i="157"/>
  <c r="AD1047" i="37"/>
  <c r="W2326" i="157"/>
  <c r="T1044" i="37" s="1"/>
  <c r="H2262" i="157"/>
  <c r="F2262" i="157"/>
  <c r="G2256" i="157"/>
  <c r="X2254" i="157"/>
  <c r="W2254" i="157"/>
  <c r="W2310" i="157" s="1"/>
  <c r="T1028" i="37" s="1"/>
  <c r="G2250" i="157"/>
  <c r="X2249" i="157"/>
  <c r="W2313" i="157"/>
  <c r="T1031" i="37" s="1"/>
  <c r="H2249" i="157"/>
  <c r="F2249" i="157"/>
  <c r="G2248" i="157"/>
  <c r="X2240" i="157"/>
  <c r="X2304" i="157" s="1"/>
  <c r="U1022" i="37" s="1"/>
  <c r="W2304" i="157"/>
  <c r="T1022" i="37" s="1"/>
  <c r="G2240" i="157"/>
  <c r="G2239" i="157"/>
  <c r="G2238" i="157"/>
  <c r="G2237" i="157"/>
  <c r="G2235" i="157"/>
  <c r="AD1019" i="37"/>
  <c r="H2234" i="157"/>
  <c r="H2298" i="157" s="1"/>
  <c r="E1016" i="37" s="1"/>
  <c r="F2234" i="157"/>
  <c r="G2233" i="157"/>
  <c r="G2230" i="157"/>
  <c r="AD1014" i="37"/>
  <c r="H2229" i="157"/>
  <c r="H2293" i="157" s="1"/>
  <c r="E1011" i="37" s="1"/>
  <c r="F2229" i="157"/>
  <c r="X2228" i="157"/>
  <c r="X2292" i="157" s="1"/>
  <c r="U1010" i="37" s="1"/>
  <c r="G2227" i="157"/>
  <c r="AD1009" i="37"/>
  <c r="G2289" i="157"/>
  <c r="D1007" i="37" s="1"/>
  <c r="G2287" i="157"/>
  <c r="D1005" i="37" s="1"/>
  <c r="G2286" i="157"/>
  <c r="D1004" i="37" s="1"/>
  <c r="AD1003" i="37"/>
  <c r="G2220" i="157"/>
  <c r="H2218" i="157"/>
  <c r="X2217" i="157"/>
  <c r="X2281" i="157" s="1"/>
  <c r="U999" i="37" s="1"/>
  <c r="W2281" i="157"/>
  <c r="T999" i="37" s="1"/>
  <c r="X2216" i="157"/>
  <c r="X2280" i="157" s="1"/>
  <c r="U998" i="37" s="1"/>
  <c r="W2280" i="157"/>
  <c r="T998" i="37" s="1"/>
  <c r="AD996" i="37"/>
  <c r="X2214" i="157"/>
  <c r="N2214" i="157"/>
  <c r="N2278" i="157" s="1"/>
  <c r="H2214" i="157"/>
  <c r="H2278" i="157" s="1"/>
  <c r="E996" i="37" s="1"/>
  <c r="F2214" i="157"/>
  <c r="P2213" i="157"/>
  <c r="Q2213" i="157" s="1"/>
  <c r="K2213" i="157"/>
  <c r="G2213" i="157"/>
  <c r="P2212" i="157"/>
  <c r="Q2212" i="157" s="1"/>
  <c r="K2212" i="157"/>
  <c r="G2212" i="157"/>
  <c r="P2211" i="157"/>
  <c r="Q2211" i="157" s="1"/>
  <c r="K2211" i="157"/>
  <c r="G2211" i="157"/>
  <c r="P2210" i="157"/>
  <c r="Q2210" i="157" s="1"/>
  <c r="K2210" i="157"/>
  <c r="G2210" i="157"/>
  <c r="P2209" i="157"/>
  <c r="Q2209" i="157" s="1"/>
  <c r="K2209" i="157"/>
  <c r="G2209" i="157"/>
  <c r="K2208" i="157"/>
  <c r="G2208" i="157"/>
  <c r="AF2204" i="157"/>
  <c r="AD2204" i="157"/>
  <c r="AA993" i="37" s="1"/>
  <c r="AC2204" i="157"/>
  <c r="Z993" i="37" s="1"/>
  <c r="AB2204" i="157"/>
  <c r="Y993" i="37" s="1"/>
  <c r="Z2204" i="157"/>
  <c r="W993" i="37" s="1"/>
  <c r="Y2204" i="157"/>
  <c r="V993" i="37" s="1"/>
  <c r="R2204" i="157"/>
  <c r="H2204" i="157"/>
  <c r="E993" i="37" s="1"/>
  <c r="H2203" i="157"/>
  <c r="E992" i="37" s="1"/>
  <c r="F2203" i="157"/>
  <c r="F2202" i="157"/>
  <c r="AF2200" i="157"/>
  <c r="AE992" i="37" s="1"/>
  <c r="AD992" i="37"/>
  <c r="AD2200" i="157"/>
  <c r="AA989" i="37" s="1"/>
  <c r="AC2200" i="157"/>
  <c r="Z989" i="37" s="1"/>
  <c r="AB2200" i="157"/>
  <c r="Y989" i="37" s="1"/>
  <c r="R2200" i="157"/>
  <c r="AF2197" i="157"/>
  <c r="AE989" i="37" s="1"/>
  <c r="AF2196" i="157"/>
  <c r="AE988" i="37" s="1"/>
  <c r="AD2196" i="157"/>
  <c r="AA985" i="37" s="1"/>
  <c r="AC2196" i="157"/>
  <c r="Z985" i="37" s="1"/>
  <c r="AB2196" i="157"/>
  <c r="Y985" i="37" s="1"/>
  <c r="Z2196" i="157"/>
  <c r="W985" i="37" s="1"/>
  <c r="Y2196" i="157"/>
  <c r="V985" i="37" s="1"/>
  <c r="R2196" i="157"/>
  <c r="AF2192" i="157"/>
  <c r="AE984" i="37" s="1"/>
  <c r="AD2192" i="157"/>
  <c r="AA981" i="37" s="1"/>
  <c r="AC2192" i="157"/>
  <c r="Z981" i="37" s="1"/>
  <c r="AB2192" i="157"/>
  <c r="Y981" i="37" s="1"/>
  <c r="Z2192" i="157"/>
  <c r="W981" i="37" s="1"/>
  <c r="Y2192" i="157"/>
  <c r="V981" i="37" s="1"/>
  <c r="R2192" i="157"/>
  <c r="AF2191" i="157"/>
  <c r="AE983" i="37" s="1"/>
  <c r="AD983" i="37"/>
  <c r="AD2191" i="157"/>
  <c r="AA980" i="37" s="1"/>
  <c r="AC2191" i="157"/>
  <c r="Z980" i="37" s="1"/>
  <c r="AB2191" i="157"/>
  <c r="Y980" i="37" s="1"/>
  <c r="Z2191" i="157"/>
  <c r="W980" i="37" s="1"/>
  <c r="Y2191" i="157"/>
  <c r="V980" i="37" s="1"/>
  <c r="R2191" i="157"/>
  <c r="I2191" i="157"/>
  <c r="F980" i="37" s="1"/>
  <c r="H2191" i="157"/>
  <c r="E980" i="37" s="1"/>
  <c r="G2191" i="157"/>
  <c r="D980" i="37" s="1"/>
  <c r="F2191" i="157"/>
  <c r="AD982" i="37"/>
  <c r="I2190" i="157"/>
  <c r="F979" i="37" s="1"/>
  <c r="H2190" i="157"/>
  <c r="E979" i="37" s="1"/>
  <c r="G2190" i="157"/>
  <c r="D979" i="37" s="1"/>
  <c r="F2190" i="157"/>
  <c r="AD981" i="37"/>
  <c r="H2189" i="157"/>
  <c r="E978" i="37" s="1"/>
  <c r="F2189" i="157"/>
  <c r="AD980" i="37"/>
  <c r="I2188" i="157"/>
  <c r="F977" i="37" s="1"/>
  <c r="H2188" i="157"/>
  <c r="E977" i="37" s="1"/>
  <c r="G2188" i="157"/>
  <c r="D977" i="37" s="1"/>
  <c r="F2188" i="157"/>
  <c r="AD979" i="37"/>
  <c r="I2187" i="157"/>
  <c r="F976" i="37" s="1"/>
  <c r="H2187" i="157"/>
  <c r="E976" i="37" s="1"/>
  <c r="G2187" i="157"/>
  <c r="D976" i="37" s="1"/>
  <c r="F2187" i="157"/>
  <c r="AD978" i="37"/>
  <c r="I2186" i="157"/>
  <c r="F975" i="37" s="1"/>
  <c r="H2186" i="157"/>
  <c r="E975" i="37" s="1"/>
  <c r="G2186" i="157"/>
  <c r="D975" i="37" s="1"/>
  <c r="F2186" i="157"/>
  <c r="AD977" i="37"/>
  <c r="I2185" i="157"/>
  <c r="F974" i="37" s="1"/>
  <c r="H2185" i="157"/>
  <c r="E974" i="37" s="1"/>
  <c r="G2185" i="157"/>
  <c r="D974" i="37" s="1"/>
  <c r="F2185" i="157"/>
  <c r="I2184" i="157"/>
  <c r="F973" i="37" s="1"/>
  <c r="H2184" i="157"/>
  <c r="E973" i="37" s="1"/>
  <c r="G2184" i="157"/>
  <c r="D973" i="37" s="1"/>
  <c r="F2184" i="157"/>
  <c r="H2183" i="157"/>
  <c r="E972" i="37" s="1"/>
  <c r="F2183" i="157"/>
  <c r="AD2182" i="157"/>
  <c r="AA971" i="37" s="1"/>
  <c r="AC2182" i="157"/>
  <c r="Z971" i="37" s="1"/>
  <c r="AB2182" i="157"/>
  <c r="Y971" i="37" s="1"/>
  <c r="Z2182" i="157"/>
  <c r="W971" i="37" s="1"/>
  <c r="Y2182" i="157"/>
  <c r="V971" i="37" s="1"/>
  <c r="R2182" i="157"/>
  <c r="H2181" i="157"/>
  <c r="E970" i="37" s="1"/>
  <c r="F2181" i="157"/>
  <c r="AD972" i="37"/>
  <c r="I2180" i="157"/>
  <c r="F969" i="37" s="1"/>
  <c r="H2180" i="157"/>
  <c r="E969" i="37" s="1"/>
  <c r="G2180" i="157"/>
  <c r="D969" i="37" s="1"/>
  <c r="F2180" i="157"/>
  <c r="AD971" i="37"/>
  <c r="I2179" i="157"/>
  <c r="F968" i="37" s="1"/>
  <c r="H2179" i="157"/>
  <c r="E968" i="37" s="1"/>
  <c r="G2179" i="157"/>
  <c r="D968" i="37" s="1"/>
  <c r="F2179" i="157"/>
  <c r="AD970" i="37"/>
  <c r="I2178" i="157"/>
  <c r="F967" i="37" s="1"/>
  <c r="H2178" i="157"/>
  <c r="E967" i="37" s="1"/>
  <c r="G2178" i="157"/>
  <c r="D967" i="37" s="1"/>
  <c r="F2178" i="157"/>
  <c r="AD969" i="37"/>
  <c r="I2177" i="157"/>
  <c r="F966" i="37" s="1"/>
  <c r="H2177" i="157"/>
  <c r="E966" i="37" s="1"/>
  <c r="G2177" i="157"/>
  <c r="D966" i="37" s="1"/>
  <c r="F2177" i="157"/>
  <c r="AD968" i="37"/>
  <c r="I2176" i="157"/>
  <c r="F965" i="37" s="1"/>
  <c r="H2176" i="157"/>
  <c r="E965" i="37" s="1"/>
  <c r="G2176" i="157"/>
  <c r="D965" i="37" s="1"/>
  <c r="F2176" i="157"/>
  <c r="AD967" i="37"/>
  <c r="I2175" i="157"/>
  <c r="F964" i="37" s="1"/>
  <c r="H2175" i="157"/>
  <c r="E964" i="37" s="1"/>
  <c r="G2175" i="157"/>
  <c r="D964" i="37" s="1"/>
  <c r="F2175" i="157"/>
  <c r="AD966" i="37"/>
  <c r="AD2173" i="157"/>
  <c r="AA962" i="37" s="1"/>
  <c r="AC2173" i="157"/>
  <c r="Z962" i="37" s="1"/>
  <c r="AB2173" i="157"/>
  <c r="Y962" i="37" s="1"/>
  <c r="Z2173" i="157"/>
  <c r="W962" i="37" s="1"/>
  <c r="Y2173" i="157"/>
  <c r="V962" i="37" s="1"/>
  <c r="R2173" i="157"/>
  <c r="AD964" i="37"/>
  <c r="H2172" i="157"/>
  <c r="E961" i="37" s="1"/>
  <c r="F2172" i="157"/>
  <c r="AD963" i="37"/>
  <c r="H2171" i="157"/>
  <c r="E960" i="37" s="1"/>
  <c r="F2171" i="157"/>
  <c r="AD962" i="37"/>
  <c r="H2170" i="157"/>
  <c r="E959" i="37" s="1"/>
  <c r="F2170" i="157"/>
  <c r="AD961" i="37"/>
  <c r="H2169" i="157"/>
  <c r="E958" i="37" s="1"/>
  <c r="G2169" i="157"/>
  <c r="D958" i="37" s="1"/>
  <c r="F2169" i="157"/>
  <c r="AD960" i="37"/>
  <c r="H2168" i="157"/>
  <c r="E957" i="37" s="1"/>
  <c r="F2168" i="157"/>
  <c r="AD958" i="37"/>
  <c r="H2166" i="157"/>
  <c r="E955" i="37" s="1"/>
  <c r="F2166" i="157"/>
  <c r="AD957" i="37"/>
  <c r="H2165" i="157"/>
  <c r="E954" i="37" s="1"/>
  <c r="F2165" i="157"/>
  <c r="AD956" i="37"/>
  <c r="I2164" i="157"/>
  <c r="F953" i="37" s="1"/>
  <c r="H2164" i="157"/>
  <c r="E953" i="37" s="1"/>
  <c r="G2164" i="157"/>
  <c r="D953" i="37" s="1"/>
  <c r="F2164" i="157"/>
  <c r="AD955" i="37"/>
  <c r="H2163" i="157"/>
  <c r="E952" i="37" s="1"/>
  <c r="F2163" i="157"/>
  <c r="AF2161" i="157"/>
  <c r="AE953" i="37" s="1"/>
  <c r="AD2161" i="157"/>
  <c r="AA950" i="37" s="1"/>
  <c r="AC2161" i="157"/>
  <c r="Z950" i="37" s="1"/>
  <c r="AB2161" i="157"/>
  <c r="Y950" i="37" s="1"/>
  <c r="Z2161" i="157"/>
  <c r="W950" i="37" s="1"/>
  <c r="Y2161" i="157"/>
  <c r="V950" i="37" s="1"/>
  <c r="R2161" i="157"/>
  <c r="AD950" i="37"/>
  <c r="H2160" i="157"/>
  <c r="E949" i="37" s="1"/>
  <c r="F2160" i="157"/>
  <c r="AD948" i="37"/>
  <c r="H2158" i="157"/>
  <c r="E947" i="37" s="1"/>
  <c r="F2158" i="157"/>
  <c r="AD947" i="37"/>
  <c r="H2156" i="157"/>
  <c r="E945" i="37" s="1"/>
  <c r="F2156" i="157"/>
  <c r="AD946" i="37"/>
  <c r="H2155" i="157"/>
  <c r="E944" i="37" s="1"/>
  <c r="F2155" i="157"/>
  <c r="AD942" i="37"/>
  <c r="H2153" i="157"/>
  <c r="E942" i="37" s="1"/>
  <c r="F2153" i="157"/>
  <c r="AD941" i="37"/>
  <c r="I2152" i="157"/>
  <c r="F941" i="37" s="1"/>
  <c r="H2152" i="157"/>
  <c r="E941" i="37" s="1"/>
  <c r="F2152" i="157"/>
  <c r="AF2150" i="157"/>
  <c r="AE939" i="37" s="1"/>
  <c r="AD2150" i="157"/>
  <c r="AA939" i="37" s="1"/>
  <c r="AC2150" i="157"/>
  <c r="Z939" i="37" s="1"/>
  <c r="AB2150" i="157"/>
  <c r="Y939" i="37" s="1"/>
  <c r="Z2150" i="157"/>
  <c r="W939" i="37" s="1"/>
  <c r="Y2150" i="157"/>
  <c r="V939" i="37" s="1"/>
  <c r="R2150" i="157"/>
  <c r="AF2149" i="157"/>
  <c r="AE938" i="37" s="1"/>
  <c r="AD2149" i="157"/>
  <c r="AA938" i="37" s="1"/>
  <c r="AC2149" i="157"/>
  <c r="Z938" i="37" s="1"/>
  <c r="AB2149" i="157"/>
  <c r="Y938" i="37" s="1"/>
  <c r="Z2149" i="157"/>
  <c r="W938" i="37" s="1"/>
  <c r="Y2149" i="157"/>
  <c r="V938" i="37" s="1"/>
  <c r="R2149" i="157"/>
  <c r="AF2148" i="157"/>
  <c r="AE937" i="37" s="1"/>
  <c r="AD937" i="37"/>
  <c r="AD2148" i="157"/>
  <c r="AA937" i="37" s="1"/>
  <c r="AC2148" i="157"/>
  <c r="Z937" i="37" s="1"/>
  <c r="AB2148" i="157"/>
  <c r="Y937" i="37" s="1"/>
  <c r="Z2148" i="157"/>
  <c r="W937" i="37" s="1"/>
  <c r="Y2148" i="157"/>
  <c r="V937" i="37" s="1"/>
  <c r="R2148" i="157"/>
  <c r="AF2146" i="157"/>
  <c r="AF2147" i="157" s="1"/>
  <c r="AE936" i="37" s="1"/>
  <c r="X2145" i="157"/>
  <c r="H2202" i="157"/>
  <c r="E991" i="37" s="1"/>
  <c r="G2143" i="157"/>
  <c r="F2201" i="157"/>
  <c r="X2141" i="157"/>
  <c r="X2200" i="157" s="1"/>
  <c r="U989" i="37" s="1"/>
  <c r="AD991" i="37"/>
  <c r="N2140" i="157"/>
  <c r="N2199" i="157" s="1"/>
  <c r="J2140" i="157"/>
  <c r="H2140" i="157"/>
  <c r="H2199" i="157" s="1"/>
  <c r="F2140" i="157"/>
  <c r="L2139" i="157"/>
  <c r="K2139" i="157"/>
  <c r="G2139" i="157"/>
  <c r="L2138" i="157"/>
  <c r="K2138" i="157"/>
  <c r="K2140" i="157" s="1"/>
  <c r="G2138" i="157"/>
  <c r="AD990" i="37"/>
  <c r="N2136" i="157"/>
  <c r="H2136" i="157"/>
  <c r="H2198" i="157" s="1"/>
  <c r="E987" i="37" s="1"/>
  <c r="F2136" i="157"/>
  <c r="L2135" i="157"/>
  <c r="P2135" i="157" s="1"/>
  <c r="Q2135" i="157" s="1"/>
  <c r="K2135" i="157"/>
  <c r="G2135" i="157"/>
  <c r="L2134" i="157"/>
  <c r="P2134" i="157" s="1"/>
  <c r="Q2134" i="157" s="1"/>
  <c r="K2134" i="157"/>
  <c r="G2134" i="157"/>
  <c r="L2133" i="157"/>
  <c r="K2133" i="157"/>
  <c r="G2133" i="157"/>
  <c r="AD2131" i="157"/>
  <c r="AD2197" i="157" s="1"/>
  <c r="AA986" i="37" s="1"/>
  <c r="AC2131" i="157"/>
  <c r="AC2197" i="157" s="1"/>
  <c r="Z986" i="37" s="1"/>
  <c r="AB2131" i="157"/>
  <c r="Z2131" i="157"/>
  <c r="Z2197" i="157" s="1"/>
  <c r="W986" i="37" s="1"/>
  <c r="Y2131" i="157"/>
  <c r="Y2197" i="157" s="1"/>
  <c r="V986" i="37" s="1"/>
  <c r="R2131" i="157"/>
  <c r="AD988" i="37"/>
  <c r="X2130" i="157"/>
  <c r="X2196" i="157" s="1"/>
  <c r="U985" i="37" s="1"/>
  <c r="W2196" i="157"/>
  <c r="T985" i="37" s="1"/>
  <c r="H2130" i="157"/>
  <c r="F2130" i="157"/>
  <c r="G2126" i="157"/>
  <c r="G2125" i="157"/>
  <c r="G2124" i="157"/>
  <c r="AD984" i="37"/>
  <c r="X2123" i="157"/>
  <c r="W2192" i="157"/>
  <c r="T981" i="37" s="1"/>
  <c r="H2123" i="157"/>
  <c r="H2192" i="157" s="1"/>
  <c r="E981" i="37" s="1"/>
  <c r="F2123" i="157"/>
  <c r="I2189" i="157"/>
  <c r="F978" i="37" s="1"/>
  <c r="G2114" i="157"/>
  <c r="G2113" i="157" s="1"/>
  <c r="X2113" i="157"/>
  <c r="W2182" i="157"/>
  <c r="T971" i="37" s="1"/>
  <c r="H2113" i="157"/>
  <c r="F2113" i="157"/>
  <c r="G2112" i="157"/>
  <c r="X2110" i="157"/>
  <c r="X2191" i="157" s="1"/>
  <c r="U980" i="37" s="1"/>
  <c r="W2110" i="157"/>
  <c r="W2191" i="157" s="1"/>
  <c r="T980" i="37" s="1"/>
  <c r="X2104" i="157"/>
  <c r="X2173" i="157" s="1"/>
  <c r="U962" i="37" s="1"/>
  <c r="W2173" i="157"/>
  <c r="T962" i="37" s="1"/>
  <c r="G2104" i="157"/>
  <c r="G2103" i="157"/>
  <c r="G2102" i="157"/>
  <c r="G2101" i="157"/>
  <c r="G2099" i="157"/>
  <c r="AD959" i="37"/>
  <c r="H2098" i="157"/>
  <c r="H2167" i="157" s="1"/>
  <c r="E956" i="37" s="1"/>
  <c r="F2098" i="157"/>
  <c r="G2097" i="157"/>
  <c r="G2096" i="157"/>
  <c r="G2094" i="157"/>
  <c r="AD954" i="37"/>
  <c r="H2093" i="157"/>
  <c r="H2162" i="157" s="1"/>
  <c r="E951" i="37" s="1"/>
  <c r="F2093" i="157"/>
  <c r="X2092" i="157"/>
  <c r="X2161" i="157" s="1"/>
  <c r="U950" i="37" s="1"/>
  <c r="W2092" i="157"/>
  <c r="W2161" i="157" s="1"/>
  <c r="T950" i="37" s="1"/>
  <c r="G2091" i="157"/>
  <c r="AD949" i="37"/>
  <c r="G2089" i="157"/>
  <c r="G2087" i="157"/>
  <c r="G2086" i="157"/>
  <c r="AD943" i="37"/>
  <c r="G2084" i="157"/>
  <c r="G2083" i="157"/>
  <c r="X2081" i="157"/>
  <c r="X2150" i="157" s="1"/>
  <c r="U939" i="37" s="1"/>
  <c r="X2080" i="157"/>
  <c r="X2149" i="157" s="1"/>
  <c r="U938" i="37" s="1"/>
  <c r="W2149" i="157"/>
  <c r="T938" i="37" s="1"/>
  <c r="X2078" i="157"/>
  <c r="W2148" i="157"/>
  <c r="T937" i="37" s="1"/>
  <c r="N2078" i="157"/>
  <c r="H2078" i="157"/>
  <c r="F2078" i="157"/>
  <c r="L2077" i="157"/>
  <c r="K2077" i="157"/>
  <c r="I2077" i="157"/>
  <c r="L2076" i="157"/>
  <c r="K2076" i="157"/>
  <c r="I2076" i="157"/>
  <c r="L2075" i="157"/>
  <c r="K2075" i="157"/>
  <c r="I2075" i="157"/>
  <c r="L2074" i="157"/>
  <c r="K2074" i="157"/>
  <c r="I2074" i="157"/>
  <c r="L2073" i="157"/>
  <c r="K2073" i="157"/>
  <c r="I2073" i="157"/>
  <c r="L2072" i="157"/>
  <c r="K2072" i="157"/>
  <c r="I2072" i="157"/>
  <c r="L2071" i="157"/>
  <c r="K2071" i="157"/>
  <c r="G2071" i="157"/>
  <c r="AF2067" i="157"/>
  <c r="AD2067" i="157"/>
  <c r="AA874" i="37" s="1"/>
  <c r="AC2067" i="157"/>
  <c r="Z874" i="37" s="1"/>
  <c r="AB2067" i="157"/>
  <c r="Y874" i="37" s="1"/>
  <c r="Z2067" i="157"/>
  <c r="W874" i="37" s="1"/>
  <c r="Y2067" i="157"/>
  <c r="V874" i="37" s="1"/>
  <c r="R2067" i="157"/>
  <c r="H2067" i="157"/>
  <c r="E874" i="37" s="1"/>
  <c r="H2066" i="157"/>
  <c r="F2066" i="157"/>
  <c r="F2065" i="157"/>
  <c r="AF2063" i="157"/>
  <c r="AE873" i="37" s="1"/>
  <c r="AD2063" i="157"/>
  <c r="AA870" i="37" s="1"/>
  <c r="AC2063" i="157"/>
  <c r="Z870" i="37" s="1"/>
  <c r="AB2063" i="157"/>
  <c r="Y870" i="37" s="1"/>
  <c r="Z2063" i="157"/>
  <c r="W870" i="37" s="1"/>
  <c r="Y2063" i="157"/>
  <c r="V870" i="37" s="1"/>
  <c r="R2063" i="157"/>
  <c r="AD872" i="37"/>
  <c r="N2062" i="157"/>
  <c r="H2062" i="157"/>
  <c r="E869" i="37" s="1"/>
  <c r="F2062" i="157"/>
  <c r="AF2059" i="157"/>
  <c r="AE869" i="37" s="1"/>
  <c r="AD2059" i="157"/>
  <c r="AA866" i="37" s="1"/>
  <c r="AC2059" i="157"/>
  <c r="Z866" i="37" s="1"/>
  <c r="AB2059" i="157"/>
  <c r="Y866" i="37" s="1"/>
  <c r="Z2059" i="157"/>
  <c r="W866" i="37" s="1"/>
  <c r="Y2059" i="157"/>
  <c r="V866" i="37" s="1"/>
  <c r="R2059" i="157"/>
  <c r="AF2055" i="157"/>
  <c r="AE865" i="37" s="1"/>
  <c r="AD2055" i="157"/>
  <c r="AA862" i="37" s="1"/>
  <c r="AC2055" i="157"/>
  <c r="Z862" i="37" s="1"/>
  <c r="AB2055" i="157"/>
  <c r="Y862" i="37" s="1"/>
  <c r="Z2055" i="157"/>
  <c r="W862" i="37" s="1"/>
  <c r="Y2055" i="157"/>
  <c r="V862" i="37" s="1"/>
  <c r="R2055" i="157"/>
  <c r="AF2054" i="157"/>
  <c r="AE864" i="37" s="1"/>
  <c r="AD864" i="37"/>
  <c r="AD2054" i="157"/>
  <c r="AA861" i="37" s="1"/>
  <c r="AC2054" i="157"/>
  <c r="Z861" i="37" s="1"/>
  <c r="AB2054" i="157"/>
  <c r="Y861" i="37" s="1"/>
  <c r="Z2054" i="157"/>
  <c r="W861" i="37" s="1"/>
  <c r="Y2054" i="157"/>
  <c r="V861" i="37" s="1"/>
  <c r="R2054" i="157"/>
  <c r="H2054" i="157"/>
  <c r="E861" i="37" s="1"/>
  <c r="F2054" i="157"/>
  <c r="AD863" i="37"/>
  <c r="I2053" i="157"/>
  <c r="F860" i="37" s="1"/>
  <c r="H2053" i="157"/>
  <c r="E860" i="37" s="1"/>
  <c r="G2053" i="157"/>
  <c r="D860" i="37" s="1"/>
  <c r="F2053" i="157"/>
  <c r="AD862" i="37"/>
  <c r="H2052" i="157"/>
  <c r="E859" i="37" s="1"/>
  <c r="F2052" i="157"/>
  <c r="AD861" i="37"/>
  <c r="I2051" i="157"/>
  <c r="F858" i="37" s="1"/>
  <c r="H2051" i="157"/>
  <c r="E858" i="37" s="1"/>
  <c r="G2051" i="157"/>
  <c r="D858" i="37" s="1"/>
  <c r="F2051" i="157"/>
  <c r="AD860" i="37"/>
  <c r="I2050" i="157"/>
  <c r="F857" i="37" s="1"/>
  <c r="H2050" i="157"/>
  <c r="E857" i="37" s="1"/>
  <c r="G2050" i="157"/>
  <c r="D857" i="37" s="1"/>
  <c r="F2050" i="157"/>
  <c r="AD859" i="37"/>
  <c r="I2049" i="157"/>
  <c r="F856" i="37" s="1"/>
  <c r="H2049" i="157"/>
  <c r="E856" i="37" s="1"/>
  <c r="G2049" i="157"/>
  <c r="D856" i="37" s="1"/>
  <c r="F2049" i="157"/>
  <c r="AD858" i="37"/>
  <c r="I2048" i="157"/>
  <c r="F855" i="37" s="1"/>
  <c r="H2048" i="157"/>
  <c r="E855" i="37" s="1"/>
  <c r="G2048" i="157"/>
  <c r="D855" i="37" s="1"/>
  <c r="F2048" i="157"/>
  <c r="I2047" i="157"/>
  <c r="F854" i="37" s="1"/>
  <c r="H2047" i="157"/>
  <c r="E854" i="37" s="1"/>
  <c r="G2047" i="157"/>
  <c r="D854" i="37" s="1"/>
  <c r="F2047" i="157"/>
  <c r="H2046" i="157"/>
  <c r="E853" i="37" s="1"/>
  <c r="F2046" i="157"/>
  <c r="AD2045" i="157"/>
  <c r="AA852" i="37" s="1"/>
  <c r="AC2045" i="157"/>
  <c r="Z852" i="37" s="1"/>
  <c r="AB2045" i="157"/>
  <c r="Y852" i="37" s="1"/>
  <c r="Z2045" i="157"/>
  <c r="W852" i="37" s="1"/>
  <c r="Y2045" i="157"/>
  <c r="V852" i="37" s="1"/>
  <c r="R2045" i="157"/>
  <c r="H2044" i="157"/>
  <c r="E851" i="37" s="1"/>
  <c r="F2044" i="157"/>
  <c r="AD853" i="37"/>
  <c r="I2043" i="157"/>
  <c r="F850" i="37" s="1"/>
  <c r="H2043" i="157"/>
  <c r="E850" i="37" s="1"/>
  <c r="G2043" i="157"/>
  <c r="D850" i="37" s="1"/>
  <c r="F2043" i="157"/>
  <c r="AD852" i="37"/>
  <c r="I2042" i="157"/>
  <c r="F849" i="37" s="1"/>
  <c r="H2042" i="157"/>
  <c r="E849" i="37" s="1"/>
  <c r="G2042" i="157"/>
  <c r="D849" i="37" s="1"/>
  <c r="F2042" i="157"/>
  <c r="AD851" i="37"/>
  <c r="I2041" i="157"/>
  <c r="F848" i="37" s="1"/>
  <c r="H2041" i="157"/>
  <c r="E848" i="37" s="1"/>
  <c r="G2041" i="157"/>
  <c r="D848" i="37" s="1"/>
  <c r="F2041" i="157"/>
  <c r="AD850" i="37"/>
  <c r="I2040" i="157"/>
  <c r="F847" i="37" s="1"/>
  <c r="H2040" i="157"/>
  <c r="E847" i="37" s="1"/>
  <c r="G2040" i="157"/>
  <c r="D847" i="37" s="1"/>
  <c r="F2040" i="157"/>
  <c r="AD849" i="37"/>
  <c r="H2039" i="157"/>
  <c r="E846" i="37" s="1"/>
  <c r="G2039" i="157"/>
  <c r="D846" i="37" s="1"/>
  <c r="F2039" i="157"/>
  <c r="AD848" i="37"/>
  <c r="I2038" i="157"/>
  <c r="F845" i="37" s="1"/>
  <c r="H2038" i="157"/>
  <c r="E845" i="37" s="1"/>
  <c r="G2038" i="157"/>
  <c r="D845" i="37" s="1"/>
  <c r="F2038" i="157"/>
  <c r="AD847" i="37"/>
  <c r="AD2036" i="157"/>
  <c r="AA843" i="37" s="1"/>
  <c r="AC2036" i="157"/>
  <c r="Z843" i="37" s="1"/>
  <c r="AB2036" i="157"/>
  <c r="Y843" i="37" s="1"/>
  <c r="Z2036" i="157"/>
  <c r="W843" i="37" s="1"/>
  <c r="Y2036" i="157"/>
  <c r="V843" i="37" s="1"/>
  <c r="R2036" i="157"/>
  <c r="AD845" i="37"/>
  <c r="H2035" i="157"/>
  <c r="E842" i="37" s="1"/>
  <c r="F2035" i="157"/>
  <c r="AD844" i="37"/>
  <c r="H2034" i="157"/>
  <c r="E841" i="37" s="1"/>
  <c r="F2034" i="157"/>
  <c r="AD843" i="37"/>
  <c r="H2033" i="157"/>
  <c r="E840" i="37" s="1"/>
  <c r="F2033" i="157"/>
  <c r="AD842" i="37"/>
  <c r="H2032" i="157"/>
  <c r="E839" i="37" s="1"/>
  <c r="G2032" i="157"/>
  <c r="D839" i="37" s="1"/>
  <c r="F2032" i="157"/>
  <c r="AD841" i="37"/>
  <c r="H2031" i="157"/>
  <c r="E838" i="37" s="1"/>
  <c r="F2031" i="157"/>
  <c r="AD839" i="37"/>
  <c r="H2029" i="157"/>
  <c r="E836" i="37" s="1"/>
  <c r="F2029" i="157"/>
  <c r="AD838" i="37"/>
  <c r="H2028" i="157"/>
  <c r="E835" i="37" s="1"/>
  <c r="F2028" i="157"/>
  <c r="AD837" i="37"/>
  <c r="I2027" i="157"/>
  <c r="F834" i="37" s="1"/>
  <c r="H2027" i="157"/>
  <c r="E834" i="37" s="1"/>
  <c r="G2027" i="157"/>
  <c r="D834" i="37" s="1"/>
  <c r="F2027" i="157"/>
  <c r="AD836" i="37"/>
  <c r="H2026" i="157"/>
  <c r="E833" i="37" s="1"/>
  <c r="F2026" i="157"/>
  <c r="AF2024" i="157"/>
  <c r="AE834" i="37" s="1"/>
  <c r="AD2024" i="157"/>
  <c r="AA831" i="37" s="1"/>
  <c r="AC2024" i="157"/>
  <c r="Z831" i="37" s="1"/>
  <c r="AB2024" i="157"/>
  <c r="Y831" i="37" s="1"/>
  <c r="Z2024" i="157"/>
  <c r="W831" i="37" s="1"/>
  <c r="Y2024" i="157"/>
  <c r="V831" i="37" s="1"/>
  <c r="W2024" i="157"/>
  <c r="T831" i="37" s="1"/>
  <c r="R2024" i="157"/>
  <c r="AD831" i="37"/>
  <c r="H2023" i="157"/>
  <c r="E830" i="37" s="1"/>
  <c r="F2023" i="157"/>
  <c r="AD829" i="37"/>
  <c r="H2021" i="157"/>
  <c r="E828" i="37" s="1"/>
  <c r="F2021" i="157"/>
  <c r="AD828" i="37"/>
  <c r="H2019" i="157"/>
  <c r="E826" i="37" s="1"/>
  <c r="F2019" i="157"/>
  <c r="AD827" i="37"/>
  <c r="H2018" i="157"/>
  <c r="E825" i="37" s="1"/>
  <c r="F2018" i="157"/>
  <c r="AD823" i="37"/>
  <c r="H2016" i="157"/>
  <c r="E823" i="37" s="1"/>
  <c r="F2016" i="157"/>
  <c r="AD822" i="37"/>
  <c r="I2015" i="157"/>
  <c r="F822" i="37" s="1"/>
  <c r="H2015" i="157"/>
  <c r="E822" i="37" s="1"/>
  <c r="G2015" i="157"/>
  <c r="D822" i="37" s="1"/>
  <c r="F2015" i="157"/>
  <c r="AF2013" i="157"/>
  <c r="AE820" i="37" s="1"/>
  <c r="AD2013" i="157"/>
  <c r="AA820" i="37" s="1"/>
  <c r="AC2013" i="157"/>
  <c r="Z820" i="37" s="1"/>
  <c r="AB2013" i="157"/>
  <c r="Y820" i="37" s="1"/>
  <c r="Z2013" i="157"/>
  <c r="W820" i="37" s="1"/>
  <c r="Y2013" i="157"/>
  <c r="V820" i="37" s="1"/>
  <c r="R2013" i="157"/>
  <c r="AF2012" i="157"/>
  <c r="AE819" i="37" s="1"/>
  <c r="AD2012" i="157"/>
  <c r="AA819" i="37" s="1"/>
  <c r="AC2012" i="157"/>
  <c r="Z819" i="37" s="1"/>
  <c r="AB2012" i="157"/>
  <c r="Y819" i="37" s="1"/>
  <c r="Z2012" i="157"/>
  <c r="W819" i="37" s="1"/>
  <c r="Y2012" i="157"/>
  <c r="V819" i="37" s="1"/>
  <c r="R2012" i="157"/>
  <c r="AF2010" i="157"/>
  <c r="AE817" i="37" s="1"/>
  <c r="AD2010" i="157"/>
  <c r="AA817" i="37" s="1"/>
  <c r="AB2010" i="157"/>
  <c r="Y817" i="37" s="1"/>
  <c r="Z2010" i="157"/>
  <c r="W817" i="37" s="1"/>
  <c r="Y2010" i="157"/>
  <c r="V817" i="37" s="1"/>
  <c r="R2010" i="157"/>
  <c r="X2007" i="157"/>
  <c r="G2005" i="157"/>
  <c r="X2003" i="157"/>
  <c r="N2002" i="157"/>
  <c r="H2002" i="157"/>
  <c r="F2002" i="157"/>
  <c r="L2001" i="157"/>
  <c r="K2001" i="157"/>
  <c r="K2002" i="157" s="1"/>
  <c r="G2001" i="157"/>
  <c r="AD871" i="37"/>
  <c r="N1999" i="157"/>
  <c r="H1999" i="157"/>
  <c r="H2061" i="157" s="1"/>
  <c r="F1999" i="157"/>
  <c r="L1998" i="157"/>
  <c r="P1998" i="157" s="1"/>
  <c r="Q1998" i="157" s="1"/>
  <c r="K1998" i="157"/>
  <c r="G1998" i="157"/>
  <c r="L1997" i="157"/>
  <c r="P1997" i="157" s="1"/>
  <c r="Q1997" i="157" s="1"/>
  <c r="K1997" i="157"/>
  <c r="G1997" i="157"/>
  <c r="L1996" i="157"/>
  <c r="K1996" i="157"/>
  <c r="G1996" i="157"/>
  <c r="AF1994" i="157"/>
  <c r="AD1994" i="157"/>
  <c r="AD2008" i="157" s="1"/>
  <c r="AD2009" i="157" s="1"/>
  <c r="AA816" i="37" s="1"/>
  <c r="AC1994" i="157"/>
  <c r="AB1994" i="157"/>
  <c r="AB2060" i="157" s="1"/>
  <c r="Y867" i="37" s="1"/>
  <c r="Z1994" i="157"/>
  <c r="Z2060" i="157" s="1"/>
  <c r="W867" i="37" s="1"/>
  <c r="Y1994" i="157"/>
  <c r="R1994" i="157"/>
  <c r="AD869" i="37"/>
  <c r="X1993" i="157"/>
  <c r="X2059" i="157" s="1"/>
  <c r="U866" i="37" s="1"/>
  <c r="W2059" i="157"/>
  <c r="T866" i="37" s="1"/>
  <c r="H1993" i="157"/>
  <c r="F1993" i="157"/>
  <c r="G1988" i="157"/>
  <c r="G1987" i="157"/>
  <c r="AD865" i="37"/>
  <c r="X1986" i="157"/>
  <c r="X2055" i="157" s="1"/>
  <c r="U862" i="37" s="1"/>
  <c r="H2055" i="157"/>
  <c r="E862" i="37" s="1"/>
  <c r="F2055" i="157"/>
  <c r="G1985" i="157"/>
  <c r="X1984" i="157"/>
  <c r="W1984" i="157"/>
  <c r="W2054" i="157" s="1"/>
  <c r="T861" i="37" s="1"/>
  <c r="G1983" i="157"/>
  <c r="G1977" i="157"/>
  <c r="X1976" i="157"/>
  <c r="H1976" i="157"/>
  <c r="F1976" i="157"/>
  <c r="G1975" i="157"/>
  <c r="X1967" i="157"/>
  <c r="W2036" i="157"/>
  <c r="T843" i="37" s="1"/>
  <c r="G1967" i="157"/>
  <c r="G1966" i="157"/>
  <c r="G1965" i="157"/>
  <c r="G1964" i="157"/>
  <c r="G1962" i="157"/>
  <c r="AD840" i="37"/>
  <c r="H1961" i="157"/>
  <c r="H2030" i="157" s="1"/>
  <c r="E837" i="37" s="1"/>
  <c r="F1961" i="157"/>
  <c r="G1960" i="157"/>
  <c r="G1959" i="157"/>
  <c r="G1957" i="157"/>
  <c r="H1956" i="157"/>
  <c r="F1956" i="157"/>
  <c r="X1955" i="157"/>
  <c r="G1954" i="157"/>
  <c r="AD830" i="37"/>
  <c r="G2021" i="157"/>
  <c r="D828" i="37" s="1"/>
  <c r="G2018" i="157"/>
  <c r="D825" i="37" s="1"/>
  <c r="AD824" i="37"/>
  <c r="G1947" i="157"/>
  <c r="H1945" i="157"/>
  <c r="X1944" i="157"/>
  <c r="W2013" i="157"/>
  <c r="T820" i="37" s="1"/>
  <c r="X1943" i="157"/>
  <c r="X2012" i="157" s="1"/>
  <c r="U819" i="37" s="1"/>
  <c r="W2012" i="157"/>
  <c r="T819" i="37" s="1"/>
  <c r="AD817" i="37"/>
  <c r="N1941" i="157"/>
  <c r="H1941" i="157"/>
  <c r="H2010" i="157" s="1"/>
  <c r="F1941" i="157"/>
  <c r="L1940" i="157"/>
  <c r="K1940" i="157"/>
  <c r="I1940" i="157"/>
  <c r="L1939" i="157"/>
  <c r="K1939" i="157"/>
  <c r="I1939" i="157"/>
  <c r="L1938" i="157"/>
  <c r="K1938" i="157"/>
  <c r="I1938" i="157"/>
  <c r="L1937" i="157"/>
  <c r="K1937" i="157"/>
  <c r="I1937" i="157"/>
  <c r="L1936" i="157"/>
  <c r="K1936" i="157"/>
  <c r="I1936" i="157"/>
  <c r="L1935" i="157"/>
  <c r="K1935" i="157"/>
  <c r="I1935" i="157"/>
  <c r="L1934" i="157"/>
  <c r="K1934" i="157"/>
  <c r="I1934" i="157"/>
  <c r="L1933" i="157"/>
  <c r="K1933" i="157"/>
  <c r="I1933" i="157"/>
  <c r="L1932" i="157"/>
  <c r="M1932" i="157" s="1"/>
  <c r="K1932" i="157"/>
  <c r="G1932" i="157"/>
  <c r="AF1928" i="157"/>
  <c r="AD1928" i="157"/>
  <c r="AA814" i="37" s="1"/>
  <c r="AC1928" i="157"/>
  <c r="Z814" i="37" s="1"/>
  <c r="AB1928" i="157"/>
  <c r="Y814" i="37" s="1"/>
  <c r="Z1928" i="157"/>
  <c r="W814" i="37" s="1"/>
  <c r="Y1928" i="157"/>
  <c r="V814" i="37" s="1"/>
  <c r="R1928" i="157"/>
  <c r="H1928" i="157"/>
  <c r="E814" i="37" s="1"/>
  <c r="H1927" i="157"/>
  <c r="E813" i="37" s="1"/>
  <c r="F1927" i="157"/>
  <c r="F1926" i="157"/>
  <c r="AF1924" i="157"/>
  <c r="AE813" i="37" s="1"/>
  <c r="AD1924" i="157"/>
  <c r="AA810" i="37" s="1"/>
  <c r="AC1924" i="157"/>
  <c r="Z810" i="37" s="1"/>
  <c r="AB1924" i="157"/>
  <c r="Y810" i="37" s="1"/>
  <c r="R1924" i="157"/>
  <c r="AF1920" i="157"/>
  <c r="AE809" i="37" s="1"/>
  <c r="AD1920" i="157"/>
  <c r="AA806" i="37" s="1"/>
  <c r="AC1920" i="157"/>
  <c r="Z806" i="37" s="1"/>
  <c r="AB1920" i="157"/>
  <c r="Y806" i="37" s="1"/>
  <c r="Z1920" i="157"/>
  <c r="W806" i="37" s="1"/>
  <c r="Y1920" i="157"/>
  <c r="V806" i="37" s="1"/>
  <c r="R1920" i="157"/>
  <c r="AF1916" i="157"/>
  <c r="AE805" i="37" s="1"/>
  <c r="AD1916" i="157"/>
  <c r="AA802" i="37" s="1"/>
  <c r="AC1916" i="157"/>
  <c r="Z802" i="37" s="1"/>
  <c r="AB1916" i="157"/>
  <c r="Y802" i="37" s="1"/>
  <c r="R1916" i="157"/>
  <c r="AD803" i="37"/>
  <c r="I1914" i="157"/>
  <c r="F800" i="37" s="1"/>
  <c r="H1914" i="157"/>
  <c r="E800" i="37" s="1"/>
  <c r="F1914" i="157"/>
  <c r="AD802" i="37"/>
  <c r="H1913" i="157"/>
  <c r="E799" i="37" s="1"/>
  <c r="F1913" i="157"/>
  <c r="AF1911" i="157"/>
  <c r="AE800" i="37" s="1"/>
  <c r="AD1911" i="157"/>
  <c r="AA797" i="37" s="1"/>
  <c r="AC1911" i="157"/>
  <c r="Z797" i="37" s="1"/>
  <c r="AB1911" i="157"/>
  <c r="Y797" i="37" s="1"/>
  <c r="Z1911" i="157"/>
  <c r="W797" i="37" s="1"/>
  <c r="Y1911" i="157"/>
  <c r="V797" i="37" s="1"/>
  <c r="R1911" i="157"/>
  <c r="I1908" i="157"/>
  <c r="F794" i="37" s="1"/>
  <c r="H1908" i="157"/>
  <c r="E794" i="37" s="1"/>
  <c r="G1908" i="157"/>
  <c r="D794" i="37" s="1"/>
  <c r="F1908" i="157"/>
  <c r="H1907" i="157"/>
  <c r="E793" i="37" s="1"/>
  <c r="F1907" i="157"/>
  <c r="AD1906" i="157"/>
  <c r="AA792" i="37" s="1"/>
  <c r="AC1906" i="157"/>
  <c r="Z792" i="37" s="1"/>
  <c r="AB1906" i="157"/>
  <c r="Y792" i="37" s="1"/>
  <c r="Z1906" i="157"/>
  <c r="W792" i="37" s="1"/>
  <c r="Y1906" i="157"/>
  <c r="V792" i="37" s="1"/>
  <c r="R1906" i="157"/>
  <c r="H1905" i="157"/>
  <c r="E791" i="37" s="1"/>
  <c r="F1905" i="157"/>
  <c r="AD793" i="37"/>
  <c r="H1904" i="157"/>
  <c r="E790" i="37" s="1"/>
  <c r="F1904" i="157"/>
  <c r="AD792" i="37"/>
  <c r="H1903" i="157"/>
  <c r="E789" i="37" s="1"/>
  <c r="G1903" i="157"/>
  <c r="D789" i="37" s="1"/>
  <c r="F1903" i="157"/>
  <c r="AD790" i="37"/>
  <c r="H1901" i="157"/>
  <c r="E787" i="37" s="1"/>
  <c r="F1901" i="157"/>
  <c r="AF1897" i="157"/>
  <c r="AE786" i="37" s="1"/>
  <c r="AD1897" i="157"/>
  <c r="AA783" i="37" s="1"/>
  <c r="AC1897" i="157"/>
  <c r="Z783" i="37" s="1"/>
  <c r="AB1897" i="157"/>
  <c r="Y783" i="37" s="1"/>
  <c r="R1897" i="157"/>
  <c r="AD785" i="37"/>
  <c r="H1896" i="157"/>
  <c r="E782" i="37" s="1"/>
  <c r="F1896" i="157"/>
  <c r="AD784" i="37"/>
  <c r="H1895" i="157"/>
  <c r="E781" i="37" s="1"/>
  <c r="F1895" i="157"/>
  <c r="AD783" i="37"/>
  <c r="H1894" i="157"/>
  <c r="E780" i="37" s="1"/>
  <c r="F1894" i="157"/>
  <c r="AD782" i="37"/>
  <c r="H1893" i="157"/>
  <c r="E779" i="37" s="1"/>
  <c r="G1893" i="157"/>
  <c r="D779" i="37" s="1"/>
  <c r="F1893" i="157"/>
  <c r="AD781" i="37"/>
  <c r="H1892" i="157"/>
  <c r="E778" i="37" s="1"/>
  <c r="F1892" i="157"/>
  <c r="AD779" i="37"/>
  <c r="H1890" i="157"/>
  <c r="E776" i="37" s="1"/>
  <c r="F1890" i="157"/>
  <c r="AD778" i="37"/>
  <c r="I1889" i="157"/>
  <c r="F775" i="37" s="1"/>
  <c r="H1889" i="157"/>
  <c r="E775" i="37" s="1"/>
  <c r="G1889" i="157"/>
  <c r="D775" i="37" s="1"/>
  <c r="F1889" i="157"/>
  <c r="AD777" i="37"/>
  <c r="I1888" i="157"/>
  <c r="F774" i="37" s="1"/>
  <c r="H1888" i="157"/>
  <c r="E774" i="37" s="1"/>
  <c r="G1888" i="157"/>
  <c r="D774" i="37" s="1"/>
  <c r="F1888" i="157"/>
  <c r="AD776" i="37"/>
  <c r="H1887" i="157"/>
  <c r="E773" i="37" s="1"/>
  <c r="F1887" i="157"/>
  <c r="AF1885" i="157"/>
  <c r="AE774" i="37" s="1"/>
  <c r="AD1885" i="157"/>
  <c r="AA771" i="37" s="1"/>
  <c r="AC1885" i="157"/>
  <c r="Z771" i="37" s="1"/>
  <c r="AB1885" i="157"/>
  <c r="Y771" i="37" s="1"/>
  <c r="Z1885" i="157"/>
  <c r="W771" i="37" s="1"/>
  <c r="Y1885" i="157"/>
  <c r="V771" i="37" s="1"/>
  <c r="R1885" i="157"/>
  <c r="AD771" i="37"/>
  <c r="H1884" i="157"/>
  <c r="E770" i="37" s="1"/>
  <c r="F1884" i="157"/>
  <c r="AD769" i="37"/>
  <c r="H1882" i="157"/>
  <c r="E768" i="37" s="1"/>
  <c r="F1882" i="157"/>
  <c r="AD768" i="37"/>
  <c r="H1880" i="157"/>
  <c r="E766" i="37" s="1"/>
  <c r="F1880" i="157"/>
  <c r="AD767" i="37"/>
  <c r="H1879" i="157"/>
  <c r="E765" i="37" s="1"/>
  <c r="F1879" i="157"/>
  <c r="AD763" i="37"/>
  <c r="H1877" i="157"/>
  <c r="E763" i="37" s="1"/>
  <c r="F1877" i="157"/>
  <c r="AD762" i="37"/>
  <c r="I1876" i="157"/>
  <c r="F762" i="37" s="1"/>
  <c r="H1876" i="157"/>
  <c r="E762" i="37" s="1"/>
  <c r="G1876" i="157"/>
  <c r="D762" i="37" s="1"/>
  <c r="F1876" i="157"/>
  <c r="AF1874" i="157"/>
  <c r="AE760" i="37" s="1"/>
  <c r="AD1874" i="157"/>
  <c r="AA760" i="37" s="1"/>
  <c r="AC1874" i="157"/>
  <c r="Z760" i="37" s="1"/>
  <c r="AB1874" i="157"/>
  <c r="Y760" i="37" s="1"/>
  <c r="Z1874" i="157"/>
  <c r="W760" i="37" s="1"/>
  <c r="Y1874" i="157"/>
  <c r="V760" i="37" s="1"/>
  <c r="R1874" i="157"/>
  <c r="AF1873" i="157"/>
  <c r="AE759" i="37" s="1"/>
  <c r="AD1873" i="157"/>
  <c r="AA759" i="37" s="1"/>
  <c r="AC1873" i="157"/>
  <c r="Z759" i="37" s="1"/>
  <c r="AB1873" i="157"/>
  <c r="Y759" i="37" s="1"/>
  <c r="Z1873" i="157"/>
  <c r="W759" i="37" s="1"/>
  <c r="Y1873" i="157"/>
  <c r="V759" i="37" s="1"/>
  <c r="R1873" i="157"/>
  <c r="F1873" i="157"/>
  <c r="AF1871" i="157"/>
  <c r="AE757" i="37" s="1"/>
  <c r="AD1871" i="157"/>
  <c r="AA757" i="37" s="1"/>
  <c r="AC1871" i="157"/>
  <c r="Z757" i="37" s="1"/>
  <c r="AB1871" i="157"/>
  <c r="Y757" i="37" s="1"/>
  <c r="Z1871" i="157"/>
  <c r="W757" i="37" s="1"/>
  <c r="Y1871" i="157"/>
  <c r="V757" i="37" s="1"/>
  <c r="R1871" i="157"/>
  <c r="AF1869" i="157"/>
  <c r="AD1869" i="157"/>
  <c r="AC1869" i="157"/>
  <c r="Z1869" i="157"/>
  <c r="Y1869" i="157"/>
  <c r="R1869" i="157"/>
  <c r="G1865" i="157"/>
  <c r="G1863" i="157"/>
  <c r="H1862" i="157"/>
  <c r="F1862" i="157"/>
  <c r="X1860" i="157"/>
  <c r="W1869" i="157"/>
  <c r="AF1856" i="157"/>
  <c r="AD1856" i="157"/>
  <c r="AD1857" i="157" s="1"/>
  <c r="AC1856" i="157"/>
  <c r="AC1857" i="157" s="1"/>
  <c r="Z1856" i="157"/>
  <c r="Z1857" i="157" s="1"/>
  <c r="Y1856" i="157"/>
  <c r="Y1857" i="157" s="1"/>
  <c r="R1856" i="157"/>
  <c r="W1856" i="157" s="1"/>
  <c r="G1852" i="157"/>
  <c r="G1850" i="157"/>
  <c r="H1849" i="157"/>
  <c r="H1848" i="157" s="1"/>
  <c r="F1849" i="157"/>
  <c r="X1847" i="157"/>
  <c r="X1856" i="157" s="1"/>
  <c r="W1857" i="157"/>
  <c r="X1843" i="157"/>
  <c r="I1843" i="157"/>
  <c r="I1842" i="157"/>
  <c r="H1926" i="157"/>
  <c r="G1841" i="157"/>
  <c r="F1925" i="157"/>
  <c r="X1839" i="157"/>
  <c r="W1924" i="157"/>
  <c r="T810" i="37" s="1"/>
  <c r="AD812" i="37"/>
  <c r="N1923" i="157"/>
  <c r="H1923" i="157"/>
  <c r="L1836" i="157"/>
  <c r="K1836" i="157"/>
  <c r="AF1833" i="157"/>
  <c r="AD1833" i="157"/>
  <c r="AD1844" i="157" s="1"/>
  <c r="AC1833" i="157"/>
  <c r="AC1844" i="157" s="1"/>
  <c r="AB1833" i="157"/>
  <c r="AB1921" i="157" s="1"/>
  <c r="Y807" i="37" s="1"/>
  <c r="R1833" i="157"/>
  <c r="AD809" i="37"/>
  <c r="X1832" i="157"/>
  <c r="X1920" i="157" s="1"/>
  <c r="U806" i="37" s="1"/>
  <c r="W1920" i="157"/>
  <c r="T806" i="37" s="1"/>
  <c r="H1832" i="157"/>
  <c r="F1832" i="157"/>
  <c r="AD805" i="37"/>
  <c r="Z1819" i="157"/>
  <c r="Y1819" i="157"/>
  <c r="Y1916" i="157" s="1"/>
  <c r="V802" i="37" s="1"/>
  <c r="W1916" i="157"/>
  <c r="T802" i="37" s="1"/>
  <c r="H1819" i="157"/>
  <c r="F1819" i="157"/>
  <c r="G1817" i="157"/>
  <c r="G1816" i="157"/>
  <c r="X1815" i="157"/>
  <c r="W1815" i="157"/>
  <c r="W1911" i="157" s="1"/>
  <c r="T797" i="37" s="1"/>
  <c r="G1810" i="157"/>
  <c r="X1809" i="157"/>
  <c r="W1906" i="157"/>
  <c r="T792" i="37" s="1"/>
  <c r="H1809" i="157"/>
  <c r="F1809" i="157"/>
  <c r="G1808" i="157"/>
  <c r="Z1800" i="157"/>
  <c r="Z1897" i="157" s="1"/>
  <c r="W783" i="37" s="1"/>
  <c r="Y1800" i="157"/>
  <c r="Y1897" i="157" s="1"/>
  <c r="V783" i="37" s="1"/>
  <c r="G1800" i="157"/>
  <c r="G1799" i="157"/>
  <c r="G1798" i="157"/>
  <c r="G1797" i="157"/>
  <c r="G1795" i="157"/>
  <c r="AD780" i="37"/>
  <c r="H1794" i="157"/>
  <c r="H1891" i="157" s="1"/>
  <c r="E777" i="37" s="1"/>
  <c r="F1794" i="157"/>
  <c r="G1793" i="157"/>
  <c r="G1790" i="157"/>
  <c r="AD775" i="37"/>
  <c r="H1789" i="157"/>
  <c r="H1886" i="157" s="1"/>
  <c r="E772" i="37" s="1"/>
  <c r="F1789" i="157"/>
  <c r="X1788" i="157"/>
  <c r="X1885" i="157" s="1"/>
  <c r="U771" i="37" s="1"/>
  <c r="W1788" i="157"/>
  <c r="W1885" i="157" s="1"/>
  <c r="T771" i="37" s="1"/>
  <c r="G1787" i="157"/>
  <c r="AD770" i="37"/>
  <c r="I1785" i="157"/>
  <c r="I1882" i="157" s="1"/>
  <c r="F768" i="37" s="1"/>
  <c r="G1880" i="157"/>
  <c r="D766" i="37" s="1"/>
  <c r="G1879" i="157"/>
  <c r="D765" i="37" s="1"/>
  <c r="AD764" i="37"/>
  <c r="G1780" i="157"/>
  <c r="X1777" i="157"/>
  <c r="X1874" i="157" s="1"/>
  <c r="U760" i="37" s="1"/>
  <c r="W1874" i="157"/>
  <c r="T760" i="37" s="1"/>
  <c r="X1776" i="157"/>
  <c r="X1873" i="157" s="1"/>
  <c r="U759" i="37" s="1"/>
  <c r="AD757" i="37"/>
  <c r="X1774" i="157"/>
  <c r="X1871" i="157" s="1"/>
  <c r="U757" i="37" s="1"/>
  <c r="N1774" i="157"/>
  <c r="N1871" i="157" s="1"/>
  <c r="H1774" i="157"/>
  <c r="H1871" i="157" s="1"/>
  <c r="F1774" i="157"/>
  <c r="L1773" i="157"/>
  <c r="K1773" i="157"/>
  <c r="I1773" i="157"/>
  <c r="L1772" i="157"/>
  <c r="K1772" i="157"/>
  <c r="I1772" i="157"/>
  <c r="L1771" i="157"/>
  <c r="K1771" i="157"/>
  <c r="I1771" i="157"/>
  <c r="L1770" i="157"/>
  <c r="K1770" i="157"/>
  <c r="I1770" i="157"/>
  <c r="L1769" i="157"/>
  <c r="K1769" i="157"/>
  <c r="I1769" i="157"/>
  <c r="L1768" i="157"/>
  <c r="K1768" i="157"/>
  <c r="I1768" i="157"/>
  <c r="L1767" i="157"/>
  <c r="K1767" i="157"/>
  <c r="I1767" i="157"/>
  <c r="L1766" i="157"/>
  <c r="K1766" i="157"/>
  <c r="I1766" i="157"/>
  <c r="L1765" i="157"/>
  <c r="K1765" i="157"/>
  <c r="G1765" i="157"/>
  <c r="G1774" i="157" s="1"/>
  <c r="L1764" i="157"/>
  <c r="M1764" i="157" s="1"/>
  <c r="K1764" i="157"/>
  <c r="AF1760" i="157"/>
  <c r="AD1760" i="157"/>
  <c r="AA754" i="37" s="1"/>
  <c r="AC1760" i="157"/>
  <c r="Z754" i="37" s="1"/>
  <c r="Z1760" i="157"/>
  <c r="W754" i="37" s="1"/>
  <c r="Y1760" i="157"/>
  <c r="V754" i="37" s="1"/>
  <c r="R1760" i="157"/>
  <c r="H1760" i="157"/>
  <c r="E754" i="37" s="1"/>
  <c r="H1759" i="157"/>
  <c r="E753" i="37" s="1"/>
  <c r="F1759" i="157"/>
  <c r="F1758" i="157"/>
  <c r="AF1756" i="157"/>
  <c r="AD1756" i="157"/>
  <c r="AA750" i="37" s="1"/>
  <c r="AC1756" i="157"/>
  <c r="Z750" i="37" s="1"/>
  <c r="Z1756" i="157"/>
  <c r="W750" i="37" s="1"/>
  <c r="Y1756" i="157"/>
  <c r="V750" i="37" s="1"/>
  <c r="R1756" i="157"/>
  <c r="AF1750" i="157"/>
  <c r="AE749" i="37" s="1"/>
  <c r="AD1750" i="157"/>
  <c r="AA744" i="37" s="1"/>
  <c r="AC1750" i="157"/>
  <c r="Z744" i="37" s="1"/>
  <c r="Z1750" i="157"/>
  <c r="W744" i="37" s="1"/>
  <c r="Y1750" i="157"/>
  <c r="V744" i="37" s="1"/>
  <c r="R1750" i="157"/>
  <c r="AF1746" i="157"/>
  <c r="AE745" i="37" s="1"/>
  <c r="AD1746" i="157"/>
  <c r="AA740" i="37" s="1"/>
  <c r="AC1746" i="157"/>
  <c r="Z740" i="37" s="1"/>
  <c r="Z1746" i="157"/>
  <c r="W740" i="37" s="1"/>
  <c r="Y1746" i="157"/>
  <c r="V740" i="37" s="1"/>
  <c r="R1746" i="157"/>
  <c r="AD744" i="37"/>
  <c r="I1745" i="157"/>
  <c r="F739" i="37" s="1"/>
  <c r="H1745" i="157"/>
  <c r="E739" i="37" s="1"/>
  <c r="G1745" i="157"/>
  <c r="D739" i="37" s="1"/>
  <c r="F1745" i="157"/>
  <c r="AD743" i="37"/>
  <c r="I1744" i="157"/>
  <c r="F738" i="37" s="1"/>
  <c r="H1744" i="157"/>
  <c r="E738" i="37" s="1"/>
  <c r="G1744" i="157"/>
  <c r="D738" i="37" s="1"/>
  <c r="F1744" i="157"/>
  <c r="AD742" i="37"/>
  <c r="H1743" i="157"/>
  <c r="E737" i="37" s="1"/>
  <c r="F1743" i="157"/>
  <c r="AD741" i="37"/>
  <c r="I1742" i="157"/>
  <c r="F736" i="37" s="1"/>
  <c r="H1742" i="157"/>
  <c r="E736" i="37" s="1"/>
  <c r="G1742" i="157"/>
  <c r="D736" i="37" s="1"/>
  <c r="F1742" i="157"/>
  <c r="AD740" i="37"/>
  <c r="I1741" i="157"/>
  <c r="F735" i="37" s="1"/>
  <c r="H1741" i="157"/>
  <c r="E735" i="37" s="1"/>
  <c r="G1741" i="157"/>
  <c r="D735" i="37" s="1"/>
  <c r="F1741" i="157"/>
  <c r="AD739" i="37"/>
  <c r="I1740" i="157"/>
  <c r="F734" i="37" s="1"/>
  <c r="H1740" i="157"/>
  <c r="E734" i="37" s="1"/>
  <c r="G1740" i="157"/>
  <c r="D734" i="37" s="1"/>
  <c r="F1740" i="157"/>
  <c r="AD738" i="37"/>
  <c r="I1739" i="157"/>
  <c r="F733" i="37" s="1"/>
  <c r="H1739" i="157"/>
  <c r="E733" i="37" s="1"/>
  <c r="G1739" i="157"/>
  <c r="D733" i="37" s="1"/>
  <c r="F1739" i="157"/>
  <c r="I1738" i="157"/>
  <c r="F732" i="37" s="1"/>
  <c r="H1738" i="157"/>
  <c r="E732" i="37" s="1"/>
  <c r="G1738" i="157"/>
  <c r="D732" i="37" s="1"/>
  <c r="F1738" i="157"/>
  <c r="H1737" i="157"/>
  <c r="E731" i="37" s="1"/>
  <c r="F1737" i="157"/>
  <c r="AD1736" i="157"/>
  <c r="AA730" i="37" s="1"/>
  <c r="AC1736" i="157"/>
  <c r="Z730" i="37" s="1"/>
  <c r="AB1736" i="157"/>
  <c r="Y730" i="37" s="1"/>
  <c r="Z1736" i="157"/>
  <c r="W730" i="37" s="1"/>
  <c r="Y1736" i="157"/>
  <c r="V730" i="37" s="1"/>
  <c r="R1736" i="157"/>
  <c r="H1735" i="157"/>
  <c r="E729" i="37" s="1"/>
  <c r="F1735" i="157"/>
  <c r="AD733" i="37"/>
  <c r="I1734" i="157"/>
  <c r="F728" i="37" s="1"/>
  <c r="H1734" i="157"/>
  <c r="E728" i="37" s="1"/>
  <c r="G1734" i="157"/>
  <c r="D728" i="37" s="1"/>
  <c r="F1734" i="157"/>
  <c r="AD732" i="37"/>
  <c r="I1733" i="157"/>
  <c r="F727" i="37" s="1"/>
  <c r="H1733" i="157"/>
  <c r="E727" i="37" s="1"/>
  <c r="G1733" i="157"/>
  <c r="D727" i="37" s="1"/>
  <c r="F1733" i="157"/>
  <c r="AD731" i="37"/>
  <c r="I1732" i="157"/>
  <c r="F726" i="37" s="1"/>
  <c r="H1732" i="157"/>
  <c r="E726" i="37" s="1"/>
  <c r="F1732" i="157"/>
  <c r="AD730" i="37"/>
  <c r="I1731" i="157"/>
  <c r="F725" i="37" s="1"/>
  <c r="H1731" i="157"/>
  <c r="E725" i="37" s="1"/>
  <c r="G1731" i="157"/>
  <c r="D725" i="37" s="1"/>
  <c r="F1731" i="157"/>
  <c r="AD729" i="37"/>
  <c r="I1730" i="157"/>
  <c r="F724" i="37" s="1"/>
  <c r="H1730" i="157"/>
  <c r="E724" i="37" s="1"/>
  <c r="G1730" i="157"/>
  <c r="D724" i="37" s="1"/>
  <c r="F1730" i="157"/>
  <c r="AD727" i="37"/>
  <c r="I1728" i="157"/>
  <c r="F722" i="37" s="1"/>
  <c r="H1728" i="157"/>
  <c r="E722" i="37" s="1"/>
  <c r="G1728" i="157"/>
  <c r="D722" i="37" s="1"/>
  <c r="F1728" i="157"/>
  <c r="AD726" i="37"/>
  <c r="AD1726" i="157"/>
  <c r="AA720" i="37" s="1"/>
  <c r="AC1726" i="157"/>
  <c r="Z720" i="37" s="1"/>
  <c r="AB1726" i="157"/>
  <c r="Y720" i="37" s="1"/>
  <c r="Z1726" i="157"/>
  <c r="W720" i="37" s="1"/>
  <c r="Y1726" i="157"/>
  <c r="V720" i="37" s="1"/>
  <c r="R1726" i="157"/>
  <c r="AD724" i="37"/>
  <c r="H1725" i="157"/>
  <c r="E719" i="37" s="1"/>
  <c r="F1725" i="157"/>
  <c r="AD723" i="37"/>
  <c r="H1724" i="157"/>
  <c r="E718" i="37" s="1"/>
  <c r="F1724" i="157"/>
  <c r="AD722" i="37"/>
  <c r="H1723" i="157"/>
  <c r="E717" i="37" s="1"/>
  <c r="F1723" i="157"/>
  <c r="AD721" i="37"/>
  <c r="H1722" i="157"/>
  <c r="E716" i="37" s="1"/>
  <c r="G1722" i="157"/>
  <c r="D716" i="37" s="1"/>
  <c r="F1722" i="157"/>
  <c r="AD718" i="37"/>
  <c r="H1721" i="157"/>
  <c r="E715" i="37" s="1"/>
  <c r="F1721" i="157"/>
  <c r="AD716" i="37"/>
  <c r="H1719" i="157"/>
  <c r="E713" i="37" s="1"/>
  <c r="F1719" i="157"/>
  <c r="AD715" i="37"/>
  <c r="H1718" i="157"/>
  <c r="E712" i="37" s="1"/>
  <c r="F1718" i="157"/>
  <c r="AD714" i="37"/>
  <c r="I1717" i="157"/>
  <c r="F711" i="37" s="1"/>
  <c r="H1717" i="157"/>
  <c r="E711" i="37" s="1"/>
  <c r="G1717" i="157"/>
  <c r="D711" i="37" s="1"/>
  <c r="F1717" i="157"/>
  <c r="AD713" i="37"/>
  <c r="H1716" i="157"/>
  <c r="E710" i="37" s="1"/>
  <c r="F1716" i="157"/>
  <c r="AF1714" i="157"/>
  <c r="AE711" i="37" s="1"/>
  <c r="AD1714" i="157"/>
  <c r="AA708" i="37" s="1"/>
  <c r="AC1714" i="157"/>
  <c r="Z708" i="37" s="1"/>
  <c r="Z1714" i="157"/>
  <c r="W708" i="37" s="1"/>
  <c r="Y1714" i="157"/>
  <c r="V708" i="37" s="1"/>
  <c r="R1714" i="157"/>
  <c r="AD708" i="37"/>
  <c r="H1713" i="157"/>
  <c r="E707" i="37" s="1"/>
  <c r="F1713" i="157"/>
  <c r="AD706" i="37"/>
  <c r="H1711" i="157"/>
  <c r="E705" i="37" s="1"/>
  <c r="F1711" i="157"/>
  <c r="AD705" i="37"/>
  <c r="H1709" i="157"/>
  <c r="E703" i="37" s="1"/>
  <c r="F1709" i="157"/>
  <c r="AD704" i="37"/>
  <c r="H1708" i="157"/>
  <c r="E702" i="37" s="1"/>
  <c r="F1708" i="157"/>
  <c r="AD700" i="37"/>
  <c r="H1706" i="157"/>
  <c r="E700" i="37" s="1"/>
  <c r="F1706" i="157"/>
  <c r="AD699" i="37"/>
  <c r="I1705" i="157"/>
  <c r="F699" i="37" s="1"/>
  <c r="H1705" i="157"/>
  <c r="E699" i="37" s="1"/>
  <c r="G1705" i="157"/>
  <c r="D699" i="37" s="1"/>
  <c r="F1705" i="157"/>
  <c r="AF1703" i="157"/>
  <c r="AE697" i="37" s="1"/>
  <c r="AD1703" i="157"/>
  <c r="AA697" i="37" s="1"/>
  <c r="AC1703" i="157"/>
  <c r="Z697" i="37" s="1"/>
  <c r="Z1703" i="157"/>
  <c r="W697" i="37" s="1"/>
  <c r="Y1703" i="157"/>
  <c r="V697" i="37" s="1"/>
  <c r="R1703" i="157"/>
  <c r="AF1702" i="157"/>
  <c r="AE696" i="37" s="1"/>
  <c r="AD1702" i="157"/>
  <c r="AA696" i="37" s="1"/>
  <c r="AC1702" i="157"/>
  <c r="Z696" i="37" s="1"/>
  <c r="Z1702" i="157"/>
  <c r="W696" i="37" s="1"/>
  <c r="Y1702" i="157"/>
  <c r="V696" i="37" s="1"/>
  <c r="R1702" i="157"/>
  <c r="AF1700" i="157"/>
  <c r="AE694" i="37" s="1"/>
  <c r="AD694" i="37"/>
  <c r="AD1700" i="157"/>
  <c r="AA694" i="37" s="1"/>
  <c r="AC1700" i="157"/>
  <c r="Z694" i="37" s="1"/>
  <c r="Z1700" i="157"/>
  <c r="W694" i="37" s="1"/>
  <c r="Y1700" i="157"/>
  <c r="V694" i="37" s="1"/>
  <c r="R1700" i="157"/>
  <c r="X1697" i="157"/>
  <c r="G1696" i="157"/>
  <c r="G1695" i="157"/>
  <c r="F1757" i="157"/>
  <c r="X1693" i="157"/>
  <c r="W1756" i="157"/>
  <c r="T750" i="37" s="1"/>
  <c r="AD754" i="37"/>
  <c r="N1692" i="157"/>
  <c r="N1755" i="157" s="1"/>
  <c r="K749" i="37" s="1"/>
  <c r="H1692" i="157"/>
  <c r="H1755" i="157" s="1"/>
  <c r="E749" i="37" s="1"/>
  <c r="F1692" i="157"/>
  <c r="L1691" i="157"/>
  <c r="M1691" i="157" s="1"/>
  <c r="K1691" i="157"/>
  <c r="G1691" i="157"/>
  <c r="AD753" i="37"/>
  <c r="N1689" i="157"/>
  <c r="H1689" i="157"/>
  <c r="H1754" i="157" s="1"/>
  <c r="E748" i="37" s="1"/>
  <c r="F1689" i="157"/>
  <c r="L1688" i="157"/>
  <c r="P1688" i="157" s="1"/>
  <c r="Q1688" i="157" s="1"/>
  <c r="K1688" i="157"/>
  <c r="G1688" i="157"/>
  <c r="L1687" i="157"/>
  <c r="P1687" i="157" s="1"/>
  <c r="Q1687" i="157" s="1"/>
  <c r="K1687" i="157"/>
  <c r="G1687" i="157"/>
  <c r="L1686" i="157"/>
  <c r="P1686" i="157" s="1"/>
  <c r="Q1686" i="157" s="1"/>
  <c r="K1686" i="157"/>
  <c r="G1686" i="157"/>
  <c r="L1685" i="157"/>
  <c r="K1685" i="157"/>
  <c r="G1685" i="157"/>
  <c r="AF1683" i="157"/>
  <c r="AD1683" i="157"/>
  <c r="AD1751" i="157" s="1"/>
  <c r="AA745" i="37" s="1"/>
  <c r="AC1683" i="157"/>
  <c r="AC1698" i="157" s="1"/>
  <c r="AC1699" i="157" s="1"/>
  <c r="Z693" i="37" s="1"/>
  <c r="AB1683" i="157"/>
  <c r="Z1683" i="157"/>
  <c r="Z1698" i="157" s="1"/>
  <c r="Z1699" i="157" s="1"/>
  <c r="W693" i="37" s="1"/>
  <c r="Y1683" i="157"/>
  <c r="Y1751" i="157" s="1"/>
  <c r="V745" i="37" s="1"/>
  <c r="R1683" i="157"/>
  <c r="AD749" i="37"/>
  <c r="X1682" i="157"/>
  <c r="X1750" i="157" s="1"/>
  <c r="U744" i="37" s="1"/>
  <c r="W1750" i="157"/>
  <c r="T744" i="37" s="1"/>
  <c r="H1682" i="157"/>
  <c r="F1682" i="157"/>
  <c r="G1678" i="157"/>
  <c r="G1677" i="157"/>
  <c r="G1676" i="157"/>
  <c r="G1675" i="157"/>
  <c r="G1674" i="157"/>
  <c r="X1673" i="157"/>
  <c r="W1673" i="157"/>
  <c r="G1673" i="157"/>
  <c r="AD745" i="37"/>
  <c r="X1672" i="157"/>
  <c r="X1746" i="157" s="1"/>
  <c r="U740" i="37" s="1"/>
  <c r="W1746" i="157"/>
  <c r="T740" i="37" s="1"/>
  <c r="H1672" i="157"/>
  <c r="H1746" i="157" s="1"/>
  <c r="E740" i="37" s="1"/>
  <c r="F1672" i="157"/>
  <c r="G1669" i="157"/>
  <c r="G1663" i="157"/>
  <c r="X1662" i="157"/>
  <c r="W1736" i="157"/>
  <c r="T730" i="37" s="1"/>
  <c r="H1662" i="157"/>
  <c r="F1662" i="157"/>
  <c r="G1661" i="157"/>
  <c r="G1658" i="157"/>
  <c r="AD728" i="37"/>
  <c r="H1729" i="157"/>
  <c r="E723" i="37" s="1"/>
  <c r="F1729" i="157"/>
  <c r="X1652" i="157"/>
  <c r="W1726" i="157"/>
  <c r="T720" i="37" s="1"/>
  <c r="G1652" i="157"/>
  <c r="G1651" i="157"/>
  <c r="X1650" i="157"/>
  <c r="W1650" i="157"/>
  <c r="G1650" i="157"/>
  <c r="G1649" i="157"/>
  <c r="G1647" i="157"/>
  <c r="AD717" i="37"/>
  <c r="H1646" i="157"/>
  <c r="F1646" i="157"/>
  <c r="G1645" i="157"/>
  <c r="G1644" i="157"/>
  <c r="G1642" i="157"/>
  <c r="AD712" i="37"/>
  <c r="H1641" i="157"/>
  <c r="H1715" i="157" s="1"/>
  <c r="E709" i="37" s="1"/>
  <c r="F1641" i="157"/>
  <c r="X1640" i="157"/>
  <c r="W1640" i="157"/>
  <c r="W1714" i="157" s="1"/>
  <c r="T708" i="37" s="1"/>
  <c r="G1639" i="157"/>
  <c r="AD707" i="37"/>
  <c r="G1637" i="157"/>
  <c r="I1635" i="157"/>
  <c r="I1709" i="157" s="1"/>
  <c r="F703" i="37" s="1"/>
  <c r="G1708" i="157"/>
  <c r="D702" i="37" s="1"/>
  <c r="AD701" i="37"/>
  <c r="G1632" i="157"/>
  <c r="X1629" i="157"/>
  <c r="W1703" i="157"/>
  <c r="T697" i="37" s="1"/>
  <c r="X1628" i="157"/>
  <c r="X1702" i="157" s="1"/>
  <c r="U696" i="37" s="1"/>
  <c r="W1702" i="157"/>
  <c r="T696" i="37" s="1"/>
  <c r="X1626" i="157"/>
  <c r="X1700" i="157" s="1"/>
  <c r="U694" i="37" s="1"/>
  <c r="N1626" i="157"/>
  <c r="N1700" i="157" s="1"/>
  <c r="H1626" i="157"/>
  <c r="H1700" i="157" s="1"/>
  <c r="F1626" i="157"/>
  <c r="L1625" i="157"/>
  <c r="K1625" i="157"/>
  <c r="I1625" i="157"/>
  <c r="L1624" i="157"/>
  <c r="K1624" i="157"/>
  <c r="I1624" i="157"/>
  <c r="L1623" i="157"/>
  <c r="K1623" i="157"/>
  <c r="I1623" i="157"/>
  <c r="L1622" i="157"/>
  <c r="K1622" i="157"/>
  <c r="I1622" i="157"/>
  <c r="L1621" i="157"/>
  <c r="K1621" i="157"/>
  <c r="I1621" i="157"/>
  <c r="L1620" i="157"/>
  <c r="K1620" i="157"/>
  <c r="I1620" i="157"/>
  <c r="L1619" i="157"/>
  <c r="K1619" i="157"/>
  <c r="I1619" i="157"/>
  <c r="L1618" i="157"/>
  <c r="K1618" i="157"/>
  <c r="I1618" i="157"/>
  <c r="L1617" i="157"/>
  <c r="K1617" i="157"/>
  <c r="I1617" i="157"/>
  <c r="L1616" i="157"/>
  <c r="M1616" i="157" s="1"/>
  <c r="K1616" i="157"/>
  <c r="G1616" i="157"/>
  <c r="AF1612" i="157"/>
  <c r="AD1612" i="157"/>
  <c r="AA571" i="37" s="1"/>
  <c r="AC1612" i="157"/>
  <c r="Z571" i="37" s="1"/>
  <c r="Z1612" i="157"/>
  <c r="W571" i="37" s="1"/>
  <c r="Y1612" i="157"/>
  <c r="V571" i="37" s="1"/>
  <c r="R1612" i="157"/>
  <c r="H1612" i="157"/>
  <c r="E571" i="37" s="1"/>
  <c r="H1611" i="157"/>
  <c r="E570" i="37" s="1"/>
  <c r="F1611" i="157"/>
  <c r="F1610" i="157"/>
  <c r="AF1608" i="157"/>
  <c r="AE570" i="37" s="1"/>
  <c r="AD1608" i="157"/>
  <c r="AA567" i="37" s="1"/>
  <c r="AC1608" i="157"/>
  <c r="Z567" i="37" s="1"/>
  <c r="Z1608" i="157"/>
  <c r="W567" i="37" s="1"/>
  <c r="Y1608" i="157"/>
  <c r="V567" i="37" s="1"/>
  <c r="R1608" i="157"/>
  <c r="AF1607" i="157"/>
  <c r="AE569" i="37" s="1"/>
  <c r="AD1607" i="157"/>
  <c r="AA566" i="37" s="1"/>
  <c r="AC1607" i="157"/>
  <c r="Z566" i="37" s="1"/>
  <c r="AA1607" i="157"/>
  <c r="X566" i="37" s="1"/>
  <c r="X1607" i="157"/>
  <c r="U566" i="37" s="1"/>
  <c r="W1607" i="157"/>
  <c r="T566" i="37" s="1"/>
  <c r="R1607" i="157"/>
  <c r="AF1606" i="157"/>
  <c r="AE568" i="37" s="1"/>
  <c r="AD1606" i="157"/>
  <c r="AA565" i="37" s="1"/>
  <c r="AC1606" i="157"/>
  <c r="Z565" i="37" s="1"/>
  <c r="AA1606" i="157"/>
  <c r="X565" i="37" s="1"/>
  <c r="X1606" i="157"/>
  <c r="U565" i="37" s="1"/>
  <c r="W1606" i="157"/>
  <c r="T565" i="37" s="1"/>
  <c r="R1606" i="157"/>
  <c r="AF1603" i="157"/>
  <c r="AE565" i="37" s="1"/>
  <c r="AD1603" i="157"/>
  <c r="AA562" i="37" s="1"/>
  <c r="AC1603" i="157"/>
  <c r="Z562" i="37" s="1"/>
  <c r="Z1603" i="157"/>
  <c r="W562" i="37" s="1"/>
  <c r="Y1603" i="157"/>
  <c r="V562" i="37" s="1"/>
  <c r="R1603" i="157"/>
  <c r="AD1599" i="157"/>
  <c r="AA558" i="37" s="1"/>
  <c r="AC1599" i="157"/>
  <c r="Z558" i="37" s="1"/>
  <c r="Y558" i="37"/>
  <c r="Z1599" i="157"/>
  <c r="W558" i="37" s="1"/>
  <c r="Y1599" i="157"/>
  <c r="V558" i="37" s="1"/>
  <c r="R1599" i="157"/>
  <c r="I1599" i="157"/>
  <c r="F558" i="37" s="1"/>
  <c r="AD560" i="37"/>
  <c r="I1598" i="157"/>
  <c r="F557" i="37" s="1"/>
  <c r="H1598" i="157"/>
  <c r="E557" i="37" s="1"/>
  <c r="G1598" i="157"/>
  <c r="D557" i="37" s="1"/>
  <c r="F1598" i="157"/>
  <c r="AD559" i="37"/>
  <c r="I1597" i="157"/>
  <c r="F556" i="37" s="1"/>
  <c r="H1597" i="157"/>
  <c r="E556" i="37" s="1"/>
  <c r="G1597" i="157"/>
  <c r="D556" i="37" s="1"/>
  <c r="F1597" i="157"/>
  <c r="AD558" i="37"/>
  <c r="H1596" i="157"/>
  <c r="E555" i="37" s="1"/>
  <c r="F1596" i="157"/>
  <c r="AD557" i="37"/>
  <c r="I1595" i="157"/>
  <c r="F554" i="37" s="1"/>
  <c r="H1595" i="157"/>
  <c r="E554" i="37" s="1"/>
  <c r="G1595" i="157"/>
  <c r="D554" i="37" s="1"/>
  <c r="F1595" i="157"/>
  <c r="AD556" i="37"/>
  <c r="I1594" i="157"/>
  <c r="F553" i="37" s="1"/>
  <c r="H1594" i="157"/>
  <c r="E553" i="37" s="1"/>
  <c r="G1594" i="157"/>
  <c r="D553" i="37" s="1"/>
  <c r="F1594" i="157"/>
  <c r="AF1593" i="157"/>
  <c r="AE555" i="37" s="1"/>
  <c r="AD555" i="37"/>
  <c r="AD1593" i="157"/>
  <c r="AA552" i="37" s="1"/>
  <c r="AC1593" i="157"/>
  <c r="Z552" i="37" s="1"/>
  <c r="Z1593" i="157"/>
  <c r="W552" i="37" s="1"/>
  <c r="Y1593" i="157"/>
  <c r="V552" i="37" s="1"/>
  <c r="R1593" i="157"/>
  <c r="I1593" i="157"/>
  <c r="F552" i="37" s="1"/>
  <c r="H1593" i="157"/>
  <c r="E552" i="37" s="1"/>
  <c r="G1593" i="157"/>
  <c r="D552" i="37" s="1"/>
  <c r="F1593" i="157"/>
  <c r="AD554" i="37"/>
  <c r="I1592" i="157"/>
  <c r="F551" i="37" s="1"/>
  <c r="H1592" i="157"/>
  <c r="E551" i="37" s="1"/>
  <c r="G1592" i="157"/>
  <c r="D551" i="37" s="1"/>
  <c r="F1592" i="157"/>
  <c r="I1591" i="157"/>
  <c r="F550" i="37" s="1"/>
  <c r="H1591" i="157"/>
  <c r="E550" i="37" s="1"/>
  <c r="G1591" i="157"/>
  <c r="D550" i="37" s="1"/>
  <c r="F1591" i="157"/>
  <c r="H1590" i="157"/>
  <c r="E549" i="37" s="1"/>
  <c r="F1590" i="157"/>
  <c r="AD1589" i="157"/>
  <c r="AA548" i="37" s="1"/>
  <c r="AC1589" i="157"/>
  <c r="Z548" i="37" s="1"/>
  <c r="Y548" i="37"/>
  <c r="Z1589" i="157"/>
  <c r="W548" i="37" s="1"/>
  <c r="Y1589" i="157"/>
  <c r="V548" i="37" s="1"/>
  <c r="R1589" i="157"/>
  <c r="H1588" i="157"/>
  <c r="E547" i="37" s="1"/>
  <c r="F1588" i="157"/>
  <c r="AD549" i="37"/>
  <c r="I1587" i="157"/>
  <c r="F546" i="37" s="1"/>
  <c r="H1587" i="157"/>
  <c r="E546" i="37" s="1"/>
  <c r="G1587" i="157"/>
  <c r="D546" i="37" s="1"/>
  <c r="F1587" i="157"/>
  <c r="AD548" i="37"/>
  <c r="I1586" i="157"/>
  <c r="F545" i="37" s="1"/>
  <c r="H1586" i="157"/>
  <c r="E545" i="37" s="1"/>
  <c r="G1586" i="157"/>
  <c r="D545" i="37" s="1"/>
  <c r="F1586" i="157"/>
  <c r="AD547" i="37"/>
  <c r="I1585" i="157"/>
  <c r="F544" i="37" s="1"/>
  <c r="H1585" i="157"/>
  <c r="E544" i="37" s="1"/>
  <c r="G1585" i="157"/>
  <c r="D544" i="37" s="1"/>
  <c r="F1585" i="157"/>
  <c r="AD546" i="37"/>
  <c r="I1584" i="157"/>
  <c r="F543" i="37" s="1"/>
  <c r="H1584" i="157"/>
  <c r="E543" i="37" s="1"/>
  <c r="G1584" i="157"/>
  <c r="D543" i="37" s="1"/>
  <c r="F1584" i="157"/>
  <c r="AD545" i="37"/>
  <c r="I1583" i="157"/>
  <c r="F542" i="37" s="1"/>
  <c r="H1583" i="157"/>
  <c r="E542" i="37" s="1"/>
  <c r="G1583" i="157"/>
  <c r="D542" i="37" s="1"/>
  <c r="F1583" i="157"/>
  <c r="AD544" i="37"/>
  <c r="I1582" i="157"/>
  <c r="F541" i="37" s="1"/>
  <c r="H1582" i="157"/>
  <c r="E541" i="37" s="1"/>
  <c r="G1582" i="157"/>
  <c r="D541" i="37" s="1"/>
  <c r="F1582" i="157"/>
  <c r="AD543" i="37"/>
  <c r="AD1580" i="157"/>
  <c r="AA539" i="37" s="1"/>
  <c r="AC1580" i="157"/>
  <c r="Z539" i="37" s="1"/>
  <c r="Y539" i="37"/>
  <c r="Z1580" i="157"/>
  <c r="W539" i="37" s="1"/>
  <c r="Y1580" i="157"/>
  <c r="V539" i="37" s="1"/>
  <c r="R1580" i="157"/>
  <c r="AD541" i="37"/>
  <c r="H1579" i="157"/>
  <c r="E538" i="37" s="1"/>
  <c r="F1579" i="157"/>
  <c r="AD540" i="37"/>
  <c r="H1578" i="157"/>
  <c r="E537" i="37" s="1"/>
  <c r="F1578" i="157"/>
  <c r="AD539" i="37"/>
  <c r="H1577" i="157"/>
  <c r="E536" i="37" s="1"/>
  <c r="F1577" i="157"/>
  <c r="AD538" i="37"/>
  <c r="H1576" i="157"/>
  <c r="E535" i="37" s="1"/>
  <c r="G1576" i="157"/>
  <c r="D535" i="37" s="1"/>
  <c r="F1576" i="157"/>
  <c r="AD537" i="37"/>
  <c r="H1575" i="157"/>
  <c r="E534" i="37" s="1"/>
  <c r="F1575" i="157"/>
  <c r="AD535" i="37"/>
  <c r="H1573" i="157"/>
  <c r="E532" i="37" s="1"/>
  <c r="F1573" i="157"/>
  <c r="AD534" i="37"/>
  <c r="H1572" i="157"/>
  <c r="E531" i="37" s="1"/>
  <c r="F1572" i="157"/>
  <c r="AD533" i="37"/>
  <c r="I1571" i="157"/>
  <c r="F530" i="37" s="1"/>
  <c r="H1571" i="157"/>
  <c r="E530" i="37" s="1"/>
  <c r="G1571" i="157"/>
  <c r="D530" i="37" s="1"/>
  <c r="F1571" i="157"/>
  <c r="AD532" i="37"/>
  <c r="H1570" i="157"/>
  <c r="E529" i="37" s="1"/>
  <c r="F1570" i="157"/>
  <c r="AF1568" i="157"/>
  <c r="AE530" i="37" s="1"/>
  <c r="AD1568" i="157"/>
  <c r="AA527" i="37" s="1"/>
  <c r="AC1568" i="157"/>
  <c r="Z527" i="37" s="1"/>
  <c r="Z1568" i="157"/>
  <c r="W527" i="37" s="1"/>
  <c r="Y1568" i="157"/>
  <c r="V527" i="37" s="1"/>
  <c r="R1568" i="157"/>
  <c r="AD527" i="37"/>
  <c r="H1567" i="157"/>
  <c r="E526" i="37" s="1"/>
  <c r="F1567" i="157"/>
  <c r="AD525" i="37"/>
  <c r="H1565" i="157"/>
  <c r="E524" i="37" s="1"/>
  <c r="F1565" i="157"/>
  <c r="AD524" i="37"/>
  <c r="H1563" i="157"/>
  <c r="E522" i="37" s="1"/>
  <c r="F1563" i="157"/>
  <c r="AD523" i="37"/>
  <c r="H1562" i="157"/>
  <c r="E521" i="37" s="1"/>
  <c r="F1562" i="157"/>
  <c r="AD519" i="37"/>
  <c r="H1560" i="157"/>
  <c r="E519" i="37" s="1"/>
  <c r="F1560" i="157"/>
  <c r="AD518" i="37"/>
  <c r="I1559" i="157"/>
  <c r="F518" i="37" s="1"/>
  <c r="H1559" i="157"/>
  <c r="E518" i="37" s="1"/>
  <c r="G1559" i="157"/>
  <c r="D518" i="37" s="1"/>
  <c r="F1559" i="157"/>
  <c r="AF1557" i="157"/>
  <c r="AE516" i="37" s="1"/>
  <c r="AD1557" i="157"/>
  <c r="AA516" i="37" s="1"/>
  <c r="AC1557" i="157"/>
  <c r="Z516" i="37" s="1"/>
  <c r="Z1557" i="157"/>
  <c r="W516" i="37" s="1"/>
  <c r="Y1557" i="157"/>
  <c r="V516" i="37" s="1"/>
  <c r="R1557" i="157"/>
  <c r="AF1556" i="157"/>
  <c r="AE515" i="37" s="1"/>
  <c r="AD1556" i="157"/>
  <c r="AA515" i="37" s="1"/>
  <c r="AC1556" i="157"/>
  <c r="Z515" i="37" s="1"/>
  <c r="Z1556" i="157"/>
  <c r="W515" i="37" s="1"/>
  <c r="Y1556" i="157"/>
  <c r="V515" i="37" s="1"/>
  <c r="R1556" i="157"/>
  <c r="AF1554" i="157"/>
  <c r="AE513" i="37" s="1"/>
  <c r="AD1554" i="157"/>
  <c r="AA513" i="37" s="1"/>
  <c r="AC1554" i="157"/>
  <c r="Z513" i="37" s="1"/>
  <c r="Z1554" i="157"/>
  <c r="W513" i="37" s="1"/>
  <c r="Y1554" i="157"/>
  <c r="V513" i="37" s="1"/>
  <c r="R1554" i="157"/>
  <c r="X1551" i="157"/>
  <c r="G1550" i="157"/>
  <c r="H1610" i="157"/>
  <c r="H1609" i="157"/>
  <c r="F1609" i="157"/>
  <c r="X1547" i="157"/>
  <c r="X1608" i="157" s="1"/>
  <c r="U567" i="37" s="1"/>
  <c r="W1608" i="157"/>
  <c r="T567" i="37" s="1"/>
  <c r="N1546" i="157"/>
  <c r="N1607" i="157" s="1"/>
  <c r="H1607" i="157"/>
  <c r="F1546" i="157"/>
  <c r="L1545" i="157"/>
  <c r="M1545" i="157" s="1"/>
  <c r="O1545" i="157" s="1"/>
  <c r="K1545" i="157"/>
  <c r="L1544" i="157"/>
  <c r="P1544" i="157" s="1"/>
  <c r="Q1544" i="157" s="1"/>
  <c r="K1544" i="157"/>
  <c r="G1544" i="157"/>
  <c r="L1543" i="157"/>
  <c r="P1543" i="157" s="1"/>
  <c r="K1543" i="157"/>
  <c r="G1543" i="157"/>
  <c r="AD568" i="37"/>
  <c r="N1541" i="157"/>
  <c r="N1606" i="157" s="1"/>
  <c r="H1541" i="157"/>
  <c r="F1541" i="157"/>
  <c r="L1540" i="157"/>
  <c r="M1540" i="157" s="1"/>
  <c r="O1540" i="157" s="1"/>
  <c r="K1540" i="157"/>
  <c r="G1540" i="157"/>
  <c r="L1539" i="157"/>
  <c r="M1539" i="157" s="1"/>
  <c r="O1539" i="157" s="1"/>
  <c r="K1539" i="157"/>
  <c r="G1539" i="157"/>
  <c r="L1538" i="157"/>
  <c r="M1538" i="157" s="1"/>
  <c r="K1538" i="157"/>
  <c r="G1538" i="157"/>
  <c r="AF1536" i="157"/>
  <c r="AD1536" i="157"/>
  <c r="AD1604" i="157" s="1"/>
  <c r="AA563" i="37" s="1"/>
  <c r="AC1536" i="157"/>
  <c r="AC1604" i="157" s="1"/>
  <c r="Z563" i="37" s="1"/>
  <c r="AB1536" i="157"/>
  <c r="Z1536" i="157"/>
  <c r="Z1552" i="157" s="1"/>
  <c r="Z1553" i="157" s="1"/>
  <c r="W512" i="37" s="1"/>
  <c r="Y1536" i="157"/>
  <c r="Y1604" i="157" s="1"/>
  <c r="V563" i="37" s="1"/>
  <c r="R1536" i="157"/>
  <c r="AD565" i="37"/>
  <c r="X1535" i="157"/>
  <c r="W1603" i="157"/>
  <c r="T562" i="37" s="1"/>
  <c r="H1535" i="157"/>
  <c r="F1535" i="157"/>
  <c r="X1529" i="157"/>
  <c r="X1599" i="157" s="1"/>
  <c r="U558" i="37" s="1"/>
  <c r="W1599" i="157"/>
  <c r="T558" i="37" s="1"/>
  <c r="H1529" i="157"/>
  <c r="H1599" i="157" s="1"/>
  <c r="E558" i="37" s="1"/>
  <c r="F1529" i="157"/>
  <c r="G1526" i="157"/>
  <c r="G1520" i="157"/>
  <c r="G1519" i="157" s="1"/>
  <c r="X1519" i="157"/>
  <c r="W1589" i="157"/>
  <c r="T548" i="37" s="1"/>
  <c r="H1519" i="157"/>
  <c r="F1519" i="157"/>
  <c r="G1518" i="157"/>
  <c r="X1516" i="157"/>
  <c r="X1593" i="157" s="1"/>
  <c r="U552" i="37" s="1"/>
  <c r="W1516" i="157"/>
  <c r="W1593" i="157" s="1"/>
  <c r="T552" i="37" s="1"/>
  <c r="X1510" i="157"/>
  <c r="W1580" i="157"/>
  <c r="T539" i="37" s="1"/>
  <c r="G1510" i="157"/>
  <c r="G1509" i="157"/>
  <c r="G1508" i="157"/>
  <c r="G1507" i="157"/>
  <c r="G1505" i="157"/>
  <c r="AD536" i="37"/>
  <c r="H1504" i="157"/>
  <c r="H1574" i="157" s="1"/>
  <c r="E533" i="37" s="1"/>
  <c r="F1504" i="157"/>
  <c r="G1503" i="157"/>
  <c r="G1502" i="157"/>
  <c r="G1500" i="157"/>
  <c r="AD531" i="37"/>
  <c r="H1499" i="157"/>
  <c r="H1569" i="157" s="1"/>
  <c r="E528" i="37" s="1"/>
  <c r="F1499" i="157"/>
  <c r="X1498" i="157"/>
  <c r="X1568" i="157" s="1"/>
  <c r="U527" i="37" s="1"/>
  <c r="W1498" i="157"/>
  <c r="W1568" i="157" s="1"/>
  <c r="T527" i="37" s="1"/>
  <c r="G1497" i="157"/>
  <c r="AD526" i="37"/>
  <c r="G1495" i="157"/>
  <c r="G1563" i="157"/>
  <c r="D522" i="37" s="1"/>
  <c r="G1562" i="157"/>
  <c r="D521" i="37" s="1"/>
  <c r="G1490" i="157"/>
  <c r="X1487" i="157"/>
  <c r="X1557" i="157" s="1"/>
  <c r="U516" i="37" s="1"/>
  <c r="W1557" i="157"/>
  <c r="T516" i="37" s="1"/>
  <c r="X1486" i="157"/>
  <c r="W1556" i="157"/>
  <c r="T515" i="37" s="1"/>
  <c r="AD513" i="37"/>
  <c r="X1484" i="157"/>
  <c r="X1554" i="157" s="1"/>
  <c r="U513" i="37" s="1"/>
  <c r="W1554" i="157"/>
  <c r="T513" i="37" s="1"/>
  <c r="N1484" i="157"/>
  <c r="H1484" i="157"/>
  <c r="H1554" i="157" s="1"/>
  <c r="F1484" i="157"/>
  <c r="L1483" i="157"/>
  <c r="P1483" i="157" s="1"/>
  <c r="Q1483" i="157" s="1"/>
  <c r="K1483" i="157"/>
  <c r="G1483" i="157"/>
  <c r="L1482" i="157"/>
  <c r="P1482" i="157" s="1"/>
  <c r="Q1482" i="157" s="1"/>
  <c r="K1482" i="157"/>
  <c r="G1482" i="157"/>
  <c r="L1481" i="157"/>
  <c r="P1481" i="157" s="1"/>
  <c r="Q1481" i="157" s="1"/>
  <c r="K1481" i="157"/>
  <c r="G1481" i="157"/>
  <c r="L1480" i="157"/>
  <c r="K1480" i="157"/>
  <c r="G1480" i="157"/>
  <c r="AF1476" i="157"/>
  <c r="AD1476" i="157"/>
  <c r="AA448" i="37" s="1"/>
  <c r="AC1476" i="157"/>
  <c r="Z448" i="37" s="1"/>
  <c r="AB1476" i="157"/>
  <c r="Y448" i="37" s="1"/>
  <c r="Z1476" i="157"/>
  <c r="W448" i="37" s="1"/>
  <c r="Y1476" i="157"/>
  <c r="V448" i="37" s="1"/>
  <c r="R1476" i="157"/>
  <c r="H1476" i="157"/>
  <c r="E448" i="37" s="1"/>
  <c r="H1475" i="157"/>
  <c r="E447" i="37" s="1"/>
  <c r="F1475" i="157"/>
  <c r="F1474" i="157"/>
  <c r="AF1472" i="157"/>
  <c r="AE447" i="37" s="1"/>
  <c r="AD447" i="37"/>
  <c r="AD1472" i="157"/>
  <c r="AA444" i="37" s="1"/>
  <c r="AC1472" i="157"/>
  <c r="Z444" i="37" s="1"/>
  <c r="AB1472" i="157"/>
  <c r="Y444" i="37" s="1"/>
  <c r="R1472" i="157"/>
  <c r="AF1468" i="157"/>
  <c r="AE443" i="37" s="1"/>
  <c r="AD1468" i="157"/>
  <c r="AA440" i="37" s="1"/>
  <c r="AC1468" i="157"/>
  <c r="Z440" i="37" s="1"/>
  <c r="AB1468" i="157"/>
  <c r="Y440" i="37" s="1"/>
  <c r="Z1468" i="157"/>
  <c r="W440" i="37" s="1"/>
  <c r="Y1468" i="157"/>
  <c r="V440" i="37" s="1"/>
  <c r="R1468" i="157"/>
  <c r="AD1464" i="157"/>
  <c r="AA436" i="37" s="1"/>
  <c r="AC1464" i="157"/>
  <c r="Z436" i="37" s="1"/>
  <c r="AB1464" i="157"/>
  <c r="Y436" i="37" s="1"/>
  <c r="Z1464" i="157"/>
  <c r="W436" i="37" s="1"/>
  <c r="Y1464" i="157"/>
  <c r="V436" i="37" s="1"/>
  <c r="R1464" i="157"/>
  <c r="Q1464" i="157"/>
  <c r="N436" i="37" s="1"/>
  <c r="P1464" i="157"/>
  <c r="M436" i="37" s="1"/>
  <c r="O1464" i="157"/>
  <c r="L436" i="37" s="1"/>
  <c r="N1464" i="157"/>
  <c r="K436" i="37" s="1"/>
  <c r="M1464" i="157"/>
  <c r="J436" i="37" s="1"/>
  <c r="L1464" i="157"/>
  <c r="I436" i="37" s="1"/>
  <c r="K1464" i="157"/>
  <c r="H436" i="37" s="1"/>
  <c r="J1464" i="157"/>
  <c r="G436" i="37" s="1"/>
  <c r="AD438" i="37"/>
  <c r="H1463" i="157"/>
  <c r="E435" i="37" s="1"/>
  <c r="F1463" i="157"/>
  <c r="AD436" i="37"/>
  <c r="I1461" i="157"/>
  <c r="F433" i="37" s="1"/>
  <c r="H1461" i="157"/>
  <c r="E433" i="37" s="1"/>
  <c r="F1461" i="157"/>
  <c r="AD435" i="37"/>
  <c r="F432" i="37"/>
  <c r="E432" i="37"/>
  <c r="D432" i="37"/>
  <c r="C432" i="37"/>
  <c r="AD434" i="37"/>
  <c r="F431" i="37"/>
  <c r="E431" i="37"/>
  <c r="D431" i="37"/>
  <c r="C431" i="37"/>
  <c r="AD433" i="37"/>
  <c r="F430" i="37"/>
  <c r="E430" i="37"/>
  <c r="D430" i="37"/>
  <c r="C430" i="37"/>
  <c r="AD432" i="37"/>
  <c r="F429" i="37"/>
  <c r="E429" i="37"/>
  <c r="D429" i="37"/>
  <c r="C429" i="37"/>
  <c r="I1456" i="157"/>
  <c r="F428" i="37" s="1"/>
  <c r="H1456" i="157"/>
  <c r="E428" i="37" s="1"/>
  <c r="G1456" i="157"/>
  <c r="D428" i="37" s="1"/>
  <c r="F1456" i="157"/>
  <c r="H1455" i="157"/>
  <c r="E427" i="37" s="1"/>
  <c r="F1455" i="157"/>
  <c r="AD1454" i="157"/>
  <c r="AA426" i="37" s="1"/>
  <c r="AC1454" i="157"/>
  <c r="Z426" i="37" s="1"/>
  <c r="AB1454" i="157"/>
  <c r="Y426" i="37" s="1"/>
  <c r="Z1454" i="157"/>
  <c r="W426" i="37" s="1"/>
  <c r="Y1454" i="157"/>
  <c r="V426" i="37" s="1"/>
  <c r="R1454" i="157"/>
  <c r="H1453" i="157"/>
  <c r="E425" i="37" s="1"/>
  <c r="F1453" i="157"/>
  <c r="AD427" i="37"/>
  <c r="I1452" i="157"/>
  <c r="F424" i="37" s="1"/>
  <c r="H1452" i="157"/>
  <c r="E424" i="37" s="1"/>
  <c r="G1452" i="157"/>
  <c r="D424" i="37" s="1"/>
  <c r="F1452" i="157"/>
  <c r="AD426" i="37"/>
  <c r="I1451" i="157"/>
  <c r="F423" i="37" s="1"/>
  <c r="E423" i="37"/>
  <c r="D423" i="37"/>
  <c r="C423" i="37"/>
  <c r="AD425" i="37"/>
  <c r="I1450" i="157"/>
  <c r="F422" i="37" s="1"/>
  <c r="E422" i="37"/>
  <c r="D422" i="37"/>
  <c r="C422" i="37"/>
  <c r="AD424" i="37"/>
  <c r="I1449" i="157"/>
  <c r="F421" i="37" s="1"/>
  <c r="E421" i="37"/>
  <c r="D421" i="37"/>
  <c r="C421" i="37"/>
  <c r="AD423" i="37"/>
  <c r="I1448" i="157"/>
  <c r="F420" i="37" s="1"/>
  <c r="E420" i="37"/>
  <c r="D420" i="37"/>
  <c r="C420" i="37"/>
  <c r="AD422" i="37"/>
  <c r="AD1445" i="157"/>
  <c r="AA417" i="37" s="1"/>
  <c r="AC1445" i="157"/>
  <c r="Z417" i="37" s="1"/>
  <c r="AB1445" i="157"/>
  <c r="Y417" i="37" s="1"/>
  <c r="Z1445" i="157"/>
  <c r="W417" i="37" s="1"/>
  <c r="Y1445" i="157"/>
  <c r="V417" i="37" s="1"/>
  <c r="R1445" i="157"/>
  <c r="AD419" i="37"/>
  <c r="H1444" i="157"/>
  <c r="E416" i="37" s="1"/>
  <c r="F1444" i="157"/>
  <c r="AD418" i="37"/>
  <c r="H1443" i="157"/>
  <c r="E415" i="37" s="1"/>
  <c r="F1443" i="157"/>
  <c r="AD417" i="37"/>
  <c r="H1442" i="157"/>
  <c r="E414" i="37" s="1"/>
  <c r="F1442" i="157"/>
  <c r="AD416" i="37"/>
  <c r="H1441" i="157"/>
  <c r="E413" i="37" s="1"/>
  <c r="G1441" i="157"/>
  <c r="D413" i="37" s="1"/>
  <c r="F1441" i="157"/>
  <c r="AD415" i="37"/>
  <c r="H1440" i="157"/>
  <c r="E412" i="37" s="1"/>
  <c r="F1440" i="157"/>
  <c r="AD413" i="37"/>
  <c r="H1438" i="157"/>
  <c r="E410" i="37" s="1"/>
  <c r="F1438" i="157"/>
  <c r="AD412" i="37"/>
  <c r="H1437" i="157"/>
  <c r="E409" i="37" s="1"/>
  <c r="F1437" i="157"/>
  <c r="AD411" i="37"/>
  <c r="I1436" i="157"/>
  <c r="F408" i="37" s="1"/>
  <c r="H1436" i="157"/>
  <c r="E408" i="37" s="1"/>
  <c r="G1436" i="157"/>
  <c r="D408" i="37" s="1"/>
  <c r="F1436" i="157"/>
  <c r="AD410" i="37"/>
  <c r="H1435" i="157"/>
  <c r="E407" i="37" s="1"/>
  <c r="F1435" i="157"/>
  <c r="AF1433" i="157"/>
  <c r="AE408" i="37" s="1"/>
  <c r="AD1433" i="157"/>
  <c r="AA405" i="37" s="1"/>
  <c r="AC1433" i="157"/>
  <c r="Z405" i="37" s="1"/>
  <c r="AB1433" i="157"/>
  <c r="Y405" i="37" s="1"/>
  <c r="Z1433" i="157"/>
  <c r="W405" i="37" s="1"/>
  <c r="Y1433" i="157"/>
  <c r="V405" i="37" s="1"/>
  <c r="R1433" i="157"/>
  <c r="AD405" i="37"/>
  <c r="H1432" i="157"/>
  <c r="E404" i="37" s="1"/>
  <c r="F1432" i="157"/>
  <c r="AD403" i="37"/>
  <c r="H1430" i="157"/>
  <c r="E402" i="37" s="1"/>
  <c r="F1430" i="157"/>
  <c r="AD402" i="37"/>
  <c r="H1428" i="157"/>
  <c r="E400" i="37" s="1"/>
  <c r="F1428" i="157"/>
  <c r="AD401" i="37"/>
  <c r="H1427" i="157"/>
  <c r="E399" i="37" s="1"/>
  <c r="F1427" i="157"/>
  <c r="AD397" i="37"/>
  <c r="H1425" i="157"/>
  <c r="E397" i="37" s="1"/>
  <c r="F1425" i="157"/>
  <c r="AD396" i="37"/>
  <c r="I1424" i="157"/>
  <c r="F396" i="37" s="1"/>
  <c r="H1424" i="157"/>
  <c r="E396" i="37" s="1"/>
  <c r="G1424" i="157"/>
  <c r="D396" i="37" s="1"/>
  <c r="F1424" i="157"/>
  <c r="AF1422" i="157"/>
  <c r="AE394" i="37" s="1"/>
  <c r="AD1422" i="157"/>
  <c r="AA394" i="37" s="1"/>
  <c r="AC1422" i="157"/>
  <c r="Z394" i="37" s="1"/>
  <c r="AB1422" i="157"/>
  <c r="Y394" i="37" s="1"/>
  <c r="Z1422" i="157"/>
  <c r="W394" i="37" s="1"/>
  <c r="Y1422" i="157"/>
  <c r="V394" i="37" s="1"/>
  <c r="R1422" i="157"/>
  <c r="AF1421" i="157"/>
  <c r="AE393" i="37" s="1"/>
  <c r="AD1421" i="157"/>
  <c r="AA393" i="37" s="1"/>
  <c r="AC1421" i="157"/>
  <c r="Z393" i="37" s="1"/>
  <c r="AB1421" i="157"/>
  <c r="Y393" i="37" s="1"/>
  <c r="Z1421" i="157"/>
  <c r="W393" i="37" s="1"/>
  <c r="Y1421" i="157"/>
  <c r="V393" i="37" s="1"/>
  <c r="R1421" i="157"/>
  <c r="AF1419" i="157"/>
  <c r="AE391" i="37" s="1"/>
  <c r="AD391" i="37"/>
  <c r="AD1419" i="157"/>
  <c r="AA391" i="37" s="1"/>
  <c r="AC1419" i="157"/>
  <c r="Z391" i="37" s="1"/>
  <c r="AB1419" i="157"/>
  <c r="Y391" i="37" s="1"/>
  <c r="Z1419" i="157"/>
  <c r="W391" i="37" s="1"/>
  <c r="Y1419" i="157"/>
  <c r="V391" i="37" s="1"/>
  <c r="R1419" i="157"/>
  <c r="X1416" i="157"/>
  <c r="H1474" i="157"/>
  <c r="G1474" i="157"/>
  <c r="D446" i="37" s="1"/>
  <c r="F1473" i="157"/>
  <c r="X1412" i="157"/>
  <c r="X1472" i="157" s="1"/>
  <c r="U444" i="37" s="1"/>
  <c r="AD446" i="37"/>
  <c r="N1411" i="157"/>
  <c r="H1411" i="157"/>
  <c r="H1471" i="157" s="1"/>
  <c r="E443" i="37" s="1"/>
  <c r="F1411" i="157"/>
  <c r="L1410" i="157"/>
  <c r="P1410" i="157" s="1"/>
  <c r="Q1410" i="157" s="1"/>
  <c r="K1410" i="157"/>
  <c r="G1410" i="157"/>
  <c r="L1409" i="157"/>
  <c r="P1409" i="157" s="1"/>
  <c r="Q1409" i="157" s="1"/>
  <c r="K1409" i="157"/>
  <c r="G1409" i="157"/>
  <c r="L1408" i="157"/>
  <c r="M1408" i="157" s="1"/>
  <c r="O1408" i="157" s="1"/>
  <c r="K1408" i="157"/>
  <c r="G1408" i="157"/>
  <c r="AD445" i="37"/>
  <c r="N1406" i="157"/>
  <c r="H1406" i="157"/>
  <c r="H1470" i="157" s="1"/>
  <c r="F1406" i="157"/>
  <c r="L1405" i="157"/>
  <c r="P1405" i="157" s="1"/>
  <c r="Q1405" i="157" s="1"/>
  <c r="K1405" i="157"/>
  <c r="G1405" i="157"/>
  <c r="L1404" i="157"/>
  <c r="P1404" i="157" s="1"/>
  <c r="Q1404" i="157" s="1"/>
  <c r="K1404" i="157"/>
  <c r="G1404" i="157"/>
  <c r="L1403" i="157"/>
  <c r="P1403" i="157" s="1"/>
  <c r="Q1403" i="157" s="1"/>
  <c r="K1403" i="157"/>
  <c r="G1403" i="157"/>
  <c r="L1402" i="157"/>
  <c r="K1402" i="157"/>
  <c r="G1402" i="157"/>
  <c r="AF1400" i="157"/>
  <c r="AD1400" i="157"/>
  <c r="AC1400" i="157"/>
  <c r="AB1400" i="157"/>
  <c r="AB1469" i="157" s="1"/>
  <c r="Y441" i="37" s="1"/>
  <c r="Z1400" i="157"/>
  <c r="Y1400" i="157"/>
  <c r="R1400" i="157"/>
  <c r="AD443" i="37"/>
  <c r="X1399" i="157"/>
  <c r="X1468" i="157" s="1"/>
  <c r="U440" i="37" s="1"/>
  <c r="H1399" i="157"/>
  <c r="F1399" i="157"/>
  <c r="X1393" i="157"/>
  <c r="X1464" i="157" s="1"/>
  <c r="U436" i="37" s="1"/>
  <c r="W1464" i="157"/>
  <c r="T436" i="37" s="1"/>
  <c r="H1393" i="157"/>
  <c r="F1393" i="157"/>
  <c r="G1392" i="157"/>
  <c r="G1390" i="157"/>
  <c r="X1388" i="157"/>
  <c r="W1388" i="157"/>
  <c r="G1384" i="157"/>
  <c r="G1383" i="157" s="1"/>
  <c r="X1383" i="157"/>
  <c r="W1454" i="157"/>
  <c r="T426" i="37" s="1"/>
  <c r="H1383" i="157"/>
  <c r="F1383" i="157"/>
  <c r="G1382" i="157"/>
  <c r="X1374" i="157"/>
  <c r="X1445" i="157" s="1"/>
  <c r="U417" i="37" s="1"/>
  <c r="W1445" i="157"/>
  <c r="T417" i="37" s="1"/>
  <c r="G1374" i="157"/>
  <c r="G1373" i="157"/>
  <c r="G1372" i="157"/>
  <c r="G1371" i="157"/>
  <c r="G1369" i="157"/>
  <c r="AD414" i="37"/>
  <c r="H1368" i="157"/>
  <c r="H1439" i="157" s="1"/>
  <c r="E411" i="37" s="1"/>
  <c r="F1368" i="157"/>
  <c r="G1367" i="157"/>
  <c r="G1366" i="157"/>
  <c r="G1364" i="157"/>
  <c r="AD409" i="37"/>
  <c r="H1363" i="157"/>
  <c r="H1434" i="157" s="1"/>
  <c r="E406" i="37" s="1"/>
  <c r="F1363" i="157"/>
  <c r="X1362" i="157"/>
  <c r="X1433" i="157" s="1"/>
  <c r="U405" i="37" s="1"/>
  <c r="W1362" i="157"/>
  <c r="G1361" i="157"/>
  <c r="AD404" i="37"/>
  <c r="G1430" i="157"/>
  <c r="D402" i="37" s="1"/>
  <c r="G1428" i="157"/>
  <c r="D400" i="37" s="1"/>
  <c r="G1427" i="157"/>
  <c r="D399" i="37" s="1"/>
  <c r="AD398" i="37"/>
  <c r="G1354" i="157"/>
  <c r="X1351" i="157"/>
  <c r="X1350" i="157"/>
  <c r="X1421" i="157" s="1"/>
  <c r="U393" i="37" s="1"/>
  <c r="W1421" i="157"/>
  <c r="T393" i="37" s="1"/>
  <c r="X1348" i="157"/>
  <c r="W1419" i="157"/>
  <c r="T391" i="37" s="1"/>
  <c r="N1348" i="157"/>
  <c r="N1419" i="157" s="1"/>
  <c r="H1348" i="157"/>
  <c r="F1348" i="157"/>
  <c r="L1347" i="157"/>
  <c r="K1347" i="157"/>
  <c r="I1347" i="157"/>
  <c r="L1346" i="157"/>
  <c r="K1346" i="157"/>
  <c r="I1346" i="157"/>
  <c r="L1345" i="157"/>
  <c r="M1345" i="157" s="1"/>
  <c r="K1345" i="157"/>
  <c r="I1345" i="157"/>
  <c r="L1344" i="157"/>
  <c r="K1344" i="157"/>
  <c r="I1344" i="157"/>
  <c r="L1343" i="157"/>
  <c r="K1343" i="157"/>
  <c r="I1343" i="157"/>
  <c r="L1342" i="157"/>
  <c r="K1342" i="157"/>
  <c r="I1342" i="157"/>
  <c r="L1341" i="157"/>
  <c r="M1341" i="157" s="1"/>
  <c r="K1341" i="157"/>
  <c r="I1341" i="157"/>
  <c r="L1340" i="157"/>
  <c r="K1340" i="157"/>
  <c r="G1348" i="157"/>
  <c r="G1419" i="157" s="1"/>
  <c r="D391" i="37" s="1"/>
  <c r="AF1336" i="157"/>
  <c r="AD1336" i="157"/>
  <c r="AA388" i="37" s="1"/>
  <c r="AC1336" i="157"/>
  <c r="Z388" i="37" s="1"/>
  <c r="AB1336" i="157"/>
  <c r="Y388" i="37" s="1"/>
  <c r="Z1336" i="157"/>
  <c r="W388" i="37" s="1"/>
  <c r="Y1336" i="157"/>
  <c r="V388" i="37" s="1"/>
  <c r="R1336" i="157"/>
  <c r="H1336" i="157"/>
  <c r="E388" i="37" s="1"/>
  <c r="H1335" i="157"/>
  <c r="F1335" i="157"/>
  <c r="F1334" i="157"/>
  <c r="AF1332" i="157"/>
  <c r="AE387" i="37" s="1"/>
  <c r="AD387" i="37"/>
  <c r="AD1332" i="157"/>
  <c r="AA384" i="37" s="1"/>
  <c r="AC1332" i="157"/>
  <c r="Z384" i="37" s="1"/>
  <c r="AB1332" i="157"/>
  <c r="Y384" i="37" s="1"/>
  <c r="Z1332" i="157"/>
  <c r="W384" i="37" s="1"/>
  <c r="Y1332" i="157"/>
  <c r="V384" i="37" s="1"/>
  <c r="W1332" i="157"/>
  <c r="T384" i="37" s="1"/>
  <c r="R1332" i="157"/>
  <c r="N1332" i="157"/>
  <c r="K384" i="37" s="1"/>
  <c r="H1332" i="157"/>
  <c r="F1332" i="157"/>
  <c r="AF1331" i="157"/>
  <c r="AE386" i="37" s="1"/>
  <c r="AD1331" i="157"/>
  <c r="AA383" i="37" s="1"/>
  <c r="AC1331" i="157"/>
  <c r="Z383" i="37" s="1"/>
  <c r="AB1331" i="157"/>
  <c r="Y383" i="37" s="1"/>
  <c r="Z1331" i="157"/>
  <c r="W383" i="37" s="1"/>
  <c r="Y1331" i="157"/>
  <c r="V383" i="37" s="1"/>
  <c r="R1331" i="157"/>
  <c r="AF1327" i="157"/>
  <c r="AE382" i="37" s="1"/>
  <c r="AD1327" i="157"/>
  <c r="AA379" i="37" s="1"/>
  <c r="AC1327" i="157"/>
  <c r="Z379" i="37" s="1"/>
  <c r="AB1327" i="157"/>
  <c r="Y379" i="37" s="1"/>
  <c r="Z1327" i="157"/>
  <c r="W379" i="37" s="1"/>
  <c r="Y1327" i="157"/>
  <c r="V379" i="37" s="1"/>
  <c r="R1327" i="157"/>
  <c r="AF1323" i="157"/>
  <c r="AE378" i="37" s="1"/>
  <c r="AD1323" i="157"/>
  <c r="AA375" i="37" s="1"/>
  <c r="AC1323" i="157"/>
  <c r="Z375" i="37" s="1"/>
  <c r="AB1323" i="157"/>
  <c r="Y375" i="37" s="1"/>
  <c r="Z1323" i="157"/>
  <c r="W375" i="37" s="1"/>
  <c r="Y1323" i="157"/>
  <c r="V375" i="37" s="1"/>
  <c r="R1323" i="157"/>
  <c r="AD377" i="37"/>
  <c r="H1322" i="157"/>
  <c r="E374" i="37" s="1"/>
  <c r="F1322" i="157"/>
  <c r="AD376" i="37"/>
  <c r="H1321" i="157"/>
  <c r="E373" i="37" s="1"/>
  <c r="F1321" i="157"/>
  <c r="AD375" i="37"/>
  <c r="H1320" i="157"/>
  <c r="E372" i="37" s="1"/>
  <c r="F1320" i="157"/>
  <c r="F1318" i="157"/>
  <c r="F1317" i="157"/>
  <c r="AD372" i="37"/>
  <c r="H1316" i="157"/>
  <c r="E368" i="37" s="1"/>
  <c r="F1316" i="157"/>
  <c r="H1314" i="157"/>
  <c r="E366" i="37" s="1"/>
  <c r="G1314" i="157"/>
  <c r="D366" i="37" s="1"/>
  <c r="F1314" i="157"/>
  <c r="H1313" i="157"/>
  <c r="E365" i="37" s="1"/>
  <c r="F1313" i="157"/>
  <c r="AD1312" i="157"/>
  <c r="AA364" i="37" s="1"/>
  <c r="AC1312" i="157"/>
  <c r="Z364" i="37" s="1"/>
  <c r="AB1312" i="157"/>
  <c r="Y364" i="37" s="1"/>
  <c r="Z1312" i="157"/>
  <c r="W364" i="37" s="1"/>
  <c r="Y1312" i="157"/>
  <c r="V364" i="37" s="1"/>
  <c r="R1312" i="157"/>
  <c r="H1311" i="157"/>
  <c r="E363" i="37" s="1"/>
  <c r="F1311" i="157"/>
  <c r="F1310" i="157"/>
  <c r="AF1309" i="157"/>
  <c r="AE364" i="37" s="1"/>
  <c r="AD1309" i="157"/>
  <c r="AA361" i="37" s="1"/>
  <c r="AC1309" i="157"/>
  <c r="Z361" i="37" s="1"/>
  <c r="AB1309" i="157"/>
  <c r="Y361" i="37" s="1"/>
  <c r="Z1309" i="157"/>
  <c r="W361" i="37" s="1"/>
  <c r="Y1309" i="157"/>
  <c r="V361" i="37" s="1"/>
  <c r="R1309" i="157"/>
  <c r="F1309" i="157"/>
  <c r="F1308" i="157"/>
  <c r="AD362" i="37"/>
  <c r="H1307" i="157"/>
  <c r="E359" i="37" s="1"/>
  <c r="F1307" i="157"/>
  <c r="AD361" i="37"/>
  <c r="H1306" i="157"/>
  <c r="E358" i="37" s="1"/>
  <c r="F1305" i="157"/>
  <c r="AF1303" i="157"/>
  <c r="AE358" i="37" s="1"/>
  <c r="AD1303" i="157"/>
  <c r="AA355" i="37" s="1"/>
  <c r="AC1303" i="157"/>
  <c r="Z355" i="37" s="1"/>
  <c r="AB1303" i="157"/>
  <c r="Y355" i="37" s="1"/>
  <c r="Z1303" i="157"/>
  <c r="W355" i="37" s="1"/>
  <c r="Y1303" i="157"/>
  <c r="V355" i="37" s="1"/>
  <c r="R1303" i="157"/>
  <c r="AD357" i="37"/>
  <c r="H1302" i="157"/>
  <c r="E354" i="37" s="1"/>
  <c r="F1302" i="157"/>
  <c r="AD356" i="37"/>
  <c r="H1301" i="157"/>
  <c r="E353" i="37" s="1"/>
  <c r="F1301" i="157"/>
  <c r="AD355" i="37"/>
  <c r="H1300" i="157"/>
  <c r="E352" i="37" s="1"/>
  <c r="F1300" i="157"/>
  <c r="AD354" i="37"/>
  <c r="H1299" i="157"/>
  <c r="E351" i="37" s="1"/>
  <c r="G1299" i="157"/>
  <c r="D351" i="37" s="1"/>
  <c r="F1299" i="157"/>
  <c r="AD353" i="37"/>
  <c r="H1298" i="157"/>
  <c r="E350" i="37" s="1"/>
  <c r="F1298" i="157"/>
  <c r="AD351" i="37"/>
  <c r="H1296" i="157"/>
  <c r="E348" i="37" s="1"/>
  <c r="F1296" i="157"/>
  <c r="AD350" i="37"/>
  <c r="H1295" i="157"/>
  <c r="E347" i="37" s="1"/>
  <c r="F1295" i="157"/>
  <c r="F1294" i="157"/>
  <c r="AD348" i="37"/>
  <c r="H1293" i="157"/>
  <c r="E345" i="37" s="1"/>
  <c r="F1293" i="157"/>
  <c r="AF1291" i="157"/>
  <c r="AE346" i="37" s="1"/>
  <c r="AD1291" i="157"/>
  <c r="AA343" i="37" s="1"/>
  <c r="AC1291" i="157"/>
  <c r="Z343" i="37" s="1"/>
  <c r="AB1291" i="157"/>
  <c r="Y343" i="37" s="1"/>
  <c r="Z1291" i="157"/>
  <c r="W343" i="37" s="1"/>
  <c r="Y1291" i="157"/>
  <c r="V343" i="37" s="1"/>
  <c r="W1291" i="157"/>
  <c r="T343" i="37" s="1"/>
  <c r="R1291" i="157"/>
  <c r="AD343" i="37"/>
  <c r="H1290" i="157"/>
  <c r="E342" i="37" s="1"/>
  <c r="F1290" i="157"/>
  <c r="AD341" i="37"/>
  <c r="H1288" i="157"/>
  <c r="E340" i="37" s="1"/>
  <c r="F1288" i="157"/>
  <c r="AD340" i="37"/>
  <c r="H1286" i="157"/>
  <c r="E338" i="37" s="1"/>
  <c r="F1286" i="157"/>
  <c r="AD339" i="37"/>
  <c r="H1285" i="157"/>
  <c r="E337" i="37" s="1"/>
  <c r="F1285" i="157"/>
  <c r="AD335" i="37"/>
  <c r="H1283" i="157"/>
  <c r="E335" i="37" s="1"/>
  <c r="F1283" i="157"/>
  <c r="F1282" i="157"/>
  <c r="AF1280" i="157"/>
  <c r="AE332" i="37" s="1"/>
  <c r="AD1280" i="157"/>
  <c r="AA332" i="37" s="1"/>
  <c r="AC1280" i="157"/>
  <c r="Z332" i="37" s="1"/>
  <c r="AB1280" i="157"/>
  <c r="Y332" i="37" s="1"/>
  <c r="Z1280" i="157"/>
  <c r="W332" i="37" s="1"/>
  <c r="Y1280" i="157"/>
  <c r="V332" i="37" s="1"/>
  <c r="R1280" i="157"/>
  <c r="AF1279" i="157"/>
  <c r="AE331" i="37" s="1"/>
  <c r="AD1279" i="157"/>
  <c r="AA331" i="37" s="1"/>
  <c r="AC1279" i="157"/>
  <c r="Z331" i="37" s="1"/>
  <c r="AB1279" i="157"/>
  <c r="Y331" i="37" s="1"/>
  <c r="Z1279" i="157"/>
  <c r="W331" i="37" s="1"/>
  <c r="Y1279" i="157"/>
  <c r="V331" i="37" s="1"/>
  <c r="R1279" i="157"/>
  <c r="AF1277" i="157"/>
  <c r="AE329" i="37" s="1"/>
  <c r="AD1277" i="157"/>
  <c r="AA329" i="37" s="1"/>
  <c r="AC1277" i="157"/>
  <c r="Z329" i="37" s="1"/>
  <c r="AB1277" i="157"/>
  <c r="Y329" i="37" s="1"/>
  <c r="Z1277" i="157"/>
  <c r="W329" i="37" s="1"/>
  <c r="Y1277" i="157"/>
  <c r="V329" i="37" s="1"/>
  <c r="R1277" i="157"/>
  <c r="X1273" i="157"/>
  <c r="AD386" i="37"/>
  <c r="N1272" i="157"/>
  <c r="N1273" i="157" s="1"/>
  <c r="H1272" i="157"/>
  <c r="H1273" i="157" s="1"/>
  <c r="F1272" i="157"/>
  <c r="L1271" i="157"/>
  <c r="M1271" i="157" s="1"/>
  <c r="O1271" i="157" s="1"/>
  <c r="K1271" i="157"/>
  <c r="G1271" i="157"/>
  <c r="L1270" i="157"/>
  <c r="M1270" i="157" s="1"/>
  <c r="O1270" i="157" s="1"/>
  <c r="K1270" i="157"/>
  <c r="G1270" i="157"/>
  <c r="X1269" i="157"/>
  <c r="X1332" i="157" s="1"/>
  <c r="U384" i="37" s="1"/>
  <c r="L1269" i="157"/>
  <c r="L1332" i="157" s="1"/>
  <c r="K1269" i="157"/>
  <c r="G1269" i="157"/>
  <c r="AF1266" i="157"/>
  <c r="AD1266" i="157"/>
  <c r="AD1274" i="157" s="1"/>
  <c r="AC1266" i="157"/>
  <c r="AB1266" i="157"/>
  <c r="AB1274" i="157" s="1"/>
  <c r="Z1266" i="157"/>
  <c r="Y1266" i="157"/>
  <c r="Y1274" i="157" s="1"/>
  <c r="R1266" i="157"/>
  <c r="X1265" i="157"/>
  <c r="H1265" i="157"/>
  <c r="F1265" i="157"/>
  <c r="G1261" i="157"/>
  <c r="G1260" i="157"/>
  <c r="G1259" i="157"/>
  <c r="G1258" i="157"/>
  <c r="X1257" i="157"/>
  <c r="H1257" i="157"/>
  <c r="F1257" i="157"/>
  <c r="X1256" i="157"/>
  <c r="W1256" i="157"/>
  <c r="G1256" i="157"/>
  <c r="G1254" i="157"/>
  <c r="AD370" i="37"/>
  <c r="F1315" i="157"/>
  <c r="G1244" i="157"/>
  <c r="X1243" i="157"/>
  <c r="H1243" i="157"/>
  <c r="H1235" i="157" s="1"/>
  <c r="F1243" i="157"/>
  <c r="G1242" i="157"/>
  <c r="G1238" i="157"/>
  <c r="F1306" i="157"/>
  <c r="X1234" i="157"/>
  <c r="G1230" i="157"/>
  <c r="H1229" i="157"/>
  <c r="F1229" i="157"/>
  <c r="G1225" i="157"/>
  <c r="H1224" i="157"/>
  <c r="F1224" i="157"/>
  <c r="X1223" i="157"/>
  <c r="G1222" i="157"/>
  <c r="G1218" i="157"/>
  <c r="F1213" i="157"/>
  <c r="G1215" i="157"/>
  <c r="X1212" i="157"/>
  <c r="AD329" i="37"/>
  <c r="X1210" i="157"/>
  <c r="N1210" i="157"/>
  <c r="H1210" i="157"/>
  <c r="F1210" i="157"/>
  <c r="X1209" i="157"/>
  <c r="W1209" i="157"/>
  <c r="L1209" i="157"/>
  <c r="M1209" i="157" s="1"/>
  <c r="O1209" i="157" s="1"/>
  <c r="K1209" i="157"/>
  <c r="G1209" i="157"/>
  <c r="X1208" i="157"/>
  <c r="W1208" i="157"/>
  <c r="L1208" i="157"/>
  <c r="P1208" i="157" s="1"/>
  <c r="Q1208" i="157" s="1"/>
  <c r="K1208" i="157"/>
  <c r="G1208" i="157"/>
  <c r="L1207" i="157"/>
  <c r="P1207" i="157" s="1"/>
  <c r="Q1207" i="157" s="1"/>
  <c r="K1207" i="157"/>
  <c r="G1207" i="157"/>
  <c r="X1203" i="157"/>
  <c r="H1334" i="157"/>
  <c r="G1334" i="157"/>
  <c r="D386" i="37" s="1"/>
  <c r="F1333" i="157"/>
  <c r="X1199" i="157"/>
  <c r="N1198" i="157"/>
  <c r="H1198" i="157"/>
  <c r="F1198" i="157"/>
  <c r="L1197" i="157"/>
  <c r="P1197" i="157" s="1"/>
  <c r="Q1197" i="157" s="1"/>
  <c r="K1197" i="157"/>
  <c r="G1197" i="157"/>
  <c r="L1196" i="157"/>
  <c r="K1196" i="157"/>
  <c r="G1196" i="157"/>
  <c r="AD384" i="37"/>
  <c r="N1194" i="157"/>
  <c r="N1329" i="157" s="1"/>
  <c r="H1194" i="157"/>
  <c r="F1194" i="157"/>
  <c r="L1193" i="157"/>
  <c r="P1193" i="157" s="1"/>
  <c r="Q1193" i="157" s="1"/>
  <c r="K1193" i="157"/>
  <c r="G1193" i="157"/>
  <c r="L1192" i="157"/>
  <c r="P1192" i="157" s="1"/>
  <c r="Q1192" i="157" s="1"/>
  <c r="K1192" i="157"/>
  <c r="G1192" i="157"/>
  <c r="AF1190" i="157"/>
  <c r="AD1190" i="157"/>
  <c r="AD1204" i="157" s="1"/>
  <c r="AC1190" i="157"/>
  <c r="AC1204" i="157" s="1"/>
  <c r="AB1190" i="157"/>
  <c r="AB1204" i="157" s="1"/>
  <c r="Z1190" i="157"/>
  <c r="Z1204" i="157" s="1"/>
  <c r="Y1190" i="157"/>
  <c r="Y1204" i="157" s="1"/>
  <c r="R1190" i="157"/>
  <c r="X1189" i="157"/>
  <c r="H1189" i="157"/>
  <c r="F1189" i="157"/>
  <c r="H1188" i="157"/>
  <c r="I1185" i="157"/>
  <c r="I1184" i="157"/>
  <c r="I1183" i="157"/>
  <c r="I1182" i="157"/>
  <c r="I1181" i="157"/>
  <c r="I1180" i="157"/>
  <c r="I1178" i="157"/>
  <c r="X1177" i="157"/>
  <c r="H1177" i="157"/>
  <c r="F1177" i="157"/>
  <c r="G1176" i="157"/>
  <c r="G1175" i="157"/>
  <c r="G1174" i="157"/>
  <c r="G1168" i="157"/>
  <c r="X1167" i="157"/>
  <c r="H1167" i="157"/>
  <c r="F1167" i="157"/>
  <c r="G1166" i="157"/>
  <c r="X1165" i="157"/>
  <c r="W1165" i="157"/>
  <c r="X1158" i="157"/>
  <c r="G1158" i="157"/>
  <c r="G1157" i="157"/>
  <c r="G1156" i="157"/>
  <c r="G1155" i="157"/>
  <c r="G1153" i="157"/>
  <c r="H1152" i="157"/>
  <c r="F1152" i="157"/>
  <c r="G1151" i="157"/>
  <c r="G1150" i="157"/>
  <c r="G1148" i="157"/>
  <c r="H1147" i="157"/>
  <c r="F1147" i="157"/>
  <c r="X1146" i="157"/>
  <c r="AA1146" i="157" s="1"/>
  <c r="G1145" i="157"/>
  <c r="F1289" i="157"/>
  <c r="G1143" i="157"/>
  <c r="G1141" i="157"/>
  <c r="G1140" i="157"/>
  <c r="I1139" i="157"/>
  <c r="G1138" i="157"/>
  <c r="H1136" i="157"/>
  <c r="F1136" i="157"/>
  <c r="X1135" i="157"/>
  <c r="W1280" i="157"/>
  <c r="T332" i="37" s="1"/>
  <c r="X1134" i="157"/>
  <c r="X1132" i="157"/>
  <c r="N1132" i="157"/>
  <c r="H1132" i="157"/>
  <c r="F1132" i="157"/>
  <c r="L1131" i="157"/>
  <c r="M1131" i="157" s="1"/>
  <c r="O1131" i="157" s="1"/>
  <c r="K1131" i="157"/>
  <c r="G1131" i="157"/>
  <c r="L1130" i="157"/>
  <c r="M1130" i="157" s="1"/>
  <c r="O1130" i="157" s="1"/>
  <c r="K1130" i="157"/>
  <c r="G1130" i="157"/>
  <c r="L1129" i="157"/>
  <c r="M1129" i="157" s="1"/>
  <c r="O1129" i="157" s="1"/>
  <c r="K1129" i="157"/>
  <c r="G1129" i="157"/>
  <c r="L1128" i="157"/>
  <c r="M1128" i="157" s="1"/>
  <c r="O1128" i="157" s="1"/>
  <c r="K1128" i="157"/>
  <c r="G1128" i="157"/>
  <c r="L1127" i="157"/>
  <c r="M1127" i="157" s="1"/>
  <c r="O1127" i="157" s="1"/>
  <c r="K1127" i="157"/>
  <c r="G1127" i="157"/>
  <c r="L1126" i="157"/>
  <c r="M1126" i="157" s="1"/>
  <c r="O1126" i="157" s="1"/>
  <c r="K1126" i="157"/>
  <c r="G1126" i="157"/>
  <c r="L1125" i="157"/>
  <c r="M1125" i="157" s="1"/>
  <c r="O1125" i="157" s="1"/>
  <c r="K1125" i="157"/>
  <c r="G1125" i="157"/>
  <c r="L1124" i="157"/>
  <c r="M1124" i="157" s="1"/>
  <c r="O1124" i="157" s="1"/>
  <c r="K1124" i="157"/>
  <c r="G1124" i="157"/>
  <c r="L1123" i="157"/>
  <c r="M1123" i="157" s="1"/>
  <c r="O1123" i="157" s="1"/>
  <c r="K1123" i="157"/>
  <c r="G1123" i="157"/>
  <c r="L1122" i="157"/>
  <c r="M1122" i="157" s="1"/>
  <c r="O1122" i="157" s="1"/>
  <c r="K1122" i="157"/>
  <c r="G1122" i="157"/>
  <c r="L1121" i="157"/>
  <c r="M1121" i="157" s="1"/>
  <c r="O1121" i="157" s="1"/>
  <c r="K1121" i="157"/>
  <c r="G1121" i="157"/>
  <c r="L1120" i="157"/>
  <c r="M1120" i="157" s="1"/>
  <c r="K1120" i="157"/>
  <c r="G1120" i="157"/>
  <c r="AF1116" i="157"/>
  <c r="AD1116" i="157"/>
  <c r="AA208" i="37" s="1"/>
  <c r="AC1116" i="157"/>
  <c r="Z208" i="37" s="1"/>
  <c r="AB1116" i="157"/>
  <c r="Y208" i="37" s="1"/>
  <c r="Z1116" i="157"/>
  <c r="W208" i="37" s="1"/>
  <c r="Y1116" i="157"/>
  <c r="V208" i="37" s="1"/>
  <c r="R1116" i="157"/>
  <c r="H1116" i="157"/>
  <c r="E208" i="37" s="1"/>
  <c r="F1116" i="157"/>
  <c r="H1115" i="157"/>
  <c r="F1115" i="157"/>
  <c r="AF1112" i="157"/>
  <c r="AE207" i="37" s="1"/>
  <c r="AD1112" i="157"/>
  <c r="AA204" i="37" s="1"/>
  <c r="AC1112" i="157"/>
  <c r="Z204" i="37" s="1"/>
  <c r="AB1112" i="157"/>
  <c r="Y204" i="37" s="1"/>
  <c r="Z1112" i="157"/>
  <c r="W204" i="37" s="1"/>
  <c r="Y1112" i="157"/>
  <c r="V204" i="37" s="1"/>
  <c r="R1112" i="157"/>
  <c r="AF1107" i="157"/>
  <c r="AE202" i="37" s="1"/>
  <c r="AD1107" i="157"/>
  <c r="AA199" i="37" s="1"/>
  <c r="AC1107" i="157"/>
  <c r="Z199" i="37" s="1"/>
  <c r="AB1107" i="157"/>
  <c r="Y199" i="37" s="1"/>
  <c r="Z1107" i="157"/>
  <c r="W199" i="37" s="1"/>
  <c r="Y1107" i="157"/>
  <c r="V199" i="37" s="1"/>
  <c r="R1107" i="157"/>
  <c r="AF1103" i="157"/>
  <c r="AE198" i="37" s="1"/>
  <c r="AD1103" i="157"/>
  <c r="AA195" i="37" s="1"/>
  <c r="AC1103" i="157"/>
  <c r="Z195" i="37" s="1"/>
  <c r="AB1103" i="157"/>
  <c r="Y195" i="37" s="1"/>
  <c r="Z1103" i="157"/>
  <c r="W195" i="37" s="1"/>
  <c r="Y1103" i="157"/>
  <c r="V195" i="37" s="1"/>
  <c r="R1103" i="157"/>
  <c r="AD197" i="37"/>
  <c r="H1102" i="157"/>
  <c r="F1102" i="157"/>
  <c r="AD196" i="37"/>
  <c r="H1101" i="157"/>
  <c r="E193" i="37" s="1"/>
  <c r="F1101" i="157"/>
  <c r="AD195" i="37"/>
  <c r="H1100" i="157"/>
  <c r="E192" i="37" s="1"/>
  <c r="F1100" i="157"/>
  <c r="AD194" i="37"/>
  <c r="E191" i="37"/>
  <c r="F1099" i="157"/>
  <c r="I1095" i="157"/>
  <c r="F187" i="37" s="1"/>
  <c r="H1095" i="157"/>
  <c r="E187" i="37" s="1"/>
  <c r="G1095" i="157"/>
  <c r="D187" i="37" s="1"/>
  <c r="F1095" i="157"/>
  <c r="H1094" i="157"/>
  <c r="E186" i="37" s="1"/>
  <c r="F1094" i="157"/>
  <c r="AD1093" i="157"/>
  <c r="AA185" i="37" s="1"/>
  <c r="AC1093" i="157"/>
  <c r="Z185" i="37" s="1"/>
  <c r="AB1093" i="157"/>
  <c r="Y185" i="37" s="1"/>
  <c r="Z1093" i="157"/>
  <c r="W185" i="37" s="1"/>
  <c r="Y1093" i="157"/>
  <c r="V185" i="37" s="1"/>
  <c r="R1093" i="157"/>
  <c r="H1092" i="157"/>
  <c r="E184" i="37" s="1"/>
  <c r="F1092" i="157"/>
  <c r="AD184" i="37"/>
  <c r="H1089" i="157"/>
  <c r="E181" i="37" s="1"/>
  <c r="F1089" i="157"/>
  <c r="AD183" i="37"/>
  <c r="H1088" i="157"/>
  <c r="E180" i="37" s="1"/>
  <c r="G1088" i="157"/>
  <c r="D180" i="37" s="1"/>
  <c r="F1088" i="157"/>
  <c r="AD181" i="37"/>
  <c r="H1086" i="157"/>
  <c r="E178" i="37" s="1"/>
  <c r="G1086" i="157"/>
  <c r="D178" i="37" s="1"/>
  <c r="F1086" i="157"/>
  <c r="AF1084" i="157"/>
  <c r="AE179" i="37" s="1"/>
  <c r="AD1084" i="157"/>
  <c r="AA176" i="37" s="1"/>
  <c r="AC1084" i="157"/>
  <c r="Z176" i="37" s="1"/>
  <c r="AB1084" i="157"/>
  <c r="Y176" i="37" s="1"/>
  <c r="Z1084" i="157"/>
  <c r="W176" i="37" s="1"/>
  <c r="Y1084" i="157"/>
  <c r="V176" i="37" s="1"/>
  <c r="R1084" i="157"/>
  <c r="AD178" i="37"/>
  <c r="H1083" i="157"/>
  <c r="F1083" i="157"/>
  <c r="AD177" i="37"/>
  <c r="H1082" i="157"/>
  <c r="E174" i="37" s="1"/>
  <c r="F1082" i="157"/>
  <c r="AD176" i="37"/>
  <c r="H1081" i="157"/>
  <c r="E173" i="37" s="1"/>
  <c r="F1081" i="157"/>
  <c r="AD175" i="37"/>
  <c r="H1080" i="157"/>
  <c r="E172" i="37" s="1"/>
  <c r="G1080" i="157"/>
  <c r="D172" i="37" s="1"/>
  <c r="F1080" i="157"/>
  <c r="AD174" i="37"/>
  <c r="H1079" i="157"/>
  <c r="E171" i="37" s="1"/>
  <c r="F1079" i="157"/>
  <c r="AD172" i="37"/>
  <c r="H1077" i="157"/>
  <c r="E169" i="37" s="1"/>
  <c r="F1077" i="157"/>
  <c r="AD171" i="37"/>
  <c r="H1076" i="157"/>
  <c r="E168" i="37" s="1"/>
  <c r="F1076" i="157"/>
  <c r="F1075" i="157"/>
  <c r="AD169" i="37"/>
  <c r="H1074" i="157"/>
  <c r="F1074" i="157"/>
  <c r="AF1072" i="157"/>
  <c r="AE167" i="37" s="1"/>
  <c r="AD1072" i="157"/>
  <c r="AA164" i="37" s="1"/>
  <c r="AC1072" i="157"/>
  <c r="Z164" i="37" s="1"/>
  <c r="AB1072" i="157"/>
  <c r="Y164" i="37" s="1"/>
  <c r="Z1072" i="157"/>
  <c r="W164" i="37" s="1"/>
  <c r="Y1072" i="157"/>
  <c r="V164" i="37" s="1"/>
  <c r="W1072" i="157"/>
  <c r="T164" i="37" s="1"/>
  <c r="R1072" i="157"/>
  <c r="AD164" i="37"/>
  <c r="H1071" i="157"/>
  <c r="E163" i="37" s="1"/>
  <c r="F1071" i="157"/>
  <c r="AD162" i="37"/>
  <c r="H1069" i="157"/>
  <c r="E161" i="37" s="1"/>
  <c r="F1069" i="157"/>
  <c r="H1068" i="157"/>
  <c r="E160" i="37" s="1"/>
  <c r="F1068" i="157"/>
  <c r="AD161" i="37"/>
  <c r="H1067" i="157"/>
  <c r="F1067" i="157"/>
  <c r="AD160" i="37"/>
  <c r="H1066" i="157"/>
  <c r="E158" i="37" s="1"/>
  <c r="F1066" i="157"/>
  <c r="H1065" i="157"/>
  <c r="E157" i="37" s="1"/>
  <c r="F1065" i="157"/>
  <c r="AD156" i="37"/>
  <c r="H1064" i="157"/>
  <c r="E156" i="37" s="1"/>
  <c r="F1064" i="157"/>
  <c r="F1063" i="157"/>
  <c r="AF1061" i="157"/>
  <c r="AE153" i="37" s="1"/>
  <c r="AD1061" i="157"/>
  <c r="AA153" i="37" s="1"/>
  <c r="AC1061" i="157"/>
  <c r="Z153" i="37" s="1"/>
  <c r="AB1061" i="157"/>
  <c r="Y153" i="37" s="1"/>
  <c r="Z1061" i="157"/>
  <c r="W153" i="37" s="1"/>
  <c r="Y1061" i="157"/>
  <c r="V153" i="37" s="1"/>
  <c r="R1061" i="157"/>
  <c r="AF1060" i="157"/>
  <c r="AE152" i="37" s="1"/>
  <c r="AD1060" i="157"/>
  <c r="AA152" i="37" s="1"/>
  <c r="AC1060" i="157"/>
  <c r="Z152" i="37" s="1"/>
  <c r="AB1060" i="157"/>
  <c r="Y152" i="37" s="1"/>
  <c r="Z1060" i="157"/>
  <c r="W152" i="37" s="1"/>
  <c r="Y1060" i="157"/>
  <c r="V152" i="37" s="1"/>
  <c r="R1060" i="157"/>
  <c r="AF1059" i="157"/>
  <c r="AE151" i="37" s="1"/>
  <c r="AD1059" i="157"/>
  <c r="AA151" i="37" s="1"/>
  <c r="AC1059" i="157"/>
  <c r="Z151" i="37" s="1"/>
  <c r="AB1059" i="157"/>
  <c r="Y151" i="37" s="1"/>
  <c r="Z1059" i="157"/>
  <c r="W151" i="37" s="1"/>
  <c r="Y1059" i="157"/>
  <c r="V151" i="37" s="1"/>
  <c r="R1059" i="157"/>
  <c r="AF1056" i="157"/>
  <c r="J1056" i="157"/>
  <c r="AD1055" i="157"/>
  <c r="AD1056" i="157" s="1"/>
  <c r="AC1055" i="157"/>
  <c r="AC1056" i="157" s="1"/>
  <c r="AB1055" i="157"/>
  <c r="Z1055" i="157"/>
  <c r="Z1056" i="157" s="1"/>
  <c r="Y1055" i="157"/>
  <c r="Y1056" i="157" s="1"/>
  <c r="R1055" i="157"/>
  <c r="X1054" i="157"/>
  <c r="W1054" i="157"/>
  <c r="G1051" i="157"/>
  <c r="AD193" i="37"/>
  <c r="H1050" i="157"/>
  <c r="F1050" i="157"/>
  <c r="H1049" i="157"/>
  <c r="F1049" i="157"/>
  <c r="G1048" i="157"/>
  <c r="AD182" i="37"/>
  <c r="H1047" i="157"/>
  <c r="F1047" i="157"/>
  <c r="X1045" i="157"/>
  <c r="X1055" i="157" s="1"/>
  <c r="X1041" i="157"/>
  <c r="G1041" i="157"/>
  <c r="G1040" i="157"/>
  <c r="H1039" i="157"/>
  <c r="F1039" i="157"/>
  <c r="X1038" i="157"/>
  <c r="W1038" i="157"/>
  <c r="H1038" i="157"/>
  <c r="H1113" i="157" s="1"/>
  <c r="E205" i="37" s="1"/>
  <c r="F1038" i="157"/>
  <c r="X1037" i="157"/>
  <c r="X1112" i="157" s="1"/>
  <c r="U204" i="37" s="1"/>
  <c r="AD206" i="37"/>
  <c r="N1036" i="157"/>
  <c r="H1036" i="157"/>
  <c r="H1111" i="157" s="1"/>
  <c r="E203" i="37" s="1"/>
  <c r="F1036" i="157"/>
  <c r="L1035" i="157"/>
  <c r="P1035" i="157" s="1"/>
  <c r="Q1035" i="157" s="1"/>
  <c r="K1035" i="157"/>
  <c r="G1035" i="157"/>
  <c r="L1034" i="157"/>
  <c r="K1034" i="157"/>
  <c r="G1034" i="157"/>
  <c r="L1033" i="157"/>
  <c r="K1033" i="157"/>
  <c r="G1033" i="157"/>
  <c r="AD205" i="37"/>
  <c r="N1031" i="157"/>
  <c r="N1110" i="157" s="1"/>
  <c r="K202" i="37" s="1"/>
  <c r="H1031" i="157"/>
  <c r="H1110" i="157" s="1"/>
  <c r="F1031" i="157"/>
  <c r="L1030" i="157"/>
  <c r="M1030" i="157" s="1"/>
  <c r="O1030" i="157" s="1"/>
  <c r="K1030" i="157"/>
  <c r="G1030" i="157"/>
  <c r="L1029" i="157"/>
  <c r="M1029" i="157" s="1"/>
  <c r="O1029" i="157" s="1"/>
  <c r="K1029" i="157"/>
  <c r="G1029" i="157"/>
  <c r="L1028" i="157"/>
  <c r="M1028" i="157" s="1"/>
  <c r="O1028" i="157" s="1"/>
  <c r="K1028" i="157"/>
  <c r="G1028" i="157"/>
  <c r="L1027" i="157"/>
  <c r="M1027" i="157" s="1"/>
  <c r="O1027" i="157" s="1"/>
  <c r="K1027" i="157"/>
  <c r="G1027" i="157"/>
  <c r="L1026" i="157"/>
  <c r="M1026" i="157" s="1"/>
  <c r="O1026" i="157" s="1"/>
  <c r="K1026" i="157"/>
  <c r="G1026" i="157"/>
  <c r="L1025" i="157"/>
  <c r="M1025" i="157" s="1"/>
  <c r="O1025" i="157" s="1"/>
  <c r="K1025" i="157"/>
  <c r="G1025" i="157"/>
  <c r="L1023" i="157"/>
  <c r="M1023" i="157" s="1"/>
  <c r="O1023" i="157" s="1"/>
  <c r="K1023" i="157"/>
  <c r="G1023" i="157"/>
  <c r="L1022" i="157"/>
  <c r="M1022" i="157" s="1"/>
  <c r="K1022" i="157"/>
  <c r="G1022" i="157"/>
  <c r="AF1020" i="157"/>
  <c r="AD1020" i="157"/>
  <c r="AC1020" i="157"/>
  <c r="AB1020" i="157"/>
  <c r="AB1042" i="157" s="1"/>
  <c r="AB1058" i="157" s="1"/>
  <c r="Y150" i="37" s="1"/>
  <c r="Z1020" i="157"/>
  <c r="Z1108" i="157" s="1"/>
  <c r="W200" i="37" s="1"/>
  <c r="Y1020" i="157"/>
  <c r="R1020" i="157"/>
  <c r="AD202" i="37"/>
  <c r="X1019" i="157"/>
  <c r="X1107" i="157" s="1"/>
  <c r="U199" i="37" s="1"/>
  <c r="W1107" i="157"/>
  <c r="T199" i="37" s="1"/>
  <c r="H1019" i="157"/>
  <c r="F1019" i="157"/>
  <c r="G1015" i="157"/>
  <c r="G1014" i="157"/>
  <c r="G1013" i="157"/>
  <c r="G1012" i="157"/>
  <c r="G1011" i="157"/>
  <c r="AD198" i="37"/>
  <c r="X1010" i="157"/>
  <c r="X1103" i="157" s="1"/>
  <c r="U195" i="37" s="1"/>
  <c r="W1103" i="157"/>
  <c r="T195" i="37" s="1"/>
  <c r="H1010" i="157"/>
  <c r="H1103" i="157" s="1"/>
  <c r="F1010" i="157"/>
  <c r="G1009" i="157"/>
  <c r="G1008" i="157"/>
  <c r="G1007" i="157"/>
  <c r="G1006" i="157"/>
  <c r="G1005" i="157" s="1"/>
  <c r="G1003" i="157" s="1"/>
  <c r="H1005" i="157"/>
  <c r="F1005" i="157"/>
  <c r="G1001" i="157"/>
  <c r="G1000" i="157" s="1"/>
  <c r="X1000" i="157"/>
  <c r="W1093" i="157"/>
  <c r="T185" i="37" s="1"/>
  <c r="H1000" i="157"/>
  <c r="F1000" i="157"/>
  <c r="G999" i="157"/>
  <c r="G996" i="157"/>
  <c r="I996" i="157" s="1"/>
  <c r="H994" i="157"/>
  <c r="F994" i="157"/>
  <c r="X991" i="157"/>
  <c r="G991" i="157"/>
  <c r="G990" i="157"/>
  <c r="G989" i="157"/>
  <c r="G988" i="157"/>
  <c r="G986" i="157"/>
  <c r="AD173" i="37"/>
  <c r="H985" i="157"/>
  <c r="H1078" i="157" s="1"/>
  <c r="F985" i="157"/>
  <c r="G984" i="157"/>
  <c r="G983" i="157"/>
  <c r="G981" i="157"/>
  <c r="AD168" i="37"/>
  <c r="H980" i="157"/>
  <c r="F980" i="157"/>
  <c r="X979" i="157"/>
  <c r="G978" i="157"/>
  <c r="H977" i="157"/>
  <c r="F977" i="157"/>
  <c r="G976" i="157"/>
  <c r="G975" i="157"/>
  <c r="I975" i="157" s="1"/>
  <c r="I1068" i="157" s="1"/>
  <c r="F160" i="37" s="1"/>
  <c r="G974" i="157"/>
  <c r="G973" i="157"/>
  <c r="AD157" i="37"/>
  <c r="G972" i="157"/>
  <c r="G971" i="157"/>
  <c r="H969" i="157"/>
  <c r="F969" i="157"/>
  <c r="X968" i="157"/>
  <c r="X1061" i="157" s="1"/>
  <c r="U153" i="37" s="1"/>
  <c r="W1061" i="157"/>
  <c r="T153" i="37" s="1"/>
  <c r="X967" i="157"/>
  <c r="X1060" i="157" s="1"/>
  <c r="U152" i="37" s="1"/>
  <c r="W1060" i="157"/>
  <c r="T152" i="37" s="1"/>
  <c r="AD151" i="37"/>
  <c r="X965" i="157"/>
  <c r="X1059" i="157" s="1"/>
  <c r="U151" i="37" s="1"/>
  <c r="N965" i="157"/>
  <c r="H965" i="157"/>
  <c r="H1059" i="157" s="1"/>
  <c r="F965" i="157"/>
  <c r="L964" i="157"/>
  <c r="M964" i="157" s="1"/>
  <c r="O964" i="157" s="1"/>
  <c r="K964" i="157"/>
  <c r="G964" i="157"/>
  <c r="L963" i="157"/>
  <c r="M963" i="157" s="1"/>
  <c r="O963" i="157" s="1"/>
  <c r="K963" i="157"/>
  <c r="G963" i="157"/>
  <c r="L962" i="157"/>
  <c r="M962" i="157" s="1"/>
  <c r="O962" i="157" s="1"/>
  <c r="K962" i="157"/>
  <c r="G962" i="157"/>
  <c r="L961" i="157"/>
  <c r="M961" i="157" s="1"/>
  <c r="O961" i="157" s="1"/>
  <c r="K961" i="157"/>
  <c r="G961" i="157"/>
  <c r="L960" i="157"/>
  <c r="M960" i="157" s="1"/>
  <c r="O960" i="157" s="1"/>
  <c r="K960" i="157"/>
  <c r="G960" i="157"/>
  <c r="L959" i="157"/>
  <c r="M959" i="157" s="1"/>
  <c r="O959" i="157" s="1"/>
  <c r="K959" i="157"/>
  <c r="G959" i="157"/>
  <c r="L958" i="157"/>
  <c r="M958" i="157" s="1"/>
  <c r="O958" i="157" s="1"/>
  <c r="K958" i="157"/>
  <c r="G958" i="157"/>
  <c r="L956" i="157"/>
  <c r="M956" i="157" s="1"/>
  <c r="O956" i="157" s="1"/>
  <c r="K956" i="157"/>
  <c r="G956" i="157"/>
  <c r="L955" i="157"/>
  <c r="M955" i="157" s="1"/>
  <c r="O955" i="157" s="1"/>
  <c r="K955" i="157"/>
  <c r="G955" i="157"/>
  <c r="L954" i="157"/>
  <c r="M954" i="157" s="1"/>
  <c r="O954" i="157" s="1"/>
  <c r="K954" i="157"/>
  <c r="G954" i="157"/>
  <c r="L953" i="157"/>
  <c r="M953" i="157" s="1"/>
  <c r="K953" i="157"/>
  <c r="G953" i="157"/>
  <c r="AF948" i="157"/>
  <c r="AD948" i="157"/>
  <c r="AA148" i="37" s="1"/>
  <c r="AC948" i="157"/>
  <c r="Z148" i="37" s="1"/>
  <c r="AB948" i="157"/>
  <c r="Y148" i="37" s="1"/>
  <c r="Z948" i="157"/>
  <c r="W148" i="37" s="1"/>
  <c r="Y948" i="157"/>
  <c r="V148" i="37" s="1"/>
  <c r="R948" i="157"/>
  <c r="H948" i="157"/>
  <c r="E148" i="37" s="1"/>
  <c r="F948" i="157"/>
  <c r="H947" i="157"/>
  <c r="E147" i="37" s="1"/>
  <c r="AD146" i="37"/>
  <c r="H943" i="157"/>
  <c r="E143" i="37" s="1"/>
  <c r="F943" i="157"/>
  <c r="AD145" i="37"/>
  <c r="H942" i="157"/>
  <c r="E142" i="37" s="1"/>
  <c r="F942" i="157"/>
  <c r="AF941" i="157"/>
  <c r="AE144" i="37" s="1"/>
  <c r="AD144" i="37"/>
  <c r="AD941" i="157"/>
  <c r="AA141" i="37" s="1"/>
  <c r="AC941" i="157"/>
  <c r="Z141" i="37" s="1"/>
  <c r="AB941" i="157"/>
  <c r="Y141" i="37" s="1"/>
  <c r="W941" i="157"/>
  <c r="T141" i="37" s="1"/>
  <c r="R941" i="157"/>
  <c r="H941" i="157"/>
  <c r="E141" i="37" s="1"/>
  <c r="F941" i="157"/>
  <c r="AF940" i="157"/>
  <c r="AE143" i="37" s="1"/>
  <c r="AD940" i="157"/>
  <c r="AA140" i="37" s="1"/>
  <c r="AC940" i="157"/>
  <c r="Z140" i="37" s="1"/>
  <c r="AB940" i="157"/>
  <c r="Y140" i="37" s="1"/>
  <c r="Z940" i="157"/>
  <c r="W140" i="37" s="1"/>
  <c r="Y940" i="157"/>
  <c r="V140" i="37" s="1"/>
  <c r="R940" i="157"/>
  <c r="AF935" i="157"/>
  <c r="AE138" i="37" s="1"/>
  <c r="AD935" i="157"/>
  <c r="AA135" i="37" s="1"/>
  <c r="AC935" i="157"/>
  <c r="Z135" i="37" s="1"/>
  <c r="AB935" i="157"/>
  <c r="Y135" i="37" s="1"/>
  <c r="Z935" i="157"/>
  <c r="W135" i="37" s="1"/>
  <c r="Y935" i="157"/>
  <c r="V135" i="37" s="1"/>
  <c r="R935" i="157"/>
  <c r="AF931" i="157"/>
  <c r="AE134" i="37" s="1"/>
  <c r="AD931" i="157"/>
  <c r="AA131" i="37" s="1"/>
  <c r="AC931" i="157"/>
  <c r="Z131" i="37" s="1"/>
  <c r="AB931" i="157"/>
  <c r="Y131" i="37" s="1"/>
  <c r="Z931" i="157"/>
  <c r="W131" i="37" s="1"/>
  <c r="Y931" i="157"/>
  <c r="V131" i="37" s="1"/>
  <c r="X931" i="157"/>
  <c r="U131" i="37" s="1"/>
  <c r="W931" i="157"/>
  <c r="T131" i="37" s="1"/>
  <c r="R931" i="157"/>
  <c r="AF930" i="157"/>
  <c r="AE133" i="37" s="1"/>
  <c r="AD930" i="157"/>
  <c r="AA130" i="37" s="1"/>
  <c r="AC930" i="157"/>
  <c r="Z130" i="37" s="1"/>
  <c r="AB930" i="157"/>
  <c r="Y130" i="37" s="1"/>
  <c r="R930" i="157"/>
  <c r="AD132" i="37"/>
  <c r="H929" i="157"/>
  <c r="E129" i="37" s="1"/>
  <c r="F929" i="157"/>
  <c r="AD131" i="37"/>
  <c r="H928" i="157"/>
  <c r="E128" i="37" s="1"/>
  <c r="F928" i="157"/>
  <c r="AD130" i="37"/>
  <c r="H927" i="157"/>
  <c r="E127" i="37" s="1"/>
  <c r="F927" i="157"/>
  <c r="AD129" i="37"/>
  <c r="H926" i="157"/>
  <c r="E126" i="37" s="1"/>
  <c r="F926" i="157"/>
  <c r="AD128" i="37"/>
  <c r="H925" i="157"/>
  <c r="E125" i="37" s="1"/>
  <c r="F925" i="157"/>
  <c r="AD126" i="37"/>
  <c r="H923" i="157"/>
  <c r="E123" i="37" s="1"/>
  <c r="F923" i="157"/>
  <c r="H921" i="157"/>
  <c r="E121" i="37" s="1"/>
  <c r="G921" i="157"/>
  <c r="D121" i="37" s="1"/>
  <c r="F921" i="157"/>
  <c r="H920" i="157"/>
  <c r="E120" i="37" s="1"/>
  <c r="F920" i="157"/>
  <c r="AD919" i="157"/>
  <c r="AA119" i="37" s="1"/>
  <c r="AC919" i="157"/>
  <c r="Z119" i="37" s="1"/>
  <c r="AB919" i="157"/>
  <c r="Y119" i="37" s="1"/>
  <c r="R919" i="157"/>
  <c r="H918" i="157"/>
  <c r="E118" i="37" s="1"/>
  <c r="F918" i="157"/>
  <c r="H917" i="157"/>
  <c r="E117" i="37" s="1"/>
  <c r="F917" i="157"/>
  <c r="AD119" i="37"/>
  <c r="H916" i="157"/>
  <c r="E116" i="37" s="1"/>
  <c r="F916" i="157"/>
  <c r="AD117" i="37"/>
  <c r="AD1202" i="37" s="1"/>
  <c r="H914" i="157"/>
  <c r="E114" i="37" s="1"/>
  <c r="E1202" i="37" s="1"/>
  <c r="F914" i="157"/>
  <c r="AD116" i="37"/>
  <c r="H913" i="157"/>
  <c r="E113" i="37" s="1"/>
  <c r="F913" i="157"/>
  <c r="AD115" i="37"/>
  <c r="H912" i="157"/>
  <c r="E112" i="37" s="1"/>
  <c r="F912" i="157"/>
  <c r="AD114" i="37"/>
  <c r="H911" i="157"/>
  <c r="E111" i="37" s="1"/>
  <c r="F911" i="157"/>
  <c r="AD112" i="37"/>
  <c r="H909" i="157"/>
  <c r="E109" i="37" s="1"/>
  <c r="F909" i="157"/>
  <c r="AD907" i="157"/>
  <c r="AA107" i="37" s="1"/>
  <c r="AC907" i="157"/>
  <c r="Z107" i="37" s="1"/>
  <c r="AB907" i="157"/>
  <c r="Y107" i="37" s="1"/>
  <c r="Y907" i="157"/>
  <c r="V107" i="37" s="1"/>
  <c r="R907" i="157"/>
  <c r="AD109" i="37"/>
  <c r="H906" i="157"/>
  <c r="E106" i="37" s="1"/>
  <c r="F906" i="157"/>
  <c r="AD108" i="37"/>
  <c r="H905" i="157"/>
  <c r="E105" i="37" s="1"/>
  <c r="F905" i="157"/>
  <c r="AD107" i="37"/>
  <c r="H904" i="157"/>
  <c r="E104" i="37" s="1"/>
  <c r="F904" i="157"/>
  <c r="AD106" i="37"/>
  <c r="H903" i="157"/>
  <c r="E103" i="37" s="1"/>
  <c r="G903" i="157"/>
  <c r="D103" i="37" s="1"/>
  <c r="F903" i="157"/>
  <c r="AD105" i="37"/>
  <c r="H902" i="157"/>
  <c r="E102" i="37" s="1"/>
  <c r="F902" i="157"/>
  <c r="AD103" i="37"/>
  <c r="H900" i="157"/>
  <c r="E100" i="37" s="1"/>
  <c r="F900" i="157"/>
  <c r="AD102" i="37"/>
  <c r="H899" i="157"/>
  <c r="E99" i="37" s="1"/>
  <c r="F899" i="157"/>
  <c r="AD100" i="37"/>
  <c r="H897" i="157"/>
  <c r="E97" i="37" s="1"/>
  <c r="F897" i="157"/>
  <c r="AF895" i="157"/>
  <c r="AE98" i="37" s="1"/>
  <c r="AD895" i="157"/>
  <c r="AA95" i="37" s="1"/>
  <c r="AC895" i="157"/>
  <c r="Z95" i="37" s="1"/>
  <c r="AB895" i="157"/>
  <c r="Y95" i="37" s="1"/>
  <c r="Z895" i="157"/>
  <c r="W95" i="37" s="1"/>
  <c r="Y895" i="157"/>
  <c r="V95" i="37" s="1"/>
  <c r="R895" i="157"/>
  <c r="AF893" i="157"/>
  <c r="AE96" i="37" s="1"/>
  <c r="AD96" i="37"/>
  <c r="AD93" i="37"/>
  <c r="H892" i="157"/>
  <c r="E92" i="37" s="1"/>
  <c r="F892" i="157"/>
  <c r="AD91" i="37"/>
  <c r="H890" i="157"/>
  <c r="E90" i="37" s="1"/>
  <c r="F890" i="157"/>
  <c r="H889" i="157"/>
  <c r="E89" i="37" s="1"/>
  <c r="F889" i="157"/>
  <c r="AD90" i="37"/>
  <c r="H888" i="157"/>
  <c r="E88" i="37" s="1"/>
  <c r="F888" i="157"/>
  <c r="AD89" i="37"/>
  <c r="H887" i="157"/>
  <c r="E87" i="37" s="1"/>
  <c r="F887" i="157"/>
  <c r="H886" i="157"/>
  <c r="E86" i="37" s="1"/>
  <c r="F886" i="157"/>
  <c r="C86" i="37" s="1"/>
  <c r="AD85" i="37"/>
  <c r="H885" i="157"/>
  <c r="E85" i="37" s="1"/>
  <c r="F885" i="157"/>
  <c r="C85" i="37" s="1"/>
  <c r="AD84" i="37"/>
  <c r="H884" i="157"/>
  <c r="E84" i="37" s="1"/>
  <c r="F884" i="157"/>
  <c r="AF882" i="157"/>
  <c r="AE82" i="37" s="1"/>
  <c r="AD882" i="157"/>
  <c r="AA82" i="37" s="1"/>
  <c r="AC882" i="157"/>
  <c r="Z82" i="37" s="1"/>
  <c r="AB882" i="157"/>
  <c r="Y82" i="37" s="1"/>
  <c r="Z882" i="157"/>
  <c r="W82" i="37" s="1"/>
  <c r="Y882" i="157"/>
  <c r="V82" i="37" s="1"/>
  <c r="R882" i="157"/>
  <c r="AF881" i="157"/>
  <c r="AE81" i="37" s="1"/>
  <c r="AD881" i="157"/>
  <c r="AA81" i="37" s="1"/>
  <c r="AC881" i="157"/>
  <c r="Z81" i="37" s="1"/>
  <c r="AB881" i="157"/>
  <c r="Y81" i="37" s="1"/>
  <c r="Z881" i="157"/>
  <c r="W81" i="37" s="1"/>
  <c r="Y881" i="157"/>
  <c r="V81" i="37" s="1"/>
  <c r="R881" i="157"/>
  <c r="AF880" i="157"/>
  <c r="AE80" i="37" s="1"/>
  <c r="AD80" i="37"/>
  <c r="AD880" i="157"/>
  <c r="AA80" i="37" s="1"/>
  <c r="AC880" i="157"/>
  <c r="Z80" i="37" s="1"/>
  <c r="AB880" i="157"/>
  <c r="Y80" i="37" s="1"/>
  <c r="Z880" i="157"/>
  <c r="W80" i="37" s="1"/>
  <c r="Y880" i="157"/>
  <c r="V80" i="37" s="1"/>
  <c r="R880" i="157"/>
  <c r="H880" i="157"/>
  <c r="E80" i="37" s="1"/>
  <c r="F880" i="157"/>
  <c r="AF879" i="157"/>
  <c r="AE79" i="37" s="1"/>
  <c r="AD879" i="157"/>
  <c r="AA79" i="37" s="1"/>
  <c r="AC879" i="157"/>
  <c r="Z79" i="37" s="1"/>
  <c r="AB879" i="157"/>
  <c r="Y79" i="37" s="1"/>
  <c r="Z879" i="157"/>
  <c r="W79" i="37" s="1"/>
  <c r="Y879" i="157"/>
  <c r="V79" i="37" s="1"/>
  <c r="R879" i="157"/>
  <c r="R876" i="157"/>
  <c r="AF875" i="157"/>
  <c r="AF944" i="157" s="1"/>
  <c r="AE147" i="37" s="1"/>
  <c r="AD875" i="157"/>
  <c r="AD944" i="157" s="1"/>
  <c r="AA144" i="37" s="1"/>
  <c r="AC875" i="157"/>
  <c r="AC944" i="157" s="1"/>
  <c r="Z144" i="37" s="1"/>
  <c r="AB875" i="157"/>
  <c r="AB944" i="157" s="1"/>
  <c r="Y144" i="37" s="1"/>
  <c r="Z875" i="157"/>
  <c r="Z944" i="157" s="1"/>
  <c r="W144" i="37" s="1"/>
  <c r="Y875" i="157"/>
  <c r="Y944" i="157" s="1"/>
  <c r="V144" i="37" s="1"/>
  <c r="H875" i="157"/>
  <c r="F875" i="157"/>
  <c r="G874" i="157"/>
  <c r="G873" i="157"/>
  <c r="G872" i="157"/>
  <c r="AF870" i="157"/>
  <c r="AD870" i="157"/>
  <c r="AC870" i="157"/>
  <c r="Z870" i="157"/>
  <c r="Y870" i="157"/>
  <c r="R870" i="157"/>
  <c r="AB869" i="157"/>
  <c r="Z869" i="157"/>
  <c r="Y869" i="157"/>
  <c r="R869" i="157"/>
  <c r="G868" i="157"/>
  <c r="G867" i="157"/>
  <c r="X866" i="157"/>
  <c r="H866" i="157"/>
  <c r="F866" i="157"/>
  <c r="X865" i="157"/>
  <c r="N864" i="157"/>
  <c r="H864" i="157"/>
  <c r="F864" i="157"/>
  <c r="L863" i="157"/>
  <c r="M863" i="157" s="1"/>
  <c r="K863" i="157"/>
  <c r="G863" i="157"/>
  <c r="N861" i="157"/>
  <c r="H861" i="157"/>
  <c r="F861" i="157"/>
  <c r="L860" i="157"/>
  <c r="L861" i="157" s="1"/>
  <c r="K860" i="157"/>
  <c r="G860" i="157"/>
  <c r="X856" i="157"/>
  <c r="AA856" i="157" s="1"/>
  <c r="X855" i="157"/>
  <c r="N854" i="157"/>
  <c r="H854" i="157"/>
  <c r="H855" i="157" s="1"/>
  <c r="F854" i="157"/>
  <c r="X853" i="157"/>
  <c r="AA853" i="157" s="1"/>
  <c r="L853" i="157"/>
  <c r="L854" i="157" s="1"/>
  <c r="K853" i="157"/>
  <c r="G853" i="157"/>
  <c r="AF849" i="157"/>
  <c r="AD849" i="157"/>
  <c r="AD857" i="157" s="1"/>
  <c r="AC849" i="157"/>
  <c r="AC857" i="157" s="1"/>
  <c r="AB849" i="157"/>
  <c r="Z849" i="157"/>
  <c r="Z857" i="157" s="1"/>
  <c r="Y849" i="157"/>
  <c r="Y857" i="157" s="1"/>
  <c r="R849" i="157"/>
  <c r="X848" i="157"/>
  <c r="H848" i="157"/>
  <c r="F848" i="157"/>
  <c r="G844" i="157"/>
  <c r="G843" i="157"/>
  <c r="X842" i="157"/>
  <c r="H842" i="157"/>
  <c r="F842" i="157"/>
  <c r="X841" i="157"/>
  <c r="W841" i="157"/>
  <c r="G839" i="157"/>
  <c r="H837" i="157"/>
  <c r="G837" i="157"/>
  <c r="F837" i="157"/>
  <c r="G833" i="157"/>
  <c r="X832" i="157"/>
  <c r="H832" i="157"/>
  <c r="F832" i="157"/>
  <c r="G831" i="157"/>
  <c r="G827" i="157"/>
  <c r="I827" i="157" s="1"/>
  <c r="H825" i="157"/>
  <c r="F825" i="157"/>
  <c r="X822" i="157"/>
  <c r="G821" i="157"/>
  <c r="G820" i="157"/>
  <c r="G818" i="157"/>
  <c r="H817" i="157"/>
  <c r="F817" i="157"/>
  <c r="G813" i="157"/>
  <c r="H812" i="157"/>
  <c r="F812" i="157"/>
  <c r="X811" i="157"/>
  <c r="AA811" i="157" s="1"/>
  <c r="G810" i="157"/>
  <c r="AD92" i="37"/>
  <c r="H809" i="157"/>
  <c r="F809" i="157"/>
  <c r="G808" i="157"/>
  <c r="G807" i="157"/>
  <c r="I807" i="157" s="1"/>
  <c r="G806" i="157"/>
  <c r="G805" i="157"/>
  <c r="AD86" i="37"/>
  <c r="G804" i="157"/>
  <c r="G803" i="157"/>
  <c r="H801" i="157"/>
  <c r="F801" i="157"/>
  <c r="X800" i="157"/>
  <c r="W798" i="157"/>
  <c r="N798" i="157"/>
  <c r="H798" i="157"/>
  <c r="F798" i="157"/>
  <c r="L797" i="157"/>
  <c r="K797" i="157"/>
  <c r="G797" i="157"/>
  <c r="AF794" i="157"/>
  <c r="X793" i="157"/>
  <c r="AA793" i="157" s="1"/>
  <c r="X792" i="157"/>
  <c r="N791" i="157"/>
  <c r="H791" i="157"/>
  <c r="F791" i="157"/>
  <c r="L790" i="157"/>
  <c r="P790" i="157" s="1"/>
  <c r="P791" i="157" s="1"/>
  <c r="K790" i="157"/>
  <c r="G790" i="157"/>
  <c r="N788" i="157"/>
  <c r="H788" i="157"/>
  <c r="F788" i="157"/>
  <c r="L787" i="157"/>
  <c r="P787" i="157" s="1"/>
  <c r="Q787" i="157" s="1"/>
  <c r="K787" i="157"/>
  <c r="G787" i="157"/>
  <c r="L786" i="157"/>
  <c r="P786" i="157" s="1"/>
  <c r="Q786" i="157" s="1"/>
  <c r="K786" i="157"/>
  <c r="G786" i="157"/>
  <c r="L785" i="157"/>
  <c r="K785" i="157"/>
  <c r="G785" i="157"/>
  <c r="AD782" i="157"/>
  <c r="AD794" i="157" s="1"/>
  <c r="AC782" i="157"/>
  <c r="AC794" i="157" s="1"/>
  <c r="AB782" i="157"/>
  <c r="AB794" i="157" s="1"/>
  <c r="Z782" i="157"/>
  <c r="Z794" i="157" s="1"/>
  <c r="Y782" i="157"/>
  <c r="Y794" i="157" s="1"/>
  <c r="R782" i="157"/>
  <c r="X781" i="157"/>
  <c r="H781" i="157"/>
  <c r="F781" i="157"/>
  <c r="X778" i="157"/>
  <c r="W778" i="157"/>
  <c r="G777" i="157"/>
  <c r="G776" i="157"/>
  <c r="G775" i="157"/>
  <c r="X774" i="157"/>
  <c r="H774" i="157"/>
  <c r="F774" i="157"/>
  <c r="G773" i="157"/>
  <c r="G771" i="157"/>
  <c r="G770" i="157"/>
  <c r="H769" i="157"/>
  <c r="F769" i="157"/>
  <c r="G765" i="157"/>
  <c r="G764" i="157" s="1"/>
  <c r="X764" i="157"/>
  <c r="H764" i="157"/>
  <c r="F764" i="157"/>
  <c r="G763" i="157"/>
  <c r="G759" i="157"/>
  <c r="H757" i="157"/>
  <c r="F757" i="157"/>
  <c r="X754" i="157"/>
  <c r="G754" i="157"/>
  <c r="G753" i="157"/>
  <c r="G752" i="157"/>
  <c r="G750" i="157"/>
  <c r="H749" i="157"/>
  <c r="F749" i="157"/>
  <c r="G745" i="157"/>
  <c r="H744" i="157"/>
  <c r="F744" i="157"/>
  <c r="X743" i="157"/>
  <c r="W743" i="157"/>
  <c r="G742" i="157"/>
  <c r="H741" i="157"/>
  <c r="F741" i="157"/>
  <c r="G740" i="157"/>
  <c r="G739" i="157"/>
  <c r="I739" i="157" s="1"/>
  <c r="G738" i="157"/>
  <c r="G736" i="157"/>
  <c r="G735" i="157"/>
  <c r="I735" i="157" s="1"/>
  <c r="H733" i="157"/>
  <c r="F733" i="157"/>
  <c r="X732" i="157"/>
  <c r="G730" i="157"/>
  <c r="N729" i="157"/>
  <c r="H729" i="157"/>
  <c r="F729" i="157"/>
  <c r="L728" i="157"/>
  <c r="K728" i="157"/>
  <c r="G728" i="157"/>
  <c r="L727" i="157"/>
  <c r="P727" i="157" s="1"/>
  <c r="Q727" i="157" s="1"/>
  <c r="K727" i="157"/>
  <c r="G727" i="157"/>
  <c r="L726" i="157"/>
  <c r="K726" i="157"/>
  <c r="G726" i="157"/>
  <c r="L725" i="157"/>
  <c r="K725" i="157"/>
  <c r="G725" i="157"/>
  <c r="L724" i="157"/>
  <c r="K724" i="157"/>
  <c r="G724" i="157"/>
  <c r="AF720" i="157"/>
  <c r="AD720" i="157"/>
  <c r="AC720" i="157"/>
  <c r="Z720" i="157"/>
  <c r="Y720" i="157"/>
  <c r="R720" i="157"/>
  <c r="X719" i="157"/>
  <c r="G718" i="157"/>
  <c r="H717" i="157"/>
  <c r="H946" i="157" s="1"/>
  <c r="F717" i="157"/>
  <c r="H716" i="157"/>
  <c r="H945" i="157" s="1"/>
  <c r="F716" i="157"/>
  <c r="AF713" i="157"/>
  <c r="AD712" i="157"/>
  <c r="AD713" i="157" s="1"/>
  <c r="AC712" i="157"/>
  <c r="AC713" i="157" s="1"/>
  <c r="Z712" i="157"/>
  <c r="Z713" i="157" s="1"/>
  <c r="Y712" i="157"/>
  <c r="Y713" i="157" s="1"/>
  <c r="R712" i="157"/>
  <c r="G709" i="157"/>
  <c r="G708" i="157"/>
  <c r="H707" i="157"/>
  <c r="F707" i="157"/>
  <c r="G705" i="157"/>
  <c r="H704" i="157"/>
  <c r="F704" i="157"/>
  <c r="X702" i="157"/>
  <c r="X712" i="157" s="1"/>
  <c r="W712" i="157"/>
  <c r="AF700" i="157"/>
  <c r="AD699" i="157"/>
  <c r="AD700" i="157" s="1"/>
  <c r="AC699" i="157"/>
  <c r="AC700" i="157" s="1"/>
  <c r="Z699" i="157"/>
  <c r="Z700" i="157" s="1"/>
  <c r="Y699" i="157"/>
  <c r="Y700" i="157" s="1"/>
  <c r="R699" i="157"/>
  <c r="G695" i="157"/>
  <c r="H694" i="157"/>
  <c r="F694" i="157"/>
  <c r="H693" i="157"/>
  <c r="H698" i="157" s="1"/>
  <c r="F693" i="157"/>
  <c r="G692" i="157"/>
  <c r="H691" i="157"/>
  <c r="F691" i="157"/>
  <c r="X689" i="157"/>
  <c r="W699" i="157"/>
  <c r="AF685" i="157"/>
  <c r="AF686" i="157" s="1"/>
  <c r="AD685" i="157"/>
  <c r="AD686" i="157" s="1"/>
  <c r="AC685" i="157"/>
  <c r="AC686" i="157" s="1"/>
  <c r="Z685" i="157"/>
  <c r="Z686" i="157" s="1"/>
  <c r="Y685" i="157"/>
  <c r="Y686" i="157" s="1"/>
  <c r="R685" i="157"/>
  <c r="G682" i="157"/>
  <c r="G681" i="157"/>
  <c r="H680" i="157"/>
  <c r="F680" i="157"/>
  <c r="G678" i="157"/>
  <c r="H677" i="157"/>
  <c r="H676" i="157" s="1"/>
  <c r="H683" i="157" s="1"/>
  <c r="F677" i="157"/>
  <c r="X675" i="157"/>
  <c r="X685" i="157" s="1"/>
  <c r="W685" i="157"/>
  <c r="AF672" i="157"/>
  <c r="AD671" i="157"/>
  <c r="AD672" i="157" s="1"/>
  <c r="AC671" i="157"/>
  <c r="AC672" i="157" s="1"/>
  <c r="Z671" i="157"/>
  <c r="Z672" i="157" s="1"/>
  <c r="Y671" i="157"/>
  <c r="Y672" i="157" s="1"/>
  <c r="R671" i="157"/>
  <c r="G667" i="157"/>
  <c r="H666" i="157"/>
  <c r="F666" i="157"/>
  <c r="H665" i="157"/>
  <c r="H670" i="157" s="1"/>
  <c r="F665" i="157"/>
  <c r="G664" i="157"/>
  <c r="H663" i="157"/>
  <c r="F663" i="157"/>
  <c r="X661" i="157"/>
  <c r="X671" i="157" s="1"/>
  <c r="W671" i="157"/>
  <c r="X657" i="157"/>
  <c r="N657" i="157"/>
  <c r="N658" i="157" s="1"/>
  <c r="J657" i="157"/>
  <c r="H657" i="157"/>
  <c r="F657" i="157"/>
  <c r="X656" i="157"/>
  <c r="AA656" i="157" s="1"/>
  <c r="L656" i="157"/>
  <c r="M656" i="157" s="1"/>
  <c r="O656" i="157" s="1"/>
  <c r="K656" i="157"/>
  <c r="G656" i="157"/>
  <c r="L655" i="157"/>
  <c r="K655" i="157"/>
  <c r="G655" i="157"/>
  <c r="AF652" i="157"/>
  <c r="AD652" i="157"/>
  <c r="AD658" i="157" s="1"/>
  <c r="AC652" i="157"/>
  <c r="AC658" i="157" s="1"/>
  <c r="AB652" i="157"/>
  <c r="AB658" i="157" s="1"/>
  <c r="Z652" i="157"/>
  <c r="Z658" i="157" s="1"/>
  <c r="Y652" i="157"/>
  <c r="Y658" i="157" s="1"/>
  <c r="R652" i="157"/>
  <c r="X651" i="157"/>
  <c r="H651" i="157"/>
  <c r="F651" i="157"/>
  <c r="G647" i="157"/>
  <c r="X646" i="157"/>
  <c r="H646" i="157"/>
  <c r="F646" i="157"/>
  <c r="G643" i="157"/>
  <c r="X640" i="157"/>
  <c r="W640" i="157"/>
  <c r="G637" i="157"/>
  <c r="X636" i="157"/>
  <c r="H636" i="157"/>
  <c r="F636" i="157"/>
  <c r="G635" i="157"/>
  <c r="X626" i="157"/>
  <c r="G622" i="157"/>
  <c r="H621" i="157"/>
  <c r="F621" i="157"/>
  <c r="G617" i="157"/>
  <c r="H616" i="157"/>
  <c r="F616" i="157"/>
  <c r="X615" i="157"/>
  <c r="W615" i="157"/>
  <c r="G614" i="157"/>
  <c r="H613" i="157"/>
  <c r="F613" i="157"/>
  <c r="G612" i="157"/>
  <c r="G611" i="157"/>
  <c r="G610" i="157"/>
  <c r="G609" i="157"/>
  <c r="G608" i="157"/>
  <c r="G607" i="157"/>
  <c r="H605" i="157"/>
  <c r="F605" i="157"/>
  <c r="X604" i="157"/>
  <c r="AF600" i="157"/>
  <c r="AD599" i="157"/>
  <c r="AD600" i="157" s="1"/>
  <c r="AC599" i="157"/>
  <c r="AC600" i="157" s="1"/>
  <c r="Y599" i="157"/>
  <c r="Y600" i="157" s="1"/>
  <c r="R599" i="157"/>
  <c r="W598" i="157"/>
  <c r="H598" i="157"/>
  <c r="F598" i="157"/>
  <c r="W597" i="157"/>
  <c r="W596" i="157"/>
  <c r="W595" i="157"/>
  <c r="W594" i="157"/>
  <c r="G594" i="157"/>
  <c r="W593" i="157"/>
  <c r="G593" i="157"/>
  <c r="X592" i="157"/>
  <c r="W592" i="157"/>
  <c r="G592" i="157"/>
  <c r="W591" i="157"/>
  <c r="G591" i="157"/>
  <c r="X590" i="157"/>
  <c r="W590" i="157"/>
  <c r="G590" i="157"/>
  <c r="X589" i="157"/>
  <c r="W589" i="157"/>
  <c r="G589" i="157"/>
  <c r="W588" i="157"/>
  <c r="G588" i="157"/>
  <c r="W587" i="157"/>
  <c r="G587" i="157"/>
  <c r="W586" i="157"/>
  <c r="G586" i="157"/>
  <c r="W585" i="157"/>
  <c r="G585" i="157"/>
  <c r="X584" i="157"/>
  <c r="W584" i="157"/>
  <c r="G584" i="157"/>
  <c r="X583" i="157"/>
  <c r="W583" i="157"/>
  <c r="G583" i="157"/>
  <c r="W582" i="157"/>
  <c r="G582" i="157"/>
  <c r="W581" i="157"/>
  <c r="G581" i="157"/>
  <c r="W580" i="157"/>
  <c r="G580" i="157"/>
  <c r="W579" i="157"/>
  <c r="G579" i="157"/>
  <c r="W578" i="157"/>
  <c r="G578" i="157"/>
  <c r="W577" i="157"/>
  <c r="G577" i="157"/>
  <c r="W576" i="157"/>
  <c r="G576" i="157"/>
  <c r="W575" i="157"/>
  <c r="G575" i="157"/>
  <c r="W574" i="157"/>
  <c r="G574" i="157"/>
  <c r="W571" i="157"/>
  <c r="G571" i="157"/>
  <c r="W570" i="157"/>
  <c r="G570" i="157"/>
  <c r="W569" i="157"/>
  <c r="G569" i="157"/>
  <c r="W568" i="157"/>
  <c r="G568" i="157"/>
  <c r="W567" i="157"/>
  <c r="G567" i="157"/>
  <c r="W566" i="157"/>
  <c r="G566" i="157"/>
  <c r="W565" i="157"/>
  <c r="G565" i="157"/>
  <c r="W564" i="157"/>
  <c r="G564" i="157"/>
  <c r="W563" i="157"/>
  <c r="G563" i="157"/>
  <c r="W562" i="157"/>
  <c r="G562" i="157"/>
  <c r="W561" i="157"/>
  <c r="G561" i="157"/>
  <c r="W560" i="157"/>
  <c r="G560" i="157"/>
  <c r="W559" i="157"/>
  <c r="G559" i="157"/>
  <c r="W557" i="157"/>
  <c r="G557" i="157"/>
  <c r="W555" i="157"/>
  <c r="G555" i="157"/>
  <c r="W554" i="157"/>
  <c r="G554" i="157"/>
  <c r="W553" i="157"/>
  <c r="G553" i="157"/>
  <c r="W552" i="157"/>
  <c r="G552" i="157"/>
  <c r="W551" i="157"/>
  <c r="G551" i="157"/>
  <c r="W550" i="157"/>
  <c r="G550" i="157"/>
  <c r="Z549" i="157"/>
  <c r="X549" i="157" s="1"/>
  <c r="H549" i="157"/>
  <c r="F549" i="157"/>
  <c r="W548" i="157"/>
  <c r="W547" i="157"/>
  <c r="W546" i="157"/>
  <c r="W545" i="157"/>
  <c r="G545" i="157"/>
  <c r="W544" i="157"/>
  <c r="H544" i="157"/>
  <c r="F544" i="157"/>
  <c r="W543" i="157"/>
  <c r="G543" i="157"/>
  <c r="W542" i="157"/>
  <c r="W541" i="157"/>
  <c r="G541" i="157"/>
  <c r="W540" i="157"/>
  <c r="W539" i="157"/>
  <c r="G539" i="157"/>
  <c r="W538" i="157"/>
  <c r="G538" i="157"/>
  <c r="W537" i="157"/>
  <c r="G537" i="157"/>
  <c r="W536" i="157"/>
  <c r="G536" i="157"/>
  <c r="W535" i="157"/>
  <c r="H535" i="157"/>
  <c r="H533" i="157" s="1"/>
  <c r="F535" i="157"/>
  <c r="W534" i="157"/>
  <c r="G534" i="157"/>
  <c r="W533" i="157"/>
  <c r="X532" i="157"/>
  <c r="W531" i="157"/>
  <c r="W530" i="157"/>
  <c r="W529" i="157"/>
  <c r="AF528" i="157"/>
  <c r="X527" i="157"/>
  <c r="W527" i="157"/>
  <c r="X526" i="157"/>
  <c r="W525" i="157"/>
  <c r="N525" i="157"/>
  <c r="H525" i="157"/>
  <c r="F525" i="157"/>
  <c r="W524" i="157"/>
  <c r="L524" i="157"/>
  <c r="P524" i="157" s="1"/>
  <c r="Q524" i="157" s="1"/>
  <c r="K524" i="157"/>
  <c r="G524" i="157"/>
  <c r="W523" i="157"/>
  <c r="L523" i="157"/>
  <c r="K523" i="157"/>
  <c r="G523" i="157"/>
  <c r="W522" i="157"/>
  <c r="W521" i="157"/>
  <c r="N521" i="157"/>
  <c r="H521" i="157"/>
  <c r="F521" i="157"/>
  <c r="W520" i="157"/>
  <c r="L520" i="157"/>
  <c r="M520" i="157" s="1"/>
  <c r="K520" i="157"/>
  <c r="G520" i="157"/>
  <c r="W519" i="157"/>
  <c r="W518" i="157"/>
  <c r="AD517" i="157"/>
  <c r="AD528" i="157" s="1"/>
  <c r="AC517" i="157"/>
  <c r="AC528" i="157" s="1"/>
  <c r="AB517" i="157"/>
  <c r="AB528" i="157" s="1"/>
  <c r="R517" i="157"/>
  <c r="X516" i="157"/>
  <c r="H516" i="157"/>
  <c r="F516" i="157"/>
  <c r="G512" i="157"/>
  <c r="G511" i="157"/>
  <c r="G510" i="157"/>
  <c r="G509" i="157"/>
  <c r="G508" i="157"/>
  <c r="G507" i="157"/>
  <c r="G506" i="157"/>
  <c r="G505" i="157"/>
  <c r="G504" i="157"/>
  <c r="G503" i="157"/>
  <c r="Z502" i="157"/>
  <c r="Z517" i="157" s="1"/>
  <c r="Z528" i="157" s="1"/>
  <c r="Y502" i="157"/>
  <c r="H502" i="157"/>
  <c r="F502" i="157"/>
  <c r="G501" i="157"/>
  <c r="G500" i="157"/>
  <c r="G499" i="157"/>
  <c r="X498" i="157"/>
  <c r="W498" i="157"/>
  <c r="G496" i="157"/>
  <c r="H495" i="157"/>
  <c r="F495" i="157"/>
  <c r="X486" i="157"/>
  <c r="G486" i="157"/>
  <c r="G485" i="157"/>
  <c r="G484" i="157"/>
  <c r="H482" i="157"/>
  <c r="F482" i="157"/>
  <c r="G481" i="157"/>
  <c r="G480" i="157"/>
  <c r="H477" i="157"/>
  <c r="F477" i="157"/>
  <c r="G475" i="157"/>
  <c r="H474" i="157"/>
  <c r="F474" i="157"/>
  <c r="G473" i="157"/>
  <c r="G472" i="157"/>
  <c r="G471" i="157"/>
  <c r="G470" i="157"/>
  <c r="G469" i="157"/>
  <c r="G468" i="157"/>
  <c r="H467" i="157"/>
  <c r="F467" i="157"/>
  <c r="X466" i="157"/>
  <c r="X464" i="157"/>
  <c r="N464" i="157"/>
  <c r="H464" i="157"/>
  <c r="F464" i="157"/>
  <c r="L463" i="157"/>
  <c r="P463" i="157" s="1"/>
  <c r="Q463" i="157" s="1"/>
  <c r="K463" i="157"/>
  <c r="G463" i="157"/>
  <c r="L462" i="157"/>
  <c r="M462" i="157" s="1"/>
  <c r="O462" i="157" s="1"/>
  <c r="K462" i="157"/>
  <c r="G462" i="157"/>
  <c r="L461" i="157"/>
  <c r="K461" i="157"/>
  <c r="G461" i="157"/>
  <c r="L460" i="157"/>
  <c r="K460" i="157"/>
  <c r="G460" i="157"/>
  <c r="L459" i="157"/>
  <c r="P459" i="157" s="1"/>
  <c r="Q459" i="157" s="1"/>
  <c r="K459" i="157"/>
  <c r="G459" i="157"/>
  <c r="L458" i="157"/>
  <c r="K458" i="157"/>
  <c r="G458" i="157"/>
  <c r="X452" i="157"/>
  <c r="N451" i="157"/>
  <c r="H451" i="157"/>
  <c r="F451" i="157"/>
  <c r="L450" i="157"/>
  <c r="L451" i="157" s="1"/>
  <c r="K450" i="157"/>
  <c r="G450" i="157"/>
  <c r="N448" i="157"/>
  <c r="H448" i="157"/>
  <c r="F448" i="157"/>
  <c r="L447" i="157"/>
  <c r="L448" i="157" s="1"/>
  <c r="K447" i="157"/>
  <c r="G447" i="157"/>
  <c r="AF445" i="157"/>
  <c r="AD445" i="157"/>
  <c r="AD454" i="157" s="1"/>
  <c r="AC445" i="157"/>
  <c r="AC454" i="157" s="1"/>
  <c r="AB445" i="157"/>
  <c r="AB454" i="157" s="1"/>
  <c r="Y445" i="157"/>
  <c r="Y454" i="157" s="1"/>
  <c r="R445" i="157"/>
  <c r="W444" i="157"/>
  <c r="H444" i="157"/>
  <c r="G444" i="157"/>
  <c r="F444" i="157"/>
  <c r="X443" i="157"/>
  <c r="W443" i="157"/>
  <c r="H443" i="157"/>
  <c r="G443" i="157"/>
  <c r="F443" i="157"/>
  <c r="AA440" i="157"/>
  <c r="AA931" i="157" s="1"/>
  <c r="X131" i="37" s="1"/>
  <c r="H440" i="157"/>
  <c r="F440" i="157"/>
  <c r="G438" i="157"/>
  <c r="G437" i="157"/>
  <c r="G435" i="157"/>
  <c r="G434" i="157"/>
  <c r="G433" i="157"/>
  <c r="G432" i="157"/>
  <c r="G431" i="157"/>
  <c r="G430" i="157"/>
  <c r="G428" i="157"/>
  <c r="G426" i="157"/>
  <c r="G425" i="157"/>
  <c r="Z424" i="157"/>
  <c r="Z445" i="157" s="1"/>
  <c r="Z454" i="157" s="1"/>
  <c r="H424" i="157"/>
  <c r="F424" i="157"/>
  <c r="G419" i="157"/>
  <c r="G416" i="157"/>
  <c r="H415" i="157"/>
  <c r="H413" i="157" s="1"/>
  <c r="F415" i="157"/>
  <c r="X412" i="157"/>
  <c r="G410" i="157"/>
  <c r="N409" i="157"/>
  <c r="H409" i="157"/>
  <c r="F409" i="157"/>
  <c r="L408" i="157"/>
  <c r="K408" i="157"/>
  <c r="G408" i="157"/>
  <c r="L407" i="157"/>
  <c r="K407" i="157"/>
  <c r="G407" i="157"/>
  <c r="X402" i="157"/>
  <c r="AA402" i="157" s="1"/>
  <c r="X401" i="157"/>
  <c r="N400" i="157"/>
  <c r="N401" i="157" s="1"/>
  <c r="H400" i="157"/>
  <c r="H401" i="157" s="1"/>
  <c r="F400" i="157"/>
  <c r="L399" i="157"/>
  <c r="M399" i="157" s="1"/>
  <c r="O399" i="157" s="1"/>
  <c r="K399" i="157"/>
  <c r="G399" i="157"/>
  <c r="L398" i="157"/>
  <c r="M398" i="157" s="1"/>
  <c r="K398" i="157"/>
  <c r="G398" i="157"/>
  <c r="AF396" i="157"/>
  <c r="AD396" i="157"/>
  <c r="AD403" i="157" s="1"/>
  <c r="AC396" i="157"/>
  <c r="AC403" i="157" s="1"/>
  <c r="AB396" i="157"/>
  <c r="AB403" i="157" s="1"/>
  <c r="Z396" i="157"/>
  <c r="Z403" i="157" s="1"/>
  <c r="Y396" i="157"/>
  <c r="Y403" i="157" s="1"/>
  <c r="R396" i="157"/>
  <c r="X395" i="157"/>
  <c r="H395" i="157"/>
  <c r="F395" i="157"/>
  <c r="X394" i="157"/>
  <c r="W394" i="157"/>
  <c r="X388" i="157"/>
  <c r="W388" i="157"/>
  <c r="G386" i="157"/>
  <c r="X385" i="157"/>
  <c r="H385" i="157"/>
  <c r="F385" i="157"/>
  <c r="G384" i="157"/>
  <c r="G380" i="157"/>
  <c r="H379" i="157"/>
  <c r="H394" i="157" s="1"/>
  <c r="F379" i="157"/>
  <c r="G378" i="157"/>
  <c r="G374" i="157"/>
  <c r="H373" i="157"/>
  <c r="H371" i="157" s="1"/>
  <c r="H392" i="157" s="1"/>
  <c r="F373" i="157"/>
  <c r="X370" i="157"/>
  <c r="X368" i="157"/>
  <c r="N368" i="157"/>
  <c r="H368" i="157"/>
  <c r="F368" i="157"/>
  <c r="L367" i="157"/>
  <c r="M367" i="157" s="1"/>
  <c r="O367" i="157" s="1"/>
  <c r="K367" i="157"/>
  <c r="G367" i="157"/>
  <c r="L366" i="157"/>
  <c r="M366" i="157" s="1"/>
  <c r="O366" i="157" s="1"/>
  <c r="K366" i="157"/>
  <c r="G366" i="157"/>
  <c r="L365" i="157"/>
  <c r="M365" i="157" s="1"/>
  <c r="K365" i="157"/>
  <c r="G365" i="157"/>
  <c r="X360" i="157"/>
  <c r="AA360" i="157" s="1"/>
  <c r="X359" i="157"/>
  <c r="H358" i="157"/>
  <c r="F358" i="157"/>
  <c r="L357" i="157"/>
  <c r="P357" i="157" s="1"/>
  <c r="Q357" i="157" s="1"/>
  <c r="K357" i="157"/>
  <c r="G357" i="157"/>
  <c r="L356" i="157"/>
  <c r="M356" i="157" s="1"/>
  <c r="O356" i="157" s="1"/>
  <c r="K356" i="157"/>
  <c r="G356" i="157"/>
  <c r="L355" i="157"/>
  <c r="P355" i="157" s="1"/>
  <c r="Q355" i="157" s="1"/>
  <c r="K355" i="157"/>
  <c r="G355" i="157"/>
  <c r="L354" i="157"/>
  <c r="P354" i="157" s="1"/>
  <c r="Q354" i="157" s="1"/>
  <c r="K354" i="157"/>
  <c r="G354" i="157"/>
  <c r="L353" i="157"/>
  <c r="P353" i="157" s="1"/>
  <c r="Q353" i="157" s="1"/>
  <c r="K353" i="157"/>
  <c r="G353" i="157"/>
  <c r="L352" i="157"/>
  <c r="M352" i="157" s="1"/>
  <c r="O352" i="157" s="1"/>
  <c r="K352" i="157"/>
  <c r="G352" i="157"/>
  <c r="L351" i="157"/>
  <c r="K351" i="157"/>
  <c r="G351" i="157"/>
  <c r="N349" i="157"/>
  <c r="H349" i="157"/>
  <c r="F349" i="157"/>
  <c r="L348" i="157"/>
  <c r="P348" i="157" s="1"/>
  <c r="Q348" i="157" s="1"/>
  <c r="K348" i="157"/>
  <c r="G348" i="157"/>
  <c r="L347" i="157"/>
  <c r="P347" i="157" s="1"/>
  <c r="Q347" i="157" s="1"/>
  <c r="K347" i="157"/>
  <c r="G347" i="157"/>
  <c r="L346" i="157"/>
  <c r="P346" i="157" s="1"/>
  <c r="Q346" i="157" s="1"/>
  <c r="K346" i="157"/>
  <c r="G346" i="157"/>
  <c r="I346" i="157" s="1"/>
  <c r="L345" i="157"/>
  <c r="P345" i="157" s="1"/>
  <c r="Q345" i="157" s="1"/>
  <c r="K345" i="157"/>
  <c r="G345" i="157"/>
  <c r="L344" i="157"/>
  <c r="P344" i="157" s="1"/>
  <c r="K344" i="157"/>
  <c r="G344" i="157"/>
  <c r="AF342" i="157"/>
  <c r="AD342" i="157"/>
  <c r="AD361" i="157" s="1"/>
  <c r="AC342" i="157"/>
  <c r="AC361" i="157" s="1"/>
  <c r="AB342" i="157"/>
  <c r="AB361" i="157" s="1"/>
  <c r="R342" i="157"/>
  <c r="X341" i="157"/>
  <c r="H341" i="157"/>
  <c r="F341" i="157"/>
  <c r="H337" i="157"/>
  <c r="F337" i="157"/>
  <c r="G336" i="157"/>
  <c r="G335" i="157"/>
  <c r="G334" i="157"/>
  <c r="G333" i="157"/>
  <c r="G331" i="157"/>
  <c r="G330" i="157"/>
  <c r="X329" i="157"/>
  <c r="W329" i="157"/>
  <c r="G329" i="157"/>
  <c r="G327" i="157"/>
  <c r="G325" i="157"/>
  <c r="G323" i="157"/>
  <c r="G320" i="157"/>
  <c r="Z319" i="157"/>
  <c r="Z342" i="157" s="1"/>
  <c r="Z361" i="157" s="1"/>
  <c r="Y319" i="157"/>
  <c r="H319" i="157"/>
  <c r="F319" i="157"/>
  <c r="G318" i="157"/>
  <c r="G317" i="157"/>
  <c r="G316" i="157"/>
  <c r="G313" i="157"/>
  <c r="H312" i="157"/>
  <c r="F312" i="157"/>
  <c r="G310" i="157"/>
  <c r="G309" i="157" s="1"/>
  <c r="X309" i="157"/>
  <c r="H309" i="157"/>
  <c r="F309" i="157"/>
  <c r="G308" i="157"/>
  <c r="G307" i="157"/>
  <c r="G303" i="157"/>
  <c r="H302" i="157"/>
  <c r="F302" i="157"/>
  <c r="X299" i="157"/>
  <c r="G298" i="157"/>
  <c r="G297" i="157"/>
  <c r="G295" i="157"/>
  <c r="H294" i="157"/>
  <c r="F294" i="157"/>
  <c r="G290" i="157"/>
  <c r="H289" i="157"/>
  <c r="F289" i="157"/>
  <c r="X288" i="157"/>
  <c r="W288" i="157"/>
  <c r="G287" i="157"/>
  <c r="H286" i="157"/>
  <c r="F286" i="157"/>
  <c r="G285" i="157"/>
  <c r="G284" i="157"/>
  <c r="I284" i="157" s="1"/>
  <c r="G283" i="157"/>
  <c r="G281" i="157"/>
  <c r="G280" i="157"/>
  <c r="H278" i="157"/>
  <c r="F278" i="157"/>
  <c r="X277" i="157"/>
  <c r="X275" i="157"/>
  <c r="G275" i="157"/>
  <c r="X274" i="157"/>
  <c r="N274" i="157"/>
  <c r="H274" i="157"/>
  <c r="F274" i="157"/>
  <c r="L273" i="157"/>
  <c r="K273" i="157"/>
  <c r="L272" i="157"/>
  <c r="K272" i="157"/>
  <c r="L271" i="157"/>
  <c r="P271" i="157" s="1"/>
  <c r="Q271" i="157" s="1"/>
  <c r="K271" i="157"/>
  <c r="I271" i="157"/>
  <c r="L270" i="157"/>
  <c r="M270" i="157" s="1"/>
  <c r="O270" i="157" s="1"/>
  <c r="K270" i="157"/>
  <c r="I270" i="157"/>
  <c r="L269" i="157"/>
  <c r="P269" i="157" s="1"/>
  <c r="Q269" i="157" s="1"/>
  <c r="K269" i="157"/>
  <c r="I269" i="157"/>
  <c r="L268" i="157"/>
  <c r="K268" i="157"/>
  <c r="I268" i="157"/>
  <c r="L267" i="157"/>
  <c r="K267" i="157"/>
  <c r="L266" i="157"/>
  <c r="K266" i="157"/>
  <c r="I266" i="157"/>
  <c r="L265" i="157"/>
  <c r="K265" i="157"/>
  <c r="I265" i="157"/>
  <c r="L264" i="157"/>
  <c r="K264" i="157"/>
  <c r="L263" i="157"/>
  <c r="K263" i="157"/>
  <c r="I263" i="157"/>
  <c r="L262" i="157"/>
  <c r="K262" i="157"/>
  <c r="L261" i="157"/>
  <c r="P261" i="157" s="1"/>
  <c r="Q261" i="157" s="1"/>
  <c r="K261" i="157"/>
  <c r="I261" i="157"/>
  <c r="L260" i="157"/>
  <c r="K260" i="157"/>
  <c r="I260" i="157"/>
  <c r="L259" i="157"/>
  <c r="K259" i="157"/>
  <c r="L258" i="157"/>
  <c r="K258" i="157"/>
  <c r="G258" i="157"/>
  <c r="X253" i="157"/>
  <c r="AA253" i="157" s="1"/>
  <c r="X252" i="157"/>
  <c r="N251" i="157"/>
  <c r="H251" i="157"/>
  <c r="F251" i="157"/>
  <c r="L250" i="157"/>
  <c r="K250" i="157"/>
  <c r="G250" i="157"/>
  <c r="I250" i="157" s="1"/>
  <c r="L249" i="157"/>
  <c r="M249" i="157" s="1"/>
  <c r="O249" i="157" s="1"/>
  <c r="K249" i="157"/>
  <c r="G249" i="157"/>
  <c r="L248" i="157"/>
  <c r="P248" i="157" s="1"/>
  <c r="Q248" i="157" s="1"/>
  <c r="K248" i="157"/>
  <c r="G248" i="157"/>
  <c r="L247" i="157"/>
  <c r="K247" i="157"/>
  <c r="G247" i="157"/>
  <c r="N245" i="157"/>
  <c r="H245" i="157"/>
  <c r="F245" i="157"/>
  <c r="L244" i="157"/>
  <c r="K244" i="157"/>
  <c r="G244" i="157"/>
  <c r="L243" i="157"/>
  <c r="K243" i="157"/>
  <c r="G243" i="157"/>
  <c r="L242" i="157"/>
  <c r="K242" i="157"/>
  <c r="G242" i="157"/>
  <c r="AF240" i="157"/>
  <c r="AD240" i="157"/>
  <c r="AD254" i="157" s="1"/>
  <c r="AC240" i="157"/>
  <c r="AC254" i="157" s="1"/>
  <c r="AB240" i="157"/>
  <c r="AB254" i="157" s="1"/>
  <c r="Y240" i="157"/>
  <c r="Y254" i="157" s="1"/>
  <c r="R240" i="157"/>
  <c r="X239" i="157"/>
  <c r="H239" i="157"/>
  <c r="F239" i="157"/>
  <c r="G235" i="157"/>
  <c r="G234" i="157"/>
  <c r="G233" i="157"/>
  <c r="G231" i="157"/>
  <c r="Z230" i="157"/>
  <c r="X230" i="157" s="1"/>
  <c r="H230" i="157"/>
  <c r="F230" i="157"/>
  <c r="G229" i="157"/>
  <c r="G227" i="157"/>
  <c r="G221" i="157"/>
  <c r="Z220" i="157"/>
  <c r="X220" i="157" s="1"/>
  <c r="F220" i="157"/>
  <c r="G219" i="157"/>
  <c r="Z210" i="157"/>
  <c r="G209" i="157"/>
  <c r="G205" i="157"/>
  <c r="H204" i="157"/>
  <c r="F204" i="157"/>
  <c r="G200" i="157"/>
  <c r="H199" i="157"/>
  <c r="F199" i="157"/>
  <c r="X198" i="157"/>
  <c r="W198" i="157"/>
  <c r="G197" i="157"/>
  <c r="H196" i="157"/>
  <c r="F196" i="157"/>
  <c r="G195" i="157"/>
  <c r="G194" i="157"/>
  <c r="I194" i="157" s="1"/>
  <c r="G193" i="157"/>
  <c r="G192" i="157"/>
  <c r="G191" i="157"/>
  <c r="G190" i="157"/>
  <c r="H188" i="157"/>
  <c r="F188" i="157"/>
  <c r="X187" i="157"/>
  <c r="X186" i="157"/>
  <c r="X184" i="157"/>
  <c r="N184" i="157"/>
  <c r="H184" i="157"/>
  <c r="F184" i="157"/>
  <c r="L183" i="157"/>
  <c r="K183" i="157"/>
  <c r="G183" i="157"/>
  <c r="L182" i="157"/>
  <c r="K182" i="157"/>
  <c r="G182" i="157"/>
  <c r="L181" i="157"/>
  <c r="K181" i="157"/>
  <c r="G181" i="157"/>
  <c r="L180" i="157"/>
  <c r="K180" i="157"/>
  <c r="G180" i="157"/>
  <c r="L179" i="157"/>
  <c r="M179" i="157" s="1"/>
  <c r="K179" i="157"/>
  <c r="G179" i="157"/>
  <c r="X174" i="157"/>
  <c r="H174" i="157"/>
  <c r="F174" i="157"/>
  <c r="X173" i="157"/>
  <c r="X941" i="157" s="1"/>
  <c r="U141" i="37" s="1"/>
  <c r="G173" i="157"/>
  <c r="G172" i="157"/>
  <c r="X171" i="157"/>
  <c r="N170" i="157"/>
  <c r="F170" i="157"/>
  <c r="L169" i="157"/>
  <c r="M169" i="157" s="1"/>
  <c r="O169" i="157" s="1"/>
  <c r="K169" i="157"/>
  <c r="G169" i="157"/>
  <c r="L168" i="157"/>
  <c r="M168" i="157" s="1"/>
  <c r="O168" i="157" s="1"/>
  <c r="K168" i="157"/>
  <c r="G168" i="157"/>
  <c r="L167" i="157"/>
  <c r="M167" i="157" s="1"/>
  <c r="O167" i="157" s="1"/>
  <c r="K167" i="157"/>
  <c r="G167" i="157"/>
  <c r="L166" i="157"/>
  <c r="M166" i="157" s="1"/>
  <c r="O166" i="157" s="1"/>
  <c r="K166" i="157"/>
  <c r="G166" i="157"/>
  <c r="L165" i="157"/>
  <c r="M165" i="157" s="1"/>
  <c r="K165" i="157"/>
  <c r="G165" i="157"/>
  <c r="N163" i="157"/>
  <c r="H163" i="157"/>
  <c r="H171" i="157" s="1"/>
  <c r="F163" i="157"/>
  <c r="L162" i="157"/>
  <c r="M162" i="157" s="1"/>
  <c r="K162" i="157"/>
  <c r="G162" i="157"/>
  <c r="AF160" i="157"/>
  <c r="AD160" i="157"/>
  <c r="AD175" i="157" s="1"/>
  <c r="AC160" i="157"/>
  <c r="AC175" i="157" s="1"/>
  <c r="AB160" i="157"/>
  <c r="AB175" i="157" s="1"/>
  <c r="Z160" i="157"/>
  <c r="Z175" i="157" s="1"/>
  <c r="Y160" i="157"/>
  <c r="Y175" i="157" s="1"/>
  <c r="R160" i="157"/>
  <c r="X159" i="157"/>
  <c r="H159" i="157"/>
  <c r="F159" i="157"/>
  <c r="G155" i="157"/>
  <c r="G154" i="157"/>
  <c r="G153" i="157"/>
  <c r="X152" i="157"/>
  <c r="H152" i="157"/>
  <c r="F152" i="157"/>
  <c r="G151" i="157"/>
  <c r="G149" i="157"/>
  <c r="X148" i="157"/>
  <c r="W148" i="157"/>
  <c r="G148" i="157"/>
  <c r="H147" i="157"/>
  <c r="F147" i="157"/>
  <c r="G143" i="157"/>
  <c r="X142" i="157"/>
  <c r="H142" i="157"/>
  <c r="F142" i="157"/>
  <c r="G141" i="157"/>
  <c r="G137" i="157"/>
  <c r="I137" i="157" s="1"/>
  <c r="H135" i="157"/>
  <c r="F135" i="157"/>
  <c r="X132" i="157"/>
  <c r="G132" i="157"/>
  <c r="G131" i="157"/>
  <c r="G130" i="157"/>
  <c r="G129" i="157"/>
  <c r="G127" i="157"/>
  <c r="H126" i="157"/>
  <c r="F126" i="157"/>
  <c r="G125" i="157"/>
  <c r="G122" i="157"/>
  <c r="H121" i="157"/>
  <c r="F121" i="157"/>
  <c r="X120" i="157"/>
  <c r="W120" i="157"/>
  <c r="G119" i="157"/>
  <c r="H118" i="157"/>
  <c r="F118" i="157"/>
  <c r="G117" i="157"/>
  <c r="G116" i="157"/>
  <c r="I116" i="157" s="1"/>
  <c r="G115" i="157"/>
  <c r="G114" i="157"/>
  <c r="H110" i="157"/>
  <c r="F110" i="157"/>
  <c r="X109" i="157"/>
  <c r="X108" i="157"/>
  <c r="X106" i="157"/>
  <c r="N106" i="157"/>
  <c r="H106" i="157"/>
  <c r="F106" i="157"/>
  <c r="L105" i="157"/>
  <c r="M105" i="157" s="1"/>
  <c r="O105" i="157" s="1"/>
  <c r="K105" i="157"/>
  <c r="G105" i="157"/>
  <c r="L104" i="157"/>
  <c r="K104" i="157"/>
  <c r="G104" i="157"/>
  <c r="L103" i="157"/>
  <c r="M103" i="157" s="1"/>
  <c r="K103" i="157"/>
  <c r="G103" i="157"/>
  <c r="X98" i="157"/>
  <c r="AA98" i="157" s="1"/>
  <c r="X97" i="157"/>
  <c r="N96" i="157"/>
  <c r="F96" i="157"/>
  <c r="L95" i="157"/>
  <c r="P95" i="157" s="1"/>
  <c r="Q95" i="157" s="1"/>
  <c r="K95" i="157"/>
  <c r="G95" i="157"/>
  <c r="L94" i="157"/>
  <c r="P94" i="157" s="1"/>
  <c r="Q94" i="157" s="1"/>
  <c r="K94" i="157"/>
  <c r="G94" i="157"/>
  <c r="L93" i="157"/>
  <c r="P93" i="157" s="1"/>
  <c r="Q93" i="157" s="1"/>
  <c r="K93" i="157"/>
  <c r="G93" i="157"/>
  <c r="L92" i="157"/>
  <c r="P92" i="157" s="1"/>
  <c r="Q92" i="157" s="1"/>
  <c r="K92" i="157"/>
  <c r="G92" i="157"/>
  <c r="L91" i="157"/>
  <c r="K91" i="157"/>
  <c r="G91" i="157"/>
  <c r="N89" i="157"/>
  <c r="H89" i="157"/>
  <c r="F89" i="157"/>
  <c r="L88" i="157"/>
  <c r="L89" i="157" s="1"/>
  <c r="K88" i="157"/>
  <c r="G88" i="157"/>
  <c r="AF86" i="157"/>
  <c r="AD86" i="157"/>
  <c r="AD99" i="157" s="1"/>
  <c r="AC86" i="157"/>
  <c r="AC99" i="157" s="1"/>
  <c r="AB86" i="157"/>
  <c r="AB99" i="157" s="1"/>
  <c r="R86" i="157"/>
  <c r="R99" i="157" s="1"/>
  <c r="X85" i="157"/>
  <c r="H85" i="157"/>
  <c r="F85" i="157"/>
  <c r="X83" i="157"/>
  <c r="W83" i="157"/>
  <c r="H81" i="157"/>
  <c r="F81" i="157"/>
  <c r="G80" i="157"/>
  <c r="G79" i="157"/>
  <c r="G78" i="157"/>
  <c r="G77" i="157"/>
  <c r="G76" i="157"/>
  <c r="G75" i="157"/>
  <c r="G74" i="157"/>
  <c r="G73" i="157"/>
  <c r="G72" i="157"/>
  <c r="G71" i="157"/>
  <c r="G70" i="157"/>
  <c r="Z69" i="157"/>
  <c r="X69" i="157" s="1"/>
  <c r="Y69" i="157"/>
  <c r="H69" i="157"/>
  <c r="F69" i="157"/>
  <c r="G68" i="157"/>
  <c r="G66" i="157"/>
  <c r="G65" i="157"/>
  <c r="I65" i="157" s="1"/>
  <c r="H64" i="157"/>
  <c r="F64" i="157"/>
  <c r="G63" i="157"/>
  <c r="G60" i="157"/>
  <c r="Z59" i="157"/>
  <c r="Y59" i="157"/>
  <c r="H59" i="157"/>
  <c r="F59" i="157"/>
  <c r="G58" i="157"/>
  <c r="G57" i="157"/>
  <c r="X55" i="157"/>
  <c r="W55" i="157"/>
  <c r="G53" i="157"/>
  <c r="H52" i="157"/>
  <c r="F52" i="157"/>
  <c r="X49" i="157"/>
  <c r="G49" i="157"/>
  <c r="G48" i="157"/>
  <c r="G47" i="157"/>
  <c r="G45" i="157"/>
  <c r="H44" i="157"/>
  <c r="F44" i="157"/>
  <c r="G43" i="157"/>
  <c r="G42" i="157"/>
  <c r="G41" i="157"/>
  <c r="G40" i="157"/>
  <c r="H39" i="157"/>
  <c r="F39" i="157"/>
  <c r="X38" i="157"/>
  <c r="W38" i="157"/>
  <c r="G37" i="157"/>
  <c r="H36" i="157"/>
  <c r="F36" i="157"/>
  <c r="G35" i="157"/>
  <c r="G34" i="157"/>
  <c r="I34" i="157" s="1"/>
  <c r="G33" i="157"/>
  <c r="G32" i="157"/>
  <c r="G31" i="157"/>
  <c r="G30" i="157"/>
  <c r="G29" i="157"/>
  <c r="H28" i="157"/>
  <c r="F28" i="157"/>
  <c r="X27" i="157"/>
  <c r="X26" i="157"/>
  <c r="G25" i="157"/>
  <c r="N24" i="157"/>
  <c r="H24" i="157"/>
  <c r="F24" i="157"/>
  <c r="L23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AC3366" i="156"/>
  <c r="AA1112" i="37" s="1"/>
  <c r="AB3366" i="156"/>
  <c r="Z1112" i="37" s="1"/>
  <c r="AA3366" i="156"/>
  <c r="Y3366" i="156"/>
  <c r="W1112" i="37" s="1"/>
  <c r="X3366" i="156"/>
  <c r="V1112" i="37" s="1"/>
  <c r="Q3366" i="156"/>
  <c r="G3366" i="156"/>
  <c r="E3366" i="156"/>
  <c r="AC3365" i="156"/>
  <c r="AA1111" i="37" s="1"/>
  <c r="AB3365" i="156"/>
  <c r="Z1111" i="37" s="1"/>
  <c r="AA3365" i="156"/>
  <c r="V3365" i="156"/>
  <c r="T1111" i="37" s="1"/>
  <c r="Q3365" i="156"/>
  <c r="G3365" i="156"/>
  <c r="E1111" i="37" s="1"/>
  <c r="E3365" i="156"/>
  <c r="AE1111" i="37"/>
  <c r="AC3364" i="156"/>
  <c r="AA1110" i="37" s="1"/>
  <c r="AB3364" i="156"/>
  <c r="Z1110" i="37" s="1"/>
  <c r="AA3364" i="156"/>
  <c r="V3364" i="156"/>
  <c r="T1110" i="37" s="1"/>
  <c r="Q3364" i="156"/>
  <c r="AE1110" i="37"/>
  <c r="AC3363" i="156"/>
  <c r="AA1109" i="37" s="1"/>
  <c r="AB3363" i="156"/>
  <c r="Z1109" i="37" s="1"/>
  <c r="AA3363" i="156"/>
  <c r="V3363" i="156"/>
  <c r="T1109" i="37" s="1"/>
  <c r="Q3363" i="156"/>
  <c r="AE1109" i="37"/>
  <c r="AC3362" i="156"/>
  <c r="AA1108" i="37" s="1"/>
  <c r="AB3362" i="156"/>
  <c r="Z1108" i="37" s="1"/>
  <c r="AA3362" i="156"/>
  <c r="Y3362" i="156"/>
  <c r="W1108" i="37" s="1"/>
  <c r="X3362" i="156"/>
  <c r="V1108" i="37" s="1"/>
  <c r="Q3362" i="156"/>
  <c r="AE1108" i="37"/>
  <c r="AC3361" i="156"/>
  <c r="AA1107" i="37" s="1"/>
  <c r="AB3361" i="156"/>
  <c r="Z1107" i="37" s="1"/>
  <c r="AA3361" i="156"/>
  <c r="Z3361" i="156"/>
  <c r="X1107" i="37" s="1"/>
  <c r="W3361" i="156"/>
  <c r="U1107" i="37" s="1"/>
  <c r="V3361" i="156"/>
  <c r="T1107" i="37" s="1"/>
  <c r="Q3361" i="156"/>
  <c r="AE1107" i="37"/>
  <c r="AC3360" i="156"/>
  <c r="AA1106" i="37" s="1"/>
  <c r="AB3360" i="156"/>
  <c r="Z1106" i="37" s="1"/>
  <c r="AA3360" i="156"/>
  <c r="Z3360" i="156"/>
  <c r="X1106" i="37" s="1"/>
  <c r="W3360" i="156"/>
  <c r="U1106" i="37" s="1"/>
  <c r="V3360" i="156"/>
  <c r="T1106" i="37" s="1"/>
  <c r="Q3360" i="156"/>
  <c r="AE1105" i="37"/>
  <c r="AC3358" i="156"/>
  <c r="AA1104" i="37" s="1"/>
  <c r="AB3358" i="156"/>
  <c r="Z1104" i="37" s="1"/>
  <c r="AA3358" i="156"/>
  <c r="Y3358" i="156"/>
  <c r="W1104" i="37" s="1"/>
  <c r="X3358" i="156"/>
  <c r="V1104" i="37" s="1"/>
  <c r="Q3358" i="156"/>
  <c r="AE1101" i="37"/>
  <c r="AC3354" i="156"/>
  <c r="AA1100" i="37" s="1"/>
  <c r="AB3354" i="156"/>
  <c r="Z1100" i="37" s="1"/>
  <c r="AA3354" i="156"/>
  <c r="Y3354" i="156"/>
  <c r="W1100" i="37" s="1"/>
  <c r="X3354" i="156"/>
  <c r="V1100" i="37" s="1"/>
  <c r="Q3354" i="156"/>
  <c r="E3353" i="156"/>
  <c r="E3352" i="156"/>
  <c r="AD1098" i="37"/>
  <c r="G3351" i="156"/>
  <c r="E1097" i="37" s="1"/>
  <c r="E3351" i="156"/>
  <c r="G3350" i="156"/>
  <c r="E1096" i="37" s="1"/>
  <c r="E3350" i="156"/>
  <c r="G3348" i="156"/>
  <c r="E1094" i="37" s="1"/>
  <c r="F3348" i="156"/>
  <c r="D1094" i="37" s="1"/>
  <c r="E3348" i="156"/>
  <c r="G3346" i="156"/>
  <c r="E1092" i="37" s="1"/>
  <c r="F3346" i="156"/>
  <c r="D1092" i="37" s="1"/>
  <c r="E3346" i="156"/>
  <c r="G3345" i="156"/>
  <c r="E1091" i="37" s="1"/>
  <c r="E3345" i="156"/>
  <c r="AC3344" i="156"/>
  <c r="AA1090" i="37" s="1"/>
  <c r="AB3344" i="156"/>
  <c r="Z1090" i="37" s="1"/>
  <c r="AA3344" i="156"/>
  <c r="Y3344" i="156"/>
  <c r="W1090" i="37" s="1"/>
  <c r="X3344" i="156"/>
  <c r="V1090" i="37" s="1"/>
  <c r="Q3344" i="156"/>
  <c r="G3343" i="156"/>
  <c r="E1089" i="37" s="1"/>
  <c r="E3343" i="156"/>
  <c r="G3342" i="156"/>
  <c r="E1088" i="37" s="1"/>
  <c r="F3342" i="156"/>
  <c r="D1088" i="37" s="1"/>
  <c r="E3342" i="156"/>
  <c r="AE1088" i="37"/>
  <c r="AC3341" i="156"/>
  <c r="AA1087" i="37" s="1"/>
  <c r="AB3341" i="156"/>
  <c r="Z1087" i="37" s="1"/>
  <c r="AA3341" i="156"/>
  <c r="Y3341" i="156"/>
  <c r="W1087" i="37" s="1"/>
  <c r="X3341" i="156"/>
  <c r="V1087" i="37" s="1"/>
  <c r="Q3341" i="156"/>
  <c r="G3341" i="156"/>
  <c r="E1087" i="37" s="1"/>
  <c r="F3341" i="156"/>
  <c r="D1087" i="37" s="1"/>
  <c r="E3341" i="156"/>
  <c r="G3340" i="156"/>
  <c r="E1086" i="37" s="1"/>
  <c r="E3340" i="156"/>
  <c r="E3339" i="156"/>
  <c r="E3337" i="156"/>
  <c r="AD1083" i="37"/>
  <c r="AC3335" i="156"/>
  <c r="AA1081" i="37" s="1"/>
  <c r="AB3335" i="156"/>
  <c r="Z1081" i="37" s="1"/>
  <c r="AA3335" i="156"/>
  <c r="Y3335" i="156"/>
  <c r="W1081" i="37" s="1"/>
  <c r="X3335" i="156"/>
  <c r="V1081" i="37" s="1"/>
  <c r="Q3335" i="156"/>
  <c r="AD1081" i="37"/>
  <c r="G3334" i="156"/>
  <c r="E1080" i="37" s="1"/>
  <c r="E3334" i="156"/>
  <c r="AD1080" i="37"/>
  <c r="G3333" i="156"/>
  <c r="E1079" i="37" s="1"/>
  <c r="E3333" i="156"/>
  <c r="AD1079" i="37"/>
  <c r="G3332" i="156"/>
  <c r="E3332" i="156"/>
  <c r="AD1078" i="37"/>
  <c r="G3331" i="156"/>
  <c r="E1077" i="37" s="1"/>
  <c r="F3331" i="156"/>
  <c r="D1077" i="37" s="1"/>
  <c r="E3331" i="156"/>
  <c r="AD1077" i="37"/>
  <c r="G3330" i="156"/>
  <c r="E1076" i="37" s="1"/>
  <c r="E3330" i="156"/>
  <c r="AD1075" i="37"/>
  <c r="G3328" i="156"/>
  <c r="E1074" i="37" s="1"/>
  <c r="E3328" i="156"/>
  <c r="AD1074" i="37"/>
  <c r="G3327" i="156"/>
  <c r="E3327" i="156"/>
  <c r="AD1073" i="37"/>
  <c r="G3326" i="156"/>
  <c r="E1072" i="37" s="1"/>
  <c r="F3326" i="156"/>
  <c r="D1072" i="37" s="1"/>
  <c r="E3326" i="156"/>
  <c r="AD1072" i="37"/>
  <c r="G3325" i="156"/>
  <c r="E1071" i="37" s="1"/>
  <c r="E3325" i="156"/>
  <c r="AE1070" i="37"/>
  <c r="AC3323" i="156"/>
  <c r="AA1069" i="37" s="1"/>
  <c r="AB3323" i="156"/>
  <c r="Z1069" i="37" s="1"/>
  <c r="AA3323" i="156"/>
  <c r="Y3323" i="156"/>
  <c r="W1069" i="37" s="1"/>
  <c r="X3323" i="156"/>
  <c r="V1069" i="37" s="1"/>
  <c r="Q3323" i="156"/>
  <c r="AD1067" i="37"/>
  <c r="G3322" i="156"/>
  <c r="E1068" i="37" s="1"/>
  <c r="E3322" i="156"/>
  <c r="AD1065" i="37"/>
  <c r="G3320" i="156"/>
  <c r="E3320" i="156"/>
  <c r="H3319" i="156"/>
  <c r="F1065" i="37" s="1"/>
  <c r="G3319" i="156"/>
  <c r="E1065" i="37" s="1"/>
  <c r="E3319" i="156"/>
  <c r="AD1064" i="37"/>
  <c r="G3318" i="156"/>
  <c r="E1064" i="37" s="1"/>
  <c r="E3318" i="156"/>
  <c r="AD1063" i="37"/>
  <c r="G3317" i="156"/>
  <c r="E1063" i="37" s="1"/>
  <c r="E3317" i="156"/>
  <c r="G3316" i="156"/>
  <c r="E1062" i="37" s="1"/>
  <c r="E3316" i="156"/>
  <c r="AD1061" i="37"/>
  <c r="G3315" i="156"/>
  <c r="E3315" i="156"/>
  <c r="AD1060" i="37"/>
  <c r="G3314" i="156"/>
  <c r="E1060" i="37" s="1"/>
  <c r="F3314" i="156"/>
  <c r="D1060" i="37" s="1"/>
  <c r="E3314" i="156"/>
  <c r="AE1058" i="37"/>
  <c r="AC3312" i="156"/>
  <c r="AA1058" i="37" s="1"/>
  <c r="AB3312" i="156"/>
  <c r="Z1058" i="37" s="1"/>
  <c r="AA3312" i="156"/>
  <c r="Y3312" i="156"/>
  <c r="W1058" i="37" s="1"/>
  <c r="X3312" i="156"/>
  <c r="V1058" i="37" s="1"/>
  <c r="Q3312" i="156"/>
  <c r="AE1057" i="37"/>
  <c r="AC3311" i="156"/>
  <c r="AA1057" i="37" s="1"/>
  <c r="AB3311" i="156"/>
  <c r="Z1057" i="37" s="1"/>
  <c r="AA3311" i="156"/>
  <c r="Y3311" i="156"/>
  <c r="W1057" i="37" s="1"/>
  <c r="X3311" i="156"/>
  <c r="V1057" i="37" s="1"/>
  <c r="Q3311" i="156"/>
  <c r="AE1055" i="37"/>
  <c r="AC3309" i="156"/>
  <c r="AA1055" i="37" s="1"/>
  <c r="AB3309" i="156"/>
  <c r="Z1055" i="37" s="1"/>
  <c r="AA3309" i="156"/>
  <c r="Y3309" i="156"/>
  <c r="W1055" i="37" s="1"/>
  <c r="X3309" i="156"/>
  <c r="V1055" i="37" s="1"/>
  <c r="Q3309" i="156"/>
  <c r="W3306" i="156"/>
  <c r="F3306" i="156"/>
  <c r="W3305" i="156"/>
  <c r="W3365" i="156" s="1"/>
  <c r="U1111" i="37" s="1"/>
  <c r="F3305" i="156"/>
  <c r="W3304" i="156"/>
  <c r="W3364" i="156" s="1"/>
  <c r="U1110" i="37" s="1"/>
  <c r="G3304" i="156"/>
  <c r="E3304" i="156"/>
  <c r="W3303" i="156"/>
  <c r="W3363" i="156" s="1"/>
  <c r="U1109" i="37" s="1"/>
  <c r="G3303" i="156"/>
  <c r="E3303" i="156"/>
  <c r="W3302" i="156"/>
  <c r="M3301" i="156"/>
  <c r="G3301" i="156"/>
  <c r="E3301" i="156"/>
  <c r="K3300" i="156"/>
  <c r="J3300" i="156"/>
  <c r="F3300" i="156"/>
  <c r="M3299" i="156"/>
  <c r="G3299" i="156"/>
  <c r="E3299" i="156"/>
  <c r="K3298" i="156"/>
  <c r="O3298" i="156" s="1"/>
  <c r="P3298" i="156" s="1"/>
  <c r="J3298" i="156"/>
  <c r="F3298" i="156"/>
  <c r="K3297" i="156"/>
  <c r="J3297" i="156"/>
  <c r="F3297" i="156"/>
  <c r="K3296" i="156"/>
  <c r="J3296" i="156"/>
  <c r="F3296" i="156"/>
  <c r="AC3294" i="156"/>
  <c r="AC3307" i="156" s="1"/>
  <c r="AB3294" i="156"/>
  <c r="AA3294" i="156"/>
  <c r="Y3294" i="156"/>
  <c r="X3294" i="156"/>
  <c r="Q3294" i="156"/>
  <c r="W3293" i="156"/>
  <c r="G3293" i="156"/>
  <c r="E3293" i="156"/>
  <c r="F3287" i="156"/>
  <c r="F3286" i="156"/>
  <c r="F3285" i="156" s="1"/>
  <c r="W3285" i="156"/>
  <c r="V3285" i="156"/>
  <c r="G3285" i="156"/>
  <c r="E3285" i="156"/>
  <c r="E3283" i="156" s="1"/>
  <c r="F3281" i="156"/>
  <c r="F3280" i="156" s="1"/>
  <c r="W3280" i="156"/>
  <c r="G3280" i="156"/>
  <c r="E3280" i="156"/>
  <c r="F3279" i="156"/>
  <c r="F3276" i="156"/>
  <c r="G3274" i="156"/>
  <c r="G3338" i="156" s="1"/>
  <c r="E1084" i="37" s="1"/>
  <c r="E3274" i="156"/>
  <c r="E3338" i="156" s="1"/>
  <c r="W3271" i="156"/>
  <c r="F3271" i="156"/>
  <c r="F3270" i="156"/>
  <c r="F3269" i="156"/>
  <c r="F3268" i="156"/>
  <c r="F3266" i="156"/>
  <c r="G3265" i="156"/>
  <c r="E3265" i="156"/>
  <c r="F3264" i="156"/>
  <c r="F3263" i="156"/>
  <c r="F3261" i="156"/>
  <c r="G3260" i="156"/>
  <c r="E3260" i="156"/>
  <c r="W3259" i="156"/>
  <c r="V3259" i="156"/>
  <c r="F3258" i="156"/>
  <c r="G3257" i="156"/>
  <c r="E3257" i="156"/>
  <c r="F3256" i="156"/>
  <c r="F3255" i="156"/>
  <c r="F3254" i="156"/>
  <c r="F3253" i="156"/>
  <c r="F3252" i="156"/>
  <c r="F3251" i="156"/>
  <c r="G3249" i="156"/>
  <c r="E3249" i="156"/>
  <c r="W3248" i="156"/>
  <c r="W3247" i="156"/>
  <c r="V3246" i="156"/>
  <c r="W3245" i="156"/>
  <c r="M3245" i="156"/>
  <c r="G3245" i="156"/>
  <c r="E3245" i="156"/>
  <c r="K3244" i="156"/>
  <c r="O3244" i="156" s="1"/>
  <c r="P3244" i="156" s="1"/>
  <c r="J3244" i="156"/>
  <c r="F3244" i="156"/>
  <c r="K3243" i="156"/>
  <c r="L3243" i="156" s="1"/>
  <c r="N3243" i="156" s="1"/>
  <c r="J3243" i="156"/>
  <c r="F3243" i="156"/>
  <c r="K3242" i="156"/>
  <c r="O3242" i="156" s="1"/>
  <c r="P3242" i="156" s="1"/>
  <c r="J3242" i="156"/>
  <c r="F3242" i="156"/>
  <c r="K3241" i="156"/>
  <c r="O3241" i="156" s="1"/>
  <c r="P3241" i="156" s="1"/>
  <c r="J3241" i="156"/>
  <c r="F3241" i="156"/>
  <c r="K3240" i="156"/>
  <c r="J3240" i="156"/>
  <c r="H3240" i="156"/>
  <c r="W3236" i="156"/>
  <c r="F3236" i="156"/>
  <c r="F3235" i="156"/>
  <c r="H3235" i="156" s="1"/>
  <c r="G3234" i="156"/>
  <c r="E3234" i="156"/>
  <c r="G3233" i="156"/>
  <c r="E3233" i="156"/>
  <c r="W3232" i="156"/>
  <c r="M3231" i="156"/>
  <c r="G3231" i="156"/>
  <c r="E3231" i="156"/>
  <c r="K3230" i="156"/>
  <c r="L3230" i="156" s="1"/>
  <c r="N3230" i="156" s="1"/>
  <c r="J3230" i="156"/>
  <c r="F3230" i="156"/>
  <c r="Z3229" i="156"/>
  <c r="K3229" i="156"/>
  <c r="J3229" i="156"/>
  <c r="F3229" i="156"/>
  <c r="K3228" i="156"/>
  <c r="J3228" i="156"/>
  <c r="F3228" i="156"/>
  <c r="M3227" i="156"/>
  <c r="G3227" i="156"/>
  <c r="E3227" i="156"/>
  <c r="K3226" i="156"/>
  <c r="L3226" i="156" s="1"/>
  <c r="J3226" i="156"/>
  <c r="F3226" i="156"/>
  <c r="AC3224" i="156"/>
  <c r="AC3237" i="156" s="1"/>
  <c r="AB3224" i="156"/>
  <c r="AB3237" i="156" s="1"/>
  <c r="AA3224" i="156"/>
  <c r="Y3224" i="156"/>
  <c r="X3224" i="156"/>
  <c r="X3237" i="156" s="1"/>
  <c r="Q3224" i="156"/>
  <c r="W3223" i="156"/>
  <c r="G3223" i="156"/>
  <c r="E3223" i="156"/>
  <c r="F3219" i="156"/>
  <c r="F3218" i="156"/>
  <c r="AD1101" i="37"/>
  <c r="W3217" i="156"/>
  <c r="G3217" i="156"/>
  <c r="E3217" i="156"/>
  <c r="F3214" i="156"/>
  <c r="F3208" i="156"/>
  <c r="F3207" i="156" s="1"/>
  <c r="W3207" i="156"/>
  <c r="G3207" i="156"/>
  <c r="E3207" i="156"/>
  <c r="F3206" i="156"/>
  <c r="W3205" i="156"/>
  <c r="V3205" i="156"/>
  <c r="W3198" i="156"/>
  <c r="F3198" i="156"/>
  <c r="F3197" i="156"/>
  <c r="F3196" i="156"/>
  <c r="F3195" i="156"/>
  <c r="F3193" i="156"/>
  <c r="G3192" i="156"/>
  <c r="E3192" i="156"/>
  <c r="F3191" i="156"/>
  <c r="H3191" i="156" s="1"/>
  <c r="F3188" i="156"/>
  <c r="G3187" i="156"/>
  <c r="E3187" i="156"/>
  <c r="W3186" i="156"/>
  <c r="V3186" i="156"/>
  <c r="F3185" i="156"/>
  <c r="G3184" i="156"/>
  <c r="E3184" i="156"/>
  <c r="F3184" i="156" s="1"/>
  <c r="F3183" i="156"/>
  <c r="F3182" i="156"/>
  <c r="F3181" i="156"/>
  <c r="F3180" i="156"/>
  <c r="H3180" i="156" s="1"/>
  <c r="F3179" i="156"/>
  <c r="F3178" i="156"/>
  <c r="G3176" i="156"/>
  <c r="E3176" i="156"/>
  <c r="W3175" i="156"/>
  <c r="W3174" i="156"/>
  <c r="AD1055" i="37"/>
  <c r="W3172" i="156"/>
  <c r="M3172" i="156"/>
  <c r="G3172" i="156"/>
  <c r="E3172" i="156"/>
  <c r="K3171" i="156"/>
  <c r="O3171" i="156" s="1"/>
  <c r="P3171" i="156" s="1"/>
  <c r="J3171" i="156"/>
  <c r="F3171" i="156"/>
  <c r="K3170" i="156"/>
  <c r="J3170" i="156"/>
  <c r="F3170" i="156"/>
  <c r="AC3166" i="156"/>
  <c r="AA691" i="37" s="1"/>
  <c r="AB3166" i="156"/>
  <c r="Z691" i="37" s="1"/>
  <c r="Y3166" i="156"/>
  <c r="X3166" i="156"/>
  <c r="V691" i="37" s="1"/>
  <c r="Q3166" i="156"/>
  <c r="G3166" i="156"/>
  <c r="E691" i="37" s="1"/>
  <c r="E3166" i="156"/>
  <c r="G3165" i="156"/>
  <c r="E690" i="37" s="1"/>
  <c r="E3165" i="156"/>
  <c r="AE689" i="37"/>
  <c r="AC3163" i="156"/>
  <c r="AA688" i="37" s="1"/>
  <c r="AB3163" i="156"/>
  <c r="Z688" i="37" s="1"/>
  <c r="Q3163" i="156"/>
  <c r="P3163" i="156"/>
  <c r="N688" i="37" s="1"/>
  <c r="O3163" i="156"/>
  <c r="M688" i="37" s="1"/>
  <c r="N3163" i="156"/>
  <c r="L688" i="37" s="1"/>
  <c r="M3163" i="156"/>
  <c r="K688" i="37" s="1"/>
  <c r="L3163" i="156"/>
  <c r="J688" i="37" s="1"/>
  <c r="K3163" i="156"/>
  <c r="I688" i="37" s="1"/>
  <c r="J3163" i="156"/>
  <c r="H688" i="37" s="1"/>
  <c r="I3163" i="156"/>
  <c r="G688" i="37" s="1"/>
  <c r="AE688" i="37"/>
  <c r="AC3162" i="156"/>
  <c r="AA687" i="37" s="1"/>
  <c r="AB3162" i="156"/>
  <c r="Z687" i="37" s="1"/>
  <c r="Q3162" i="156"/>
  <c r="AE685" i="37"/>
  <c r="AC3159" i="156"/>
  <c r="AA684" i="37" s="1"/>
  <c r="AB3159" i="156"/>
  <c r="Z684" i="37" s="1"/>
  <c r="Y3159" i="156"/>
  <c r="X3159" i="156"/>
  <c r="V684" i="37" s="1"/>
  <c r="Q3159" i="156"/>
  <c r="AE681" i="37"/>
  <c r="AC3155" i="156"/>
  <c r="AA680" i="37" s="1"/>
  <c r="AB3155" i="156"/>
  <c r="Z680" i="37" s="1"/>
  <c r="Y3155" i="156"/>
  <c r="X3155" i="156"/>
  <c r="V680" i="37" s="1"/>
  <c r="Q3155" i="156"/>
  <c r="E3154" i="156"/>
  <c r="E3153" i="156"/>
  <c r="AD678" i="37"/>
  <c r="G3152" i="156"/>
  <c r="E3152" i="156"/>
  <c r="G3151" i="156"/>
  <c r="E676" i="37" s="1"/>
  <c r="E3151" i="156"/>
  <c r="G3149" i="156"/>
  <c r="E674" i="37" s="1"/>
  <c r="F3149" i="156"/>
  <c r="D674" i="37" s="1"/>
  <c r="E3149" i="156"/>
  <c r="H3147" i="156"/>
  <c r="F672" i="37" s="1"/>
  <c r="G3147" i="156"/>
  <c r="E672" i="37" s="1"/>
  <c r="F3147" i="156"/>
  <c r="D672" i="37" s="1"/>
  <c r="E3147" i="156"/>
  <c r="G3146" i="156"/>
  <c r="E671" i="37" s="1"/>
  <c r="E3146" i="156"/>
  <c r="AC3145" i="156"/>
  <c r="AA670" i="37" s="1"/>
  <c r="AB3145" i="156"/>
  <c r="Z670" i="37" s="1"/>
  <c r="AA3145" i="156"/>
  <c r="Y3145" i="156"/>
  <c r="X3145" i="156"/>
  <c r="V670" i="37" s="1"/>
  <c r="Q3145" i="156"/>
  <c r="G3144" i="156"/>
  <c r="E669" i="37" s="1"/>
  <c r="E3144" i="156"/>
  <c r="G3143" i="156"/>
  <c r="E668" i="37" s="1"/>
  <c r="F3143" i="156"/>
  <c r="D668" i="37" s="1"/>
  <c r="E3143" i="156"/>
  <c r="G3142" i="156"/>
  <c r="E667" i="37" s="1"/>
  <c r="F3142" i="156"/>
  <c r="D667" i="37" s="1"/>
  <c r="E3142" i="156"/>
  <c r="G3141" i="156"/>
  <c r="E666" i="37" s="1"/>
  <c r="E3141" i="156"/>
  <c r="E3140" i="156"/>
  <c r="E3138" i="156"/>
  <c r="AD663" i="37"/>
  <c r="AC3136" i="156"/>
  <c r="AA661" i="37" s="1"/>
  <c r="AB3136" i="156"/>
  <c r="Z661" i="37" s="1"/>
  <c r="AA3136" i="156"/>
  <c r="Y3136" i="156"/>
  <c r="X3136" i="156"/>
  <c r="V661" i="37" s="1"/>
  <c r="Q3136" i="156"/>
  <c r="AD661" i="37"/>
  <c r="G3135" i="156"/>
  <c r="E660" i="37" s="1"/>
  <c r="E3135" i="156"/>
  <c r="AD660" i="37"/>
  <c r="G3134" i="156"/>
  <c r="E3134" i="156"/>
  <c r="AD659" i="37"/>
  <c r="G3133" i="156"/>
  <c r="E658" i="37" s="1"/>
  <c r="E3133" i="156"/>
  <c r="AD658" i="37"/>
  <c r="G3132" i="156"/>
  <c r="E657" i="37" s="1"/>
  <c r="F3132" i="156"/>
  <c r="D657" i="37" s="1"/>
  <c r="E3132" i="156"/>
  <c r="AE657" i="37"/>
  <c r="AD657" i="37"/>
  <c r="AC3131" i="156"/>
  <c r="AA656" i="37" s="1"/>
  <c r="AB3131" i="156"/>
  <c r="Z656" i="37" s="1"/>
  <c r="Y3131" i="156"/>
  <c r="X3131" i="156"/>
  <c r="V656" i="37" s="1"/>
  <c r="Q3131" i="156"/>
  <c r="G3131" i="156"/>
  <c r="E656" i="37" s="1"/>
  <c r="E3131" i="156"/>
  <c r="AD655" i="37"/>
  <c r="G3129" i="156"/>
  <c r="E654" i="37" s="1"/>
  <c r="E3129" i="156"/>
  <c r="AD654" i="37"/>
  <c r="G3128" i="156"/>
  <c r="E653" i="37" s="1"/>
  <c r="E3128" i="156"/>
  <c r="E3127" i="156"/>
  <c r="AD652" i="37"/>
  <c r="G3126" i="156"/>
  <c r="E3126" i="156"/>
  <c r="AE650" i="37"/>
  <c r="AC3124" i="156"/>
  <c r="AA649" i="37" s="1"/>
  <c r="AB3124" i="156"/>
  <c r="Z649" i="37" s="1"/>
  <c r="Y3124" i="156"/>
  <c r="X3124" i="156"/>
  <c r="V649" i="37" s="1"/>
  <c r="Q3124" i="156"/>
  <c r="AD647" i="37"/>
  <c r="G3123" i="156"/>
  <c r="E3123" i="156"/>
  <c r="AD645" i="37"/>
  <c r="G3121" i="156"/>
  <c r="E646" i="37" s="1"/>
  <c r="E3121" i="156"/>
  <c r="G3120" i="156"/>
  <c r="E645" i="37" s="1"/>
  <c r="E3120" i="156"/>
  <c r="AD644" i="37"/>
  <c r="G3119" i="156"/>
  <c r="E644" i="37" s="1"/>
  <c r="E3119" i="156"/>
  <c r="AD643" i="37"/>
  <c r="G3118" i="156"/>
  <c r="E3118" i="156"/>
  <c r="G3117" i="156"/>
  <c r="E642" i="37" s="1"/>
  <c r="E3117" i="156"/>
  <c r="AD641" i="37"/>
  <c r="G3116" i="156"/>
  <c r="E641" i="37" s="1"/>
  <c r="E3116" i="156"/>
  <c r="E3115" i="156"/>
  <c r="AE638" i="37"/>
  <c r="AC3113" i="156"/>
  <c r="AA638" i="37" s="1"/>
  <c r="AB3113" i="156"/>
  <c r="Z638" i="37" s="1"/>
  <c r="Y3113" i="156"/>
  <c r="X3113" i="156"/>
  <c r="V638" i="37" s="1"/>
  <c r="Q3113" i="156"/>
  <c r="AE637" i="37"/>
  <c r="AC3112" i="156"/>
  <c r="AA637" i="37" s="1"/>
  <c r="AB3112" i="156"/>
  <c r="Z637" i="37" s="1"/>
  <c r="Y3112" i="156"/>
  <c r="X3112" i="156"/>
  <c r="V637" i="37" s="1"/>
  <c r="Q3112" i="156"/>
  <c r="AE635" i="37"/>
  <c r="AC3110" i="156"/>
  <c r="AA635" i="37" s="1"/>
  <c r="AB3110" i="156"/>
  <c r="Z635" i="37" s="1"/>
  <c r="Y3110" i="156"/>
  <c r="X3110" i="156"/>
  <c r="V635" i="37" s="1"/>
  <c r="Q3110" i="156"/>
  <c r="W3107" i="156"/>
  <c r="F3107" i="156"/>
  <c r="F3106" i="156"/>
  <c r="G3105" i="156"/>
  <c r="G3164" i="156" s="1"/>
  <c r="E3105" i="156"/>
  <c r="W3104" i="156"/>
  <c r="W3163" i="156" s="1"/>
  <c r="U688" i="37" s="1"/>
  <c r="V3104" i="156"/>
  <c r="G3104" i="156"/>
  <c r="G3163" i="156" s="1"/>
  <c r="E3104" i="156"/>
  <c r="W3103" i="156"/>
  <c r="AD687" i="37"/>
  <c r="M3102" i="156"/>
  <c r="M3161" i="156" s="1"/>
  <c r="K686" i="37" s="1"/>
  <c r="G3102" i="156"/>
  <c r="G3161" i="156" s="1"/>
  <c r="E3102" i="156"/>
  <c r="K3101" i="156"/>
  <c r="L3101" i="156" s="1"/>
  <c r="N3101" i="156" s="1"/>
  <c r="J3101" i="156"/>
  <c r="F3101" i="156"/>
  <c r="K3100" i="156"/>
  <c r="L3100" i="156" s="1"/>
  <c r="N3100" i="156" s="1"/>
  <c r="J3100" i="156"/>
  <c r="F3100" i="156"/>
  <c r="K3099" i="156"/>
  <c r="O3099" i="156" s="1"/>
  <c r="J3099" i="156"/>
  <c r="F3099" i="156"/>
  <c r="AE634" i="37"/>
  <c r="AC3097" i="156"/>
  <c r="AC3160" i="156" s="1"/>
  <c r="AA685" i="37" s="1"/>
  <c r="AB3097" i="156"/>
  <c r="AB3160" i="156" s="1"/>
  <c r="Z685" i="37" s="1"/>
  <c r="AA3097" i="156"/>
  <c r="Y3097" i="156"/>
  <c r="X3097" i="156"/>
  <c r="X3160" i="156" s="1"/>
  <c r="V685" i="37" s="1"/>
  <c r="Q3097" i="156"/>
  <c r="AD685" i="37"/>
  <c r="W3096" i="156"/>
  <c r="W3159" i="156" s="1"/>
  <c r="U684" i="37" s="1"/>
  <c r="V3159" i="156"/>
  <c r="T684" i="37" s="1"/>
  <c r="G3096" i="156"/>
  <c r="G3159" i="156" s="1"/>
  <c r="E3096" i="156"/>
  <c r="F3092" i="156"/>
  <c r="H3092" i="156" s="1"/>
  <c r="F3091" i="156"/>
  <c r="F3090" i="156"/>
  <c r="H3090" i="156" s="1"/>
  <c r="AD681" i="37"/>
  <c r="W3089" i="156"/>
  <c r="W3155" i="156" s="1"/>
  <c r="U680" i="37" s="1"/>
  <c r="V3155" i="156"/>
  <c r="T680" i="37" s="1"/>
  <c r="G3089" i="156"/>
  <c r="E3089" i="156"/>
  <c r="F3086" i="156"/>
  <c r="W3085" i="156"/>
  <c r="W3131" i="156" s="1"/>
  <c r="U656" i="37" s="1"/>
  <c r="V3085" i="156"/>
  <c r="V3131" i="156" s="1"/>
  <c r="T656" i="37" s="1"/>
  <c r="F3085" i="156"/>
  <c r="H3085" i="156" s="1"/>
  <c r="G3084" i="156"/>
  <c r="E3084" i="156"/>
  <c r="F3080" i="156"/>
  <c r="W3079" i="156"/>
  <c r="V3145" i="156"/>
  <c r="T670" i="37" s="1"/>
  <c r="G3079" i="156"/>
  <c r="E3079" i="156"/>
  <c r="F3078" i="156"/>
  <c r="F3075" i="156"/>
  <c r="G3073" i="156"/>
  <c r="G3139" i="156" s="1"/>
  <c r="E664" i="37" s="1"/>
  <c r="E3073" i="156"/>
  <c r="W3070" i="156"/>
  <c r="W3136" i="156" s="1"/>
  <c r="U661" i="37" s="1"/>
  <c r="V3136" i="156"/>
  <c r="T661" i="37" s="1"/>
  <c r="F3069" i="156"/>
  <c r="F3068" i="156"/>
  <c r="F3067" i="156"/>
  <c r="F3065" i="156"/>
  <c r="AD656" i="37"/>
  <c r="G3064" i="156"/>
  <c r="G3130" i="156" s="1"/>
  <c r="E3064" i="156"/>
  <c r="F3063" i="156"/>
  <c r="F3062" i="156"/>
  <c r="F3060" i="156"/>
  <c r="G3059" i="156"/>
  <c r="E3059" i="156"/>
  <c r="W3058" i="156"/>
  <c r="W3124" i="156" s="1"/>
  <c r="U649" i="37" s="1"/>
  <c r="V3058" i="156"/>
  <c r="V3124" i="156" s="1"/>
  <c r="T649" i="37" s="1"/>
  <c r="F3057" i="156"/>
  <c r="G3056" i="156"/>
  <c r="E3056" i="156"/>
  <c r="F3055" i="156"/>
  <c r="F3054" i="156"/>
  <c r="F3053" i="156"/>
  <c r="F3052" i="156"/>
  <c r="AD682" i="37"/>
  <c r="F3051" i="156"/>
  <c r="F3050" i="156"/>
  <c r="G3048" i="156"/>
  <c r="E3048" i="156"/>
  <c r="W3047" i="156"/>
  <c r="V3113" i="156"/>
  <c r="T638" i="37" s="1"/>
  <c r="W3046" i="156"/>
  <c r="V3112" i="156"/>
  <c r="T637" i="37" s="1"/>
  <c r="AD635" i="37"/>
  <c r="W3044" i="156"/>
  <c r="M3044" i="156"/>
  <c r="G3044" i="156"/>
  <c r="G3110" i="156" s="1"/>
  <c r="E3044" i="156"/>
  <c r="K3043" i="156"/>
  <c r="J3043" i="156"/>
  <c r="F3043" i="156"/>
  <c r="K3042" i="156"/>
  <c r="J3042" i="156"/>
  <c r="F3042" i="156"/>
  <c r="K3041" i="156"/>
  <c r="J3041" i="156"/>
  <c r="F3041" i="156"/>
  <c r="K3040" i="156"/>
  <c r="J3040" i="156"/>
  <c r="F3040" i="156"/>
  <c r="K3039" i="156"/>
  <c r="J3039" i="156"/>
  <c r="F3039" i="156"/>
  <c r="K3038" i="156"/>
  <c r="J3038" i="156"/>
  <c r="F3038" i="156"/>
  <c r="K3037" i="156"/>
  <c r="J3037" i="156"/>
  <c r="F3037" i="156"/>
  <c r="K3036" i="156"/>
  <c r="J3036" i="156"/>
  <c r="F3036" i="156"/>
  <c r="K3035" i="156"/>
  <c r="J3035" i="156"/>
  <c r="F3035" i="156"/>
  <c r="AC3032" i="156"/>
  <c r="AA632" i="37" s="1"/>
  <c r="AB3032" i="156"/>
  <c r="Z632" i="37" s="1"/>
  <c r="AA3032" i="156"/>
  <c r="Y3032" i="156"/>
  <c r="X3032" i="156"/>
  <c r="V632" i="37" s="1"/>
  <c r="Q3032" i="156"/>
  <c r="G3032" i="156"/>
  <c r="E632" i="37" s="1"/>
  <c r="E3032" i="156"/>
  <c r="G3031" i="156"/>
  <c r="E631" i="37" s="1"/>
  <c r="E3031" i="156"/>
  <c r="AE630" i="37"/>
  <c r="AC3029" i="156"/>
  <c r="AA629" i="37" s="1"/>
  <c r="AB3029" i="156"/>
  <c r="Z629" i="37" s="1"/>
  <c r="AA3029" i="156"/>
  <c r="Y3029" i="156"/>
  <c r="X3029" i="156"/>
  <c r="V629" i="37" s="1"/>
  <c r="Q3029" i="156"/>
  <c r="P3029" i="156"/>
  <c r="N629" i="37" s="1"/>
  <c r="O3029" i="156"/>
  <c r="M629" i="37" s="1"/>
  <c r="N3029" i="156"/>
  <c r="L629" i="37" s="1"/>
  <c r="M3029" i="156"/>
  <c r="K629" i="37" s="1"/>
  <c r="L3029" i="156"/>
  <c r="J629" i="37" s="1"/>
  <c r="K3029" i="156"/>
  <c r="I629" i="37" s="1"/>
  <c r="J3029" i="156"/>
  <c r="H629" i="37" s="1"/>
  <c r="I3029" i="156"/>
  <c r="G629" i="37" s="1"/>
  <c r="AE629" i="37"/>
  <c r="AC3028" i="156"/>
  <c r="AA628" i="37" s="1"/>
  <c r="AB3028" i="156"/>
  <c r="Z628" i="37" s="1"/>
  <c r="AA3028" i="156"/>
  <c r="Y3028" i="156"/>
  <c r="X3028" i="156"/>
  <c r="V628" i="37" s="1"/>
  <c r="Q3028" i="156"/>
  <c r="AE625" i="37"/>
  <c r="AC3024" i="156"/>
  <c r="AA624" i="37" s="1"/>
  <c r="AB3024" i="156"/>
  <c r="Z624" i="37" s="1"/>
  <c r="AA3024" i="156"/>
  <c r="Y3024" i="156"/>
  <c r="X3024" i="156"/>
  <c r="V624" i="37" s="1"/>
  <c r="Q3024" i="156"/>
  <c r="AE621" i="37"/>
  <c r="AC3020" i="156"/>
  <c r="AA620" i="37" s="1"/>
  <c r="AB3020" i="156"/>
  <c r="Z620" i="37" s="1"/>
  <c r="AA3020" i="156"/>
  <c r="Y3020" i="156"/>
  <c r="X3020" i="156"/>
  <c r="V620" i="37" s="1"/>
  <c r="Q3020" i="156"/>
  <c r="AD620" i="37"/>
  <c r="G3019" i="156"/>
  <c r="E619" i="37" s="1"/>
  <c r="E3019" i="156"/>
  <c r="AD619" i="37"/>
  <c r="G3018" i="156"/>
  <c r="E3018" i="156"/>
  <c r="AD618" i="37"/>
  <c r="G3017" i="156"/>
  <c r="E617" i="37" s="1"/>
  <c r="E3017" i="156"/>
  <c r="E3016" i="156"/>
  <c r="H3013" i="156"/>
  <c r="F613" i="37" s="1"/>
  <c r="G3013" i="156"/>
  <c r="E613" i="37" s="1"/>
  <c r="F3013" i="156"/>
  <c r="D613" i="37" s="1"/>
  <c r="E3013" i="156"/>
  <c r="G3012" i="156"/>
  <c r="E612" i="37" s="1"/>
  <c r="E3012" i="156"/>
  <c r="AC3011" i="156"/>
  <c r="AA611" i="37" s="1"/>
  <c r="AB3011" i="156"/>
  <c r="Z611" i="37" s="1"/>
  <c r="AA3011" i="156"/>
  <c r="Y3011" i="156"/>
  <c r="X3011" i="156"/>
  <c r="V611" i="37" s="1"/>
  <c r="Q3011" i="156"/>
  <c r="G3010" i="156"/>
  <c r="E610" i="37" s="1"/>
  <c r="E3010" i="156"/>
  <c r="G3009" i="156"/>
  <c r="E609" i="37" s="1"/>
  <c r="F3009" i="156"/>
  <c r="D609" i="37" s="1"/>
  <c r="E3009" i="156"/>
  <c r="G3008" i="156"/>
  <c r="E608" i="37" s="1"/>
  <c r="F3008" i="156"/>
  <c r="D608" i="37" s="1"/>
  <c r="E3008" i="156"/>
  <c r="AD608" i="37"/>
  <c r="G3007" i="156"/>
  <c r="E607" i="37" s="1"/>
  <c r="E3007" i="156"/>
  <c r="AE607" i="37"/>
  <c r="AC3006" i="156"/>
  <c r="AA606" i="37" s="1"/>
  <c r="AB3006" i="156"/>
  <c r="Z606" i="37" s="1"/>
  <c r="AA3006" i="156"/>
  <c r="Y3006" i="156"/>
  <c r="X3006" i="156"/>
  <c r="V606" i="37" s="1"/>
  <c r="Q3006" i="156"/>
  <c r="G3006" i="156"/>
  <c r="E606" i="37" s="1"/>
  <c r="E3006" i="156"/>
  <c r="E3005" i="156"/>
  <c r="AD605" i="37"/>
  <c r="E3003" i="156"/>
  <c r="AD603" i="37"/>
  <c r="AC3001" i="156"/>
  <c r="AA601" i="37" s="1"/>
  <c r="AB3001" i="156"/>
  <c r="Z601" i="37" s="1"/>
  <c r="AA3001" i="156"/>
  <c r="Y3001" i="156"/>
  <c r="X3001" i="156"/>
  <c r="V601" i="37" s="1"/>
  <c r="Q3001" i="156"/>
  <c r="AD601" i="37"/>
  <c r="G3000" i="156"/>
  <c r="E600" i="37" s="1"/>
  <c r="E3000" i="156"/>
  <c r="AD600" i="37"/>
  <c r="G2999" i="156"/>
  <c r="E599" i="37" s="1"/>
  <c r="E2999" i="156"/>
  <c r="AD599" i="37"/>
  <c r="G2998" i="156"/>
  <c r="E2998" i="156"/>
  <c r="AD598" i="37"/>
  <c r="G2997" i="156"/>
  <c r="E597" i="37" s="1"/>
  <c r="F2997" i="156"/>
  <c r="D597" i="37" s="1"/>
  <c r="E2997" i="156"/>
  <c r="AD597" i="37"/>
  <c r="AD1191" i="37" s="1"/>
  <c r="G2996" i="156"/>
  <c r="E596" i="37" s="1"/>
  <c r="E1191" i="37" s="1"/>
  <c r="E2996" i="156"/>
  <c r="AD596" i="37"/>
  <c r="G2995" i="156"/>
  <c r="E595" i="37" s="1"/>
  <c r="E2995" i="156"/>
  <c r="AD594" i="37"/>
  <c r="AD1187" i="37" s="1"/>
  <c r="H2993" i="156"/>
  <c r="F593" i="37" s="1"/>
  <c r="G2993" i="156"/>
  <c r="E593" i="37" s="1"/>
  <c r="E2993" i="156"/>
  <c r="AD593" i="37"/>
  <c r="G2992" i="156"/>
  <c r="E592" i="37" s="1"/>
  <c r="E2992" i="156"/>
  <c r="AD592" i="37"/>
  <c r="G2991" i="156"/>
  <c r="E591" i="37" s="1"/>
  <c r="E2991" i="156"/>
  <c r="AD591" i="37"/>
  <c r="G2990" i="156"/>
  <c r="E590" i="37" s="1"/>
  <c r="E2990" i="156"/>
  <c r="AD590" i="37"/>
  <c r="G2989" i="156"/>
  <c r="E589" i="37" s="1"/>
  <c r="E2989" i="156"/>
  <c r="AE588" i="37"/>
  <c r="AC2987" i="156"/>
  <c r="AA587" i="37" s="1"/>
  <c r="AB2987" i="156"/>
  <c r="Z587" i="37" s="1"/>
  <c r="AA2987" i="156"/>
  <c r="Y2987" i="156"/>
  <c r="X2987" i="156"/>
  <c r="V587" i="37" s="1"/>
  <c r="V2987" i="156"/>
  <c r="T587" i="37" s="1"/>
  <c r="Q2987" i="156"/>
  <c r="AD585" i="37"/>
  <c r="G2986" i="156"/>
  <c r="E586" i="37" s="1"/>
  <c r="E2986" i="156"/>
  <c r="AD583" i="37"/>
  <c r="G2984" i="156"/>
  <c r="E584" i="37" s="1"/>
  <c r="E2984" i="156"/>
  <c r="G2983" i="156"/>
  <c r="E583" i="37" s="1"/>
  <c r="E2983" i="156"/>
  <c r="AD582" i="37"/>
  <c r="G2982" i="156"/>
  <c r="E582" i="37" s="1"/>
  <c r="E2982" i="156"/>
  <c r="AD581" i="37"/>
  <c r="G2981" i="156"/>
  <c r="E581" i="37" s="1"/>
  <c r="E2981" i="156"/>
  <c r="G2980" i="156"/>
  <c r="E580" i="37" s="1"/>
  <c r="E2980" i="156"/>
  <c r="AD579" i="37"/>
  <c r="G2979" i="156"/>
  <c r="E579" i="37" s="1"/>
  <c r="E2979" i="156"/>
  <c r="AD578" i="37"/>
  <c r="H2978" i="156"/>
  <c r="F578" i="37" s="1"/>
  <c r="G2978" i="156"/>
  <c r="E578" i="37" s="1"/>
  <c r="F2978" i="156"/>
  <c r="D578" i="37" s="1"/>
  <c r="E2978" i="156"/>
  <c r="AE576" i="37"/>
  <c r="AC2976" i="156"/>
  <c r="AA576" i="37" s="1"/>
  <c r="AB2976" i="156"/>
  <c r="Z576" i="37" s="1"/>
  <c r="AA2976" i="156"/>
  <c r="Y2976" i="156"/>
  <c r="X2976" i="156"/>
  <c r="V576" i="37" s="1"/>
  <c r="Q2976" i="156"/>
  <c r="AE575" i="37"/>
  <c r="AC2975" i="156"/>
  <c r="AA575" i="37" s="1"/>
  <c r="AB2975" i="156"/>
  <c r="Z575" i="37" s="1"/>
  <c r="AA2975" i="156"/>
  <c r="Y2975" i="156"/>
  <c r="X2975" i="156"/>
  <c r="V575" i="37" s="1"/>
  <c r="Q2975" i="156"/>
  <c r="AE574" i="37"/>
  <c r="AD574" i="37"/>
  <c r="AC2974" i="156"/>
  <c r="AA574" i="37" s="1"/>
  <c r="AB2974" i="156"/>
  <c r="Z574" i="37" s="1"/>
  <c r="AA2974" i="156"/>
  <c r="Y2974" i="156"/>
  <c r="X2974" i="156"/>
  <c r="V574" i="37" s="1"/>
  <c r="Q2974" i="156"/>
  <c r="W2971" i="156"/>
  <c r="F2971" i="156"/>
  <c r="H2971" i="156" s="1"/>
  <c r="F2970" i="156"/>
  <c r="AD631" i="37"/>
  <c r="G2969" i="156"/>
  <c r="G3030" i="156" s="1"/>
  <c r="E630" i="37" s="1"/>
  <c r="E2969" i="156"/>
  <c r="W2968" i="156"/>
  <c r="W3029" i="156" s="1"/>
  <c r="U629" i="37" s="1"/>
  <c r="V2968" i="156"/>
  <c r="V3029" i="156" s="1"/>
  <c r="T629" i="37" s="1"/>
  <c r="G2968" i="156"/>
  <c r="G3029" i="156" s="1"/>
  <c r="E629" i="37" s="1"/>
  <c r="E2968" i="156"/>
  <c r="F2968" i="156" s="1"/>
  <c r="F3029" i="156" s="1"/>
  <c r="D629" i="37" s="1"/>
  <c r="W2967" i="156"/>
  <c r="AD628" i="37"/>
  <c r="M2966" i="156"/>
  <c r="M3027" i="156" s="1"/>
  <c r="K627" i="37" s="1"/>
  <c r="G2966" i="156"/>
  <c r="E2966" i="156"/>
  <c r="K2965" i="156"/>
  <c r="O2965" i="156" s="1"/>
  <c r="P2965" i="156" s="1"/>
  <c r="J2965" i="156"/>
  <c r="F2965" i="156"/>
  <c r="K2964" i="156"/>
  <c r="O2964" i="156" s="1"/>
  <c r="P2964" i="156" s="1"/>
  <c r="J2964" i="156"/>
  <c r="F2964" i="156"/>
  <c r="K2963" i="156"/>
  <c r="O2963" i="156" s="1"/>
  <c r="P2963" i="156" s="1"/>
  <c r="J2963" i="156"/>
  <c r="F2963" i="156"/>
  <c r="K2962" i="156"/>
  <c r="O2962" i="156" s="1"/>
  <c r="J2962" i="156"/>
  <c r="F2962" i="156"/>
  <c r="AD627" i="37"/>
  <c r="M2960" i="156"/>
  <c r="G2960" i="156"/>
  <c r="G3026" i="156" s="1"/>
  <c r="E626" i="37" s="1"/>
  <c r="E2960" i="156"/>
  <c r="K2959" i="156"/>
  <c r="O2959" i="156" s="1"/>
  <c r="P2959" i="156" s="1"/>
  <c r="J2959" i="156"/>
  <c r="F2959" i="156"/>
  <c r="K2958" i="156"/>
  <c r="O2958" i="156" s="1"/>
  <c r="P2958" i="156" s="1"/>
  <c r="J2958" i="156"/>
  <c r="F2958" i="156"/>
  <c r="K2957" i="156"/>
  <c r="O2957" i="156" s="1"/>
  <c r="P2957" i="156" s="1"/>
  <c r="J2957" i="156"/>
  <c r="F2957" i="156"/>
  <c r="K2956" i="156"/>
  <c r="O2956" i="156" s="1"/>
  <c r="P2956" i="156" s="1"/>
  <c r="J2956" i="156"/>
  <c r="F2956" i="156"/>
  <c r="K2955" i="156"/>
  <c r="O2955" i="156" s="1"/>
  <c r="P2955" i="156" s="1"/>
  <c r="J2955" i="156"/>
  <c r="F2955" i="156"/>
  <c r="K2954" i="156"/>
  <c r="J2954" i="156"/>
  <c r="F2954" i="156"/>
  <c r="AC2952" i="156"/>
  <c r="AC3025" i="156" s="1"/>
  <c r="AA625" i="37" s="1"/>
  <c r="AB2952" i="156"/>
  <c r="AB3025" i="156" s="1"/>
  <c r="Z625" i="37" s="1"/>
  <c r="AA2952" i="156"/>
  <c r="Y2952" i="156"/>
  <c r="X2952" i="156"/>
  <c r="X3025" i="156" s="1"/>
  <c r="V625" i="37" s="1"/>
  <c r="Q2952" i="156"/>
  <c r="AD625" i="37"/>
  <c r="W2951" i="156"/>
  <c r="V3024" i="156"/>
  <c r="T624" i="37" s="1"/>
  <c r="G2951" i="156"/>
  <c r="E2951" i="156"/>
  <c r="H2946" i="156"/>
  <c r="F2944" i="156"/>
  <c r="AD621" i="37"/>
  <c r="W2941" i="156"/>
  <c r="V3020" i="156"/>
  <c r="T620" i="37" s="1"/>
  <c r="G2941" i="156"/>
  <c r="G3020" i="156" s="1"/>
  <c r="E620" i="37" s="1"/>
  <c r="E2941" i="156"/>
  <c r="W2940" i="156"/>
  <c r="W3006" i="156" s="1"/>
  <c r="U606" i="37" s="1"/>
  <c r="V2940" i="156"/>
  <c r="V3006" i="156" s="1"/>
  <c r="T606" i="37" s="1"/>
  <c r="F2940" i="156"/>
  <c r="F2939" i="156"/>
  <c r="F2938" i="156"/>
  <c r="F2937" i="156"/>
  <c r="G2936" i="156"/>
  <c r="E2936" i="156"/>
  <c r="F2933" i="156"/>
  <c r="F2932" i="156" s="1"/>
  <c r="W2932" i="156"/>
  <c r="V3011" i="156"/>
  <c r="T611" i="37" s="1"/>
  <c r="G2932" i="156"/>
  <c r="E2932" i="156"/>
  <c r="F2931" i="156"/>
  <c r="F2928" i="156"/>
  <c r="F2927" i="156"/>
  <c r="H2927" i="156" s="1"/>
  <c r="G2925" i="156"/>
  <c r="G3004" i="156" s="1"/>
  <c r="E604" i="37" s="1"/>
  <c r="E2925" i="156"/>
  <c r="W2922" i="156"/>
  <c r="W3001" i="156" s="1"/>
  <c r="U601" i="37" s="1"/>
  <c r="V3001" i="156"/>
  <c r="T601" i="37" s="1"/>
  <c r="F2922" i="156"/>
  <c r="F2921" i="156"/>
  <c r="F2920" i="156"/>
  <c r="F2919" i="156"/>
  <c r="F2917" i="156"/>
  <c r="H2917" i="156" s="1"/>
  <c r="F2916" i="156"/>
  <c r="AD595" i="37"/>
  <c r="G2994" i="156"/>
  <c r="E594" i="37" s="1"/>
  <c r="F2914" i="156"/>
  <c r="F2913" i="156"/>
  <c r="F2912" i="156"/>
  <c r="F2911" i="156"/>
  <c r="F2910" i="156"/>
  <c r="F2909" i="156" s="1"/>
  <c r="AD589" i="37"/>
  <c r="G2988" i="156"/>
  <c r="E588" i="37" s="1"/>
  <c r="W2908" i="156"/>
  <c r="W2987" i="156" s="1"/>
  <c r="U587" i="37" s="1"/>
  <c r="F2907" i="156"/>
  <c r="AD624" i="37"/>
  <c r="G2906" i="156"/>
  <c r="E2906" i="156"/>
  <c r="F2905" i="156"/>
  <c r="F2904" i="156"/>
  <c r="H2904" i="156" s="1"/>
  <c r="H2983" i="156" s="1"/>
  <c r="F583" i="37" s="1"/>
  <c r="F2903" i="156"/>
  <c r="F2902" i="156"/>
  <c r="AD580" i="37"/>
  <c r="F2901" i="156"/>
  <c r="F2900" i="156"/>
  <c r="G2898" i="156"/>
  <c r="E2898" i="156"/>
  <c r="W2897" i="156"/>
  <c r="W2976" i="156" s="1"/>
  <c r="U576" i="37" s="1"/>
  <c r="V2976" i="156"/>
  <c r="T576" i="37" s="1"/>
  <c r="W2896" i="156"/>
  <c r="W2975" i="156" s="1"/>
  <c r="U575" i="37" s="1"/>
  <c r="V2975" i="156"/>
  <c r="T575" i="37" s="1"/>
  <c r="W2894" i="156"/>
  <c r="M2894" i="156"/>
  <c r="M2974" i="156" s="1"/>
  <c r="K574" i="37" s="1"/>
  <c r="G2894" i="156"/>
  <c r="G2974" i="156" s="1"/>
  <c r="E574" i="37" s="1"/>
  <c r="E2894" i="156"/>
  <c r="K2893" i="156"/>
  <c r="O2893" i="156" s="1"/>
  <c r="P2893" i="156" s="1"/>
  <c r="J2893" i="156"/>
  <c r="F2893" i="156"/>
  <c r="K2892" i="156"/>
  <c r="O2892" i="156" s="1"/>
  <c r="P2892" i="156" s="1"/>
  <c r="J2892" i="156"/>
  <c r="F2892" i="156"/>
  <c r="K2891" i="156"/>
  <c r="O2891" i="156" s="1"/>
  <c r="P2891" i="156" s="1"/>
  <c r="J2891" i="156"/>
  <c r="F2891" i="156"/>
  <c r="K2890" i="156"/>
  <c r="O2890" i="156" s="1"/>
  <c r="P2890" i="156" s="1"/>
  <c r="J2890" i="156"/>
  <c r="F2890" i="156"/>
  <c r="K2889" i="156"/>
  <c r="O2889" i="156" s="1"/>
  <c r="P2889" i="156" s="1"/>
  <c r="J2889" i="156"/>
  <c r="F2889" i="156"/>
  <c r="K2888" i="156"/>
  <c r="O2888" i="156" s="1"/>
  <c r="P2888" i="156" s="1"/>
  <c r="J2888" i="156"/>
  <c r="F2888" i="156"/>
  <c r="K2887" i="156"/>
  <c r="O2887" i="156" s="1"/>
  <c r="P2887" i="156" s="1"/>
  <c r="J2887" i="156"/>
  <c r="F2887" i="156"/>
  <c r="K2886" i="156"/>
  <c r="O2886" i="156" s="1"/>
  <c r="P2886" i="156" s="1"/>
  <c r="J2886" i="156"/>
  <c r="F2886" i="156"/>
  <c r="K2885" i="156"/>
  <c r="J2885" i="156"/>
  <c r="F2885" i="156"/>
  <c r="L2884" i="156"/>
  <c r="AC2881" i="156"/>
  <c r="AA510" i="37" s="1"/>
  <c r="AB2881" i="156"/>
  <c r="Z510" i="37" s="1"/>
  <c r="AA2881" i="156"/>
  <c r="Y2881" i="156"/>
  <c r="X2881" i="156"/>
  <c r="V510" i="37" s="1"/>
  <c r="Q2881" i="156"/>
  <c r="P2881" i="156"/>
  <c r="N510" i="37" s="1"/>
  <c r="O2881" i="156"/>
  <c r="M510" i="37" s="1"/>
  <c r="N2881" i="156"/>
  <c r="L510" i="37" s="1"/>
  <c r="M2881" i="156"/>
  <c r="K510" i="37" s="1"/>
  <c r="L2881" i="156"/>
  <c r="J510" i="37" s="1"/>
  <c r="K2881" i="156"/>
  <c r="I510" i="37" s="1"/>
  <c r="J2881" i="156"/>
  <c r="H510" i="37" s="1"/>
  <c r="G2881" i="156"/>
  <c r="E510" i="37" s="1"/>
  <c r="E2881" i="156"/>
  <c r="AC2880" i="156"/>
  <c r="AA509" i="37" s="1"/>
  <c r="AB2880" i="156"/>
  <c r="Z509" i="37" s="1"/>
  <c r="AA2880" i="156"/>
  <c r="Z2880" i="156"/>
  <c r="X509" i="37" s="1"/>
  <c r="Y2880" i="156"/>
  <c r="X2880" i="156"/>
  <c r="V509" i="37" s="1"/>
  <c r="W2880" i="156"/>
  <c r="U509" i="37" s="1"/>
  <c r="V2880" i="156"/>
  <c r="T509" i="37" s="1"/>
  <c r="Q2880" i="156"/>
  <c r="P2880" i="156"/>
  <c r="N509" i="37" s="1"/>
  <c r="O2880" i="156"/>
  <c r="M509" i="37" s="1"/>
  <c r="N2880" i="156"/>
  <c r="L509" i="37" s="1"/>
  <c r="M2880" i="156"/>
  <c r="K509" i="37" s="1"/>
  <c r="L2880" i="156"/>
  <c r="J509" i="37" s="1"/>
  <c r="K2880" i="156"/>
  <c r="I509" i="37" s="1"/>
  <c r="J2880" i="156"/>
  <c r="H509" i="37" s="1"/>
  <c r="I2880" i="156"/>
  <c r="G509" i="37" s="1"/>
  <c r="G2880" i="156"/>
  <c r="E509" i="37" s="1"/>
  <c r="E2880" i="156"/>
  <c r="AE509" i="37"/>
  <c r="AC2879" i="156"/>
  <c r="AA508" i="37" s="1"/>
  <c r="AB2879" i="156"/>
  <c r="Z508" i="37" s="1"/>
  <c r="AA2879" i="156"/>
  <c r="Z2879" i="156"/>
  <c r="X508" i="37" s="1"/>
  <c r="Y2879" i="156"/>
  <c r="X2879" i="156"/>
  <c r="V508" i="37" s="1"/>
  <c r="W2879" i="156"/>
  <c r="U508" i="37" s="1"/>
  <c r="V2879" i="156"/>
  <c r="T508" i="37" s="1"/>
  <c r="Q2879" i="156"/>
  <c r="P2879" i="156"/>
  <c r="N508" i="37" s="1"/>
  <c r="O2879" i="156"/>
  <c r="M508" i="37" s="1"/>
  <c r="N2879" i="156"/>
  <c r="L508" i="37" s="1"/>
  <c r="M2879" i="156"/>
  <c r="K508" i="37" s="1"/>
  <c r="L2879" i="156"/>
  <c r="J508" i="37" s="1"/>
  <c r="K2879" i="156"/>
  <c r="I508" i="37" s="1"/>
  <c r="J2879" i="156"/>
  <c r="H508" i="37" s="1"/>
  <c r="I2879" i="156"/>
  <c r="G508" i="37" s="1"/>
  <c r="G2879" i="156"/>
  <c r="AE508" i="37"/>
  <c r="AC2878" i="156"/>
  <c r="AA507" i="37" s="1"/>
  <c r="AB2878" i="156"/>
  <c r="Z507" i="37" s="1"/>
  <c r="AA2878" i="156"/>
  <c r="Y2878" i="156"/>
  <c r="X2878" i="156"/>
  <c r="V507" i="37" s="1"/>
  <c r="V2878" i="156"/>
  <c r="T507" i="37" s="1"/>
  <c r="Q2878" i="156"/>
  <c r="P2878" i="156"/>
  <c r="N507" i="37" s="1"/>
  <c r="O2878" i="156"/>
  <c r="M507" i="37" s="1"/>
  <c r="N2878" i="156"/>
  <c r="L507" i="37" s="1"/>
  <c r="M2878" i="156"/>
  <c r="K507" i="37" s="1"/>
  <c r="L2878" i="156"/>
  <c r="J507" i="37" s="1"/>
  <c r="K2878" i="156"/>
  <c r="I507" i="37" s="1"/>
  <c r="J2878" i="156"/>
  <c r="H507" i="37" s="1"/>
  <c r="I2878" i="156"/>
  <c r="G507" i="37" s="1"/>
  <c r="AE507" i="37"/>
  <c r="AD507" i="37"/>
  <c r="AC2877" i="156"/>
  <c r="AA506" i="37" s="1"/>
  <c r="AB2877" i="156"/>
  <c r="Z506" i="37" s="1"/>
  <c r="AA2877" i="156"/>
  <c r="Y2877" i="156"/>
  <c r="X2877" i="156"/>
  <c r="V506" i="37" s="1"/>
  <c r="Q2877" i="156"/>
  <c r="P2877" i="156"/>
  <c r="N506" i="37" s="1"/>
  <c r="O2877" i="156"/>
  <c r="M506" i="37" s="1"/>
  <c r="N2877" i="156"/>
  <c r="L506" i="37" s="1"/>
  <c r="M2877" i="156"/>
  <c r="K506" i="37" s="1"/>
  <c r="L2877" i="156"/>
  <c r="J506" i="37" s="1"/>
  <c r="K2877" i="156"/>
  <c r="I506" i="37" s="1"/>
  <c r="J2877" i="156"/>
  <c r="H506" i="37" s="1"/>
  <c r="I2877" i="156"/>
  <c r="G506" i="37" s="1"/>
  <c r="G2877" i="156"/>
  <c r="E506" i="37" s="1"/>
  <c r="E2877" i="156"/>
  <c r="AE506" i="37"/>
  <c r="AC2876" i="156"/>
  <c r="AA505" i="37" s="1"/>
  <c r="AB2876" i="156"/>
  <c r="Z505" i="37" s="1"/>
  <c r="AA2876" i="156"/>
  <c r="Y2876" i="156"/>
  <c r="X2876" i="156"/>
  <c r="V505" i="37" s="1"/>
  <c r="Q2876" i="156"/>
  <c r="AE501" i="37"/>
  <c r="AC2871" i="156"/>
  <c r="AA500" i="37" s="1"/>
  <c r="AB2871" i="156"/>
  <c r="Z500" i="37" s="1"/>
  <c r="AA2871" i="156"/>
  <c r="Y2871" i="156"/>
  <c r="X2871" i="156"/>
  <c r="V500" i="37" s="1"/>
  <c r="Q2871" i="156"/>
  <c r="AE497" i="37"/>
  <c r="AC2867" i="156"/>
  <c r="AA496" i="37" s="1"/>
  <c r="AB2867" i="156"/>
  <c r="Z496" i="37" s="1"/>
  <c r="AA2867" i="156"/>
  <c r="Y2867" i="156"/>
  <c r="X2867" i="156"/>
  <c r="V496" i="37" s="1"/>
  <c r="Q2867" i="156"/>
  <c r="AD496" i="37"/>
  <c r="G2866" i="156"/>
  <c r="E2866" i="156"/>
  <c r="AD495" i="37"/>
  <c r="G2865" i="156"/>
  <c r="E494" i="37" s="1"/>
  <c r="F2865" i="156"/>
  <c r="D494" i="37" s="1"/>
  <c r="E2865" i="156"/>
  <c r="AD494" i="37"/>
  <c r="G2864" i="156"/>
  <c r="E493" i="37" s="1"/>
  <c r="E2864" i="156"/>
  <c r="AD493" i="37"/>
  <c r="G2863" i="156"/>
  <c r="E2863" i="156"/>
  <c r="AE492" i="37"/>
  <c r="AC2862" i="156"/>
  <c r="AA491" i="37" s="1"/>
  <c r="AB2862" i="156"/>
  <c r="Z491" i="37" s="1"/>
  <c r="AA2862" i="156"/>
  <c r="Y2862" i="156"/>
  <c r="X2862" i="156"/>
  <c r="V491" i="37" s="1"/>
  <c r="Q2862" i="156"/>
  <c r="G2861" i="156"/>
  <c r="E490" i="37" s="1"/>
  <c r="F2861" i="156"/>
  <c r="D490" i="37" s="1"/>
  <c r="E2861" i="156"/>
  <c r="H2859" i="156"/>
  <c r="F488" i="37" s="1"/>
  <c r="G2859" i="156"/>
  <c r="E488" i="37" s="1"/>
  <c r="F2859" i="156"/>
  <c r="D488" i="37" s="1"/>
  <c r="E2859" i="156"/>
  <c r="G2858" i="156"/>
  <c r="E487" i="37" s="1"/>
  <c r="E2858" i="156"/>
  <c r="AC2857" i="156"/>
  <c r="AA486" i="37" s="1"/>
  <c r="AB2857" i="156"/>
  <c r="Z486" i="37" s="1"/>
  <c r="AA2857" i="156"/>
  <c r="Y2857" i="156"/>
  <c r="X2857" i="156"/>
  <c r="V486" i="37" s="1"/>
  <c r="Q2857" i="156"/>
  <c r="G2856" i="156"/>
  <c r="E485" i="37" s="1"/>
  <c r="E2856" i="156"/>
  <c r="G2855" i="156"/>
  <c r="E484" i="37" s="1"/>
  <c r="F2855" i="156"/>
  <c r="D484" i="37" s="1"/>
  <c r="E2855" i="156"/>
  <c r="G2854" i="156"/>
  <c r="E483" i="37" s="1"/>
  <c r="F2854" i="156"/>
  <c r="D483" i="37" s="1"/>
  <c r="E2854" i="156"/>
  <c r="AD483" i="37"/>
  <c r="G2853" i="156"/>
  <c r="E2853" i="156"/>
  <c r="AD482" i="37"/>
  <c r="G2852" i="156"/>
  <c r="E481" i="37" s="1"/>
  <c r="F2852" i="156"/>
  <c r="D481" i="37" s="1"/>
  <c r="E2852" i="156"/>
  <c r="AD481" i="37"/>
  <c r="AD480" i="37"/>
  <c r="G2850" i="156"/>
  <c r="E479" i="37" s="1"/>
  <c r="F2850" i="156"/>
  <c r="D479" i="37" s="1"/>
  <c r="E2850" i="156"/>
  <c r="AD479" i="37"/>
  <c r="AC2848" i="156"/>
  <c r="AA477" i="37" s="1"/>
  <c r="AB2848" i="156"/>
  <c r="Z477" i="37" s="1"/>
  <c r="AA2848" i="156"/>
  <c r="Y2848" i="156"/>
  <c r="X2848" i="156"/>
  <c r="V477" i="37" s="1"/>
  <c r="Q2848" i="156"/>
  <c r="AD477" i="37"/>
  <c r="G2847" i="156"/>
  <c r="E476" i="37" s="1"/>
  <c r="E2847" i="156"/>
  <c r="AD476" i="37"/>
  <c r="G2846" i="156"/>
  <c r="E475" i="37" s="1"/>
  <c r="E2846" i="156"/>
  <c r="AD475" i="37"/>
  <c r="G2845" i="156"/>
  <c r="E2845" i="156"/>
  <c r="AD474" i="37"/>
  <c r="G2844" i="156"/>
  <c r="E473" i="37" s="1"/>
  <c r="F2844" i="156"/>
  <c r="D473" i="37" s="1"/>
  <c r="E2844" i="156"/>
  <c r="AD473" i="37"/>
  <c r="G2843" i="156"/>
  <c r="E472" i="37" s="1"/>
  <c r="E2843" i="156"/>
  <c r="AD471" i="37"/>
  <c r="G2841" i="156"/>
  <c r="E470" i="37" s="1"/>
  <c r="E2841" i="156"/>
  <c r="AD470" i="37"/>
  <c r="G2840" i="156"/>
  <c r="E2840" i="156"/>
  <c r="AD469" i="37"/>
  <c r="G2839" i="156"/>
  <c r="E468" i="37" s="1"/>
  <c r="F2839" i="156"/>
  <c r="D468" i="37" s="1"/>
  <c r="E2839" i="156"/>
  <c r="AD468" i="37"/>
  <c r="G2838" i="156"/>
  <c r="E467" i="37" s="1"/>
  <c r="E2838" i="156"/>
  <c r="AE466" i="37"/>
  <c r="AC2836" i="156"/>
  <c r="AA465" i="37" s="1"/>
  <c r="AB2836" i="156"/>
  <c r="Z465" i="37" s="1"/>
  <c r="AA2836" i="156"/>
  <c r="Y2836" i="156"/>
  <c r="X2836" i="156"/>
  <c r="V465" i="37" s="1"/>
  <c r="V2836" i="156"/>
  <c r="T465" i="37" s="1"/>
  <c r="Q2836" i="156"/>
  <c r="AE463" i="37"/>
  <c r="AD463" i="37"/>
  <c r="AC2835" i="156"/>
  <c r="AA464" i="37" s="1"/>
  <c r="AB2835" i="156"/>
  <c r="Z464" i="37" s="1"/>
  <c r="AA2835" i="156"/>
  <c r="Z2835" i="156"/>
  <c r="X464" i="37" s="1"/>
  <c r="Y2835" i="156"/>
  <c r="X2835" i="156"/>
  <c r="V464" i="37" s="1"/>
  <c r="W2835" i="156"/>
  <c r="U464" i="37" s="1"/>
  <c r="V2835" i="156"/>
  <c r="T464" i="37" s="1"/>
  <c r="Q2835" i="156"/>
  <c r="G2835" i="156"/>
  <c r="E2835" i="156"/>
  <c r="AE462" i="37"/>
  <c r="AC2834" i="156"/>
  <c r="AA463" i="37" s="1"/>
  <c r="AB2834" i="156"/>
  <c r="Z463" i="37" s="1"/>
  <c r="AA2834" i="156"/>
  <c r="Z2834" i="156"/>
  <c r="X463" i="37" s="1"/>
  <c r="Y2834" i="156"/>
  <c r="X2834" i="156"/>
  <c r="V463" i="37" s="1"/>
  <c r="W2834" i="156"/>
  <c r="U463" i="37" s="1"/>
  <c r="V2834" i="156"/>
  <c r="T463" i="37" s="1"/>
  <c r="Q2834" i="156"/>
  <c r="AD461" i="37"/>
  <c r="G2833" i="156"/>
  <c r="E2833" i="156"/>
  <c r="G2832" i="156"/>
  <c r="E461" i="37" s="1"/>
  <c r="E2832" i="156"/>
  <c r="AE460" i="37"/>
  <c r="AD460" i="37"/>
  <c r="AC2831" i="156"/>
  <c r="AA460" i="37" s="1"/>
  <c r="AB2831" i="156"/>
  <c r="Z460" i="37" s="1"/>
  <c r="AA2831" i="156"/>
  <c r="Z2831" i="156"/>
  <c r="X460" i="37" s="1"/>
  <c r="Y2831" i="156"/>
  <c r="X2831" i="156"/>
  <c r="V460" i="37" s="1"/>
  <c r="W2831" i="156"/>
  <c r="U460" i="37" s="1"/>
  <c r="V2831" i="156"/>
  <c r="T460" i="37" s="1"/>
  <c r="Q2831" i="156"/>
  <c r="G2831" i="156"/>
  <c r="E460" i="37" s="1"/>
  <c r="E2831" i="156"/>
  <c r="AE459" i="37"/>
  <c r="AD459" i="37"/>
  <c r="AC2830" i="156"/>
  <c r="AA459" i="37" s="1"/>
  <c r="AB2830" i="156"/>
  <c r="Z459" i="37" s="1"/>
  <c r="AA2830" i="156"/>
  <c r="Z2830" i="156"/>
  <c r="X459" i="37" s="1"/>
  <c r="Y2830" i="156"/>
  <c r="X2830" i="156"/>
  <c r="V459" i="37" s="1"/>
  <c r="W2830" i="156"/>
  <c r="U459" i="37" s="1"/>
  <c r="V2830" i="156"/>
  <c r="T459" i="37" s="1"/>
  <c r="Q2830" i="156"/>
  <c r="G2830" i="156"/>
  <c r="E459" i="37" s="1"/>
  <c r="E2830" i="156"/>
  <c r="AE458" i="37"/>
  <c r="G2829" i="156"/>
  <c r="E2829" i="156"/>
  <c r="AE457" i="37"/>
  <c r="AD457" i="37"/>
  <c r="G2828" i="156"/>
  <c r="E457" i="37" s="1"/>
  <c r="E2828" i="156"/>
  <c r="AE456" i="37"/>
  <c r="AD456" i="37"/>
  <c r="G2827" i="156"/>
  <c r="E456" i="37" s="1"/>
  <c r="F2827" i="156"/>
  <c r="D456" i="37" s="1"/>
  <c r="E2827" i="156"/>
  <c r="AE455" i="37"/>
  <c r="AE454" i="37"/>
  <c r="AC2825" i="156"/>
  <c r="AA454" i="37" s="1"/>
  <c r="AB2825" i="156"/>
  <c r="Z454" i="37" s="1"/>
  <c r="AA2825" i="156"/>
  <c r="Y2825" i="156"/>
  <c r="X2825" i="156"/>
  <c r="V454" i="37" s="1"/>
  <c r="Q2825" i="156"/>
  <c r="AE453" i="37"/>
  <c r="AC2824" i="156"/>
  <c r="AA453" i="37" s="1"/>
  <c r="AB2824" i="156"/>
  <c r="Z453" i="37" s="1"/>
  <c r="AA2824" i="156"/>
  <c r="Y2824" i="156"/>
  <c r="X2824" i="156"/>
  <c r="V453" i="37" s="1"/>
  <c r="Q2824" i="156"/>
  <c r="AE451" i="37"/>
  <c r="AC2822" i="156"/>
  <c r="AA451" i="37" s="1"/>
  <c r="AB2822" i="156"/>
  <c r="Z451" i="37" s="1"/>
  <c r="AA2822" i="156"/>
  <c r="Y2822" i="156"/>
  <c r="X2822" i="156"/>
  <c r="V451" i="37" s="1"/>
  <c r="Q2822" i="156"/>
  <c r="W2818" i="156"/>
  <c r="I2818" i="156"/>
  <c r="I2881" i="156" s="1"/>
  <c r="G510" i="37" s="1"/>
  <c r="F2818" i="156"/>
  <c r="F2817" i="156"/>
  <c r="AD509" i="37"/>
  <c r="E2816" i="156"/>
  <c r="F2816" i="156" s="1"/>
  <c r="F2879" i="156" s="1"/>
  <c r="D508" i="37" s="1"/>
  <c r="W2815" i="156"/>
  <c r="W2878" i="156" s="1"/>
  <c r="U507" i="37" s="1"/>
  <c r="G2815" i="156"/>
  <c r="G2878" i="156" s="1"/>
  <c r="E507" i="37" s="1"/>
  <c r="E2815" i="156"/>
  <c r="W2814" i="156"/>
  <c r="F2814" i="156"/>
  <c r="W2813" i="156"/>
  <c r="W2876" i="156" s="1"/>
  <c r="U505" i="37" s="1"/>
  <c r="V2876" i="156"/>
  <c r="T505" i="37" s="1"/>
  <c r="AD505" i="37"/>
  <c r="M2812" i="156"/>
  <c r="M2875" i="156" s="1"/>
  <c r="K504" i="37" s="1"/>
  <c r="G2812" i="156"/>
  <c r="E2812" i="156"/>
  <c r="K2811" i="156"/>
  <c r="L2811" i="156" s="1"/>
  <c r="N2811" i="156" s="1"/>
  <c r="J2811" i="156"/>
  <c r="F2811" i="156"/>
  <c r="K2810" i="156"/>
  <c r="L2810" i="156" s="1"/>
  <c r="J2810" i="156"/>
  <c r="F2810" i="156"/>
  <c r="AD504" i="37"/>
  <c r="M2808" i="156"/>
  <c r="M2874" i="156" s="1"/>
  <c r="K503" i="37" s="1"/>
  <c r="G2808" i="156"/>
  <c r="G2874" i="156" s="1"/>
  <c r="E2808" i="156"/>
  <c r="K2807" i="156"/>
  <c r="O2807" i="156" s="1"/>
  <c r="P2807" i="156" s="1"/>
  <c r="J2807" i="156"/>
  <c r="F2807" i="156"/>
  <c r="K2806" i="156"/>
  <c r="O2806" i="156" s="1"/>
  <c r="P2806" i="156" s="1"/>
  <c r="J2806" i="156"/>
  <c r="F2806" i="156"/>
  <c r="K2805" i="156"/>
  <c r="O2805" i="156" s="1"/>
  <c r="P2805" i="156" s="1"/>
  <c r="J2805" i="156"/>
  <c r="F2805" i="156"/>
  <c r="K2804" i="156"/>
  <c r="J2804" i="156"/>
  <c r="F2804" i="156"/>
  <c r="AC2802" i="156"/>
  <c r="AC2872" i="156" s="1"/>
  <c r="AA501" i="37" s="1"/>
  <c r="AB2802" i="156"/>
  <c r="AB2872" i="156" s="1"/>
  <c r="Z501" i="37" s="1"/>
  <c r="AA2802" i="156"/>
  <c r="Y2802" i="156"/>
  <c r="X2802" i="156"/>
  <c r="X2872" i="156" s="1"/>
  <c r="V501" i="37" s="1"/>
  <c r="Q2802" i="156"/>
  <c r="AD501" i="37"/>
  <c r="W2801" i="156"/>
  <c r="V2871" i="156"/>
  <c r="T500" i="37" s="1"/>
  <c r="G2801" i="156"/>
  <c r="E2801" i="156"/>
  <c r="F2797" i="156"/>
  <c r="F2796" i="156"/>
  <c r="AD497" i="37"/>
  <c r="W2795" i="156"/>
  <c r="V2867" i="156"/>
  <c r="T496" i="37" s="1"/>
  <c r="G2795" i="156"/>
  <c r="G2867" i="156" s="1"/>
  <c r="E496" i="37" s="1"/>
  <c r="E2795" i="156"/>
  <c r="F2794" i="156"/>
  <c r="F2792" i="156"/>
  <c r="F2791" i="156"/>
  <c r="G2790" i="156"/>
  <c r="E2790" i="156"/>
  <c r="F2786" i="156"/>
  <c r="H2786" i="156" s="1"/>
  <c r="H2858" i="156" s="1"/>
  <c r="F487" i="37" s="1"/>
  <c r="W2785" i="156"/>
  <c r="V2857" i="156"/>
  <c r="T486" i="37" s="1"/>
  <c r="G2785" i="156"/>
  <c r="E2785" i="156"/>
  <c r="F2784" i="156"/>
  <c r="W2781" i="156"/>
  <c r="W2862" i="156" s="1"/>
  <c r="U491" i="37" s="1"/>
  <c r="V2781" i="156"/>
  <c r="V2862" i="156" s="1"/>
  <c r="T491" i="37" s="1"/>
  <c r="F2781" i="156"/>
  <c r="G2779" i="156"/>
  <c r="E2779" i="156"/>
  <c r="W2776" i="156"/>
  <c r="W2848" i="156" s="1"/>
  <c r="U477" i="37" s="1"/>
  <c r="V2848" i="156"/>
  <c r="T477" i="37" s="1"/>
  <c r="F2776" i="156"/>
  <c r="F2775" i="156"/>
  <c r="F2774" i="156"/>
  <c r="F2773" i="156"/>
  <c r="F2771" i="156"/>
  <c r="H2771" i="156" s="1"/>
  <c r="AD472" i="37"/>
  <c r="G2770" i="156"/>
  <c r="G2842" i="156" s="1"/>
  <c r="E2770" i="156"/>
  <c r="F2769" i="156"/>
  <c r="F2768" i="156"/>
  <c r="H2768" i="156" s="1"/>
  <c r="F2766" i="156"/>
  <c r="AD467" i="37"/>
  <c r="G2765" i="156"/>
  <c r="G2837" i="156" s="1"/>
  <c r="E2765" i="156"/>
  <c r="W2764" i="156"/>
  <c r="W2836" i="156" s="1"/>
  <c r="U465" i="37" s="1"/>
  <c r="F2763" i="156"/>
  <c r="F2762" i="156" s="1"/>
  <c r="AD500" i="37"/>
  <c r="G2762" i="156"/>
  <c r="E2762" i="156"/>
  <c r="F2761" i="156"/>
  <c r="H2761" i="156" s="1"/>
  <c r="F2760" i="156"/>
  <c r="F2759" i="156"/>
  <c r="F2758" i="156"/>
  <c r="AD458" i="37"/>
  <c r="F2757" i="156"/>
  <c r="F2756" i="156"/>
  <c r="G2754" i="156"/>
  <c r="E2754" i="156"/>
  <c r="W2753" i="156"/>
  <c r="W2825" i="156" s="1"/>
  <c r="U454" i="37" s="1"/>
  <c r="V2825" i="156"/>
  <c r="T454" i="37" s="1"/>
  <c r="W2752" i="156"/>
  <c r="W2824" i="156" s="1"/>
  <c r="U453" i="37" s="1"/>
  <c r="V2824" i="156"/>
  <c r="T453" i="37" s="1"/>
  <c r="AD451" i="37"/>
  <c r="W2750" i="156"/>
  <c r="W2822" i="156" s="1"/>
  <c r="U451" i="37" s="1"/>
  <c r="V2822" i="156"/>
  <c r="T451" i="37" s="1"/>
  <c r="M2750" i="156"/>
  <c r="M2822" i="156" s="1"/>
  <c r="K451" i="37" s="1"/>
  <c r="G2750" i="156"/>
  <c r="G2822" i="156" s="1"/>
  <c r="E451" i="37" s="1"/>
  <c r="E2750" i="156"/>
  <c r="K2749" i="156"/>
  <c r="J2749" i="156"/>
  <c r="F2749" i="156"/>
  <c r="K2748" i="156"/>
  <c r="J2748" i="156"/>
  <c r="F2748" i="156"/>
  <c r="K2747" i="156"/>
  <c r="J2747" i="156"/>
  <c r="F2747" i="156"/>
  <c r="K2746" i="156"/>
  <c r="J2746" i="156"/>
  <c r="F2746" i="156"/>
  <c r="K2745" i="156"/>
  <c r="J2745" i="156"/>
  <c r="F2745" i="156"/>
  <c r="K2744" i="156"/>
  <c r="J2744" i="156"/>
  <c r="F2744" i="156"/>
  <c r="K2743" i="156"/>
  <c r="L2743" i="156" s="1"/>
  <c r="N2743" i="156" s="1"/>
  <c r="J2743" i="156"/>
  <c r="F2743" i="156"/>
  <c r="K2742" i="156"/>
  <c r="J2742" i="156"/>
  <c r="F2742" i="156"/>
  <c r="K2741" i="156"/>
  <c r="J2741" i="156"/>
  <c r="F2741" i="156"/>
  <c r="AE326" i="37"/>
  <c r="AD326" i="37"/>
  <c r="AC2738" i="156"/>
  <c r="AA326" i="37" s="1"/>
  <c r="AB2738" i="156"/>
  <c r="Z326" i="37" s="1"/>
  <c r="Y2738" i="156"/>
  <c r="X2738" i="156"/>
  <c r="V326" i="37" s="1"/>
  <c r="Q2738" i="156"/>
  <c r="G2738" i="156"/>
  <c r="E326" i="37" s="1"/>
  <c r="E2738" i="156"/>
  <c r="AE325" i="37"/>
  <c r="AD325" i="37"/>
  <c r="AC2737" i="156"/>
  <c r="AA325" i="37" s="1"/>
  <c r="AB2737" i="156"/>
  <c r="Z325" i="37" s="1"/>
  <c r="Z2737" i="156"/>
  <c r="X325" i="37" s="1"/>
  <c r="W2737" i="156"/>
  <c r="U325" i="37" s="1"/>
  <c r="V2737" i="156"/>
  <c r="T325" i="37" s="1"/>
  <c r="Q2737" i="156"/>
  <c r="P2737" i="156"/>
  <c r="N325" i="37" s="1"/>
  <c r="O2737" i="156"/>
  <c r="M325" i="37" s="1"/>
  <c r="N2737" i="156"/>
  <c r="L325" i="37" s="1"/>
  <c r="M2737" i="156"/>
  <c r="K325" i="37" s="1"/>
  <c r="L2737" i="156"/>
  <c r="J325" i="37" s="1"/>
  <c r="K2737" i="156"/>
  <c r="I325" i="37" s="1"/>
  <c r="J2737" i="156"/>
  <c r="H325" i="37" s="1"/>
  <c r="I2737" i="156"/>
  <c r="G325" i="37" s="1"/>
  <c r="G2737" i="156"/>
  <c r="E325" i="37" s="1"/>
  <c r="E2737" i="156"/>
  <c r="AE323" i="37"/>
  <c r="AC2736" i="156"/>
  <c r="AA324" i="37" s="1"/>
  <c r="AB2736" i="156"/>
  <c r="Z324" i="37" s="1"/>
  <c r="Z2736" i="156"/>
  <c r="X324" i="37" s="1"/>
  <c r="W2736" i="156"/>
  <c r="U324" i="37" s="1"/>
  <c r="V2736" i="156"/>
  <c r="T324" i="37" s="1"/>
  <c r="Q2736" i="156"/>
  <c r="P2736" i="156"/>
  <c r="N324" i="37" s="1"/>
  <c r="O2736" i="156"/>
  <c r="M324" i="37" s="1"/>
  <c r="N2736" i="156"/>
  <c r="L324" i="37" s="1"/>
  <c r="M2736" i="156"/>
  <c r="K324" i="37" s="1"/>
  <c r="L2736" i="156"/>
  <c r="J324" i="37" s="1"/>
  <c r="K2736" i="156"/>
  <c r="I324" i="37" s="1"/>
  <c r="J2736" i="156"/>
  <c r="H324" i="37" s="1"/>
  <c r="I2736" i="156"/>
  <c r="G324" i="37" s="1"/>
  <c r="G2736" i="156"/>
  <c r="E324" i="37" s="1"/>
  <c r="AE322" i="37"/>
  <c r="AC2735" i="156"/>
  <c r="AA323" i="37" s="1"/>
  <c r="AB2735" i="156"/>
  <c r="Z323" i="37" s="1"/>
  <c r="Z2735" i="156"/>
  <c r="X323" i="37" s="1"/>
  <c r="W2735" i="156"/>
  <c r="U323" i="37" s="1"/>
  <c r="V2735" i="156"/>
  <c r="T323" i="37" s="1"/>
  <c r="Q2735" i="156"/>
  <c r="P2735" i="156"/>
  <c r="N323" i="37" s="1"/>
  <c r="O2735" i="156"/>
  <c r="M323" i="37" s="1"/>
  <c r="N2735" i="156"/>
  <c r="L323" i="37" s="1"/>
  <c r="M2735" i="156"/>
  <c r="K323" i="37" s="1"/>
  <c r="L2735" i="156"/>
  <c r="J323" i="37" s="1"/>
  <c r="K2735" i="156"/>
  <c r="I323" i="37" s="1"/>
  <c r="J2735" i="156"/>
  <c r="H323" i="37" s="1"/>
  <c r="I2735" i="156"/>
  <c r="G323" i="37" s="1"/>
  <c r="AE321" i="37"/>
  <c r="AC2734" i="156"/>
  <c r="AA322" i="37" s="1"/>
  <c r="AB2734" i="156"/>
  <c r="Z322" i="37" s="1"/>
  <c r="Q2734" i="156"/>
  <c r="AE317" i="37"/>
  <c r="AC2730" i="156"/>
  <c r="AA318" i="37" s="1"/>
  <c r="AB2730" i="156"/>
  <c r="Z318" i="37" s="1"/>
  <c r="Y2730" i="156"/>
  <c r="X2730" i="156"/>
  <c r="V318" i="37" s="1"/>
  <c r="Q2730" i="156"/>
  <c r="AC2725" i="156"/>
  <c r="AA313" i="37" s="1"/>
  <c r="AB2725" i="156"/>
  <c r="Z313" i="37" s="1"/>
  <c r="AA2725" i="156"/>
  <c r="Y2725" i="156"/>
  <c r="X2725" i="156"/>
  <c r="V313" i="37" s="1"/>
  <c r="Q2725" i="156"/>
  <c r="H2725" i="156"/>
  <c r="F313" i="37" s="1"/>
  <c r="AD311" i="37"/>
  <c r="G2723" i="156"/>
  <c r="E311" i="37" s="1"/>
  <c r="E2723" i="156"/>
  <c r="G2722" i="156"/>
  <c r="E310" i="37" s="1"/>
  <c r="E2722" i="156"/>
  <c r="AD308" i="37"/>
  <c r="G2720" i="156"/>
  <c r="E308" i="37" s="1"/>
  <c r="F2720" i="156"/>
  <c r="D308" i="37" s="1"/>
  <c r="E2720" i="156"/>
  <c r="H2718" i="156"/>
  <c r="F306" i="37" s="1"/>
  <c r="G2718" i="156"/>
  <c r="E306" i="37" s="1"/>
  <c r="F2718" i="156"/>
  <c r="D306" i="37" s="1"/>
  <c r="E2718" i="156"/>
  <c r="G2717" i="156"/>
  <c r="E305" i="37" s="1"/>
  <c r="E2717" i="156"/>
  <c r="AC2716" i="156"/>
  <c r="AA304" i="37" s="1"/>
  <c r="AB2716" i="156"/>
  <c r="Z304" i="37" s="1"/>
  <c r="AA2716" i="156"/>
  <c r="Y2716" i="156"/>
  <c r="X2716" i="156"/>
  <c r="V304" i="37" s="1"/>
  <c r="Q2716" i="156"/>
  <c r="G2715" i="156"/>
  <c r="E303" i="37" s="1"/>
  <c r="E2715" i="156"/>
  <c r="G2714" i="156"/>
  <c r="E302" i="37" s="1"/>
  <c r="F2714" i="156"/>
  <c r="D302" i="37" s="1"/>
  <c r="E2714" i="156"/>
  <c r="AE301" i="37"/>
  <c r="AC2713" i="156"/>
  <c r="AA301" i="37" s="1"/>
  <c r="AB2713" i="156"/>
  <c r="Z301" i="37" s="1"/>
  <c r="Y2713" i="156"/>
  <c r="X2713" i="156"/>
  <c r="V301" i="37" s="1"/>
  <c r="Q2713" i="156"/>
  <c r="G2713" i="156"/>
  <c r="E301" i="37" s="1"/>
  <c r="F2713" i="156"/>
  <c r="D301" i="37" s="1"/>
  <c r="E2713" i="156"/>
  <c r="AD300" i="37"/>
  <c r="G2712" i="156"/>
  <c r="E300" i="37" s="1"/>
  <c r="E2712" i="156"/>
  <c r="AD299" i="37"/>
  <c r="G2711" i="156"/>
  <c r="E299" i="37" s="1"/>
  <c r="F2711" i="156"/>
  <c r="D299" i="37" s="1"/>
  <c r="E2711" i="156"/>
  <c r="AD298" i="37"/>
  <c r="AD297" i="37"/>
  <c r="G2709" i="156"/>
  <c r="E297" i="37" s="1"/>
  <c r="F2709" i="156"/>
  <c r="D297" i="37" s="1"/>
  <c r="E2709" i="156"/>
  <c r="AC2707" i="156"/>
  <c r="AA295" i="37" s="1"/>
  <c r="AB2707" i="156"/>
  <c r="Z295" i="37" s="1"/>
  <c r="AA2707" i="156"/>
  <c r="Y2707" i="156"/>
  <c r="X2707" i="156"/>
  <c r="V295" i="37" s="1"/>
  <c r="Q2707" i="156"/>
  <c r="AD294" i="37"/>
  <c r="G2706" i="156"/>
  <c r="E2706" i="156"/>
  <c r="AD293" i="37"/>
  <c r="G2705" i="156"/>
  <c r="E293" i="37" s="1"/>
  <c r="E2705" i="156"/>
  <c r="AD292" i="37"/>
  <c r="G2704" i="156"/>
  <c r="E292" i="37" s="1"/>
  <c r="E2704" i="156"/>
  <c r="AD291" i="37"/>
  <c r="G2703" i="156"/>
  <c r="E291" i="37" s="1"/>
  <c r="F2703" i="156"/>
  <c r="D291" i="37" s="1"/>
  <c r="E2703" i="156"/>
  <c r="AD290" i="37"/>
  <c r="G2702" i="156"/>
  <c r="E290" i="37" s="1"/>
  <c r="E2702" i="156"/>
  <c r="AD288" i="37"/>
  <c r="G2700" i="156"/>
  <c r="E288" i="37" s="1"/>
  <c r="E2700" i="156"/>
  <c r="AD287" i="37"/>
  <c r="G2699" i="156"/>
  <c r="E287" i="37" s="1"/>
  <c r="E2699" i="156"/>
  <c r="AD286" i="37"/>
  <c r="G2698" i="156"/>
  <c r="E286" i="37" s="1"/>
  <c r="F2698" i="156"/>
  <c r="D286" i="37" s="1"/>
  <c r="E2698" i="156"/>
  <c r="AD285" i="37"/>
  <c r="G2697" i="156"/>
  <c r="E285" i="37" s="1"/>
  <c r="E2697" i="156"/>
  <c r="AE283" i="37"/>
  <c r="AC2695" i="156"/>
  <c r="AA283" i="37" s="1"/>
  <c r="AB2695" i="156"/>
  <c r="Z283" i="37" s="1"/>
  <c r="Y2695" i="156"/>
  <c r="X2695" i="156"/>
  <c r="V283" i="37" s="1"/>
  <c r="V2695" i="156"/>
  <c r="T283" i="37" s="1"/>
  <c r="Q2695" i="156"/>
  <c r="AD280" i="37"/>
  <c r="G2694" i="156"/>
  <c r="E282" i="37" s="1"/>
  <c r="E2694" i="156"/>
  <c r="AD278" i="37"/>
  <c r="G2692" i="156"/>
  <c r="E280" i="37" s="1"/>
  <c r="E2692" i="156"/>
  <c r="H2691" i="156"/>
  <c r="F279" i="37" s="1"/>
  <c r="G2691" i="156"/>
  <c r="E279" i="37" s="1"/>
  <c r="E2691" i="156"/>
  <c r="AD277" i="37"/>
  <c r="G2690" i="156"/>
  <c r="E278" i="37" s="1"/>
  <c r="E2690" i="156"/>
  <c r="E277" i="37"/>
  <c r="E2689" i="156"/>
  <c r="G2688" i="156"/>
  <c r="E2688" i="156"/>
  <c r="AD274" i="37"/>
  <c r="G2687" i="156"/>
  <c r="E275" i="37" s="1"/>
  <c r="E2687" i="156"/>
  <c r="AD273" i="37"/>
  <c r="G2686" i="156"/>
  <c r="E274" i="37" s="1"/>
  <c r="F2686" i="156"/>
  <c r="D274" i="37" s="1"/>
  <c r="E2686" i="156"/>
  <c r="AE271" i="37"/>
  <c r="AC2684" i="156"/>
  <c r="AA272" i="37" s="1"/>
  <c r="AB2684" i="156"/>
  <c r="Z272" i="37" s="1"/>
  <c r="Y2684" i="156"/>
  <c r="X2684" i="156"/>
  <c r="V272" i="37" s="1"/>
  <c r="Q2684" i="156"/>
  <c r="AE270" i="37"/>
  <c r="AC2683" i="156"/>
  <c r="AA271" i="37" s="1"/>
  <c r="AB2683" i="156"/>
  <c r="Z271" i="37" s="1"/>
  <c r="Y2683" i="156"/>
  <c r="X2683" i="156"/>
  <c r="V271" i="37" s="1"/>
  <c r="Q2683" i="156"/>
  <c r="AE268" i="37"/>
  <c r="AC2681" i="156"/>
  <c r="AA269" i="37" s="1"/>
  <c r="AB2681" i="156"/>
  <c r="Z269" i="37" s="1"/>
  <c r="Y2681" i="156"/>
  <c r="X2681" i="156"/>
  <c r="V269" i="37" s="1"/>
  <c r="Q2681" i="156"/>
  <c r="W2678" i="156"/>
  <c r="F2678" i="156"/>
  <c r="F2675" i="156" s="1"/>
  <c r="F2735" i="156" s="1"/>
  <c r="D323" i="37" s="1"/>
  <c r="F2677" i="156"/>
  <c r="H2677" i="156" s="1"/>
  <c r="E2676" i="156"/>
  <c r="F2676" i="156" s="1"/>
  <c r="F2736" i="156" s="1"/>
  <c r="G2675" i="156"/>
  <c r="G2735" i="156" s="1"/>
  <c r="E323" i="37" s="1"/>
  <c r="E2675" i="156"/>
  <c r="W2674" i="156"/>
  <c r="V2734" i="156"/>
  <c r="T322" i="37" s="1"/>
  <c r="AD320" i="37"/>
  <c r="M2673" i="156"/>
  <c r="M2733" i="156" s="1"/>
  <c r="K321" i="37" s="1"/>
  <c r="G2673" i="156"/>
  <c r="G2733" i="156" s="1"/>
  <c r="E2673" i="156"/>
  <c r="K2672" i="156"/>
  <c r="O2672" i="156" s="1"/>
  <c r="P2672" i="156" s="1"/>
  <c r="J2672" i="156"/>
  <c r="F2672" i="156"/>
  <c r="K2671" i="156"/>
  <c r="O2671" i="156" s="1"/>
  <c r="P2671" i="156" s="1"/>
  <c r="J2671" i="156"/>
  <c r="F2671" i="156"/>
  <c r="K2670" i="156"/>
  <c r="J2670" i="156"/>
  <c r="F2670" i="156"/>
  <c r="AC2668" i="156"/>
  <c r="AC2731" i="156" s="1"/>
  <c r="AA319" i="37" s="1"/>
  <c r="AB2668" i="156"/>
  <c r="AB2679" i="156" s="1"/>
  <c r="AB2680" i="156" s="1"/>
  <c r="Z268" i="37" s="1"/>
  <c r="AA2668" i="156"/>
  <c r="Y2668" i="156"/>
  <c r="X2668" i="156"/>
  <c r="X2731" i="156" s="1"/>
  <c r="V319" i="37" s="1"/>
  <c r="Q2668" i="156"/>
  <c r="AD317" i="37"/>
  <c r="W2667" i="156"/>
  <c r="V2730" i="156"/>
  <c r="T318" i="37" s="1"/>
  <c r="G2667" i="156"/>
  <c r="E2667" i="156"/>
  <c r="W2665" i="156"/>
  <c r="W2713" i="156" s="1"/>
  <c r="U301" i="37" s="1"/>
  <c r="V2665" i="156"/>
  <c r="V2713" i="156" s="1"/>
  <c r="T301" i="37" s="1"/>
  <c r="F2663" i="156"/>
  <c r="F2662" i="156"/>
  <c r="F2661" i="156"/>
  <c r="F2660" i="156"/>
  <c r="W2659" i="156"/>
  <c r="W2725" i="156" s="1"/>
  <c r="U313" i="37" s="1"/>
  <c r="V2725" i="156"/>
  <c r="T313" i="37" s="1"/>
  <c r="G2659" i="156"/>
  <c r="G2725" i="156" s="1"/>
  <c r="E313" i="37" s="1"/>
  <c r="E2659" i="156"/>
  <c r="F2656" i="156"/>
  <c r="F2655" i="156"/>
  <c r="G2654" i="156"/>
  <c r="E2654" i="156"/>
  <c r="F2650" i="156"/>
  <c r="W2649" i="156"/>
  <c r="V2716" i="156"/>
  <c r="T304" i="37" s="1"/>
  <c r="G2649" i="156"/>
  <c r="E2649" i="156"/>
  <c r="F2648" i="156"/>
  <c r="H2648" i="156" s="1"/>
  <c r="F2645" i="156"/>
  <c r="G2643" i="156"/>
  <c r="G2710" i="156" s="1"/>
  <c r="E298" i="37" s="1"/>
  <c r="E2643" i="156"/>
  <c r="AD296" i="37"/>
  <c r="W2640" i="156"/>
  <c r="W2707" i="156" s="1"/>
  <c r="U295" i="37" s="1"/>
  <c r="V2707" i="156"/>
  <c r="T295" i="37" s="1"/>
  <c r="F2640" i="156"/>
  <c r="F2639" i="156"/>
  <c r="F2638" i="156"/>
  <c r="F2637" i="156"/>
  <c r="F2635" i="156"/>
  <c r="AD289" i="37"/>
  <c r="G2634" i="156"/>
  <c r="G2701" i="156" s="1"/>
  <c r="E2634" i="156"/>
  <c r="F2633" i="156"/>
  <c r="H2633" i="156" s="1"/>
  <c r="F2632" i="156"/>
  <c r="H2632" i="156" s="1"/>
  <c r="F2630" i="156"/>
  <c r="H2630" i="156" s="1"/>
  <c r="AD284" i="37"/>
  <c r="G2629" i="156"/>
  <c r="G2696" i="156" s="1"/>
  <c r="E2629" i="156"/>
  <c r="W2628" i="156"/>
  <c r="W2695" i="156" s="1"/>
  <c r="U283" i="37" s="1"/>
  <c r="F2627" i="156"/>
  <c r="H2627" i="156" s="1"/>
  <c r="AD316" i="37"/>
  <c r="G2626" i="156"/>
  <c r="E2626" i="156"/>
  <c r="F2625" i="156"/>
  <c r="F2624" i="156"/>
  <c r="F2623" i="156"/>
  <c r="H2623" i="156" s="1"/>
  <c r="F2622" i="156"/>
  <c r="AD272" i="37"/>
  <c r="F2621" i="156"/>
  <c r="F2620" i="156"/>
  <c r="G2618" i="156"/>
  <c r="E2618" i="156"/>
  <c r="W2617" i="156"/>
  <c r="W2684" i="156" s="1"/>
  <c r="U272" i="37" s="1"/>
  <c r="V2684" i="156"/>
  <c r="T272" i="37" s="1"/>
  <c r="W2616" i="156"/>
  <c r="V2683" i="156"/>
  <c r="T271" i="37" s="1"/>
  <c r="AD268" i="37"/>
  <c r="W2614" i="156"/>
  <c r="W2681" i="156" s="1"/>
  <c r="U269" i="37" s="1"/>
  <c r="M2614" i="156"/>
  <c r="G2614" i="156"/>
  <c r="G2681" i="156" s="1"/>
  <c r="E269" i="37" s="1"/>
  <c r="E2614" i="156"/>
  <c r="K2613" i="156"/>
  <c r="J2613" i="156"/>
  <c r="F2613" i="156"/>
  <c r="K2612" i="156"/>
  <c r="J2612" i="156"/>
  <c r="F2612" i="156"/>
  <c r="K2611" i="156"/>
  <c r="J2611" i="156"/>
  <c r="F2611" i="156"/>
  <c r="K2610" i="156"/>
  <c r="J2610" i="156"/>
  <c r="F2610" i="156"/>
  <c r="K2609" i="156"/>
  <c r="J2609" i="156"/>
  <c r="F2609" i="156"/>
  <c r="K2608" i="156"/>
  <c r="J2608" i="156"/>
  <c r="F2608" i="156"/>
  <c r="K2607" i="156"/>
  <c r="J2607" i="156"/>
  <c r="F2607" i="156"/>
  <c r="K2606" i="156"/>
  <c r="J2606" i="156"/>
  <c r="F2606" i="156"/>
  <c r="K2605" i="156"/>
  <c r="J2605" i="156"/>
  <c r="F2605" i="156"/>
  <c r="AC2601" i="156"/>
  <c r="AA76" i="37" s="1"/>
  <c r="AB2601" i="156"/>
  <c r="Z76" i="37" s="1"/>
  <c r="AA2601" i="156"/>
  <c r="Y2601" i="156"/>
  <c r="X2601" i="156"/>
  <c r="V76" i="37" s="1"/>
  <c r="Q2601" i="156"/>
  <c r="G2601" i="156"/>
  <c r="E76" i="37" s="1"/>
  <c r="E2601" i="156"/>
  <c r="G2600" i="156"/>
  <c r="E75" i="37" s="1"/>
  <c r="E2600" i="156"/>
  <c r="AA2597" i="156"/>
  <c r="Q2597" i="156"/>
  <c r="AD72" i="37"/>
  <c r="G2596" i="156"/>
  <c r="E71" i="37" s="1"/>
  <c r="E2596" i="156"/>
  <c r="AE71" i="37"/>
  <c r="AD71" i="37"/>
  <c r="AC2595" i="156"/>
  <c r="AA70" i="37" s="1"/>
  <c r="AB2595" i="156"/>
  <c r="Z70" i="37" s="1"/>
  <c r="G2595" i="156"/>
  <c r="E70" i="37" s="1"/>
  <c r="E2595" i="156"/>
  <c r="AD70" i="37"/>
  <c r="G2594" i="156"/>
  <c r="E69" i="37" s="1"/>
  <c r="E2594" i="156"/>
  <c r="AE69" i="37"/>
  <c r="AD69" i="37"/>
  <c r="AC2593" i="156"/>
  <c r="AA68" i="37" s="1"/>
  <c r="AB2593" i="156"/>
  <c r="Z68" i="37" s="1"/>
  <c r="AA2593" i="156"/>
  <c r="Y2593" i="156"/>
  <c r="X2593" i="156"/>
  <c r="V68" i="37" s="1"/>
  <c r="Q2593" i="156"/>
  <c r="AE68" i="37"/>
  <c r="AC2592" i="156"/>
  <c r="AA67" i="37" s="1"/>
  <c r="AB2592" i="156"/>
  <c r="Z67" i="37" s="1"/>
  <c r="AA2592" i="156"/>
  <c r="Y2592" i="156"/>
  <c r="X2592" i="156"/>
  <c r="V67" i="37" s="1"/>
  <c r="Q2592" i="156"/>
  <c r="AE67" i="37"/>
  <c r="AD67" i="37"/>
  <c r="AC2591" i="156"/>
  <c r="AA66" i="37" s="1"/>
  <c r="AB2591" i="156"/>
  <c r="Z66" i="37" s="1"/>
  <c r="AA2591" i="156"/>
  <c r="Y2591" i="156"/>
  <c r="X2591" i="156"/>
  <c r="V66" i="37" s="1"/>
  <c r="Q2591" i="156"/>
  <c r="AD66" i="37"/>
  <c r="AD65" i="37"/>
  <c r="AE63" i="37"/>
  <c r="AD63" i="37"/>
  <c r="AE62" i="37"/>
  <c r="AD62" i="37"/>
  <c r="AC2586" i="156"/>
  <c r="AA61" i="37" s="1"/>
  <c r="AB2586" i="156"/>
  <c r="Z61" i="37" s="1"/>
  <c r="AA2586" i="156"/>
  <c r="Y2586" i="156"/>
  <c r="X2586" i="156"/>
  <c r="V61" i="37" s="1"/>
  <c r="Q2586" i="156"/>
  <c r="AD61" i="37"/>
  <c r="AD59" i="37"/>
  <c r="AE58" i="37"/>
  <c r="AD58" i="37"/>
  <c r="AC2582" i="156"/>
  <c r="AA57" i="37" s="1"/>
  <c r="AB2582" i="156"/>
  <c r="Z57" i="37" s="1"/>
  <c r="AA2582" i="156"/>
  <c r="Y2582" i="156"/>
  <c r="X2582" i="156"/>
  <c r="V57" i="37" s="1"/>
  <c r="Q2582" i="156"/>
  <c r="AE57" i="37"/>
  <c r="AD57" i="37"/>
  <c r="AC2581" i="156"/>
  <c r="AA56" i="37" s="1"/>
  <c r="AB2581" i="156"/>
  <c r="Z56" i="37" s="1"/>
  <c r="AA2581" i="156"/>
  <c r="Q2581" i="156"/>
  <c r="AD56" i="37"/>
  <c r="G2580" i="156"/>
  <c r="E55" i="37" s="1"/>
  <c r="E2580" i="156"/>
  <c r="AD55" i="37"/>
  <c r="G2579" i="156"/>
  <c r="E54" i="37" s="1"/>
  <c r="E2579" i="156"/>
  <c r="AD54" i="37"/>
  <c r="G2578" i="156"/>
  <c r="E53" i="37" s="1"/>
  <c r="E2578" i="156"/>
  <c r="AD53" i="37"/>
  <c r="G2577" i="156"/>
  <c r="E52" i="37" s="1"/>
  <c r="E2577" i="156"/>
  <c r="AD52" i="37"/>
  <c r="G2576" i="156"/>
  <c r="E51" i="37" s="1"/>
  <c r="E2576" i="156"/>
  <c r="AD51" i="37"/>
  <c r="AD50" i="37"/>
  <c r="G2574" i="156"/>
  <c r="E49" i="37" s="1"/>
  <c r="E2574" i="156"/>
  <c r="AD49" i="37"/>
  <c r="G2572" i="156"/>
  <c r="E47" i="37" s="1"/>
  <c r="F2572" i="156"/>
  <c r="D47" i="37" s="1"/>
  <c r="E2572" i="156"/>
  <c r="G2571" i="156"/>
  <c r="E2571" i="156"/>
  <c r="AC2570" i="156"/>
  <c r="AA45" i="37" s="1"/>
  <c r="AB2570" i="156"/>
  <c r="Z45" i="37" s="1"/>
  <c r="AA2570" i="156"/>
  <c r="Y2570" i="156"/>
  <c r="X2570" i="156"/>
  <c r="V45" i="37" s="1"/>
  <c r="Q2570" i="156"/>
  <c r="H2569" i="156"/>
  <c r="F44" i="37" s="1"/>
  <c r="G2569" i="156"/>
  <c r="E44" i="37" s="1"/>
  <c r="E2569" i="156"/>
  <c r="G2568" i="156"/>
  <c r="E43" i="37" s="1"/>
  <c r="E2568" i="156"/>
  <c r="AD43" i="37"/>
  <c r="G2567" i="156"/>
  <c r="E42" i="37" s="1"/>
  <c r="E2567" i="156"/>
  <c r="AD42" i="37"/>
  <c r="G2566" i="156"/>
  <c r="E41" i="37" s="1"/>
  <c r="E2566" i="156"/>
  <c r="AD41" i="37"/>
  <c r="G2565" i="156"/>
  <c r="E40" i="37" s="1"/>
  <c r="E2565" i="156"/>
  <c r="AD40" i="37"/>
  <c r="G2564" i="156"/>
  <c r="E39" i="37" s="1"/>
  <c r="E2564" i="156"/>
  <c r="AD39" i="37"/>
  <c r="E38" i="37"/>
  <c r="AD38" i="37"/>
  <c r="AD37" i="37"/>
  <c r="G2561" i="156"/>
  <c r="E36" i="37" s="1"/>
  <c r="E2561" i="156"/>
  <c r="AD36" i="37"/>
  <c r="AE35" i="37"/>
  <c r="AD35" i="37"/>
  <c r="AC2559" i="156"/>
  <c r="AA34" i="37" s="1"/>
  <c r="AB2559" i="156"/>
  <c r="Z34" i="37" s="1"/>
  <c r="AA2559" i="156"/>
  <c r="Y2559" i="156"/>
  <c r="X2559" i="156"/>
  <c r="V34" i="37" s="1"/>
  <c r="Q2559" i="156"/>
  <c r="AD34" i="37"/>
  <c r="G2558" i="156"/>
  <c r="E2558" i="156"/>
  <c r="AD33" i="37"/>
  <c r="G2557" i="156"/>
  <c r="E32" i="37" s="1"/>
  <c r="E2557" i="156"/>
  <c r="AD32" i="37"/>
  <c r="G2556" i="156"/>
  <c r="E31" i="37" s="1"/>
  <c r="E2556" i="156"/>
  <c r="AD31" i="37"/>
  <c r="G2555" i="156"/>
  <c r="E30" i="37" s="1"/>
  <c r="E2555" i="156"/>
  <c r="AD29" i="37"/>
  <c r="G2553" i="156"/>
  <c r="E2553" i="156"/>
  <c r="AD28" i="37"/>
  <c r="G2552" i="156"/>
  <c r="E27" i="37" s="1"/>
  <c r="E2552" i="156"/>
  <c r="AD26" i="37"/>
  <c r="G2550" i="156"/>
  <c r="E25" i="37" s="1"/>
  <c r="E2550" i="156"/>
  <c r="AE24" i="37"/>
  <c r="AC2548" i="156"/>
  <c r="AA23" i="37" s="1"/>
  <c r="AB2548" i="156"/>
  <c r="Z23" i="37" s="1"/>
  <c r="AA2548" i="156"/>
  <c r="Y2548" i="156"/>
  <c r="X2548" i="156"/>
  <c r="V23" i="37" s="1"/>
  <c r="Q2548" i="156"/>
  <c r="AD21" i="37"/>
  <c r="G2547" i="156"/>
  <c r="E22" i="37" s="1"/>
  <c r="E2547" i="156"/>
  <c r="AD19" i="37"/>
  <c r="G2545" i="156"/>
  <c r="E20" i="37" s="1"/>
  <c r="E2545" i="156"/>
  <c r="G2544" i="156"/>
  <c r="E19" i="37" s="1"/>
  <c r="E2544" i="156"/>
  <c r="AD18" i="37"/>
  <c r="G2543" i="156"/>
  <c r="E18" i="37" s="1"/>
  <c r="E2543" i="156"/>
  <c r="AD17" i="37"/>
  <c r="E17" i="37"/>
  <c r="G2541" i="156"/>
  <c r="E2541" i="156"/>
  <c r="AD15" i="37"/>
  <c r="G2540" i="156"/>
  <c r="E15" i="37" s="1"/>
  <c r="E2540" i="156"/>
  <c r="AD14" i="37"/>
  <c r="G2539" i="156"/>
  <c r="E14" i="37" s="1"/>
  <c r="E2539" i="156"/>
  <c r="AE12" i="37"/>
  <c r="AC2537" i="156"/>
  <c r="AA12" i="37" s="1"/>
  <c r="AB2537" i="156"/>
  <c r="Z12" i="37" s="1"/>
  <c r="AA2537" i="156"/>
  <c r="Y2537" i="156"/>
  <c r="X2537" i="156"/>
  <c r="V12" i="37" s="1"/>
  <c r="Q2537" i="156"/>
  <c r="AE11" i="37"/>
  <c r="AD11" i="37"/>
  <c r="AC2536" i="156"/>
  <c r="AA11" i="37" s="1"/>
  <c r="AB2536" i="156"/>
  <c r="Z11" i="37" s="1"/>
  <c r="AA2536" i="156"/>
  <c r="Y2536" i="156"/>
  <c r="X2536" i="156"/>
  <c r="V11" i="37" s="1"/>
  <c r="Q2536" i="156"/>
  <c r="AE10" i="37"/>
  <c r="AD10" i="37"/>
  <c r="AC2535" i="156"/>
  <c r="AA10" i="37" s="1"/>
  <c r="AB2535" i="156"/>
  <c r="Z10" i="37" s="1"/>
  <c r="AA2535" i="156"/>
  <c r="Y2535" i="156"/>
  <c r="X2535" i="156"/>
  <c r="V10" i="37" s="1"/>
  <c r="Q2535" i="156"/>
  <c r="G2535" i="156"/>
  <c r="E10" i="37" s="1"/>
  <c r="E2535" i="156"/>
  <c r="AE9" i="37"/>
  <c r="AC2534" i="156"/>
  <c r="AA9" i="37" s="1"/>
  <c r="AB2534" i="156"/>
  <c r="Z9" i="37" s="1"/>
  <c r="AA2534" i="156"/>
  <c r="Y2534" i="156"/>
  <c r="X2534" i="156"/>
  <c r="V9" i="37" s="1"/>
  <c r="Q2534" i="156"/>
  <c r="AE8" i="37"/>
  <c r="AD8" i="37"/>
  <c r="AC2531" i="156"/>
  <c r="AC2532" i="156" s="1"/>
  <c r="AB2531" i="156"/>
  <c r="AA2531" i="156"/>
  <c r="Y2531" i="156"/>
  <c r="X2531" i="156"/>
  <c r="Q2531" i="156"/>
  <c r="F2528" i="156"/>
  <c r="G2526" i="156"/>
  <c r="E2526" i="156"/>
  <c r="E2525" i="156" s="1"/>
  <c r="G2522" i="156"/>
  <c r="G2521" i="156" s="1"/>
  <c r="E2522" i="156"/>
  <c r="F2522" i="156" s="1"/>
  <c r="V2520" i="156"/>
  <c r="W2519" i="156"/>
  <c r="AC2517" i="156"/>
  <c r="AB2517" i="156"/>
  <c r="Y2517" i="156"/>
  <c r="X2517" i="156"/>
  <c r="Q2517" i="156"/>
  <c r="W2516" i="156"/>
  <c r="M2515" i="156"/>
  <c r="M2516" i="156" s="1"/>
  <c r="I2515" i="156"/>
  <c r="I2516" i="156" s="1"/>
  <c r="G2515" i="156"/>
  <c r="G2516" i="156" s="1"/>
  <c r="E2515" i="156"/>
  <c r="K2514" i="156"/>
  <c r="L2514" i="156" s="1"/>
  <c r="F2514" i="156"/>
  <c r="H2514" i="156" s="1"/>
  <c r="H2515" i="156" s="1"/>
  <c r="H2516" i="156" s="1"/>
  <c r="AC2509" i="156"/>
  <c r="AC2510" i="156" s="1"/>
  <c r="AB2509" i="156"/>
  <c r="AB2510" i="156" s="1"/>
  <c r="AA2509" i="156"/>
  <c r="Z2509" i="156"/>
  <c r="Z2510" i="156" s="1"/>
  <c r="X2509" i="156"/>
  <c r="X2510" i="156" s="1"/>
  <c r="W2509" i="156"/>
  <c r="Q2509" i="156"/>
  <c r="F2508" i="156"/>
  <c r="F2507" i="156"/>
  <c r="Y2509" i="156"/>
  <c r="V2509" i="156"/>
  <c r="G2506" i="156"/>
  <c r="E2506" i="156"/>
  <c r="W2505" i="156"/>
  <c r="V2505" i="156"/>
  <c r="AC2502" i="156"/>
  <c r="AC2503" i="156" s="1"/>
  <c r="AB2502" i="156"/>
  <c r="AB2503" i="156" s="1"/>
  <c r="AA2502" i="156"/>
  <c r="Y2502" i="156"/>
  <c r="X2502" i="156"/>
  <c r="X2503" i="156" s="1"/>
  <c r="Q2502" i="156"/>
  <c r="F2499" i="156"/>
  <c r="W2498" i="156"/>
  <c r="G2498" i="156"/>
  <c r="E2498" i="156"/>
  <c r="V2497" i="156"/>
  <c r="V2496" i="156"/>
  <c r="F2496" i="156"/>
  <c r="H2496" i="156" s="1"/>
  <c r="V2495" i="156"/>
  <c r="G2495" i="156"/>
  <c r="E2495" i="156"/>
  <c r="V2494" i="156"/>
  <c r="G2494" i="156"/>
  <c r="E2494" i="156"/>
  <c r="V2493" i="156"/>
  <c r="F2493" i="156"/>
  <c r="V2492" i="156"/>
  <c r="V2491" i="156"/>
  <c r="G2491" i="156"/>
  <c r="G2490" i="156" s="1"/>
  <c r="G2502" i="156" s="1"/>
  <c r="E2491" i="156"/>
  <c r="V2490" i="156"/>
  <c r="W2489" i="156"/>
  <c r="V2488" i="156"/>
  <c r="AC2487" i="156"/>
  <c r="AB2487" i="156"/>
  <c r="Q2487" i="156"/>
  <c r="W2486" i="156"/>
  <c r="W2487" i="156" s="1"/>
  <c r="G2486" i="156"/>
  <c r="E2486" i="156"/>
  <c r="V2485" i="156"/>
  <c r="F2485" i="156"/>
  <c r="V2484" i="156"/>
  <c r="F2484" i="156"/>
  <c r="W2483" i="156"/>
  <c r="V2483" i="156"/>
  <c r="F2483" i="156"/>
  <c r="V2482" i="156"/>
  <c r="V2481" i="156"/>
  <c r="Q2480" i="156"/>
  <c r="AE73" i="37"/>
  <c r="AC2479" i="156"/>
  <c r="AC2597" i="156" s="1"/>
  <c r="AA72" i="37" s="1"/>
  <c r="AB2479" i="156"/>
  <c r="Y2479" i="156"/>
  <c r="X2479" i="156"/>
  <c r="X2597" i="156" s="1"/>
  <c r="V72" i="37" s="1"/>
  <c r="G2479" i="156"/>
  <c r="E2479" i="156"/>
  <c r="W2478" i="156"/>
  <c r="W2479" i="156" s="1"/>
  <c r="V2478" i="156"/>
  <c r="F2478" i="156"/>
  <c r="W2477" i="156"/>
  <c r="V2477" i="156"/>
  <c r="V2476" i="156"/>
  <c r="AC2474" i="156"/>
  <c r="AC2475" i="156" s="1"/>
  <c r="AB2474" i="156"/>
  <c r="AB2475" i="156" s="1"/>
  <c r="AA2474" i="156"/>
  <c r="Y2474" i="156"/>
  <c r="X2474" i="156"/>
  <c r="X2475" i="156" s="1"/>
  <c r="Q2474" i="156"/>
  <c r="V2473" i="156"/>
  <c r="F2473" i="156"/>
  <c r="V2472" i="156"/>
  <c r="F2472" i="156"/>
  <c r="W2471" i="156"/>
  <c r="W2474" i="156" s="1"/>
  <c r="V2474" i="156"/>
  <c r="G2471" i="156"/>
  <c r="E2471" i="156"/>
  <c r="V2470" i="156"/>
  <c r="AC2468" i="156"/>
  <c r="AC2469" i="156" s="1"/>
  <c r="AB2468" i="156"/>
  <c r="AB2469" i="156" s="1"/>
  <c r="AA2468" i="156"/>
  <c r="Y2468" i="156"/>
  <c r="X2468" i="156"/>
  <c r="X2469" i="156" s="1"/>
  <c r="Q2468" i="156"/>
  <c r="V2467" i="156"/>
  <c r="V2466" i="156"/>
  <c r="V2465" i="156"/>
  <c r="V2464" i="156"/>
  <c r="F2464" i="156"/>
  <c r="V2463" i="156"/>
  <c r="F2463" i="156"/>
  <c r="W2462" i="156"/>
  <c r="G2462" i="156"/>
  <c r="E2462" i="156"/>
  <c r="F2458" i="156"/>
  <c r="G2457" i="156"/>
  <c r="G2466" i="156" s="1"/>
  <c r="E2457" i="156"/>
  <c r="F2454" i="156"/>
  <c r="F2453" i="156"/>
  <c r="G2452" i="156"/>
  <c r="G2451" i="156" s="1"/>
  <c r="G2465" i="156" s="1"/>
  <c r="E2452" i="156"/>
  <c r="W2450" i="156"/>
  <c r="AC2446" i="156"/>
  <c r="AC2447" i="156" s="1"/>
  <c r="AB2446" i="156"/>
  <c r="AB2447" i="156" s="1"/>
  <c r="Y2446" i="156"/>
  <c r="X2446" i="156"/>
  <c r="X2447" i="156" s="1"/>
  <c r="Q2446" i="156"/>
  <c r="G2446" i="156"/>
  <c r="E2446" i="156"/>
  <c r="F2442" i="156"/>
  <c r="F2441" i="156" s="1"/>
  <c r="F2440" i="156" s="1"/>
  <c r="F2445" i="156" s="1"/>
  <c r="G2441" i="156"/>
  <c r="E2441" i="156"/>
  <c r="W2435" i="156"/>
  <c r="W2446" i="156" s="1"/>
  <c r="V2446" i="156"/>
  <c r="AC2431" i="156"/>
  <c r="AC2432" i="156" s="1"/>
  <c r="AB2431" i="156"/>
  <c r="AB2432" i="156" s="1"/>
  <c r="Y2431" i="156"/>
  <c r="X2431" i="156"/>
  <c r="Q2431" i="156"/>
  <c r="F2430" i="156"/>
  <c r="F2429" i="156"/>
  <c r="F2428" i="156"/>
  <c r="F2427" i="156"/>
  <c r="W2426" i="156"/>
  <c r="W2431" i="156" s="1"/>
  <c r="V2431" i="156"/>
  <c r="G2426" i="156"/>
  <c r="E2426" i="156"/>
  <c r="V2425" i="156"/>
  <c r="AC2422" i="156"/>
  <c r="AB2422" i="156"/>
  <c r="Q2422" i="156"/>
  <c r="W2421" i="156"/>
  <c r="G2421" i="156"/>
  <c r="E2421" i="156"/>
  <c r="F2420" i="156"/>
  <c r="AC2416" i="156"/>
  <c r="AC2417" i="156" s="1"/>
  <c r="AB2416" i="156"/>
  <c r="AB2417" i="156" s="1"/>
  <c r="AA2416" i="156"/>
  <c r="Y2416" i="156"/>
  <c r="X2416" i="156"/>
  <c r="X2417" i="156" s="1"/>
  <c r="Q2416" i="156"/>
  <c r="G2416" i="156"/>
  <c r="E2416" i="156"/>
  <c r="F2412" i="156"/>
  <c r="F2411" i="156" s="1"/>
  <c r="G2411" i="156"/>
  <c r="E2411" i="156"/>
  <c r="G2410" i="156"/>
  <c r="E2410" i="156"/>
  <c r="W2405" i="156"/>
  <c r="W2416" i="156" s="1"/>
  <c r="V2416" i="156"/>
  <c r="V2417" i="156" s="1"/>
  <c r="AC2401" i="156"/>
  <c r="AC2402" i="156" s="1"/>
  <c r="AB2401" i="156"/>
  <c r="AB2402" i="156" s="1"/>
  <c r="Y2401" i="156"/>
  <c r="X2401" i="156"/>
  <c r="Q2401" i="156"/>
  <c r="F2400" i="156"/>
  <c r="F2399" i="156"/>
  <c r="W2398" i="156"/>
  <c r="W2401" i="156" s="1"/>
  <c r="V2401" i="156"/>
  <c r="G2398" i="156"/>
  <c r="E2398" i="156"/>
  <c r="V2397" i="156"/>
  <c r="AC2394" i="156"/>
  <c r="AC2395" i="156" s="1"/>
  <c r="AB2394" i="156"/>
  <c r="AB2395" i="156" s="1"/>
  <c r="AA2394" i="156"/>
  <c r="Y2394" i="156"/>
  <c r="X2394" i="156"/>
  <c r="Q2394" i="156"/>
  <c r="W2393" i="156"/>
  <c r="V2393" i="156"/>
  <c r="G2393" i="156"/>
  <c r="F2393" i="156"/>
  <c r="E2393" i="156"/>
  <c r="G2392" i="156"/>
  <c r="F2392" i="156"/>
  <c r="F2390" i="156"/>
  <c r="F2389" i="156"/>
  <c r="F2388" i="156"/>
  <c r="F2387" i="156"/>
  <c r="W2386" i="156"/>
  <c r="G2386" i="156"/>
  <c r="E2386" i="156"/>
  <c r="E2381" i="156"/>
  <c r="F2380" i="156"/>
  <c r="F2379" i="156"/>
  <c r="F2377" i="156"/>
  <c r="F2376" i="156"/>
  <c r="G2375" i="156"/>
  <c r="G2374" i="156" s="1"/>
  <c r="G2391" i="156" s="1"/>
  <c r="E2375" i="156"/>
  <c r="W2373" i="156"/>
  <c r="AC2370" i="156"/>
  <c r="AC2371" i="156" s="1"/>
  <c r="AB2370" i="156"/>
  <c r="AB2371" i="156" s="1"/>
  <c r="Y2370" i="156"/>
  <c r="X2370" i="156"/>
  <c r="Q2370" i="156"/>
  <c r="W2368" i="156"/>
  <c r="W2370" i="156" s="1"/>
  <c r="V2370" i="156"/>
  <c r="G2368" i="156"/>
  <c r="E2368" i="156"/>
  <c r="AC2364" i="156"/>
  <c r="AC2365" i="156" s="1"/>
  <c r="AB2364" i="156"/>
  <c r="AB2365" i="156" s="1"/>
  <c r="AA2364" i="156"/>
  <c r="Q2364" i="156"/>
  <c r="H2363" i="156"/>
  <c r="H2344" i="156"/>
  <c r="H2343" i="156"/>
  <c r="Y2342" i="156"/>
  <c r="X2342" i="156"/>
  <c r="X2581" i="156" s="1"/>
  <c r="V56" i="37" s="1"/>
  <c r="G2342" i="156"/>
  <c r="E2342" i="156"/>
  <c r="E2340" i="156"/>
  <c r="F2339" i="156"/>
  <c r="F2338" i="156"/>
  <c r="G2337" i="156"/>
  <c r="G2340" i="156" s="1"/>
  <c r="E2337" i="156"/>
  <c r="W2336" i="156"/>
  <c r="AC2333" i="156"/>
  <c r="AC2334" i="156" s="1"/>
  <c r="AB2333" i="156"/>
  <c r="AB2334" i="156" s="1"/>
  <c r="AA2333" i="156"/>
  <c r="Z2333" i="156"/>
  <c r="Z2334" i="156" s="1"/>
  <c r="Y2333" i="156"/>
  <c r="X2333" i="156"/>
  <c r="X2334" i="156" s="1"/>
  <c r="W2333" i="156"/>
  <c r="W2334" i="156" s="1"/>
  <c r="Q2333" i="156"/>
  <c r="F2329" i="156"/>
  <c r="G2328" i="156"/>
  <c r="E2328" i="156"/>
  <c r="G2327" i="156"/>
  <c r="E2327" i="156"/>
  <c r="F2326" i="156"/>
  <c r="G2324" i="156"/>
  <c r="E2324" i="156"/>
  <c r="V2333" i="156"/>
  <c r="AC2318" i="156"/>
  <c r="AC2319" i="156" s="1"/>
  <c r="AB2318" i="156"/>
  <c r="AB2319" i="156" s="1"/>
  <c r="X2318" i="156"/>
  <c r="X2319" i="156" s="1"/>
  <c r="Q2318" i="156"/>
  <c r="F2317" i="156"/>
  <c r="F2316" i="156"/>
  <c r="F2315" i="156"/>
  <c r="F2314" i="156"/>
  <c r="Y2313" i="156"/>
  <c r="V2318" i="156"/>
  <c r="G2313" i="156"/>
  <c r="E2313" i="156"/>
  <c r="V2312" i="156"/>
  <c r="AC2309" i="156"/>
  <c r="AB2309" i="156"/>
  <c r="AA2309" i="156"/>
  <c r="Y2309" i="156"/>
  <c r="X2309" i="156"/>
  <c r="Q2309" i="156"/>
  <c r="W2308" i="156"/>
  <c r="W2309" i="156" s="1"/>
  <c r="M2307" i="156"/>
  <c r="I2307" i="156"/>
  <c r="I2308" i="156" s="1"/>
  <c r="G2307" i="156"/>
  <c r="G2308" i="156" s="1"/>
  <c r="E2307" i="156"/>
  <c r="E2308" i="156" s="1"/>
  <c r="K2306" i="156"/>
  <c r="L2306" i="156" s="1"/>
  <c r="J2306" i="156"/>
  <c r="F2306" i="156"/>
  <c r="AC2300" i="156"/>
  <c r="AC2301" i="156" s="1"/>
  <c r="AB2300" i="156"/>
  <c r="AB2301" i="156" s="1"/>
  <c r="AA2300" i="156"/>
  <c r="Y2300" i="156"/>
  <c r="X2300" i="156"/>
  <c r="X2301" i="156" s="1"/>
  <c r="Q2300" i="156"/>
  <c r="G2300" i="156"/>
  <c r="E2298" i="156"/>
  <c r="F2296" i="156"/>
  <c r="G2295" i="156"/>
  <c r="E2295" i="156"/>
  <c r="G2294" i="156"/>
  <c r="E2294" i="156"/>
  <c r="W2288" i="156"/>
  <c r="W2300" i="156" s="1"/>
  <c r="V2300" i="156"/>
  <c r="AC2284" i="156"/>
  <c r="AC2285" i="156" s="1"/>
  <c r="AB2284" i="156"/>
  <c r="AB2285" i="156" s="1"/>
  <c r="Y2284" i="156"/>
  <c r="X2284" i="156"/>
  <c r="X2285" i="156" s="1"/>
  <c r="Q2284" i="156"/>
  <c r="F2280" i="156"/>
  <c r="G2279" i="156"/>
  <c r="E2279" i="156"/>
  <c r="G2278" i="156"/>
  <c r="E2278" i="156"/>
  <c r="F2277" i="156"/>
  <c r="G2275" i="156"/>
  <c r="G2282" i="156" s="1"/>
  <c r="E2275" i="156"/>
  <c r="W2272" i="156"/>
  <c r="W2284" i="156" s="1"/>
  <c r="V2284" i="156"/>
  <c r="AC2268" i="156"/>
  <c r="AB2268" i="156"/>
  <c r="Q2268" i="156"/>
  <c r="W2267" i="156"/>
  <c r="V2268" i="156"/>
  <c r="M2266" i="156"/>
  <c r="G2266" i="156"/>
  <c r="G2267" i="156" s="1"/>
  <c r="E2266" i="156"/>
  <c r="W2265" i="156"/>
  <c r="Z2265" i="156" s="1"/>
  <c r="K2265" i="156"/>
  <c r="L2265" i="156" s="1"/>
  <c r="J2265" i="156"/>
  <c r="F2265" i="156"/>
  <c r="H2265" i="156" s="1"/>
  <c r="AC2260" i="156"/>
  <c r="AB2260" i="156"/>
  <c r="Q2260" i="156"/>
  <c r="W2259" i="156"/>
  <c r="AD68" i="37"/>
  <c r="M2258" i="156"/>
  <c r="M2259" i="156" s="1"/>
  <c r="M2592" i="156" s="1"/>
  <c r="G2258" i="156"/>
  <c r="E2258" i="156"/>
  <c r="W2257" i="156"/>
  <c r="K2257" i="156"/>
  <c r="K2258" i="156" s="1"/>
  <c r="J2257" i="156"/>
  <c r="F2257" i="156"/>
  <c r="H2257" i="156" s="1"/>
  <c r="W2256" i="156"/>
  <c r="W2255" i="156"/>
  <c r="W2254" i="156"/>
  <c r="W2253" i="156"/>
  <c r="W2251" i="156"/>
  <c r="I2251" i="156"/>
  <c r="W2250" i="156"/>
  <c r="Q2250" i="156"/>
  <c r="M2250" i="156"/>
  <c r="M2251" i="156" s="1"/>
  <c r="I2250" i="156"/>
  <c r="G2250" i="156"/>
  <c r="G2251" i="156" s="1"/>
  <c r="E2250" i="156"/>
  <c r="W2249" i="156"/>
  <c r="K2249" i="156"/>
  <c r="K2250" i="156" s="1"/>
  <c r="K2251" i="156" s="1"/>
  <c r="J2249" i="156"/>
  <c r="J2250" i="156" s="1"/>
  <c r="F2249" i="156"/>
  <c r="W2248" i="156"/>
  <c r="AC2247" i="156"/>
  <c r="AC2252" i="156" s="1"/>
  <c r="AB2247" i="156"/>
  <c r="AB2252" i="156" s="1"/>
  <c r="AA2247" i="156"/>
  <c r="Y2247" i="156"/>
  <c r="X2247" i="156"/>
  <c r="X2252" i="156" s="1"/>
  <c r="Q2247" i="156"/>
  <c r="W2246" i="156"/>
  <c r="G2246" i="156"/>
  <c r="E2246" i="156"/>
  <c r="W2245" i="156"/>
  <c r="W2244" i="156"/>
  <c r="Z2244" i="156" s="1"/>
  <c r="W2243" i="156"/>
  <c r="W2242" i="156"/>
  <c r="Z2242" i="156" s="1"/>
  <c r="F2242" i="156"/>
  <c r="W2241" i="156"/>
  <c r="F2241" i="156"/>
  <c r="W2240" i="156"/>
  <c r="F2240" i="156"/>
  <c r="W2239" i="156"/>
  <c r="G2239" i="156"/>
  <c r="E2239" i="156"/>
  <c r="W2237" i="156"/>
  <c r="W2236" i="156"/>
  <c r="F2236" i="156"/>
  <c r="W2235" i="156"/>
  <c r="V2235" i="156"/>
  <c r="F2235" i="156"/>
  <c r="W2234" i="156"/>
  <c r="G2234" i="156"/>
  <c r="E2234" i="156"/>
  <c r="E2232" i="156" s="1"/>
  <c r="W2233" i="156"/>
  <c r="F2230" i="156"/>
  <c r="F2229" i="156" s="1"/>
  <c r="W2229" i="156"/>
  <c r="G2229" i="156"/>
  <c r="E2229" i="156"/>
  <c r="F2228" i="156"/>
  <c r="W2227" i="156"/>
  <c r="F2227" i="156"/>
  <c r="W2226" i="156"/>
  <c r="F2226" i="156"/>
  <c r="W2225" i="156"/>
  <c r="F2224" i="156"/>
  <c r="F2223" i="156"/>
  <c r="G2222" i="156"/>
  <c r="E2222" i="156"/>
  <c r="W2219" i="156"/>
  <c r="F2215" i="156"/>
  <c r="G2214" i="156"/>
  <c r="E2214" i="156"/>
  <c r="F2210" i="156"/>
  <c r="G2209" i="156"/>
  <c r="E2209" i="156"/>
  <c r="W2208" i="156"/>
  <c r="V2208" i="156"/>
  <c r="F2207" i="156"/>
  <c r="G2206" i="156"/>
  <c r="E2206" i="156"/>
  <c r="F2205" i="156"/>
  <c r="F2204" i="156"/>
  <c r="F2203" i="156"/>
  <c r="AD13" i="37"/>
  <c r="F2201" i="156"/>
  <c r="F2200" i="156"/>
  <c r="W2198" i="156"/>
  <c r="Z2198" i="156" s="1"/>
  <c r="G2198" i="156"/>
  <c r="E2198" i="156"/>
  <c r="W2197" i="156"/>
  <c r="W2196" i="156"/>
  <c r="W2195" i="156"/>
  <c r="AC2194" i="156"/>
  <c r="AB2194" i="156"/>
  <c r="Y2194" i="156"/>
  <c r="X2194" i="156"/>
  <c r="Q2194" i="156"/>
  <c r="W2193" i="156"/>
  <c r="W2192" i="156"/>
  <c r="M2192" i="156"/>
  <c r="M2193" i="156" s="1"/>
  <c r="I2192" i="156"/>
  <c r="I2193" i="156" s="1"/>
  <c r="I2593" i="156" s="1"/>
  <c r="G68" i="37" s="1"/>
  <c r="G2192" i="156"/>
  <c r="E2192" i="156"/>
  <c r="W2191" i="156"/>
  <c r="K2191" i="156"/>
  <c r="K2192" i="156" s="1"/>
  <c r="K2193" i="156" s="1"/>
  <c r="K2593" i="156" s="1"/>
  <c r="I68" i="37" s="1"/>
  <c r="J2191" i="156"/>
  <c r="F2191" i="156"/>
  <c r="W2190" i="156"/>
  <c r="W2189" i="156"/>
  <c r="W2188" i="156"/>
  <c r="V2536" i="156"/>
  <c r="T11" i="37" s="1"/>
  <c r="M2188" i="156"/>
  <c r="M2536" i="156" s="1"/>
  <c r="G2188" i="156"/>
  <c r="G2536" i="156" s="1"/>
  <c r="E2188" i="156"/>
  <c r="W2187" i="156"/>
  <c r="K2187" i="156"/>
  <c r="K2188" i="156" s="1"/>
  <c r="K2536" i="156" s="1"/>
  <c r="I11" i="37" s="1"/>
  <c r="J2187" i="156"/>
  <c r="F2187" i="156"/>
  <c r="W2186" i="156"/>
  <c r="W2185" i="156"/>
  <c r="W2184" i="156"/>
  <c r="AC2182" i="156"/>
  <c r="AC2183" i="156" s="1"/>
  <c r="AB2182" i="156"/>
  <c r="AB2183" i="156" s="1"/>
  <c r="AA2182" i="156"/>
  <c r="Y2182" i="156"/>
  <c r="X2182" i="156"/>
  <c r="X2183" i="156" s="1"/>
  <c r="Q2182" i="156"/>
  <c r="W2181" i="156"/>
  <c r="G2181" i="156"/>
  <c r="E2181" i="156"/>
  <c r="W2180" i="156"/>
  <c r="W2179" i="156"/>
  <c r="W2178" i="156"/>
  <c r="W2177" i="156"/>
  <c r="F2177" i="156"/>
  <c r="W2176" i="156"/>
  <c r="F2176" i="156"/>
  <c r="W2175" i="156"/>
  <c r="G2175" i="156"/>
  <c r="E2175" i="156"/>
  <c r="W2174" i="156"/>
  <c r="V2174" i="156"/>
  <c r="W2173" i="156"/>
  <c r="F2172" i="156"/>
  <c r="W2171" i="156"/>
  <c r="F2171" i="156"/>
  <c r="H2171" i="156" s="1"/>
  <c r="G2170" i="156"/>
  <c r="E2170" i="156"/>
  <c r="W2169" i="156"/>
  <c r="F2169" i="156"/>
  <c r="W2168" i="156"/>
  <c r="F2166" i="156"/>
  <c r="W2165" i="156"/>
  <c r="G2165" i="156"/>
  <c r="E2165" i="156"/>
  <c r="F2164" i="156"/>
  <c r="W2163" i="156"/>
  <c r="W2162" i="156"/>
  <c r="F2160" i="156"/>
  <c r="G2158" i="156"/>
  <c r="E2158" i="156"/>
  <c r="W2155" i="156"/>
  <c r="F2151" i="156"/>
  <c r="G2150" i="156"/>
  <c r="E2150" i="156"/>
  <c r="F2146" i="156"/>
  <c r="G2145" i="156"/>
  <c r="E2145" i="156"/>
  <c r="W2144" i="156"/>
  <c r="V2144" i="156"/>
  <c r="F2143" i="156"/>
  <c r="G2142" i="156"/>
  <c r="E2142" i="156"/>
  <c r="F2141" i="156"/>
  <c r="F2140" i="156"/>
  <c r="H2140" i="156" s="1"/>
  <c r="F2139" i="156"/>
  <c r="F2137" i="156"/>
  <c r="F2136" i="156"/>
  <c r="W2134" i="156"/>
  <c r="Z2134" i="156" s="1"/>
  <c r="G2134" i="156"/>
  <c r="E2134" i="156"/>
  <c r="W2133" i="156"/>
  <c r="W2132" i="156"/>
  <c r="M2132" i="156"/>
  <c r="G2132" i="156"/>
  <c r="E2132" i="156"/>
  <c r="W2131" i="156"/>
  <c r="K2131" i="156"/>
  <c r="L2131" i="156" s="1"/>
  <c r="N2131" i="156" s="1"/>
  <c r="J2131" i="156"/>
  <c r="F2131" i="156"/>
  <c r="W2130" i="156"/>
  <c r="K2130" i="156"/>
  <c r="O2130" i="156" s="1"/>
  <c r="P2130" i="156" s="1"/>
  <c r="J2130" i="156"/>
  <c r="F2130" i="156"/>
  <c r="W2129" i="156"/>
  <c r="K2129" i="156"/>
  <c r="O2129" i="156" s="1"/>
  <c r="J2129" i="156"/>
  <c r="F2129" i="156"/>
  <c r="W2128" i="156"/>
  <c r="W2127" i="156"/>
  <c r="W2126" i="156"/>
  <c r="W2124" i="156"/>
  <c r="W2123" i="156"/>
  <c r="M2123" i="156"/>
  <c r="M2124" i="156" s="1"/>
  <c r="G2123" i="156"/>
  <c r="G2124" i="156" s="1"/>
  <c r="E2123" i="156"/>
  <c r="E2124" i="156" s="1"/>
  <c r="K2122" i="156"/>
  <c r="O2122" i="156" s="1"/>
  <c r="P2122" i="156" s="1"/>
  <c r="J2122" i="156"/>
  <c r="F2122" i="156"/>
  <c r="W2121" i="156"/>
  <c r="K2121" i="156"/>
  <c r="O2121" i="156" s="1"/>
  <c r="J2121" i="156"/>
  <c r="F2121" i="156"/>
  <c r="W2120" i="156"/>
  <c r="W2119" i="156"/>
  <c r="AC2118" i="156"/>
  <c r="AC2125" i="156" s="1"/>
  <c r="AB2118" i="156"/>
  <c r="AB2125" i="156" s="1"/>
  <c r="AA2118" i="156"/>
  <c r="Y2118" i="156"/>
  <c r="X2118" i="156"/>
  <c r="X2125" i="156" s="1"/>
  <c r="Q2118" i="156"/>
  <c r="W2117" i="156"/>
  <c r="G2117" i="156"/>
  <c r="E2117" i="156"/>
  <c r="W2116" i="156"/>
  <c r="W2115" i="156"/>
  <c r="W2114" i="156"/>
  <c r="W2113" i="156"/>
  <c r="F2113" i="156"/>
  <c r="W2112" i="156"/>
  <c r="V2112" i="156"/>
  <c r="F2112" i="156"/>
  <c r="W2111" i="156"/>
  <c r="G2111" i="156"/>
  <c r="E2111" i="156"/>
  <c r="W2109" i="156"/>
  <c r="F2108" i="156"/>
  <c r="W2107" i="156"/>
  <c r="F2107" i="156"/>
  <c r="W2106" i="156"/>
  <c r="G2106" i="156"/>
  <c r="E2106" i="156"/>
  <c r="W2105" i="156"/>
  <c r="W2104" i="156"/>
  <c r="F2102" i="156"/>
  <c r="W2101" i="156"/>
  <c r="G2101" i="156"/>
  <c r="E2101" i="156"/>
  <c r="F2100" i="156"/>
  <c r="E2094" i="156"/>
  <c r="F2094" i="156" s="1"/>
  <c r="H2094" i="156" s="1"/>
  <c r="W2091" i="156"/>
  <c r="F2090" i="156"/>
  <c r="F2089" i="156"/>
  <c r="F2087" i="156"/>
  <c r="G2086" i="156"/>
  <c r="E2086" i="156"/>
  <c r="F2082" i="156"/>
  <c r="F2081" i="156" s="1"/>
  <c r="G2081" i="156"/>
  <c r="E2081" i="156"/>
  <c r="W2080" i="156"/>
  <c r="Z2080" i="156" s="1"/>
  <c r="F2079" i="156"/>
  <c r="G2078" i="156"/>
  <c r="E2078" i="156"/>
  <c r="F2077" i="156"/>
  <c r="F2076" i="156"/>
  <c r="F2075" i="156"/>
  <c r="F2073" i="156"/>
  <c r="F2072" i="156"/>
  <c r="W2070" i="156"/>
  <c r="G2070" i="156"/>
  <c r="E2070" i="156"/>
  <c r="W2069" i="156"/>
  <c r="W2068" i="156"/>
  <c r="W2067" i="156"/>
  <c r="W2065" i="156"/>
  <c r="E2065" i="156"/>
  <c r="H2064" i="156"/>
  <c r="W2061" i="156"/>
  <c r="W2060" i="156"/>
  <c r="M2060" i="156"/>
  <c r="G2060" i="156"/>
  <c r="E2060" i="156"/>
  <c r="K2059" i="156"/>
  <c r="O2059" i="156" s="1"/>
  <c r="P2059" i="156" s="1"/>
  <c r="J2059" i="156"/>
  <c r="F2059" i="156"/>
  <c r="K2058" i="156"/>
  <c r="O2058" i="156" s="1"/>
  <c r="P2058" i="156" s="1"/>
  <c r="J2058" i="156"/>
  <c r="F2058" i="156"/>
  <c r="W2057" i="156"/>
  <c r="K2057" i="156"/>
  <c r="O2057" i="156" s="1"/>
  <c r="P2057" i="156" s="1"/>
  <c r="J2057" i="156"/>
  <c r="F2057" i="156"/>
  <c r="W2056" i="156"/>
  <c r="K2056" i="156"/>
  <c r="J2056" i="156"/>
  <c r="F2056" i="156"/>
  <c r="W2055" i="156"/>
  <c r="W2054" i="156"/>
  <c r="M2054" i="156"/>
  <c r="G2054" i="156"/>
  <c r="E2054" i="156"/>
  <c r="W2053" i="156"/>
  <c r="K2053" i="156"/>
  <c r="L2053" i="156" s="1"/>
  <c r="N2053" i="156" s="1"/>
  <c r="J2053" i="156"/>
  <c r="F2053" i="156"/>
  <c r="W2052" i="156"/>
  <c r="K2052" i="156"/>
  <c r="L2052" i="156" s="1"/>
  <c r="N2052" i="156" s="1"/>
  <c r="J2052" i="156"/>
  <c r="F2052" i="156"/>
  <c r="W2051" i="156"/>
  <c r="K2051" i="156"/>
  <c r="O2051" i="156" s="1"/>
  <c r="J2051" i="156"/>
  <c r="F2051" i="156"/>
  <c r="W2050" i="156"/>
  <c r="W2049" i="156"/>
  <c r="AC2048" i="156"/>
  <c r="AC2066" i="156" s="1"/>
  <c r="AB2048" i="156"/>
  <c r="AB2066" i="156" s="1"/>
  <c r="AA2048" i="156"/>
  <c r="Y2048" i="156"/>
  <c r="X2048" i="156"/>
  <c r="X2066" i="156" s="1"/>
  <c r="Q2048" i="156"/>
  <c r="W2047" i="156"/>
  <c r="G2047" i="156"/>
  <c r="E2047" i="156"/>
  <c r="F2043" i="156"/>
  <c r="F2042" i="156"/>
  <c r="F2041" i="156"/>
  <c r="F2040" i="156"/>
  <c r="F2039" i="156"/>
  <c r="F2038" i="156"/>
  <c r="F2037" i="156"/>
  <c r="F2036" i="156"/>
  <c r="F2035" i="156"/>
  <c r="F2034" i="156"/>
  <c r="F2033" i="156"/>
  <c r="F2032" i="156"/>
  <c r="F2031" i="156"/>
  <c r="F2030" i="156"/>
  <c r="F2029" i="156"/>
  <c r="F2028" i="156"/>
  <c r="F2027" i="156"/>
  <c r="F2026" i="156"/>
  <c r="F2025" i="156"/>
  <c r="F2024" i="156"/>
  <c r="F2023" i="156"/>
  <c r="F2022" i="156"/>
  <c r="F2021" i="156"/>
  <c r="F2020" i="156"/>
  <c r="F2019" i="156"/>
  <c r="F2018" i="156"/>
  <c r="F2017" i="156"/>
  <c r="F2016" i="156"/>
  <c r="W2015" i="156"/>
  <c r="G2015" i="156"/>
  <c r="E2015" i="156"/>
  <c r="W2014" i="156"/>
  <c r="F2014" i="156"/>
  <c r="F2013" i="156"/>
  <c r="F2012" i="156"/>
  <c r="F2011" i="156"/>
  <c r="W2010" i="156"/>
  <c r="G2010" i="156"/>
  <c r="E2010" i="156"/>
  <c r="W2009" i="156"/>
  <c r="F2009" i="156"/>
  <c r="F2006" i="156"/>
  <c r="W2005" i="156"/>
  <c r="G2005" i="156"/>
  <c r="E2005" i="156"/>
  <c r="F2004" i="156"/>
  <c r="W2002" i="156"/>
  <c r="W2001" i="156"/>
  <c r="F2001" i="156"/>
  <c r="W2000" i="156"/>
  <c r="F2000" i="156"/>
  <c r="H2000" i="156" s="1"/>
  <c r="W1999" i="156"/>
  <c r="F1999" i="156"/>
  <c r="W1998" i="156"/>
  <c r="E1998" i="156"/>
  <c r="W1997" i="156"/>
  <c r="V1997" i="156"/>
  <c r="W1996" i="156"/>
  <c r="W1995" i="156"/>
  <c r="F1994" i="156"/>
  <c r="W1993" i="156"/>
  <c r="F1993" i="156"/>
  <c r="F1992" i="156"/>
  <c r="F1991" i="156"/>
  <c r="W1990" i="156"/>
  <c r="G1990" i="156"/>
  <c r="E1990" i="156"/>
  <c r="W1989" i="156"/>
  <c r="F1989" i="156"/>
  <c r="W1988" i="156"/>
  <c r="W1987" i="156"/>
  <c r="F1986" i="156"/>
  <c r="G1985" i="156"/>
  <c r="E1985" i="156"/>
  <c r="W1984" i="156"/>
  <c r="V1984" i="156"/>
  <c r="F1983" i="156"/>
  <c r="F1982" i="156" s="1"/>
  <c r="G1982" i="156"/>
  <c r="E1982" i="156"/>
  <c r="F1981" i="156"/>
  <c r="F1980" i="156"/>
  <c r="F1979" i="156"/>
  <c r="F1977" i="156"/>
  <c r="F1976" i="156"/>
  <c r="F1975" i="156"/>
  <c r="W1974" i="156"/>
  <c r="G1974" i="156"/>
  <c r="E1974" i="156"/>
  <c r="W1973" i="156"/>
  <c r="F1972" i="156"/>
  <c r="H1972" i="156" s="1"/>
  <c r="M1971" i="156"/>
  <c r="G1971" i="156"/>
  <c r="E1971" i="156"/>
  <c r="W1970" i="156"/>
  <c r="K1970" i="156"/>
  <c r="J1970" i="156"/>
  <c r="F1970" i="156"/>
  <c r="W1969" i="156"/>
  <c r="K1969" i="156"/>
  <c r="O1969" i="156" s="1"/>
  <c r="P1969" i="156" s="1"/>
  <c r="J1969" i="156"/>
  <c r="F1969" i="156"/>
  <c r="W1968" i="156"/>
  <c r="K1968" i="156"/>
  <c r="O1968" i="156" s="1"/>
  <c r="P1968" i="156" s="1"/>
  <c r="J1968" i="156"/>
  <c r="F1968" i="156"/>
  <c r="W1967" i="156"/>
  <c r="K1967" i="156"/>
  <c r="L1967" i="156" s="1"/>
  <c r="N1967" i="156" s="1"/>
  <c r="J1967" i="156"/>
  <c r="F1967" i="156"/>
  <c r="W1966" i="156"/>
  <c r="K1966" i="156"/>
  <c r="J1966" i="156"/>
  <c r="F1966" i="156"/>
  <c r="K1965" i="156"/>
  <c r="J1965" i="156"/>
  <c r="F1965" i="156"/>
  <c r="K1964" i="156"/>
  <c r="J1964" i="156"/>
  <c r="F1964" i="156"/>
  <c r="K1963" i="156"/>
  <c r="J1963" i="156"/>
  <c r="F1963" i="156"/>
  <c r="K1962" i="156"/>
  <c r="J1962" i="156"/>
  <c r="F1962" i="156"/>
  <c r="W1961" i="156"/>
  <c r="K1961" i="156"/>
  <c r="O1961" i="156" s="1"/>
  <c r="P1961" i="156" s="1"/>
  <c r="J1961" i="156"/>
  <c r="F1961" i="156"/>
  <c r="W1960" i="156"/>
  <c r="K1960" i="156"/>
  <c r="O1960" i="156" s="1"/>
  <c r="P1960" i="156" s="1"/>
  <c r="J1960" i="156"/>
  <c r="F1960" i="156"/>
  <c r="W1959" i="156"/>
  <c r="K1959" i="156"/>
  <c r="L1959" i="156" s="1"/>
  <c r="N1959" i="156" s="1"/>
  <c r="J1959" i="156"/>
  <c r="F1959" i="156"/>
  <c r="W1958" i="156"/>
  <c r="W1957" i="156"/>
  <c r="W1956" i="156"/>
  <c r="AC1955" i="156"/>
  <c r="AB1955" i="156"/>
  <c r="Y1955" i="156"/>
  <c r="X1955" i="156"/>
  <c r="Q1955" i="156"/>
  <c r="W1954" i="156"/>
  <c r="W1955" i="156" s="1"/>
  <c r="V1955" i="156"/>
  <c r="F1954" i="156"/>
  <c r="W1953" i="156"/>
  <c r="F1953" i="156"/>
  <c r="AD75" i="37"/>
  <c r="W1952" i="156"/>
  <c r="G1952" i="156"/>
  <c r="E1952" i="156"/>
  <c r="W1951" i="156"/>
  <c r="G1951" i="156"/>
  <c r="G2598" i="156" s="1"/>
  <c r="E73" i="37" s="1"/>
  <c r="E1951" i="156"/>
  <c r="W1950" i="156"/>
  <c r="W1949" i="156"/>
  <c r="W1947" i="156"/>
  <c r="W1946" i="156"/>
  <c r="M1946" i="156"/>
  <c r="M1947" i="156" s="1"/>
  <c r="M1948" i="156" s="1"/>
  <c r="G1946" i="156"/>
  <c r="G1947" i="156" s="1"/>
  <c r="E1946" i="156"/>
  <c r="K1945" i="156"/>
  <c r="J1945" i="156"/>
  <c r="F1945" i="156"/>
  <c r="K1944" i="156"/>
  <c r="J1944" i="156"/>
  <c r="F1944" i="156"/>
  <c r="K1943" i="156"/>
  <c r="J1943" i="156"/>
  <c r="F1943" i="156"/>
  <c r="K1942" i="156"/>
  <c r="J1942" i="156"/>
  <c r="F1942" i="156"/>
  <c r="W1941" i="156"/>
  <c r="Z1941" i="156" s="1"/>
  <c r="K1941" i="156"/>
  <c r="L1941" i="156" s="1"/>
  <c r="N1941" i="156" s="1"/>
  <c r="J1941" i="156"/>
  <c r="F1941" i="156"/>
  <c r="W1940" i="156"/>
  <c r="W1939" i="156"/>
  <c r="AC1938" i="156"/>
  <c r="AC1948" i="156" s="1"/>
  <c r="AB1938" i="156"/>
  <c r="AB1948" i="156" s="1"/>
  <c r="Y1938" i="156"/>
  <c r="X1938" i="156"/>
  <c r="Q1938" i="156"/>
  <c r="W1937" i="156"/>
  <c r="G1937" i="156"/>
  <c r="E1937" i="156"/>
  <c r="W1936" i="156"/>
  <c r="W1935" i="156"/>
  <c r="W1934" i="156"/>
  <c r="W1933" i="156"/>
  <c r="F1933" i="156"/>
  <c r="F1932" i="156"/>
  <c r="W1931" i="156"/>
  <c r="G1931" i="156"/>
  <c r="E1931" i="156"/>
  <c r="W1930" i="156"/>
  <c r="W1929" i="156"/>
  <c r="W1928" i="156"/>
  <c r="V1928" i="156"/>
  <c r="F1928" i="156"/>
  <c r="W1927" i="156"/>
  <c r="W1926" i="156"/>
  <c r="W1925" i="156"/>
  <c r="W1924" i="156"/>
  <c r="V1915" i="156"/>
  <c r="F1914" i="156"/>
  <c r="F1913" i="156"/>
  <c r="G1911" i="156"/>
  <c r="E1911" i="156"/>
  <c r="F1910" i="156"/>
  <c r="F1909" i="156"/>
  <c r="G1906" i="156"/>
  <c r="E1906" i="156"/>
  <c r="W1905" i="156"/>
  <c r="V1905" i="156"/>
  <c r="F1904" i="156"/>
  <c r="G1903" i="156"/>
  <c r="E1903" i="156"/>
  <c r="F1902" i="156"/>
  <c r="F1901" i="156"/>
  <c r="F1899" i="156"/>
  <c r="F1898" i="156"/>
  <c r="W1896" i="156"/>
  <c r="E1896" i="156"/>
  <c r="W1895" i="156"/>
  <c r="W1894" i="156"/>
  <c r="W1893" i="156"/>
  <c r="AC1891" i="156"/>
  <c r="AC1892" i="156" s="1"/>
  <c r="AB1891" i="156"/>
  <c r="AB1892" i="156" s="1"/>
  <c r="Y1891" i="156"/>
  <c r="X1891" i="156"/>
  <c r="Q1891" i="156"/>
  <c r="W1889" i="156"/>
  <c r="W1888" i="156"/>
  <c r="F1888" i="156"/>
  <c r="F1887" i="156"/>
  <c r="G1886" i="156"/>
  <c r="E1886" i="156"/>
  <c r="F1884" i="156"/>
  <c r="W1883" i="156"/>
  <c r="G1883" i="156"/>
  <c r="G1882" i="156" s="1"/>
  <c r="E1883" i="156"/>
  <c r="W1882" i="156"/>
  <c r="W1881" i="156"/>
  <c r="W1891" i="156" s="1"/>
  <c r="V1891" i="156"/>
  <c r="W1880" i="156"/>
  <c r="W1879" i="156"/>
  <c r="AA1878" i="156"/>
  <c r="W1877" i="156"/>
  <c r="W1876" i="156"/>
  <c r="M1876" i="156"/>
  <c r="M1877" i="156" s="1"/>
  <c r="G1876" i="156"/>
  <c r="G1877" i="156" s="1"/>
  <c r="E1876" i="156"/>
  <c r="W1875" i="156"/>
  <c r="Z1875" i="156" s="1"/>
  <c r="K1875" i="156"/>
  <c r="L1875" i="156" s="1"/>
  <c r="N1875" i="156" s="1"/>
  <c r="J1875" i="156"/>
  <c r="F1875" i="156"/>
  <c r="W1874" i="156"/>
  <c r="Z1874" i="156" s="1"/>
  <c r="K1874" i="156"/>
  <c r="J1874" i="156"/>
  <c r="F1874" i="156"/>
  <c r="W1873" i="156"/>
  <c r="W1872" i="156"/>
  <c r="AC1871" i="156"/>
  <c r="AC1878" i="156" s="1"/>
  <c r="AB1871" i="156"/>
  <c r="AB1878" i="156" s="1"/>
  <c r="Y1871" i="156"/>
  <c r="X1871" i="156"/>
  <c r="Q1871" i="156"/>
  <c r="W1870" i="156"/>
  <c r="G1870" i="156"/>
  <c r="E1870" i="156"/>
  <c r="W1869" i="156"/>
  <c r="W1868" i="156"/>
  <c r="W1867" i="156"/>
  <c r="W1866" i="156"/>
  <c r="F1866" i="156"/>
  <c r="H1866" i="156" s="1"/>
  <c r="W1865" i="156"/>
  <c r="G1865" i="156"/>
  <c r="E1865" i="156"/>
  <c r="W1864" i="156"/>
  <c r="W1863" i="156"/>
  <c r="W1862" i="156"/>
  <c r="F1862" i="156"/>
  <c r="W1861" i="156"/>
  <c r="W1860" i="156"/>
  <c r="W1859" i="156"/>
  <c r="V1849" i="156"/>
  <c r="F1848" i="156"/>
  <c r="F1847" i="156"/>
  <c r="G1845" i="156"/>
  <c r="E1845" i="156"/>
  <c r="F1844" i="156"/>
  <c r="F1843" i="156"/>
  <c r="G1840" i="156"/>
  <c r="E1840" i="156"/>
  <c r="W1839" i="156"/>
  <c r="V1839" i="156"/>
  <c r="F1838" i="156"/>
  <c r="G1837" i="156"/>
  <c r="E1837" i="156"/>
  <c r="F1836" i="156"/>
  <c r="H1836" i="156" s="1"/>
  <c r="F1835" i="156"/>
  <c r="F1833" i="156"/>
  <c r="F1832" i="156"/>
  <c r="W1830" i="156"/>
  <c r="G1830" i="156"/>
  <c r="E1830" i="156"/>
  <c r="W1829" i="156"/>
  <c r="W1828" i="156"/>
  <c r="W1827" i="156"/>
  <c r="AA1826" i="156"/>
  <c r="W1825" i="156"/>
  <c r="W1824" i="156"/>
  <c r="M1824" i="156"/>
  <c r="M1825" i="156" s="1"/>
  <c r="M1826" i="156" s="1"/>
  <c r="G1824" i="156"/>
  <c r="E1824" i="156"/>
  <c r="W1823" i="156"/>
  <c r="Z1823" i="156" s="1"/>
  <c r="K1823" i="156"/>
  <c r="K1824" i="156" s="1"/>
  <c r="K1825" i="156" s="1"/>
  <c r="J1823" i="156"/>
  <c r="F1823" i="156"/>
  <c r="W1822" i="156"/>
  <c r="W1821" i="156"/>
  <c r="AC1820" i="156"/>
  <c r="AC1826" i="156" s="1"/>
  <c r="AB1820" i="156"/>
  <c r="AB1826" i="156" s="1"/>
  <c r="Y1820" i="156"/>
  <c r="X1820" i="156"/>
  <c r="Q1820" i="156"/>
  <c r="W1819" i="156"/>
  <c r="G1819" i="156"/>
  <c r="E1819" i="156"/>
  <c r="W1818" i="156"/>
  <c r="W1817" i="156"/>
  <c r="V1817" i="156"/>
  <c r="W1816" i="156"/>
  <c r="F1815" i="156"/>
  <c r="H1815" i="156" s="1"/>
  <c r="W1814" i="156"/>
  <c r="F1814" i="156"/>
  <c r="W1813" i="156"/>
  <c r="G1813" i="156"/>
  <c r="E1813" i="156"/>
  <c r="W1812" i="156"/>
  <c r="W1811" i="156"/>
  <c r="F1810" i="156"/>
  <c r="V1797" i="156"/>
  <c r="F1796" i="156"/>
  <c r="F1795" i="156"/>
  <c r="G1793" i="156"/>
  <c r="E1793" i="156"/>
  <c r="F1792" i="156"/>
  <c r="F1791" i="156"/>
  <c r="G1788" i="156"/>
  <c r="E1788" i="156"/>
  <c r="W1787" i="156"/>
  <c r="V1787" i="156"/>
  <c r="F1786" i="156"/>
  <c r="G1785" i="156"/>
  <c r="E1785" i="156"/>
  <c r="F1784" i="156"/>
  <c r="F1783" i="156"/>
  <c r="F1781" i="156"/>
  <c r="F1780" i="156"/>
  <c r="H1780" i="156" s="1"/>
  <c r="F1779" i="156"/>
  <c r="W1778" i="156"/>
  <c r="G1778" i="156"/>
  <c r="E1778" i="156"/>
  <c r="W1777" i="156"/>
  <c r="W1776" i="156"/>
  <c r="W1775" i="156"/>
  <c r="W1773" i="156"/>
  <c r="W1772" i="156"/>
  <c r="M1772" i="156"/>
  <c r="G1772" i="156"/>
  <c r="G1773" i="156" s="1"/>
  <c r="E1772" i="156"/>
  <c r="K1771" i="156"/>
  <c r="O1771" i="156" s="1"/>
  <c r="P1771" i="156" s="1"/>
  <c r="J1771" i="156"/>
  <c r="F1771" i="156"/>
  <c r="W1770" i="156"/>
  <c r="K1770" i="156"/>
  <c r="O1770" i="156" s="1"/>
  <c r="P1770" i="156" s="1"/>
  <c r="J1770" i="156"/>
  <c r="F1770" i="156"/>
  <c r="W1769" i="156"/>
  <c r="K1769" i="156"/>
  <c r="O1769" i="156" s="1"/>
  <c r="P1769" i="156" s="1"/>
  <c r="J1769" i="156"/>
  <c r="F1769" i="156"/>
  <c r="W1768" i="156"/>
  <c r="W1767" i="156"/>
  <c r="AC1766" i="156"/>
  <c r="AC1774" i="156" s="1"/>
  <c r="AB1766" i="156"/>
  <c r="AB1774" i="156" s="1"/>
  <c r="AA1766" i="156"/>
  <c r="Y1766" i="156"/>
  <c r="X1766" i="156"/>
  <c r="Q1766" i="156"/>
  <c r="W1765" i="156"/>
  <c r="G1765" i="156"/>
  <c r="E1765" i="156"/>
  <c r="W1764" i="156"/>
  <c r="W1763" i="156"/>
  <c r="W1762" i="156"/>
  <c r="W1761" i="156"/>
  <c r="F1761" i="156"/>
  <c r="W1760" i="156"/>
  <c r="F1760" i="156"/>
  <c r="W1759" i="156"/>
  <c r="G1759" i="156"/>
  <c r="E1759" i="156"/>
  <c r="W1758" i="156"/>
  <c r="W1757" i="156"/>
  <c r="F1757" i="156"/>
  <c r="W1756" i="156"/>
  <c r="V1756" i="156"/>
  <c r="W1755" i="156"/>
  <c r="W1745" i="156"/>
  <c r="V1744" i="156"/>
  <c r="F1744" i="156"/>
  <c r="W1743" i="156"/>
  <c r="F1743" i="156"/>
  <c r="W1742" i="156"/>
  <c r="F1742" i="156"/>
  <c r="W1741" i="156"/>
  <c r="G1740" i="156"/>
  <c r="E1740" i="156"/>
  <c r="F1739" i="156"/>
  <c r="F1738" i="156"/>
  <c r="G1735" i="156"/>
  <c r="E1735" i="156"/>
  <c r="W1734" i="156"/>
  <c r="V1734" i="156"/>
  <c r="F1733" i="156"/>
  <c r="G1732" i="156"/>
  <c r="E1732" i="156"/>
  <c r="F1731" i="156"/>
  <c r="F1730" i="156"/>
  <c r="F1728" i="156"/>
  <c r="F1727" i="156"/>
  <c r="W1725" i="156"/>
  <c r="G1725" i="156"/>
  <c r="E1725" i="156"/>
  <c r="W1724" i="156"/>
  <c r="W1723" i="156"/>
  <c r="W1722" i="156"/>
  <c r="AC1720" i="156"/>
  <c r="AC1721" i="156" s="1"/>
  <c r="AB1720" i="156"/>
  <c r="AB1721" i="156" s="1"/>
  <c r="Y1720" i="156"/>
  <c r="X1720" i="156"/>
  <c r="Q1720" i="156"/>
  <c r="F1717" i="156"/>
  <c r="F1716" i="156"/>
  <c r="G1715" i="156"/>
  <c r="E1715" i="156"/>
  <c r="F1713" i="156"/>
  <c r="G1712" i="156"/>
  <c r="G1711" i="156" s="1"/>
  <c r="G1718" i="156" s="1"/>
  <c r="E1712" i="156"/>
  <c r="W1711" i="156"/>
  <c r="W1710" i="156"/>
  <c r="W1720" i="156" s="1"/>
  <c r="V1720" i="156"/>
  <c r="W1709" i="156"/>
  <c r="W1708" i="156"/>
  <c r="AC1706" i="156"/>
  <c r="AC1707" i="156" s="1"/>
  <c r="AB1706" i="156"/>
  <c r="AB1707" i="156" s="1"/>
  <c r="Y1706" i="156"/>
  <c r="X1706" i="156"/>
  <c r="Q1706" i="156"/>
  <c r="F1703" i="156"/>
  <c r="F1702" i="156"/>
  <c r="G1701" i="156"/>
  <c r="E1701" i="156"/>
  <c r="F1699" i="156"/>
  <c r="G1698" i="156"/>
  <c r="G1697" i="156" s="1"/>
  <c r="E1698" i="156"/>
  <c r="W1697" i="156"/>
  <c r="W1696" i="156"/>
  <c r="W1706" i="156" s="1"/>
  <c r="V1706" i="156"/>
  <c r="W1695" i="156"/>
  <c r="W1694" i="156"/>
  <c r="AC1692" i="156"/>
  <c r="AC1693" i="156" s="1"/>
  <c r="AB1692" i="156"/>
  <c r="AB1693" i="156" s="1"/>
  <c r="Y1692" i="156"/>
  <c r="X1692" i="156"/>
  <c r="Q1692" i="156"/>
  <c r="W1691" i="156"/>
  <c r="W1689" i="156"/>
  <c r="F1689" i="156"/>
  <c r="W1688" i="156"/>
  <c r="F1688" i="156"/>
  <c r="G1687" i="156"/>
  <c r="E1687" i="156"/>
  <c r="G1686" i="156"/>
  <c r="E1686" i="156"/>
  <c r="F1685" i="156"/>
  <c r="G1684" i="156"/>
  <c r="G1683" i="156" s="1"/>
  <c r="G1690" i="156" s="1"/>
  <c r="E1684" i="156"/>
  <c r="W1683" i="156"/>
  <c r="W1682" i="156"/>
  <c r="W1692" i="156" s="1"/>
  <c r="V1692" i="156"/>
  <c r="W1678" i="156"/>
  <c r="W1677" i="156"/>
  <c r="M1677" i="156"/>
  <c r="G1677" i="156"/>
  <c r="G1678" i="156" s="1"/>
  <c r="E1677" i="156"/>
  <c r="K1676" i="156"/>
  <c r="O1676" i="156" s="1"/>
  <c r="P1676" i="156" s="1"/>
  <c r="J1676" i="156"/>
  <c r="F1676" i="156"/>
  <c r="K1675" i="156"/>
  <c r="J1675" i="156"/>
  <c r="F1675" i="156"/>
  <c r="AC1673" i="156"/>
  <c r="AC1679" i="156" s="1"/>
  <c r="AB1673" i="156"/>
  <c r="AB1679" i="156" s="1"/>
  <c r="AA1673" i="156"/>
  <c r="Y1673" i="156"/>
  <c r="X1673" i="156"/>
  <c r="X1679" i="156" s="1"/>
  <c r="Q1673" i="156"/>
  <c r="W1672" i="156"/>
  <c r="G1672" i="156"/>
  <c r="E1672" i="156"/>
  <c r="W1671" i="156"/>
  <c r="W1668" i="156"/>
  <c r="V1668" i="156"/>
  <c r="F1668" i="156"/>
  <c r="F1667" i="156"/>
  <c r="F1666" i="156"/>
  <c r="F1665" i="156"/>
  <c r="W1664" i="156"/>
  <c r="G1664" i="156"/>
  <c r="E1664" i="156"/>
  <c r="W1663" i="156"/>
  <c r="W1662" i="156"/>
  <c r="F1662" i="156"/>
  <c r="W1661" i="156"/>
  <c r="W1660" i="156"/>
  <c r="W1659" i="156"/>
  <c r="W1658" i="156"/>
  <c r="F1656" i="156"/>
  <c r="F1655" i="156" s="1"/>
  <c r="W1655" i="156"/>
  <c r="G1655" i="156"/>
  <c r="E1655" i="156"/>
  <c r="F1654" i="156"/>
  <c r="W1653" i="156"/>
  <c r="W1652" i="156"/>
  <c r="V1652" i="156"/>
  <c r="W1651" i="156"/>
  <c r="W1649" i="156"/>
  <c r="W1648" i="156"/>
  <c r="W1647" i="156"/>
  <c r="W1645" i="156"/>
  <c r="F1641" i="156"/>
  <c r="G1640" i="156"/>
  <c r="E1640" i="156"/>
  <c r="F1636" i="156"/>
  <c r="F1635" i="156" s="1"/>
  <c r="G1635" i="156"/>
  <c r="E1635" i="156"/>
  <c r="W1634" i="156"/>
  <c r="V1634" i="156"/>
  <c r="F1633" i="156"/>
  <c r="G1632" i="156"/>
  <c r="E1632" i="156"/>
  <c r="F1631" i="156"/>
  <c r="F1630" i="156"/>
  <c r="H1630" i="156" s="1"/>
  <c r="F1629" i="156"/>
  <c r="F1627" i="156"/>
  <c r="W1626" i="156"/>
  <c r="F1626" i="156"/>
  <c r="W1624" i="156"/>
  <c r="G1624" i="156"/>
  <c r="E1624" i="156"/>
  <c r="W1623" i="156"/>
  <c r="W1622" i="156"/>
  <c r="W1621" i="156"/>
  <c r="W1619" i="156"/>
  <c r="W1618" i="156"/>
  <c r="M1618" i="156"/>
  <c r="G1618" i="156"/>
  <c r="G1619" i="156" s="1"/>
  <c r="E1618" i="156"/>
  <c r="W1617" i="156"/>
  <c r="Z1617" i="156" s="1"/>
  <c r="K1617" i="156"/>
  <c r="L1617" i="156" s="1"/>
  <c r="N1617" i="156" s="1"/>
  <c r="J1617" i="156"/>
  <c r="F1617" i="156"/>
  <c r="W1616" i="156"/>
  <c r="W1615" i="156"/>
  <c r="AC1614" i="156"/>
  <c r="AC1620" i="156" s="1"/>
  <c r="AB1614" i="156"/>
  <c r="AB1620" i="156" s="1"/>
  <c r="AA1614" i="156"/>
  <c r="Y1614" i="156"/>
  <c r="X1614" i="156"/>
  <c r="X1620" i="156" s="1"/>
  <c r="Q1614" i="156"/>
  <c r="W1613" i="156"/>
  <c r="G1613" i="156"/>
  <c r="E1613" i="156"/>
  <c r="W1612" i="156"/>
  <c r="W1611" i="156"/>
  <c r="W1610" i="156"/>
  <c r="W1609" i="156"/>
  <c r="F1609" i="156"/>
  <c r="W1608" i="156"/>
  <c r="F1608" i="156"/>
  <c r="H1608" i="156" s="1"/>
  <c r="W1607" i="156"/>
  <c r="G1607" i="156"/>
  <c r="E1607" i="156"/>
  <c r="W1606" i="156"/>
  <c r="W1605" i="156"/>
  <c r="F1605" i="156"/>
  <c r="W1604" i="156"/>
  <c r="F1604" i="156"/>
  <c r="W1603" i="156"/>
  <c r="G1603" i="156"/>
  <c r="E1603" i="156"/>
  <c r="W1602" i="156"/>
  <c r="V1602" i="156"/>
  <c r="W1601" i="156"/>
  <c r="G1601" i="156"/>
  <c r="E1601" i="156"/>
  <c r="F1599" i="156"/>
  <c r="F1598" i="156" s="1"/>
  <c r="W1598" i="156"/>
  <c r="G1598" i="156"/>
  <c r="E1598" i="156"/>
  <c r="F1597" i="156"/>
  <c r="W1595" i="156"/>
  <c r="W1594" i="156"/>
  <c r="W1593" i="156"/>
  <c r="F1593" i="156"/>
  <c r="F1591" i="156" s="1"/>
  <c r="W1592" i="156"/>
  <c r="W1591" i="156"/>
  <c r="G1591" i="156"/>
  <c r="E1591" i="156"/>
  <c r="W1588" i="156"/>
  <c r="F1587" i="156"/>
  <c r="F1586" i="156"/>
  <c r="F1585" i="156"/>
  <c r="F1584" i="156"/>
  <c r="G1583" i="156"/>
  <c r="E1583" i="156"/>
  <c r="F1582" i="156"/>
  <c r="F1579" i="156"/>
  <c r="G1578" i="156"/>
  <c r="E1578" i="156"/>
  <c r="W1577" i="156"/>
  <c r="V1577" i="156"/>
  <c r="F1576" i="156"/>
  <c r="G1575" i="156"/>
  <c r="E1575" i="156"/>
  <c r="F1574" i="156"/>
  <c r="F1573" i="156"/>
  <c r="H1573" i="156" s="1"/>
  <c r="F1572" i="156"/>
  <c r="F1570" i="156"/>
  <c r="F1569" i="156"/>
  <c r="W1567" i="156"/>
  <c r="G1567" i="156"/>
  <c r="E1567" i="156"/>
  <c r="W1566" i="156"/>
  <c r="W1565" i="156"/>
  <c r="W1564" i="156"/>
  <c r="W1562" i="156"/>
  <c r="W1561" i="156"/>
  <c r="M1561" i="156"/>
  <c r="G1561" i="156"/>
  <c r="G1562" i="156" s="1"/>
  <c r="E1561" i="156"/>
  <c r="K1560" i="156"/>
  <c r="O1560" i="156" s="1"/>
  <c r="P1560" i="156" s="1"/>
  <c r="J1560" i="156"/>
  <c r="F1560" i="156"/>
  <c r="K1559" i="156"/>
  <c r="O1559" i="156" s="1"/>
  <c r="P1559" i="156" s="1"/>
  <c r="J1559" i="156"/>
  <c r="F1559" i="156"/>
  <c r="W1558" i="156"/>
  <c r="Z1558" i="156" s="1"/>
  <c r="K1558" i="156"/>
  <c r="L1558" i="156" s="1"/>
  <c r="N1558" i="156" s="1"/>
  <c r="J1558" i="156"/>
  <c r="F1558" i="156"/>
  <c r="K1557" i="156"/>
  <c r="J1557" i="156"/>
  <c r="F1557" i="156"/>
  <c r="W1556" i="156"/>
  <c r="AC1554" i="156"/>
  <c r="AC1563" i="156" s="1"/>
  <c r="AB1554" i="156"/>
  <c r="AB1563" i="156" s="1"/>
  <c r="AA1554" i="156"/>
  <c r="Y1554" i="156"/>
  <c r="X1554" i="156"/>
  <c r="X1563" i="156" s="1"/>
  <c r="Q1554" i="156"/>
  <c r="W1553" i="156"/>
  <c r="G1553" i="156"/>
  <c r="E1553" i="156"/>
  <c r="W1552" i="156"/>
  <c r="W1551" i="156"/>
  <c r="W1550" i="156"/>
  <c r="W1549" i="156"/>
  <c r="F1549" i="156"/>
  <c r="F1548" i="156"/>
  <c r="F1547" i="156"/>
  <c r="W1546" i="156"/>
  <c r="F1546" i="156"/>
  <c r="F1545" i="156"/>
  <c r="W1544" i="156"/>
  <c r="G1544" i="156"/>
  <c r="E1544" i="156"/>
  <c r="W1543" i="156"/>
  <c r="V1543" i="156"/>
  <c r="F1543" i="156"/>
  <c r="W1542" i="156"/>
  <c r="F1542" i="156"/>
  <c r="F1541" i="156"/>
  <c r="H1541" i="156" s="1"/>
  <c r="W1540" i="156"/>
  <c r="G1540" i="156"/>
  <c r="E1540" i="156"/>
  <c r="F1539" i="156"/>
  <c r="W1538" i="156"/>
  <c r="F1536" i="156"/>
  <c r="W1535" i="156"/>
  <c r="G1535" i="156"/>
  <c r="E1535" i="156"/>
  <c r="F1534" i="156"/>
  <c r="W1533" i="156"/>
  <c r="W1532" i="156"/>
  <c r="F1530" i="156"/>
  <c r="H1530" i="156" s="1"/>
  <c r="G1528" i="156"/>
  <c r="E1528" i="156"/>
  <c r="E1526" i="156" s="1"/>
  <c r="F1527" i="156"/>
  <c r="W1525" i="156"/>
  <c r="F1521" i="156"/>
  <c r="G1520" i="156"/>
  <c r="E1520" i="156"/>
  <c r="F1516" i="156"/>
  <c r="G1515" i="156"/>
  <c r="E1515" i="156"/>
  <c r="W1514" i="156"/>
  <c r="V1514" i="156"/>
  <c r="F1513" i="156"/>
  <c r="G1512" i="156"/>
  <c r="E1512" i="156"/>
  <c r="F1511" i="156"/>
  <c r="F1510" i="156"/>
  <c r="F1509" i="156"/>
  <c r="F1507" i="156"/>
  <c r="F1506" i="156"/>
  <c r="H1506" i="156" s="1"/>
  <c r="W1504" i="156"/>
  <c r="G1504" i="156"/>
  <c r="E1504" i="156"/>
  <c r="W1503" i="156"/>
  <c r="W1502" i="156"/>
  <c r="W1501" i="156"/>
  <c r="W1499" i="156"/>
  <c r="W1498" i="156"/>
  <c r="M1498" i="156"/>
  <c r="M1499" i="156" s="1"/>
  <c r="G1498" i="156"/>
  <c r="E1498" i="156"/>
  <c r="K1497" i="156"/>
  <c r="L1497" i="156" s="1"/>
  <c r="N1497" i="156" s="1"/>
  <c r="J1497" i="156"/>
  <c r="F1497" i="156"/>
  <c r="W1496" i="156"/>
  <c r="Z1496" i="156" s="1"/>
  <c r="K1496" i="156"/>
  <c r="J1496" i="156"/>
  <c r="F1496" i="156"/>
  <c r="W1495" i="156"/>
  <c r="W1494" i="156"/>
  <c r="AC1493" i="156"/>
  <c r="AC1500" i="156" s="1"/>
  <c r="AB1493" i="156"/>
  <c r="AB1500" i="156" s="1"/>
  <c r="AA1493" i="156"/>
  <c r="Y1493" i="156"/>
  <c r="X1493" i="156"/>
  <c r="X1500" i="156" s="1"/>
  <c r="Q1493" i="156"/>
  <c r="W1492" i="156"/>
  <c r="G1492" i="156"/>
  <c r="E1492" i="156"/>
  <c r="W1491" i="156"/>
  <c r="W1490" i="156"/>
  <c r="W1489" i="156"/>
  <c r="W1488" i="156"/>
  <c r="F1488" i="156"/>
  <c r="F1487" i="156"/>
  <c r="W1486" i="156"/>
  <c r="G1486" i="156"/>
  <c r="E1486" i="156"/>
  <c r="W1485" i="156"/>
  <c r="W1484" i="156"/>
  <c r="F1484" i="156"/>
  <c r="W1483" i="156"/>
  <c r="F1483" i="156"/>
  <c r="W1482" i="156"/>
  <c r="G1482" i="156"/>
  <c r="E1482" i="156"/>
  <c r="W1481" i="156"/>
  <c r="V1481" i="156"/>
  <c r="W1480" i="156"/>
  <c r="F1478" i="156"/>
  <c r="F1477" i="156" s="1"/>
  <c r="W1477" i="156"/>
  <c r="G1477" i="156"/>
  <c r="E1477" i="156"/>
  <c r="F1476" i="156"/>
  <c r="W1474" i="156"/>
  <c r="W1473" i="156"/>
  <c r="W1472" i="156"/>
  <c r="F1472" i="156"/>
  <c r="W1471" i="156"/>
  <c r="F1471" i="156"/>
  <c r="W1470" i="156"/>
  <c r="G1470" i="156"/>
  <c r="E1470" i="156"/>
  <c r="W1467" i="156"/>
  <c r="F1467" i="156"/>
  <c r="F1466" i="156"/>
  <c r="F1465" i="156"/>
  <c r="F1464" i="156"/>
  <c r="F1463" i="156"/>
  <c r="G1462" i="156"/>
  <c r="E1462" i="156"/>
  <c r="F1461" i="156"/>
  <c r="F1460" i="156"/>
  <c r="F1459" i="156"/>
  <c r="F1458" i="156"/>
  <c r="G1457" i="156"/>
  <c r="E1457" i="156"/>
  <c r="W1456" i="156"/>
  <c r="V1456" i="156"/>
  <c r="F1455" i="156"/>
  <c r="G1454" i="156"/>
  <c r="E1454" i="156"/>
  <c r="F1453" i="156"/>
  <c r="F1452" i="156"/>
  <c r="H1452" i="156" s="1"/>
  <c r="F1451" i="156"/>
  <c r="F1449" i="156"/>
  <c r="F1448" i="156"/>
  <c r="W1446" i="156"/>
  <c r="E1446" i="156"/>
  <c r="W1445" i="156"/>
  <c r="W1444" i="156"/>
  <c r="W1443" i="156"/>
  <c r="W1441" i="156"/>
  <c r="W1440" i="156"/>
  <c r="M1440" i="156"/>
  <c r="M1441" i="156" s="1"/>
  <c r="G1440" i="156"/>
  <c r="G1441" i="156" s="1"/>
  <c r="E1440" i="156"/>
  <c r="K1439" i="156"/>
  <c r="J1439" i="156"/>
  <c r="F1439" i="156"/>
  <c r="W1438" i="156"/>
  <c r="Z1438" i="156" s="1"/>
  <c r="K1438" i="156"/>
  <c r="O1438" i="156" s="1"/>
  <c r="P1438" i="156" s="1"/>
  <c r="J1438" i="156"/>
  <c r="F1438" i="156"/>
  <c r="K1437" i="156"/>
  <c r="O1437" i="156" s="1"/>
  <c r="J1437" i="156"/>
  <c r="F1437" i="156"/>
  <c r="W1436" i="156"/>
  <c r="W1435" i="156"/>
  <c r="AC1434" i="156"/>
  <c r="AC1442" i="156" s="1"/>
  <c r="AB1434" i="156"/>
  <c r="AB1442" i="156" s="1"/>
  <c r="AA1434" i="156"/>
  <c r="Y1434" i="156"/>
  <c r="X1434" i="156"/>
  <c r="Q1434" i="156"/>
  <c r="W1433" i="156"/>
  <c r="G1433" i="156"/>
  <c r="E1433" i="156"/>
  <c r="W1432" i="156"/>
  <c r="W1431" i="156"/>
  <c r="W1430" i="156"/>
  <c r="W1429" i="156"/>
  <c r="F1429" i="156"/>
  <c r="F1428" i="156"/>
  <c r="F1427" i="156"/>
  <c r="W1426" i="156"/>
  <c r="G1426" i="156"/>
  <c r="E1426" i="156"/>
  <c r="W1425" i="156"/>
  <c r="W1424" i="156"/>
  <c r="F1424" i="156"/>
  <c r="H1424" i="156" s="1"/>
  <c r="W1423" i="156"/>
  <c r="W1422" i="156"/>
  <c r="W1421" i="156"/>
  <c r="W1420" i="156"/>
  <c r="F1418" i="156"/>
  <c r="W1417" i="156"/>
  <c r="G1417" i="156"/>
  <c r="E1417" i="156"/>
  <c r="F1416" i="156"/>
  <c r="W1415" i="156"/>
  <c r="W1414" i="156"/>
  <c r="W1413" i="156"/>
  <c r="W1412" i="156"/>
  <c r="V1412" i="156"/>
  <c r="W1411" i="156"/>
  <c r="W1409" i="156"/>
  <c r="W1407" i="156"/>
  <c r="W1406" i="156"/>
  <c r="F1406" i="156"/>
  <c r="W1405" i="156"/>
  <c r="F1405" i="156"/>
  <c r="F1404" i="156"/>
  <c r="W1403" i="156"/>
  <c r="F1403" i="156"/>
  <c r="W1402" i="156"/>
  <c r="G1402" i="156"/>
  <c r="E1402" i="156"/>
  <c r="F1401" i="156"/>
  <c r="F1400" i="156"/>
  <c r="F1399" i="156"/>
  <c r="F1398" i="156"/>
  <c r="G1397" i="156"/>
  <c r="E1397" i="156"/>
  <c r="W1396" i="156"/>
  <c r="V1396" i="156"/>
  <c r="F1395" i="156"/>
  <c r="G1394" i="156"/>
  <c r="E1394" i="156"/>
  <c r="F1393" i="156"/>
  <c r="F1392" i="156"/>
  <c r="H1392" i="156" s="1"/>
  <c r="F1391" i="156"/>
  <c r="F1389" i="156"/>
  <c r="F1388" i="156"/>
  <c r="W1387" i="156"/>
  <c r="F1387" i="156"/>
  <c r="W1386" i="156"/>
  <c r="G1386" i="156"/>
  <c r="E1386" i="156"/>
  <c r="W1385" i="156"/>
  <c r="W1384" i="156"/>
  <c r="W1383" i="156"/>
  <c r="W1381" i="156"/>
  <c r="W1380" i="156"/>
  <c r="M1380" i="156"/>
  <c r="G1380" i="156"/>
  <c r="G1381" i="156" s="1"/>
  <c r="E1380" i="156"/>
  <c r="K1379" i="156"/>
  <c r="O1379" i="156" s="1"/>
  <c r="P1379" i="156" s="1"/>
  <c r="J1379" i="156"/>
  <c r="F1379" i="156"/>
  <c r="K1378" i="156"/>
  <c r="O1378" i="156" s="1"/>
  <c r="P1378" i="156" s="1"/>
  <c r="J1378" i="156"/>
  <c r="F1378" i="156"/>
  <c r="K1377" i="156"/>
  <c r="O1377" i="156" s="1"/>
  <c r="P1377" i="156" s="1"/>
  <c r="J1377" i="156"/>
  <c r="F1377" i="156"/>
  <c r="K1376" i="156"/>
  <c r="O1376" i="156" s="1"/>
  <c r="P1376" i="156" s="1"/>
  <c r="J1376" i="156"/>
  <c r="F1376" i="156"/>
  <c r="K1375" i="156"/>
  <c r="O1375" i="156" s="1"/>
  <c r="P1375" i="156" s="1"/>
  <c r="J1375" i="156"/>
  <c r="F1375" i="156"/>
  <c r="K1374" i="156"/>
  <c r="O1374" i="156" s="1"/>
  <c r="P1374" i="156" s="1"/>
  <c r="J1374" i="156"/>
  <c r="F1374" i="156"/>
  <c r="K1373" i="156"/>
  <c r="O1373" i="156" s="1"/>
  <c r="P1373" i="156" s="1"/>
  <c r="J1373" i="156"/>
  <c r="F1373" i="156"/>
  <c r="K1372" i="156"/>
  <c r="O1372" i="156" s="1"/>
  <c r="P1372" i="156" s="1"/>
  <c r="J1372" i="156"/>
  <c r="F1372" i="156"/>
  <c r="K1371" i="156"/>
  <c r="O1371" i="156" s="1"/>
  <c r="P1371" i="156" s="1"/>
  <c r="J1371" i="156"/>
  <c r="F1371" i="156"/>
  <c r="K1370" i="156"/>
  <c r="O1370" i="156" s="1"/>
  <c r="P1370" i="156" s="1"/>
  <c r="J1370" i="156"/>
  <c r="F1370" i="156"/>
  <c r="K1369" i="156"/>
  <c r="J1369" i="156"/>
  <c r="F1369" i="156"/>
  <c r="W1368" i="156"/>
  <c r="W1367" i="156"/>
  <c r="AC1366" i="156"/>
  <c r="AC1382" i="156" s="1"/>
  <c r="AB1366" i="156"/>
  <c r="AB1382" i="156" s="1"/>
  <c r="AA1366" i="156"/>
  <c r="Y1366" i="156"/>
  <c r="X1366" i="156"/>
  <c r="Q1366" i="156"/>
  <c r="W1365" i="156"/>
  <c r="G1365" i="156"/>
  <c r="E1365" i="156"/>
  <c r="W1340" i="156"/>
  <c r="G1340" i="156"/>
  <c r="E1340" i="156"/>
  <c r="W1339" i="156"/>
  <c r="W1338" i="156"/>
  <c r="F1338" i="156"/>
  <c r="W1337" i="156"/>
  <c r="W1336" i="156"/>
  <c r="W1335" i="156"/>
  <c r="V1335" i="156"/>
  <c r="W1334" i="156"/>
  <c r="F1332" i="156"/>
  <c r="F1331" i="156" s="1"/>
  <c r="W1331" i="156"/>
  <c r="G1331" i="156"/>
  <c r="E1331" i="156"/>
  <c r="F1330" i="156"/>
  <c r="W1329" i="156"/>
  <c r="F1329" i="156"/>
  <c r="W1327" i="156"/>
  <c r="W1326" i="156"/>
  <c r="W1325" i="156"/>
  <c r="F1325" i="156"/>
  <c r="F1324" i="156" s="1"/>
  <c r="G1324" i="156"/>
  <c r="E1324" i="156"/>
  <c r="F1323" i="156"/>
  <c r="W1321" i="156"/>
  <c r="F1317" i="156"/>
  <c r="F1316" i="156" s="1"/>
  <c r="G1316" i="156"/>
  <c r="E1316" i="156"/>
  <c r="F1312" i="156"/>
  <c r="G1311" i="156"/>
  <c r="E1311" i="156"/>
  <c r="W1310" i="156"/>
  <c r="V1310" i="156"/>
  <c r="F1309" i="156"/>
  <c r="G1308" i="156"/>
  <c r="E1308" i="156"/>
  <c r="F1307" i="156"/>
  <c r="F1306" i="156"/>
  <c r="F1305" i="156"/>
  <c r="F1303" i="156"/>
  <c r="F1302" i="156"/>
  <c r="H1302" i="156" s="1"/>
  <c r="F1301" i="156"/>
  <c r="W1300" i="156"/>
  <c r="G1300" i="156"/>
  <c r="E1300" i="156"/>
  <c r="W1299" i="156"/>
  <c r="W1298" i="156"/>
  <c r="M1298" i="156"/>
  <c r="G1298" i="156"/>
  <c r="E1298" i="156"/>
  <c r="W1297" i="156"/>
  <c r="K1297" i="156"/>
  <c r="O1297" i="156" s="1"/>
  <c r="P1297" i="156" s="1"/>
  <c r="J1297" i="156"/>
  <c r="F1297" i="156"/>
  <c r="W1296" i="156"/>
  <c r="K1296" i="156"/>
  <c r="O1296" i="156" s="1"/>
  <c r="J1296" i="156"/>
  <c r="F1296" i="156"/>
  <c r="W1295" i="156"/>
  <c r="W1294" i="156"/>
  <c r="W1293" i="156"/>
  <c r="W1291" i="156"/>
  <c r="W1290" i="156"/>
  <c r="M1290" i="156"/>
  <c r="G1290" i="156"/>
  <c r="G1291" i="156" s="1"/>
  <c r="E1290" i="156"/>
  <c r="W1289" i="156"/>
  <c r="Z1289" i="156" s="1"/>
  <c r="K1289" i="156"/>
  <c r="K1290" i="156" s="1"/>
  <c r="K1291" i="156" s="1"/>
  <c r="J1289" i="156"/>
  <c r="F1289" i="156"/>
  <c r="W1288" i="156"/>
  <c r="W1287" i="156"/>
  <c r="AC1286" i="156"/>
  <c r="AC1292" i="156" s="1"/>
  <c r="AB1286" i="156"/>
  <c r="AB1292" i="156" s="1"/>
  <c r="AA1286" i="156"/>
  <c r="Y1286" i="156"/>
  <c r="X1286" i="156"/>
  <c r="X1292" i="156" s="1"/>
  <c r="Q1286" i="156"/>
  <c r="W1285" i="156"/>
  <c r="G1285" i="156"/>
  <c r="E1285" i="156"/>
  <c r="W1284" i="156"/>
  <c r="W1283" i="156"/>
  <c r="W1282" i="156"/>
  <c r="F1281" i="156"/>
  <c r="W1280" i="156"/>
  <c r="F1280" i="156"/>
  <c r="W1279" i="156"/>
  <c r="V1279" i="156"/>
  <c r="F1279" i="156"/>
  <c r="F1278" i="156"/>
  <c r="F1277" i="156"/>
  <c r="W1276" i="156"/>
  <c r="G1276" i="156"/>
  <c r="E1276" i="156"/>
  <c r="W1274" i="156"/>
  <c r="F1274" i="156"/>
  <c r="W1273" i="156"/>
  <c r="W1272" i="156"/>
  <c r="W1271" i="156"/>
  <c r="F1269" i="156"/>
  <c r="W1268" i="156"/>
  <c r="G1268" i="156"/>
  <c r="E1268" i="156"/>
  <c r="F1267" i="156"/>
  <c r="W1265" i="156"/>
  <c r="F1265" i="156"/>
  <c r="W1258" i="156"/>
  <c r="F1254" i="156"/>
  <c r="G1253" i="156"/>
  <c r="E1253" i="156"/>
  <c r="F1249" i="156"/>
  <c r="G1248" i="156"/>
  <c r="E1248" i="156"/>
  <c r="W1247" i="156"/>
  <c r="V1247" i="156"/>
  <c r="F1245" i="156"/>
  <c r="F1244" i="156" s="1"/>
  <c r="G1244" i="156"/>
  <c r="E1244" i="156"/>
  <c r="F1243" i="156"/>
  <c r="F1242" i="156"/>
  <c r="H1242" i="156" s="1"/>
  <c r="F1241" i="156"/>
  <c r="F1239" i="156"/>
  <c r="F1238" i="156"/>
  <c r="G1236" i="156"/>
  <c r="E1236" i="156"/>
  <c r="W1235" i="156"/>
  <c r="W1234" i="156"/>
  <c r="W1233" i="156"/>
  <c r="W1231" i="156"/>
  <c r="W1230" i="156"/>
  <c r="M1230" i="156"/>
  <c r="G1230" i="156"/>
  <c r="G1231" i="156" s="1"/>
  <c r="E1230" i="156"/>
  <c r="W1229" i="156"/>
  <c r="Z1229" i="156" s="1"/>
  <c r="K1229" i="156"/>
  <c r="J1229" i="156"/>
  <c r="F1229" i="156"/>
  <c r="W1228" i="156"/>
  <c r="Z1228" i="156" s="1"/>
  <c r="K1228" i="156"/>
  <c r="L1228" i="156" s="1"/>
  <c r="N1228" i="156" s="1"/>
  <c r="J1228" i="156"/>
  <c r="F1228" i="156"/>
  <c r="K1227" i="156"/>
  <c r="L1227" i="156" s="1"/>
  <c r="N1227" i="156" s="1"/>
  <c r="J1227" i="156"/>
  <c r="F1227" i="156"/>
  <c r="K1226" i="156"/>
  <c r="O1226" i="156" s="1"/>
  <c r="J1226" i="156"/>
  <c r="F1226" i="156"/>
  <c r="W1225" i="156"/>
  <c r="W1224" i="156"/>
  <c r="AC1232" i="156"/>
  <c r="AB1223" i="156"/>
  <c r="AB1232" i="156" s="1"/>
  <c r="AA1223" i="156"/>
  <c r="Y1223" i="156"/>
  <c r="X1223" i="156"/>
  <c r="X1232" i="156" s="1"/>
  <c r="Q1223" i="156"/>
  <c r="W1222" i="156"/>
  <c r="G1222" i="156"/>
  <c r="E1222" i="156"/>
  <c r="W1221" i="156"/>
  <c r="W1211" i="156"/>
  <c r="G1211" i="156"/>
  <c r="E1211" i="156"/>
  <c r="W1210" i="156"/>
  <c r="W1209" i="156"/>
  <c r="F1209" i="156"/>
  <c r="F1204" i="156"/>
  <c r="F1203" i="156" s="1"/>
  <c r="W1203" i="156"/>
  <c r="G1203" i="156"/>
  <c r="E1203" i="156"/>
  <c r="F1202" i="156"/>
  <c r="W1193" i="156"/>
  <c r="W1192" i="156"/>
  <c r="W1191" i="156"/>
  <c r="W1189" i="156"/>
  <c r="F1189" i="156"/>
  <c r="W1188" i="156"/>
  <c r="V1188" i="156"/>
  <c r="G1188" i="156"/>
  <c r="E1188" i="156"/>
  <c r="W1187" i="156"/>
  <c r="W1185" i="156"/>
  <c r="F1184" i="156"/>
  <c r="F1183" i="156" s="1"/>
  <c r="W1183" i="156"/>
  <c r="G1183" i="156"/>
  <c r="E1183" i="156"/>
  <c r="W1182" i="156"/>
  <c r="V1182" i="156"/>
  <c r="F1181" i="156"/>
  <c r="G1180" i="156"/>
  <c r="E1180" i="156"/>
  <c r="F1179" i="156"/>
  <c r="F1178" i="156"/>
  <c r="H1178" i="156" s="1"/>
  <c r="F1177" i="156"/>
  <c r="F1175" i="156"/>
  <c r="F1174" i="156"/>
  <c r="W1172" i="156"/>
  <c r="G1172" i="156"/>
  <c r="E1172" i="156"/>
  <c r="W1171" i="156"/>
  <c r="W1170" i="156"/>
  <c r="W1169" i="156"/>
  <c r="W1167" i="156"/>
  <c r="W1166" i="156"/>
  <c r="M1166" i="156"/>
  <c r="M1167" i="156" s="1"/>
  <c r="G1166" i="156"/>
  <c r="E1166" i="156"/>
  <c r="K1165" i="156"/>
  <c r="L1165" i="156" s="1"/>
  <c r="N1165" i="156" s="1"/>
  <c r="J1165" i="156"/>
  <c r="F1165" i="156"/>
  <c r="W1164" i="156"/>
  <c r="Z1164" i="156" s="1"/>
  <c r="K1164" i="156"/>
  <c r="J1164" i="156"/>
  <c r="F1164" i="156"/>
  <c r="W1163" i="156"/>
  <c r="W1162" i="156"/>
  <c r="AC1161" i="156"/>
  <c r="AC1168" i="156" s="1"/>
  <c r="AB1161" i="156"/>
  <c r="AB1168" i="156" s="1"/>
  <c r="AA1161" i="156"/>
  <c r="Y1161" i="156"/>
  <c r="X1161" i="156"/>
  <c r="X1168" i="156" s="1"/>
  <c r="Q1161" i="156"/>
  <c r="W1160" i="156"/>
  <c r="G1160" i="156"/>
  <c r="E1160" i="156"/>
  <c r="F1157" i="156"/>
  <c r="W1156" i="156"/>
  <c r="F1156" i="156"/>
  <c r="W1155" i="156"/>
  <c r="G1155" i="156"/>
  <c r="E1155" i="156"/>
  <c r="F1154" i="156"/>
  <c r="F1151" i="156"/>
  <c r="G1150" i="156"/>
  <c r="E1150" i="156"/>
  <c r="F1149" i="156"/>
  <c r="G1148" i="156"/>
  <c r="G1159" i="156" s="1"/>
  <c r="E1148" i="156"/>
  <c r="F1147" i="156"/>
  <c r="F1144" i="156"/>
  <c r="F1143" i="156"/>
  <c r="G1142" i="156"/>
  <c r="G1140" i="156" s="1"/>
  <c r="E1142" i="156"/>
  <c r="W1140" i="156"/>
  <c r="Z1140" i="156" s="1"/>
  <c r="W1139" i="156"/>
  <c r="W1138" i="156"/>
  <c r="M1138" i="156"/>
  <c r="G1138" i="156"/>
  <c r="E1138" i="156"/>
  <c r="W1137" i="156"/>
  <c r="K1137" i="156"/>
  <c r="O1137" i="156" s="1"/>
  <c r="P1137" i="156" s="1"/>
  <c r="J1137" i="156"/>
  <c r="F1137" i="156"/>
  <c r="W1136" i="156"/>
  <c r="K1136" i="156"/>
  <c r="O1136" i="156" s="1"/>
  <c r="J1136" i="156"/>
  <c r="F1136" i="156"/>
  <c r="W1135" i="156"/>
  <c r="W1134" i="156"/>
  <c r="W1133" i="156"/>
  <c r="W1131" i="156"/>
  <c r="W1130" i="156"/>
  <c r="M1130" i="156"/>
  <c r="M1131" i="156" s="1"/>
  <c r="G1131" i="156"/>
  <c r="E1130" i="156"/>
  <c r="K1129" i="156"/>
  <c r="J1129" i="156"/>
  <c r="F1129" i="156"/>
  <c r="W1128" i="156"/>
  <c r="Z1128" i="156" s="1"/>
  <c r="K1128" i="156"/>
  <c r="J1128" i="156"/>
  <c r="F1128" i="156"/>
  <c r="W1127" i="156"/>
  <c r="W1126" i="156"/>
  <c r="AC1125" i="156"/>
  <c r="AC1132" i="156" s="1"/>
  <c r="AB1125" i="156"/>
  <c r="AB1132" i="156" s="1"/>
  <c r="AA1125" i="156"/>
  <c r="Y1125" i="156"/>
  <c r="X1125" i="156"/>
  <c r="X1132" i="156" s="1"/>
  <c r="Q1125" i="156"/>
  <c r="W1124" i="156"/>
  <c r="G1124" i="156"/>
  <c r="E1124" i="156"/>
  <c r="W1123" i="156"/>
  <c r="W1119" i="156"/>
  <c r="G1119" i="156"/>
  <c r="E1119" i="156"/>
  <c r="W1118" i="156"/>
  <c r="F1118" i="156"/>
  <c r="W1117" i="156"/>
  <c r="F1115" i="156"/>
  <c r="G1114" i="156"/>
  <c r="E1114" i="156"/>
  <c r="F1113" i="156"/>
  <c r="G1112" i="156"/>
  <c r="G1123" i="156" s="1"/>
  <c r="E1112" i="156"/>
  <c r="F1111" i="156"/>
  <c r="F1108" i="156"/>
  <c r="F1107" i="156"/>
  <c r="G1106" i="156"/>
  <c r="E1106" i="156"/>
  <c r="W1104" i="156"/>
  <c r="Z1104" i="156" s="1"/>
  <c r="W1103" i="156"/>
  <c r="W1102" i="156"/>
  <c r="M1102" i="156"/>
  <c r="G1102" i="156"/>
  <c r="E1102" i="156"/>
  <c r="W1101" i="156"/>
  <c r="K1101" i="156"/>
  <c r="J1101" i="156"/>
  <c r="F1101" i="156"/>
  <c r="K1100" i="156"/>
  <c r="J1100" i="156"/>
  <c r="F1100" i="156"/>
  <c r="W1099" i="156"/>
  <c r="K1099" i="156"/>
  <c r="O1099" i="156" s="1"/>
  <c r="P1099" i="156" s="1"/>
  <c r="J1099" i="156"/>
  <c r="F1099" i="156"/>
  <c r="W1098" i="156"/>
  <c r="W1097" i="156"/>
  <c r="W1096" i="156"/>
  <c r="W1094" i="156"/>
  <c r="W1093" i="156"/>
  <c r="M1093" i="156"/>
  <c r="M1094" i="156" s="1"/>
  <c r="G1093" i="156"/>
  <c r="E1093" i="156"/>
  <c r="W1092" i="156"/>
  <c r="K1092" i="156"/>
  <c r="J1092" i="156"/>
  <c r="F1092" i="156"/>
  <c r="W1091" i="156"/>
  <c r="K1091" i="156"/>
  <c r="O1091" i="156" s="1"/>
  <c r="P1091" i="156" s="1"/>
  <c r="J1091" i="156"/>
  <c r="F1091" i="156"/>
  <c r="W1090" i="156"/>
  <c r="W1089" i="156"/>
  <c r="AC1088" i="156"/>
  <c r="AC1095" i="156" s="1"/>
  <c r="AB1088" i="156"/>
  <c r="AB1095" i="156" s="1"/>
  <c r="AA1088" i="156"/>
  <c r="Y1088" i="156"/>
  <c r="X1088" i="156"/>
  <c r="X1095" i="156" s="1"/>
  <c r="Q1088" i="156"/>
  <c r="W1087" i="156"/>
  <c r="G1087" i="156"/>
  <c r="E1087" i="156"/>
  <c r="W1086" i="156"/>
  <c r="F1084" i="156"/>
  <c r="F1083" i="156"/>
  <c r="W1082" i="156"/>
  <c r="G1082" i="156"/>
  <c r="E1082" i="156"/>
  <c r="W1081" i="156"/>
  <c r="F1081" i="156"/>
  <c r="W1079" i="156"/>
  <c r="W1078" i="156"/>
  <c r="F1078" i="156"/>
  <c r="F1077" i="156" s="1"/>
  <c r="G1077" i="156"/>
  <c r="E1077" i="156"/>
  <c r="F1076" i="156"/>
  <c r="G1075" i="156"/>
  <c r="E1075" i="156"/>
  <c r="F1074" i="156"/>
  <c r="F1071" i="156"/>
  <c r="F1070" i="156"/>
  <c r="G1069" i="156"/>
  <c r="E1069" i="156"/>
  <c r="E1067" i="156" s="1"/>
  <c r="W1067" i="156"/>
  <c r="Z1067" i="156" s="1"/>
  <c r="W1066" i="156"/>
  <c r="W1065" i="156"/>
  <c r="M1065" i="156"/>
  <c r="G1065" i="156"/>
  <c r="E1065" i="156"/>
  <c r="K1064" i="156"/>
  <c r="J1064" i="156"/>
  <c r="F1064" i="156"/>
  <c r="W1063" i="156"/>
  <c r="K1063" i="156"/>
  <c r="O1063" i="156" s="1"/>
  <c r="P1063" i="156" s="1"/>
  <c r="J1063" i="156"/>
  <c r="F1063" i="156"/>
  <c r="W1062" i="156"/>
  <c r="K1062" i="156"/>
  <c r="J1062" i="156"/>
  <c r="F1062" i="156"/>
  <c r="W1061" i="156"/>
  <c r="W1060" i="156"/>
  <c r="W1059" i="156"/>
  <c r="W1057" i="156"/>
  <c r="W1056" i="156"/>
  <c r="M1056" i="156"/>
  <c r="M1057" i="156" s="1"/>
  <c r="G1056" i="156"/>
  <c r="G1057" i="156" s="1"/>
  <c r="E1056" i="156"/>
  <c r="K1055" i="156"/>
  <c r="O1055" i="156" s="1"/>
  <c r="P1055" i="156" s="1"/>
  <c r="J1055" i="156"/>
  <c r="F1055" i="156"/>
  <c r="W1054" i="156"/>
  <c r="K1054" i="156"/>
  <c r="J1054" i="156"/>
  <c r="F1054" i="156"/>
  <c r="W1053" i="156"/>
  <c r="AC1052" i="156"/>
  <c r="AC1058" i="156" s="1"/>
  <c r="AB1052" i="156"/>
  <c r="AB1058" i="156" s="1"/>
  <c r="AA1052" i="156"/>
  <c r="Y1052" i="156"/>
  <c r="X1052" i="156"/>
  <c r="X1058" i="156" s="1"/>
  <c r="Q1052" i="156"/>
  <c r="W1051" i="156"/>
  <c r="G1051" i="156"/>
  <c r="E1051" i="156"/>
  <c r="W1050" i="156"/>
  <c r="F1047" i="156"/>
  <c r="W1046" i="156"/>
  <c r="F1046" i="156"/>
  <c r="F1045" i="156"/>
  <c r="W1044" i="156"/>
  <c r="G1044" i="156"/>
  <c r="E1044" i="156"/>
  <c r="W1043" i="156"/>
  <c r="F1043" i="156"/>
  <c r="W1042" i="156"/>
  <c r="W1041" i="156"/>
  <c r="F1041" i="156"/>
  <c r="W1040" i="156"/>
  <c r="W1039" i="156"/>
  <c r="W1038" i="156"/>
  <c r="W1029" i="156"/>
  <c r="V1029" i="156"/>
  <c r="F1028" i="156"/>
  <c r="F1027" i="156"/>
  <c r="G1025" i="156"/>
  <c r="E1025" i="156"/>
  <c r="F1024" i="156"/>
  <c r="F1023" i="156"/>
  <c r="W1020" i="156"/>
  <c r="G1020" i="156"/>
  <c r="E1020" i="156"/>
  <c r="W1019" i="156"/>
  <c r="V1019" i="156"/>
  <c r="W1018" i="156"/>
  <c r="F1018" i="156"/>
  <c r="G1017" i="156"/>
  <c r="E1017" i="156"/>
  <c r="F1016" i="156"/>
  <c r="F1015" i="156"/>
  <c r="F1014" i="156"/>
  <c r="F1013" i="156"/>
  <c r="F1012" i="156"/>
  <c r="W1010" i="156"/>
  <c r="G1010" i="156"/>
  <c r="E1010" i="156"/>
  <c r="W1009" i="156"/>
  <c r="W1008" i="156"/>
  <c r="M1008" i="156"/>
  <c r="G1008" i="156"/>
  <c r="E1008" i="156"/>
  <c r="W1007" i="156"/>
  <c r="K1007" i="156"/>
  <c r="J1007" i="156"/>
  <c r="F1007" i="156"/>
  <c r="W1006" i="156"/>
  <c r="W1005" i="156"/>
  <c r="W1004" i="156"/>
  <c r="W1002" i="156"/>
  <c r="W1001" i="156"/>
  <c r="M1001" i="156"/>
  <c r="G1001" i="156"/>
  <c r="E1001" i="156"/>
  <c r="W1000" i="156"/>
  <c r="K1000" i="156"/>
  <c r="K1001" i="156" s="1"/>
  <c r="J1000" i="156"/>
  <c r="F1000" i="156"/>
  <c r="W999" i="156"/>
  <c r="W998" i="156"/>
  <c r="M998" i="156"/>
  <c r="I998" i="156"/>
  <c r="G998" i="156"/>
  <c r="E998" i="156"/>
  <c r="W997" i="156"/>
  <c r="K997" i="156"/>
  <c r="K998" i="156" s="1"/>
  <c r="J997" i="156"/>
  <c r="F997" i="156"/>
  <c r="W996" i="156"/>
  <c r="AC995" i="156"/>
  <c r="AC1003" i="156" s="1"/>
  <c r="AB995" i="156"/>
  <c r="AB1003" i="156" s="1"/>
  <c r="AA995" i="156"/>
  <c r="Y995" i="156"/>
  <c r="X995" i="156"/>
  <c r="X1003" i="156" s="1"/>
  <c r="Q995" i="156"/>
  <c r="W994" i="156"/>
  <c r="G994" i="156"/>
  <c r="E994" i="156"/>
  <c r="F990" i="156"/>
  <c r="F988" i="156"/>
  <c r="F987" i="156"/>
  <c r="F986" i="156"/>
  <c r="F985" i="156"/>
  <c r="F984" i="156"/>
  <c r="F983" i="156"/>
  <c r="F982" i="156"/>
  <c r="F981" i="156"/>
  <c r="W980" i="156"/>
  <c r="G980" i="156"/>
  <c r="E980" i="156"/>
  <c r="W979" i="156"/>
  <c r="W978" i="156"/>
  <c r="F978" i="156"/>
  <c r="W977" i="156"/>
  <c r="F977" i="156"/>
  <c r="W976" i="156"/>
  <c r="F976" i="156"/>
  <c r="F975" i="156"/>
  <c r="G974" i="156"/>
  <c r="E974" i="156"/>
  <c r="F973" i="156"/>
  <c r="F971" i="156"/>
  <c r="F969" i="156"/>
  <c r="G968" i="156"/>
  <c r="G966" i="156" s="1"/>
  <c r="E968" i="156"/>
  <c r="W965" i="156"/>
  <c r="W964" i="156"/>
  <c r="F964" i="156"/>
  <c r="W963" i="156"/>
  <c r="F963" i="156"/>
  <c r="W962" i="156"/>
  <c r="W961" i="156"/>
  <c r="G961" i="156"/>
  <c r="E961" i="156"/>
  <c r="W960" i="156"/>
  <c r="F960" i="156"/>
  <c r="W959" i="156"/>
  <c r="F959" i="156"/>
  <c r="W958" i="156"/>
  <c r="W957" i="156"/>
  <c r="V957" i="156"/>
  <c r="W956" i="156"/>
  <c r="G956" i="156"/>
  <c r="E956" i="156"/>
  <c r="W955" i="156"/>
  <c r="F954" i="156"/>
  <c r="F953" i="156" s="1"/>
  <c r="G953" i="156"/>
  <c r="E953" i="156"/>
  <c r="F952" i="156"/>
  <c r="F951" i="156"/>
  <c r="F949" i="156"/>
  <c r="F948" i="156"/>
  <c r="W946" i="156"/>
  <c r="G946" i="156"/>
  <c r="E946" i="156"/>
  <c r="W945" i="156"/>
  <c r="W944" i="156"/>
  <c r="M944" i="156"/>
  <c r="G944" i="156"/>
  <c r="E944" i="156"/>
  <c r="W943" i="156"/>
  <c r="K943" i="156"/>
  <c r="L943" i="156" s="1"/>
  <c r="N943" i="156" s="1"/>
  <c r="J943" i="156"/>
  <c r="F943" i="156"/>
  <c r="W942" i="156"/>
  <c r="K942" i="156"/>
  <c r="L942" i="156" s="1"/>
  <c r="N942" i="156" s="1"/>
  <c r="J942" i="156"/>
  <c r="F942" i="156"/>
  <c r="W941" i="156"/>
  <c r="K941" i="156"/>
  <c r="J941" i="156"/>
  <c r="F941" i="156"/>
  <c r="W940" i="156"/>
  <c r="W938" i="156"/>
  <c r="W936" i="156"/>
  <c r="W935" i="156"/>
  <c r="W934" i="156"/>
  <c r="M934" i="156"/>
  <c r="M935" i="156" s="1"/>
  <c r="G934" i="156"/>
  <c r="G935" i="156" s="1"/>
  <c r="E934" i="156"/>
  <c r="W933" i="156"/>
  <c r="K933" i="156"/>
  <c r="O933" i="156" s="1"/>
  <c r="P933" i="156" s="1"/>
  <c r="J933" i="156"/>
  <c r="F933" i="156"/>
  <c r="W932" i="156"/>
  <c r="K932" i="156"/>
  <c r="J932" i="156"/>
  <c r="J934" i="156" s="1"/>
  <c r="J935" i="156" s="1"/>
  <c r="F932" i="156"/>
  <c r="W931" i="156"/>
  <c r="W930" i="156"/>
  <c r="AC929" i="156"/>
  <c r="AC937" i="156" s="1"/>
  <c r="AB929" i="156"/>
  <c r="AB937" i="156" s="1"/>
  <c r="AA929" i="156"/>
  <c r="Y929" i="156"/>
  <c r="X929" i="156"/>
  <c r="X937" i="156" s="1"/>
  <c r="Q929" i="156"/>
  <c r="V928" i="156"/>
  <c r="W920" i="156"/>
  <c r="W929" i="156" s="1"/>
  <c r="W919" i="156"/>
  <c r="V919" i="156"/>
  <c r="W918" i="156"/>
  <c r="F918" i="156"/>
  <c r="W917" i="156"/>
  <c r="M917" i="156"/>
  <c r="G917" i="156"/>
  <c r="E917" i="156"/>
  <c r="W916" i="156"/>
  <c r="K916" i="156"/>
  <c r="J916" i="156"/>
  <c r="F916" i="156"/>
  <c r="W915" i="156"/>
  <c r="K915" i="156"/>
  <c r="L915" i="156" s="1"/>
  <c r="N915" i="156" s="1"/>
  <c r="J915" i="156"/>
  <c r="F915" i="156"/>
  <c r="W914" i="156"/>
  <c r="K914" i="156"/>
  <c r="O914" i="156" s="1"/>
  <c r="P914" i="156" s="1"/>
  <c r="J914" i="156"/>
  <c r="F914" i="156"/>
  <c r="W913" i="156"/>
  <c r="K913" i="156"/>
  <c r="L913" i="156" s="1"/>
  <c r="N913" i="156" s="1"/>
  <c r="J913" i="156"/>
  <c r="F913" i="156"/>
  <c r="K912" i="156"/>
  <c r="J912" i="156"/>
  <c r="F912" i="156"/>
  <c r="W911" i="156"/>
  <c r="K911" i="156"/>
  <c r="O911" i="156" s="1"/>
  <c r="J911" i="156"/>
  <c r="F911" i="156"/>
  <c r="W910" i="156"/>
  <c r="W909" i="156"/>
  <c r="W908" i="156"/>
  <c r="W906" i="156"/>
  <c r="F906" i="156"/>
  <c r="W905" i="156"/>
  <c r="W904" i="156"/>
  <c r="M904" i="156"/>
  <c r="G904" i="156"/>
  <c r="E904" i="156"/>
  <c r="W903" i="156"/>
  <c r="K903" i="156"/>
  <c r="L903" i="156" s="1"/>
  <c r="N903" i="156" s="1"/>
  <c r="J903" i="156"/>
  <c r="F903" i="156"/>
  <c r="W902" i="156"/>
  <c r="K902" i="156"/>
  <c r="J902" i="156"/>
  <c r="F902" i="156"/>
  <c r="W901" i="156"/>
  <c r="W900" i="156"/>
  <c r="M900" i="156"/>
  <c r="G900" i="156"/>
  <c r="E900" i="156"/>
  <c r="W899" i="156"/>
  <c r="K899" i="156"/>
  <c r="O899" i="156" s="1"/>
  <c r="P899" i="156" s="1"/>
  <c r="J899" i="156"/>
  <c r="F899" i="156"/>
  <c r="K898" i="156"/>
  <c r="O898" i="156" s="1"/>
  <c r="P898" i="156" s="1"/>
  <c r="J898" i="156"/>
  <c r="F898" i="156"/>
  <c r="K897" i="156"/>
  <c r="O897" i="156" s="1"/>
  <c r="P897" i="156" s="1"/>
  <c r="J897" i="156"/>
  <c r="F897" i="156"/>
  <c r="W896" i="156"/>
  <c r="K896" i="156"/>
  <c r="J896" i="156"/>
  <c r="F896" i="156"/>
  <c r="W895" i="156"/>
  <c r="K895" i="156"/>
  <c r="L895" i="156" s="1"/>
  <c r="N895" i="156" s="1"/>
  <c r="J895" i="156"/>
  <c r="F895" i="156"/>
  <c r="W894" i="156"/>
  <c r="K894" i="156"/>
  <c r="O894" i="156" s="1"/>
  <c r="P894" i="156" s="1"/>
  <c r="J894" i="156"/>
  <c r="F894" i="156"/>
  <c r="W893" i="156"/>
  <c r="K893" i="156"/>
  <c r="J893" i="156"/>
  <c r="F893" i="156"/>
  <c r="W892" i="156"/>
  <c r="K892" i="156"/>
  <c r="O892" i="156" s="1"/>
  <c r="J892" i="156"/>
  <c r="F892" i="156"/>
  <c r="W891" i="156"/>
  <c r="AC890" i="156"/>
  <c r="AC907" i="156" s="1"/>
  <c r="AB890" i="156"/>
  <c r="AB907" i="156" s="1"/>
  <c r="AA890" i="156"/>
  <c r="Y890" i="156"/>
  <c r="X890" i="156"/>
  <c r="X907" i="156" s="1"/>
  <c r="Q890" i="156"/>
  <c r="W889" i="156"/>
  <c r="G889" i="156"/>
  <c r="E889" i="156"/>
  <c r="W885" i="156"/>
  <c r="W2582" i="156" s="1"/>
  <c r="U57" i="37" s="1"/>
  <c r="V885" i="156"/>
  <c r="V2582" i="156" s="1"/>
  <c r="T57" i="37" s="1"/>
  <c r="G885" i="156"/>
  <c r="G2582" i="156" s="1"/>
  <c r="E57" i="37" s="1"/>
  <c r="E885" i="156"/>
  <c r="F884" i="156"/>
  <c r="F883" i="156"/>
  <c r="F882" i="156"/>
  <c r="F881" i="156"/>
  <c r="F880" i="156"/>
  <c r="F879" i="156"/>
  <c r="F878" i="156"/>
  <c r="H872" i="156"/>
  <c r="W867" i="156"/>
  <c r="G867" i="156"/>
  <c r="E867" i="156"/>
  <c r="F866" i="156"/>
  <c r="F865" i="156"/>
  <c r="F864" i="156"/>
  <c r="H864" i="156" s="1"/>
  <c r="W863" i="156"/>
  <c r="W862" i="156"/>
  <c r="F862" i="156"/>
  <c r="F861" i="156" s="1"/>
  <c r="W861" i="156"/>
  <c r="G861" i="156"/>
  <c r="E861" i="156"/>
  <c r="F859" i="156"/>
  <c r="F858" i="156" s="1"/>
  <c r="W858" i="156"/>
  <c r="G858" i="156"/>
  <c r="E858" i="156"/>
  <c r="F857" i="156"/>
  <c r="W856" i="156"/>
  <c r="F856" i="156"/>
  <c r="W855" i="156"/>
  <c r="F852" i="156"/>
  <c r="G851" i="156"/>
  <c r="E851" i="156"/>
  <c r="W849" i="156"/>
  <c r="W848" i="156"/>
  <c r="W847" i="156"/>
  <c r="W846" i="156"/>
  <c r="W844" i="156"/>
  <c r="F844" i="156"/>
  <c r="F843" i="156" s="1"/>
  <c r="W843" i="156"/>
  <c r="G843" i="156"/>
  <c r="E843" i="156"/>
  <c r="W842" i="156"/>
  <c r="F842" i="156"/>
  <c r="W841" i="156"/>
  <c r="F841" i="156"/>
  <c r="W840" i="156"/>
  <c r="V840" i="156"/>
  <c r="F840" i="156"/>
  <c r="W839" i="156"/>
  <c r="F839" i="156"/>
  <c r="G838" i="156"/>
  <c r="E838" i="156"/>
  <c r="W837" i="156"/>
  <c r="V837" i="156"/>
  <c r="F836" i="156"/>
  <c r="G835" i="156"/>
  <c r="E835" i="156"/>
  <c r="F834" i="156"/>
  <c r="F833" i="156"/>
  <c r="F832" i="156"/>
  <c r="F831" i="156"/>
  <c r="F830" i="156"/>
  <c r="F829" i="156"/>
  <c r="W827" i="156"/>
  <c r="G827" i="156"/>
  <c r="E827" i="156"/>
  <c r="W826" i="156"/>
  <c r="W825" i="156"/>
  <c r="F825" i="156"/>
  <c r="W824" i="156"/>
  <c r="M824" i="156"/>
  <c r="G824" i="156"/>
  <c r="E824" i="156"/>
  <c r="W823" i="156"/>
  <c r="K823" i="156"/>
  <c r="O823" i="156" s="1"/>
  <c r="P823" i="156" s="1"/>
  <c r="J823" i="156"/>
  <c r="F823" i="156"/>
  <c r="W822" i="156"/>
  <c r="K822" i="156"/>
  <c r="O822" i="156" s="1"/>
  <c r="P822" i="156" s="1"/>
  <c r="J822" i="156"/>
  <c r="F822" i="156"/>
  <c r="W821" i="156"/>
  <c r="K821" i="156"/>
  <c r="J821" i="156"/>
  <c r="F821" i="156"/>
  <c r="W820" i="156"/>
  <c r="K820" i="156"/>
  <c r="O820" i="156" s="1"/>
  <c r="P820" i="156" s="1"/>
  <c r="J820" i="156"/>
  <c r="F820" i="156"/>
  <c r="W819" i="156"/>
  <c r="K819" i="156"/>
  <c r="O819" i="156" s="1"/>
  <c r="P819" i="156" s="1"/>
  <c r="J819" i="156"/>
  <c r="F819" i="156"/>
  <c r="W818" i="156"/>
  <c r="K818" i="156"/>
  <c r="J818" i="156"/>
  <c r="F818" i="156"/>
  <c r="W817" i="156"/>
  <c r="K817" i="156"/>
  <c r="O817" i="156" s="1"/>
  <c r="P817" i="156" s="1"/>
  <c r="J817" i="156"/>
  <c r="F817" i="156"/>
  <c r="W816" i="156"/>
  <c r="K816" i="156"/>
  <c r="O816" i="156" s="1"/>
  <c r="P816" i="156" s="1"/>
  <c r="J816" i="156"/>
  <c r="F816" i="156"/>
  <c r="W815" i="156"/>
  <c r="K815" i="156"/>
  <c r="O815" i="156" s="1"/>
  <c r="J815" i="156"/>
  <c r="F815" i="156"/>
  <c r="W814" i="156"/>
  <c r="W813" i="156"/>
  <c r="W812" i="156"/>
  <c r="Y811" i="156"/>
  <c r="X811" i="156"/>
  <c r="W810" i="156"/>
  <c r="W809" i="156"/>
  <c r="M809" i="156"/>
  <c r="M810" i="156" s="1"/>
  <c r="G809" i="156"/>
  <c r="G810" i="156" s="1"/>
  <c r="E809" i="156"/>
  <c r="W808" i="156"/>
  <c r="K808" i="156"/>
  <c r="O808" i="156" s="1"/>
  <c r="P808" i="156" s="1"/>
  <c r="J808" i="156"/>
  <c r="F808" i="156"/>
  <c r="W807" i="156"/>
  <c r="K807" i="156"/>
  <c r="O807" i="156" s="1"/>
  <c r="J807" i="156"/>
  <c r="F807" i="156"/>
  <c r="W806" i="156"/>
  <c r="AC805" i="156"/>
  <c r="AC811" i="156" s="1"/>
  <c r="AB805" i="156"/>
  <c r="AB811" i="156" s="1"/>
  <c r="AA805" i="156"/>
  <c r="Y805" i="156"/>
  <c r="X805" i="156"/>
  <c r="Q805" i="156"/>
  <c r="G805" i="156"/>
  <c r="E805" i="156"/>
  <c r="W804" i="156"/>
  <c r="V805" i="156"/>
  <c r="G804" i="156"/>
  <c r="E804" i="156"/>
  <c r="W803" i="156"/>
  <c r="F803" i="156"/>
  <c r="F805" i="156" s="1"/>
  <c r="W802" i="156"/>
  <c r="W801" i="156"/>
  <c r="F801" i="156"/>
  <c r="W800" i="156"/>
  <c r="M800" i="156"/>
  <c r="G800" i="156"/>
  <c r="E800" i="156"/>
  <c r="K799" i="156"/>
  <c r="L799" i="156" s="1"/>
  <c r="N799" i="156" s="1"/>
  <c r="J799" i="156"/>
  <c r="F799" i="156"/>
  <c r="K798" i="156"/>
  <c r="L798" i="156" s="1"/>
  <c r="N798" i="156" s="1"/>
  <c r="J798" i="156"/>
  <c r="F798" i="156"/>
  <c r="K797" i="156"/>
  <c r="L797" i="156" s="1"/>
  <c r="J797" i="156"/>
  <c r="F797" i="156"/>
  <c r="AD1162" i="37"/>
  <c r="G791" i="156"/>
  <c r="E1162" i="37" s="1"/>
  <c r="E791" i="156"/>
  <c r="C1162" i="37" s="1"/>
  <c r="AD1161" i="37"/>
  <c r="G790" i="156"/>
  <c r="E1161" i="37" s="1"/>
  <c r="E790" i="156"/>
  <c r="C1161" i="37" s="1"/>
  <c r="AD1160" i="37"/>
  <c r="G789" i="156"/>
  <c r="E1160" i="37" s="1"/>
  <c r="E789" i="156"/>
  <c r="C1160" i="37" s="1"/>
  <c r="G787" i="156"/>
  <c r="E1158" i="37" s="1"/>
  <c r="E787" i="156"/>
  <c r="C1158" i="37" s="1"/>
  <c r="AD1158" i="37"/>
  <c r="G786" i="156"/>
  <c r="E1157" i="37" s="1"/>
  <c r="E786" i="156"/>
  <c r="C1157" i="37" s="1"/>
  <c r="AD1157" i="37"/>
  <c r="G785" i="156"/>
  <c r="E1156" i="37" s="1"/>
  <c r="E785" i="156"/>
  <c r="C1156" i="37" s="1"/>
  <c r="AD1156" i="37"/>
  <c r="G784" i="156"/>
  <c r="E1155" i="37" s="1"/>
  <c r="E784" i="156"/>
  <c r="C1155" i="37" s="1"/>
  <c r="AD1155" i="37"/>
  <c r="G783" i="156"/>
  <c r="E1154" i="37" s="1"/>
  <c r="E783" i="156"/>
  <c r="C1154" i="37" s="1"/>
  <c r="AD1154" i="37"/>
  <c r="G782" i="156"/>
  <c r="E1153" i="37" s="1"/>
  <c r="E782" i="156"/>
  <c r="C1153" i="37" s="1"/>
  <c r="AD1153" i="37"/>
  <c r="AD1152" i="37"/>
  <c r="G780" i="156"/>
  <c r="E1151" i="37" s="1"/>
  <c r="AD1151" i="37"/>
  <c r="G779" i="156"/>
  <c r="E1150" i="37" s="1"/>
  <c r="E779" i="156"/>
  <c r="C1150" i="37" s="1"/>
  <c r="AE1150" i="37"/>
  <c r="AD1150" i="37"/>
  <c r="AC778" i="156"/>
  <c r="AA1149" i="37" s="1"/>
  <c r="AB778" i="156"/>
  <c r="Z1149" i="37" s="1"/>
  <c r="AA778" i="156"/>
  <c r="Y778" i="156"/>
  <c r="X778" i="156"/>
  <c r="V1149" i="37" s="1"/>
  <c r="Q778" i="156"/>
  <c r="O1149" i="37" s="1"/>
  <c r="I778" i="156"/>
  <c r="G1149" i="37" s="1"/>
  <c r="AE1149" i="37"/>
  <c r="AD1149" i="37"/>
  <c r="AC777" i="156"/>
  <c r="AA1148" i="37" s="1"/>
  <c r="AB777" i="156"/>
  <c r="Z1148" i="37" s="1"/>
  <c r="AA777" i="156"/>
  <c r="Y777" i="156"/>
  <c r="X777" i="156"/>
  <c r="V1148" i="37" s="1"/>
  <c r="Q777" i="156"/>
  <c r="M777" i="156"/>
  <c r="K1148" i="37" s="1"/>
  <c r="I777" i="156"/>
  <c r="G1148" i="37" s="1"/>
  <c r="G777" i="156"/>
  <c r="E1148" i="37" s="1"/>
  <c r="E777" i="156"/>
  <c r="AE1148" i="37"/>
  <c r="AC776" i="156"/>
  <c r="AA1147" i="37" s="1"/>
  <c r="AB776" i="156"/>
  <c r="Z1147" i="37" s="1"/>
  <c r="AA776" i="156"/>
  <c r="Y776" i="156"/>
  <c r="X776" i="156"/>
  <c r="V1147" i="37" s="1"/>
  <c r="Q776" i="156"/>
  <c r="AE1143" i="37"/>
  <c r="AC771" i="156"/>
  <c r="AA1142" i="37" s="1"/>
  <c r="AB771" i="156"/>
  <c r="Z1142" i="37" s="1"/>
  <c r="AA771" i="156"/>
  <c r="Y771" i="156"/>
  <c r="X771" i="156"/>
  <c r="V1142" i="37" s="1"/>
  <c r="Q771" i="156"/>
  <c r="AE1140" i="37"/>
  <c r="AA1139" i="37"/>
  <c r="Z1139" i="37"/>
  <c r="X768" i="156"/>
  <c r="V1139" i="37" s="1"/>
  <c r="Q768" i="156"/>
  <c r="AE1139" i="37"/>
  <c r="AC767" i="156"/>
  <c r="AA1138" i="37" s="1"/>
  <c r="AA767" i="156"/>
  <c r="Q767" i="156"/>
  <c r="AD1138" i="37"/>
  <c r="G766" i="156"/>
  <c r="E1137" i="37" s="1"/>
  <c r="E766" i="156"/>
  <c r="AD1137" i="37"/>
  <c r="G765" i="156"/>
  <c r="E1136" i="37" s="1"/>
  <c r="E765" i="156"/>
  <c r="AD1135" i="37"/>
  <c r="G762" i="156"/>
  <c r="E762" i="156"/>
  <c r="AD1133" i="37"/>
  <c r="G761" i="156"/>
  <c r="E1132" i="37" s="1"/>
  <c r="E761" i="156"/>
  <c r="AD1131" i="37"/>
  <c r="G757" i="156"/>
  <c r="E1128" i="37" s="1"/>
  <c r="F757" i="156"/>
  <c r="D1128" i="37" s="1"/>
  <c r="E757" i="156"/>
  <c r="G756" i="156"/>
  <c r="E1127" i="37" s="1"/>
  <c r="AD1127" i="37"/>
  <c r="G755" i="156"/>
  <c r="E1126" i="37" s="1"/>
  <c r="E755" i="156"/>
  <c r="AD1126" i="37"/>
  <c r="G754" i="156"/>
  <c r="E1125" i="37" s="1"/>
  <c r="E754" i="156"/>
  <c r="AD1125" i="37"/>
  <c r="G753" i="156"/>
  <c r="E1124" i="37" s="1"/>
  <c r="E753" i="156"/>
  <c r="AD1124" i="37"/>
  <c r="G752" i="156"/>
  <c r="E1123" i="37" s="1"/>
  <c r="E752" i="156"/>
  <c r="AD1123" i="37"/>
  <c r="G751" i="156"/>
  <c r="E1122" i="37" s="1"/>
  <c r="E751" i="156"/>
  <c r="AD1120" i="37"/>
  <c r="G749" i="156"/>
  <c r="E1120" i="37" s="1"/>
  <c r="E749" i="156"/>
  <c r="AE1118" i="37"/>
  <c r="AC747" i="156"/>
  <c r="AA1118" i="37" s="1"/>
  <c r="AB747" i="156"/>
  <c r="Z1118" i="37" s="1"/>
  <c r="AA747" i="156"/>
  <c r="Y747" i="156"/>
  <c r="X747" i="156"/>
  <c r="V1118" i="37" s="1"/>
  <c r="Q747" i="156"/>
  <c r="AE1117" i="37"/>
  <c r="AD1117" i="37"/>
  <c r="AC746" i="156"/>
  <c r="AA1117" i="37" s="1"/>
  <c r="AB746" i="156"/>
  <c r="Z1117" i="37" s="1"/>
  <c r="AA746" i="156"/>
  <c r="Y746" i="156"/>
  <c r="X746" i="156"/>
  <c r="V1117" i="37" s="1"/>
  <c r="Q746" i="156"/>
  <c r="M746" i="156"/>
  <c r="K1117" i="37" s="1"/>
  <c r="G746" i="156"/>
  <c r="E1117" i="37" s="1"/>
  <c r="E746" i="156"/>
  <c r="AE1116" i="37"/>
  <c r="AD1116" i="37"/>
  <c r="AC745" i="156"/>
  <c r="AA1116" i="37" s="1"/>
  <c r="AB745" i="156"/>
  <c r="Z1116" i="37" s="1"/>
  <c r="AA745" i="156"/>
  <c r="Y745" i="156"/>
  <c r="X745" i="156"/>
  <c r="V1116" i="37" s="1"/>
  <c r="Q745" i="156"/>
  <c r="G745" i="156"/>
  <c r="E1116" i="37" s="1"/>
  <c r="E745" i="156"/>
  <c r="AD1115" i="37"/>
  <c r="AC744" i="156"/>
  <c r="AA1115" i="37" s="1"/>
  <c r="AB744" i="156"/>
  <c r="Z1115" i="37" s="1"/>
  <c r="AA744" i="156"/>
  <c r="Y744" i="156"/>
  <c r="X744" i="156"/>
  <c r="V1115" i="37" s="1"/>
  <c r="Q744" i="156"/>
  <c r="AE1114" i="37"/>
  <c r="W740" i="156"/>
  <c r="M739" i="156"/>
  <c r="I739" i="156"/>
  <c r="G739" i="156"/>
  <c r="E739" i="156"/>
  <c r="K738" i="156"/>
  <c r="J738" i="156"/>
  <c r="J739" i="156" s="1"/>
  <c r="F738" i="156"/>
  <c r="M736" i="156"/>
  <c r="I736" i="156"/>
  <c r="G736" i="156"/>
  <c r="E736" i="156"/>
  <c r="K735" i="156"/>
  <c r="K736" i="156" s="1"/>
  <c r="J735" i="156"/>
  <c r="J736" i="156" s="1"/>
  <c r="J740" i="156" s="1"/>
  <c r="F735" i="156"/>
  <c r="AC731" i="156"/>
  <c r="AC741" i="156" s="1"/>
  <c r="AB731" i="156"/>
  <c r="AB741" i="156" s="1"/>
  <c r="AA731" i="156"/>
  <c r="X731" i="156"/>
  <c r="X741" i="156" s="1"/>
  <c r="Q731" i="156"/>
  <c r="F730" i="156"/>
  <c r="G729" i="156"/>
  <c r="F726" i="156"/>
  <c r="Y725" i="156"/>
  <c r="G725" i="156"/>
  <c r="E725" i="156"/>
  <c r="E722" i="156"/>
  <c r="F721" i="156"/>
  <c r="E720" i="156"/>
  <c r="F719" i="156"/>
  <c r="F716" i="156"/>
  <c r="G715" i="156"/>
  <c r="G713" i="156" s="1"/>
  <c r="E715" i="156"/>
  <c r="W712" i="156"/>
  <c r="F711" i="156"/>
  <c r="H711" i="156" s="1"/>
  <c r="M710" i="156"/>
  <c r="I710" i="156"/>
  <c r="G710" i="156"/>
  <c r="E710" i="156"/>
  <c r="W709" i="156"/>
  <c r="K709" i="156"/>
  <c r="L709" i="156" s="1"/>
  <c r="L710" i="156" s="1"/>
  <c r="J709" i="156"/>
  <c r="J710" i="156" s="1"/>
  <c r="F709" i="156"/>
  <c r="W708" i="156"/>
  <c r="W707" i="156"/>
  <c r="AA706" i="156"/>
  <c r="Y706" i="156"/>
  <c r="X706" i="156"/>
  <c r="Q706" i="156"/>
  <c r="AE1163" i="37"/>
  <c r="AC705" i="156"/>
  <c r="AC792" i="156" s="1"/>
  <c r="AA1163" i="37" s="1"/>
  <c r="AB705" i="156"/>
  <c r="V706" i="156"/>
  <c r="G705" i="156"/>
  <c r="E705" i="156"/>
  <c r="W704" i="156"/>
  <c r="F704" i="156"/>
  <c r="W703" i="156"/>
  <c r="F703" i="156"/>
  <c r="W702" i="156"/>
  <c r="F702" i="156"/>
  <c r="W701" i="156"/>
  <c r="W700" i="156"/>
  <c r="W699" i="156"/>
  <c r="AC697" i="156"/>
  <c r="AC698" i="156" s="1"/>
  <c r="AB697" i="156"/>
  <c r="AB698" i="156" s="1"/>
  <c r="AA697" i="156"/>
  <c r="Y697" i="156"/>
  <c r="X697" i="156"/>
  <c r="X698" i="156" s="1"/>
  <c r="Q697" i="156"/>
  <c r="W696" i="156"/>
  <c r="Z696" i="156" s="1"/>
  <c r="F693" i="156"/>
  <c r="W692" i="156"/>
  <c r="F692" i="156"/>
  <c r="F691" i="156"/>
  <c r="F690" i="156"/>
  <c r="F689" i="156"/>
  <c r="F688" i="156"/>
  <c r="F687" i="156"/>
  <c r="F686" i="156"/>
  <c r="F685" i="156"/>
  <c r="W684" i="156"/>
  <c r="G684" i="156"/>
  <c r="E684" i="156"/>
  <c r="E681" i="156"/>
  <c r="F679" i="156"/>
  <c r="F676" i="156"/>
  <c r="F675" i="156" s="1"/>
  <c r="G675" i="156"/>
  <c r="G673" i="156" s="1"/>
  <c r="E675" i="156"/>
  <c r="W672" i="156"/>
  <c r="W671" i="156"/>
  <c r="W670" i="156"/>
  <c r="AC667" i="156"/>
  <c r="AC669" i="156" s="1"/>
  <c r="AB667" i="156"/>
  <c r="AB669" i="156" s="1"/>
  <c r="AA667" i="156"/>
  <c r="X667" i="156"/>
  <c r="X669" i="156" s="1"/>
  <c r="Q667" i="156"/>
  <c r="W666" i="156"/>
  <c r="V666" i="156"/>
  <c r="H663" i="156"/>
  <c r="H647" i="156"/>
  <c r="H644" i="156"/>
  <c r="F639" i="156"/>
  <c r="Y638" i="156"/>
  <c r="G638" i="156"/>
  <c r="E638" i="156"/>
  <c r="W637" i="156"/>
  <c r="F631" i="156"/>
  <c r="F630" i="156"/>
  <c r="G629" i="156"/>
  <c r="E629" i="156"/>
  <c r="E627" i="156" s="1"/>
  <c r="W626" i="156"/>
  <c r="W625" i="156"/>
  <c r="AC623" i="156"/>
  <c r="AB623" i="156"/>
  <c r="AA623" i="156"/>
  <c r="Y623" i="156"/>
  <c r="X623" i="156"/>
  <c r="Q623" i="156"/>
  <c r="W622" i="156"/>
  <c r="V622" i="156"/>
  <c r="V623" i="156" s="1"/>
  <c r="M622" i="156"/>
  <c r="G622" i="156"/>
  <c r="E622" i="156"/>
  <c r="K621" i="156"/>
  <c r="J621" i="156"/>
  <c r="F621" i="156"/>
  <c r="K620" i="156"/>
  <c r="J620" i="156"/>
  <c r="F620" i="156"/>
  <c r="W619" i="156"/>
  <c r="K619" i="156"/>
  <c r="L619" i="156" s="1"/>
  <c r="N619" i="156" s="1"/>
  <c r="J619" i="156"/>
  <c r="F619" i="156"/>
  <c r="W618" i="156"/>
  <c r="K618" i="156"/>
  <c r="J618" i="156"/>
  <c r="F618" i="156"/>
  <c r="W617" i="156"/>
  <c r="K617" i="156"/>
  <c r="O617" i="156" s="1"/>
  <c r="P617" i="156" s="1"/>
  <c r="J617" i="156"/>
  <c r="F617" i="156"/>
  <c r="W616" i="156"/>
  <c r="K616" i="156"/>
  <c r="O616" i="156" s="1"/>
  <c r="P616" i="156" s="1"/>
  <c r="J616" i="156"/>
  <c r="F616" i="156"/>
  <c r="W615" i="156"/>
  <c r="K615" i="156"/>
  <c r="O615" i="156" s="1"/>
  <c r="P615" i="156" s="1"/>
  <c r="J615" i="156"/>
  <c r="F615" i="156"/>
  <c r="W614" i="156"/>
  <c r="K614" i="156"/>
  <c r="J614" i="156"/>
  <c r="F614" i="156"/>
  <c r="W613" i="156"/>
  <c r="K613" i="156"/>
  <c r="O613" i="156" s="1"/>
  <c r="P613" i="156" s="1"/>
  <c r="J613" i="156"/>
  <c r="F613" i="156"/>
  <c r="K612" i="156"/>
  <c r="O612" i="156" s="1"/>
  <c r="P612" i="156" s="1"/>
  <c r="J612" i="156"/>
  <c r="F612" i="156"/>
  <c r="W611" i="156"/>
  <c r="K611" i="156"/>
  <c r="J611" i="156"/>
  <c r="F611" i="156"/>
  <c r="W610" i="156"/>
  <c r="K610" i="156"/>
  <c r="O610" i="156" s="1"/>
  <c r="P610" i="156" s="1"/>
  <c r="J610" i="156"/>
  <c r="F610" i="156"/>
  <c r="K609" i="156"/>
  <c r="O609" i="156" s="1"/>
  <c r="P609" i="156" s="1"/>
  <c r="J609" i="156"/>
  <c r="F609" i="156"/>
  <c r="W608" i="156"/>
  <c r="K608" i="156"/>
  <c r="J608" i="156"/>
  <c r="F608" i="156"/>
  <c r="W607" i="156"/>
  <c r="W606" i="156"/>
  <c r="W605" i="156"/>
  <c r="AC604" i="156"/>
  <c r="AB604" i="156"/>
  <c r="Q604" i="156"/>
  <c r="W603" i="156"/>
  <c r="W602" i="156"/>
  <c r="M602" i="156"/>
  <c r="M603" i="156" s="1"/>
  <c r="I602" i="156"/>
  <c r="I603" i="156" s="1"/>
  <c r="G602" i="156"/>
  <c r="E602" i="156"/>
  <c r="W601" i="156"/>
  <c r="K601" i="156"/>
  <c r="J601" i="156"/>
  <c r="F601" i="156"/>
  <c r="W600" i="156"/>
  <c r="W599" i="156"/>
  <c r="AC598" i="156"/>
  <c r="Q598" i="156"/>
  <c r="F597" i="156"/>
  <c r="F596" i="156"/>
  <c r="W594" i="156"/>
  <c r="F594" i="156"/>
  <c r="W593" i="156"/>
  <c r="F593" i="156"/>
  <c r="W591" i="156"/>
  <c r="F591" i="156"/>
  <c r="Y590" i="156"/>
  <c r="X590" i="156"/>
  <c r="V598" i="156"/>
  <c r="G590" i="156"/>
  <c r="E590" i="156"/>
  <c r="W589" i="156"/>
  <c r="W588" i="156"/>
  <c r="W586" i="156"/>
  <c r="W585" i="156"/>
  <c r="M585" i="156"/>
  <c r="M586" i="156" s="1"/>
  <c r="I585" i="156"/>
  <c r="I586" i="156" s="1"/>
  <c r="G585" i="156"/>
  <c r="E585" i="156"/>
  <c r="W584" i="156"/>
  <c r="K584" i="156"/>
  <c r="K585" i="156" s="1"/>
  <c r="K586" i="156" s="1"/>
  <c r="J584" i="156"/>
  <c r="F584" i="156"/>
  <c r="W583" i="156"/>
  <c r="W582" i="156"/>
  <c r="AC581" i="156"/>
  <c r="AC587" i="156" s="1"/>
  <c r="AB581" i="156"/>
  <c r="AB587" i="156" s="1"/>
  <c r="AA581" i="156"/>
  <c r="Y581" i="156"/>
  <c r="X581" i="156"/>
  <c r="X587" i="156" s="1"/>
  <c r="Q581" i="156"/>
  <c r="W580" i="156"/>
  <c r="V580" i="156"/>
  <c r="W577" i="156"/>
  <c r="F577" i="156"/>
  <c r="W576" i="156"/>
  <c r="F576" i="156"/>
  <c r="W575" i="156"/>
  <c r="G575" i="156"/>
  <c r="E575" i="156"/>
  <c r="W574" i="156"/>
  <c r="F574" i="156"/>
  <c r="E572" i="156"/>
  <c r="F570" i="156"/>
  <c r="F567" i="156"/>
  <c r="F566" i="156" s="1"/>
  <c r="G566" i="156"/>
  <c r="G564" i="156" s="1"/>
  <c r="E566" i="156"/>
  <c r="W564" i="156"/>
  <c r="W563" i="156"/>
  <c r="W562" i="156"/>
  <c r="V562" i="156"/>
  <c r="F562" i="156"/>
  <c r="W561" i="156"/>
  <c r="M561" i="156"/>
  <c r="G561" i="156"/>
  <c r="E561" i="156"/>
  <c r="W560" i="156"/>
  <c r="K560" i="156"/>
  <c r="J560" i="156"/>
  <c r="F560" i="156"/>
  <c r="W559" i="156"/>
  <c r="W558" i="156"/>
  <c r="W557" i="156"/>
  <c r="W556" i="156"/>
  <c r="AC554" i="156"/>
  <c r="AC555" i="156" s="1"/>
  <c r="AB554" i="156"/>
  <c r="AB555" i="156" s="1"/>
  <c r="AA554" i="156"/>
  <c r="Q554" i="156"/>
  <c r="W553" i="156"/>
  <c r="W552" i="156"/>
  <c r="W551" i="156"/>
  <c r="F551" i="156"/>
  <c r="F550" i="156"/>
  <c r="G549" i="156"/>
  <c r="E549" i="156"/>
  <c r="E553" i="156" s="1"/>
  <c r="F548" i="156"/>
  <c r="G547" i="156"/>
  <c r="E547" i="156"/>
  <c r="E546" i="156" s="1"/>
  <c r="W546" i="156"/>
  <c r="W545" i="156"/>
  <c r="V554" i="156"/>
  <c r="W544" i="156"/>
  <c r="W543" i="156"/>
  <c r="AC541" i="156"/>
  <c r="AC542" i="156" s="1"/>
  <c r="AB541" i="156"/>
  <c r="AB542" i="156" s="1"/>
  <c r="Q541" i="156"/>
  <c r="W540" i="156"/>
  <c r="W538" i="156"/>
  <c r="F538" i="156"/>
  <c r="F537" i="156"/>
  <c r="G536" i="156"/>
  <c r="E536" i="156"/>
  <c r="F535" i="156"/>
  <c r="G534" i="156"/>
  <c r="E534" i="156"/>
  <c r="W533" i="156"/>
  <c r="W532" i="156"/>
  <c r="W531" i="156"/>
  <c r="W530" i="156"/>
  <c r="W528" i="156"/>
  <c r="W778" i="156" s="1"/>
  <c r="U1149" i="37" s="1"/>
  <c r="I528" i="156"/>
  <c r="M527" i="156"/>
  <c r="M528" i="156" s="1"/>
  <c r="I527" i="156"/>
  <c r="G527" i="156"/>
  <c r="G528" i="156" s="1"/>
  <c r="G778" i="156" s="1"/>
  <c r="E1149" i="37" s="1"/>
  <c r="E527" i="156"/>
  <c r="Z526" i="156"/>
  <c r="K526" i="156"/>
  <c r="K527" i="156" s="1"/>
  <c r="J526" i="156"/>
  <c r="J778" i="156" s="1"/>
  <c r="H1149" i="37" s="1"/>
  <c r="F526" i="156"/>
  <c r="AC523" i="156"/>
  <c r="AC529" i="156" s="1"/>
  <c r="AB523" i="156"/>
  <c r="AB529" i="156" s="1"/>
  <c r="Y523" i="156"/>
  <c r="X523" i="156"/>
  <c r="X529" i="156" s="1"/>
  <c r="Q523" i="156"/>
  <c r="G522" i="156"/>
  <c r="F522" i="156"/>
  <c r="E522" i="156"/>
  <c r="F512" i="156"/>
  <c r="G511" i="156"/>
  <c r="E511" i="156"/>
  <c r="E509" i="156" s="1"/>
  <c r="F510" i="156"/>
  <c r="F508" i="156"/>
  <c r="F507" i="156"/>
  <c r="F506" i="156"/>
  <c r="F505" i="156"/>
  <c r="F504" i="156"/>
  <c r="G503" i="156"/>
  <c r="G501" i="156" s="1"/>
  <c r="G523" i="156" s="1"/>
  <c r="E503" i="156"/>
  <c r="E501" i="156" s="1"/>
  <c r="E523" i="156" s="1"/>
  <c r="F502" i="156"/>
  <c r="W501" i="156"/>
  <c r="W500" i="156"/>
  <c r="W523" i="156" s="1"/>
  <c r="V523" i="156"/>
  <c r="W499" i="156"/>
  <c r="W498" i="156"/>
  <c r="W496" i="156"/>
  <c r="M496" i="156"/>
  <c r="M497" i="156" s="1"/>
  <c r="W495" i="156"/>
  <c r="M495" i="156"/>
  <c r="G495" i="156"/>
  <c r="G496" i="156" s="1"/>
  <c r="E495" i="156"/>
  <c r="E496" i="156" s="1"/>
  <c r="W494" i="156"/>
  <c r="K494" i="156"/>
  <c r="L494" i="156" s="1"/>
  <c r="N494" i="156" s="1"/>
  <c r="J494" i="156"/>
  <c r="F494" i="156"/>
  <c r="W493" i="156"/>
  <c r="K493" i="156"/>
  <c r="J493" i="156"/>
  <c r="F493" i="156"/>
  <c r="W492" i="156"/>
  <c r="W491" i="156"/>
  <c r="AC497" i="156"/>
  <c r="AB497" i="156"/>
  <c r="Q490" i="156"/>
  <c r="W489" i="156"/>
  <c r="V489" i="156"/>
  <c r="G489" i="156"/>
  <c r="F489" i="156"/>
  <c r="E489" i="156"/>
  <c r="F485" i="156"/>
  <c r="F486" i="156" s="1"/>
  <c r="W482" i="156"/>
  <c r="F482" i="156"/>
  <c r="F481" i="156"/>
  <c r="W480" i="156"/>
  <c r="F480" i="156"/>
  <c r="F479" i="156"/>
  <c r="F478" i="156"/>
  <c r="W477" i="156"/>
  <c r="F477" i="156"/>
  <c r="W476" i="156"/>
  <c r="F476" i="156"/>
  <c r="F475" i="156"/>
  <c r="F474" i="156"/>
  <c r="W473" i="156"/>
  <c r="F473" i="156"/>
  <c r="F472" i="156"/>
  <c r="F471" i="156"/>
  <c r="W470" i="156"/>
  <c r="F470" i="156"/>
  <c r="W469" i="156"/>
  <c r="F469" i="156"/>
  <c r="W468" i="156"/>
  <c r="F468" i="156"/>
  <c r="W467" i="156"/>
  <c r="F467" i="156"/>
  <c r="W466" i="156"/>
  <c r="F466" i="156"/>
  <c r="F465" i="156"/>
  <c r="F464" i="156"/>
  <c r="F463" i="156"/>
  <c r="F462" i="156"/>
  <c r="W461" i="156"/>
  <c r="F461" i="156"/>
  <c r="F460" i="156"/>
  <c r="W459" i="156"/>
  <c r="F459" i="156"/>
  <c r="F458" i="156"/>
  <c r="W456" i="156"/>
  <c r="F456" i="156"/>
  <c r="F455" i="156"/>
  <c r="F454" i="156"/>
  <c r="F453" i="156"/>
  <c r="F452" i="156"/>
  <c r="F451" i="156"/>
  <c r="F450" i="156"/>
  <c r="F449" i="156"/>
  <c r="W448" i="156"/>
  <c r="F448" i="156"/>
  <c r="F446" i="156"/>
  <c r="F445" i="156"/>
  <c r="W444" i="156"/>
  <c r="F444" i="156"/>
  <c r="F443" i="156"/>
  <c r="W442" i="156"/>
  <c r="F442" i="156"/>
  <c r="F441" i="156"/>
  <c r="F440" i="156"/>
  <c r="W439" i="156"/>
  <c r="F439" i="156"/>
  <c r="F438" i="156"/>
  <c r="F437" i="156"/>
  <c r="F436" i="156"/>
  <c r="W435" i="156"/>
  <c r="F435" i="156"/>
  <c r="Y434" i="156"/>
  <c r="X434" i="156"/>
  <c r="X490" i="156" s="1"/>
  <c r="X497" i="156" s="1"/>
  <c r="G434" i="156"/>
  <c r="E434" i="156"/>
  <c r="W433" i="156"/>
  <c r="F433" i="156"/>
  <c r="F430" i="156"/>
  <c r="G429" i="156"/>
  <c r="E429" i="156"/>
  <c r="E427" i="156" s="1"/>
  <c r="F428" i="156"/>
  <c r="E425" i="156"/>
  <c r="F425" i="156" s="1"/>
  <c r="H425" i="156" s="1"/>
  <c r="F424" i="156"/>
  <c r="F423" i="156"/>
  <c r="F422" i="156"/>
  <c r="F421" i="156"/>
  <c r="F420" i="156"/>
  <c r="G417" i="156"/>
  <c r="E419" i="156"/>
  <c r="W418" i="156"/>
  <c r="F418" i="156"/>
  <c r="W417" i="156"/>
  <c r="W416" i="156"/>
  <c r="W415" i="156"/>
  <c r="W413" i="156"/>
  <c r="W412" i="156"/>
  <c r="M412" i="156"/>
  <c r="G412" i="156"/>
  <c r="E412" i="156"/>
  <c r="K411" i="156"/>
  <c r="L411" i="156" s="1"/>
  <c r="N411" i="156" s="1"/>
  <c r="J411" i="156"/>
  <c r="F411" i="156"/>
  <c r="K410" i="156"/>
  <c r="J410" i="156"/>
  <c r="F410" i="156"/>
  <c r="W409" i="156"/>
  <c r="W408" i="156"/>
  <c r="M408" i="156"/>
  <c r="G408" i="156"/>
  <c r="E408" i="156"/>
  <c r="W407" i="156"/>
  <c r="Z407" i="156" s="1"/>
  <c r="K407" i="156"/>
  <c r="L407" i="156" s="1"/>
  <c r="N407" i="156" s="1"/>
  <c r="J407" i="156"/>
  <c r="F407" i="156"/>
  <c r="W406" i="156"/>
  <c r="Z406" i="156" s="1"/>
  <c r="K406" i="156"/>
  <c r="J406" i="156"/>
  <c r="F406" i="156"/>
  <c r="W405" i="156"/>
  <c r="AC404" i="156"/>
  <c r="AC414" i="156" s="1"/>
  <c r="AA404" i="156"/>
  <c r="Q404" i="156"/>
  <c r="W403" i="156"/>
  <c r="V403" i="156"/>
  <c r="V400" i="156"/>
  <c r="Z400" i="156" s="1"/>
  <c r="G400" i="156"/>
  <c r="E400" i="156"/>
  <c r="F399" i="156"/>
  <c r="F398" i="156"/>
  <c r="F397" i="156"/>
  <c r="W389" i="156"/>
  <c r="W388" i="156"/>
  <c r="W387" i="156"/>
  <c r="W385" i="156"/>
  <c r="W382" i="156"/>
  <c r="W379" i="156"/>
  <c r="W372" i="156"/>
  <c r="W366" i="156"/>
  <c r="W364" i="156"/>
  <c r="W363" i="156"/>
  <c r="W360" i="156"/>
  <c r="F360" i="156"/>
  <c r="Y359" i="156"/>
  <c r="X359" i="156"/>
  <c r="X404" i="156" s="1"/>
  <c r="X414" i="156" s="1"/>
  <c r="G359" i="156"/>
  <c r="E359" i="156"/>
  <c r="E356" i="156"/>
  <c r="F355" i="156"/>
  <c r="H355" i="156" s="1"/>
  <c r="G354" i="156"/>
  <c r="G402" i="156" s="1"/>
  <c r="E354" i="156"/>
  <c r="F353" i="156"/>
  <c r="F350" i="156"/>
  <c r="G349" i="156"/>
  <c r="G347" i="156" s="1"/>
  <c r="E349" i="156"/>
  <c r="W348" i="156"/>
  <c r="W347" i="156"/>
  <c r="W346" i="156"/>
  <c r="F345" i="156"/>
  <c r="M344" i="156"/>
  <c r="G344" i="156"/>
  <c r="E344" i="156"/>
  <c r="W343" i="156"/>
  <c r="K343" i="156"/>
  <c r="J343" i="156"/>
  <c r="F343" i="156"/>
  <c r="W342" i="156"/>
  <c r="K342" i="156"/>
  <c r="O342" i="156" s="1"/>
  <c r="P342" i="156" s="1"/>
  <c r="J342" i="156"/>
  <c r="F342" i="156"/>
  <c r="W341" i="156"/>
  <c r="K341" i="156"/>
  <c r="O341" i="156" s="1"/>
  <c r="P341" i="156" s="1"/>
  <c r="J341" i="156"/>
  <c r="F341" i="156"/>
  <c r="W340" i="156"/>
  <c r="K340" i="156"/>
  <c r="O340" i="156" s="1"/>
  <c r="P340" i="156" s="1"/>
  <c r="J340" i="156"/>
  <c r="F340" i="156"/>
  <c r="W339" i="156"/>
  <c r="K339" i="156"/>
  <c r="J339" i="156"/>
  <c r="F339" i="156"/>
  <c r="W338" i="156"/>
  <c r="K338" i="156"/>
  <c r="O338" i="156" s="1"/>
  <c r="J338" i="156"/>
  <c r="F338" i="156"/>
  <c r="W337" i="156"/>
  <c r="W333" i="156"/>
  <c r="W332" i="156"/>
  <c r="M332" i="156"/>
  <c r="G332" i="156"/>
  <c r="E332" i="156"/>
  <c r="K331" i="156"/>
  <c r="F331" i="156"/>
  <c r="H331" i="156" s="1"/>
  <c r="W330" i="156"/>
  <c r="K330" i="156"/>
  <c r="J330" i="156"/>
  <c r="F330" i="156"/>
  <c r="W329" i="156"/>
  <c r="K329" i="156"/>
  <c r="L329" i="156" s="1"/>
  <c r="N329" i="156" s="1"/>
  <c r="J329" i="156"/>
  <c r="F329" i="156"/>
  <c r="W328" i="156"/>
  <c r="W327" i="156"/>
  <c r="M327" i="156"/>
  <c r="G327" i="156"/>
  <c r="E327" i="156"/>
  <c r="W326" i="156"/>
  <c r="K326" i="156"/>
  <c r="O326" i="156" s="1"/>
  <c r="P326" i="156" s="1"/>
  <c r="J326" i="156"/>
  <c r="F326" i="156"/>
  <c r="W325" i="156"/>
  <c r="K325" i="156"/>
  <c r="O325" i="156" s="1"/>
  <c r="P325" i="156" s="1"/>
  <c r="J325" i="156"/>
  <c r="F325" i="156"/>
  <c r="W324" i="156"/>
  <c r="Z324" i="156" s="1"/>
  <c r="K324" i="156"/>
  <c r="J324" i="156"/>
  <c r="F324" i="156"/>
  <c r="W323" i="156"/>
  <c r="AC319" i="156"/>
  <c r="AC334" i="156" s="1"/>
  <c r="AB319" i="156"/>
  <c r="AB334" i="156" s="1"/>
  <c r="AA319" i="156"/>
  <c r="Q319" i="156"/>
  <c r="W318" i="156"/>
  <c r="G315" i="156"/>
  <c r="E315" i="156"/>
  <c r="F312" i="156"/>
  <c r="F311" i="156"/>
  <c r="F310" i="156"/>
  <c r="F309" i="156"/>
  <c r="F308" i="156"/>
  <c r="W307" i="156"/>
  <c r="F307" i="156"/>
  <c r="F306" i="156"/>
  <c r="F305" i="156"/>
  <c r="W304" i="156"/>
  <c r="F304" i="156"/>
  <c r="W303" i="156"/>
  <c r="F303" i="156"/>
  <c r="F302" i="156"/>
  <c r="F301" i="156"/>
  <c r="F300" i="156"/>
  <c r="F299" i="156"/>
  <c r="W298" i="156"/>
  <c r="F298" i="156"/>
  <c r="F297" i="156"/>
  <c r="F296" i="156"/>
  <c r="F294" i="156"/>
  <c r="F293" i="156"/>
  <c r="F292" i="156"/>
  <c r="F291" i="156"/>
  <c r="F290" i="156"/>
  <c r="W289" i="156"/>
  <c r="F289" i="156"/>
  <c r="Y288" i="156"/>
  <c r="X288" i="156"/>
  <c r="X319" i="156" s="1"/>
  <c r="X334" i="156" s="1"/>
  <c r="G288" i="156"/>
  <c r="E288" i="156"/>
  <c r="W287" i="156"/>
  <c r="F287" i="156"/>
  <c r="W286" i="156"/>
  <c r="F286" i="156"/>
  <c r="F285" i="156" s="1"/>
  <c r="W285" i="156"/>
  <c r="G285" i="156"/>
  <c r="G318" i="156" s="1"/>
  <c r="E285" i="156"/>
  <c r="F284" i="156"/>
  <c r="H284" i="156" s="1"/>
  <c r="G283" i="156"/>
  <c r="E283" i="156"/>
  <c r="F282" i="156"/>
  <c r="F281" i="156"/>
  <c r="F280" i="156"/>
  <c r="W279" i="156"/>
  <c r="F279" i="156"/>
  <c r="W278" i="156"/>
  <c r="G276" i="156"/>
  <c r="E278" i="156"/>
  <c r="W277" i="156"/>
  <c r="F277" i="156"/>
  <c r="W276" i="156"/>
  <c r="W275" i="156"/>
  <c r="F274" i="156"/>
  <c r="M273" i="156"/>
  <c r="G273" i="156"/>
  <c r="E273" i="156"/>
  <c r="K272" i="156"/>
  <c r="J272" i="156"/>
  <c r="F272" i="156"/>
  <c r="K271" i="156"/>
  <c r="O271" i="156" s="1"/>
  <c r="P271" i="156" s="1"/>
  <c r="J271" i="156"/>
  <c r="F271" i="156"/>
  <c r="K270" i="156"/>
  <c r="O270" i="156" s="1"/>
  <c r="P270" i="156" s="1"/>
  <c r="J270" i="156"/>
  <c r="F270" i="156"/>
  <c r="K269" i="156"/>
  <c r="O269" i="156" s="1"/>
  <c r="P269" i="156" s="1"/>
  <c r="J269" i="156"/>
  <c r="F269" i="156"/>
  <c r="K268" i="156"/>
  <c r="O268" i="156" s="1"/>
  <c r="P268" i="156" s="1"/>
  <c r="J268" i="156"/>
  <c r="F268" i="156"/>
  <c r="K267" i="156"/>
  <c r="O267" i="156" s="1"/>
  <c r="P267" i="156" s="1"/>
  <c r="J267" i="156"/>
  <c r="F267" i="156"/>
  <c r="K266" i="156"/>
  <c r="O266" i="156" s="1"/>
  <c r="P266" i="156" s="1"/>
  <c r="J266" i="156"/>
  <c r="F266" i="156"/>
  <c r="K265" i="156"/>
  <c r="O265" i="156" s="1"/>
  <c r="P265" i="156" s="1"/>
  <c r="J265" i="156"/>
  <c r="F265" i="156"/>
  <c r="K264" i="156"/>
  <c r="J264" i="156"/>
  <c r="F264" i="156"/>
  <c r="K263" i="156"/>
  <c r="O263" i="156" s="1"/>
  <c r="P263" i="156" s="1"/>
  <c r="J263" i="156"/>
  <c r="F263" i="156"/>
  <c r="K262" i="156"/>
  <c r="O262" i="156" s="1"/>
  <c r="P262" i="156" s="1"/>
  <c r="J262" i="156"/>
  <c r="F262" i="156"/>
  <c r="K261" i="156"/>
  <c r="O261" i="156" s="1"/>
  <c r="P261" i="156" s="1"/>
  <c r="J261" i="156"/>
  <c r="F261" i="156"/>
  <c r="K260" i="156"/>
  <c r="O260" i="156" s="1"/>
  <c r="P260" i="156" s="1"/>
  <c r="J260" i="156"/>
  <c r="F260" i="156"/>
  <c r="K259" i="156"/>
  <c r="J259" i="156"/>
  <c r="F259" i="156"/>
  <c r="W255" i="156"/>
  <c r="G255" i="156"/>
  <c r="E255" i="156"/>
  <c r="F254" i="156"/>
  <c r="F253" i="156"/>
  <c r="F252" i="156"/>
  <c r="F251" i="156"/>
  <c r="F250" i="156"/>
  <c r="F249" i="156"/>
  <c r="F248" i="156"/>
  <c r="W247" i="156"/>
  <c r="M246" i="156"/>
  <c r="G246" i="156"/>
  <c r="E246" i="156"/>
  <c r="K245" i="156"/>
  <c r="O245" i="156" s="1"/>
  <c r="P245" i="156" s="1"/>
  <c r="J245" i="156"/>
  <c r="F245" i="156"/>
  <c r="K244" i="156"/>
  <c r="J244" i="156"/>
  <c r="F244" i="156"/>
  <c r="M242" i="156"/>
  <c r="I242" i="156"/>
  <c r="G242" i="156"/>
  <c r="E242" i="156"/>
  <c r="W241" i="156"/>
  <c r="V777" i="156"/>
  <c r="T1148" i="37" s="1"/>
  <c r="K241" i="156"/>
  <c r="O241" i="156" s="1"/>
  <c r="J241" i="156"/>
  <c r="J777" i="156" s="1"/>
  <c r="H1148" i="37" s="1"/>
  <c r="F241" i="156"/>
  <c r="AC238" i="156"/>
  <c r="AC256" i="156" s="1"/>
  <c r="AB238" i="156"/>
  <c r="AB256" i="156" s="1"/>
  <c r="AA256" i="156"/>
  <c r="Q238" i="156"/>
  <c r="W237" i="156"/>
  <c r="G237" i="156"/>
  <c r="E237" i="156"/>
  <c r="G236" i="156"/>
  <c r="Y238" i="156"/>
  <c r="G234" i="156"/>
  <c r="E234" i="156"/>
  <c r="F233" i="156"/>
  <c r="H232" i="156"/>
  <c r="H224" i="156"/>
  <c r="H216" i="156"/>
  <c r="F202" i="156"/>
  <c r="X201" i="156"/>
  <c r="X238" i="156" s="1"/>
  <c r="X256" i="156" s="1"/>
  <c r="W201" i="156"/>
  <c r="G201" i="156"/>
  <c r="E201" i="156"/>
  <c r="F200" i="156"/>
  <c r="F199" i="156"/>
  <c r="F198" i="156"/>
  <c r="F197" i="156"/>
  <c r="E196" i="156"/>
  <c r="F195" i="156"/>
  <c r="F193" i="156"/>
  <c r="F192" i="156"/>
  <c r="G191" i="156"/>
  <c r="G189" i="156" s="1"/>
  <c r="E191" i="156"/>
  <c r="E189" i="156" s="1"/>
  <c r="W188" i="156"/>
  <c r="F187" i="156"/>
  <c r="M186" i="156"/>
  <c r="G186" i="156"/>
  <c r="E186" i="156"/>
  <c r="K185" i="156"/>
  <c r="L185" i="156" s="1"/>
  <c r="N185" i="156" s="1"/>
  <c r="J185" i="156"/>
  <c r="F185" i="156"/>
  <c r="K184" i="156"/>
  <c r="J184" i="156"/>
  <c r="F184" i="156"/>
  <c r="K183" i="156"/>
  <c r="J183" i="156"/>
  <c r="F183" i="156"/>
  <c r="K182" i="156"/>
  <c r="J182" i="156"/>
  <c r="F182" i="156"/>
  <c r="K181" i="156"/>
  <c r="L181" i="156" s="1"/>
  <c r="N181" i="156" s="1"/>
  <c r="J181" i="156"/>
  <c r="F181" i="156"/>
  <c r="K180" i="156"/>
  <c r="L180" i="156" s="1"/>
  <c r="J180" i="156"/>
  <c r="F180" i="156"/>
  <c r="W175" i="156"/>
  <c r="AC174" i="156"/>
  <c r="M174" i="156"/>
  <c r="M175" i="156" s="1"/>
  <c r="I174" i="156"/>
  <c r="G174" i="156"/>
  <c r="G175" i="156" s="1"/>
  <c r="E174" i="156"/>
  <c r="K173" i="156"/>
  <c r="L173" i="156" s="1"/>
  <c r="N173" i="156" s="1"/>
  <c r="J173" i="156"/>
  <c r="F173" i="156"/>
  <c r="K172" i="156"/>
  <c r="L172" i="156" s="1"/>
  <c r="N172" i="156" s="1"/>
  <c r="J172" i="156"/>
  <c r="F172" i="156"/>
  <c r="K171" i="156"/>
  <c r="O171" i="156" s="1"/>
  <c r="P171" i="156" s="1"/>
  <c r="J171" i="156"/>
  <c r="F171" i="156"/>
  <c r="W170" i="156"/>
  <c r="Z170" i="156" s="1"/>
  <c r="AC169" i="156"/>
  <c r="AC176" i="156" s="1"/>
  <c r="AB169" i="156"/>
  <c r="AB176" i="156" s="1"/>
  <c r="AA169" i="156"/>
  <c r="Q169" i="156"/>
  <c r="W168" i="156"/>
  <c r="G167" i="156"/>
  <c r="W165" i="156"/>
  <c r="Z165" i="156" s="1"/>
  <c r="G165" i="156"/>
  <c r="E165" i="156"/>
  <c r="F164" i="156"/>
  <c r="F163" i="156"/>
  <c r="F162" i="156"/>
  <c r="F160" i="156"/>
  <c r="F158" i="156"/>
  <c r="F156" i="156"/>
  <c r="W154" i="156"/>
  <c r="F154" i="156"/>
  <c r="Y153" i="156"/>
  <c r="W153" i="156" s="1"/>
  <c r="X169" i="156"/>
  <c r="X176" i="156" s="1"/>
  <c r="G153" i="156"/>
  <c r="E153" i="156"/>
  <c r="W152" i="156"/>
  <c r="F152" i="156"/>
  <c r="W151" i="156"/>
  <c r="F151" i="156"/>
  <c r="F150" i="156" s="1"/>
  <c r="W150" i="156"/>
  <c r="G168" i="156"/>
  <c r="E150" i="156"/>
  <c r="F149" i="156"/>
  <c r="F148" i="156" s="1"/>
  <c r="E148" i="156"/>
  <c r="F147" i="156"/>
  <c r="F146" i="156"/>
  <c r="F145" i="156"/>
  <c r="F144" i="156"/>
  <c r="G143" i="156"/>
  <c r="G141" i="156" s="1"/>
  <c r="E143" i="156"/>
  <c r="E141" i="156" s="1"/>
  <c r="W141" i="156"/>
  <c r="V141" i="156"/>
  <c r="W140" i="156"/>
  <c r="F139" i="156"/>
  <c r="M138" i="156"/>
  <c r="G138" i="156"/>
  <c r="E138" i="156"/>
  <c r="K137" i="156"/>
  <c r="O137" i="156" s="1"/>
  <c r="P137" i="156" s="1"/>
  <c r="J137" i="156"/>
  <c r="F137" i="156"/>
  <c r="K136" i="156"/>
  <c r="O136" i="156" s="1"/>
  <c r="P136" i="156" s="1"/>
  <c r="J136" i="156"/>
  <c r="F136" i="156"/>
  <c r="K135" i="156"/>
  <c r="O135" i="156" s="1"/>
  <c r="P135" i="156" s="1"/>
  <c r="J135" i="156"/>
  <c r="F135" i="156"/>
  <c r="K134" i="156"/>
  <c r="O134" i="156" s="1"/>
  <c r="P134" i="156" s="1"/>
  <c r="J134" i="156"/>
  <c r="F134" i="156"/>
  <c r="K133" i="156"/>
  <c r="J133" i="156"/>
  <c r="F133" i="156"/>
  <c r="K132" i="156"/>
  <c r="J132" i="156"/>
  <c r="F132" i="156"/>
  <c r="K131" i="156"/>
  <c r="O131" i="156" s="1"/>
  <c r="P131" i="156" s="1"/>
  <c r="J131" i="156"/>
  <c r="F131" i="156"/>
  <c r="K130" i="156"/>
  <c r="O130" i="156" s="1"/>
  <c r="P130" i="156" s="1"/>
  <c r="J130" i="156"/>
  <c r="F130" i="156"/>
  <c r="K129" i="156"/>
  <c r="O129" i="156" s="1"/>
  <c r="P129" i="156" s="1"/>
  <c r="J129" i="156"/>
  <c r="F129" i="156"/>
  <c r="K128" i="156"/>
  <c r="J128" i="156"/>
  <c r="F128" i="156"/>
  <c r="W123" i="156"/>
  <c r="M122" i="156"/>
  <c r="E122" i="156"/>
  <c r="K121" i="156"/>
  <c r="O121" i="156" s="1"/>
  <c r="P121" i="156" s="1"/>
  <c r="J121" i="156"/>
  <c r="F121" i="156"/>
  <c r="K120" i="156"/>
  <c r="O120" i="156" s="1"/>
  <c r="P120" i="156" s="1"/>
  <c r="J120" i="156"/>
  <c r="F120" i="156"/>
  <c r="K119" i="156"/>
  <c r="J119" i="156"/>
  <c r="F119" i="156"/>
  <c r="M117" i="156"/>
  <c r="G117" i="156"/>
  <c r="E117" i="156"/>
  <c r="K116" i="156"/>
  <c r="O116" i="156" s="1"/>
  <c r="P116" i="156" s="1"/>
  <c r="J116" i="156"/>
  <c r="F116" i="156"/>
  <c r="K115" i="156"/>
  <c r="O115" i="156" s="1"/>
  <c r="P115" i="156" s="1"/>
  <c r="J115" i="156"/>
  <c r="F115" i="156"/>
  <c r="K114" i="156"/>
  <c r="O114" i="156" s="1"/>
  <c r="P114" i="156" s="1"/>
  <c r="J114" i="156"/>
  <c r="F114" i="156"/>
  <c r="K113" i="156"/>
  <c r="O113" i="156" s="1"/>
  <c r="P113" i="156" s="1"/>
  <c r="J113" i="156"/>
  <c r="F113" i="156"/>
  <c r="K112" i="156"/>
  <c r="O112" i="156" s="1"/>
  <c r="P112" i="156" s="1"/>
  <c r="J112" i="156"/>
  <c r="F112" i="156"/>
  <c r="K111" i="156"/>
  <c r="O111" i="156" s="1"/>
  <c r="P111" i="156" s="1"/>
  <c r="J111" i="156"/>
  <c r="F111" i="156"/>
  <c r="K110" i="156"/>
  <c r="O110" i="156" s="1"/>
  <c r="P110" i="156" s="1"/>
  <c r="J110" i="156"/>
  <c r="F110" i="156"/>
  <c r="K109" i="156"/>
  <c r="O109" i="156" s="1"/>
  <c r="P109" i="156" s="1"/>
  <c r="J109" i="156"/>
  <c r="F109" i="156"/>
  <c r="K108" i="156"/>
  <c r="O108" i="156" s="1"/>
  <c r="P108" i="156" s="1"/>
  <c r="J108" i="156"/>
  <c r="F108" i="156"/>
  <c r="K107" i="156"/>
  <c r="J107" i="156"/>
  <c r="F107" i="156"/>
  <c r="W104" i="156"/>
  <c r="G104" i="156"/>
  <c r="E104" i="156"/>
  <c r="F103" i="156"/>
  <c r="H103" i="156" s="1"/>
  <c r="F102" i="156"/>
  <c r="F101" i="156"/>
  <c r="F100" i="156"/>
  <c r="F99" i="156"/>
  <c r="F98" i="156"/>
  <c r="F97" i="156"/>
  <c r="AC95" i="156"/>
  <c r="AB95" i="156"/>
  <c r="AB124" i="156" s="1"/>
  <c r="AA95" i="156"/>
  <c r="Q95" i="156"/>
  <c r="Q124" i="156" s="1"/>
  <c r="W94" i="156"/>
  <c r="G94" i="156"/>
  <c r="E94" i="156"/>
  <c r="G93" i="156"/>
  <c r="F93" i="156"/>
  <c r="E93" i="156"/>
  <c r="V91" i="156"/>
  <c r="Z91" i="156" s="1"/>
  <c r="G91" i="156"/>
  <c r="E91" i="156"/>
  <c r="F90" i="156"/>
  <c r="F89" i="156"/>
  <c r="F88" i="156"/>
  <c r="F87" i="156"/>
  <c r="F86" i="156"/>
  <c r="F85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69" i="156"/>
  <c r="F68" i="156"/>
  <c r="F67" i="156"/>
  <c r="F66" i="156"/>
  <c r="F65" i="156"/>
  <c r="F64" i="156"/>
  <c r="F63" i="156"/>
  <c r="F62" i="156"/>
  <c r="F61" i="156"/>
  <c r="F60" i="156"/>
  <c r="F59" i="156"/>
  <c r="F58" i="156"/>
  <c r="F56" i="156"/>
  <c r="F55" i="156"/>
  <c r="Y54" i="156"/>
  <c r="X54" i="156"/>
  <c r="X95" i="156" s="1"/>
  <c r="X124" i="156" s="1"/>
  <c r="G54" i="156"/>
  <c r="E54" i="156"/>
  <c r="F53" i="156"/>
  <c r="F49" i="156"/>
  <c r="F48" i="156"/>
  <c r="W46" i="156"/>
  <c r="F46" i="156"/>
  <c r="W45" i="156"/>
  <c r="F45" i="156"/>
  <c r="G44" i="156"/>
  <c r="G42" i="156" s="1"/>
  <c r="E44" i="156"/>
  <c r="F44" i="156" s="1"/>
  <c r="W42" i="156"/>
  <c r="W41" i="156"/>
  <c r="F40" i="156"/>
  <c r="M39" i="156"/>
  <c r="G39" i="156"/>
  <c r="E39" i="156"/>
  <c r="K38" i="156"/>
  <c r="L38" i="156" s="1"/>
  <c r="J38" i="156"/>
  <c r="F38" i="156"/>
  <c r="K37" i="156"/>
  <c r="J37" i="156"/>
  <c r="F37" i="156"/>
  <c r="K36" i="156"/>
  <c r="J36" i="156"/>
  <c r="F36" i="156"/>
  <c r="K35" i="156"/>
  <c r="J35" i="156"/>
  <c r="F35" i="156"/>
  <c r="K34" i="156"/>
  <c r="O34" i="156" s="1"/>
  <c r="P34" i="156" s="1"/>
  <c r="J34" i="156"/>
  <c r="F34" i="156"/>
  <c r="K33" i="156"/>
  <c r="J33" i="156"/>
  <c r="F33" i="156"/>
  <c r="K32" i="156"/>
  <c r="J32" i="156"/>
  <c r="F32" i="156"/>
  <c r="W31" i="156"/>
  <c r="Z31" i="156" s="1"/>
  <c r="K31" i="156"/>
  <c r="J31" i="156"/>
  <c r="F31" i="156"/>
  <c r="K30" i="156"/>
  <c r="J30" i="156"/>
  <c r="F30" i="156"/>
  <c r="K29" i="156"/>
  <c r="J29" i="156"/>
  <c r="F29" i="156"/>
  <c r="K28" i="156"/>
  <c r="J28" i="156"/>
  <c r="F28" i="156"/>
  <c r="K27" i="156"/>
  <c r="O27" i="156" s="1"/>
  <c r="P27" i="156" s="1"/>
  <c r="J27" i="156"/>
  <c r="F27" i="156"/>
  <c r="K26" i="156"/>
  <c r="J26" i="156"/>
  <c r="F26" i="156"/>
  <c r="K25" i="156"/>
  <c r="O25" i="156" s="1"/>
  <c r="P25" i="156" s="1"/>
  <c r="J25" i="156"/>
  <c r="F25" i="156"/>
  <c r="K24" i="156"/>
  <c r="L24" i="156" s="1"/>
  <c r="N24" i="156" s="1"/>
  <c r="J24" i="156"/>
  <c r="F24" i="156"/>
  <c r="K23" i="156"/>
  <c r="J23" i="156"/>
  <c r="F23" i="156"/>
  <c r="K22" i="156"/>
  <c r="J22" i="156"/>
  <c r="F22" i="156"/>
  <c r="K21" i="156"/>
  <c r="J21" i="156"/>
  <c r="F21" i="156"/>
  <c r="K20" i="156"/>
  <c r="J20" i="156"/>
  <c r="F20" i="156"/>
  <c r="W19" i="156"/>
  <c r="W746" i="156" s="1"/>
  <c r="U1117" i="37" s="1"/>
  <c r="V746" i="156"/>
  <c r="T1117" i="37" s="1"/>
  <c r="K19" i="156"/>
  <c r="J19" i="156"/>
  <c r="F19" i="156"/>
  <c r="K18" i="156"/>
  <c r="J18" i="156"/>
  <c r="F18" i="156"/>
  <c r="K17" i="156"/>
  <c r="J17" i="156"/>
  <c r="F17" i="156"/>
  <c r="K16" i="156"/>
  <c r="J16" i="156"/>
  <c r="F16" i="156"/>
  <c r="K15" i="156"/>
  <c r="J15" i="156"/>
  <c r="F15" i="156"/>
  <c r="K14" i="156"/>
  <c r="J14" i="156"/>
  <c r="F14" i="156"/>
  <c r="K13" i="156"/>
  <c r="J13" i="156"/>
  <c r="F13" i="156"/>
  <c r="C46" i="57" l="1"/>
  <c r="C112" i="57" s="1"/>
  <c r="C904" i="37" s="1"/>
  <c r="C44" i="46"/>
  <c r="C107" i="46" s="1"/>
  <c r="C237" i="37" s="1"/>
  <c r="AC124" i="156"/>
  <c r="F2915" i="156"/>
  <c r="G2851" i="156"/>
  <c r="F2779" i="156"/>
  <c r="F2851" i="156" s="1"/>
  <c r="D480" i="37" s="1"/>
  <c r="H2781" i="156"/>
  <c r="U120" i="57"/>
  <c r="U912" i="37" s="1"/>
  <c r="U115" i="46"/>
  <c r="U245" i="37" s="1"/>
  <c r="E44" i="46"/>
  <c r="H145" i="157"/>
  <c r="H835" i="157"/>
  <c r="H847" i="157" s="1"/>
  <c r="H767" i="157"/>
  <c r="H1003" i="157"/>
  <c r="G2862" i="156"/>
  <c r="G3015" i="156"/>
  <c r="E615" i="37" s="1"/>
  <c r="G3349" i="156"/>
  <c r="E1095" i="37" s="1"/>
  <c r="G2525" i="156"/>
  <c r="G2104" i="156"/>
  <c r="G2008" i="156"/>
  <c r="G1480" i="156"/>
  <c r="D115" i="46"/>
  <c r="D245" i="37" s="1"/>
  <c r="F52" i="46"/>
  <c r="F115" i="46" s="1"/>
  <c r="F245" i="37" s="1"/>
  <c r="H211" i="157"/>
  <c r="H627" i="157"/>
  <c r="H648" i="157" s="1"/>
  <c r="X1454" i="157"/>
  <c r="U426" i="37" s="1"/>
  <c r="X1093" i="157"/>
  <c r="U185" i="37" s="1"/>
  <c r="H1159" i="157"/>
  <c r="H1186" i="157" s="1"/>
  <c r="G1454" i="157"/>
  <c r="D426" i="37" s="1"/>
  <c r="X1736" i="157"/>
  <c r="U730" i="37" s="1"/>
  <c r="X2182" i="157"/>
  <c r="U971" i="37" s="1"/>
  <c r="X2313" i="157"/>
  <c r="U1031" i="37" s="1"/>
  <c r="G1093" i="157"/>
  <c r="D185" i="37" s="1"/>
  <c r="G1589" i="157"/>
  <c r="D548" i="37" s="1"/>
  <c r="H1801" i="157"/>
  <c r="H1375" i="157"/>
  <c r="AB1552" i="157"/>
  <c r="AB1553" i="157" s="1"/>
  <c r="Y512" i="37" s="1"/>
  <c r="AB1604" i="157"/>
  <c r="Y563" i="37" s="1"/>
  <c r="G2182" i="157"/>
  <c r="D971" i="37" s="1"/>
  <c r="F627" i="157"/>
  <c r="H1093" i="157"/>
  <c r="E185" i="37" s="1"/>
  <c r="H1589" i="157"/>
  <c r="E548" i="37" s="1"/>
  <c r="H1736" i="157"/>
  <c r="E730" i="37" s="1"/>
  <c r="X1906" i="157"/>
  <c r="U792" i="37" s="1"/>
  <c r="X2045" i="157"/>
  <c r="U852" i="37" s="1"/>
  <c r="H2105" i="157"/>
  <c r="G2092" i="156"/>
  <c r="G3145" i="156"/>
  <c r="E670" i="37" s="1"/>
  <c r="W2857" i="156"/>
  <c r="U486" i="37" s="1"/>
  <c r="W3011" i="156"/>
  <c r="U611" i="37" s="1"/>
  <c r="E1259" i="156"/>
  <c r="E1282" i="156" s="1"/>
  <c r="E1408" i="156"/>
  <c r="W3145" i="156"/>
  <c r="U670" i="37" s="1"/>
  <c r="G1194" i="156"/>
  <c r="G1219" i="156" s="1"/>
  <c r="E1646" i="156"/>
  <c r="G1646" i="156"/>
  <c r="G2716" i="156"/>
  <c r="E304" i="37" s="1"/>
  <c r="G3199" i="156"/>
  <c r="G2857" i="156"/>
  <c r="E486" i="37" s="1"/>
  <c r="G3011" i="156"/>
  <c r="E611" i="37" s="1"/>
  <c r="Y698" i="156"/>
  <c r="W1149" i="37"/>
  <c r="Y1003" i="156"/>
  <c r="Y2318" i="156"/>
  <c r="Y2475" i="156"/>
  <c r="W9" i="37"/>
  <c r="W57" i="37"/>
  <c r="W67" i="37"/>
  <c r="W295" i="37"/>
  <c r="W313" i="37"/>
  <c r="W318" i="37"/>
  <c r="W451" i="37"/>
  <c r="W587" i="37"/>
  <c r="W601" i="37"/>
  <c r="W606" i="37"/>
  <c r="W611" i="37"/>
  <c r="W628" i="37"/>
  <c r="Y529" i="156"/>
  <c r="Y587" i="156"/>
  <c r="W1115" i="37"/>
  <c r="Y937" i="156"/>
  <c r="Y1500" i="156"/>
  <c r="Y1620" i="156"/>
  <c r="Y2125" i="156"/>
  <c r="Y2364" i="156"/>
  <c r="Y2597" i="156"/>
  <c r="Y2510" i="156"/>
  <c r="W12" i="37"/>
  <c r="W68" i="37"/>
  <c r="W269" i="37"/>
  <c r="W271" i="37"/>
  <c r="W272" i="37"/>
  <c r="W283" i="37"/>
  <c r="W326" i="37"/>
  <c r="Y2872" i="156"/>
  <c r="W453" i="37"/>
  <c r="W463" i="37"/>
  <c r="W464" i="37"/>
  <c r="W496" i="37"/>
  <c r="W507" i="37"/>
  <c r="W508" i="37"/>
  <c r="W510" i="37"/>
  <c r="W574" i="37"/>
  <c r="W649" i="37"/>
  <c r="W656" i="37"/>
  <c r="Y604" i="156"/>
  <c r="Y1095" i="156"/>
  <c r="Y1382" i="156"/>
  <c r="Y1679" i="156"/>
  <c r="Y2252" i="156"/>
  <c r="Y2301" i="156"/>
  <c r="Y2731" i="156"/>
  <c r="W304" i="37"/>
  <c r="W454" i="37"/>
  <c r="W459" i="37"/>
  <c r="W486" i="37"/>
  <c r="W500" i="37"/>
  <c r="W506" i="37"/>
  <c r="W632" i="37"/>
  <c r="W680" i="37"/>
  <c r="W684" i="37"/>
  <c r="Y3307" i="156"/>
  <c r="Y3308" i="156" s="1"/>
  <c r="W1054" i="37" s="1"/>
  <c r="Y256" i="156"/>
  <c r="W1117" i="37"/>
  <c r="W1142" i="37"/>
  <c r="W1148" i="37"/>
  <c r="Y907" i="156"/>
  <c r="Y1168" i="156"/>
  <c r="Y1232" i="156"/>
  <c r="Y1292" i="156"/>
  <c r="Y2066" i="156"/>
  <c r="Y2469" i="156"/>
  <c r="Y2503" i="156"/>
  <c r="W10" i="37"/>
  <c r="W34" i="37"/>
  <c r="W76" i="37"/>
  <c r="W301" i="37"/>
  <c r="W460" i="37"/>
  <c r="W505" i="37"/>
  <c r="W509" i="37"/>
  <c r="W575" i="37"/>
  <c r="W629" i="37"/>
  <c r="W661" i="37"/>
  <c r="W725" i="156"/>
  <c r="W1116" i="37"/>
  <c r="W1147" i="37"/>
  <c r="Y2334" i="156"/>
  <c r="Y2447" i="156"/>
  <c r="Y2532" i="156"/>
  <c r="W61" i="37"/>
  <c r="W66" i="37"/>
  <c r="Y3025" i="156"/>
  <c r="W576" i="37"/>
  <c r="W620" i="37"/>
  <c r="Y3160" i="156"/>
  <c r="W670" i="37"/>
  <c r="W691" i="37"/>
  <c r="Y3237" i="156"/>
  <c r="W1118" i="37"/>
  <c r="Y1058" i="156"/>
  <c r="Y1132" i="156"/>
  <c r="Y1563" i="156"/>
  <c r="Y2183" i="156"/>
  <c r="Y2285" i="156"/>
  <c r="Y2417" i="156"/>
  <c r="W11" i="37"/>
  <c r="W23" i="37"/>
  <c r="W45" i="37"/>
  <c r="W465" i="37"/>
  <c r="W477" i="37"/>
  <c r="W491" i="37"/>
  <c r="W624" i="37"/>
  <c r="W635" i="37"/>
  <c r="W637" i="37"/>
  <c r="W638" i="37"/>
  <c r="E768" i="156"/>
  <c r="Y1069" i="37"/>
  <c r="Y1081" i="37"/>
  <c r="Y1104" i="37"/>
  <c r="Y1149" i="37"/>
  <c r="Y1111" i="37"/>
  <c r="Y1087" i="37"/>
  <c r="Y1090" i="37"/>
  <c r="Y1106" i="37"/>
  <c r="AA1679" i="156"/>
  <c r="Y1055" i="37"/>
  <c r="Y1112" i="37"/>
  <c r="AA176" i="156"/>
  <c r="AA334" i="156"/>
  <c r="Y1057" i="37"/>
  <c r="Y1107" i="37"/>
  <c r="AA124" i="156"/>
  <c r="Y1058" i="37"/>
  <c r="Y1100" i="37"/>
  <c r="Y1108" i="37"/>
  <c r="Y1109" i="37"/>
  <c r="Y1110" i="37"/>
  <c r="W315" i="156"/>
  <c r="Z315" i="156" s="1"/>
  <c r="Y768" i="156"/>
  <c r="G768" i="156"/>
  <c r="E1139" i="37" s="1"/>
  <c r="Y490" i="156"/>
  <c r="F1646" i="156"/>
  <c r="F2563" i="156"/>
  <c r="H2430" i="156"/>
  <c r="L525" i="157"/>
  <c r="AB706" i="156"/>
  <c r="AB792" i="156"/>
  <c r="Z1163" i="37" s="1"/>
  <c r="G509" i="156"/>
  <c r="G521" i="156" s="1"/>
  <c r="E792" i="156"/>
  <c r="C1163" i="37" s="1"/>
  <c r="G792" i="156"/>
  <c r="E1163" i="37" s="1"/>
  <c r="F781" i="156"/>
  <c r="D1152" i="37" s="1"/>
  <c r="Z913" i="156"/>
  <c r="G1986" i="157"/>
  <c r="O1138" i="156"/>
  <c r="P1138" i="156" s="1"/>
  <c r="Y1139" i="37"/>
  <c r="AA1132" i="156"/>
  <c r="AA1563" i="156"/>
  <c r="AA2469" i="156"/>
  <c r="Y68" i="37"/>
  <c r="AA2872" i="156"/>
  <c r="Y453" i="37"/>
  <c r="Y510" i="37"/>
  <c r="Y574" i="37"/>
  <c r="Y1116" i="37"/>
  <c r="Y1142" i="37"/>
  <c r="Y1148" i="37"/>
  <c r="AA1003" i="156"/>
  <c r="Y10" i="37"/>
  <c r="Y34" i="37"/>
  <c r="Y304" i="37"/>
  <c r="Y454" i="37"/>
  <c r="Y463" i="37"/>
  <c r="Y464" i="37"/>
  <c r="Y486" i="37"/>
  <c r="Y500" i="37"/>
  <c r="Y506" i="37"/>
  <c r="Y508" i="37"/>
  <c r="Y632" i="37"/>
  <c r="AA3307" i="156"/>
  <c r="Y72" i="37"/>
  <c r="Y496" i="37"/>
  <c r="Y507" i="37"/>
  <c r="AA698" i="156"/>
  <c r="Y1118" i="37"/>
  <c r="Y1147" i="37"/>
  <c r="AA937" i="156"/>
  <c r="AA1500" i="156"/>
  <c r="AA1620" i="156"/>
  <c r="AA2183" i="156"/>
  <c r="AA2334" i="156"/>
  <c r="AA2365" i="156"/>
  <c r="AA2417" i="156"/>
  <c r="AA2532" i="156"/>
  <c r="Y76" i="37"/>
  <c r="Y459" i="37"/>
  <c r="Y505" i="37"/>
  <c r="Y575" i="37"/>
  <c r="Y629" i="37"/>
  <c r="Y661" i="37"/>
  <c r="AA414" i="156"/>
  <c r="AA741" i="156"/>
  <c r="Y1138" i="37"/>
  <c r="AA2066" i="156"/>
  <c r="AA497" i="156"/>
  <c r="AA587" i="156"/>
  <c r="AA1095" i="156"/>
  <c r="AA1382" i="156"/>
  <c r="Y11" i="37"/>
  <c r="Y23" i="37"/>
  <c r="Y56" i="37"/>
  <c r="Y61" i="37"/>
  <c r="Y66" i="37"/>
  <c r="Y460" i="37"/>
  <c r="Y509" i="37"/>
  <c r="AA2972" i="156"/>
  <c r="Y576" i="37"/>
  <c r="Y620" i="37"/>
  <c r="Y670" i="37"/>
  <c r="AA3237" i="156"/>
  <c r="AA811" i="156"/>
  <c r="AA1058" i="156"/>
  <c r="AA669" i="156"/>
  <c r="Y1115" i="37"/>
  <c r="AA907" i="156"/>
  <c r="AA1232" i="156"/>
  <c r="AA1292" i="156"/>
  <c r="AA1774" i="156"/>
  <c r="Y9" i="37"/>
  <c r="Y45" i="37"/>
  <c r="Y465" i="37"/>
  <c r="Y477" i="37"/>
  <c r="Y491" i="37"/>
  <c r="Y624" i="37"/>
  <c r="Y1117" i="37"/>
  <c r="AA2252" i="156"/>
  <c r="AA2301" i="156"/>
  <c r="Y12" i="37"/>
  <c r="Y57" i="37"/>
  <c r="Y67" i="37"/>
  <c r="Y295" i="37"/>
  <c r="Y313" i="37"/>
  <c r="Y451" i="37"/>
  <c r="Y587" i="37"/>
  <c r="Y601" i="37"/>
  <c r="Y606" i="37"/>
  <c r="Y611" i="37"/>
  <c r="Y628" i="37"/>
  <c r="K408" i="156"/>
  <c r="I408" i="156" s="1"/>
  <c r="E1190" i="37"/>
  <c r="AC880" i="37"/>
  <c r="X19" i="46"/>
  <c r="X82" i="46" s="1"/>
  <c r="X212" i="37" s="1"/>
  <c r="K934" i="156"/>
  <c r="K935" i="156" s="1"/>
  <c r="K1065" i="156"/>
  <c r="I1065" i="156" s="1"/>
  <c r="E480" i="37"/>
  <c r="H2851" i="156"/>
  <c r="F480" i="37" s="1"/>
  <c r="O809" i="156"/>
  <c r="O810" i="156" s="1"/>
  <c r="P810" i="156" s="1"/>
  <c r="E482" i="37"/>
  <c r="E1200" i="37" s="1"/>
  <c r="G3150" i="156"/>
  <c r="E675" i="37" s="1"/>
  <c r="L331" i="156"/>
  <c r="N331" i="156" s="1"/>
  <c r="O331" i="156"/>
  <c r="P331" i="156" s="1"/>
  <c r="G2168" i="156"/>
  <c r="G2180" i="156" s="1"/>
  <c r="E492" i="37"/>
  <c r="E1213" i="37" s="1"/>
  <c r="K1498" i="156"/>
  <c r="K1499" i="156" s="1"/>
  <c r="K1876" i="156"/>
  <c r="K1877" i="156" s="1"/>
  <c r="H1278" i="156"/>
  <c r="K1166" i="156"/>
  <c r="K1167" i="156" s="1"/>
  <c r="E491" i="37"/>
  <c r="E2908" i="156"/>
  <c r="D32" i="46"/>
  <c r="F32" i="46" s="1"/>
  <c r="F95" i="46" s="1"/>
  <c r="F225" i="37" s="1"/>
  <c r="X58" i="46"/>
  <c r="AA1230" i="37"/>
  <c r="V1230" i="37"/>
  <c r="X2278" i="157"/>
  <c r="U996" i="37" s="1"/>
  <c r="AA2214" i="157"/>
  <c r="AA2278" i="157" s="1"/>
  <c r="X996" i="37" s="1"/>
  <c r="H62" i="157"/>
  <c r="H84" i="157" s="1"/>
  <c r="M2061" i="156"/>
  <c r="M2066" i="156" s="1"/>
  <c r="Z1230" i="37"/>
  <c r="M1168" i="156"/>
  <c r="F77" i="57"/>
  <c r="P460" i="157"/>
  <c r="Q460" i="157" s="1"/>
  <c r="AE1167" i="37"/>
  <c r="E1634" i="156"/>
  <c r="G1984" i="156"/>
  <c r="H594" i="156"/>
  <c r="H1547" i="156"/>
  <c r="H593" i="156"/>
  <c r="H2023" i="156"/>
  <c r="H2027" i="156"/>
  <c r="H597" i="156"/>
  <c r="H986" i="156"/>
  <c r="H360" i="156"/>
  <c r="H454" i="156"/>
  <c r="H444" i="156"/>
  <c r="H294" i="156"/>
  <c r="H466" i="156"/>
  <c r="H473" i="156"/>
  <c r="H442" i="156"/>
  <c r="D120" i="57"/>
  <c r="D912" i="37" s="1"/>
  <c r="F54" i="57"/>
  <c r="F120" i="57" s="1"/>
  <c r="F912" i="37" s="1"/>
  <c r="P1836" i="157"/>
  <c r="L1838" i="157"/>
  <c r="L1839" i="157" s="1"/>
  <c r="L1924" i="157" s="1"/>
  <c r="M181" i="157"/>
  <c r="P260" i="157"/>
  <c r="Q260" i="157" s="1"/>
  <c r="P263" i="157"/>
  <c r="Q263" i="157" s="1"/>
  <c r="M461" i="157"/>
  <c r="O461" i="157" s="1"/>
  <c r="P268" i="157"/>
  <c r="Q268" i="157" s="1"/>
  <c r="M21" i="157"/>
  <c r="O21" i="157" s="1"/>
  <c r="P183" i="157"/>
  <c r="Q183" i="157" s="1"/>
  <c r="P725" i="157"/>
  <c r="Q725" i="157" s="1"/>
  <c r="AD1167" i="37"/>
  <c r="E1310" i="156"/>
  <c r="L35" i="156"/>
  <c r="N35" i="156" s="1"/>
  <c r="K746" i="156"/>
  <c r="I1117" i="37" s="1"/>
  <c r="O618" i="156"/>
  <c r="P618" i="156" s="1"/>
  <c r="O14" i="156"/>
  <c r="P14" i="156" s="1"/>
  <c r="O20" i="156"/>
  <c r="P20" i="156" s="1"/>
  <c r="L28" i="156"/>
  <c r="N28" i="156" s="1"/>
  <c r="O133" i="156"/>
  <c r="P133" i="156" s="1"/>
  <c r="L339" i="156"/>
  <c r="N339" i="156" s="1"/>
  <c r="E1247" i="156"/>
  <c r="E2208" i="156"/>
  <c r="E2244" i="156" s="1"/>
  <c r="O272" i="156"/>
  <c r="P272" i="156" s="1"/>
  <c r="K561" i="156"/>
  <c r="I561" i="156" s="1"/>
  <c r="K1008" i="156"/>
  <c r="I1008" i="156" s="1"/>
  <c r="G2080" i="156"/>
  <c r="F1148" i="156"/>
  <c r="F1159" i="156" s="1"/>
  <c r="H1159" i="156" s="1"/>
  <c r="F2542" i="156"/>
  <c r="D17" i="37" s="1"/>
  <c r="H611" i="156"/>
  <c r="Z1231" i="37"/>
  <c r="L1231" i="37"/>
  <c r="V1231" i="37"/>
  <c r="AA1231" i="37"/>
  <c r="Z1220" i="37"/>
  <c r="N1231" i="37"/>
  <c r="V1220" i="37"/>
  <c r="AA1220" i="37"/>
  <c r="H198" i="157"/>
  <c r="H252" i="157"/>
  <c r="F759" i="156"/>
  <c r="K3172" i="156"/>
  <c r="G1538" i="156"/>
  <c r="G1552" i="156" s="1"/>
  <c r="G2220" i="156"/>
  <c r="G2243" i="156" s="1"/>
  <c r="G3360" i="156"/>
  <c r="E1106" i="37" s="1"/>
  <c r="AD874" i="37"/>
  <c r="G3186" i="156"/>
  <c r="G2208" i="156"/>
  <c r="F2785" i="156"/>
  <c r="E3186" i="156"/>
  <c r="Z3175" i="156"/>
  <c r="E1167" i="37"/>
  <c r="Z3103" i="156"/>
  <c r="Z3162" i="156" s="1"/>
  <c r="X687" i="37" s="1"/>
  <c r="Q555" i="156"/>
  <c r="Q587" i="156"/>
  <c r="Q811" i="156"/>
  <c r="Q1095" i="156"/>
  <c r="Q1693" i="156"/>
  <c r="Q1707" i="156"/>
  <c r="Q1721" i="156"/>
  <c r="Q2371" i="156"/>
  <c r="Q2402" i="156"/>
  <c r="Q2432" i="156"/>
  <c r="Q2475" i="156"/>
  <c r="O57" i="37"/>
  <c r="O76" i="37"/>
  <c r="O269" i="37"/>
  <c r="O272" i="37"/>
  <c r="O301" i="37"/>
  <c r="O326" i="37"/>
  <c r="O460" i="37"/>
  <c r="O463" i="37"/>
  <c r="O464" i="37"/>
  <c r="O477" i="37"/>
  <c r="O505" i="37"/>
  <c r="O624" i="37"/>
  <c r="O649" i="37"/>
  <c r="O691" i="37"/>
  <c r="O1069" i="37"/>
  <c r="O1081" i="37"/>
  <c r="O1109" i="37"/>
  <c r="R686" i="157"/>
  <c r="R713" i="157"/>
  <c r="O119" i="37"/>
  <c r="O131" i="37"/>
  <c r="O140" i="37"/>
  <c r="R1056" i="157"/>
  <c r="O151" i="37"/>
  <c r="O176" i="37"/>
  <c r="O185" i="37"/>
  <c r="O195" i="37"/>
  <c r="O329" i="37"/>
  <c r="O364" i="37"/>
  <c r="O379" i="37"/>
  <c r="O426" i="37"/>
  <c r="O444" i="37"/>
  <c r="O548" i="37"/>
  <c r="O558" i="37"/>
  <c r="O565" i="37"/>
  <c r="R1698" i="157"/>
  <c r="O694" i="37"/>
  <c r="R1857" i="157"/>
  <c r="O783" i="37"/>
  <c r="O806" i="37"/>
  <c r="H2045" i="157"/>
  <c r="E852" i="37" s="1"/>
  <c r="H1968" i="157"/>
  <c r="H1990" i="157" s="1"/>
  <c r="R2060" i="157"/>
  <c r="O831" i="37"/>
  <c r="O937" i="37"/>
  <c r="O938" i="37"/>
  <c r="O985" i="37"/>
  <c r="O989" i="37"/>
  <c r="O998" i="37"/>
  <c r="O1022" i="37"/>
  <c r="O1048" i="37"/>
  <c r="X22" i="57"/>
  <c r="X88" i="57" s="1"/>
  <c r="X880" i="37" s="1"/>
  <c r="Q334" i="156"/>
  <c r="Q529" i="156"/>
  <c r="O1117" i="37"/>
  <c r="O1139" i="37"/>
  <c r="O1148" i="37"/>
  <c r="Q1168" i="156"/>
  <c r="Q2334" i="156"/>
  <c r="Q2395" i="156"/>
  <c r="Q2417" i="156"/>
  <c r="V2487" i="156"/>
  <c r="O11" i="37"/>
  <c r="O68" i="37"/>
  <c r="O72" i="37"/>
  <c r="O313" i="37"/>
  <c r="O322" i="37"/>
  <c r="O323" i="37"/>
  <c r="O324" i="37"/>
  <c r="O454" i="37"/>
  <c r="O500" i="37"/>
  <c r="O506" i="37"/>
  <c r="O507" i="37"/>
  <c r="AD577" i="37"/>
  <c r="O601" i="37"/>
  <c r="O606" i="37"/>
  <c r="O620" i="37"/>
  <c r="O670" i="37"/>
  <c r="O684" i="37"/>
  <c r="AD1062" i="37"/>
  <c r="O1058" i="37"/>
  <c r="O1106" i="37"/>
  <c r="O1107" i="37"/>
  <c r="O1108" i="37"/>
  <c r="R254" i="157"/>
  <c r="R658" i="157"/>
  <c r="R944" i="157"/>
  <c r="O95" i="37"/>
  <c r="O107" i="37"/>
  <c r="O135" i="37"/>
  <c r="O141" i="37"/>
  <c r="G1099" i="157"/>
  <c r="D191" i="37" s="1"/>
  <c r="O343" i="37"/>
  <c r="O375" i="37"/>
  <c r="O384" i="37"/>
  <c r="O405" i="37"/>
  <c r="O440" i="37"/>
  <c r="O515" i="37"/>
  <c r="O527" i="37"/>
  <c r="O539" i="37"/>
  <c r="O552" i="37"/>
  <c r="O571" i="37"/>
  <c r="O697" i="37"/>
  <c r="O744" i="37"/>
  <c r="R1844" i="157"/>
  <c r="O771" i="37"/>
  <c r="O792" i="37"/>
  <c r="O797" i="37"/>
  <c r="O814" i="37"/>
  <c r="O820" i="37"/>
  <c r="O852" i="37"/>
  <c r="O870" i="37"/>
  <c r="O874" i="37"/>
  <c r="O950" i="37"/>
  <c r="O971" i="37"/>
  <c r="O980" i="37"/>
  <c r="O981" i="37"/>
  <c r="O996" i="37"/>
  <c r="O1010" i="37"/>
  <c r="O1031" i="37"/>
  <c r="Q669" i="156"/>
  <c r="Q698" i="156"/>
  <c r="E756" i="156"/>
  <c r="C1127" i="37" s="1"/>
  <c r="Q1132" i="156"/>
  <c r="Q2285" i="156"/>
  <c r="Q2319" i="156"/>
  <c r="Q2365" i="156"/>
  <c r="Q2447" i="156"/>
  <c r="V2480" i="156"/>
  <c r="Q2503" i="156"/>
  <c r="Q2510" i="156"/>
  <c r="O23" i="37"/>
  <c r="O56" i="37"/>
  <c r="O61" i="37"/>
  <c r="O67" i="37"/>
  <c r="O325" i="37"/>
  <c r="O491" i="37"/>
  <c r="O496" i="37"/>
  <c r="O508" i="37"/>
  <c r="O509" i="37"/>
  <c r="O510" i="37"/>
  <c r="O576" i="37"/>
  <c r="O587" i="37"/>
  <c r="O629" i="37"/>
  <c r="O632" i="37"/>
  <c r="O635" i="37"/>
  <c r="O638" i="37"/>
  <c r="O656" i="37"/>
  <c r="O661" i="37"/>
  <c r="O1087" i="37"/>
  <c r="O1090" i="37"/>
  <c r="O1104" i="37"/>
  <c r="O1110" i="37"/>
  <c r="O1111" i="37"/>
  <c r="R175" i="157"/>
  <c r="R403" i="157"/>
  <c r="R794" i="157"/>
  <c r="O79" i="37"/>
  <c r="O82" i="37"/>
  <c r="O153" i="37"/>
  <c r="O164" i="37"/>
  <c r="O204" i="37"/>
  <c r="O208" i="37"/>
  <c r="O332" i="37"/>
  <c r="O361" i="37"/>
  <c r="O394" i="37"/>
  <c r="O417" i="37"/>
  <c r="R1552" i="157"/>
  <c r="O562" i="37"/>
  <c r="O567" i="37"/>
  <c r="O730" i="37"/>
  <c r="O754" i="37"/>
  <c r="O760" i="37"/>
  <c r="O819" i="37"/>
  <c r="O843" i="37"/>
  <c r="O866" i="37"/>
  <c r="O962" i="37"/>
  <c r="R2327" i="157"/>
  <c r="O999" i="37"/>
  <c r="O1044" i="37"/>
  <c r="Q176" i="156"/>
  <c r="Q497" i="156"/>
  <c r="Q542" i="156"/>
  <c r="Q937" i="156"/>
  <c r="Q1892" i="156"/>
  <c r="Q2301" i="156"/>
  <c r="O45" i="37"/>
  <c r="AD275" i="37"/>
  <c r="AD1173" i="37" s="1"/>
  <c r="O283" i="37"/>
  <c r="O295" i="37"/>
  <c r="O304" i="37"/>
  <c r="O318" i="37"/>
  <c r="O459" i="37"/>
  <c r="O465" i="37"/>
  <c r="O486" i="37"/>
  <c r="O574" i="37"/>
  <c r="O611" i="37"/>
  <c r="O628" i="37"/>
  <c r="O680" i="37"/>
  <c r="O687" i="37"/>
  <c r="O688" i="37"/>
  <c r="O1055" i="37"/>
  <c r="O1100" i="37"/>
  <c r="O1112" i="37"/>
  <c r="R361" i="157"/>
  <c r="R454" i="157"/>
  <c r="R528" i="157"/>
  <c r="R600" i="157"/>
  <c r="R672" i="157"/>
  <c r="R700" i="157"/>
  <c r="R857" i="157"/>
  <c r="O80" i="37"/>
  <c r="O81" i="37"/>
  <c r="O130" i="37"/>
  <c r="O148" i="37"/>
  <c r="H1098" i="157"/>
  <c r="O152" i="37"/>
  <c r="O199" i="37"/>
  <c r="R1204" i="157"/>
  <c r="O331" i="37"/>
  <c r="O355" i="37"/>
  <c r="O383" i="37"/>
  <c r="O388" i="37"/>
  <c r="O391" i="37"/>
  <c r="O393" i="37"/>
  <c r="O436" i="37"/>
  <c r="O448" i="37"/>
  <c r="O513" i="37"/>
  <c r="O516" i="37"/>
  <c r="O566" i="37"/>
  <c r="O696" i="37"/>
  <c r="O708" i="37"/>
  <c r="O720" i="37"/>
  <c r="O740" i="37"/>
  <c r="O750" i="37"/>
  <c r="O757" i="37"/>
  <c r="O759" i="37"/>
  <c r="O802" i="37"/>
  <c r="O810" i="37"/>
  <c r="O817" i="37"/>
  <c r="O861" i="37"/>
  <c r="O862" i="37"/>
  <c r="R2197" i="157"/>
  <c r="O939" i="37"/>
  <c r="O993" i="37"/>
  <c r="O997" i="37"/>
  <c r="O1028" i="37"/>
  <c r="O1052" i="37"/>
  <c r="F42" i="57"/>
  <c r="F108" i="57" s="1"/>
  <c r="F900" i="37" s="1"/>
  <c r="X45" i="57"/>
  <c r="X111" i="57" s="1"/>
  <c r="X903" i="37" s="1"/>
  <c r="Q3307" i="156"/>
  <c r="Q3237" i="156"/>
  <c r="O1057" i="37"/>
  <c r="O637" i="37"/>
  <c r="Q3160" i="156"/>
  <c r="O575" i="37"/>
  <c r="Q3025" i="156"/>
  <c r="O453" i="37"/>
  <c r="Q2872" i="156"/>
  <c r="O451" i="37"/>
  <c r="Q2731" i="156"/>
  <c r="O271" i="37"/>
  <c r="Q2252" i="156"/>
  <c r="Q2183" i="156"/>
  <c r="Q2125" i="156"/>
  <c r="O66" i="37"/>
  <c r="O34" i="37"/>
  <c r="Q2066" i="156"/>
  <c r="O10" i="37"/>
  <c r="Q1948" i="156"/>
  <c r="Q1878" i="156"/>
  <c r="Q1826" i="156"/>
  <c r="Q1774" i="156"/>
  <c r="Q1679" i="156"/>
  <c r="Q1620" i="156"/>
  <c r="Q1563" i="156"/>
  <c r="Q1500" i="156"/>
  <c r="Q1442" i="156"/>
  <c r="Q1382" i="156"/>
  <c r="Q1292" i="156"/>
  <c r="Q1232" i="156"/>
  <c r="Q1058" i="156"/>
  <c r="Q1003" i="156"/>
  <c r="Q907" i="156"/>
  <c r="O12" i="37"/>
  <c r="O9" i="37"/>
  <c r="Q414" i="156"/>
  <c r="Q256" i="156"/>
  <c r="O1116" i="37"/>
  <c r="O1115" i="37"/>
  <c r="O1147" i="37"/>
  <c r="O1142" i="37"/>
  <c r="O1118" i="37"/>
  <c r="O1138" i="37"/>
  <c r="J3301" i="156"/>
  <c r="W2517" i="156"/>
  <c r="W2510" i="156"/>
  <c r="AA69" i="157"/>
  <c r="I35" i="157"/>
  <c r="I42" i="157"/>
  <c r="I119" i="157"/>
  <c r="I129" i="157"/>
  <c r="I287" i="157"/>
  <c r="I317" i="157"/>
  <c r="I366" i="157"/>
  <c r="I541" i="157"/>
  <c r="G636" i="157"/>
  <c r="I636" i="157" s="1"/>
  <c r="I667" i="157"/>
  <c r="I695" i="157"/>
  <c r="I705" i="157"/>
  <c r="I708" i="157"/>
  <c r="F945" i="157"/>
  <c r="I726" i="157"/>
  <c r="I745" i="157"/>
  <c r="G757" i="157"/>
  <c r="G755" i="157" s="1"/>
  <c r="F767" i="157"/>
  <c r="F780" i="157" s="1"/>
  <c r="I787" i="157"/>
  <c r="I810" i="157"/>
  <c r="G825" i="157"/>
  <c r="I825" i="157" s="1"/>
  <c r="C147" i="37"/>
  <c r="I954" i="157"/>
  <c r="I959" i="157"/>
  <c r="I963" i="157"/>
  <c r="G1069" i="157"/>
  <c r="D161" i="37" s="1"/>
  <c r="G1071" i="157"/>
  <c r="D163" i="37" s="1"/>
  <c r="F1078" i="157"/>
  <c r="G1081" i="157"/>
  <c r="D173" i="37" s="1"/>
  <c r="G994" i="157"/>
  <c r="G992" i="157" s="1"/>
  <c r="F1003" i="157"/>
  <c r="F1018" i="157" s="1"/>
  <c r="G1100" i="157"/>
  <c r="D192" i="37" s="1"/>
  <c r="I1023" i="157"/>
  <c r="I1028" i="157"/>
  <c r="I1034" i="157"/>
  <c r="F1113" i="157"/>
  <c r="F1114" i="157"/>
  <c r="C156" i="37"/>
  <c r="C159" i="37"/>
  <c r="C166" i="37"/>
  <c r="C168" i="37"/>
  <c r="C174" i="37"/>
  <c r="C184" i="37"/>
  <c r="C186" i="37"/>
  <c r="C193" i="37"/>
  <c r="I1120" i="157"/>
  <c r="I1124" i="157"/>
  <c r="I1128" i="157"/>
  <c r="I1148" i="157"/>
  <c r="I1208" i="157"/>
  <c r="I1254" i="157"/>
  <c r="C335" i="37"/>
  <c r="C342" i="37"/>
  <c r="C351" i="37"/>
  <c r="C352" i="37"/>
  <c r="C357" i="37"/>
  <c r="C363" i="37"/>
  <c r="C365" i="37"/>
  <c r="C369" i="37"/>
  <c r="C374" i="37"/>
  <c r="C384" i="37"/>
  <c r="C386" i="37"/>
  <c r="G1435" i="157"/>
  <c r="D407" i="37" s="1"/>
  <c r="F1464" i="157"/>
  <c r="I1404" i="157"/>
  <c r="I1410" i="157"/>
  <c r="C397" i="37"/>
  <c r="C404" i="37"/>
  <c r="C412" i="37"/>
  <c r="C425" i="37"/>
  <c r="C427" i="37"/>
  <c r="C446" i="37"/>
  <c r="I1481" i="157"/>
  <c r="G1570" i="157"/>
  <c r="D529" i="37" s="1"/>
  <c r="I1508" i="157"/>
  <c r="I1578" i="157" s="1"/>
  <c r="F537" i="37" s="1"/>
  <c r="F1511" i="157"/>
  <c r="F1581" i="157" s="1"/>
  <c r="I1539" i="157"/>
  <c r="I1545" i="157"/>
  <c r="C524" i="37"/>
  <c r="C529" i="37"/>
  <c r="C531" i="37"/>
  <c r="C537" i="37"/>
  <c r="C544" i="37"/>
  <c r="F1720" i="157"/>
  <c r="G1723" i="157"/>
  <c r="D717" i="37" s="1"/>
  <c r="I1651" i="157"/>
  <c r="I1725" i="157" s="1"/>
  <c r="F719" i="37" s="1"/>
  <c r="C723" i="37"/>
  <c r="G1735" i="157"/>
  <c r="D729" i="37" s="1"/>
  <c r="F1750" i="157"/>
  <c r="F1754" i="157"/>
  <c r="G1692" i="157"/>
  <c r="C699" i="37"/>
  <c r="C702" i="37"/>
  <c r="C715" i="37"/>
  <c r="C728" i="37"/>
  <c r="C734" i="37"/>
  <c r="F1871" i="157"/>
  <c r="F1886" i="157"/>
  <c r="G1890" i="157"/>
  <c r="D776" i="37" s="1"/>
  <c r="G1892" i="157"/>
  <c r="D778" i="37" s="1"/>
  <c r="G1913" i="157"/>
  <c r="D799" i="37" s="1"/>
  <c r="F1920" i="157"/>
  <c r="F1923" i="157"/>
  <c r="F1848" i="157"/>
  <c r="C768" i="37"/>
  <c r="C774" i="37"/>
  <c r="C779" i="37"/>
  <c r="C780" i="37"/>
  <c r="C791" i="37"/>
  <c r="C793" i="37"/>
  <c r="C800" i="37"/>
  <c r="I1960" i="157"/>
  <c r="I2029" i="157" s="1"/>
  <c r="F836" i="37" s="1"/>
  <c r="G2031" i="157"/>
  <c r="D838" i="37" s="1"/>
  <c r="F1968" i="157"/>
  <c r="G1976" i="157"/>
  <c r="G2054" i="157"/>
  <c r="D861" i="37" s="1"/>
  <c r="F2059" i="157"/>
  <c r="C826" i="37"/>
  <c r="C834" i="37"/>
  <c r="C836" i="37"/>
  <c r="C842" i="37"/>
  <c r="C847" i="37"/>
  <c r="C851" i="37"/>
  <c r="C853" i="37"/>
  <c r="C857" i="37"/>
  <c r="M2075" i="157"/>
  <c r="O2075" i="157" s="1"/>
  <c r="G2152" i="157"/>
  <c r="D941" i="37" s="1"/>
  <c r="G2163" i="157"/>
  <c r="D952" i="37" s="1"/>
  <c r="G2171" i="157"/>
  <c r="D960" i="37" s="1"/>
  <c r="F2105" i="157"/>
  <c r="I2135" i="157"/>
  <c r="C990" i="37"/>
  <c r="C947" i="37"/>
  <c r="C953" i="37"/>
  <c r="C955" i="37"/>
  <c r="C961" i="37"/>
  <c r="C966" i="37"/>
  <c r="C970" i="37"/>
  <c r="C972" i="37"/>
  <c r="C976" i="37"/>
  <c r="C992" i="37"/>
  <c r="I2211" i="157"/>
  <c r="I2220" i="157"/>
  <c r="I2284" i="157" s="1"/>
  <c r="F1002" i="37" s="1"/>
  <c r="G2291" i="157"/>
  <c r="D1009" i="37" s="1"/>
  <c r="G2226" i="157"/>
  <c r="G2302" i="157"/>
  <c r="D1020" i="37" s="1"/>
  <c r="I2269" i="157"/>
  <c r="C1005" i="37"/>
  <c r="C1013" i="37"/>
  <c r="C1018" i="37"/>
  <c r="C1019" i="37"/>
  <c r="C1024" i="37"/>
  <c r="C1028" i="37"/>
  <c r="C1030" i="37"/>
  <c r="C1032" i="37"/>
  <c r="C1036" i="37"/>
  <c r="C1051" i="37"/>
  <c r="C100" i="37"/>
  <c r="C114" i="37"/>
  <c r="C1202" i="37" s="1"/>
  <c r="C118" i="37"/>
  <c r="I29" i="157"/>
  <c r="I32" i="157"/>
  <c r="I43" i="157"/>
  <c r="I45" i="157"/>
  <c r="I57" i="157"/>
  <c r="I93" i="157"/>
  <c r="I114" i="157"/>
  <c r="I141" i="157"/>
  <c r="G147" i="157"/>
  <c r="G145" i="157" s="1"/>
  <c r="I151" i="157"/>
  <c r="I165" i="157"/>
  <c r="I169" i="157"/>
  <c r="I191" i="157"/>
  <c r="F198" i="157"/>
  <c r="F237" i="157" s="1"/>
  <c r="I209" i="157"/>
  <c r="F211" i="157"/>
  <c r="F236" i="157" s="1"/>
  <c r="I221" i="157"/>
  <c r="I247" i="157"/>
  <c r="I318" i="157"/>
  <c r="I345" i="157"/>
  <c r="I355" i="157"/>
  <c r="I374" i="157"/>
  <c r="F401" i="157"/>
  <c r="F413" i="157"/>
  <c r="I419" i="157"/>
  <c r="I460" i="157"/>
  <c r="AA464" i="157"/>
  <c r="I473" i="157"/>
  <c r="I475" i="157"/>
  <c r="I523" i="157"/>
  <c r="G909" i="157"/>
  <c r="D109" i="37" s="1"/>
  <c r="I537" i="157"/>
  <c r="G914" i="157"/>
  <c r="I914" i="157" s="1"/>
  <c r="F114" i="37" s="1"/>
  <c r="F542" i="157"/>
  <c r="G542" i="157" s="1"/>
  <c r="G597" i="157" s="1"/>
  <c r="I545" i="157"/>
  <c r="I609" i="157"/>
  <c r="I656" i="157"/>
  <c r="F676" i="157"/>
  <c r="F679" i="157"/>
  <c r="I682" i="157"/>
  <c r="I692" i="157"/>
  <c r="G694" i="157"/>
  <c r="I694" i="157" s="1"/>
  <c r="F703" i="157"/>
  <c r="F706" i="157"/>
  <c r="F711" i="157" s="1"/>
  <c r="I725" i="157"/>
  <c r="F743" i="157"/>
  <c r="I763" i="157"/>
  <c r="I786" i="157"/>
  <c r="I805" i="157"/>
  <c r="I813" i="157"/>
  <c r="I818" i="157"/>
  <c r="I831" i="157"/>
  <c r="C89" i="37"/>
  <c r="C99" i="37"/>
  <c r="C105" i="37"/>
  <c r="C113" i="37"/>
  <c r="C126" i="37"/>
  <c r="C141" i="37"/>
  <c r="C143" i="37"/>
  <c r="I958" i="157"/>
  <c r="I962" i="157"/>
  <c r="G1066" i="157"/>
  <c r="D158" i="37" s="1"/>
  <c r="G1074" i="157"/>
  <c r="D166" i="37" s="1"/>
  <c r="G1082" i="157"/>
  <c r="D174" i="37" s="1"/>
  <c r="G1092" i="157"/>
  <c r="D184" i="37" s="1"/>
  <c r="G1101" i="157"/>
  <c r="D193" i="37" s="1"/>
  <c r="F1107" i="157"/>
  <c r="I1027" i="157"/>
  <c r="F1110" i="157"/>
  <c r="F1046" i="157"/>
  <c r="F1053" i="157" s="1"/>
  <c r="C158" i="37"/>
  <c r="C163" i="37"/>
  <c r="C172" i="37"/>
  <c r="C173" i="37"/>
  <c r="C178" i="37"/>
  <c r="C180" i="37"/>
  <c r="C181" i="37"/>
  <c r="C192" i="37"/>
  <c r="I1123" i="157"/>
  <c r="I1127" i="157"/>
  <c r="I1131" i="157"/>
  <c r="C341" i="37"/>
  <c r="G1295" i="157"/>
  <c r="I1295" i="157" s="1"/>
  <c r="F347" i="37" s="1"/>
  <c r="F1159" i="157"/>
  <c r="I1197" i="157"/>
  <c r="I1207" i="157"/>
  <c r="I1209" i="157"/>
  <c r="I1218" i="157"/>
  <c r="I1225" i="157"/>
  <c r="I1230" i="157"/>
  <c r="C358" i="37"/>
  <c r="C367" i="37"/>
  <c r="I1256" i="157"/>
  <c r="I1271" i="157"/>
  <c r="C340" i="37"/>
  <c r="C350" i="37"/>
  <c r="C368" i="37"/>
  <c r="C370" i="37"/>
  <c r="C373" i="37"/>
  <c r="C387" i="37"/>
  <c r="F1419" i="157"/>
  <c r="F1434" i="157"/>
  <c r="I1366" i="157"/>
  <c r="I1437" i="157" s="1"/>
  <c r="F409" i="37" s="1"/>
  <c r="G1444" i="157"/>
  <c r="D416" i="37" s="1"/>
  <c r="I1403" i="157"/>
  <c r="I1409" i="157"/>
  <c r="C445" i="37"/>
  <c r="C402" i="37"/>
  <c r="C408" i="37"/>
  <c r="C410" i="37"/>
  <c r="C416" i="37"/>
  <c r="C447" i="37"/>
  <c r="I1480" i="157"/>
  <c r="F1569" i="157"/>
  <c r="G1572" i="157"/>
  <c r="D531" i="37" s="1"/>
  <c r="G1579" i="157"/>
  <c r="D538" i="37" s="1"/>
  <c r="G1590" i="157"/>
  <c r="D549" i="37" s="1"/>
  <c r="F1603" i="157"/>
  <c r="I1538" i="157"/>
  <c r="I1544" i="157"/>
  <c r="C568" i="37"/>
  <c r="C522" i="37"/>
  <c r="C535" i="37"/>
  <c r="C536" i="37"/>
  <c r="C541" i="37"/>
  <c r="C545" i="37"/>
  <c r="C550" i="37"/>
  <c r="C551" i="37"/>
  <c r="C553" i="37"/>
  <c r="C569" i="37"/>
  <c r="I1642" i="157"/>
  <c r="I1716" i="157" s="1"/>
  <c r="F710" i="37" s="1"/>
  <c r="I1650" i="157"/>
  <c r="I1724" i="157" s="1"/>
  <c r="F718" i="37" s="1"/>
  <c r="F1736" i="157"/>
  <c r="G1737" i="157"/>
  <c r="D731" i="37" s="1"/>
  <c r="I1688" i="157"/>
  <c r="C751" i="37"/>
  <c r="C700" i="37"/>
  <c r="C707" i="37"/>
  <c r="C711" i="37"/>
  <c r="C713" i="37"/>
  <c r="C719" i="37"/>
  <c r="C724" i="37"/>
  <c r="C729" i="37"/>
  <c r="C731" i="37"/>
  <c r="C735" i="37"/>
  <c r="I1765" i="157"/>
  <c r="F1891" i="157"/>
  <c r="G1894" i="157"/>
  <c r="D780" i="37" s="1"/>
  <c r="F1801" i="157"/>
  <c r="G1907" i="157"/>
  <c r="D793" i="37" s="1"/>
  <c r="I1817" i="157"/>
  <c r="I1836" i="157"/>
  <c r="C766" i="37"/>
  <c r="C773" i="37"/>
  <c r="C775" i="37"/>
  <c r="C778" i="37"/>
  <c r="C789" i="37"/>
  <c r="C790" i="37"/>
  <c r="C799" i="37"/>
  <c r="C812" i="37"/>
  <c r="F2010" i="157"/>
  <c r="F2030" i="157"/>
  <c r="G2052" i="157"/>
  <c r="D859" i="37" s="1"/>
  <c r="C862" i="37"/>
  <c r="F2061" i="157"/>
  <c r="G2062" i="157"/>
  <c r="D869" i="37" s="1"/>
  <c r="C822" i="37"/>
  <c r="C825" i="37"/>
  <c r="C833" i="37"/>
  <c r="C835" i="37"/>
  <c r="C841" i="37"/>
  <c r="C848" i="37"/>
  <c r="C858" i="37"/>
  <c r="C860" i="37"/>
  <c r="C872" i="37"/>
  <c r="P2074" i="157"/>
  <c r="Q2074" i="157" s="1"/>
  <c r="M2074" i="157"/>
  <c r="O2074" i="157" s="1"/>
  <c r="F2162" i="157"/>
  <c r="G2172" i="157"/>
  <c r="D961" i="37" s="1"/>
  <c r="G2183" i="157"/>
  <c r="D972" i="37" s="1"/>
  <c r="I2134" i="157"/>
  <c r="F2199" i="157"/>
  <c r="G2202" i="157"/>
  <c r="D991" i="37" s="1"/>
  <c r="C945" i="37"/>
  <c r="C952" i="37"/>
  <c r="C954" i="37"/>
  <c r="C960" i="37"/>
  <c r="C967" i="37"/>
  <c r="C977" i="37"/>
  <c r="C979" i="37"/>
  <c r="I2210" i="157"/>
  <c r="F2278" i="157"/>
  <c r="G2294" i="157"/>
  <c r="D1012" i="37" s="1"/>
  <c r="I2239" i="157"/>
  <c r="I2303" i="157" s="1"/>
  <c r="F1021" i="37" s="1"/>
  <c r="G2320" i="157"/>
  <c r="D1038" i="37" s="1"/>
  <c r="F2328" i="157"/>
  <c r="C1001" i="37"/>
  <c r="C1004" i="37"/>
  <c r="C1012" i="37"/>
  <c r="C1014" i="37"/>
  <c r="C1017" i="37"/>
  <c r="C1025" i="37"/>
  <c r="C1037" i="37"/>
  <c r="C1039" i="37"/>
  <c r="G89" i="157"/>
  <c r="I89" i="157" s="1"/>
  <c r="I117" i="157"/>
  <c r="I166" i="157"/>
  <c r="I248" i="157"/>
  <c r="I416" i="157"/>
  <c r="I461" i="157"/>
  <c r="I472" i="157"/>
  <c r="I614" i="157"/>
  <c r="I867" i="157"/>
  <c r="I874" i="157"/>
  <c r="C106" i="37"/>
  <c r="C121" i="37"/>
  <c r="I33" i="157"/>
  <c r="I40" i="157"/>
  <c r="I47" i="157"/>
  <c r="G918" i="157"/>
  <c r="D118" i="37" s="1"/>
  <c r="I63" i="157"/>
  <c r="I66" i="157"/>
  <c r="I92" i="157"/>
  <c r="I115" i="157"/>
  <c r="I122" i="157"/>
  <c r="I131" i="157"/>
  <c r="F133" i="157"/>
  <c r="F156" i="157" s="1"/>
  <c r="I143" i="157"/>
  <c r="G163" i="157"/>
  <c r="I163" i="157" s="1"/>
  <c r="I168" i="157"/>
  <c r="I172" i="157"/>
  <c r="I179" i="157"/>
  <c r="I183" i="157"/>
  <c r="I195" i="157"/>
  <c r="I197" i="157"/>
  <c r="I244" i="157"/>
  <c r="I283" i="157"/>
  <c r="I290" i="157"/>
  <c r="I295" i="157"/>
  <c r="I310" i="157"/>
  <c r="I313" i="157"/>
  <c r="I344" i="157"/>
  <c r="I348" i="157"/>
  <c r="I354" i="157"/>
  <c r="F371" i="157"/>
  <c r="I378" i="157"/>
  <c r="I380" i="157"/>
  <c r="I399" i="157"/>
  <c r="G451" i="157"/>
  <c r="I451" i="157" s="1"/>
  <c r="I459" i="157"/>
  <c r="I463" i="157"/>
  <c r="I484" i="157"/>
  <c r="I496" i="157"/>
  <c r="I500" i="157"/>
  <c r="I610" i="157"/>
  <c r="I617" i="157"/>
  <c r="I622" i="157"/>
  <c r="I621" i="157" s="1"/>
  <c r="F662" i="157"/>
  <c r="F670" i="157"/>
  <c r="F690" i="157"/>
  <c r="F698" i="157"/>
  <c r="F946" i="157"/>
  <c r="I728" i="157"/>
  <c r="I740" i="157"/>
  <c r="I742" i="157"/>
  <c r="I753" i="157"/>
  <c r="F755" i="157"/>
  <c r="F778" i="157" s="1"/>
  <c r="G769" i="157"/>
  <c r="G767" i="157" s="1"/>
  <c r="G798" i="157"/>
  <c r="I798" i="157" s="1"/>
  <c r="I806" i="157"/>
  <c r="G864" i="157"/>
  <c r="I864" i="157" s="1"/>
  <c r="I872" i="157"/>
  <c r="C88" i="37"/>
  <c r="C92" i="37"/>
  <c r="C97" i="37"/>
  <c r="C103" i="37"/>
  <c r="C104" i="37"/>
  <c r="C112" i="37"/>
  <c r="C117" i="37"/>
  <c r="C120" i="37"/>
  <c r="C125" i="37"/>
  <c r="C129" i="37"/>
  <c r="C142" i="37"/>
  <c r="I956" i="157"/>
  <c r="I961" i="157"/>
  <c r="F1059" i="157"/>
  <c r="G1067" i="157"/>
  <c r="D159" i="37" s="1"/>
  <c r="F1073" i="157"/>
  <c r="G1076" i="157"/>
  <c r="D168" i="37" s="1"/>
  <c r="I990" i="157"/>
  <c r="F992" i="157"/>
  <c r="F1016" i="157" s="1"/>
  <c r="F1093" i="157"/>
  <c r="G1102" i="157"/>
  <c r="D194" i="37" s="1"/>
  <c r="I1026" i="157"/>
  <c r="I1030" i="157"/>
  <c r="C161" i="37"/>
  <c r="C171" i="37"/>
  <c r="C187" i="37"/>
  <c r="C191" i="37"/>
  <c r="C208" i="37"/>
  <c r="I1122" i="157"/>
  <c r="I1126" i="157"/>
  <c r="I1130" i="157"/>
  <c r="G1285" i="157"/>
  <c r="D337" i="37" s="1"/>
  <c r="I1153" i="157"/>
  <c r="C385" i="37"/>
  <c r="I1270" i="157"/>
  <c r="C338" i="37"/>
  <c r="C346" i="37"/>
  <c r="C348" i="37"/>
  <c r="C354" i="37"/>
  <c r="C360" i="37"/>
  <c r="C366" i="37"/>
  <c r="C372" i="37"/>
  <c r="G1438" i="157"/>
  <c r="D410" i="37" s="1"/>
  <c r="I1369" i="157"/>
  <c r="I1440" i="157" s="1"/>
  <c r="F412" i="37" s="1"/>
  <c r="F1375" i="157"/>
  <c r="G1461" i="157"/>
  <c r="D433" i="37" s="1"/>
  <c r="F1468" i="157"/>
  <c r="F1470" i="157"/>
  <c r="C400" i="37"/>
  <c r="C407" i="37"/>
  <c r="C409" i="37"/>
  <c r="C415" i="37"/>
  <c r="C428" i="37"/>
  <c r="C433" i="37"/>
  <c r="C435" i="37"/>
  <c r="I1483" i="157"/>
  <c r="G1565" i="157"/>
  <c r="D524" i="37" s="1"/>
  <c r="G1573" i="157"/>
  <c r="D532" i="37" s="1"/>
  <c r="G1575" i="157"/>
  <c r="D534" i="37" s="1"/>
  <c r="I1526" i="157"/>
  <c r="I1596" i="157" s="1"/>
  <c r="F555" i="37" s="1"/>
  <c r="F1606" i="157"/>
  <c r="C518" i="37"/>
  <c r="C521" i="37"/>
  <c r="C534" i="37"/>
  <c r="C542" i="37"/>
  <c r="C546" i="37"/>
  <c r="C552" i="37"/>
  <c r="C554" i="37"/>
  <c r="C556" i="37"/>
  <c r="C570" i="37"/>
  <c r="F1715" i="157"/>
  <c r="G1718" i="157"/>
  <c r="D712" i="37" s="1"/>
  <c r="I1687" i="157"/>
  <c r="G1758" i="157"/>
  <c r="D752" i="37" s="1"/>
  <c r="C705" i="37"/>
  <c r="C710" i="37"/>
  <c r="C712" i="37"/>
  <c r="C718" i="37"/>
  <c r="C725" i="37"/>
  <c r="C736" i="37"/>
  <c r="C738" i="37"/>
  <c r="C752" i="37"/>
  <c r="G1895" i="157"/>
  <c r="D781" i="37" s="1"/>
  <c r="F1916" i="157"/>
  <c r="C811" i="37"/>
  <c r="C762" i="37"/>
  <c r="C765" i="37"/>
  <c r="C776" i="37"/>
  <c r="C782" i="37"/>
  <c r="C787" i="37"/>
  <c r="C794" i="37"/>
  <c r="C813" i="37"/>
  <c r="G2026" i="157"/>
  <c r="D833" i="37" s="1"/>
  <c r="I1965" i="157"/>
  <c r="I2034" i="157" s="1"/>
  <c r="F841" i="37" s="1"/>
  <c r="I1998" i="157"/>
  <c r="C823" i="37"/>
  <c r="C830" i="37"/>
  <c r="C839" i="37"/>
  <c r="C840" i="37"/>
  <c r="C845" i="37"/>
  <c r="C849" i="37"/>
  <c r="C854" i="37"/>
  <c r="C855" i="37"/>
  <c r="C859" i="37"/>
  <c r="C861" i="37"/>
  <c r="C869" i="37"/>
  <c r="C873" i="37"/>
  <c r="P2073" i="157"/>
  <c r="Q2073" i="157" s="1"/>
  <c r="M2073" i="157"/>
  <c r="O2073" i="157" s="1"/>
  <c r="P2077" i="157"/>
  <c r="Q2077" i="157" s="1"/>
  <c r="M2077" i="157"/>
  <c r="O2077" i="157" s="1"/>
  <c r="G2156" i="157"/>
  <c r="D945" i="37" s="1"/>
  <c r="G2160" i="157"/>
  <c r="D949" i="37" s="1"/>
  <c r="G2090" i="157"/>
  <c r="I2090" i="157" s="1"/>
  <c r="I2159" i="157" s="1"/>
  <c r="F948" i="37" s="1"/>
  <c r="G2166" i="157"/>
  <c r="D955" i="37" s="1"/>
  <c r="G2168" i="157"/>
  <c r="D957" i="37" s="1"/>
  <c r="I2139" i="157"/>
  <c r="C944" i="37"/>
  <c r="C958" i="37"/>
  <c r="C959" i="37"/>
  <c r="C964" i="37"/>
  <c r="C968" i="37"/>
  <c r="C973" i="37"/>
  <c r="C974" i="37"/>
  <c r="C978" i="37"/>
  <c r="C980" i="37"/>
  <c r="I2209" i="157"/>
  <c r="I2213" i="157"/>
  <c r="F2293" i="157"/>
  <c r="G2297" i="157"/>
  <c r="D1015" i="37" s="1"/>
  <c r="G2299" i="157"/>
  <c r="D1017" i="37" s="1"/>
  <c r="G2314" i="157"/>
  <c r="D1032" i="37" s="1"/>
  <c r="F2326" i="157"/>
  <c r="G2266" i="157"/>
  <c r="G2328" i="157" s="1"/>
  <c r="D1046" i="37" s="1"/>
  <c r="C1049" i="37"/>
  <c r="C1002" i="37"/>
  <c r="C1015" i="37"/>
  <c r="C1021" i="37"/>
  <c r="C1026" i="37"/>
  <c r="C1033" i="37"/>
  <c r="C1034" i="37"/>
  <c r="C1038" i="37"/>
  <c r="C1040" i="37"/>
  <c r="I37" i="157"/>
  <c r="I72" i="157"/>
  <c r="I94" i="157"/>
  <c r="G135" i="157"/>
  <c r="I135" i="157" s="1"/>
  <c r="I149" i="157"/>
  <c r="I193" i="157"/>
  <c r="I205" i="157"/>
  <c r="I285" i="157"/>
  <c r="I308" i="157"/>
  <c r="I352" i="157"/>
  <c r="I356" i="157"/>
  <c r="I612" i="157"/>
  <c r="I738" i="157"/>
  <c r="I750" i="157"/>
  <c r="G854" i="157"/>
  <c r="I854" i="157" s="1"/>
  <c r="C109" i="37"/>
  <c r="C127" i="37"/>
  <c r="I21" i="157"/>
  <c r="I48" i="157"/>
  <c r="F50" i="157"/>
  <c r="F82" i="157" s="1"/>
  <c r="I95" i="157"/>
  <c r="I105" i="157"/>
  <c r="I125" i="157"/>
  <c r="I127" i="157"/>
  <c r="F145" i="157"/>
  <c r="F158" i="157" s="1"/>
  <c r="I167" i="157"/>
  <c r="I173" i="157"/>
  <c r="I192" i="157"/>
  <c r="I229" i="157"/>
  <c r="I243" i="157"/>
  <c r="I249" i="157"/>
  <c r="I307" i="157"/>
  <c r="I347" i="157"/>
  <c r="I353" i="157"/>
  <c r="I357" i="157"/>
  <c r="I367" i="157"/>
  <c r="F394" i="157"/>
  <c r="G395" i="157"/>
  <c r="I395" i="157" s="1"/>
  <c r="G448" i="157"/>
  <c r="I448" i="157" s="1"/>
  <c r="I462" i="157"/>
  <c r="I471" i="157"/>
  <c r="I485" i="157"/>
  <c r="I501" i="157"/>
  <c r="G521" i="157"/>
  <c r="I521" i="157" s="1"/>
  <c r="F533" i="157"/>
  <c r="G913" i="157"/>
  <c r="D113" i="37" s="1"/>
  <c r="I543" i="157"/>
  <c r="I611" i="157"/>
  <c r="I635" i="157"/>
  <c r="G651" i="157"/>
  <c r="I651" i="157" s="1"/>
  <c r="I727" i="157"/>
  <c r="I765" i="157"/>
  <c r="G791" i="157"/>
  <c r="F835" i="157"/>
  <c r="F847" i="157" s="1"/>
  <c r="G861" i="157"/>
  <c r="I861" i="157" s="1"/>
  <c r="C80" i="37"/>
  <c r="C84" i="37"/>
  <c r="C87" i="37"/>
  <c r="C90" i="37"/>
  <c r="C102" i="37"/>
  <c r="C111" i="37"/>
  <c r="C116" i="37"/>
  <c r="C123" i="37"/>
  <c r="C128" i="37"/>
  <c r="C148" i="37"/>
  <c r="I955" i="157"/>
  <c r="I960" i="157"/>
  <c r="I964" i="157"/>
  <c r="G1068" i="157"/>
  <c r="D160" i="37" s="1"/>
  <c r="G1077" i="157"/>
  <c r="D169" i="37" s="1"/>
  <c r="G1079" i="157"/>
  <c r="D171" i="37" s="1"/>
  <c r="G1094" i="157"/>
  <c r="D186" i="37" s="1"/>
  <c r="I1006" i="157"/>
  <c r="F1103" i="157"/>
  <c r="I1025" i="157"/>
  <c r="I1029" i="157"/>
  <c r="I1035" i="157"/>
  <c r="C155" i="37"/>
  <c r="C157" i="37"/>
  <c r="C160" i="37"/>
  <c r="C167" i="37"/>
  <c r="C169" i="37"/>
  <c r="C175" i="37"/>
  <c r="C194" i="37"/>
  <c r="C207" i="37"/>
  <c r="I1121" i="157"/>
  <c r="I1125" i="157"/>
  <c r="I1129" i="157"/>
  <c r="I1141" i="157"/>
  <c r="G1300" i="157"/>
  <c r="I1300" i="157" s="1"/>
  <c r="F352" i="37" s="1"/>
  <c r="I1175" i="157"/>
  <c r="I1193" i="157"/>
  <c r="I1242" i="157"/>
  <c r="C334" i="37"/>
  <c r="C337" i="37"/>
  <c r="C345" i="37"/>
  <c r="C347" i="37"/>
  <c r="C353" i="37"/>
  <c r="C359" i="37"/>
  <c r="C361" i="37"/>
  <c r="C362" i="37"/>
  <c r="F1439" i="157"/>
  <c r="G1442" i="157"/>
  <c r="D414" i="37" s="1"/>
  <c r="G1455" i="157"/>
  <c r="D427" i="37" s="1"/>
  <c r="I1392" i="157"/>
  <c r="I1463" i="157" s="1"/>
  <c r="F435" i="37" s="1"/>
  <c r="I1405" i="157"/>
  <c r="C396" i="37"/>
  <c r="C399" i="37"/>
  <c r="C413" i="37"/>
  <c r="C414" i="37"/>
  <c r="C424" i="37"/>
  <c r="I1482" i="157"/>
  <c r="F1574" i="157"/>
  <c r="I1507" i="157"/>
  <c r="I1577" i="157" s="1"/>
  <c r="F536" i="37" s="1"/>
  <c r="F1599" i="157"/>
  <c r="I1540" i="157"/>
  <c r="C519" i="37"/>
  <c r="C526" i="37"/>
  <c r="C530" i="37"/>
  <c r="C532" i="37"/>
  <c r="C538" i="37"/>
  <c r="C543" i="37"/>
  <c r="C547" i="37"/>
  <c r="C549" i="37"/>
  <c r="C555" i="37"/>
  <c r="C557" i="37"/>
  <c r="F1700" i="157"/>
  <c r="G1711" i="157"/>
  <c r="D705" i="37" s="1"/>
  <c r="G1719" i="157"/>
  <c r="D713" i="37" s="1"/>
  <c r="G1721" i="157"/>
  <c r="D715" i="37" s="1"/>
  <c r="F1746" i="157"/>
  <c r="I1686" i="157"/>
  <c r="F1755" i="157"/>
  <c r="C703" i="37"/>
  <c r="C716" i="37"/>
  <c r="C717" i="37"/>
  <c r="C722" i="37"/>
  <c r="C726" i="37"/>
  <c r="C727" i="37"/>
  <c r="C732" i="37"/>
  <c r="C733" i="37"/>
  <c r="C737" i="37"/>
  <c r="C739" i="37"/>
  <c r="C753" i="37"/>
  <c r="G1887" i="157"/>
  <c r="D773" i="37" s="1"/>
  <c r="I1799" i="157"/>
  <c r="I1896" i="157" s="1"/>
  <c r="F782" i="37" s="1"/>
  <c r="G1926" i="157"/>
  <c r="D812" i="37" s="1"/>
  <c r="I1850" i="157"/>
  <c r="C759" i="37"/>
  <c r="C763" i="37"/>
  <c r="C770" i="37"/>
  <c r="C781" i="37"/>
  <c r="F2025" i="157"/>
  <c r="G2028" i="157"/>
  <c r="D835" i="37" s="1"/>
  <c r="G2044" i="157"/>
  <c r="D851" i="37" s="1"/>
  <c r="I1997" i="157"/>
  <c r="G2065" i="157"/>
  <c r="D872" i="37" s="1"/>
  <c r="C828" i="37"/>
  <c r="C838" i="37"/>
  <c r="C846" i="37"/>
  <c r="C850" i="37"/>
  <c r="C856" i="37"/>
  <c r="P2072" i="157"/>
  <c r="Q2072" i="157" s="1"/>
  <c r="M2072" i="157"/>
  <c r="O2072" i="157" s="1"/>
  <c r="P2076" i="157"/>
  <c r="Q2076" i="157" s="1"/>
  <c r="M2076" i="157"/>
  <c r="O2076" i="157" s="1"/>
  <c r="F2148" i="157"/>
  <c r="I2101" i="157"/>
  <c r="I2170" i="157" s="1"/>
  <c r="F959" i="37" s="1"/>
  <c r="F2192" i="157"/>
  <c r="F2196" i="157"/>
  <c r="C941" i="37"/>
  <c r="C942" i="37"/>
  <c r="C949" i="37"/>
  <c r="C957" i="37"/>
  <c r="C965" i="37"/>
  <c r="C969" i="37"/>
  <c r="C975" i="37"/>
  <c r="C991" i="37"/>
  <c r="I2212" i="157"/>
  <c r="F2298" i="157"/>
  <c r="G2301" i="157"/>
  <c r="D1019" i="37" s="1"/>
  <c r="H2241" i="157"/>
  <c r="H2305" i="157" s="1"/>
  <c r="E1023" i="37" s="1"/>
  <c r="G2332" i="157"/>
  <c r="D1050" i="37" s="1"/>
  <c r="C1007" i="37"/>
  <c r="C1009" i="37"/>
  <c r="C1020" i="37"/>
  <c r="C1027" i="37"/>
  <c r="C1029" i="37"/>
  <c r="C1035" i="37"/>
  <c r="C1050" i="37"/>
  <c r="AD16" i="37"/>
  <c r="AD455" i="37"/>
  <c r="AD642" i="37"/>
  <c r="M1132" i="156"/>
  <c r="Z3304" i="156"/>
  <c r="Z3364" i="156" s="1"/>
  <c r="X1110" i="37" s="1"/>
  <c r="G955" i="156"/>
  <c r="G992" i="156" s="1"/>
  <c r="G1019" i="156"/>
  <c r="F1069" i="156"/>
  <c r="F1067" i="156" s="1"/>
  <c r="F1085" i="156" s="1"/>
  <c r="E1589" i="156"/>
  <c r="E1610" i="156" s="1"/>
  <c r="Z1756" i="156"/>
  <c r="G1839" i="156"/>
  <c r="E1734" i="156"/>
  <c r="Z1182" i="156"/>
  <c r="H1204" i="156"/>
  <c r="H2077" i="156"/>
  <c r="F2494" i="156"/>
  <c r="F2501" i="156" s="1"/>
  <c r="E2521" i="156"/>
  <c r="E2529" i="156" s="1"/>
  <c r="W590" i="156"/>
  <c r="W598" i="156" s="1"/>
  <c r="G1182" i="156"/>
  <c r="F1044" i="156"/>
  <c r="H1044" i="156" s="1"/>
  <c r="F1567" i="156"/>
  <c r="Z2133" i="156"/>
  <c r="H862" i="156"/>
  <c r="Z1124" i="156"/>
  <c r="G2156" i="156"/>
  <c r="F2626" i="156"/>
  <c r="V3344" i="156"/>
  <c r="T1090" i="37" s="1"/>
  <c r="J412" i="156"/>
  <c r="Z1417" i="156"/>
  <c r="Z1467" i="156"/>
  <c r="O2191" i="156"/>
  <c r="O2192" i="156" s="1"/>
  <c r="O2193" i="156" s="1"/>
  <c r="O2593" i="156" s="1"/>
  <c r="M68" i="37" s="1"/>
  <c r="G2440" i="156"/>
  <c r="G2445" i="156" s="1"/>
  <c r="H2445" i="156" s="1"/>
  <c r="L609" i="156"/>
  <c r="N609" i="156" s="1"/>
  <c r="L610" i="156"/>
  <c r="N610" i="156" s="1"/>
  <c r="J900" i="156"/>
  <c r="Z1009" i="156"/>
  <c r="J1230" i="156"/>
  <c r="Z1247" i="156"/>
  <c r="Z2101" i="156"/>
  <c r="Z2801" i="156"/>
  <c r="Z2871" i="156" s="1"/>
  <c r="X500" i="37" s="1"/>
  <c r="F42" i="156"/>
  <c r="F92" i="156" s="1"/>
  <c r="J174" i="156"/>
  <c r="J273" i="156"/>
  <c r="H423" i="156"/>
  <c r="F549" i="156"/>
  <c r="F553" i="156" s="1"/>
  <c r="Z575" i="156"/>
  <c r="Z725" i="156"/>
  <c r="Z994" i="156"/>
  <c r="F1142" i="156"/>
  <c r="F1140" i="156" s="1"/>
  <c r="F1158" i="156" s="1"/>
  <c r="J1380" i="156"/>
  <c r="G1468" i="156"/>
  <c r="G1489" i="156" s="1"/>
  <c r="Z1503" i="156"/>
  <c r="G1589" i="156"/>
  <c r="G1610" i="156" s="1"/>
  <c r="H1655" i="156"/>
  <c r="Z1829" i="156"/>
  <c r="L1961" i="156"/>
  <c r="N1961" i="156" s="1"/>
  <c r="J1971" i="156"/>
  <c r="Z2450" i="156"/>
  <c r="F2462" i="156"/>
  <c r="H2462" i="156" s="1"/>
  <c r="G3272" i="156"/>
  <c r="G3336" i="156" s="1"/>
  <c r="L29" i="156"/>
  <c r="N29" i="156" s="1"/>
  <c r="Z175" i="156"/>
  <c r="O181" i="156"/>
  <c r="P181" i="156" s="1"/>
  <c r="G849" i="156"/>
  <c r="G886" i="156" s="1"/>
  <c r="O895" i="156"/>
  <c r="P895" i="156" s="1"/>
  <c r="H943" i="156"/>
  <c r="H971" i="156"/>
  <c r="L997" i="156"/>
  <c r="N997" i="156" s="1"/>
  <c r="L1000" i="156"/>
  <c r="N1000" i="156" s="1"/>
  <c r="H1144" i="156"/>
  <c r="F1150" i="156"/>
  <c r="H1150" i="156" s="1"/>
  <c r="H1151" i="156"/>
  <c r="Z1268" i="156"/>
  <c r="Z1543" i="156"/>
  <c r="Z1544" i="156"/>
  <c r="F1578" i="156"/>
  <c r="H1578" i="156" s="1"/>
  <c r="G3283" i="156"/>
  <c r="G3347" i="156" s="1"/>
  <c r="E1093" i="37" s="1"/>
  <c r="K117" i="156"/>
  <c r="J495" i="156"/>
  <c r="H550" i="156"/>
  <c r="O709" i="156"/>
  <c r="O710" i="156" s="1"/>
  <c r="G1396" i="156"/>
  <c r="F1504" i="156"/>
  <c r="Z1535" i="156"/>
  <c r="F1583" i="156"/>
  <c r="H1583" i="156" s="1"/>
  <c r="Z1664" i="156"/>
  <c r="H1959" i="156"/>
  <c r="Z2111" i="156"/>
  <c r="Z2112" i="156"/>
  <c r="Z2219" i="156"/>
  <c r="W2313" i="156"/>
  <c r="W2318" i="156" s="1"/>
  <c r="Z3107" i="156"/>
  <c r="Z3166" i="156" s="1"/>
  <c r="X691" i="37" s="1"/>
  <c r="Z403" i="156"/>
  <c r="H407" i="156"/>
  <c r="K412" i="156"/>
  <c r="V490" i="156"/>
  <c r="Z489" i="156"/>
  <c r="H843" i="156"/>
  <c r="Z848" i="156"/>
  <c r="H856" i="156"/>
  <c r="Z1310" i="156"/>
  <c r="F1446" i="156"/>
  <c r="H1446" i="156" s="1"/>
  <c r="G1577" i="156"/>
  <c r="Z1724" i="156"/>
  <c r="E1905" i="156"/>
  <c r="L2057" i="156"/>
  <c r="N2057" i="156" s="1"/>
  <c r="Z2069" i="156"/>
  <c r="Z2155" i="156"/>
  <c r="H2306" i="156"/>
  <c r="F2307" i="156"/>
  <c r="H2307" i="156" s="1"/>
  <c r="H2308" i="156" s="1"/>
  <c r="H2377" i="156"/>
  <c r="K2515" i="156"/>
  <c r="K2516" i="156" s="1"/>
  <c r="Z2894" i="156"/>
  <c r="Z2974" i="156" s="1"/>
  <c r="X574" i="37" s="1"/>
  <c r="Z140" i="156"/>
  <c r="L171" i="156"/>
  <c r="L174" i="156" s="1"/>
  <c r="L175" i="156" s="1"/>
  <c r="N175" i="156" s="1"/>
  <c r="K246" i="156"/>
  <c r="I246" i="156" s="1"/>
  <c r="L325" i="156"/>
  <c r="N325" i="156" s="1"/>
  <c r="H411" i="156"/>
  <c r="F511" i="156"/>
  <c r="H512" i="156"/>
  <c r="H566" i="156"/>
  <c r="Z672" i="156"/>
  <c r="H675" i="156"/>
  <c r="Z710" i="156"/>
  <c r="Z740" i="156"/>
  <c r="G837" i="156"/>
  <c r="J904" i="156"/>
  <c r="G1002" i="156"/>
  <c r="Z1051" i="156"/>
  <c r="L1054" i="156"/>
  <c r="N1054" i="156" s="1"/>
  <c r="O1165" i="156"/>
  <c r="P1165" i="156" s="1"/>
  <c r="Z1231" i="156"/>
  <c r="H1241" i="156"/>
  <c r="H1316" i="156"/>
  <c r="F1486" i="156"/>
  <c r="H1486" i="156" s="1"/>
  <c r="Z1525" i="156"/>
  <c r="G1526" i="156"/>
  <c r="G1550" i="156" s="1"/>
  <c r="Z1645" i="156"/>
  <c r="H1654" i="156"/>
  <c r="K1677" i="156"/>
  <c r="K1678" i="156" s="1"/>
  <c r="H1743" i="156"/>
  <c r="Z1819" i="156"/>
  <c r="Z1825" i="156"/>
  <c r="G1885" i="156"/>
  <c r="G1890" i="156" s="1"/>
  <c r="H2058" i="156"/>
  <c r="H2059" i="156"/>
  <c r="H2081" i="156"/>
  <c r="F2086" i="156"/>
  <c r="H2086" i="156" s="1"/>
  <c r="H2087" i="156"/>
  <c r="W2260" i="156"/>
  <c r="J2307" i="156"/>
  <c r="J2308" i="156" s="1"/>
  <c r="W2502" i="156"/>
  <c r="Z2628" i="156"/>
  <c r="Z2695" i="156" s="1"/>
  <c r="X283" i="37" s="1"/>
  <c r="Z2667" i="156"/>
  <c r="Z2730" i="156" s="1"/>
  <c r="X318" i="37" s="1"/>
  <c r="K2960" i="156"/>
  <c r="K3026" i="156" s="1"/>
  <c r="I626" i="37" s="1"/>
  <c r="G3103" i="156"/>
  <c r="G3162" i="156" s="1"/>
  <c r="E687" i="37" s="1"/>
  <c r="Z3174" i="156"/>
  <c r="K3231" i="156"/>
  <c r="I3231" i="156" s="1"/>
  <c r="K1130" i="156"/>
  <c r="K1131" i="156" s="1"/>
  <c r="F1155" i="156"/>
  <c r="H1155" i="156" s="1"/>
  <c r="Z1222" i="156"/>
  <c r="Z1340" i="156"/>
  <c r="Z1426" i="156"/>
  <c r="K1561" i="156"/>
  <c r="K1562" i="156" s="1"/>
  <c r="O1558" i="156"/>
  <c r="P1558" i="156" s="1"/>
  <c r="Z1577" i="156"/>
  <c r="F1778" i="156"/>
  <c r="W1892" i="156"/>
  <c r="F1903" i="156"/>
  <c r="H1903" i="156" s="1"/>
  <c r="H1904" i="156"/>
  <c r="O1941" i="156"/>
  <c r="P1941" i="156" s="1"/>
  <c r="Z1947" i="156"/>
  <c r="F2158" i="156"/>
  <c r="H2158" i="156" s="1"/>
  <c r="H2346" i="156"/>
  <c r="Z2516" i="156"/>
  <c r="Z2517" i="156" s="1"/>
  <c r="Z2649" i="156"/>
  <c r="Z2716" i="156" s="1"/>
  <c r="X304" i="37" s="1"/>
  <c r="O2811" i="156"/>
  <c r="P2811" i="156" s="1"/>
  <c r="Z2968" i="156"/>
  <c r="Z3029" i="156" s="1"/>
  <c r="X629" i="37" s="1"/>
  <c r="H3170" i="156"/>
  <c r="H3171" i="156"/>
  <c r="F3172" i="156"/>
  <c r="H3172" i="156" s="1"/>
  <c r="O3226" i="156"/>
  <c r="O3227" i="156" s="1"/>
  <c r="H3241" i="156"/>
  <c r="O24" i="156"/>
  <c r="P24" i="156" s="1"/>
  <c r="L25" i="156"/>
  <c r="N25" i="156" s="1"/>
  <c r="E42" i="156"/>
  <c r="E92" i="156" s="1"/>
  <c r="H45" i="156"/>
  <c r="Z168" i="156"/>
  <c r="W234" i="156"/>
  <c r="Z234" i="156" s="1"/>
  <c r="G247" i="156"/>
  <c r="Z318" i="156"/>
  <c r="Z528" i="156"/>
  <c r="Z778" i="156" s="1"/>
  <c r="X1149" i="37" s="1"/>
  <c r="F536" i="156"/>
  <c r="H536" i="156" s="1"/>
  <c r="H608" i="156"/>
  <c r="Z666" i="156"/>
  <c r="J824" i="156"/>
  <c r="H859" i="156"/>
  <c r="H858" i="156" s="1"/>
  <c r="Z957" i="156"/>
  <c r="W2048" i="156"/>
  <c r="H2223" i="156"/>
  <c r="H2228" i="156"/>
  <c r="Z2235" i="156"/>
  <c r="F2278" i="156"/>
  <c r="F2283" i="156" s="1"/>
  <c r="F2279" i="156"/>
  <c r="H2279" i="156" s="1"/>
  <c r="H2280" i="156"/>
  <c r="F2398" i="156"/>
  <c r="H2398" i="156" s="1"/>
  <c r="Z2426" i="156"/>
  <c r="Z2431" i="156" s="1"/>
  <c r="Z2432" i="156" s="1"/>
  <c r="H2441" i="156"/>
  <c r="Z2486" i="156"/>
  <c r="Z2487" i="156" s="1"/>
  <c r="Z2814" i="156"/>
  <c r="Z2877" i="156" s="1"/>
  <c r="X506" i="37" s="1"/>
  <c r="L2964" i="156"/>
  <c r="N2964" i="156" s="1"/>
  <c r="J3044" i="156"/>
  <c r="J3110" i="156" s="1"/>
  <c r="H635" i="37" s="1"/>
  <c r="V3312" i="156"/>
  <c r="T1058" i="37" s="1"/>
  <c r="AC1058" i="37" s="1"/>
  <c r="AD1076" i="37"/>
  <c r="V238" i="156"/>
  <c r="O411" i="156"/>
  <c r="P411" i="156" s="1"/>
  <c r="H421" i="156"/>
  <c r="W542" i="156"/>
  <c r="Z580" i="156"/>
  <c r="Z1160" i="156"/>
  <c r="H1179" i="156"/>
  <c r="O1227" i="156"/>
  <c r="P1227" i="156" s="1"/>
  <c r="Z1285" i="156"/>
  <c r="Z1412" i="156"/>
  <c r="H1449" i="156"/>
  <c r="Z1486" i="156"/>
  <c r="Z1562" i="156"/>
  <c r="F1715" i="156"/>
  <c r="F1714" i="156" s="1"/>
  <c r="F1719" i="156" s="1"/>
  <c r="H1716" i="156"/>
  <c r="F1840" i="156"/>
  <c r="H1840" i="156" s="1"/>
  <c r="L2956" i="156"/>
  <c r="N2956" i="156" s="1"/>
  <c r="L2957" i="156"/>
  <c r="N2957" i="156" s="1"/>
  <c r="L2958" i="156"/>
  <c r="N2958" i="156" s="1"/>
  <c r="L2959" i="156"/>
  <c r="N2959" i="156" s="1"/>
  <c r="L2962" i="156"/>
  <c r="N2962" i="156" s="1"/>
  <c r="J3172" i="156"/>
  <c r="L3242" i="156"/>
  <c r="N3242" i="156" s="1"/>
  <c r="F3257" i="156"/>
  <c r="H3258" i="156"/>
  <c r="H3296" i="156"/>
  <c r="H3297" i="156"/>
  <c r="H16" i="156"/>
  <c r="H135" i="156"/>
  <c r="H151" i="156"/>
  <c r="H171" i="156"/>
  <c r="H183" i="156"/>
  <c r="H245" i="156"/>
  <c r="H262" i="156"/>
  <c r="H493" i="156"/>
  <c r="H504" i="156"/>
  <c r="H548" i="156"/>
  <c r="E564" i="156"/>
  <c r="F602" i="156"/>
  <c r="F603" i="156" s="1"/>
  <c r="H616" i="156"/>
  <c r="H836" i="156"/>
  <c r="E837" i="156"/>
  <c r="E935" i="156"/>
  <c r="H1024" i="156"/>
  <c r="O35" i="156"/>
  <c r="P35" i="156" s="1"/>
  <c r="J39" i="156"/>
  <c r="H66" i="156"/>
  <c r="F784" i="156"/>
  <c r="D1155" i="37" s="1"/>
  <c r="F787" i="156"/>
  <c r="D1158" i="37" s="1"/>
  <c r="H110" i="156"/>
  <c r="H114" i="156"/>
  <c r="H120" i="156"/>
  <c r="H136" i="156"/>
  <c r="E166" i="156"/>
  <c r="H145" i="156"/>
  <c r="H149" i="156"/>
  <c r="H197" i="156"/>
  <c r="Z237" i="156"/>
  <c r="F780" i="156"/>
  <c r="H263" i="156"/>
  <c r="H267" i="156"/>
  <c r="H271" i="156"/>
  <c r="H277" i="156"/>
  <c r="H280" i="156"/>
  <c r="F283" i="156"/>
  <c r="F317" i="156" s="1"/>
  <c r="H286" i="156"/>
  <c r="H326" i="156"/>
  <c r="H342" i="156"/>
  <c r="H350" i="156"/>
  <c r="E413" i="156"/>
  <c r="E417" i="156"/>
  <c r="E488" i="156"/>
  <c r="E758" i="156"/>
  <c r="F762" i="156"/>
  <c r="D1133" i="37" s="1"/>
  <c r="F585" i="156"/>
  <c r="F586" i="156" s="1"/>
  <c r="E586" i="156"/>
  <c r="H612" i="156"/>
  <c r="I622" i="156"/>
  <c r="E664" i="156"/>
  <c r="F664" i="156" s="1"/>
  <c r="F667" i="156" s="1"/>
  <c r="V667" i="156"/>
  <c r="C1124" i="37"/>
  <c r="C1137" i="37"/>
  <c r="C1148" i="37"/>
  <c r="H797" i="156"/>
  <c r="H798" i="156"/>
  <c r="H803" i="156"/>
  <c r="L807" i="156"/>
  <c r="N807" i="156" s="1"/>
  <c r="Z826" i="156"/>
  <c r="H839" i="156"/>
  <c r="G888" i="156"/>
  <c r="H960" i="156"/>
  <c r="H1016" i="156"/>
  <c r="H1018" i="156"/>
  <c r="H1023" i="156"/>
  <c r="Z1029" i="156"/>
  <c r="E1057" i="156"/>
  <c r="F1065" i="156"/>
  <c r="H1065" i="156" s="1"/>
  <c r="H1063" i="156"/>
  <c r="H1064" i="156"/>
  <c r="H1074" i="156"/>
  <c r="V1125" i="156"/>
  <c r="H1107" i="156"/>
  <c r="E1123" i="156"/>
  <c r="F1130" i="156"/>
  <c r="H1130" i="156" s="1"/>
  <c r="F1138" i="156"/>
  <c r="H1138" i="156" s="1"/>
  <c r="F1253" i="156"/>
  <c r="H1253" i="156" s="1"/>
  <c r="H1254" i="156"/>
  <c r="F1268" i="156"/>
  <c r="H1274" i="156"/>
  <c r="H1307" i="156"/>
  <c r="Z1321" i="156"/>
  <c r="H1373" i="156"/>
  <c r="H1377" i="156"/>
  <c r="Z1385" i="156"/>
  <c r="H1393" i="156"/>
  <c r="H1395" i="156"/>
  <c r="H1398" i="156"/>
  <c r="H1401" i="156"/>
  <c r="H1405" i="156"/>
  <c r="F791" i="156"/>
  <c r="D1162" i="37" s="1"/>
  <c r="F354" i="156"/>
  <c r="F402" i="156" s="1"/>
  <c r="H402" i="156" s="1"/>
  <c r="H424" i="156"/>
  <c r="F590" i="156"/>
  <c r="H590" i="156" s="1"/>
  <c r="C1123" i="37"/>
  <c r="H906" i="156"/>
  <c r="H964" i="156"/>
  <c r="H973" i="156"/>
  <c r="H975" i="156"/>
  <c r="H1027" i="156"/>
  <c r="H1055" i="156"/>
  <c r="E1086" i="156"/>
  <c r="V1088" i="156"/>
  <c r="H1092" i="156"/>
  <c r="E1094" i="156"/>
  <c r="E1104" i="156"/>
  <c r="E1131" i="156"/>
  <c r="H1137" i="156"/>
  <c r="H1227" i="156"/>
  <c r="H1243" i="156"/>
  <c r="E1291" i="156"/>
  <c r="I1291" i="156" s="1"/>
  <c r="H1301" i="156"/>
  <c r="H1309" i="156"/>
  <c r="H1330" i="156"/>
  <c r="F1365" i="156"/>
  <c r="H1365" i="156" s="1"/>
  <c r="H1372" i="156"/>
  <c r="H1376" i="156"/>
  <c r="E1381" i="156"/>
  <c r="E1396" i="156"/>
  <c r="E1431" i="156" s="1"/>
  <c r="H48" i="156"/>
  <c r="H113" i="156"/>
  <c r="E347" i="156"/>
  <c r="H508" i="156"/>
  <c r="E528" i="156"/>
  <c r="E533" i="156"/>
  <c r="E539" i="156" s="1"/>
  <c r="E603" i="156"/>
  <c r="H609" i="156"/>
  <c r="H630" i="156"/>
  <c r="H703" i="156"/>
  <c r="C1117" i="37"/>
  <c r="E810" i="156"/>
  <c r="H951" i="156"/>
  <c r="L20" i="156"/>
  <c r="N20" i="156" s="1"/>
  <c r="H24" i="156"/>
  <c r="H25" i="156"/>
  <c r="H26" i="156"/>
  <c r="F756" i="156"/>
  <c r="D1127" i="37" s="1"/>
  <c r="V95" i="156"/>
  <c r="H97" i="156"/>
  <c r="H108" i="156"/>
  <c r="H112" i="156"/>
  <c r="H116" i="156"/>
  <c r="H130" i="156"/>
  <c r="H134" i="156"/>
  <c r="Z138" i="156"/>
  <c r="O172" i="156"/>
  <c r="P172" i="156" s="1"/>
  <c r="O173" i="156"/>
  <c r="P173" i="156" s="1"/>
  <c r="H181" i="156"/>
  <c r="H182" i="156"/>
  <c r="O185" i="156"/>
  <c r="P185" i="156" s="1"/>
  <c r="E235" i="156"/>
  <c r="H195" i="156"/>
  <c r="H251" i="156"/>
  <c r="H261" i="156"/>
  <c r="H265" i="156"/>
  <c r="H269" i="156"/>
  <c r="E276" i="156"/>
  <c r="H279" i="156"/>
  <c r="H282" i="156"/>
  <c r="H325" i="156"/>
  <c r="H338" i="156"/>
  <c r="L341" i="156"/>
  <c r="N341" i="156" s="1"/>
  <c r="H353" i="156"/>
  <c r="F412" i="156"/>
  <c r="H412" i="156" s="1"/>
  <c r="L410" i="156"/>
  <c r="N410" i="156" s="1"/>
  <c r="H418" i="156"/>
  <c r="H422" i="156"/>
  <c r="H428" i="156"/>
  <c r="H430" i="156"/>
  <c r="H494" i="156"/>
  <c r="L526" i="156"/>
  <c r="L527" i="156" s="1"/>
  <c r="L528" i="156" s="1"/>
  <c r="N528" i="156" s="1"/>
  <c r="F534" i="156"/>
  <c r="F533" i="156" s="1"/>
  <c r="F539" i="156" s="1"/>
  <c r="H535" i="156"/>
  <c r="W554" i="156"/>
  <c r="L560" i="156"/>
  <c r="H577" i="156"/>
  <c r="L611" i="156"/>
  <c r="L615" i="156"/>
  <c r="N615" i="156" s="1"/>
  <c r="H619" i="156"/>
  <c r="H620" i="156"/>
  <c r="J622" i="156"/>
  <c r="Z626" i="156"/>
  <c r="F638" i="156"/>
  <c r="H638" i="156" s="1"/>
  <c r="E673" i="156"/>
  <c r="E694" i="156" s="1"/>
  <c r="H676" i="156"/>
  <c r="H709" i="156"/>
  <c r="H716" i="156"/>
  <c r="H721" i="156"/>
  <c r="H726" i="156"/>
  <c r="C1122" i="37"/>
  <c r="C1126" i="37"/>
  <c r="C1133" i="37"/>
  <c r="L800" i="156"/>
  <c r="N800" i="156" s="1"/>
  <c r="H819" i="156"/>
  <c r="L820" i="156"/>
  <c r="N820" i="156" s="1"/>
  <c r="H829" i="156"/>
  <c r="H831" i="156"/>
  <c r="H844" i="156"/>
  <c r="F851" i="156"/>
  <c r="F849" i="156" s="1"/>
  <c r="H857" i="156"/>
  <c r="H866" i="156"/>
  <c r="H893" i="156"/>
  <c r="H894" i="156"/>
  <c r="H895" i="156"/>
  <c r="H898" i="156"/>
  <c r="O903" i="156"/>
  <c r="P903" i="156" s="1"/>
  <c r="E905" i="156"/>
  <c r="H913" i="156"/>
  <c r="H914" i="156"/>
  <c r="L933" i="156"/>
  <c r="N933" i="156" s="1"/>
  <c r="H948" i="156"/>
  <c r="H959" i="156"/>
  <c r="E966" i="156"/>
  <c r="E991" i="156" s="1"/>
  <c r="H969" i="156"/>
  <c r="E993" i="156"/>
  <c r="F1008" i="156"/>
  <c r="H1008" i="156" s="1"/>
  <c r="Z1066" i="156"/>
  <c r="H1070" i="156"/>
  <c r="F1075" i="156"/>
  <c r="F1086" i="156" s="1"/>
  <c r="H1076" i="156"/>
  <c r="H1081" i="156"/>
  <c r="H1101" i="156"/>
  <c r="Z1119" i="156"/>
  <c r="H1129" i="156"/>
  <c r="H1147" i="156"/>
  <c r="F1160" i="156"/>
  <c r="H1160" i="156" s="1"/>
  <c r="H1156" i="156"/>
  <c r="H1165" i="156"/>
  <c r="E1167" i="156"/>
  <c r="H1177" i="156"/>
  <c r="H1181" i="156"/>
  <c r="H1202" i="156"/>
  <c r="H1215" i="156"/>
  <c r="H1226" i="156"/>
  <c r="Z1235" i="156"/>
  <c r="H1245" i="156"/>
  <c r="H1249" i="156"/>
  <c r="Z1258" i="156"/>
  <c r="H1281" i="156"/>
  <c r="L1296" i="156"/>
  <c r="N1296" i="156" s="1"/>
  <c r="H1297" i="156"/>
  <c r="H1305" i="156"/>
  <c r="F1308" i="156"/>
  <c r="H1308" i="156" s="1"/>
  <c r="H1312" i="156"/>
  <c r="K1380" i="156"/>
  <c r="K1381" i="156" s="1"/>
  <c r="H1371" i="156"/>
  <c r="H1375" i="156"/>
  <c r="H1379" i="156"/>
  <c r="H1391" i="156"/>
  <c r="H1406" i="156"/>
  <c r="H27" i="156"/>
  <c r="H34" i="156"/>
  <c r="H100" i="156"/>
  <c r="H109" i="156"/>
  <c r="H131" i="156"/>
  <c r="F754" i="156"/>
  <c r="D1125" i="37" s="1"/>
  <c r="F764" i="156"/>
  <c r="D1135" i="37" s="1"/>
  <c r="H266" i="156"/>
  <c r="H270" i="156"/>
  <c r="H567" i="156"/>
  <c r="H610" i="156"/>
  <c r="H618" i="156"/>
  <c r="H621" i="156"/>
  <c r="C1136" i="37"/>
  <c r="H808" i="156"/>
  <c r="L816" i="156"/>
  <c r="N816" i="156" s="1"/>
  <c r="H834" i="156"/>
  <c r="H892" i="156"/>
  <c r="H899" i="156"/>
  <c r="H18" i="156"/>
  <c r="L21" i="156"/>
  <c r="O28" i="156"/>
  <c r="P28" i="156" s="1"/>
  <c r="H32" i="156"/>
  <c r="H38" i="156"/>
  <c r="H46" i="156"/>
  <c r="H53" i="156"/>
  <c r="H77" i="156"/>
  <c r="H80" i="156"/>
  <c r="F782" i="156"/>
  <c r="F117" i="156"/>
  <c r="H117" i="156" s="1"/>
  <c r="H111" i="156"/>
  <c r="H115" i="156"/>
  <c r="K122" i="156"/>
  <c r="H121" i="156"/>
  <c r="H129" i="156"/>
  <c r="H137" i="156"/>
  <c r="F143" i="156"/>
  <c r="H143" i="156" s="1"/>
  <c r="E167" i="156"/>
  <c r="K174" i="156"/>
  <c r="K175" i="156" s="1"/>
  <c r="H172" i="156"/>
  <c r="H173" i="156"/>
  <c r="E175" i="156"/>
  <c r="H185" i="156"/>
  <c r="H192" i="156"/>
  <c r="F237" i="156"/>
  <c r="H237" i="156" s="1"/>
  <c r="H241" i="156"/>
  <c r="H242" i="156" s="1"/>
  <c r="J242" i="156"/>
  <c r="F789" i="156"/>
  <c r="D1160" i="37" s="1"/>
  <c r="H260" i="156"/>
  <c r="H268" i="156"/>
  <c r="H272" i="156"/>
  <c r="Z274" i="156"/>
  <c r="E317" i="156"/>
  <c r="H330" i="156"/>
  <c r="G333" i="156"/>
  <c r="H339" i="156"/>
  <c r="H340" i="156"/>
  <c r="E402" i="156"/>
  <c r="H410" i="156"/>
  <c r="H420" i="156"/>
  <c r="F495" i="156"/>
  <c r="F496" i="156" s="1"/>
  <c r="H496" i="156" s="1"/>
  <c r="H510" i="156"/>
  <c r="F527" i="156"/>
  <c r="H527" i="156" s="1"/>
  <c r="O526" i="156"/>
  <c r="P526" i="156" s="1"/>
  <c r="E540" i="156"/>
  <c r="H613" i="156"/>
  <c r="H614" i="156"/>
  <c r="H615" i="156"/>
  <c r="H702" i="156"/>
  <c r="H704" i="156"/>
  <c r="E713" i="156"/>
  <c r="H719" i="156"/>
  <c r="F739" i="156"/>
  <c r="H739" i="156" s="1"/>
  <c r="G740" i="156"/>
  <c r="C1116" i="37"/>
  <c r="C1120" i="37"/>
  <c r="C1125" i="37"/>
  <c r="C1128" i="37"/>
  <c r="C1132" i="37"/>
  <c r="N797" i="156"/>
  <c r="H799" i="156"/>
  <c r="F804" i="156"/>
  <c r="H804" i="156" s="1"/>
  <c r="W811" i="156"/>
  <c r="H820" i="156"/>
  <c r="H822" i="156"/>
  <c r="H823" i="156"/>
  <c r="Z824" i="156"/>
  <c r="H832" i="156"/>
  <c r="H861" i="156"/>
  <c r="F889" i="156"/>
  <c r="H889" i="156" s="1"/>
  <c r="E2582" i="156"/>
  <c r="H896" i="156"/>
  <c r="H897" i="156"/>
  <c r="H902" i="156"/>
  <c r="H903" i="156"/>
  <c r="M905" i="156"/>
  <c r="M907" i="156" s="1"/>
  <c r="Z906" i="156"/>
  <c r="H911" i="156"/>
  <c r="H915" i="156"/>
  <c r="H916" i="156"/>
  <c r="H932" i="156"/>
  <c r="H933" i="156"/>
  <c r="H941" i="156"/>
  <c r="H942" i="156"/>
  <c r="O943" i="156"/>
  <c r="P943" i="156" s="1"/>
  <c r="H954" i="156"/>
  <c r="E955" i="156"/>
  <c r="E992" i="156" s="1"/>
  <c r="F961" i="156"/>
  <c r="H961" i="156" s="1"/>
  <c r="F968" i="156"/>
  <c r="F966" i="156" s="1"/>
  <c r="H966" i="156" s="1"/>
  <c r="H1013" i="156"/>
  <c r="H1015" i="156"/>
  <c r="Z1019" i="156"/>
  <c r="H1043" i="156"/>
  <c r="E1085" i="156"/>
  <c r="H1100" i="156"/>
  <c r="H1111" i="156"/>
  <c r="H1113" i="156"/>
  <c r="H1115" i="156"/>
  <c r="L1128" i="156"/>
  <c r="N1128" i="156" s="1"/>
  <c r="J1131" i="156"/>
  <c r="Z1131" i="156"/>
  <c r="E1140" i="156"/>
  <c r="H1143" i="156"/>
  <c r="E1159" i="156"/>
  <c r="H1149" i="156"/>
  <c r="F1180" i="156"/>
  <c r="H1184" i="156"/>
  <c r="H1189" i="156"/>
  <c r="Z1193" i="156"/>
  <c r="E1194" i="156"/>
  <c r="E1219" i="156" s="1"/>
  <c r="Z1203" i="156"/>
  <c r="H1228" i="156"/>
  <c r="H1229" i="156"/>
  <c r="E1231" i="156"/>
  <c r="L1289" i="156"/>
  <c r="L1290" i="156" s="1"/>
  <c r="F1298" i="156"/>
  <c r="H1298" i="156" s="1"/>
  <c r="G1310" i="156"/>
  <c r="H1317" i="156"/>
  <c r="E1322" i="156"/>
  <c r="E1362" i="156" s="1"/>
  <c r="H1332" i="156"/>
  <c r="H1346" i="156"/>
  <c r="H1370" i="156"/>
  <c r="H1374" i="156"/>
  <c r="H1378" i="156"/>
  <c r="H1400" i="156"/>
  <c r="E2530" i="156"/>
  <c r="C1084" i="37"/>
  <c r="F1433" i="156"/>
  <c r="H1433" i="156" s="1"/>
  <c r="Z1456" i="156"/>
  <c r="H1458" i="156"/>
  <c r="E1468" i="156"/>
  <c r="E1489" i="156" s="1"/>
  <c r="H1477" i="156"/>
  <c r="H1478" i="156"/>
  <c r="E1480" i="156"/>
  <c r="H1510" i="156"/>
  <c r="H1542" i="156"/>
  <c r="H1582" i="156"/>
  <c r="H1631" i="156"/>
  <c r="F1740" i="156"/>
  <c r="H1740" i="156" s="1"/>
  <c r="F1765" i="156"/>
  <c r="H1765" i="156" s="1"/>
  <c r="H1779" i="156"/>
  <c r="H1838" i="156"/>
  <c r="H1847" i="156"/>
  <c r="F1886" i="156"/>
  <c r="F1885" i="156" s="1"/>
  <c r="F1890" i="156" s="1"/>
  <c r="F1906" i="156"/>
  <c r="H1906" i="156" s="1"/>
  <c r="H1928" i="156"/>
  <c r="H1944" i="156"/>
  <c r="H1960" i="156"/>
  <c r="H1961" i="156"/>
  <c r="H1963" i="156"/>
  <c r="H1986" i="156"/>
  <c r="H1999" i="156"/>
  <c r="H2009" i="156"/>
  <c r="H2014" i="156"/>
  <c r="H2076" i="156"/>
  <c r="F2123" i="156"/>
  <c r="F2124" i="156" s="1"/>
  <c r="H2124" i="156" s="1"/>
  <c r="H2122" i="156"/>
  <c r="H2130" i="156"/>
  <c r="H2131" i="156"/>
  <c r="I2132" i="156"/>
  <c r="H2139" i="156"/>
  <c r="H2191" i="156"/>
  <c r="H2205" i="156"/>
  <c r="H2210" i="156"/>
  <c r="F2222" i="156"/>
  <c r="F2220" i="156" s="1"/>
  <c r="H2277" i="156"/>
  <c r="E2299" i="156"/>
  <c r="F2300" i="156"/>
  <c r="H2300" i="156" s="1"/>
  <c r="H2454" i="156"/>
  <c r="F2457" i="156"/>
  <c r="F2466" i="156" s="1"/>
  <c r="H2484" i="156"/>
  <c r="F2491" i="156"/>
  <c r="H2491" i="156" s="1"/>
  <c r="H2527" i="156"/>
  <c r="C17" i="37"/>
  <c r="C20" i="37"/>
  <c r="C27" i="37"/>
  <c r="C32" i="37"/>
  <c r="C41" i="37"/>
  <c r="C44" i="37"/>
  <c r="C54" i="37"/>
  <c r="C70" i="37"/>
  <c r="H2609" i="156"/>
  <c r="H2613" i="156"/>
  <c r="F2690" i="156"/>
  <c r="H2690" i="156" s="1"/>
  <c r="F278" i="37" s="1"/>
  <c r="F2694" i="156"/>
  <c r="H2694" i="156" s="1"/>
  <c r="F282" i="37" s="1"/>
  <c r="E2696" i="156"/>
  <c r="F2702" i="156"/>
  <c r="D290" i="37" s="1"/>
  <c r="E2721" i="156"/>
  <c r="E2725" i="156"/>
  <c r="K2673" i="156"/>
  <c r="K2674" i="156" s="1"/>
  <c r="K2734" i="156" s="1"/>
  <c r="I322" i="37" s="1"/>
  <c r="H2672" i="156"/>
  <c r="E2736" i="156"/>
  <c r="C277" i="37"/>
  <c r="C282" i="37"/>
  <c r="C288" i="37"/>
  <c r="C294" i="37"/>
  <c r="C325" i="37"/>
  <c r="H2741" i="156"/>
  <c r="H2742" i="156"/>
  <c r="H2743" i="156"/>
  <c r="H2744" i="156"/>
  <c r="H2745" i="156"/>
  <c r="H2746" i="156"/>
  <c r="H2747" i="156"/>
  <c r="H2748" i="156"/>
  <c r="H2749" i="156"/>
  <c r="F2830" i="156"/>
  <c r="D459" i="37" s="1"/>
  <c r="F2833" i="156"/>
  <c r="D462" i="37" s="1"/>
  <c r="E2837" i="156"/>
  <c r="F2840" i="156"/>
  <c r="D469" i="37" s="1"/>
  <c r="E2851" i="156"/>
  <c r="F2858" i="156"/>
  <c r="D487" i="37" s="1"/>
  <c r="H2791" i="156"/>
  <c r="E2867" i="156"/>
  <c r="E2871" i="156"/>
  <c r="E2874" i="156"/>
  <c r="O2810" i="156"/>
  <c r="P2810" i="156" s="1"/>
  <c r="AC2819" i="156"/>
  <c r="AC2821" i="156" s="1"/>
  <c r="AA450" i="37" s="1"/>
  <c r="AA449" i="37" s="1"/>
  <c r="C457" i="37"/>
  <c r="C458" i="37"/>
  <c r="C459" i="37"/>
  <c r="C462" i="37"/>
  <c r="C470" i="37"/>
  <c r="C476" i="37"/>
  <c r="C485" i="37"/>
  <c r="C487" i="37"/>
  <c r="C492" i="37"/>
  <c r="C510" i="37"/>
  <c r="H2887" i="156"/>
  <c r="H2891" i="156"/>
  <c r="F2981" i="156"/>
  <c r="D581" i="37" s="1"/>
  <c r="F2991" i="156"/>
  <c r="D591" i="37" s="1"/>
  <c r="F2998" i="156"/>
  <c r="D598" i="37" s="1"/>
  <c r="F3006" i="156"/>
  <c r="D606" i="37" s="1"/>
  <c r="E3011" i="156"/>
  <c r="F3018" i="156"/>
  <c r="D618" i="37" s="1"/>
  <c r="H2963" i="156"/>
  <c r="K2966" i="156"/>
  <c r="I2966" i="156" s="1"/>
  <c r="I3027" i="156" s="1"/>
  <c r="G627" i="37" s="1"/>
  <c r="Z2967" i="156"/>
  <c r="Z3028" i="156" s="1"/>
  <c r="X628" i="37" s="1"/>
  <c r="C581" i="37"/>
  <c r="C586" i="37"/>
  <c r="C592" i="37"/>
  <c r="C599" i="37"/>
  <c r="C606" i="37"/>
  <c r="C608" i="37"/>
  <c r="C613" i="37"/>
  <c r="C616" i="37"/>
  <c r="C618" i="37"/>
  <c r="H3038" i="156"/>
  <c r="H3042" i="156"/>
  <c r="F3121" i="156"/>
  <c r="D646" i="37" s="1"/>
  <c r="F3128" i="156"/>
  <c r="D653" i="37" s="1"/>
  <c r="H3067" i="156"/>
  <c r="E3082" i="156"/>
  <c r="E3148" i="156" s="1"/>
  <c r="C644" i="37"/>
  <c r="C645" i="37"/>
  <c r="C657" i="37"/>
  <c r="C658" i="37"/>
  <c r="C663" i="37"/>
  <c r="C667" i="37"/>
  <c r="C672" i="37"/>
  <c r="C674" i="37"/>
  <c r="C678" i="37"/>
  <c r="W3162" i="156"/>
  <c r="U687" i="37" s="1"/>
  <c r="C690" i="37"/>
  <c r="C691" i="37"/>
  <c r="H3181" i="156"/>
  <c r="H3197" i="156"/>
  <c r="H3208" i="156"/>
  <c r="H3228" i="156"/>
  <c r="H3229" i="156"/>
  <c r="H3230" i="156"/>
  <c r="H3243" i="156"/>
  <c r="H3244" i="156"/>
  <c r="E3309" i="156"/>
  <c r="H3269" i="156"/>
  <c r="C1064" i="37"/>
  <c r="C1077" i="37"/>
  <c r="C1078" i="37"/>
  <c r="C1083" i="37"/>
  <c r="C1092" i="37"/>
  <c r="C1097" i="37"/>
  <c r="C1099" i="37"/>
  <c r="H1438" i="156"/>
  <c r="H1453" i="156"/>
  <c r="H1455" i="156"/>
  <c r="H1465" i="156"/>
  <c r="G1491" i="156"/>
  <c r="F1492" i="156"/>
  <c r="H1492" i="156" s="1"/>
  <c r="L1496" i="156"/>
  <c r="L1498" i="156" s="1"/>
  <c r="H1511" i="156"/>
  <c r="Z1514" i="156"/>
  <c r="E1550" i="156"/>
  <c r="H1534" i="156"/>
  <c r="H1558" i="156"/>
  <c r="H1560" i="156"/>
  <c r="Z1566" i="156"/>
  <c r="H1569" i="156"/>
  <c r="H1572" i="156"/>
  <c r="H1584" i="156"/>
  <c r="H1587" i="156"/>
  <c r="H1593" i="156"/>
  <c r="H1597" i="156"/>
  <c r="Z1598" i="156"/>
  <c r="F1601" i="156"/>
  <c r="H1605" i="156"/>
  <c r="H1633" i="156"/>
  <c r="H1636" i="156"/>
  <c r="Z1672" i="156"/>
  <c r="L1675" i="156"/>
  <c r="N1675" i="156" s="1"/>
  <c r="L1676" i="156"/>
  <c r="N1676" i="156" s="1"/>
  <c r="H1685" i="156"/>
  <c r="H1703" i="156"/>
  <c r="H1717" i="156"/>
  <c r="H1730" i="156"/>
  <c r="F1772" i="156"/>
  <c r="F1773" i="156" s="1"/>
  <c r="H1773" i="156" s="1"/>
  <c r="H1770" i="156"/>
  <c r="H1771" i="156"/>
  <c r="H1783" i="156"/>
  <c r="H1791" i="156"/>
  <c r="F1819" i="156"/>
  <c r="H1819" i="156" s="1"/>
  <c r="F1837" i="156"/>
  <c r="E1839" i="156"/>
  <c r="E1868" i="156" s="1"/>
  <c r="F1845" i="156"/>
  <c r="H1845" i="156" s="1"/>
  <c r="H1848" i="156"/>
  <c r="H1874" i="156"/>
  <c r="H1875" i="156"/>
  <c r="E1877" i="156"/>
  <c r="Z1877" i="156"/>
  <c r="E1885" i="156"/>
  <c r="H1888" i="156"/>
  <c r="Z1895" i="156"/>
  <c r="H1901" i="156"/>
  <c r="H1910" i="156"/>
  <c r="H1913" i="156"/>
  <c r="F1946" i="156"/>
  <c r="H1946" i="156" s="1"/>
  <c r="H1943" i="156"/>
  <c r="H1954" i="156"/>
  <c r="H1962" i="156"/>
  <c r="H1966" i="156"/>
  <c r="H1967" i="156"/>
  <c r="H1983" i="156"/>
  <c r="E1984" i="156"/>
  <c r="E2045" i="156" s="1"/>
  <c r="H1994" i="156"/>
  <c r="H2001" i="156"/>
  <c r="H2004" i="156"/>
  <c r="Z2005" i="156"/>
  <c r="F2010" i="156"/>
  <c r="F2008" i="156" s="1"/>
  <c r="Z2015" i="156"/>
  <c r="H2039" i="156"/>
  <c r="H2051" i="156"/>
  <c r="H2052" i="156"/>
  <c r="H2053" i="156"/>
  <c r="K2060" i="156"/>
  <c r="I2060" i="156" s="1"/>
  <c r="E2061" i="156"/>
  <c r="H2062" i="156"/>
  <c r="F2106" i="156"/>
  <c r="F2104" i="156" s="1"/>
  <c r="Z2117" i="156"/>
  <c r="H2146" i="156"/>
  <c r="H2151" i="156"/>
  <c r="E2168" i="156"/>
  <c r="Z2174" i="156"/>
  <c r="Z2175" i="156"/>
  <c r="F2188" i="156"/>
  <c r="F2536" i="156" s="1"/>
  <c r="D11" i="37" s="1"/>
  <c r="E2536" i="156"/>
  <c r="Z2193" i="156"/>
  <c r="Z2593" i="156" s="1"/>
  <c r="X68" i="37" s="1"/>
  <c r="F2198" i="156"/>
  <c r="H2203" i="156"/>
  <c r="H2207" i="156"/>
  <c r="H2215" i="156"/>
  <c r="H2224" i="156"/>
  <c r="H2227" i="156"/>
  <c r="F2246" i="156"/>
  <c r="H2246" i="156" s="1"/>
  <c r="E2267" i="156"/>
  <c r="E2282" i="156"/>
  <c r="E2283" i="156"/>
  <c r="F2294" i="156"/>
  <c r="F2299" i="156" s="1"/>
  <c r="F2295" i="156"/>
  <c r="H2295" i="156" s="1"/>
  <c r="H2296" i="156"/>
  <c r="H2338" i="156"/>
  <c r="H2355" i="156"/>
  <c r="E2392" i="156"/>
  <c r="Z2393" i="156"/>
  <c r="H2411" i="156"/>
  <c r="E2440" i="156"/>
  <c r="E2466" i="156"/>
  <c r="H2483" i="156"/>
  <c r="C16" i="37"/>
  <c r="C25" i="37"/>
  <c r="C31" i="37"/>
  <c r="C40" i="37"/>
  <c r="C46" i="37"/>
  <c r="C53" i="37"/>
  <c r="C69" i="37"/>
  <c r="H2608" i="156"/>
  <c r="H2612" i="156"/>
  <c r="F2699" i="156"/>
  <c r="D287" i="37" s="1"/>
  <c r="E2701" i="156"/>
  <c r="F2704" i="156"/>
  <c r="D292" i="37" s="1"/>
  <c r="E2641" i="156"/>
  <c r="E2708" i="156" s="1"/>
  <c r="F2715" i="156"/>
  <c r="D303" i="37" s="1"/>
  <c r="H2671" i="156"/>
  <c r="E2735" i="156"/>
  <c r="C276" i="37"/>
  <c r="C280" i="37"/>
  <c r="C286" i="37"/>
  <c r="C287" i="37"/>
  <c r="C293" i="37"/>
  <c r="C297" i="37"/>
  <c r="C301" i="37"/>
  <c r="C303" i="37"/>
  <c r="C305" i="37"/>
  <c r="C311" i="37"/>
  <c r="F2831" i="156"/>
  <c r="H2831" i="156" s="1"/>
  <c r="F460" i="37" s="1"/>
  <c r="F2846" i="156"/>
  <c r="H2846" i="156" s="1"/>
  <c r="F475" i="37" s="1"/>
  <c r="F2864" i="156"/>
  <c r="D493" i="37" s="1"/>
  <c r="H2807" i="156"/>
  <c r="H2810" i="156"/>
  <c r="H2811" i="156"/>
  <c r="E2875" i="156"/>
  <c r="C460" i="37"/>
  <c r="C464" i="37"/>
  <c r="C468" i="37"/>
  <c r="C469" i="37"/>
  <c r="C475" i="37"/>
  <c r="C484" i="37"/>
  <c r="H2886" i="156"/>
  <c r="H2890" i="156"/>
  <c r="E2974" i="156"/>
  <c r="F2982" i="156"/>
  <c r="D582" i="37" s="1"/>
  <c r="F2992" i="156"/>
  <c r="D592" i="37" s="1"/>
  <c r="H2920" i="156"/>
  <c r="F3012" i="156"/>
  <c r="D612" i="37" s="1"/>
  <c r="F3016" i="156"/>
  <c r="D616" i="37" s="1"/>
  <c r="F3019" i="156"/>
  <c r="D619" i="37" s="1"/>
  <c r="E3020" i="156"/>
  <c r="J2960" i="156"/>
  <c r="J3026" i="156" s="1"/>
  <c r="H626" i="37" s="1"/>
  <c r="H2964" i="156"/>
  <c r="L2965" i="156"/>
  <c r="E3029" i="156"/>
  <c r="C578" i="37"/>
  <c r="C580" i="37"/>
  <c r="C584" i="37"/>
  <c r="C591" i="37"/>
  <c r="C597" i="37"/>
  <c r="C598" i="37"/>
  <c r="C603" i="37"/>
  <c r="C607" i="37"/>
  <c r="C617" i="37"/>
  <c r="C632" i="37"/>
  <c r="H3037" i="156"/>
  <c r="H3041" i="156"/>
  <c r="H3053" i="156"/>
  <c r="H3055" i="156"/>
  <c r="H3062" i="156"/>
  <c r="F3134" i="156"/>
  <c r="D659" i="37" s="1"/>
  <c r="E3139" i="156"/>
  <c r="E3145" i="156"/>
  <c r="E3159" i="156"/>
  <c r="Z3096" i="156"/>
  <c r="Z3159" i="156" s="1"/>
  <c r="X684" i="37" s="1"/>
  <c r="O3101" i="156"/>
  <c r="H3106" i="156"/>
  <c r="C643" i="37"/>
  <c r="F3119" i="156"/>
  <c r="D644" i="37" s="1"/>
  <c r="G3122" i="156"/>
  <c r="E647" i="37" s="1"/>
  <c r="E3130" i="156"/>
  <c r="C665" i="37"/>
  <c r="C677" i="37"/>
  <c r="C679" i="37"/>
  <c r="F3165" i="156"/>
  <c r="H3185" i="156"/>
  <c r="Z3205" i="156"/>
  <c r="F3351" i="156"/>
  <c r="D1097" i="37" s="1"/>
  <c r="E3222" i="156"/>
  <c r="F3234" i="156"/>
  <c r="H3234" i="156" s="1"/>
  <c r="W3312" i="156"/>
  <c r="U1058" i="37" s="1"/>
  <c r="F3327" i="156"/>
  <c r="D1073" i="37" s="1"/>
  <c r="H3270" i="156"/>
  <c r="H3279" i="156"/>
  <c r="W3294" i="156"/>
  <c r="W3307" i="156" s="1"/>
  <c r="L3298" i="156"/>
  <c r="N3298" i="156" s="1"/>
  <c r="E3363" i="156"/>
  <c r="C1063" i="37"/>
  <c r="C1068" i="37"/>
  <c r="C1074" i="37"/>
  <c r="C1076" i="37"/>
  <c r="C1087" i="37"/>
  <c r="F1402" i="156"/>
  <c r="F1417" i="156"/>
  <c r="H1417" i="156" s="1"/>
  <c r="V1434" i="156"/>
  <c r="V1442" i="156" s="1"/>
  <c r="F1440" i="156"/>
  <c r="H1440" i="156" s="1"/>
  <c r="H1439" i="156"/>
  <c r="H1451" i="156"/>
  <c r="E1456" i="156"/>
  <c r="E1490" i="156" s="1"/>
  <c r="G1456" i="156"/>
  <c r="H1460" i="156"/>
  <c r="H1466" i="156"/>
  <c r="H1476" i="156"/>
  <c r="E1499" i="156"/>
  <c r="H1505" i="156"/>
  <c r="H1516" i="156"/>
  <c r="F1528" i="156"/>
  <c r="H1528" i="156" s="1"/>
  <c r="F1535" i="156"/>
  <c r="H1543" i="156"/>
  <c r="H1559" i="156"/>
  <c r="H1617" i="156"/>
  <c r="E1619" i="156"/>
  <c r="H1629" i="156"/>
  <c r="F1632" i="156"/>
  <c r="H1641" i="156"/>
  <c r="H1656" i="156"/>
  <c r="F1677" i="156"/>
  <c r="F1678" i="156" s="1"/>
  <c r="H1678" i="156" s="1"/>
  <c r="H1676" i="156"/>
  <c r="E1691" i="156"/>
  <c r="H1688" i="156"/>
  <c r="H1699" i="156"/>
  <c r="H1713" i="156"/>
  <c r="H1733" i="156"/>
  <c r="H1738" i="156"/>
  <c r="Z1765" i="156"/>
  <c r="H1784" i="156"/>
  <c r="H1786" i="156"/>
  <c r="H1795" i="156"/>
  <c r="F1824" i="156"/>
  <c r="H1824" i="156" s="1"/>
  <c r="H1835" i="156"/>
  <c r="H1843" i="156"/>
  <c r="H1862" i="156"/>
  <c r="E1882" i="156"/>
  <c r="F1883" i="156"/>
  <c r="F1882" i="156" s="1"/>
  <c r="H1902" i="156"/>
  <c r="F1911" i="156"/>
  <c r="H1911" i="156" s="1"/>
  <c r="H1942" i="156"/>
  <c r="E1947" i="156"/>
  <c r="E2599" i="156"/>
  <c r="H1965" i="156"/>
  <c r="H1968" i="156"/>
  <c r="H1969" i="156"/>
  <c r="H1970" i="156"/>
  <c r="H1979" i="156"/>
  <c r="Z1995" i="156"/>
  <c r="F2005" i="156"/>
  <c r="E2008" i="156"/>
  <c r="F2047" i="156"/>
  <c r="H2047" i="156" s="1"/>
  <c r="H2043" i="156"/>
  <c r="G2061" i="156"/>
  <c r="H2063" i="156"/>
  <c r="H2079" i="156"/>
  <c r="H2082" i="156"/>
  <c r="G2114" i="156"/>
  <c r="E2092" i="156"/>
  <c r="E2114" i="156" s="1"/>
  <c r="E2104" i="156"/>
  <c r="E2116" i="156" s="1"/>
  <c r="H2141" i="156"/>
  <c r="H2143" i="156"/>
  <c r="F2145" i="156"/>
  <c r="E2144" i="156"/>
  <c r="E2179" i="156" s="1"/>
  <c r="E2156" i="156"/>
  <c r="E2178" i="156" s="1"/>
  <c r="H2160" i="156"/>
  <c r="H2164" i="156"/>
  <c r="Z2165" i="156"/>
  <c r="F2170" i="156"/>
  <c r="F2168" i="156" s="1"/>
  <c r="F2181" i="156"/>
  <c r="H2181" i="156" s="1"/>
  <c r="E2193" i="156"/>
  <c r="F2206" i="156"/>
  <c r="F2214" i="156"/>
  <c r="H2214" i="156" s="1"/>
  <c r="V2247" i="156"/>
  <c r="V2252" i="156" s="1"/>
  <c r="H2230" i="156"/>
  <c r="F2234" i="156"/>
  <c r="F2232" i="156" s="1"/>
  <c r="H2236" i="156"/>
  <c r="E2300" i="156"/>
  <c r="M2308" i="156"/>
  <c r="F2569" i="156"/>
  <c r="D44" i="37" s="1"/>
  <c r="D1206" i="37" s="1"/>
  <c r="H2345" i="156"/>
  <c r="H2352" i="156"/>
  <c r="E2374" i="156"/>
  <c r="F2421" i="156"/>
  <c r="H2421" i="156" s="1"/>
  <c r="H2442" i="156"/>
  <c r="H2485" i="156"/>
  <c r="E2501" i="156"/>
  <c r="E2516" i="156"/>
  <c r="C10" i="37"/>
  <c r="C15" i="37"/>
  <c r="C19" i="37"/>
  <c r="C30" i="37"/>
  <c r="C39" i="37"/>
  <c r="C43" i="37"/>
  <c r="C52" i="37"/>
  <c r="C71" i="37"/>
  <c r="C76" i="37"/>
  <c r="H2607" i="156"/>
  <c r="H2611" i="156"/>
  <c r="F2691" i="156"/>
  <c r="D279" i="37" s="1"/>
  <c r="F2705" i="156"/>
  <c r="F2722" i="156"/>
  <c r="D310" i="37" s="1"/>
  <c r="E2730" i="156"/>
  <c r="C274" i="37"/>
  <c r="C275" i="37"/>
  <c r="C279" i="37"/>
  <c r="C285" i="37"/>
  <c r="C291" i="37"/>
  <c r="C292" i="37"/>
  <c r="C299" i="37"/>
  <c r="C300" i="37"/>
  <c r="C302" i="37"/>
  <c r="C326" i="37"/>
  <c r="H2757" i="156"/>
  <c r="H2759" i="156"/>
  <c r="F2835" i="156"/>
  <c r="D464" i="37" s="1"/>
  <c r="F2841" i="156"/>
  <c r="D470" i="37" s="1"/>
  <c r="F2843" i="156"/>
  <c r="H2774" i="156"/>
  <c r="F2856" i="156"/>
  <c r="D485" i="37" s="1"/>
  <c r="E2862" i="156"/>
  <c r="H2792" i="156"/>
  <c r="H2796" i="156"/>
  <c r="H2806" i="156"/>
  <c r="AD508" i="37"/>
  <c r="C461" i="37"/>
  <c r="C467" i="37"/>
  <c r="C473" i="37"/>
  <c r="C474" i="37"/>
  <c r="C479" i="37"/>
  <c r="C483" i="37"/>
  <c r="C488" i="37"/>
  <c r="C490" i="37"/>
  <c r="C494" i="37"/>
  <c r="C495" i="37"/>
  <c r="C506" i="37"/>
  <c r="H2889" i="156"/>
  <c r="H2893" i="156"/>
  <c r="F2983" i="156"/>
  <c r="D583" i="37" s="1"/>
  <c r="AD588" i="37"/>
  <c r="F2989" i="156"/>
  <c r="D589" i="37" s="1"/>
  <c r="F2993" i="156"/>
  <c r="F2995" i="156"/>
  <c r="D595" i="37" s="1"/>
  <c r="F3000" i="156"/>
  <c r="D600" i="37" s="1"/>
  <c r="E3004" i="156"/>
  <c r="F3007" i="156"/>
  <c r="D607" i="37" s="1"/>
  <c r="H2933" i="156"/>
  <c r="H3012" i="156" s="1"/>
  <c r="F612" i="37" s="1"/>
  <c r="F3017" i="156"/>
  <c r="D617" i="37" s="1"/>
  <c r="H2940" i="156"/>
  <c r="H2944" i="156"/>
  <c r="Z2951" i="156"/>
  <c r="Z3024" i="156" s="1"/>
  <c r="X624" i="37" s="1"/>
  <c r="L2954" i="156"/>
  <c r="N2954" i="156" s="1"/>
  <c r="L2955" i="156"/>
  <c r="N2955" i="156" s="1"/>
  <c r="H2965" i="156"/>
  <c r="E3027" i="156"/>
  <c r="C579" i="37"/>
  <c r="C583" i="37"/>
  <c r="C590" i="37"/>
  <c r="C596" i="37"/>
  <c r="C1191" i="37" s="1"/>
  <c r="C610" i="37"/>
  <c r="C612" i="37"/>
  <c r="C631" i="37"/>
  <c r="H3036" i="156"/>
  <c r="H3040" i="156"/>
  <c r="E3110" i="156"/>
  <c r="F3120" i="156"/>
  <c r="D645" i="37" s="1"/>
  <c r="H3057" i="156"/>
  <c r="E3125" i="156"/>
  <c r="F3126" i="156"/>
  <c r="D651" i="37" s="1"/>
  <c r="F3129" i="156"/>
  <c r="D654" i="37" s="1"/>
  <c r="F3135" i="156"/>
  <c r="D660" i="37" s="1"/>
  <c r="H3080" i="156"/>
  <c r="H3146" i="156" s="1"/>
  <c r="F671" i="37" s="1"/>
  <c r="F3084" i="156"/>
  <c r="H3084" i="156" s="1"/>
  <c r="E3155" i="156"/>
  <c r="H3091" i="156"/>
  <c r="H3100" i="156"/>
  <c r="H3101" i="156"/>
  <c r="E3161" i="156"/>
  <c r="X3108" i="156"/>
  <c r="X3109" i="156" s="1"/>
  <c r="V634" i="37" s="1"/>
  <c r="V633" i="37" s="1"/>
  <c r="C640" i="37"/>
  <c r="C642" i="37"/>
  <c r="C646" i="37"/>
  <c r="C648" i="37"/>
  <c r="C652" i="37"/>
  <c r="C654" i="37"/>
  <c r="C660" i="37"/>
  <c r="C666" i="37"/>
  <c r="C669" i="37"/>
  <c r="C671" i="37"/>
  <c r="E3354" i="156"/>
  <c r="G3222" i="156"/>
  <c r="V3311" i="156"/>
  <c r="T1057" i="37" s="1"/>
  <c r="G3324" i="156"/>
  <c r="E1070" i="37" s="1"/>
  <c r="H3264" i="156"/>
  <c r="H3266" i="156"/>
  <c r="E3349" i="156"/>
  <c r="H3298" i="156"/>
  <c r="E3361" i="156"/>
  <c r="F3304" i="156"/>
  <c r="C1062" i="37"/>
  <c r="C1066" i="37"/>
  <c r="C1072" i="37"/>
  <c r="C1073" i="37"/>
  <c r="C1080" i="37"/>
  <c r="C1085" i="37"/>
  <c r="C1089" i="37"/>
  <c r="C1091" i="37"/>
  <c r="C1096" i="37"/>
  <c r="C1111" i="37"/>
  <c r="H1418" i="156"/>
  <c r="J1440" i="156"/>
  <c r="H1461" i="156"/>
  <c r="H1463" i="156"/>
  <c r="F1470" i="156"/>
  <c r="F1468" i="156" s="1"/>
  <c r="Z1477" i="156"/>
  <c r="H1483" i="156"/>
  <c r="H1497" i="156"/>
  <c r="H1509" i="156"/>
  <c r="F1512" i="156"/>
  <c r="H1513" i="156"/>
  <c r="H1527" i="156"/>
  <c r="E1538" i="156"/>
  <c r="E1552" i="156" s="1"/>
  <c r="H1539" i="156"/>
  <c r="F1540" i="156"/>
  <c r="F1538" i="156" s="1"/>
  <c r="H1570" i="156"/>
  <c r="H1574" i="156"/>
  <c r="H1576" i="156"/>
  <c r="E1577" i="156"/>
  <c r="E1611" i="156" s="1"/>
  <c r="H1579" i="156"/>
  <c r="H1586" i="156"/>
  <c r="H1599" i="156"/>
  <c r="F1603" i="156"/>
  <c r="H1603" i="156" s="1"/>
  <c r="H1604" i="156"/>
  <c r="H1635" i="156"/>
  <c r="F1640" i="156"/>
  <c r="H1662" i="156"/>
  <c r="E1683" i="156"/>
  <c r="E1692" i="156" s="1"/>
  <c r="F1686" i="156"/>
  <c r="F1691" i="156" s="1"/>
  <c r="F1687" i="156"/>
  <c r="H1687" i="156" s="1"/>
  <c r="E1697" i="156"/>
  <c r="E1700" i="156"/>
  <c r="H1702" i="156"/>
  <c r="E1711" i="156"/>
  <c r="E1714" i="156"/>
  <c r="F1735" i="156"/>
  <c r="E1787" i="156"/>
  <c r="E1817" i="156" s="1"/>
  <c r="H1796" i="156"/>
  <c r="H1832" i="156"/>
  <c r="Z1839" i="156"/>
  <c r="H1844" i="156"/>
  <c r="Z1870" i="156"/>
  <c r="J1876" i="156"/>
  <c r="J1877" i="156" s="1"/>
  <c r="G1905" i="156"/>
  <c r="H1945" i="156"/>
  <c r="H1964" i="156"/>
  <c r="H1976" i="156"/>
  <c r="H1980" i="156"/>
  <c r="Z1984" i="156"/>
  <c r="H1989" i="156"/>
  <c r="H1993" i="156"/>
  <c r="G2046" i="156"/>
  <c r="F2060" i="156"/>
  <c r="H2057" i="156"/>
  <c r="H2075" i="156"/>
  <c r="H2090" i="156"/>
  <c r="F2101" i="156"/>
  <c r="F2117" i="156"/>
  <c r="H2117" i="156" s="1"/>
  <c r="F2165" i="156"/>
  <c r="L2191" i="156"/>
  <c r="N2191" i="156" s="1"/>
  <c r="H2204" i="156"/>
  <c r="F2250" i="156"/>
  <c r="H2250" i="156" s="1"/>
  <c r="E2251" i="156"/>
  <c r="F2258" i="156"/>
  <c r="F2259" i="156" s="1"/>
  <c r="F2592" i="156" s="1"/>
  <c r="D67" i="37" s="1"/>
  <c r="F2266" i="156"/>
  <c r="H2266" i="156" s="1"/>
  <c r="E2341" i="156"/>
  <c r="H2399" i="156"/>
  <c r="E2415" i="156"/>
  <c r="F2410" i="156"/>
  <c r="H2453" i="156"/>
  <c r="Z2478" i="156"/>
  <c r="Z2489" i="156"/>
  <c r="E2490" i="156"/>
  <c r="E2502" i="156" s="1"/>
  <c r="F2495" i="156"/>
  <c r="H2495" i="156" s="1"/>
  <c r="C14" i="37"/>
  <c r="C18" i="37"/>
  <c r="C22" i="37"/>
  <c r="C28" i="37"/>
  <c r="C33" i="37"/>
  <c r="C36" i="37"/>
  <c r="C38" i="37"/>
  <c r="C42" i="37"/>
  <c r="C47" i="37"/>
  <c r="C49" i="37"/>
  <c r="C51" i="37"/>
  <c r="C55" i="37"/>
  <c r="C75" i="37"/>
  <c r="H2606" i="156"/>
  <c r="H2610" i="156"/>
  <c r="E2681" i="156"/>
  <c r="H2622" i="156"/>
  <c r="F2692" i="156"/>
  <c r="D280" i="37" s="1"/>
  <c r="F2697" i="156"/>
  <c r="D285" i="37" s="1"/>
  <c r="F2700" i="156"/>
  <c r="F2706" i="156"/>
  <c r="D294" i="37" s="1"/>
  <c r="E2716" i="156"/>
  <c r="F2649" i="156"/>
  <c r="F2723" i="156"/>
  <c r="D311" i="37" s="1"/>
  <c r="E2674" i="156"/>
  <c r="C278" i="37"/>
  <c r="C290" i="37"/>
  <c r="C306" i="37"/>
  <c r="C308" i="37"/>
  <c r="C310" i="37"/>
  <c r="E2822" i="156"/>
  <c r="F2832" i="156"/>
  <c r="D461" i="37" s="1"/>
  <c r="F2838" i="156"/>
  <c r="D467" i="37" s="1"/>
  <c r="E2842" i="156"/>
  <c r="H2775" i="156"/>
  <c r="H2847" i="156" s="1"/>
  <c r="F476" i="37" s="1"/>
  <c r="F2853" i="156"/>
  <c r="D482" i="37" s="1"/>
  <c r="E2857" i="156"/>
  <c r="F2866" i="156"/>
  <c r="D495" i="37" s="1"/>
  <c r="H2805" i="156"/>
  <c r="F2877" i="156"/>
  <c r="D506" i="37" s="1"/>
  <c r="E2878" i="156"/>
  <c r="E2879" i="156"/>
  <c r="H2817" i="156"/>
  <c r="C456" i="37"/>
  <c r="C472" i="37"/>
  <c r="C481" i="37"/>
  <c r="C482" i="37"/>
  <c r="C493" i="37"/>
  <c r="C509" i="37"/>
  <c r="H2888" i="156"/>
  <c r="H2892" i="156"/>
  <c r="H2905" i="156"/>
  <c r="H2984" i="156" s="1"/>
  <c r="F584" i="37" s="1"/>
  <c r="F2986" i="156"/>
  <c r="D586" i="37" s="1"/>
  <c r="E2988" i="156"/>
  <c r="F2990" i="156"/>
  <c r="D590" i="37" s="1"/>
  <c r="D1184" i="37" s="1"/>
  <c r="E2994" i="156"/>
  <c r="F3010" i="156"/>
  <c r="D610" i="37" s="1"/>
  <c r="E3015" i="156"/>
  <c r="H2938" i="156"/>
  <c r="H2942" i="156"/>
  <c r="E3024" i="156"/>
  <c r="H2955" i="156"/>
  <c r="H2956" i="156"/>
  <c r="H2957" i="156"/>
  <c r="H2958" i="156"/>
  <c r="H2959" i="156"/>
  <c r="E3026" i="156"/>
  <c r="F2966" i="156"/>
  <c r="F3027" i="156" s="1"/>
  <c r="D627" i="37" s="1"/>
  <c r="L2963" i="156"/>
  <c r="N2963" i="156" s="1"/>
  <c r="G2967" i="156"/>
  <c r="G3028" i="156" s="1"/>
  <c r="E628" i="37" s="1"/>
  <c r="C582" i="37"/>
  <c r="C589" i="37"/>
  <c r="C593" i="37"/>
  <c r="C595" i="37"/>
  <c r="C600" i="37"/>
  <c r="C605" i="37"/>
  <c r="C609" i="37"/>
  <c r="C619" i="37"/>
  <c r="H3039" i="156"/>
  <c r="H3043" i="156"/>
  <c r="H3052" i="156"/>
  <c r="H3054" i="156"/>
  <c r="H3120" i="156" s="1"/>
  <c r="F645" i="37" s="1"/>
  <c r="F3056" i="156"/>
  <c r="E3058" i="156"/>
  <c r="E3094" i="156" s="1"/>
  <c r="F3059" i="156"/>
  <c r="H3060" i="156"/>
  <c r="H3063" i="156"/>
  <c r="H3099" i="156"/>
  <c r="AB3108" i="156"/>
  <c r="AB3109" i="156" s="1"/>
  <c r="Z634" i="37" s="1"/>
  <c r="Z633" i="37" s="1"/>
  <c r="C641" i="37"/>
  <c r="C651" i="37"/>
  <c r="C653" i="37"/>
  <c r="C656" i="37"/>
  <c r="C659" i="37"/>
  <c r="C668" i="37"/>
  <c r="C676" i="37"/>
  <c r="H3183" i="156"/>
  <c r="H3184" i="156"/>
  <c r="F3187" i="156"/>
  <c r="H3187" i="156" s="1"/>
  <c r="H3188" i="156"/>
  <c r="H3196" i="156"/>
  <c r="Z3198" i="156"/>
  <c r="E3199" i="156"/>
  <c r="E3220" i="156" s="1"/>
  <c r="Z3207" i="156"/>
  <c r="E3358" i="156"/>
  <c r="O3230" i="156"/>
  <c r="P3230" i="156" s="1"/>
  <c r="F3233" i="156"/>
  <c r="H3233" i="156" s="1"/>
  <c r="H3236" i="156"/>
  <c r="O3243" i="156"/>
  <c r="P3243" i="156" s="1"/>
  <c r="L3244" i="156"/>
  <c r="N3244" i="156" s="1"/>
  <c r="F3320" i="156"/>
  <c r="D1066" i="37" s="1"/>
  <c r="H3268" i="156"/>
  <c r="F3345" i="156"/>
  <c r="D1091" i="37" s="1"/>
  <c r="AB3359" i="156"/>
  <c r="Z1105" i="37" s="1"/>
  <c r="V3362" i="156"/>
  <c r="T1108" i="37" s="1"/>
  <c r="C1060" i="37"/>
  <c r="C1061" i="37"/>
  <c r="C1065" i="37"/>
  <c r="C1071" i="37"/>
  <c r="C1079" i="37"/>
  <c r="C1086" i="37"/>
  <c r="C1088" i="37"/>
  <c r="C1094" i="37"/>
  <c r="C1098" i="37"/>
  <c r="C1112" i="37"/>
  <c r="E1184" i="37"/>
  <c r="E1189" i="37"/>
  <c r="G487" i="156"/>
  <c r="G490" i="156" s="1"/>
  <c r="G520" i="156"/>
  <c r="L34" i="156"/>
  <c r="N34" i="156" s="1"/>
  <c r="O38" i="156"/>
  <c r="P38" i="156" s="1"/>
  <c r="H49" i="156"/>
  <c r="F174" i="156"/>
  <c r="F175" i="156" s="1"/>
  <c r="H175" i="156" s="1"/>
  <c r="O182" i="156"/>
  <c r="P182" i="156" s="1"/>
  <c r="Z187" i="156"/>
  <c r="H207" i="156"/>
  <c r="H221" i="156"/>
  <c r="E247" i="156"/>
  <c r="E764" i="156"/>
  <c r="K332" i="156"/>
  <c r="I332" i="156" s="1"/>
  <c r="M333" i="156"/>
  <c r="M334" i="156" s="1"/>
  <c r="F344" i="156"/>
  <c r="H345" i="156"/>
  <c r="H370" i="156"/>
  <c r="H390" i="156"/>
  <c r="O407" i="156"/>
  <c r="P407" i="156" s="1"/>
  <c r="M587" i="156"/>
  <c r="Z40" i="156"/>
  <c r="H82" i="156"/>
  <c r="Z94" i="156"/>
  <c r="L119" i="156"/>
  <c r="L120" i="156"/>
  <c r="N120" i="156" s="1"/>
  <c r="L121" i="156"/>
  <c r="N121" i="156" s="1"/>
  <c r="F165" i="156"/>
  <c r="E168" i="156"/>
  <c r="V169" i="156"/>
  <c r="V176" i="156" s="1"/>
  <c r="Z188" i="156"/>
  <c r="H219" i="156"/>
  <c r="L241" i="156"/>
  <c r="L242" i="156" s="1"/>
  <c r="F242" i="156"/>
  <c r="K242" i="156"/>
  <c r="H249" i="156"/>
  <c r="F273" i="156"/>
  <c r="V771" i="156"/>
  <c r="T1142" i="37" s="1"/>
  <c r="F349" i="156"/>
  <c r="H349" i="156" s="1"/>
  <c r="H361" i="156"/>
  <c r="H366" i="156"/>
  <c r="H368" i="156"/>
  <c r="H389" i="156"/>
  <c r="G413" i="156"/>
  <c r="H449" i="156"/>
  <c r="H452" i="156"/>
  <c r="H464" i="156"/>
  <c r="H480" i="156"/>
  <c r="H482" i="156"/>
  <c r="Z500" i="156"/>
  <c r="Z523" i="156" s="1"/>
  <c r="H526" i="156"/>
  <c r="H778" i="156" s="1"/>
  <c r="F1149" i="37" s="1"/>
  <c r="G533" i="156"/>
  <c r="H538" i="156"/>
  <c r="G540" i="156"/>
  <c r="W541" i="156"/>
  <c r="Z541" i="156" s="1"/>
  <c r="Z542" i="156" s="1"/>
  <c r="W555" i="156"/>
  <c r="Z562" i="156"/>
  <c r="F575" i="156"/>
  <c r="W581" i="156"/>
  <c r="V604" i="156"/>
  <c r="J1057" i="156"/>
  <c r="Z41" i="156"/>
  <c r="F94" i="156"/>
  <c r="H94" i="156" s="1"/>
  <c r="E123" i="156"/>
  <c r="F278" i="156"/>
  <c r="L326" i="156"/>
  <c r="N326" i="156" s="1"/>
  <c r="E333" i="156"/>
  <c r="L340" i="156"/>
  <c r="N340" i="156" s="1"/>
  <c r="H374" i="156"/>
  <c r="H379" i="156"/>
  <c r="H381" i="156"/>
  <c r="V404" i="156"/>
  <c r="V414" i="156" s="1"/>
  <c r="L406" i="156"/>
  <c r="AD1132" i="37"/>
  <c r="Y598" i="156"/>
  <c r="O21" i="156"/>
  <c r="P21" i="156" s="1"/>
  <c r="O29" i="156"/>
  <c r="P29" i="156" s="1"/>
  <c r="H75" i="156"/>
  <c r="J117" i="156"/>
  <c r="F138" i="156"/>
  <c r="J138" i="156"/>
  <c r="K186" i="156"/>
  <c r="I186" i="156" s="1"/>
  <c r="L184" i="156"/>
  <c r="H200" i="156"/>
  <c r="Z201" i="156"/>
  <c r="H209" i="156"/>
  <c r="H230" i="156"/>
  <c r="Z241" i="156"/>
  <c r="Z777" i="156" s="1"/>
  <c r="X1148" i="37" s="1"/>
  <c r="L244" i="156"/>
  <c r="N244" i="156" s="1"/>
  <c r="L245" i="156"/>
  <c r="V319" i="156"/>
  <c r="H291" i="156"/>
  <c r="AD1140" i="37"/>
  <c r="O410" i="156"/>
  <c r="P410" i="156" s="1"/>
  <c r="H471" i="156"/>
  <c r="O494" i="156"/>
  <c r="P494" i="156" s="1"/>
  <c r="E520" i="156"/>
  <c r="Z532" i="156"/>
  <c r="F547" i="156"/>
  <c r="F546" i="156" s="1"/>
  <c r="F554" i="156" s="1"/>
  <c r="H576" i="156"/>
  <c r="Z586" i="156"/>
  <c r="F629" i="156"/>
  <c r="F627" i="156" s="1"/>
  <c r="V767" i="156"/>
  <c r="T1138" i="37" s="1"/>
  <c r="F710" i="156"/>
  <c r="F725" i="156"/>
  <c r="H725" i="156" s="1"/>
  <c r="Y731" i="156"/>
  <c r="K800" i="156"/>
  <c r="I800" i="156" s="1"/>
  <c r="O821" i="156"/>
  <c r="P821" i="156" s="1"/>
  <c r="F835" i="156"/>
  <c r="Z837" i="156"/>
  <c r="F838" i="156"/>
  <c r="F837" i="156" s="1"/>
  <c r="E849" i="156"/>
  <c r="Z867" i="156"/>
  <c r="O913" i="156"/>
  <c r="P913" i="156" s="1"/>
  <c r="H924" i="156"/>
  <c r="H963" i="156"/>
  <c r="W1003" i="156"/>
  <c r="E1002" i="156"/>
  <c r="Z1002" i="156"/>
  <c r="H1007" i="156"/>
  <c r="Z1008" i="156"/>
  <c r="F1017" i="156"/>
  <c r="F1050" i="156" s="1"/>
  <c r="E1019" i="156"/>
  <c r="E1049" i="156" s="1"/>
  <c r="H1045" i="156"/>
  <c r="E1050" i="156"/>
  <c r="Z1057" i="156"/>
  <c r="H1062" i="156"/>
  <c r="L1063" i="156"/>
  <c r="N1063" i="156" s="1"/>
  <c r="L1091" i="156"/>
  <c r="N1091" i="156" s="1"/>
  <c r="K1093" i="156"/>
  <c r="K1094" i="156" s="1"/>
  <c r="L1099" i="156"/>
  <c r="N1099" i="156" s="1"/>
  <c r="K1102" i="156"/>
  <c r="I1102" i="156" s="1"/>
  <c r="F1106" i="156"/>
  <c r="F1104" i="156" s="1"/>
  <c r="F1122" i="156" s="1"/>
  <c r="F1114" i="156"/>
  <c r="H1114" i="156" s="1"/>
  <c r="H1120" i="156"/>
  <c r="O1128" i="156"/>
  <c r="P1128" i="156" s="1"/>
  <c r="L1164" i="156"/>
  <c r="L1166" i="156" s="1"/>
  <c r="L1167" i="156" s="1"/>
  <c r="N1167" i="156" s="1"/>
  <c r="V1223" i="156"/>
  <c r="V1286" i="156"/>
  <c r="V1292" i="156" s="1"/>
  <c r="F1300" i="156"/>
  <c r="Z1331" i="156"/>
  <c r="H1350" i="156"/>
  <c r="V1493" i="156"/>
  <c r="O1497" i="156"/>
  <c r="P1497" i="156" s="1"/>
  <c r="H1521" i="156"/>
  <c r="F1520" i="156"/>
  <c r="O619" i="156"/>
  <c r="P619" i="156" s="1"/>
  <c r="H649" i="156"/>
  <c r="Z684" i="156"/>
  <c r="O798" i="156"/>
  <c r="F800" i="156"/>
  <c r="K809" i="156"/>
  <c r="K810" i="156" s="1"/>
  <c r="F904" i="156"/>
  <c r="H904" i="156" s="1"/>
  <c r="J917" i="156"/>
  <c r="H918" i="156"/>
  <c r="F934" i="156"/>
  <c r="H934" i="156" s="1"/>
  <c r="O932" i="156"/>
  <c r="G993" i="156"/>
  <c r="K1002" i="156"/>
  <c r="O1007" i="156"/>
  <c r="O1008" i="156" s="1"/>
  <c r="P1008" i="156" s="1"/>
  <c r="F1020" i="156"/>
  <c r="V1052" i="156"/>
  <c r="V1058" i="156" s="1"/>
  <c r="K1138" i="156"/>
  <c r="I1138" i="156" s="1"/>
  <c r="O1164" i="156"/>
  <c r="P1164" i="156" s="1"/>
  <c r="H1174" i="156"/>
  <c r="E1182" i="156"/>
  <c r="H1213" i="156"/>
  <c r="F1230" i="156"/>
  <c r="F1231" i="156" s="1"/>
  <c r="H1231" i="156" s="1"/>
  <c r="L1226" i="156"/>
  <c r="N1226" i="156" s="1"/>
  <c r="O1228" i="156"/>
  <c r="P1228" i="156" s="1"/>
  <c r="Z1381" i="156"/>
  <c r="F1397" i="156"/>
  <c r="H1403" i="156"/>
  <c r="W1442" i="156"/>
  <c r="E1514" i="156"/>
  <c r="E1551" i="156" s="1"/>
  <c r="G2570" i="156"/>
  <c r="E45" i="37" s="1"/>
  <c r="AD1139" i="37"/>
  <c r="E888" i="156"/>
  <c r="H874" i="156"/>
  <c r="L897" i="156"/>
  <c r="N897" i="156" s="1"/>
  <c r="L898" i="156"/>
  <c r="N898" i="156" s="1"/>
  <c r="L899" i="156"/>
  <c r="N899" i="156" s="1"/>
  <c r="G905" i="156"/>
  <c r="F1087" i="156"/>
  <c r="H1087" i="156" s="1"/>
  <c r="V1161" i="156"/>
  <c r="F1284" i="156"/>
  <c r="O1289" i="156"/>
  <c r="O1291" i="156" s="1"/>
  <c r="Z1299" i="156"/>
  <c r="H1303" i="156"/>
  <c r="F1394" i="156"/>
  <c r="Z1396" i="156"/>
  <c r="Z1407" i="156"/>
  <c r="H1437" i="156"/>
  <c r="Z1441" i="156"/>
  <c r="H1448" i="156"/>
  <c r="H1484" i="156"/>
  <c r="O1496" i="156"/>
  <c r="H642" i="156"/>
  <c r="H655" i="156"/>
  <c r="F783" i="156"/>
  <c r="D1154" i="37" s="1"/>
  <c r="L735" i="156"/>
  <c r="L736" i="156" s="1"/>
  <c r="O797" i="156"/>
  <c r="P797" i="156" s="1"/>
  <c r="O799" i="156"/>
  <c r="P799" i="156" s="1"/>
  <c r="J800" i="156"/>
  <c r="H807" i="156"/>
  <c r="V890" i="156"/>
  <c r="V929" i="156"/>
  <c r="O942" i="156"/>
  <c r="P942" i="156" s="1"/>
  <c r="Z945" i="156"/>
  <c r="M1002" i="156"/>
  <c r="M1003" i="156" s="1"/>
  <c r="L1007" i="156"/>
  <c r="O1062" i="156"/>
  <c r="P1062" i="156" s="1"/>
  <c r="Z1082" i="156"/>
  <c r="H1128" i="156"/>
  <c r="H1136" i="156"/>
  <c r="L1137" i="156"/>
  <c r="N1137" i="156" s="1"/>
  <c r="Z1155" i="156"/>
  <c r="Z1171" i="156"/>
  <c r="H1183" i="156"/>
  <c r="Z1188" i="156"/>
  <c r="H1217" i="156"/>
  <c r="F1248" i="156"/>
  <c r="H1269" i="156"/>
  <c r="F1276" i="156"/>
  <c r="H1276" i="156" s="1"/>
  <c r="F1311" i="156"/>
  <c r="H1311" i="156" s="1"/>
  <c r="H1331" i="156"/>
  <c r="M1381" i="156"/>
  <c r="J1381" i="156" s="1"/>
  <c r="Z1445" i="156"/>
  <c r="Z1481" i="156"/>
  <c r="Z1492" i="156"/>
  <c r="H1507" i="156"/>
  <c r="F1561" i="156"/>
  <c r="F1562" i="156" s="1"/>
  <c r="H1562" i="156" s="1"/>
  <c r="O1557" i="156"/>
  <c r="P1557" i="156" s="1"/>
  <c r="H1591" i="156"/>
  <c r="H1598" i="156"/>
  <c r="O1617" i="156"/>
  <c r="O1618" i="156" s="1"/>
  <c r="P1618" i="156" s="1"/>
  <c r="K1618" i="156"/>
  <c r="K1619" i="156" s="1"/>
  <c r="Z1619" i="156"/>
  <c r="G1634" i="156"/>
  <c r="E1669" i="156"/>
  <c r="Z1655" i="156"/>
  <c r="Z1668" i="156"/>
  <c r="V1673" i="156"/>
  <c r="V1679" i="156" s="1"/>
  <c r="F1684" i="156"/>
  <c r="H1684" i="156" s="1"/>
  <c r="F1701" i="156"/>
  <c r="F1732" i="156"/>
  <c r="F1785" i="156"/>
  <c r="F1788" i="156"/>
  <c r="Z1817" i="156"/>
  <c r="F1830" i="156"/>
  <c r="H1899" i="156"/>
  <c r="Z1905" i="156"/>
  <c r="F1990" i="156"/>
  <c r="E1996" i="156"/>
  <c r="Z2047" i="156"/>
  <c r="O2052" i="156"/>
  <c r="P2052" i="156" s="1"/>
  <c r="E2080" i="156"/>
  <c r="F2192" i="156"/>
  <c r="F2193" i="156" s="1"/>
  <c r="F2593" i="156" s="1"/>
  <c r="D68" i="37" s="1"/>
  <c r="AD20" i="37"/>
  <c r="Z2208" i="156"/>
  <c r="E2245" i="156"/>
  <c r="G2283" i="156"/>
  <c r="G2299" i="156"/>
  <c r="F2342" i="156"/>
  <c r="H2342" i="156" s="1"/>
  <c r="H2400" i="156"/>
  <c r="W2468" i="156"/>
  <c r="W2469" i="156" s="1"/>
  <c r="AD323" i="37"/>
  <c r="AD322" i="37"/>
  <c r="H1536" i="156"/>
  <c r="E1612" i="156"/>
  <c r="V1614" i="156"/>
  <c r="G1669" i="156"/>
  <c r="W1721" i="156"/>
  <c r="G1869" i="156"/>
  <c r="V2182" i="156"/>
  <c r="L1559" i="156"/>
  <c r="N1559" i="156" s="1"/>
  <c r="L1560" i="156"/>
  <c r="N1560" i="156" s="1"/>
  <c r="Z1634" i="156"/>
  <c r="H1668" i="156"/>
  <c r="W1693" i="156"/>
  <c r="F1698" i="156"/>
  <c r="F1712" i="156"/>
  <c r="F1711" i="156" s="1"/>
  <c r="F1718" i="156" s="1"/>
  <c r="F1720" i="156" s="1"/>
  <c r="K1772" i="156"/>
  <c r="K1773" i="156" s="1"/>
  <c r="L1771" i="156"/>
  <c r="N1771" i="156" s="1"/>
  <c r="W1820" i="156"/>
  <c r="Z1787" i="156"/>
  <c r="F1793" i="156"/>
  <c r="L1823" i="156"/>
  <c r="L1824" i="156" s="1"/>
  <c r="L1825" i="156" s="1"/>
  <c r="N1825" i="156" s="1"/>
  <c r="W1871" i="156"/>
  <c r="L1874" i="156"/>
  <c r="N1874" i="156" s="1"/>
  <c r="H1898" i="156"/>
  <c r="H1932" i="156"/>
  <c r="F1952" i="156"/>
  <c r="F2599" i="156" s="1"/>
  <c r="D74" i="37" s="1"/>
  <c r="H1977" i="156"/>
  <c r="F1985" i="156"/>
  <c r="H2012" i="156"/>
  <c r="H2031" i="156"/>
  <c r="H2056" i="156"/>
  <c r="J2060" i="156"/>
  <c r="V2118" i="156"/>
  <c r="L2122" i="156"/>
  <c r="N2122" i="156" s="1"/>
  <c r="F2132" i="156"/>
  <c r="H2132" i="156" s="1"/>
  <c r="L2130" i="156"/>
  <c r="N2130" i="156" s="1"/>
  <c r="Z2144" i="156"/>
  <c r="L2187" i="156"/>
  <c r="Z2188" i="156"/>
  <c r="Z2536" i="156" s="1"/>
  <c r="X11" i="37" s="1"/>
  <c r="W2194" i="156"/>
  <c r="E2570" i="156"/>
  <c r="Z2246" i="156"/>
  <c r="L2249" i="156"/>
  <c r="N2249" i="156" s="1"/>
  <c r="N2250" i="156" s="1"/>
  <c r="F2275" i="156"/>
  <c r="H2275" i="156" s="1"/>
  <c r="Z2288" i="156"/>
  <c r="Z2300" i="156" s="1"/>
  <c r="Z2301" i="156" s="1"/>
  <c r="F2313" i="156"/>
  <c r="H2313" i="156" s="1"/>
  <c r="H2376" i="156"/>
  <c r="F2375" i="156"/>
  <c r="H2420" i="156"/>
  <c r="Z2471" i="156"/>
  <c r="Z2474" i="156" s="1"/>
  <c r="Z2475" i="156" s="1"/>
  <c r="AB2597" i="156"/>
  <c r="Z72" i="37" s="1"/>
  <c r="AB2480" i="156"/>
  <c r="F2506" i="156"/>
  <c r="F2712" i="156"/>
  <c r="D300" i="37" s="1"/>
  <c r="H2645" i="156"/>
  <c r="H2712" i="156" s="1"/>
  <c r="F300" i="37" s="1"/>
  <c r="F2643" i="156"/>
  <c r="H2643" i="156" s="1"/>
  <c r="H2710" i="156" s="1"/>
  <c r="F298" i="37" s="1"/>
  <c r="W2734" i="156"/>
  <c r="U322" i="37" s="1"/>
  <c r="Z2674" i="156"/>
  <c r="Z2734" i="156" s="1"/>
  <c r="X322" i="37" s="1"/>
  <c r="F1553" i="156"/>
  <c r="H1553" i="156" s="1"/>
  <c r="L1557" i="156"/>
  <c r="F1575" i="156"/>
  <c r="Z1588" i="156"/>
  <c r="G1612" i="156"/>
  <c r="Z1623" i="156"/>
  <c r="H1627" i="156"/>
  <c r="W1707" i="156"/>
  <c r="Z1734" i="156"/>
  <c r="G1734" i="156"/>
  <c r="V1766" i="156"/>
  <c r="V1774" i="156" s="1"/>
  <c r="H1760" i="156"/>
  <c r="L1769" i="156"/>
  <c r="N1769" i="156" s="1"/>
  <c r="Z1777" i="156"/>
  <c r="H1781" i="156"/>
  <c r="G1787" i="156"/>
  <c r="V1820" i="156"/>
  <c r="O1823" i="156"/>
  <c r="O1824" i="156" s="1"/>
  <c r="O1825" i="156" s="1"/>
  <c r="P1825" i="156" s="1"/>
  <c r="H1833" i="156"/>
  <c r="F1865" i="156"/>
  <c r="H1865" i="156" s="1"/>
  <c r="O1874" i="156"/>
  <c r="P1874" i="156" s="1"/>
  <c r="Z1931" i="156"/>
  <c r="O1959" i="156"/>
  <c r="P1959" i="156" s="1"/>
  <c r="Z1997" i="156"/>
  <c r="H2019" i="156"/>
  <c r="H2035" i="156"/>
  <c r="F2054" i="156"/>
  <c r="H2054" i="156" s="1"/>
  <c r="F2078" i="156"/>
  <c r="Z2091" i="156"/>
  <c r="H2102" i="156"/>
  <c r="G2116" i="156"/>
  <c r="H2113" i="156"/>
  <c r="H2121" i="156"/>
  <c r="H2129" i="156"/>
  <c r="F2142" i="156"/>
  <c r="F2150" i="156"/>
  <c r="O2187" i="156"/>
  <c r="O2188" i="156" s="1"/>
  <c r="P2188" i="156" s="1"/>
  <c r="J2188" i="156"/>
  <c r="V2194" i="156"/>
  <c r="F2209" i="156"/>
  <c r="H2229" i="156"/>
  <c r="H2241" i="156"/>
  <c r="O2249" i="156"/>
  <c r="O2250" i="156" s="1"/>
  <c r="Z2272" i="156"/>
  <c r="Z2284" i="156" s="1"/>
  <c r="Z2285" i="156" s="1"/>
  <c r="F2452" i="156"/>
  <c r="F2451" i="156" s="1"/>
  <c r="F2465" i="156" s="1"/>
  <c r="H2465" i="156" s="1"/>
  <c r="E2451" i="156"/>
  <c r="Z2483" i="156"/>
  <c r="F2571" i="156"/>
  <c r="D46" i="37" s="1"/>
  <c r="G2721" i="156"/>
  <c r="E309" i="37" s="1"/>
  <c r="G2652" i="156"/>
  <c r="G2719" i="156" s="1"/>
  <c r="E307" i="37" s="1"/>
  <c r="F2574" i="156"/>
  <c r="F2659" i="156"/>
  <c r="F2725" i="156" s="1"/>
  <c r="D313" i="37" s="1"/>
  <c r="F2808" i="156"/>
  <c r="F2874" i="156" s="1"/>
  <c r="D503" i="37" s="1"/>
  <c r="F2812" i="156"/>
  <c r="K2812" i="156"/>
  <c r="K2875" i="156" s="1"/>
  <c r="L2875" i="156" s="1"/>
  <c r="J504" i="37" s="1"/>
  <c r="H2932" i="156"/>
  <c r="H3011" i="156" s="1"/>
  <c r="F611" i="37" s="1"/>
  <c r="E3030" i="156"/>
  <c r="F2969" i="156"/>
  <c r="F3030" i="156" s="1"/>
  <c r="D630" i="37" s="1"/>
  <c r="F3044" i="156"/>
  <c r="H3044" i="156" s="1"/>
  <c r="O3037" i="156"/>
  <c r="P3037" i="156" s="1"/>
  <c r="L3037" i="156"/>
  <c r="N3037" i="156" s="1"/>
  <c r="O3041" i="156"/>
  <c r="P3041" i="156" s="1"/>
  <c r="L3041" i="156"/>
  <c r="N3041" i="156" s="1"/>
  <c r="F3131" i="156"/>
  <c r="H3131" i="156" s="1"/>
  <c r="F656" i="37" s="1"/>
  <c r="H3065" i="156"/>
  <c r="F3152" i="156"/>
  <c r="D677" i="37" s="1"/>
  <c r="H3086" i="156"/>
  <c r="AD688" i="37"/>
  <c r="V3166" i="156"/>
  <c r="T691" i="37" s="1"/>
  <c r="W3354" i="156"/>
  <c r="U1100" i="37" s="1"/>
  <c r="Z3217" i="156"/>
  <c r="Z3354" i="156" s="1"/>
  <c r="X1100" i="37" s="1"/>
  <c r="K3227" i="156"/>
  <c r="I3227" i="156" s="1"/>
  <c r="V3309" i="156"/>
  <c r="T1055" i="37" s="1"/>
  <c r="AC1055" i="37" s="1"/>
  <c r="H3251" i="156"/>
  <c r="F3340" i="156"/>
  <c r="D1086" i="37" s="1"/>
  <c r="H3276" i="156"/>
  <c r="G3344" i="156"/>
  <c r="E1090" i="37" s="1"/>
  <c r="F3293" i="156"/>
  <c r="H3287" i="156"/>
  <c r="F3301" i="156"/>
  <c r="H3300" i="156"/>
  <c r="G3302" i="156"/>
  <c r="Q2819" i="156"/>
  <c r="O2966" i="156"/>
  <c r="O3036" i="156"/>
  <c r="P3036" i="156" s="1"/>
  <c r="L3036" i="156"/>
  <c r="N3036" i="156" s="1"/>
  <c r="O3040" i="156"/>
  <c r="P3040" i="156" s="1"/>
  <c r="L3040" i="156"/>
  <c r="N3040" i="156" s="1"/>
  <c r="W3113" i="156"/>
  <c r="U638" i="37" s="1"/>
  <c r="Z3047" i="156"/>
  <c r="Z3113" i="156" s="1"/>
  <c r="X638" i="37" s="1"/>
  <c r="F3144" i="156"/>
  <c r="D669" i="37" s="1"/>
  <c r="H3078" i="156"/>
  <c r="H3144" i="156" s="1"/>
  <c r="F669" i="37" s="1"/>
  <c r="F3199" i="156"/>
  <c r="H3206" i="156"/>
  <c r="H3252" i="156"/>
  <c r="W3358" i="156"/>
  <c r="U1104" i="37" s="1"/>
  <c r="Z3293" i="156"/>
  <c r="Z2336" i="156"/>
  <c r="V2394" i="156"/>
  <c r="Z2505" i="156"/>
  <c r="J2614" i="156"/>
  <c r="J2681" i="156" s="1"/>
  <c r="H269" i="37" s="1"/>
  <c r="G2641" i="156"/>
  <c r="G2708" i="156" s="1"/>
  <c r="E296" i="37" s="1"/>
  <c r="E2652" i="156"/>
  <c r="E2666" i="156" s="1"/>
  <c r="F2673" i="156"/>
  <c r="F2750" i="156"/>
  <c r="O2743" i="156"/>
  <c r="P2743" i="156" s="1"/>
  <c r="Z2753" i="156"/>
  <c r="Z2825" i="156" s="1"/>
  <c r="X454" i="37" s="1"/>
  <c r="F2754" i="156"/>
  <c r="H2754" i="156" s="1"/>
  <c r="H2763" i="156"/>
  <c r="F2765" i="156"/>
  <c r="F2837" i="156" s="1"/>
  <c r="D466" i="37" s="1"/>
  <c r="F2770" i="156"/>
  <c r="F2842" i="156" s="1"/>
  <c r="G2777" i="156"/>
  <c r="H2784" i="156"/>
  <c r="H2856" i="156" s="1"/>
  <c r="F485" i="37" s="1"/>
  <c r="E2788" i="156"/>
  <c r="E2860" i="156" s="1"/>
  <c r="W2802" i="156"/>
  <c r="K2808" i="156"/>
  <c r="K2874" i="156" s="1"/>
  <c r="H2814" i="156"/>
  <c r="Y2819" i="156"/>
  <c r="J2894" i="156"/>
  <c r="J2974" i="156" s="1"/>
  <c r="H574" i="37" s="1"/>
  <c r="F2906" i="156"/>
  <c r="E2923" i="156"/>
  <c r="E3002" i="156" s="1"/>
  <c r="H2931" i="156"/>
  <c r="H3010" i="156" s="1"/>
  <c r="F610" i="37" s="1"/>
  <c r="E2935" i="156"/>
  <c r="E3014" i="156" s="1"/>
  <c r="W2952" i="156"/>
  <c r="K3044" i="156"/>
  <c r="K3110" i="156" s="1"/>
  <c r="I635" i="37" s="1"/>
  <c r="L3035" i="156"/>
  <c r="N3035" i="156" s="1"/>
  <c r="O3039" i="156"/>
  <c r="P3039" i="156" s="1"/>
  <c r="L3039" i="156"/>
  <c r="N3039" i="156" s="1"/>
  <c r="O3043" i="156"/>
  <c r="P3043" i="156" s="1"/>
  <c r="L3043" i="156"/>
  <c r="N3043" i="156" s="1"/>
  <c r="E3114" i="156"/>
  <c r="F3048" i="156"/>
  <c r="Z3079" i="156"/>
  <c r="Z3145" i="156" s="1"/>
  <c r="X670" i="37" s="1"/>
  <c r="G3082" i="156"/>
  <c r="G3155" i="156"/>
  <c r="O3240" i="156"/>
  <c r="P3240" i="156" s="1"/>
  <c r="K3245" i="156"/>
  <c r="Z3245" i="156"/>
  <c r="Z3247" i="156"/>
  <c r="F3274" i="156"/>
  <c r="H3274" i="156" s="1"/>
  <c r="E3344" i="156"/>
  <c r="E3272" i="156"/>
  <c r="W3341" i="156"/>
  <c r="U1087" i="37" s="1"/>
  <c r="Z3302" i="156"/>
  <c r="Z3306" i="156"/>
  <c r="W3366" i="156"/>
  <c r="U1112" i="37" s="1"/>
  <c r="V2364" i="156"/>
  <c r="H2359" i="156"/>
  <c r="Z2373" i="156"/>
  <c r="W2394" i="156"/>
  <c r="H2463" i="156"/>
  <c r="H2472" i="156"/>
  <c r="Z2477" i="156"/>
  <c r="O2514" i="156"/>
  <c r="W2668" i="156"/>
  <c r="H2621" i="156"/>
  <c r="F2629" i="156"/>
  <c r="F2696" i="156" s="1"/>
  <c r="D284" i="37" s="1"/>
  <c r="G2674" i="156"/>
  <c r="G2734" i="156" s="1"/>
  <c r="E322" i="37" s="1"/>
  <c r="H2762" i="156"/>
  <c r="E2764" i="156"/>
  <c r="G2788" i="156"/>
  <c r="G2860" i="156" s="1"/>
  <c r="F2795" i="156"/>
  <c r="F2867" i="156" s="1"/>
  <c r="J2812" i="156"/>
  <c r="J2875" i="156" s="1"/>
  <c r="H504" i="37" s="1"/>
  <c r="F2815" i="156"/>
  <c r="K2894" i="156"/>
  <c r="K2974" i="156" s="1"/>
  <c r="I574" i="37" s="1"/>
  <c r="G2908" i="156"/>
  <c r="H2915" i="156"/>
  <c r="H2994" i="156" s="1"/>
  <c r="F594" i="37" s="1"/>
  <c r="G2923" i="156"/>
  <c r="G3002" i="156" s="1"/>
  <c r="E602" i="37" s="1"/>
  <c r="G2935" i="156"/>
  <c r="G3014" i="156" s="1"/>
  <c r="E614" i="37" s="1"/>
  <c r="F2941" i="156"/>
  <c r="F3020" i="156" s="1"/>
  <c r="D620" i="37" s="1"/>
  <c r="H2970" i="156"/>
  <c r="O3038" i="156"/>
  <c r="P3038" i="156" s="1"/>
  <c r="L3038" i="156"/>
  <c r="N3038" i="156" s="1"/>
  <c r="O3042" i="156"/>
  <c r="P3042" i="156" s="1"/>
  <c r="L3042" i="156"/>
  <c r="N3042" i="156" s="1"/>
  <c r="AD690" i="37"/>
  <c r="AD689" i="37"/>
  <c r="AD639" i="37"/>
  <c r="F3330" i="156"/>
  <c r="F3260" i="156"/>
  <c r="H3260" i="156" s="1"/>
  <c r="F3349" i="156"/>
  <c r="D1095" i="37" s="1"/>
  <c r="F3283" i="156"/>
  <c r="F3347" i="156" s="1"/>
  <c r="D1093" i="37" s="1"/>
  <c r="H3286" i="156"/>
  <c r="F3350" i="156"/>
  <c r="D1096" i="37" s="1"/>
  <c r="AD1108" i="37"/>
  <c r="F3333" i="156"/>
  <c r="H3333" i="156" s="1"/>
  <c r="F1079" i="37" s="1"/>
  <c r="F3343" i="156"/>
  <c r="E3103" i="156"/>
  <c r="Z3104" i="156"/>
  <c r="Z3163" i="156" s="1"/>
  <c r="X688" i="37" s="1"/>
  <c r="E3324" i="156"/>
  <c r="E3232" i="156"/>
  <c r="F3317" i="156"/>
  <c r="D1063" i="37" s="1"/>
  <c r="F3322" i="156"/>
  <c r="E3259" i="156"/>
  <c r="H3280" i="156"/>
  <c r="V3358" i="156"/>
  <c r="T1104" i="37" s="1"/>
  <c r="AA3359" i="156"/>
  <c r="F3089" i="156"/>
  <c r="F3155" i="156" s="1"/>
  <c r="D680" i="37" s="1"/>
  <c r="O3100" i="156"/>
  <c r="H3207" i="156"/>
  <c r="F3231" i="156"/>
  <c r="M3309" i="156"/>
  <c r="K1055" i="37" s="1"/>
  <c r="F3319" i="156"/>
  <c r="D1065" i="37" s="1"/>
  <c r="AC3308" i="156"/>
  <c r="AA1054" i="37" s="1"/>
  <c r="M3361" i="156"/>
  <c r="K1107" i="37" s="1"/>
  <c r="G3364" i="156"/>
  <c r="E1110" i="37" s="1"/>
  <c r="E3329" i="156"/>
  <c r="H76" i="156"/>
  <c r="O32" i="156"/>
  <c r="P32" i="156" s="1"/>
  <c r="L32" i="156"/>
  <c r="N32" i="156" s="1"/>
  <c r="L36" i="156"/>
  <c r="N36" i="156" s="1"/>
  <c r="O36" i="156"/>
  <c r="P36" i="156" s="1"/>
  <c r="H74" i="156"/>
  <c r="H86" i="156"/>
  <c r="H152" i="156"/>
  <c r="Y169" i="156"/>
  <c r="Y176" i="156" s="1"/>
  <c r="H156" i="156"/>
  <c r="G166" i="156"/>
  <c r="G169" i="156" s="1"/>
  <c r="O183" i="156"/>
  <c r="P183" i="156" s="1"/>
  <c r="L183" i="156"/>
  <c r="N183" i="156" s="1"/>
  <c r="Z186" i="156"/>
  <c r="F191" i="156"/>
  <c r="H193" i="156"/>
  <c r="F790" i="156"/>
  <c r="D1161" i="37" s="1"/>
  <c r="H253" i="156"/>
  <c r="F318" i="156"/>
  <c r="H318" i="156" s="1"/>
  <c r="F766" i="156"/>
  <c r="H287" i="156"/>
  <c r="H302" i="156"/>
  <c r="G771" i="156"/>
  <c r="F332" i="156"/>
  <c r="H329" i="156"/>
  <c r="G744" i="156"/>
  <c r="E1115" i="37" s="1"/>
  <c r="J344" i="156"/>
  <c r="H373" i="156"/>
  <c r="H394" i="156"/>
  <c r="F419" i="156"/>
  <c r="F417" i="156" s="1"/>
  <c r="F429" i="156"/>
  <c r="F427" i="156" s="1"/>
  <c r="F488" i="156" s="1"/>
  <c r="H470" i="156"/>
  <c r="E554" i="156"/>
  <c r="E552" i="156"/>
  <c r="O584" i="156"/>
  <c r="L584" i="156"/>
  <c r="J585" i="156"/>
  <c r="J586" i="156" s="1"/>
  <c r="G586" i="156"/>
  <c r="O620" i="156"/>
  <c r="P620" i="156" s="1"/>
  <c r="L620" i="156"/>
  <c r="N620" i="156" s="1"/>
  <c r="G767" i="156"/>
  <c r="E1138" i="37" s="1"/>
  <c r="V747" i="156"/>
  <c r="T1118" i="37" s="1"/>
  <c r="AC1118" i="37" s="1"/>
  <c r="AC1195" i="37" s="1"/>
  <c r="V731" i="156"/>
  <c r="V741" i="156" s="1"/>
  <c r="F715" i="156"/>
  <c r="M740" i="156"/>
  <c r="E1133" i="37"/>
  <c r="E1214" i="37" s="1"/>
  <c r="W805" i="156"/>
  <c r="Z804" i="156"/>
  <c r="Z805" i="156" s="1"/>
  <c r="H805" i="156"/>
  <c r="M811" i="156"/>
  <c r="H821" i="156"/>
  <c r="O896" i="156"/>
  <c r="P896" i="156" s="1"/>
  <c r="L896" i="156"/>
  <c r="N896" i="156" s="1"/>
  <c r="O902" i="156"/>
  <c r="K904" i="156"/>
  <c r="I904" i="156" s="1"/>
  <c r="L902" i="156"/>
  <c r="M937" i="156"/>
  <c r="F994" i="156"/>
  <c r="H994" i="156" s="1"/>
  <c r="H977" i="156"/>
  <c r="Z980" i="156"/>
  <c r="F1010" i="156"/>
  <c r="H1012" i="156"/>
  <c r="F1025" i="156"/>
  <c r="H1025" i="156" s="1"/>
  <c r="H1028" i="156"/>
  <c r="W1052" i="156"/>
  <c r="Z1044" i="156"/>
  <c r="W1058" i="156"/>
  <c r="K1056" i="156"/>
  <c r="M1095" i="156"/>
  <c r="F1093" i="156"/>
  <c r="H1091" i="156"/>
  <c r="F1102" i="156"/>
  <c r="H1099" i="156"/>
  <c r="O1100" i="156"/>
  <c r="L1100" i="156"/>
  <c r="N1100" i="156" s="1"/>
  <c r="O1101" i="156"/>
  <c r="P1101" i="156" s="1"/>
  <c r="L1101" i="156"/>
  <c r="N1101" i="156" s="1"/>
  <c r="F1124" i="156"/>
  <c r="H1124" i="156" s="1"/>
  <c r="H1118" i="156"/>
  <c r="G1158" i="156"/>
  <c r="F1166" i="156"/>
  <c r="F1167" i="156" s="1"/>
  <c r="H1164" i="156"/>
  <c r="Z1211" i="156"/>
  <c r="H1216" i="156"/>
  <c r="W1223" i="156"/>
  <c r="Z1291" i="156"/>
  <c r="O22" i="156"/>
  <c r="P22" i="156" s="1"/>
  <c r="L22" i="156"/>
  <c r="O26" i="156"/>
  <c r="P26" i="156" s="1"/>
  <c r="L26" i="156"/>
  <c r="N26" i="156" s="1"/>
  <c r="O30" i="156"/>
  <c r="P30" i="156" s="1"/>
  <c r="L30" i="156"/>
  <c r="H40" i="156"/>
  <c r="H44" i="156"/>
  <c r="Y95" i="156"/>
  <c r="Y124" i="156" s="1"/>
  <c r="W54" i="156"/>
  <c r="J122" i="156"/>
  <c r="Z139" i="156"/>
  <c r="N180" i="156"/>
  <c r="H184" i="156"/>
  <c r="J186" i="156"/>
  <c r="H214" i="156"/>
  <c r="F234" i="156"/>
  <c r="AD1136" i="37"/>
  <c r="AD1216" i="37" s="1"/>
  <c r="F315" i="156"/>
  <c r="F327" i="156"/>
  <c r="H327" i="156" s="1"/>
  <c r="O343" i="156"/>
  <c r="P343" i="156" s="1"/>
  <c r="M413" i="156"/>
  <c r="J408" i="156"/>
  <c r="G578" i="156"/>
  <c r="V581" i="156"/>
  <c r="V587" i="156" s="1"/>
  <c r="K602" i="156"/>
  <c r="K603" i="156" s="1"/>
  <c r="O601" i="156"/>
  <c r="L601" i="156"/>
  <c r="G775" i="156"/>
  <c r="E1146" i="37" s="1"/>
  <c r="G603" i="156"/>
  <c r="L614" i="156"/>
  <c r="N614" i="156" s="1"/>
  <c r="O614" i="156"/>
  <c r="P614" i="156" s="1"/>
  <c r="G627" i="156"/>
  <c r="H679" i="156"/>
  <c r="F673" i="156"/>
  <c r="F694" i="156" s="1"/>
  <c r="F697" i="156" s="1"/>
  <c r="M744" i="156"/>
  <c r="G750" i="156"/>
  <c r="E1121" i="37" s="1"/>
  <c r="F736" i="156"/>
  <c r="H736" i="156" s="1"/>
  <c r="H735" i="156"/>
  <c r="E774" i="156"/>
  <c r="M774" i="156"/>
  <c r="K739" i="156"/>
  <c r="K740" i="156" s="1"/>
  <c r="O738" i="156"/>
  <c r="L738" i="156"/>
  <c r="E744" i="156"/>
  <c r="AE1115" i="37"/>
  <c r="AE1166" i="37" s="1"/>
  <c r="W1139" i="37"/>
  <c r="F777" i="156"/>
  <c r="D1148" i="37" s="1"/>
  <c r="Z800" i="156"/>
  <c r="F867" i="156"/>
  <c r="H867" i="156" s="1"/>
  <c r="H868" i="156"/>
  <c r="J944" i="156"/>
  <c r="H984" i="156"/>
  <c r="V995" i="156"/>
  <c r="F1001" i="156"/>
  <c r="H1000" i="156"/>
  <c r="W1088" i="156"/>
  <c r="Z1087" i="156"/>
  <c r="H1121" i="156"/>
  <c r="H1214" i="156"/>
  <c r="G1259" i="156"/>
  <c r="H78" i="156"/>
  <c r="Z104" i="156"/>
  <c r="Z153" i="156"/>
  <c r="W169" i="156"/>
  <c r="H160" i="156"/>
  <c r="F186" i="156"/>
  <c r="H180" i="156"/>
  <c r="H187" i="156"/>
  <c r="H228" i="156"/>
  <c r="P241" i="156"/>
  <c r="O777" i="156"/>
  <c r="M1148" i="37" s="1"/>
  <c r="O242" i="156"/>
  <c r="M247" i="156"/>
  <c r="J246" i="156"/>
  <c r="H274" i="156"/>
  <c r="Y319" i="156"/>
  <c r="W288" i="156"/>
  <c r="W771" i="156"/>
  <c r="U1142" i="37" s="1"/>
  <c r="Z333" i="156"/>
  <c r="H385" i="156"/>
  <c r="F408" i="156"/>
  <c r="H408" i="156" s="1"/>
  <c r="H406" i="156"/>
  <c r="H448" i="156"/>
  <c r="H462" i="156"/>
  <c r="H478" i="156"/>
  <c r="K496" i="156"/>
  <c r="I496" i="156" s="1"/>
  <c r="O493" i="156"/>
  <c r="K495" i="156"/>
  <c r="I495" i="156" s="1"/>
  <c r="L493" i="156"/>
  <c r="F503" i="156"/>
  <c r="H503" i="156" s="1"/>
  <c r="H505" i="156"/>
  <c r="V542" i="156"/>
  <c r="V555" i="156"/>
  <c r="G546" i="156"/>
  <c r="E760" i="156"/>
  <c r="AD1130" i="37"/>
  <c r="F561" i="156"/>
  <c r="H561" i="156" s="1"/>
  <c r="H560" i="156"/>
  <c r="W587" i="156"/>
  <c r="H591" i="156"/>
  <c r="W623" i="156"/>
  <c r="Z622" i="156"/>
  <c r="Z623" i="156" s="1"/>
  <c r="H640" i="156"/>
  <c r="H653" i="156"/>
  <c r="AC706" i="156"/>
  <c r="AA1233" i="37" s="1"/>
  <c r="W705" i="156"/>
  <c r="W792" i="156" s="1"/>
  <c r="U1163" i="37" s="1"/>
  <c r="N709" i="156"/>
  <c r="N710" i="156" s="1"/>
  <c r="V744" i="156"/>
  <c r="T1115" i="37" s="1"/>
  <c r="AC1115" i="37" s="1"/>
  <c r="G728" i="156"/>
  <c r="G731" i="156" s="1"/>
  <c r="AD1122" i="37"/>
  <c r="E759" i="156"/>
  <c r="E729" i="156"/>
  <c r="F720" i="156"/>
  <c r="AA772" i="156"/>
  <c r="AD1146" i="37"/>
  <c r="AD1147" i="37"/>
  <c r="AC772" i="156"/>
  <c r="AA1143" i="37" s="1"/>
  <c r="L808" i="156"/>
  <c r="J810" i="156"/>
  <c r="L817" i="156"/>
  <c r="N817" i="156" s="1"/>
  <c r="H817" i="156"/>
  <c r="Z858" i="156"/>
  <c r="W890" i="156"/>
  <c r="W907" i="156" s="1"/>
  <c r="Z889" i="156"/>
  <c r="O893" i="156"/>
  <c r="P893" i="156" s="1"/>
  <c r="L893" i="156"/>
  <c r="N893" i="156" s="1"/>
  <c r="O912" i="156"/>
  <c r="L912" i="156"/>
  <c r="N912" i="156" s="1"/>
  <c r="F974" i="156"/>
  <c r="F993" i="156" s="1"/>
  <c r="F998" i="156"/>
  <c r="H998" i="156" s="1"/>
  <c r="H997" i="156"/>
  <c r="H1047" i="156"/>
  <c r="F1056" i="156"/>
  <c r="H1054" i="156"/>
  <c r="O1064" i="156"/>
  <c r="P1064" i="156" s="1"/>
  <c r="L1064" i="156"/>
  <c r="N1064" i="156" s="1"/>
  <c r="F1082" i="156"/>
  <c r="H1082" i="156" s="1"/>
  <c r="H1083" i="156"/>
  <c r="G1104" i="156"/>
  <c r="O1129" i="156"/>
  <c r="P1129" i="156" s="1"/>
  <c r="L1129" i="156"/>
  <c r="F1222" i="156"/>
  <c r="H1222" i="156" s="1"/>
  <c r="H1209" i="156"/>
  <c r="H1212" i="156"/>
  <c r="F1211" i="156"/>
  <c r="H1211" i="156" s="1"/>
  <c r="E1221" i="156"/>
  <c r="O1229" i="156"/>
  <c r="P1229" i="156" s="1"/>
  <c r="L1229" i="156"/>
  <c r="F122" i="156"/>
  <c r="H122" i="156" s="1"/>
  <c r="H119" i="156"/>
  <c r="F785" i="156"/>
  <c r="D1156" i="37" s="1"/>
  <c r="H101" i="156"/>
  <c r="M123" i="156"/>
  <c r="F153" i="156"/>
  <c r="H153" i="156" s="1"/>
  <c r="J175" i="156"/>
  <c r="M176" i="156"/>
  <c r="G235" i="156"/>
  <c r="F196" i="156"/>
  <c r="E236" i="156"/>
  <c r="H205" i="156"/>
  <c r="H244" i="156"/>
  <c r="F246" i="156"/>
  <c r="G317" i="156"/>
  <c r="H285" i="156"/>
  <c r="H304" i="156"/>
  <c r="K327" i="156"/>
  <c r="O324" i="156"/>
  <c r="L324" i="156"/>
  <c r="O330" i="156"/>
  <c r="P330" i="156" s="1"/>
  <c r="L330" i="156"/>
  <c r="N330" i="156" s="1"/>
  <c r="E1130" i="37"/>
  <c r="E1211" i="37" s="1"/>
  <c r="Y404" i="156"/>
  <c r="H375" i="156"/>
  <c r="H440" i="156"/>
  <c r="H460" i="156"/>
  <c r="F761" i="156"/>
  <c r="X767" i="156"/>
  <c r="V1138" i="37" s="1"/>
  <c r="Z603" i="156"/>
  <c r="O621" i="156"/>
  <c r="P621" i="156" s="1"/>
  <c r="L621" i="156"/>
  <c r="N621" i="156" s="1"/>
  <c r="Y667" i="156"/>
  <c r="W638" i="156"/>
  <c r="H661" i="156"/>
  <c r="E750" i="156"/>
  <c r="E767" i="156"/>
  <c r="AD1163" i="37"/>
  <c r="Q772" i="156"/>
  <c r="Q741" i="156"/>
  <c r="E740" i="156"/>
  <c r="F752" i="156"/>
  <c r="D1123" i="37" s="1"/>
  <c r="Y767" i="156"/>
  <c r="G774" i="156"/>
  <c r="E1145" i="37" s="1"/>
  <c r="H830" i="156"/>
  <c r="F827" i="156"/>
  <c r="H870" i="156"/>
  <c r="O916" i="156"/>
  <c r="P916" i="156" s="1"/>
  <c r="L916" i="156"/>
  <c r="N916" i="156" s="1"/>
  <c r="O941" i="156"/>
  <c r="K944" i="156"/>
  <c r="I944" i="156" s="1"/>
  <c r="L941" i="156"/>
  <c r="J1008" i="156"/>
  <c r="F1051" i="156"/>
  <c r="H1051" i="156" s="1"/>
  <c r="H1041" i="156"/>
  <c r="G1048" i="156"/>
  <c r="M1058" i="156"/>
  <c r="G1086" i="156"/>
  <c r="O1092" i="156"/>
  <c r="P1092" i="156" s="1"/>
  <c r="L1092" i="156"/>
  <c r="N1092" i="156" s="1"/>
  <c r="G1094" i="156"/>
  <c r="F1119" i="156"/>
  <c r="H1119" i="156" s="1"/>
  <c r="G1167" i="156"/>
  <c r="H1175" i="156"/>
  <c r="F1172" i="156"/>
  <c r="H1218" i="156"/>
  <c r="W1826" i="156"/>
  <c r="M1878" i="156"/>
  <c r="G1889" i="156"/>
  <c r="G1432" i="156"/>
  <c r="F255" i="156"/>
  <c r="Z563" i="156"/>
  <c r="K622" i="156"/>
  <c r="V697" i="156"/>
  <c r="F705" i="156"/>
  <c r="H705" i="156" s="1"/>
  <c r="Z712" i="156"/>
  <c r="F749" i="156"/>
  <c r="G764" i="156"/>
  <c r="F765" i="156"/>
  <c r="V768" i="156"/>
  <c r="T1139" i="37" s="1"/>
  <c r="AC1139" i="37" s="1"/>
  <c r="K777" i="156"/>
  <c r="I1148" i="37" s="1"/>
  <c r="W777" i="156"/>
  <c r="U1148" i="37" s="1"/>
  <c r="K900" i="156"/>
  <c r="K917" i="156"/>
  <c r="I917" i="156" s="1"/>
  <c r="Z919" i="156"/>
  <c r="F944" i="156"/>
  <c r="H944" i="156" s="1"/>
  <c r="Z944" i="156"/>
  <c r="G991" i="156"/>
  <c r="I1001" i="156"/>
  <c r="L1055" i="156"/>
  <c r="N1055" i="156" s="1"/>
  <c r="W1161" i="156"/>
  <c r="E1284" i="156"/>
  <c r="J1298" i="156"/>
  <c r="H1341" i="156"/>
  <c r="H1348" i="156"/>
  <c r="V1366" i="156"/>
  <c r="V1382" i="156" s="1"/>
  <c r="Z1365" i="156"/>
  <c r="E1430" i="156"/>
  <c r="H1428" i="156"/>
  <c r="H1496" i="156"/>
  <c r="F1498" i="156"/>
  <c r="F1499" i="156" s="1"/>
  <c r="G1499" i="156"/>
  <c r="J1499" i="156" s="1"/>
  <c r="V1554" i="156"/>
  <c r="V1563" i="156" s="1"/>
  <c r="H1548" i="156"/>
  <c r="G1704" i="156"/>
  <c r="G1720" i="156"/>
  <c r="G1408" i="156"/>
  <c r="G1514" i="156"/>
  <c r="H13" i="156"/>
  <c r="H14" i="156"/>
  <c r="H15" i="156"/>
  <c r="H17" i="156"/>
  <c r="H19" i="156"/>
  <c r="L23" i="156"/>
  <c r="N23" i="156" s="1"/>
  <c r="L27" i="156"/>
  <c r="N27" i="156" s="1"/>
  <c r="L31" i="156"/>
  <c r="L33" i="156"/>
  <c r="N33" i="156" s="1"/>
  <c r="L37" i="156"/>
  <c r="H84" i="156"/>
  <c r="F91" i="156"/>
  <c r="H99" i="156"/>
  <c r="F786" i="156"/>
  <c r="L107" i="156"/>
  <c r="N107" i="156" s="1"/>
  <c r="L108" i="156"/>
  <c r="N108" i="156" s="1"/>
  <c r="L109" i="156"/>
  <c r="N109" i="156" s="1"/>
  <c r="L110" i="156"/>
  <c r="N110" i="156" s="1"/>
  <c r="L111" i="156"/>
  <c r="N111" i="156" s="1"/>
  <c r="L112" i="156"/>
  <c r="N112" i="156" s="1"/>
  <c r="L113" i="156"/>
  <c r="N113" i="156" s="1"/>
  <c r="L114" i="156"/>
  <c r="N114" i="156" s="1"/>
  <c r="L115" i="156"/>
  <c r="N115" i="156" s="1"/>
  <c r="L116" i="156"/>
  <c r="N116" i="156" s="1"/>
  <c r="O119" i="156"/>
  <c r="G123" i="156"/>
  <c r="K138" i="156"/>
  <c r="H139" i="156"/>
  <c r="F751" i="156"/>
  <c r="D1122" i="37" s="1"/>
  <c r="F755" i="156"/>
  <c r="H755" i="156" s="1"/>
  <c r="F1126" i="37" s="1"/>
  <c r="H154" i="156"/>
  <c r="O180" i="156"/>
  <c r="P180" i="156" s="1"/>
  <c r="L182" i="156"/>
  <c r="O184" i="156"/>
  <c r="P184" i="156" s="1"/>
  <c r="H203" i="156"/>
  <c r="H211" i="156"/>
  <c r="H217" i="156"/>
  <c r="H226" i="156"/>
  <c r="O244" i="156"/>
  <c r="Z275" i="156"/>
  <c r="H297" i="156"/>
  <c r="H307" i="156"/>
  <c r="G316" i="156"/>
  <c r="E318" i="156"/>
  <c r="H324" i="156"/>
  <c r="J327" i="156"/>
  <c r="O329" i="156"/>
  <c r="J332" i="156"/>
  <c r="O339" i="156"/>
  <c r="P339" i="156" s="1"/>
  <c r="H343" i="156"/>
  <c r="Z345" i="156"/>
  <c r="H363" i="156"/>
  <c r="H372" i="156"/>
  <c r="H392" i="156"/>
  <c r="F400" i="156"/>
  <c r="O406" i="156"/>
  <c r="Z416" i="156"/>
  <c r="G427" i="156"/>
  <c r="H439" i="156"/>
  <c r="H456" i="156"/>
  <c r="H459" i="156"/>
  <c r="H467" i="156"/>
  <c r="H477" i="156"/>
  <c r="J496" i="156"/>
  <c r="V529" i="156"/>
  <c r="H537" i="156"/>
  <c r="G553" i="156"/>
  <c r="O560" i="156"/>
  <c r="J561" i="156"/>
  <c r="H584" i="156"/>
  <c r="H596" i="156"/>
  <c r="H601" i="156"/>
  <c r="J602" i="156"/>
  <c r="J603" i="156" s="1"/>
  <c r="X604" i="156"/>
  <c r="X743" i="156" s="1"/>
  <c r="O608" i="156"/>
  <c r="P608" i="156" s="1"/>
  <c r="L616" i="156"/>
  <c r="N616" i="156" s="1"/>
  <c r="H646" i="156"/>
  <c r="H648" i="156"/>
  <c r="H651" i="156"/>
  <c r="H659" i="156"/>
  <c r="H688" i="156"/>
  <c r="W697" i="156"/>
  <c r="P709" i="156"/>
  <c r="P710" i="156" s="1"/>
  <c r="K710" i="156"/>
  <c r="W731" i="156"/>
  <c r="O735" i="156"/>
  <c r="H738" i="156"/>
  <c r="F745" i="156"/>
  <c r="V745" i="156"/>
  <c r="T1116" i="37" s="1"/>
  <c r="AC1116" i="37" s="1"/>
  <c r="AE1144" i="37"/>
  <c r="Z801" i="156"/>
  <c r="P807" i="156"/>
  <c r="F809" i="156"/>
  <c r="J809" i="156"/>
  <c r="F824" i="156"/>
  <c r="H825" i="156"/>
  <c r="H876" i="156"/>
  <c r="Z885" i="156"/>
  <c r="Z2582" i="156" s="1"/>
  <c r="X57" i="37" s="1"/>
  <c r="F900" i="156"/>
  <c r="L892" i="156"/>
  <c r="N892" i="156" s="1"/>
  <c r="L911" i="156"/>
  <c r="N911" i="156" s="1"/>
  <c r="F917" i="156"/>
  <c r="H922" i="156"/>
  <c r="H923" i="156"/>
  <c r="F946" i="156"/>
  <c r="H949" i="156"/>
  <c r="H953" i="156"/>
  <c r="W2548" i="156"/>
  <c r="U23" i="37" s="1"/>
  <c r="F956" i="156"/>
  <c r="Z965" i="156"/>
  <c r="H982" i="156"/>
  <c r="O997" i="156"/>
  <c r="J998" i="156"/>
  <c r="O1000" i="156"/>
  <c r="J1001" i="156"/>
  <c r="H1014" i="156"/>
  <c r="H1046" i="156"/>
  <c r="E1048" i="156"/>
  <c r="G1050" i="156"/>
  <c r="O1054" i="156"/>
  <c r="J1056" i="156"/>
  <c r="J1065" i="156"/>
  <c r="G1067" i="156"/>
  <c r="W1125" i="156"/>
  <c r="H1108" i="156"/>
  <c r="F1112" i="156"/>
  <c r="J1130" i="156"/>
  <c r="P1136" i="156"/>
  <c r="J1138" i="156"/>
  <c r="H1154" i="156"/>
  <c r="Z1167" i="156"/>
  <c r="F1188" i="156"/>
  <c r="F1194" i="156"/>
  <c r="H1203" i="156"/>
  <c r="G1221" i="156"/>
  <c r="K1230" i="156"/>
  <c r="P1226" i="156"/>
  <c r="M1231" i="156"/>
  <c r="G1247" i="156"/>
  <c r="H1267" i="156"/>
  <c r="H1289" i="156"/>
  <c r="F1290" i="156"/>
  <c r="H1290" i="156" s="1"/>
  <c r="P1296" i="156"/>
  <c r="O1298" i="156"/>
  <c r="P1298" i="156" s="1"/>
  <c r="Z1298" i="156"/>
  <c r="H1416" i="156"/>
  <c r="F1482" i="156"/>
  <c r="H1488" i="156"/>
  <c r="Z1499" i="156"/>
  <c r="F1515" i="156"/>
  <c r="H1546" i="156"/>
  <c r="V1707" i="156"/>
  <c r="W1774" i="156"/>
  <c r="W1878" i="156"/>
  <c r="V1892" i="156"/>
  <c r="F2561" i="156"/>
  <c r="H1323" i="156"/>
  <c r="Z19" i="156"/>
  <c r="Z746" i="156" s="1"/>
  <c r="X1117" i="37" s="1"/>
  <c r="O23" i="156"/>
  <c r="P23" i="156" s="1"/>
  <c r="O31" i="156"/>
  <c r="P31" i="156" s="1"/>
  <c r="O33" i="156"/>
  <c r="P33" i="156" s="1"/>
  <c r="O37" i="156"/>
  <c r="P37" i="156" s="1"/>
  <c r="Z39" i="156"/>
  <c r="Z123" i="156"/>
  <c r="F753" i="156"/>
  <c r="D1124" i="37" s="1"/>
  <c r="H158" i="156"/>
  <c r="Z247" i="156"/>
  <c r="Z255" i="156"/>
  <c r="G401" i="156"/>
  <c r="Z413" i="156"/>
  <c r="W434" i="156"/>
  <c r="Z434" i="156" s="1"/>
  <c r="K528" i="156"/>
  <c r="K778" i="156" s="1"/>
  <c r="I1149" i="37" s="1"/>
  <c r="W529" i="156"/>
  <c r="Z545" i="156"/>
  <c r="F564" i="156"/>
  <c r="F578" i="156" s="1"/>
  <c r="F581" i="156" s="1"/>
  <c r="X598" i="156"/>
  <c r="X772" i="156" s="1"/>
  <c r="V1143" i="37" s="1"/>
  <c r="H657" i="156"/>
  <c r="H686" i="156"/>
  <c r="G694" i="156"/>
  <c r="Z711" i="156"/>
  <c r="F746" i="156"/>
  <c r="G760" i="156"/>
  <c r="E1131" i="37" s="1"/>
  <c r="V776" i="156"/>
  <c r="T1147" i="37" s="1"/>
  <c r="V778" i="156"/>
  <c r="H801" i="156"/>
  <c r="V811" i="156"/>
  <c r="H816" i="156"/>
  <c r="Z840" i="156"/>
  <c r="H869" i="156"/>
  <c r="O915" i="156"/>
  <c r="P915" i="156" s="1"/>
  <c r="Z918" i="156"/>
  <c r="H927" i="156"/>
  <c r="L932" i="156"/>
  <c r="Z955" i="156"/>
  <c r="H988" i="156"/>
  <c r="L1062" i="156"/>
  <c r="Z1065" i="156"/>
  <c r="H1084" i="156"/>
  <c r="J1093" i="156"/>
  <c r="J1102" i="156"/>
  <c r="L1136" i="156"/>
  <c r="H1157" i="156"/>
  <c r="J1166" i="156"/>
  <c r="H1239" i="156"/>
  <c r="F1236" i="156"/>
  <c r="F1322" i="156"/>
  <c r="G1322" i="156"/>
  <c r="H1343" i="156"/>
  <c r="H1388" i="156"/>
  <c r="F1386" i="156"/>
  <c r="F1426" i="156"/>
  <c r="H1426" i="156" s="1"/>
  <c r="W1434" i="156"/>
  <c r="Z1433" i="156"/>
  <c r="P1437" i="156"/>
  <c r="L1439" i="156"/>
  <c r="N1439" i="156" s="1"/>
  <c r="O1439" i="156"/>
  <c r="P1439" i="156" s="1"/>
  <c r="J1441" i="156"/>
  <c r="F1454" i="156"/>
  <c r="W1554" i="156"/>
  <c r="Z1553" i="156"/>
  <c r="V1693" i="156"/>
  <c r="W1286" i="156"/>
  <c r="W1292" i="156" s="1"/>
  <c r="F1285" i="156"/>
  <c r="K1298" i="156"/>
  <c r="I1298" i="156" s="1"/>
  <c r="F1380" i="156"/>
  <c r="H1380" i="156" s="1"/>
  <c r="E1562" i="156"/>
  <c r="M1562" i="156"/>
  <c r="O1675" i="156"/>
  <c r="E1678" i="156"/>
  <c r="M1678" i="156"/>
  <c r="G1692" i="156"/>
  <c r="O1772" i="156"/>
  <c r="O1773" i="156" s="1"/>
  <c r="E1773" i="156"/>
  <c r="M1773" i="156"/>
  <c r="G1867" i="156"/>
  <c r="F1896" i="156"/>
  <c r="G1936" i="156"/>
  <c r="E1936" i="156"/>
  <c r="F1937" i="156"/>
  <c r="E2598" i="156"/>
  <c r="F1951" i="156"/>
  <c r="P2051" i="156"/>
  <c r="F2557" i="156"/>
  <c r="D32" i="37" s="1"/>
  <c r="E11" i="37"/>
  <c r="E1168" i="37" s="1"/>
  <c r="F2543" i="156"/>
  <c r="F2545" i="156"/>
  <c r="D20" i="37" s="1"/>
  <c r="E2549" i="156"/>
  <c r="F2550" i="156"/>
  <c r="D25" i="37" s="1"/>
  <c r="G2554" i="156"/>
  <c r="E29" i="37" s="1"/>
  <c r="W2570" i="156"/>
  <c r="U45" i="37" s="1"/>
  <c r="W2285" i="156"/>
  <c r="L2307" i="156"/>
  <c r="L2308" i="156" s="1"/>
  <c r="N2306" i="156"/>
  <c r="N2307" i="156" s="1"/>
  <c r="N2308" i="156" s="1"/>
  <c r="F2567" i="156"/>
  <c r="D42" i="37" s="1"/>
  <c r="E2586" i="156"/>
  <c r="W2402" i="156"/>
  <c r="W2447" i="156"/>
  <c r="G2581" i="156"/>
  <c r="E56" i="37" s="1"/>
  <c r="F2576" i="156"/>
  <c r="H1238" i="156"/>
  <c r="H1244" i="156"/>
  <c r="H1279" i="156"/>
  <c r="H1280" i="156"/>
  <c r="H1296" i="156"/>
  <c r="L1297" i="156"/>
  <c r="N1297" i="156" s="1"/>
  <c r="Z1335" i="156"/>
  <c r="H1338" i="156"/>
  <c r="H1342" i="156"/>
  <c r="H1344" i="156"/>
  <c r="H1352" i="156"/>
  <c r="E1364" i="156"/>
  <c r="H1389" i="156"/>
  <c r="H1427" i="156"/>
  <c r="H1429" i="156"/>
  <c r="L1437" i="156"/>
  <c r="L1438" i="156"/>
  <c r="N1438" i="156" s="1"/>
  <c r="K1440" i="156"/>
  <c r="K1441" i="156" s="1"/>
  <c r="E1441" i="156"/>
  <c r="F1457" i="156"/>
  <c r="F1462" i="156"/>
  <c r="H1462" i="156" s="1"/>
  <c r="H1487" i="156"/>
  <c r="J1498" i="156"/>
  <c r="F1544" i="156"/>
  <c r="H1544" i="156" s="1"/>
  <c r="H1545" i="156"/>
  <c r="H1549" i="156"/>
  <c r="H1557" i="156"/>
  <c r="F1589" i="156"/>
  <c r="Z1602" i="156"/>
  <c r="H1609" i="156"/>
  <c r="F1618" i="156"/>
  <c r="L1618" i="156"/>
  <c r="L1619" i="156" s="1"/>
  <c r="H1626" i="156"/>
  <c r="Z1652" i="156"/>
  <c r="H1666" i="156"/>
  <c r="G1671" i="156"/>
  <c r="Z1710" i="156"/>
  <c r="Z1720" i="156" s="1"/>
  <c r="Z1721" i="156" s="1"/>
  <c r="G1714" i="156"/>
  <c r="V1721" i="156"/>
  <c r="F1725" i="156"/>
  <c r="H1728" i="156"/>
  <c r="H1739" i="156"/>
  <c r="H1742" i="156"/>
  <c r="H1761" i="156"/>
  <c r="G1762" i="156"/>
  <c r="G1764" i="156"/>
  <c r="H1769" i="156"/>
  <c r="L1770" i="156"/>
  <c r="N1770" i="156" s="1"/>
  <c r="H1792" i="156"/>
  <c r="H1810" i="156"/>
  <c r="F1813" i="156"/>
  <c r="H1813" i="156" s="1"/>
  <c r="H1814" i="156"/>
  <c r="E1816" i="156"/>
  <c r="G1818" i="156"/>
  <c r="H1823" i="156"/>
  <c r="I1824" i="156"/>
  <c r="Z1865" i="156"/>
  <c r="F1870" i="156"/>
  <c r="V1871" i="156"/>
  <c r="O1875" i="156"/>
  <c r="P1875" i="156" s="1"/>
  <c r="I1876" i="156"/>
  <c r="H1884" i="156"/>
  <c r="H1887" i="156"/>
  <c r="G1934" i="156"/>
  <c r="E1935" i="156"/>
  <c r="E1934" i="156"/>
  <c r="H1941" i="156"/>
  <c r="W1948" i="156"/>
  <c r="G2599" i="156"/>
  <c r="F2579" i="156"/>
  <c r="D54" i="37" s="1"/>
  <c r="AD9" i="37"/>
  <c r="V2537" i="156"/>
  <c r="T12" i="37" s="1"/>
  <c r="AD30" i="37"/>
  <c r="F2578" i="156"/>
  <c r="L2266" i="156"/>
  <c r="L2267" i="156" s="1"/>
  <c r="N2265" i="156"/>
  <c r="G2284" i="156"/>
  <c r="W2417" i="156"/>
  <c r="V2510" i="156"/>
  <c r="L2515" i="156"/>
  <c r="L2516" i="156" s="1"/>
  <c r="N2514" i="156"/>
  <c r="E2562" i="156"/>
  <c r="F1613" i="156"/>
  <c r="H1613" i="156" s="1"/>
  <c r="W1614" i="156"/>
  <c r="E1670" i="156"/>
  <c r="F1672" i="156"/>
  <c r="Z1678" i="156"/>
  <c r="Z1682" i="156"/>
  <c r="Z1692" i="156" s="1"/>
  <c r="Z1693" i="156" s="1"/>
  <c r="G1691" i="156"/>
  <c r="H1757" i="156"/>
  <c r="F1759" i="156"/>
  <c r="H1759" i="156" s="1"/>
  <c r="W1766" i="156"/>
  <c r="Z1773" i="156"/>
  <c r="Z1813" i="156"/>
  <c r="E1867" i="156"/>
  <c r="E1869" i="156"/>
  <c r="F1876" i="156"/>
  <c r="F2552" i="156"/>
  <c r="H1914" i="156"/>
  <c r="V1938" i="156"/>
  <c r="F2558" i="156"/>
  <c r="D33" i="37" s="1"/>
  <c r="K11" i="37"/>
  <c r="K1168" i="37" s="1"/>
  <c r="J2536" i="156"/>
  <c r="H11" i="37" s="1"/>
  <c r="M2593" i="156"/>
  <c r="K68" i="37" s="1"/>
  <c r="F2544" i="156"/>
  <c r="G2549" i="156"/>
  <c r="E24" i="37" s="1"/>
  <c r="E2554" i="156"/>
  <c r="F2566" i="156"/>
  <c r="D41" i="37" s="1"/>
  <c r="F2568" i="156"/>
  <c r="D43" i="37" s="1"/>
  <c r="V2319" i="156"/>
  <c r="V2334" i="156"/>
  <c r="V2371" i="156"/>
  <c r="G2394" i="156"/>
  <c r="G2586" i="156"/>
  <c r="V2432" i="156"/>
  <c r="G2468" i="156"/>
  <c r="E2581" i="156"/>
  <c r="V2559" i="156"/>
  <c r="T34" i="37" s="1"/>
  <c r="G2562" i="156"/>
  <c r="E2575" i="156"/>
  <c r="F2577" i="156"/>
  <c r="H2577" i="156" s="1"/>
  <c r="F52" i="37" s="1"/>
  <c r="Z1279" i="156"/>
  <c r="G1284" i="156"/>
  <c r="W1366" i="156"/>
  <c r="W1382" i="156" s="1"/>
  <c r="G1364" i="156"/>
  <c r="E1432" i="156"/>
  <c r="J1561" i="156"/>
  <c r="J1562" i="156" s="1"/>
  <c r="F1607" i="156"/>
  <c r="Z1607" i="156"/>
  <c r="F1624" i="156"/>
  <c r="F1664" i="156"/>
  <c r="W1673" i="156"/>
  <c r="W1679" i="156" s="1"/>
  <c r="H1665" i="156"/>
  <c r="H1667" i="156"/>
  <c r="E1671" i="156"/>
  <c r="H1675" i="156"/>
  <c r="J1677" i="156"/>
  <c r="J1678" i="156" s="1"/>
  <c r="Z1696" i="156"/>
  <c r="Z1706" i="156" s="1"/>
  <c r="Z1707" i="156" s="1"/>
  <c r="G1700" i="156"/>
  <c r="H1727" i="156"/>
  <c r="Z1759" i="156"/>
  <c r="E1762" i="156"/>
  <c r="E1764" i="156"/>
  <c r="J1772" i="156"/>
  <c r="F2539" i="156"/>
  <c r="G1816" i="156"/>
  <c r="E1818" i="156"/>
  <c r="E1825" i="156"/>
  <c r="Z1881" i="156"/>
  <c r="Z1891" i="156" s="1"/>
  <c r="Z1892" i="156" s="1"/>
  <c r="H1909" i="156"/>
  <c r="Z1928" i="156"/>
  <c r="F1931" i="156"/>
  <c r="H1933" i="156"/>
  <c r="W1938" i="156"/>
  <c r="K1946" i="156"/>
  <c r="K1947" i="156" s="1"/>
  <c r="O1942" i="156"/>
  <c r="L1942" i="156"/>
  <c r="O1943" i="156"/>
  <c r="P1943" i="156" s="1"/>
  <c r="L1943" i="156"/>
  <c r="N1943" i="156" s="1"/>
  <c r="O1944" i="156"/>
  <c r="P1944" i="156" s="1"/>
  <c r="L1944" i="156"/>
  <c r="N1944" i="156" s="1"/>
  <c r="O1945" i="156"/>
  <c r="P1945" i="156" s="1"/>
  <c r="L1945" i="156"/>
  <c r="N1945" i="156" s="1"/>
  <c r="J1947" i="156"/>
  <c r="F2553" i="156"/>
  <c r="H2553" i="156" s="1"/>
  <c r="F28" i="37" s="1"/>
  <c r="F2556" i="156"/>
  <c r="O2123" i="156"/>
  <c r="O2124" i="156" s="1"/>
  <c r="P2124" i="156" s="1"/>
  <c r="P2121" i="156"/>
  <c r="P2129" i="156"/>
  <c r="V2570" i="156"/>
  <c r="T45" i="37" s="1"/>
  <c r="W2301" i="156"/>
  <c r="G2341" i="156"/>
  <c r="W2432" i="156"/>
  <c r="W2475" i="156"/>
  <c r="F2564" i="156"/>
  <c r="H2564" i="156" s="1"/>
  <c r="F39" i="37" s="1"/>
  <c r="F2600" i="156"/>
  <c r="H2600" i="156" s="1"/>
  <c r="F75" i="37" s="1"/>
  <c r="W2118" i="156"/>
  <c r="K2123" i="156"/>
  <c r="E2589" i="156"/>
  <c r="V2592" i="156"/>
  <c r="T67" i="37" s="1"/>
  <c r="T1230" i="37" s="1"/>
  <c r="E2331" i="156"/>
  <c r="E2332" i="156"/>
  <c r="Z2368" i="156"/>
  <c r="Z2370" i="156" s="1"/>
  <c r="Z2371" i="156" s="1"/>
  <c r="Z2386" i="156"/>
  <c r="G2415" i="156"/>
  <c r="F2416" i="156"/>
  <c r="F2446" i="156"/>
  <c r="V2586" i="156"/>
  <c r="T61" i="37" s="1"/>
  <c r="Q2469" i="156"/>
  <c r="F2595" i="156"/>
  <c r="H2595" i="156" s="1"/>
  <c r="F70" i="37" s="1"/>
  <c r="G2597" i="156"/>
  <c r="F2526" i="156"/>
  <c r="G2529" i="156"/>
  <c r="G2530" i="156"/>
  <c r="W2531" i="156"/>
  <c r="W2532" i="156" s="1"/>
  <c r="AA2587" i="156"/>
  <c r="E2534" i="156"/>
  <c r="G2538" i="156"/>
  <c r="H2542" i="156"/>
  <c r="F17" i="37" s="1"/>
  <c r="E2546" i="156"/>
  <c r="AD25" i="37"/>
  <c r="F2555" i="156"/>
  <c r="H2555" i="156" s="1"/>
  <c r="F30" i="37" s="1"/>
  <c r="F2565" i="156"/>
  <c r="H2565" i="156" s="1"/>
  <c r="F40" i="37" s="1"/>
  <c r="G2575" i="156"/>
  <c r="F2580" i="156"/>
  <c r="Y2581" i="156"/>
  <c r="E503" i="37"/>
  <c r="E655" i="37"/>
  <c r="AD74" i="37"/>
  <c r="H1953" i="156"/>
  <c r="V2601" i="156"/>
  <c r="T76" i="37" s="1"/>
  <c r="K1971" i="156"/>
  <c r="I1971" i="156" s="1"/>
  <c r="O1967" i="156"/>
  <c r="P1967" i="156" s="1"/>
  <c r="L1969" i="156"/>
  <c r="N1969" i="156" s="1"/>
  <c r="Z1973" i="156"/>
  <c r="H1991" i="156"/>
  <c r="G1996" i="156"/>
  <c r="F1998" i="156"/>
  <c r="H2006" i="156"/>
  <c r="H2017" i="156"/>
  <c r="H2025" i="156"/>
  <c r="H2033" i="156"/>
  <c r="H2041" i="156"/>
  <c r="V2048" i="156"/>
  <c r="L2051" i="156"/>
  <c r="O2053" i="156"/>
  <c r="P2053" i="156" s="1"/>
  <c r="J2054" i="156"/>
  <c r="O2056" i="156"/>
  <c r="L2058" i="156"/>
  <c r="N2058" i="156" s="1"/>
  <c r="L2059" i="156"/>
  <c r="N2059" i="156" s="1"/>
  <c r="Z2061" i="156"/>
  <c r="H2072" i="156"/>
  <c r="H2100" i="156"/>
  <c r="H2112" i="156"/>
  <c r="L2121" i="156"/>
  <c r="J2124" i="156"/>
  <c r="L2129" i="156"/>
  <c r="O2131" i="156"/>
  <c r="P2131" i="156" s="1"/>
  <c r="J2132" i="156"/>
  <c r="H2136" i="156"/>
  <c r="H2166" i="156"/>
  <c r="H2169" i="156"/>
  <c r="H2172" i="156"/>
  <c r="H2177" i="156"/>
  <c r="G2178" i="156"/>
  <c r="H2187" i="156"/>
  <c r="I2188" i="156"/>
  <c r="H2201" i="156"/>
  <c r="E2220" i="156"/>
  <c r="Z2229" i="156"/>
  <c r="H2235" i="156"/>
  <c r="H2240" i="156"/>
  <c r="H2249" i="156"/>
  <c r="J2251" i="156"/>
  <c r="O2257" i="156"/>
  <c r="M2589" i="156"/>
  <c r="K64" i="37" s="1"/>
  <c r="W2592" i="156"/>
  <c r="U67" i="37" s="1"/>
  <c r="V2260" i="156"/>
  <c r="O2265" i="156"/>
  <c r="K2266" i="156"/>
  <c r="K2267" i="156" s="1"/>
  <c r="Z2267" i="156"/>
  <c r="Z2268" i="156" s="1"/>
  <c r="W2268" i="156"/>
  <c r="E2274" i="156"/>
  <c r="O2306" i="156"/>
  <c r="K2307" i="156"/>
  <c r="K2308" i="156" s="1"/>
  <c r="V2309" i="156"/>
  <c r="H2314" i="156"/>
  <c r="H2316" i="156"/>
  <c r="G2323" i="156"/>
  <c r="F2324" i="156"/>
  <c r="H2326" i="156"/>
  <c r="W2342" i="156"/>
  <c r="H2353" i="156"/>
  <c r="H2388" i="156"/>
  <c r="H2390" i="156"/>
  <c r="Z2398" i="156"/>
  <c r="Z2401" i="156" s="1"/>
  <c r="Z2402" i="156" s="1"/>
  <c r="V2402" i="156"/>
  <c r="Z2405" i="156"/>
  <c r="Z2416" i="156" s="1"/>
  <c r="Z2417" i="156" s="1"/>
  <c r="H2412" i="156"/>
  <c r="V2422" i="156"/>
  <c r="F2426" i="156"/>
  <c r="H2427" i="156"/>
  <c r="H2429" i="156"/>
  <c r="Z2435" i="156"/>
  <c r="Z2446" i="156" s="1"/>
  <c r="Z2447" i="156" s="1"/>
  <c r="V2447" i="156"/>
  <c r="Z2462" i="156"/>
  <c r="H2473" i="156"/>
  <c r="H2478" i="156"/>
  <c r="F2479" i="156"/>
  <c r="W2480" i="156"/>
  <c r="AD73" i="37"/>
  <c r="G2500" i="156"/>
  <c r="AB2587" i="156"/>
  <c r="Z62" i="37" s="1"/>
  <c r="G2534" i="156"/>
  <c r="E9" i="37" s="1"/>
  <c r="W2536" i="156"/>
  <c r="U11" i="37" s="1"/>
  <c r="U1168" i="37" s="1"/>
  <c r="AE1168" i="37"/>
  <c r="F2540" i="156"/>
  <c r="F2547" i="156"/>
  <c r="H2547" i="156" s="1"/>
  <c r="F22" i="37" s="1"/>
  <c r="V2548" i="156"/>
  <c r="T23" i="37" s="1"/>
  <c r="Y2587" i="156"/>
  <c r="E471" i="37"/>
  <c r="E684" i="37"/>
  <c r="J1946" i="156"/>
  <c r="L1960" i="156"/>
  <c r="N1960" i="156" s="1"/>
  <c r="Z1971" i="156"/>
  <c r="H1982" i="156"/>
  <c r="K2054" i="156"/>
  <c r="I2054" i="156" s="1"/>
  <c r="F2111" i="156"/>
  <c r="Z2124" i="156"/>
  <c r="K2132" i="156"/>
  <c r="F2134" i="156"/>
  <c r="H2176" i="156"/>
  <c r="M2194" i="156"/>
  <c r="G2232" i="156"/>
  <c r="F2239" i="156"/>
  <c r="Z2251" i="156"/>
  <c r="E2259" i="156"/>
  <c r="Z2259" i="156"/>
  <c r="V2285" i="156"/>
  <c r="V2301" i="156"/>
  <c r="Z2308" i="156"/>
  <c r="Z2309" i="156" s="1"/>
  <c r="G2331" i="156"/>
  <c r="G2332" i="156"/>
  <c r="F2340" i="156"/>
  <c r="X2364" i="156"/>
  <c r="X2365" i="156" s="1"/>
  <c r="W2422" i="156"/>
  <c r="E2597" i="156"/>
  <c r="V2597" i="156"/>
  <c r="T72" i="37" s="1"/>
  <c r="H2493" i="156"/>
  <c r="V2581" i="156"/>
  <c r="T56" i="37" s="1"/>
  <c r="H2499" i="156"/>
  <c r="G2501" i="156"/>
  <c r="V2502" i="156"/>
  <c r="V2591" i="156"/>
  <c r="T66" i="37" s="1"/>
  <c r="V2517" i="156"/>
  <c r="H2524" i="156"/>
  <c r="Q2587" i="156"/>
  <c r="AC2587" i="156"/>
  <c r="AA62" i="37" s="1"/>
  <c r="X2532" i="156"/>
  <c r="AB2532" i="156"/>
  <c r="V2534" i="156"/>
  <c r="T9" i="37" s="1"/>
  <c r="AC9" i="37" s="1"/>
  <c r="V1168" i="37"/>
  <c r="Z1168" i="37"/>
  <c r="E2538" i="156"/>
  <c r="F2541" i="156"/>
  <c r="G2546" i="156"/>
  <c r="E21" i="37" s="1"/>
  <c r="E466" i="37"/>
  <c r="N2810" i="156"/>
  <c r="L2812" i="156"/>
  <c r="F2601" i="156"/>
  <c r="L1968" i="156"/>
  <c r="N1968" i="156" s="1"/>
  <c r="F1974" i="156"/>
  <c r="H2021" i="156"/>
  <c r="H2029" i="156"/>
  <c r="H2037" i="156"/>
  <c r="L2056" i="156"/>
  <c r="Z2065" i="156"/>
  <c r="F2070" i="156"/>
  <c r="H2073" i="156"/>
  <c r="H2108" i="156"/>
  <c r="J2123" i="156"/>
  <c r="H2137" i="156"/>
  <c r="G2144" i="156"/>
  <c r="F2175" i="156"/>
  <c r="V2593" i="156"/>
  <c r="T68" i="37" s="1"/>
  <c r="H2200" i="156"/>
  <c r="H2242" i="156"/>
  <c r="L2257" i="156"/>
  <c r="G2274" i="156"/>
  <c r="H2315" i="156"/>
  <c r="H2317" i="156"/>
  <c r="E2323" i="156"/>
  <c r="F2327" i="156"/>
  <c r="F2328" i="156"/>
  <c r="H2329" i="156"/>
  <c r="F2337" i="156"/>
  <c r="H2348" i="156"/>
  <c r="H2361" i="156"/>
  <c r="F2368" i="156"/>
  <c r="H2369" i="156"/>
  <c r="W2371" i="156"/>
  <c r="F2386" i="156"/>
  <c r="H2387" i="156"/>
  <c r="H2389" i="156"/>
  <c r="Z2421" i="156"/>
  <c r="Z2422" i="156" s="1"/>
  <c r="H2428" i="156"/>
  <c r="H2464" i="156"/>
  <c r="F2471" i="156"/>
  <c r="AC2480" i="156"/>
  <c r="AC2533" i="156" s="1"/>
  <c r="AA8" i="37" s="1"/>
  <c r="F2594" i="156"/>
  <c r="F2596" i="156"/>
  <c r="H2596" i="156" s="1"/>
  <c r="F71" i="37" s="1"/>
  <c r="F2486" i="156"/>
  <c r="F2498" i="156"/>
  <c r="Z2519" i="156"/>
  <c r="Z2531" i="156" s="1"/>
  <c r="Z2532" i="156" s="1"/>
  <c r="V2531" i="156"/>
  <c r="Q2532" i="156"/>
  <c r="M2534" i="156"/>
  <c r="F2535" i="156"/>
  <c r="V2535" i="156"/>
  <c r="T10" i="37" s="1"/>
  <c r="AC10" i="37" s="1"/>
  <c r="W1168" i="37"/>
  <c r="G2628" i="156"/>
  <c r="H2637" i="156"/>
  <c r="H2639" i="156"/>
  <c r="Z2640" i="156"/>
  <c r="Z2707" i="156" s="1"/>
  <c r="X295" i="37" s="1"/>
  <c r="H2650" i="156"/>
  <c r="H2717" i="156" s="1"/>
  <c r="F305" i="37" s="1"/>
  <c r="H2656" i="156"/>
  <c r="Z2665" i="156"/>
  <c r="Z2713" i="156" s="1"/>
  <c r="X301" i="37" s="1"/>
  <c r="F2667" i="156"/>
  <c r="H2667" i="156" s="1"/>
  <c r="L2670" i="156"/>
  <c r="L2671" i="156"/>
  <c r="N2671" i="156" s="1"/>
  <c r="L2672" i="156"/>
  <c r="N2672" i="156" s="1"/>
  <c r="AD321" i="37"/>
  <c r="H2675" i="156"/>
  <c r="H2676" i="156"/>
  <c r="Z2678" i="156"/>
  <c r="X2679" i="156"/>
  <c r="X2680" i="156" s="1"/>
  <c r="V268" i="37" s="1"/>
  <c r="V267" i="37" s="1"/>
  <c r="AC2679" i="156"/>
  <c r="AC2680" i="156" s="1"/>
  <c r="AA268" i="37" s="1"/>
  <c r="AA267" i="37" s="1"/>
  <c r="AD279" i="37"/>
  <c r="AD1178" i="37" s="1"/>
  <c r="E2710" i="156"/>
  <c r="W2716" i="156"/>
  <c r="U304" i="37" s="1"/>
  <c r="F2717" i="156"/>
  <c r="W2730" i="156"/>
  <c r="U318" i="37" s="1"/>
  <c r="AB2731" i="156"/>
  <c r="Z319" i="37" s="1"/>
  <c r="Z267" i="37" s="1"/>
  <c r="E2733" i="156"/>
  <c r="V2738" i="156"/>
  <c r="T326" i="37" s="1"/>
  <c r="J2750" i="156"/>
  <c r="J2822" i="156" s="1"/>
  <c r="H451" i="37" s="1"/>
  <c r="Z2750" i="156"/>
  <c r="Z2822" i="156" s="1"/>
  <c r="X451" i="37" s="1"/>
  <c r="Z2752" i="156"/>
  <c r="Z2824" i="156" s="1"/>
  <c r="X453" i="37" s="1"/>
  <c r="Z2764" i="156"/>
  <c r="Z2836" i="156" s="1"/>
  <c r="X465" i="37" s="1"/>
  <c r="H2766" i="156"/>
  <c r="H2769" i="156"/>
  <c r="Z2781" i="156"/>
  <c r="Z2862" i="156" s="1"/>
  <c r="X491" i="37" s="1"/>
  <c r="Z2795" i="156"/>
  <c r="Z2867" i="156" s="1"/>
  <c r="X496" i="37" s="1"/>
  <c r="F2801" i="156"/>
  <c r="H2801" i="156" s="1"/>
  <c r="L2804" i="156"/>
  <c r="L2805" i="156"/>
  <c r="N2805" i="156" s="1"/>
  <c r="L2806" i="156"/>
  <c r="N2806" i="156" s="1"/>
  <c r="L2807" i="156"/>
  <c r="N2807" i="156" s="1"/>
  <c r="G2813" i="156"/>
  <c r="Z2813" i="156"/>
  <c r="Z2876" i="156" s="1"/>
  <c r="X505" i="37" s="1"/>
  <c r="Z2815" i="156"/>
  <c r="Z2878" i="156" s="1"/>
  <c r="X507" i="37" s="1"/>
  <c r="H2816" i="156"/>
  <c r="G2826" i="156"/>
  <c r="E455" i="37" s="1"/>
  <c r="E2834" i="156"/>
  <c r="AD462" i="37"/>
  <c r="F2845" i="156"/>
  <c r="H2845" i="156" s="1"/>
  <c r="F474" i="37" s="1"/>
  <c r="F2847" i="156"/>
  <c r="F2863" i="156"/>
  <c r="H2863" i="156" s="1"/>
  <c r="F492" i="37" s="1"/>
  <c r="G2871" i="156"/>
  <c r="W2871" i="156"/>
  <c r="U500" i="37" s="1"/>
  <c r="V2877" i="156"/>
  <c r="T506" i="37" s="1"/>
  <c r="AC506" i="37" s="1"/>
  <c r="L2885" i="156"/>
  <c r="N2885" i="156" s="1"/>
  <c r="L2886" i="156"/>
  <c r="N2886" i="156" s="1"/>
  <c r="L2887" i="156"/>
  <c r="N2887" i="156" s="1"/>
  <c r="L2888" i="156"/>
  <c r="N2888" i="156" s="1"/>
  <c r="L2889" i="156"/>
  <c r="N2889" i="156" s="1"/>
  <c r="L2890" i="156"/>
  <c r="N2890" i="156" s="1"/>
  <c r="L2891" i="156"/>
  <c r="N2891" i="156" s="1"/>
  <c r="L2892" i="156"/>
  <c r="N2892" i="156" s="1"/>
  <c r="L2893" i="156"/>
  <c r="N2893" i="156" s="1"/>
  <c r="H2907" i="156"/>
  <c r="H2986" i="156" s="1"/>
  <c r="F586" i="37" s="1"/>
  <c r="H2911" i="156"/>
  <c r="H2990" i="156" s="1"/>
  <c r="F590" i="37" s="1"/>
  <c r="H2913" i="156"/>
  <c r="H2992" i="156" s="1"/>
  <c r="F592" i="37" s="1"/>
  <c r="H2916" i="156"/>
  <c r="H2995" i="156" s="1"/>
  <c r="F595" i="37" s="1"/>
  <c r="H2919" i="156"/>
  <c r="H2921" i="156"/>
  <c r="Z2922" i="156"/>
  <c r="Z3001" i="156" s="1"/>
  <c r="X601" i="37" s="1"/>
  <c r="Z2932" i="156"/>
  <c r="Z3011" i="156" s="1"/>
  <c r="X611" i="37" s="1"/>
  <c r="F2936" i="156"/>
  <c r="H2937" i="156"/>
  <c r="H3016" i="156" s="1"/>
  <c r="F616" i="37" s="1"/>
  <c r="H2939" i="156"/>
  <c r="Z2941" i="156"/>
  <c r="Z3020" i="156" s="1"/>
  <c r="X620" i="37" s="1"/>
  <c r="F2951" i="156"/>
  <c r="P2962" i="156"/>
  <c r="M2967" i="156"/>
  <c r="AD629" i="37"/>
  <c r="H2968" i="156"/>
  <c r="H3029" i="156" s="1"/>
  <c r="F629" i="37" s="1"/>
  <c r="AD630" i="37"/>
  <c r="Z2971" i="156"/>
  <c r="X2972" i="156"/>
  <c r="X2973" i="156" s="1"/>
  <c r="V573" i="37" s="1"/>
  <c r="V572" i="37" s="1"/>
  <c r="AB2972" i="156"/>
  <c r="AB2973" i="156" s="1"/>
  <c r="Z573" i="37" s="1"/>
  <c r="Z572" i="37" s="1"/>
  <c r="E2977" i="156"/>
  <c r="AD584" i="37"/>
  <c r="F2996" i="156"/>
  <c r="F3011" i="156"/>
  <c r="D611" i="37" s="1"/>
  <c r="W3024" i="156"/>
  <c r="U624" i="37" s="1"/>
  <c r="M3026" i="156"/>
  <c r="K626" i="37" s="1"/>
  <c r="G3027" i="156"/>
  <c r="E627" i="37" s="1"/>
  <c r="F3031" i="156"/>
  <c r="H3035" i="156"/>
  <c r="Z3046" i="156"/>
  <c r="Z3112" i="156" s="1"/>
  <c r="X637" i="37" s="1"/>
  <c r="Z3058" i="156"/>
  <c r="Z3124" i="156" s="1"/>
  <c r="X649" i="37" s="1"/>
  <c r="AD651" i="37"/>
  <c r="F3064" i="156"/>
  <c r="H3068" i="156"/>
  <c r="Z3070" i="156"/>
  <c r="Z3136" i="156" s="1"/>
  <c r="X661" i="37" s="1"/>
  <c r="F3146" i="156"/>
  <c r="F3079" i="156"/>
  <c r="V3097" i="156"/>
  <c r="V3108" i="156" s="1"/>
  <c r="P3099" i="156"/>
  <c r="E3163" i="156"/>
  <c r="F3104" i="156"/>
  <c r="E689" i="37"/>
  <c r="W3166" i="156"/>
  <c r="U691" i="37" s="1"/>
  <c r="G3114" i="156"/>
  <c r="F3117" i="156"/>
  <c r="H3117" i="156" s="1"/>
  <c r="F642" i="37" s="1"/>
  <c r="F3123" i="156"/>
  <c r="H3123" i="156" s="1"/>
  <c r="F648" i="37" s="1"/>
  <c r="G3125" i="156"/>
  <c r="E651" i="37"/>
  <c r="E3150" i="156"/>
  <c r="V3163" i="156"/>
  <c r="T688" i="37" s="1"/>
  <c r="AB688" i="37" s="1"/>
  <c r="F3192" i="156"/>
  <c r="H3195" i="156"/>
  <c r="G3220" i="156"/>
  <c r="J3227" i="156"/>
  <c r="P3227" i="156"/>
  <c r="Z3232" i="156"/>
  <c r="W3311" i="156"/>
  <c r="U1057" i="37" s="1"/>
  <c r="E3313" i="156"/>
  <c r="E3321" i="156"/>
  <c r="Z3259" i="156"/>
  <c r="W3323" i="156"/>
  <c r="U1069" i="37" s="1"/>
  <c r="G3358" i="156"/>
  <c r="AD1105" i="37"/>
  <c r="X3359" i="156"/>
  <c r="V1105" i="37" s="1"/>
  <c r="E3360" i="156"/>
  <c r="E3302" i="156"/>
  <c r="AD1107" i="37"/>
  <c r="L3300" i="156"/>
  <c r="K3301" i="156"/>
  <c r="O3300" i="156"/>
  <c r="AD1110" i="37"/>
  <c r="F3365" i="156"/>
  <c r="H3305" i="156"/>
  <c r="E1061" i="37"/>
  <c r="E1173" i="37" s="1"/>
  <c r="AD1071" i="37"/>
  <c r="E1112" i="37"/>
  <c r="E1239" i="37" s="1"/>
  <c r="F2614" i="156"/>
  <c r="H2614" i="156" s="1"/>
  <c r="Z2617" i="156"/>
  <c r="Z2684" i="156" s="1"/>
  <c r="X272" i="37" s="1"/>
  <c r="F2634" i="156"/>
  <c r="AD314" i="37"/>
  <c r="H2670" i="156"/>
  <c r="J2673" i="156"/>
  <c r="M2674" i="156"/>
  <c r="M2734" i="156" s="1"/>
  <c r="K322" i="37" s="1"/>
  <c r="H2678" i="156"/>
  <c r="Q2679" i="156"/>
  <c r="Y2679" i="156"/>
  <c r="AE267" i="37"/>
  <c r="M2681" i="156"/>
  <c r="K269" i="37" s="1"/>
  <c r="F2688" i="156"/>
  <c r="H2688" i="156" s="1"/>
  <c r="F276" i="37" s="1"/>
  <c r="F2689" i="156"/>
  <c r="E2693" i="156"/>
  <c r="F2710" i="156"/>
  <c r="D298" i="37" s="1"/>
  <c r="G2730" i="156"/>
  <c r="E318" i="37" s="1"/>
  <c r="F2738" i="156"/>
  <c r="W2738" i="156"/>
  <c r="U326" i="37" s="1"/>
  <c r="H2758" i="156"/>
  <c r="H2760" i="156"/>
  <c r="H2832" i="156" s="1"/>
  <c r="F461" i="37" s="1"/>
  <c r="G2764" i="156"/>
  <c r="H2773" i="156"/>
  <c r="Z2776" i="156"/>
  <c r="Z2848" i="156" s="1"/>
  <c r="X477" i="37" s="1"/>
  <c r="Z2785" i="156"/>
  <c r="Z2857" i="156" s="1"/>
  <c r="X486" i="37" s="1"/>
  <c r="F2790" i="156"/>
  <c r="H2794" i="156"/>
  <c r="H2797" i="156"/>
  <c r="H2804" i="156"/>
  <c r="J2808" i="156"/>
  <c r="J2874" i="156" s="1"/>
  <c r="H503" i="37" s="1"/>
  <c r="AD506" i="37"/>
  <c r="H2818" i="156"/>
  <c r="Z2818" i="156"/>
  <c r="AA2819" i="156"/>
  <c r="F2834" i="156"/>
  <c r="D463" i="37" s="1"/>
  <c r="W2867" i="156"/>
  <c r="U496" i="37" s="1"/>
  <c r="AE502" i="37"/>
  <c r="G2875" i="156"/>
  <c r="W2877" i="156"/>
  <c r="U506" i="37" s="1"/>
  <c r="Z2897" i="156"/>
  <c r="Z2976" i="156" s="1"/>
  <c r="X576" i="37" s="1"/>
  <c r="Z2940" i="156"/>
  <c r="Z3006" i="156" s="1"/>
  <c r="X606" i="37" s="1"/>
  <c r="H2943" i="156"/>
  <c r="H2945" i="156"/>
  <c r="H2947" i="156"/>
  <c r="Q2972" i="156"/>
  <c r="Y2972" i="156"/>
  <c r="AC2972" i="156"/>
  <c r="AC2973" i="156" s="1"/>
  <c r="AA573" i="37" s="1"/>
  <c r="AA572" i="37" s="1"/>
  <c r="G2977" i="156"/>
  <c r="E577" i="37" s="1"/>
  <c r="F2979" i="156"/>
  <c r="E2985" i="156"/>
  <c r="F2999" i="156"/>
  <c r="H2999" i="156" s="1"/>
  <c r="F599" i="37" s="1"/>
  <c r="G3024" i="156"/>
  <c r="E624" i="37" s="1"/>
  <c r="AA3025" i="156"/>
  <c r="AE626" i="37"/>
  <c r="V3028" i="156"/>
  <c r="T628" i="37" s="1"/>
  <c r="F3032" i="156"/>
  <c r="V3032" i="156"/>
  <c r="T632" i="37" s="1"/>
  <c r="O3035" i="156"/>
  <c r="Z3044" i="156"/>
  <c r="Z3110" i="156" s="1"/>
  <c r="X635" i="37" s="1"/>
  <c r="F3116" i="156"/>
  <c r="E3122" i="156"/>
  <c r="AD646" i="37"/>
  <c r="AD684" i="37"/>
  <c r="G3058" i="156"/>
  <c r="E3071" i="156"/>
  <c r="Z3085" i="156"/>
  <c r="Z3131" i="156" s="1"/>
  <c r="X656" i="37" s="1"/>
  <c r="W3097" i="156"/>
  <c r="AE686" i="37"/>
  <c r="AE633" i="37" s="1"/>
  <c r="K3102" i="156"/>
  <c r="L3099" i="156"/>
  <c r="F3102" i="156"/>
  <c r="J3102" i="156"/>
  <c r="J3161" i="156" s="1"/>
  <c r="H686" i="37" s="1"/>
  <c r="M3103" i="156"/>
  <c r="M3108" i="156" s="1"/>
  <c r="E688" i="37"/>
  <c r="F3166" i="156"/>
  <c r="Y3108" i="156"/>
  <c r="E635" i="37"/>
  <c r="M3110" i="156"/>
  <c r="K635" i="37" s="1"/>
  <c r="V3110" i="156"/>
  <c r="T635" i="37" s="1"/>
  <c r="AC635" i="37" s="1"/>
  <c r="F3118" i="156"/>
  <c r="E648" i="37"/>
  <c r="V3162" i="156"/>
  <c r="T687" i="37" s="1"/>
  <c r="V3323" i="156"/>
  <c r="T1069" i="37" s="1"/>
  <c r="Z3186" i="156"/>
  <c r="W3224" i="156"/>
  <c r="W3237" i="156" s="1"/>
  <c r="L3228" i="156"/>
  <c r="O3228" i="156"/>
  <c r="F3318" i="156"/>
  <c r="H3254" i="156"/>
  <c r="AD1070" i="37"/>
  <c r="V3335" i="156"/>
  <c r="T1081" i="37" s="1"/>
  <c r="Z3271" i="156"/>
  <c r="W3344" i="156"/>
  <c r="U1090" i="37" s="1"/>
  <c r="Z3280" i="156"/>
  <c r="Z3285" i="156"/>
  <c r="V3341" i="156"/>
  <c r="T1087" i="37" s="1"/>
  <c r="AD1103" i="37"/>
  <c r="AE1106" i="37"/>
  <c r="AE1054" i="37"/>
  <c r="K3299" i="156"/>
  <c r="L3296" i="156"/>
  <c r="O3296" i="156"/>
  <c r="E1066" i="37"/>
  <c r="F3328" i="156"/>
  <c r="E3364" i="156"/>
  <c r="Z2614" i="156"/>
  <c r="Z2681" i="156" s="1"/>
  <c r="X269" i="37" s="1"/>
  <c r="Z2616" i="156"/>
  <c r="Z2683" i="156" s="1"/>
  <c r="X271" i="37" s="1"/>
  <c r="H2625" i="156"/>
  <c r="E2628" i="156"/>
  <c r="H2635" i="156"/>
  <c r="H2638" i="156"/>
  <c r="F2654" i="156"/>
  <c r="H2655" i="156"/>
  <c r="H2722" i="156" s="1"/>
  <c r="F310" i="37" s="1"/>
  <c r="Z2659" i="156"/>
  <c r="Z2725" i="156" s="1"/>
  <c r="X313" i="37" s="1"/>
  <c r="V2668" i="156"/>
  <c r="V2679" i="156" s="1"/>
  <c r="AD318" i="37"/>
  <c r="O2670" i="156"/>
  <c r="W2683" i="156"/>
  <c r="U271" i="37" s="1"/>
  <c r="E2685" i="156"/>
  <c r="F2737" i="156"/>
  <c r="D325" i="37" s="1"/>
  <c r="E2777" i="156"/>
  <c r="V2802" i="156"/>
  <c r="O2804" i="156"/>
  <c r="E2813" i="156"/>
  <c r="M2813" i="156"/>
  <c r="X2819" i="156"/>
  <c r="X2821" i="156" s="1"/>
  <c r="AB2819" i="156"/>
  <c r="AB2821" i="156" s="1"/>
  <c r="G2834" i="156"/>
  <c r="E463" i="37" s="1"/>
  <c r="AB507" i="37"/>
  <c r="F2881" i="156"/>
  <c r="V2881" i="156"/>
  <c r="T510" i="37" s="1"/>
  <c r="Z2896" i="156"/>
  <c r="Z2975" i="156" s="1"/>
  <c r="X575" i="37" s="1"/>
  <c r="H2900" i="156"/>
  <c r="H2979" i="156" s="1"/>
  <c r="F579" i="37" s="1"/>
  <c r="H2902" i="156"/>
  <c r="H2981" i="156" s="1"/>
  <c r="F581" i="37" s="1"/>
  <c r="Z2908" i="156"/>
  <c r="Z2987" i="156" s="1"/>
  <c r="X587" i="37" s="1"/>
  <c r="H2910" i="156"/>
  <c r="H2989" i="156" s="1"/>
  <c r="F589" i="37" s="1"/>
  <c r="H2912" i="156"/>
  <c r="H2991" i="156" s="1"/>
  <c r="F591" i="37" s="1"/>
  <c r="F2925" i="156"/>
  <c r="V2952" i="156"/>
  <c r="H2962" i="156"/>
  <c r="J2966" i="156"/>
  <c r="J3027" i="156" s="1"/>
  <c r="H627" i="37" s="1"/>
  <c r="E2967" i="156"/>
  <c r="AE573" i="37"/>
  <c r="V2974" i="156"/>
  <c r="T574" i="37" s="1"/>
  <c r="AC574" i="37" s="1"/>
  <c r="W3020" i="156"/>
  <c r="U620" i="37" s="1"/>
  <c r="W3028" i="156"/>
  <c r="U628" i="37" s="1"/>
  <c r="W3032" i="156"/>
  <c r="U632" i="37" s="1"/>
  <c r="H3050" i="156"/>
  <c r="G3071" i="156"/>
  <c r="Z3089" i="156"/>
  <c r="Z3155" i="156" s="1"/>
  <c r="X680" i="37" s="1"/>
  <c r="F3096" i="156"/>
  <c r="H3107" i="156"/>
  <c r="Q3108" i="156"/>
  <c r="W3110" i="156"/>
  <c r="U635" i="37" s="1"/>
  <c r="E643" i="37"/>
  <c r="E1175" i="37" s="1"/>
  <c r="F3133" i="156"/>
  <c r="E677" i="37"/>
  <c r="E686" i="37"/>
  <c r="Z3172" i="156"/>
  <c r="F3176" i="156"/>
  <c r="H3179" i="156"/>
  <c r="V3224" i="156"/>
  <c r="N3226" i="156"/>
  <c r="L3227" i="156"/>
  <c r="N3227" i="156" s="1"/>
  <c r="L3229" i="156"/>
  <c r="N3229" i="156" s="1"/>
  <c r="O3229" i="156"/>
  <c r="P3229" i="156" s="1"/>
  <c r="AD1059" i="37"/>
  <c r="F3325" i="156"/>
  <c r="H3261" i="156"/>
  <c r="G3329" i="156"/>
  <c r="G3259" i="156"/>
  <c r="F3332" i="156"/>
  <c r="F3334" i="156"/>
  <c r="H3334" i="156" s="1"/>
  <c r="F1080" i="37" s="1"/>
  <c r="W3335" i="156"/>
  <c r="U1081" i="37" s="1"/>
  <c r="F3299" i="156"/>
  <c r="L3297" i="156"/>
  <c r="N3297" i="156" s="1"/>
  <c r="O3297" i="156"/>
  <c r="G3363" i="156"/>
  <c r="H3306" i="156"/>
  <c r="F3366" i="156"/>
  <c r="E1073" i="37"/>
  <c r="G3354" i="156"/>
  <c r="V2681" i="156"/>
  <c r="T269" i="37" s="1"/>
  <c r="AC269" i="37" s="1"/>
  <c r="G2685" i="156"/>
  <c r="E273" i="37" s="1"/>
  <c r="G2693" i="156"/>
  <c r="AE318" i="37"/>
  <c r="AE1224" i="37" s="1"/>
  <c r="E2826" i="156"/>
  <c r="F2880" i="156"/>
  <c r="W2881" i="156"/>
  <c r="U510" i="37" s="1"/>
  <c r="W2974" i="156"/>
  <c r="U574" i="37" s="1"/>
  <c r="G2985" i="156"/>
  <c r="E585" i="37" s="1"/>
  <c r="H3032" i="156"/>
  <c r="F632" i="37" s="1"/>
  <c r="H3051" i="156"/>
  <c r="F3141" i="156"/>
  <c r="H3075" i="156"/>
  <c r="F3073" i="156"/>
  <c r="E3164" i="156"/>
  <c r="F3105" i="156"/>
  <c r="AC3108" i="156"/>
  <c r="AC3109" i="156" s="1"/>
  <c r="AA634" i="37" s="1"/>
  <c r="AA633" i="37" s="1"/>
  <c r="W3112" i="156"/>
  <c r="U637" i="37" s="1"/>
  <c r="E659" i="37"/>
  <c r="F3151" i="156"/>
  <c r="F3223" i="156"/>
  <c r="H3214" i="156"/>
  <c r="H3219" i="156"/>
  <c r="F3227" i="156"/>
  <c r="H3226" i="156"/>
  <c r="G3361" i="156"/>
  <c r="G3232" i="156"/>
  <c r="AD1104" i="37"/>
  <c r="AD1066" i="37"/>
  <c r="E3292" i="156"/>
  <c r="E3347" i="156"/>
  <c r="M3360" i="156"/>
  <c r="M3302" i="156"/>
  <c r="J3299" i="156"/>
  <c r="AD1111" i="37"/>
  <c r="G3309" i="156"/>
  <c r="W3309" i="156"/>
  <c r="U1055" i="37" s="1"/>
  <c r="F3316" i="156"/>
  <c r="E1078" i="37"/>
  <c r="F3344" i="156"/>
  <c r="D1090" i="37" s="1"/>
  <c r="L3170" i="156"/>
  <c r="L3171" i="156"/>
  <c r="N3171" i="156" s="1"/>
  <c r="H3178" i="156"/>
  <c r="H3193" i="156"/>
  <c r="F3217" i="156"/>
  <c r="H3218" i="156"/>
  <c r="Z3223" i="156"/>
  <c r="P3226" i="156"/>
  <c r="J3231" i="156"/>
  <c r="M3232" i="156"/>
  <c r="Z3236" i="156"/>
  <c r="L3240" i="156"/>
  <c r="L3241" i="156"/>
  <c r="N3241" i="156" s="1"/>
  <c r="F3245" i="156"/>
  <c r="J3245" i="156"/>
  <c r="Z3248" i="156"/>
  <c r="H3253" i="156"/>
  <c r="H3263" i="156"/>
  <c r="F3265" i="156"/>
  <c r="H3281" i="156"/>
  <c r="H3285" i="156"/>
  <c r="V3294" i="156"/>
  <c r="V3307" i="156" s="1"/>
  <c r="F3303" i="156"/>
  <c r="Z3303" i="156"/>
  <c r="Z3363" i="156" s="1"/>
  <c r="X1109" i="37" s="1"/>
  <c r="Z3305" i="156"/>
  <c r="Z3365" i="156" s="1"/>
  <c r="X1111" i="37" s="1"/>
  <c r="G3313" i="156"/>
  <c r="F3315" i="156"/>
  <c r="V3354" i="156"/>
  <c r="T1100" i="37" s="1"/>
  <c r="Q3359" i="156"/>
  <c r="Y3359" i="156"/>
  <c r="W1105" i="37" s="1"/>
  <c r="AC3359" i="156"/>
  <c r="AA1105" i="37" s="1"/>
  <c r="V3366" i="156"/>
  <c r="T1112" i="37" s="1"/>
  <c r="O3170" i="156"/>
  <c r="F3222" i="156"/>
  <c r="F3249" i="156"/>
  <c r="AD1109" i="37"/>
  <c r="X3307" i="156"/>
  <c r="X3308" i="156" s="1"/>
  <c r="V1054" i="37" s="1"/>
  <c r="AB3307" i="156"/>
  <c r="AB3308" i="156" s="1"/>
  <c r="Z1054" i="37" s="1"/>
  <c r="G3321" i="156"/>
  <c r="W3362" i="156"/>
  <c r="U1108" i="37" s="1"/>
  <c r="E1199" i="37"/>
  <c r="E1172" i="37"/>
  <c r="AC497" i="37"/>
  <c r="P338" i="156"/>
  <c r="P815" i="156"/>
  <c r="W937" i="156"/>
  <c r="J528" i="156"/>
  <c r="M778" i="156"/>
  <c r="K1149" i="37" s="1"/>
  <c r="K39" i="156"/>
  <c r="I39" i="156" s="1"/>
  <c r="W776" i="156"/>
  <c r="U1147" i="37" s="1"/>
  <c r="F779" i="156"/>
  <c r="L822" i="156"/>
  <c r="N822" i="156" s="1"/>
  <c r="O1966" i="156"/>
  <c r="P1966" i="156" s="1"/>
  <c r="L1966" i="156"/>
  <c r="N1966" i="156" s="1"/>
  <c r="E16" i="37"/>
  <c r="E33" i="37"/>
  <c r="D324" i="37"/>
  <c r="H2736" i="156"/>
  <c r="F324" i="37" s="1"/>
  <c r="O2745" i="156"/>
  <c r="P2745" i="156" s="1"/>
  <c r="L2745" i="156"/>
  <c r="N2745" i="156" s="1"/>
  <c r="O2749" i="156"/>
  <c r="P2749" i="156" s="1"/>
  <c r="L2749" i="156"/>
  <c r="N2749" i="156" s="1"/>
  <c r="E458" i="37"/>
  <c r="E474" i="37"/>
  <c r="F2894" i="156"/>
  <c r="H2885" i="156"/>
  <c r="F2898" i="156"/>
  <c r="F2980" i="156"/>
  <c r="H2901" i="156"/>
  <c r="H2980" i="156" s="1"/>
  <c r="F580" i="37" s="1"/>
  <c r="H2028" i="156"/>
  <c r="H2036" i="156"/>
  <c r="J2192" i="156"/>
  <c r="G2193" i="156"/>
  <c r="M2267" i="156"/>
  <c r="J2266" i="156"/>
  <c r="L13" i="156"/>
  <c r="L14" i="156"/>
  <c r="L15" i="156"/>
  <c r="L16" i="156"/>
  <c r="L17" i="156"/>
  <c r="L18" i="156"/>
  <c r="L19" i="156"/>
  <c r="H20" i="156"/>
  <c r="H21" i="156"/>
  <c r="H22" i="156"/>
  <c r="H23" i="156"/>
  <c r="H28" i="156"/>
  <c r="H29" i="156"/>
  <c r="H30" i="156"/>
  <c r="H31" i="156"/>
  <c r="H746" i="156" s="1"/>
  <c r="F1117" i="37" s="1"/>
  <c r="F54" i="156"/>
  <c r="H56" i="156"/>
  <c r="H59" i="156"/>
  <c r="H61" i="156"/>
  <c r="H63" i="156"/>
  <c r="H65" i="156"/>
  <c r="H67" i="156"/>
  <c r="H69" i="156"/>
  <c r="H72" i="156"/>
  <c r="H98" i="156"/>
  <c r="H102" i="156"/>
  <c r="F104" i="156"/>
  <c r="H107" i="156"/>
  <c r="L128" i="156"/>
  <c r="L129" i="156"/>
  <c r="N129" i="156" s="1"/>
  <c r="L130" i="156"/>
  <c r="N130" i="156" s="1"/>
  <c r="L131" i="156"/>
  <c r="N131" i="156" s="1"/>
  <c r="L132" i="156"/>
  <c r="L133" i="156"/>
  <c r="L134" i="156"/>
  <c r="N134" i="156" s="1"/>
  <c r="L135" i="156"/>
  <c r="N135" i="156" s="1"/>
  <c r="L136" i="156"/>
  <c r="N136" i="156" s="1"/>
  <c r="L137" i="156"/>
  <c r="N137" i="156" s="1"/>
  <c r="H144" i="156"/>
  <c r="H148" i="156"/>
  <c r="F201" i="156"/>
  <c r="H213" i="156"/>
  <c r="H215" i="156"/>
  <c r="H220" i="156"/>
  <c r="H248" i="156"/>
  <c r="H250" i="156"/>
  <c r="H252" i="156"/>
  <c r="H254" i="156"/>
  <c r="L259" i="156"/>
  <c r="L260" i="156"/>
  <c r="N260" i="156" s="1"/>
  <c r="L261" i="156"/>
  <c r="N261" i="156" s="1"/>
  <c r="L262" i="156"/>
  <c r="N262" i="156" s="1"/>
  <c r="L263" i="156"/>
  <c r="N263" i="156" s="1"/>
  <c r="L264" i="156"/>
  <c r="L265" i="156"/>
  <c r="N265" i="156" s="1"/>
  <c r="L266" i="156"/>
  <c r="N266" i="156" s="1"/>
  <c r="L267" i="156"/>
  <c r="N267" i="156" s="1"/>
  <c r="L268" i="156"/>
  <c r="N268" i="156" s="1"/>
  <c r="L269" i="156"/>
  <c r="N269" i="156" s="1"/>
  <c r="L270" i="156"/>
  <c r="N270" i="156" s="1"/>
  <c r="L271" i="156"/>
  <c r="N271" i="156" s="1"/>
  <c r="L272" i="156"/>
  <c r="F288" i="156"/>
  <c r="H299" i="156"/>
  <c r="H301" i="156"/>
  <c r="H303" i="156"/>
  <c r="H306" i="156"/>
  <c r="L338" i="156"/>
  <c r="H341" i="156"/>
  <c r="L342" i="156"/>
  <c r="N342" i="156" s="1"/>
  <c r="K344" i="156"/>
  <c r="I344" i="156" s="1"/>
  <c r="Z344" i="156"/>
  <c r="H362" i="156"/>
  <c r="H365" i="156"/>
  <c r="H378" i="156"/>
  <c r="H383" i="156"/>
  <c r="H388" i="156"/>
  <c r="H391" i="156"/>
  <c r="H393" i="156"/>
  <c r="H395" i="156"/>
  <c r="H435" i="156"/>
  <c r="H437" i="156"/>
  <c r="H441" i="156"/>
  <c r="H450" i="156"/>
  <c r="H461" i="156"/>
  <c r="H469" i="156"/>
  <c r="H472" i="156"/>
  <c r="H476" i="156"/>
  <c r="H479" i="156"/>
  <c r="Z496" i="156"/>
  <c r="L612" i="156"/>
  <c r="N612" i="156" s="1"/>
  <c r="L613" i="156"/>
  <c r="N613" i="156" s="1"/>
  <c r="L617" i="156"/>
  <c r="F622" i="156"/>
  <c r="H691" i="156"/>
  <c r="H693" i="156"/>
  <c r="W747" i="156"/>
  <c r="U1118" i="37" s="1"/>
  <c r="E775" i="156"/>
  <c r="M775" i="156"/>
  <c r="L815" i="156"/>
  <c r="H818" i="156"/>
  <c r="L819" i="156"/>
  <c r="N819" i="156" s="1"/>
  <c r="L823" i="156"/>
  <c r="N823" i="156" s="1"/>
  <c r="Z825" i="156"/>
  <c r="F885" i="156"/>
  <c r="L894" i="156"/>
  <c r="N894" i="156" s="1"/>
  <c r="H912" i="156"/>
  <c r="L914" i="156"/>
  <c r="N914" i="156" s="1"/>
  <c r="Z920" i="156"/>
  <c r="Z929" i="156" s="1"/>
  <c r="Z935" i="156"/>
  <c r="Z1276" i="156"/>
  <c r="J1290" i="156"/>
  <c r="H1355" i="156"/>
  <c r="H1357" i="156"/>
  <c r="H1359" i="156"/>
  <c r="H1361" i="156"/>
  <c r="L1369" i="156"/>
  <c r="L1370" i="156"/>
  <c r="N1370" i="156" s="1"/>
  <c r="L1371" i="156"/>
  <c r="N1371" i="156" s="1"/>
  <c r="L1372" i="156"/>
  <c r="N1372" i="156" s="1"/>
  <c r="L1373" i="156"/>
  <c r="N1373" i="156" s="1"/>
  <c r="L1374" i="156"/>
  <c r="N1374" i="156" s="1"/>
  <c r="L1375" i="156"/>
  <c r="N1375" i="156" s="1"/>
  <c r="L1376" i="156"/>
  <c r="N1376" i="156" s="1"/>
  <c r="L1377" i="156"/>
  <c r="N1377" i="156" s="1"/>
  <c r="L1378" i="156"/>
  <c r="N1378" i="156" s="1"/>
  <c r="L1379" i="156"/>
  <c r="N1379" i="156" s="1"/>
  <c r="M1619" i="156"/>
  <c r="J1618" i="156"/>
  <c r="J1619" i="156" s="1"/>
  <c r="Z1954" i="156"/>
  <c r="F1971" i="156"/>
  <c r="O1963" i="156"/>
  <c r="P1963" i="156" s="1"/>
  <c r="L1963" i="156"/>
  <c r="N1963" i="156" s="1"/>
  <c r="W2535" i="156"/>
  <c r="U10" i="37" s="1"/>
  <c r="Z1972" i="156"/>
  <c r="H2018" i="156"/>
  <c r="H2026" i="156"/>
  <c r="H2034" i="156"/>
  <c r="H2042" i="156"/>
  <c r="W2537" i="156"/>
  <c r="U12" i="37" s="1"/>
  <c r="W2247" i="156"/>
  <c r="Z2197" i="156"/>
  <c r="J2258" i="156"/>
  <c r="J2259" i="156" s="1"/>
  <c r="G2589" i="156"/>
  <c r="G2259" i="156"/>
  <c r="G2592" i="156" s="1"/>
  <c r="E2590" i="156"/>
  <c r="W2601" i="156"/>
  <c r="U76" i="37" s="1"/>
  <c r="E294" i="37"/>
  <c r="K2750" i="156"/>
  <c r="O2741" i="156"/>
  <c r="L2741" i="156"/>
  <c r="O2746" i="156"/>
  <c r="P2746" i="156" s="1"/>
  <c r="L2746" i="156"/>
  <c r="N2746" i="156" s="1"/>
  <c r="E462" i="37"/>
  <c r="E495" i="37"/>
  <c r="E508" i="37"/>
  <c r="H2879" i="156"/>
  <c r="F508" i="37" s="1"/>
  <c r="E276" i="37"/>
  <c r="K824" i="156"/>
  <c r="I824" i="156" s="1"/>
  <c r="I1290" i="156"/>
  <c r="H79" i="156"/>
  <c r="H81" i="156"/>
  <c r="H83" i="156"/>
  <c r="H85" i="156"/>
  <c r="H87" i="156"/>
  <c r="O107" i="156"/>
  <c r="H128" i="156"/>
  <c r="H132" i="156"/>
  <c r="H133" i="156"/>
  <c r="H147" i="156"/>
  <c r="F167" i="156"/>
  <c r="H202" i="156"/>
  <c r="H204" i="156"/>
  <c r="H206" i="156"/>
  <c r="H208" i="156"/>
  <c r="H223" i="156"/>
  <c r="H225" i="156"/>
  <c r="H227" i="156"/>
  <c r="H229" i="156"/>
  <c r="H231" i="156"/>
  <c r="H259" i="156"/>
  <c r="H264" i="156"/>
  <c r="H290" i="156"/>
  <c r="H296" i="156"/>
  <c r="H298" i="156"/>
  <c r="L343" i="156"/>
  <c r="Z346" i="156"/>
  <c r="F359" i="156"/>
  <c r="H364" i="156"/>
  <c r="H367" i="156"/>
  <c r="H369" i="156"/>
  <c r="H371" i="156"/>
  <c r="H380" i="156"/>
  <c r="H382" i="156"/>
  <c r="H387" i="156"/>
  <c r="H453" i="156"/>
  <c r="H458" i="156"/>
  <c r="H463" i="156"/>
  <c r="H465" i="156"/>
  <c r="H468" i="156"/>
  <c r="H474" i="156"/>
  <c r="H481" i="156"/>
  <c r="J527" i="156"/>
  <c r="Z561" i="156"/>
  <c r="L608" i="156"/>
  <c r="O611" i="156"/>
  <c r="P611" i="156" s="1"/>
  <c r="H617" i="156"/>
  <c r="L618" i="156"/>
  <c r="H639" i="156"/>
  <c r="H641" i="156"/>
  <c r="H643" i="156"/>
  <c r="H645" i="156"/>
  <c r="H652" i="156"/>
  <c r="H654" i="156"/>
  <c r="H656" i="156"/>
  <c r="H658" i="156"/>
  <c r="H660" i="156"/>
  <c r="H662" i="156"/>
  <c r="F684" i="156"/>
  <c r="H685" i="156"/>
  <c r="H687" i="156"/>
  <c r="W745" i="156"/>
  <c r="U1116" i="37" s="1"/>
  <c r="H787" i="156"/>
  <c r="F1158" i="37" s="1"/>
  <c r="Z810" i="156"/>
  <c r="H815" i="156"/>
  <c r="O818" i="156"/>
  <c r="P818" i="156" s="1"/>
  <c r="H871" i="156"/>
  <c r="H873" i="156"/>
  <c r="H875" i="156"/>
  <c r="H877" i="156"/>
  <c r="P892" i="156"/>
  <c r="Z905" i="156"/>
  <c r="P911" i="156"/>
  <c r="Z917" i="156"/>
  <c r="F980" i="156"/>
  <c r="H981" i="156"/>
  <c r="H983" i="156"/>
  <c r="H985" i="156"/>
  <c r="H987" i="156"/>
  <c r="H990" i="156"/>
  <c r="W995" i="156"/>
  <c r="Z1094" i="156"/>
  <c r="Z1102" i="156"/>
  <c r="Z1103" i="156"/>
  <c r="M1291" i="156"/>
  <c r="F1340" i="156"/>
  <c r="H1345" i="156"/>
  <c r="H1347" i="156"/>
  <c r="H1349" i="156"/>
  <c r="H1351" i="156"/>
  <c r="H1353" i="156"/>
  <c r="H1369" i="156"/>
  <c r="Z1613" i="156"/>
  <c r="J1824" i="156"/>
  <c r="G1825" i="156"/>
  <c r="O1964" i="156"/>
  <c r="P1964" i="156" s="1"/>
  <c r="L1964" i="156"/>
  <c r="N1964" i="156" s="1"/>
  <c r="O1970" i="156"/>
  <c r="P1970" i="156" s="1"/>
  <c r="L1970" i="156"/>
  <c r="N1970" i="156" s="1"/>
  <c r="H2016" i="156"/>
  <c r="F2015" i="156"/>
  <c r="H2024" i="156"/>
  <c r="H2032" i="156"/>
  <c r="H2040" i="156"/>
  <c r="Z2132" i="156"/>
  <c r="K2259" i="156"/>
  <c r="E28" i="37"/>
  <c r="E1186" i="37" s="1"/>
  <c r="E46" i="37"/>
  <c r="E1208" i="37" s="1"/>
  <c r="F2687" i="156"/>
  <c r="H2620" i="156"/>
  <c r="O2742" i="156"/>
  <c r="P2742" i="156" s="1"/>
  <c r="L2742" i="156"/>
  <c r="N2742" i="156" s="1"/>
  <c r="O2747" i="156"/>
  <c r="P2747" i="156" s="1"/>
  <c r="L2747" i="156"/>
  <c r="N2747" i="156" s="1"/>
  <c r="E469" i="37"/>
  <c r="F2960" i="156"/>
  <c r="H2954" i="156"/>
  <c r="F2984" i="156"/>
  <c r="E598" i="37"/>
  <c r="H2998" i="156"/>
  <c r="F598" i="37" s="1"/>
  <c r="E284" i="37"/>
  <c r="L818" i="156"/>
  <c r="W1493" i="156"/>
  <c r="O1962" i="156"/>
  <c r="P1962" i="156" s="1"/>
  <c r="L1962" i="156"/>
  <c r="N1962" i="156" s="1"/>
  <c r="H2020" i="156"/>
  <c r="O13" i="156"/>
  <c r="O15" i="156"/>
  <c r="P15" i="156" s="1"/>
  <c r="O16" i="156"/>
  <c r="P16" i="156" s="1"/>
  <c r="O17" i="156"/>
  <c r="P17" i="156" s="1"/>
  <c r="O18" i="156"/>
  <c r="P18" i="156" s="1"/>
  <c r="O19" i="156"/>
  <c r="H33" i="156"/>
  <c r="H35" i="156"/>
  <c r="H36" i="156"/>
  <c r="H37" i="156"/>
  <c r="N38" i="156"/>
  <c r="F39" i="156"/>
  <c r="H55" i="156"/>
  <c r="H58" i="156"/>
  <c r="H60" i="156"/>
  <c r="H62" i="156"/>
  <c r="H64" i="156"/>
  <c r="H68" i="156"/>
  <c r="H71" i="156"/>
  <c r="O128" i="156"/>
  <c r="O132" i="156"/>
  <c r="P132" i="156" s="1"/>
  <c r="O259" i="156"/>
  <c r="O264" i="156"/>
  <c r="P264" i="156" s="1"/>
  <c r="K273" i="156"/>
  <c r="I273" i="156" s="1"/>
  <c r="Z273" i="156"/>
  <c r="H289" i="156"/>
  <c r="H300" i="156"/>
  <c r="H305" i="156"/>
  <c r="F434" i="156"/>
  <c r="H690" i="156"/>
  <c r="W744" i="156"/>
  <c r="U1115" i="37" s="1"/>
  <c r="L821" i="156"/>
  <c r="W2597" i="156"/>
  <c r="U72" i="37" s="1"/>
  <c r="Z1138" i="156"/>
  <c r="Z1139" i="156"/>
  <c r="H1356" i="156"/>
  <c r="H1358" i="156"/>
  <c r="H1360" i="156"/>
  <c r="O1369" i="156"/>
  <c r="O1965" i="156"/>
  <c r="P1965" i="156" s="1"/>
  <c r="L1965" i="156"/>
  <c r="N1965" i="156" s="1"/>
  <c r="H2022" i="156"/>
  <c r="H2030" i="156"/>
  <c r="H2038" i="156"/>
  <c r="W2182" i="156"/>
  <c r="Z2181" i="156"/>
  <c r="W2586" i="156"/>
  <c r="U61" i="37" s="1"/>
  <c r="G2590" i="156"/>
  <c r="H2347" i="156"/>
  <c r="H2357" i="156"/>
  <c r="M2590" i="156"/>
  <c r="K67" i="37"/>
  <c r="K1230" i="37" s="1"/>
  <c r="K2614" i="156"/>
  <c r="O2605" i="156"/>
  <c r="L2605" i="156"/>
  <c r="O2606" i="156"/>
  <c r="P2606" i="156" s="1"/>
  <c r="L2606" i="156"/>
  <c r="N2606" i="156" s="1"/>
  <c r="O2607" i="156"/>
  <c r="P2607" i="156" s="1"/>
  <c r="L2607" i="156"/>
  <c r="N2607" i="156" s="1"/>
  <c r="O2608" i="156"/>
  <c r="P2608" i="156" s="1"/>
  <c r="L2608" i="156"/>
  <c r="N2608" i="156" s="1"/>
  <c r="O2609" i="156"/>
  <c r="P2609" i="156" s="1"/>
  <c r="L2609" i="156"/>
  <c r="N2609" i="156" s="1"/>
  <c r="O2610" i="156"/>
  <c r="P2610" i="156" s="1"/>
  <c r="L2610" i="156"/>
  <c r="O2611" i="156"/>
  <c r="P2611" i="156" s="1"/>
  <c r="L2611" i="156"/>
  <c r="N2611" i="156" s="1"/>
  <c r="O2612" i="156"/>
  <c r="P2612" i="156" s="1"/>
  <c r="L2612" i="156"/>
  <c r="N2612" i="156" s="1"/>
  <c r="O2613" i="156"/>
  <c r="P2613" i="156" s="1"/>
  <c r="L2613" i="156"/>
  <c r="N2613" i="156" s="1"/>
  <c r="F2618" i="156"/>
  <c r="E289" i="37"/>
  <c r="E321" i="37"/>
  <c r="O2744" i="156"/>
  <c r="P2744" i="156" s="1"/>
  <c r="L2744" i="156"/>
  <c r="N2744" i="156" s="1"/>
  <c r="O2748" i="156"/>
  <c r="P2748" i="156" s="1"/>
  <c r="L2748" i="156"/>
  <c r="N2748" i="156" s="1"/>
  <c r="F2828" i="156"/>
  <c r="H2756" i="156"/>
  <c r="E464" i="37"/>
  <c r="E618" i="37"/>
  <c r="E1217" i="37" s="1"/>
  <c r="Z2479" i="156"/>
  <c r="Z2480" i="156" s="1"/>
  <c r="Z2498" i="156"/>
  <c r="W2559" i="156"/>
  <c r="U34" i="37" s="1"/>
  <c r="W2593" i="156"/>
  <c r="U68" i="37" s="1"/>
  <c r="U1231" i="37" s="1"/>
  <c r="Z1937" i="156"/>
  <c r="Z2239" i="156"/>
  <c r="I2258" i="156"/>
  <c r="I2259" i="156" s="1"/>
  <c r="H2350" i="156"/>
  <c r="H2360" i="156"/>
  <c r="H2362" i="156"/>
  <c r="W2534" i="156"/>
  <c r="U9" i="37" s="1"/>
  <c r="H2605" i="156"/>
  <c r="H2735" i="156"/>
  <c r="F323" i="37" s="1"/>
  <c r="O2885" i="156"/>
  <c r="H2903" i="156"/>
  <c r="H2982" i="156" s="1"/>
  <c r="F582" i="37" s="1"/>
  <c r="O2954" i="156"/>
  <c r="I1168" i="37"/>
  <c r="W2591" i="156"/>
  <c r="U66" i="37" s="1"/>
  <c r="F2829" i="156"/>
  <c r="E1209" i="37"/>
  <c r="E1205" i="37"/>
  <c r="E1201" i="37"/>
  <c r="E1203" i="37"/>
  <c r="E1204" i="37"/>
  <c r="AB454" i="37"/>
  <c r="AC502" i="37"/>
  <c r="AC507" i="37"/>
  <c r="E1206" i="37"/>
  <c r="D1209" i="37"/>
  <c r="AB1101" i="37"/>
  <c r="L1167" i="37"/>
  <c r="AD1168" i="37"/>
  <c r="AD1172" i="37"/>
  <c r="E1177" i="37"/>
  <c r="T1168" i="37"/>
  <c r="AD1197" i="37"/>
  <c r="AC1101" i="37"/>
  <c r="AD1214" i="37"/>
  <c r="AC272" i="37"/>
  <c r="AC925" i="37"/>
  <c r="AD1231" i="37"/>
  <c r="AC11" i="37"/>
  <c r="AC1168" i="37" s="1"/>
  <c r="AA1168" i="37"/>
  <c r="Z1167" i="37"/>
  <c r="AC63" i="37"/>
  <c r="AC69" i="37"/>
  <c r="AC576" i="37"/>
  <c r="AB587" i="37"/>
  <c r="AC621" i="37"/>
  <c r="AC626" i="37"/>
  <c r="V1167" i="37"/>
  <c r="AE1231" i="37"/>
  <c r="AC318" i="37"/>
  <c r="AC322" i="37"/>
  <c r="AB451" i="37"/>
  <c r="AE1233" i="37"/>
  <c r="AE1220" i="37"/>
  <c r="AD1201" i="37"/>
  <c r="AC133" i="37"/>
  <c r="AB497" i="37"/>
  <c r="AB502" i="37"/>
  <c r="AB621" i="37"/>
  <c r="AB626" i="37"/>
  <c r="AC988" i="37"/>
  <c r="V1233" i="37"/>
  <c r="AC879" i="37"/>
  <c r="Y267" i="37"/>
  <c r="AC451" i="37"/>
  <c r="AC453" i="37"/>
  <c r="AB575" i="37"/>
  <c r="AC587" i="37"/>
  <c r="T142" i="57"/>
  <c r="T934" i="37" s="1"/>
  <c r="Z83" i="57"/>
  <c r="Z84" i="57" s="1"/>
  <c r="Z876" i="37" s="1"/>
  <c r="Z875" i="37" s="1"/>
  <c r="E89" i="57"/>
  <c r="E881" i="37" s="1"/>
  <c r="D139" i="57"/>
  <c r="D931" i="37" s="1"/>
  <c r="F80" i="57"/>
  <c r="X64" i="57"/>
  <c r="X130" i="57" s="1"/>
  <c r="X922" i="37" s="1"/>
  <c r="F76" i="57"/>
  <c r="AB925" i="37"/>
  <c r="E33" i="57"/>
  <c r="E78" i="57"/>
  <c r="E138" i="57" s="1"/>
  <c r="E930" i="37" s="1"/>
  <c r="U111" i="57"/>
  <c r="U903" i="37" s="1"/>
  <c r="U138" i="57"/>
  <c r="U930" i="37" s="1"/>
  <c r="F11" i="57"/>
  <c r="F13" i="57"/>
  <c r="F14" i="57"/>
  <c r="F16" i="57"/>
  <c r="F17" i="57"/>
  <c r="F18" i="57"/>
  <c r="D19" i="57"/>
  <c r="F19" i="57" s="1"/>
  <c r="C33" i="57"/>
  <c r="D64" i="57"/>
  <c r="F64" i="57" s="1"/>
  <c r="F130" i="57" s="1"/>
  <c r="F922" i="37" s="1"/>
  <c r="H77" i="57"/>
  <c r="H137" i="57" s="1"/>
  <c r="H929" i="37" s="1"/>
  <c r="I74" i="57"/>
  <c r="I136" i="57" s="1"/>
  <c r="I928" i="37" s="1"/>
  <c r="J73" i="57"/>
  <c r="L73" i="57" s="1"/>
  <c r="AD881" i="37"/>
  <c r="E67" i="57"/>
  <c r="E132" i="57" s="1"/>
  <c r="E924" i="37" s="1"/>
  <c r="E46" i="57"/>
  <c r="E112" i="57" s="1"/>
  <c r="E904" i="37" s="1"/>
  <c r="E120" i="57"/>
  <c r="E912" i="37" s="1"/>
  <c r="H74" i="57"/>
  <c r="H136" i="57" s="1"/>
  <c r="H928" i="37" s="1"/>
  <c r="U142" i="57"/>
  <c r="U934" i="37" s="1"/>
  <c r="X82" i="57"/>
  <c r="U85" i="57"/>
  <c r="U877" i="37" s="1"/>
  <c r="X21" i="57"/>
  <c r="X87" i="57" s="1"/>
  <c r="X879" i="37" s="1"/>
  <c r="F32" i="57"/>
  <c r="F98" i="57" s="1"/>
  <c r="F890" i="37" s="1"/>
  <c r="D31" i="57"/>
  <c r="D68" i="57" s="1"/>
  <c r="X33" i="57"/>
  <c r="X99" i="57" s="1"/>
  <c r="X891" i="37" s="1"/>
  <c r="X69" i="57"/>
  <c r="U70" i="57"/>
  <c r="U83" i="57" s="1"/>
  <c r="Y135" i="57"/>
  <c r="Y927" i="37" s="1"/>
  <c r="Y83" i="57"/>
  <c r="Y84" i="57" s="1"/>
  <c r="Y876" i="37" s="1"/>
  <c r="AE930" i="37"/>
  <c r="J72" i="57"/>
  <c r="T138" i="57"/>
  <c r="T930" i="37" s="1"/>
  <c r="AC930" i="37" s="1"/>
  <c r="E100" i="57"/>
  <c r="E892" i="37" s="1"/>
  <c r="D109" i="57"/>
  <c r="D901" i="37" s="1"/>
  <c r="E140" i="57"/>
  <c r="T70" i="57"/>
  <c r="T83" i="57" s="1"/>
  <c r="D141" i="57"/>
  <c r="D933" i="37" s="1"/>
  <c r="F81" i="57"/>
  <c r="D91" i="57"/>
  <c r="D883" i="37" s="1"/>
  <c r="H19" i="57"/>
  <c r="X19" i="57"/>
  <c r="X85" i="57" s="1"/>
  <c r="X877" i="37" s="1"/>
  <c r="E134" i="57"/>
  <c r="E926" i="37" s="1"/>
  <c r="D74" i="57"/>
  <c r="D136" i="57" s="1"/>
  <c r="D928" i="37" s="1"/>
  <c r="F72" i="57"/>
  <c r="M72" i="57"/>
  <c r="J76" i="57"/>
  <c r="I77" i="57"/>
  <c r="M76" i="57"/>
  <c r="AE876" i="37"/>
  <c r="AD884" i="37"/>
  <c r="AD890" i="37"/>
  <c r="V135" i="57"/>
  <c r="V927" i="37" s="1"/>
  <c r="C136" i="57"/>
  <c r="C928" i="37" s="1"/>
  <c r="K136" i="57"/>
  <c r="K928" i="37" s="1"/>
  <c r="D137" i="57"/>
  <c r="D929" i="37" s="1"/>
  <c r="AD934" i="37"/>
  <c r="E933" i="37"/>
  <c r="D34" i="57"/>
  <c r="F34" i="57" s="1"/>
  <c r="F100" i="57" s="1"/>
  <c r="F892" i="37" s="1"/>
  <c r="T85" i="57"/>
  <c r="T877" i="37" s="1"/>
  <c r="AC877" i="37" s="1"/>
  <c r="D39" i="57"/>
  <c r="D105" i="57" s="1"/>
  <c r="D897" i="37" s="1"/>
  <c r="F44" i="57"/>
  <c r="F110" i="57" s="1"/>
  <c r="F902" i="37" s="1"/>
  <c r="X54" i="57"/>
  <c r="X120" i="57" s="1"/>
  <c r="X912" i="37" s="1"/>
  <c r="K78" i="57"/>
  <c r="X78" i="57"/>
  <c r="X138" i="57" s="1"/>
  <c r="X930" i="37" s="1"/>
  <c r="E136" i="57"/>
  <c r="E928" i="37" s="1"/>
  <c r="O135" i="57"/>
  <c r="O927" i="37" s="1"/>
  <c r="O875" i="37" s="1"/>
  <c r="W135" i="57"/>
  <c r="W927" i="37" s="1"/>
  <c r="AA135" i="57"/>
  <c r="AA927" i="37" s="1"/>
  <c r="AA875" i="37" s="1"/>
  <c r="AC929" i="37"/>
  <c r="D130" i="57"/>
  <c r="D922" i="37" s="1"/>
  <c r="F65" i="57"/>
  <c r="F63" i="57"/>
  <c r="F129" i="57" s="1"/>
  <c r="F921" i="37" s="1"/>
  <c r="D69" i="57"/>
  <c r="F69" i="57" s="1"/>
  <c r="F134" i="57" s="1"/>
  <c r="F926" i="37" s="1"/>
  <c r="D127" i="57"/>
  <c r="D919" i="37" s="1"/>
  <c r="F61" i="57"/>
  <c r="F127" i="57" s="1"/>
  <c r="F919" i="37" s="1"/>
  <c r="D46" i="57"/>
  <c r="D112" i="57" s="1"/>
  <c r="D904" i="37" s="1"/>
  <c r="D121" i="57"/>
  <c r="D913" i="37" s="1"/>
  <c r="C120" i="57"/>
  <c r="C912" i="37" s="1"/>
  <c r="D119" i="57"/>
  <c r="D911" i="37" s="1"/>
  <c r="F53" i="57"/>
  <c r="F119" i="57" s="1"/>
  <c r="F911" i="37" s="1"/>
  <c r="F40" i="57"/>
  <c r="F106" i="57" s="1"/>
  <c r="F898" i="37" s="1"/>
  <c r="D103" i="57"/>
  <c r="D895" i="37" s="1"/>
  <c r="F35" i="57"/>
  <c r="F101" i="57" s="1"/>
  <c r="F893" i="37" s="1"/>
  <c r="F38" i="57"/>
  <c r="F104" i="57" s="1"/>
  <c r="F896" i="37" s="1"/>
  <c r="C99" i="57"/>
  <c r="C891" i="37" s="1"/>
  <c r="E133" i="57"/>
  <c r="E925" i="37" s="1"/>
  <c r="D23" i="57"/>
  <c r="D93" i="57"/>
  <c r="D885" i="37" s="1"/>
  <c r="D98" i="57"/>
  <c r="D890" i="37" s="1"/>
  <c r="F25" i="57"/>
  <c r="F91" i="57" s="1"/>
  <c r="F883" i="37" s="1"/>
  <c r="F28" i="57"/>
  <c r="F94" i="57" s="1"/>
  <c r="F886" i="37" s="1"/>
  <c r="C66" i="57"/>
  <c r="D96" i="57"/>
  <c r="D888" i="37" s="1"/>
  <c r="L11" i="57"/>
  <c r="J19" i="57"/>
  <c r="L13" i="57"/>
  <c r="L14" i="57"/>
  <c r="L16" i="57"/>
  <c r="L17" i="57"/>
  <c r="L18" i="57"/>
  <c r="M11" i="57"/>
  <c r="M12" i="57"/>
  <c r="N12" i="57" s="1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I19" i="57"/>
  <c r="I85" i="57" s="1"/>
  <c r="AB63" i="37"/>
  <c r="AB69" i="37"/>
  <c r="J1167" i="37"/>
  <c r="AB589" i="37"/>
  <c r="AC629" i="37"/>
  <c r="V875" i="37"/>
  <c r="AC271" i="37"/>
  <c r="AB453" i="37"/>
  <c r="AC575" i="37"/>
  <c r="AB629" i="37"/>
  <c r="AB681" i="37"/>
  <c r="AB686" i="37"/>
  <c r="AB879" i="37"/>
  <c r="Y633" i="37"/>
  <c r="AB929" i="37"/>
  <c r="AB272" i="37"/>
  <c r="AB576" i="37"/>
  <c r="AC637" i="37"/>
  <c r="X78" i="46"/>
  <c r="X136" i="46" s="1"/>
  <c r="X266" i="37" s="1"/>
  <c r="E31" i="46"/>
  <c r="X65" i="46"/>
  <c r="X128" i="46" s="1"/>
  <c r="X258" i="37" s="1"/>
  <c r="X43" i="46"/>
  <c r="X106" i="46" s="1"/>
  <c r="X236" i="37" s="1"/>
  <c r="E62" i="46"/>
  <c r="E125" i="46" s="1"/>
  <c r="E255" i="37" s="1"/>
  <c r="F77" i="46"/>
  <c r="D133" i="46"/>
  <c r="D263" i="37" s="1"/>
  <c r="F75" i="46"/>
  <c r="F133" i="46" s="1"/>
  <c r="F263" i="37" s="1"/>
  <c r="AB259" i="37"/>
  <c r="AA259" i="37"/>
  <c r="K261" i="37"/>
  <c r="H131" i="46"/>
  <c r="H261" i="37" s="1"/>
  <c r="K260" i="37"/>
  <c r="H130" i="46"/>
  <c r="H260" i="37" s="1"/>
  <c r="K211" i="37"/>
  <c r="H81" i="46"/>
  <c r="H211" i="37" s="1"/>
  <c r="X20" i="46"/>
  <c r="X83" i="46" s="1"/>
  <c r="X213" i="37" s="1"/>
  <c r="X52" i="46"/>
  <c r="X115" i="46" s="1"/>
  <c r="X245" i="37" s="1"/>
  <c r="AD260" i="37"/>
  <c r="T66" i="46"/>
  <c r="T79" i="46" s="1"/>
  <c r="I70" i="46"/>
  <c r="J68" i="46"/>
  <c r="J70" i="46" s="1"/>
  <c r="D135" i="46"/>
  <c r="D265" i="37" s="1"/>
  <c r="V79" i="46"/>
  <c r="V80" i="46" s="1"/>
  <c r="V210" i="37" s="1"/>
  <c r="V209" i="37" s="1"/>
  <c r="Z79" i="46"/>
  <c r="Z80" i="46" s="1"/>
  <c r="Z210" i="37" s="1"/>
  <c r="Z209" i="37" s="1"/>
  <c r="AB211" i="37"/>
  <c r="AA211" i="37"/>
  <c r="AA1166" i="37" s="1"/>
  <c r="T82" i="46"/>
  <c r="T212" i="37" s="1"/>
  <c r="D105" i="46"/>
  <c r="D235" i="37" s="1"/>
  <c r="T106" i="46"/>
  <c r="T236" i="37" s="1"/>
  <c r="AB245" i="37"/>
  <c r="AA245" i="37"/>
  <c r="AA1207" i="37" s="1"/>
  <c r="T128" i="46"/>
  <c r="T258" i="37" s="1"/>
  <c r="Y129" i="46"/>
  <c r="Y259" i="37" s="1"/>
  <c r="AC129" i="46"/>
  <c r="AE262" i="37" s="1"/>
  <c r="AB262" i="37"/>
  <c r="AA262" i="37"/>
  <c r="AA1229" i="37" s="1"/>
  <c r="F30" i="46"/>
  <c r="F93" i="46" s="1"/>
  <c r="F223" i="37" s="1"/>
  <c r="D29" i="46"/>
  <c r="D92" i="46" s="1"/>
  <c r="D222" i="37" s="1"/>
  <c r="AD259" i="37"/>
  <c r="U66" i="46"/>
  <c r="E74" i="46"/>
  <c r="E132" i="46" s="1"/>
  <c r="E262" i="37" s="1"/>
  <c r="T136" i="46"/>
  <c r="T266" i="37" s="1"/>
  <c r="O79" i="46"/>
  <c r="O80" i="46" s="1"/>
  <c r="O210" i="37" s="1"/>
  <c r="O209" i="37" s="1"/>
  <c r="W79" i="46"/>
  <c r="W80" i="46" s="1"/>
  <c r="W210" i="37" s="1"/>
  <c r="AA79" i="46"/>
  <c r="AA80" i="46" s="1"/>
  <c r="T81" i="46"/>
  <c r="T211" i="37" s="1"/>
  <c r="AB213" i="37"/>
  <c r="AA213" i="37"/>
  <c r="AC213" i="37" s="1"/>
  <c r="AB224" i="37"/>
  <c r="AA224" i="37"/>
  <c r="E107" i="46"/>
  <c r="E237" i="37" s="1"/>
  <c r="T132" i="46"/>
  <c r="T262" i="37" s="1"/>
  <c r="E133" i="46"/>
  <c r="E263" i="37" s="1"/>
  <c r="U136" i="46"/>
  <c r="U266" i="37" s="1"/>
  <c r="H17" i="46"/>
  <c r="X17" i="46"/>
  <c r="X81" i="46" s="1"/>
  <c r="X211" i="37" s="1"/>
  <c r="D21" i="46"/>
  <c r="C31" i="46"/>
  <c r="X31" i="46"/>
  <c r="X94" i="46" s="1"/>
  <c r="X224" i="37" s="1"/>
  <c r="F38" i="46"/>
  <c r="F101" i="46" s="1"/>
  <c r="F231" i="37" s="1"/>
  <c r="F42" i="46"/>
  <c r="F105" i="46" s="1"/>
  <c r="F235" i="37" s="1"/>
  <c r="D44" i="46"/>
  <c r="D107" i="46" s="1"/>
  <c r="D237" i="37" s="1"/>
  <c r="D70" i="46"/>
  <c r="D130" i="46" s="1"/>
  <c r="H70" i="46"/>
  <c r="H73" i="46"/>
  <c r="X74" i="46"/>
  <c r="X132" i="46" s="1"/>
  <c r="X262" i="37" s="1"/>
  <c r="F76" i="46"/>
  <c r="F134" i="46" s="1"/>
  <c r="F264" i="37" s="1"/>
  <c r="AC79" i="46"/>
  <c r="AC80" i="46" s="1"/>
  <c r="AE210" i="37" s="1"/>
  <c r="U81" i="46"/>
  <c r="U211" i="37" s="1"/>
  <c r="E115" i="46"/>
  <c r="E245" i="37" s="1"/>
  <c r="E128" i="46"/>
  <c r="E258" i="37" s="1"/>
  <c r="U132" i="46"/>
  <c r="U262" i="37" s="1"/>
  <c r="K74" i="46"/>
  <c r="AA212" i="37"/>
  <c r="AA1169" i="37" s="1"/>
  <c r="AB212" i="37"/>
  <c r="AA236" i="37"/>
  <c r="AA1195" i="37" s="1"/>
  <c r="AB236" i="37"/>
  <c r="AB258" i="37"/>
  <c r="AA258" i="37"/>
  <c r="AA1224" i="37" s="1"/>
  <c r="AA266" i="37"/>
  <c r="AA1239" i="37" s="1"/>
  <c r="C261" i="37"/>
  <c r="D131" i="46"/>
  <c r="F73" i="46"/>
  <c r="L72" i="46"/>
  <c r="J73" i="46"/>
  <c r="M72" i="46"/>
  <c r="I73" i="46"/>
  <c r="F72" i="46"/>
  <c r="L68" i="46"/>
  <c r="I130" i="46"/>
  <c r="I260" i="37" s="1"/>
  <c r="C260" i="37"/>
  <c r="M68" i="46"/>
  <c r="M69" i="46"/>
  <c r="N69" i="46" s="1"/>
  <c r="C74" i="46"/>
  <c r="C132" i="46" s="1"/>
  <c r="G70" i="46"/>
  <c r="F68" i="46"/>
  <c r="E84" i="46"/>
  <c r="E214" i="37" s="1"/>
  <c r="C115" i="46"/>
  <c r="C245" i="37" s="1"/>
  <c r="F51" i="46"/>
  <c r="F114" i="46" s="1"/>
  <c r="F244" i="37" s="1"/>
  <c r="D114" i="46"/>
  <c r="D244" i="37" s="1"/>
  <c r="D128" i="46"/>
  <c r="D258" i="37" s="1"/>
  <c r="F65" i="46"/>
  <c r="F128" i="46" s="1"/>
  <c r="F258" i="37" s="1"/>
  <c r="F41" i="46"/>
  <c r="F104" i="46" s="1"/>
  <c r="F234" i="37" s="1"/>
  <c r="F40" i="46"/>
  <c r="F103" i="46" s="1"/>
  <c r="F233" i="37" s="1"/>
  <c r="D37" i="46"/>
  <c r="F36" i="46"/>
  <c r="F99" i="46" s="1"/>
  <c r="F229" i="37" s="1"/>
  <c r="C63" i="46"/>
  <c r="C126" i="46" s="1"/>
  <c r="C256" i="37" s="1"/>
  <c r="C94" i="46"/>
  <c r="C224" i="37" s="1"/>
  <c r="F33" i="46"/>
  <c r="F96" i="46" s="1"/>
  <c r="F226" i="37" s="1"/>
  <c r="F29" i="46"/>
  <c r="F92" i="46" s="1"/>
  <c r="F222" i="37" s="1"/>
  <c r="D88" i="46"/>
  <c r="D218" i="37" s="1"/>
  <c r="D93" i="46"/>
  <c r="D223" i="37" s="1"/>
  <c r="D89" i="46"/>
  <c r="D219" i="37" s="1"/>
  <c r="D64" i="46"/>
  <c r="D86" i="46"/>
  <c r="D216" i="37" s="1"/>
  <c r="C62" i="46"/>
  <c r="L12" i="46"/>
  <c r="L16" i="46"/>
  <c r="J17" i="46"/>
  <c r="L11" i="46"/>
  <c r="L15" i="46"/>
  <c r="L14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1" i="46" s="1"/>
  <c r="I211" i="37" s="1"/>
  <c r="C81" i="46"/>
  <c r="F2313" i="157"/>
  <c r="F2241" i="157"/>
  <c r="G2105" i="157"/>
  <c r="G2023" i="157"/>
  <c r="D830" i="37" s="1"/>
  <c r="G1953" i="157"/>
  <c r="P1934" i="157"/>
  <c r="Q1934" i="157" s="1"/>
  <c r="M1934" i="157"/>
  <c r="O1934" i="157" s="1"/>
  <c r="P1938" i="157"/>
  <c r="Q1938" i="157" s="1"/>
  <c r="M1938" i="157"/>
  <c r="O1938" i="157" s="1"/>
  <c r="P1933" i="157"/>
  <c r="Q1933" i="157" s="1"/>
  <c r="M1933" i="157"/>
  <c r="O1933" i="157" s="1"/>
  <c r="P1937" i="157"/>
  <c r="Q1937" i="157" s="1"/>
  <c r="M1937" i="157"/>
  <c r="O1937" i="157" s="1"/>
  <c r="P1936" i="157"/>
  <c r="Q1936" i="157" s="1"/>
  <c r="M1936" i="157"/>
  <c r="O1936" i="157" s="1"/>
  <c r="P1940" i="157"/>
  <c r="Q1940" i="157" s="1"/>
  <c r="M1940" i="157"/>
  <c r="O1940" i="157" s="1"/>
  <c r="P1935" i="157"/>
  <c r="Q1935" i="157" s="1"/>
  <c r="M1935" i="157"/>
  <c r="O1935" i="157" s="1"/>
  <c r="P1939" i="157"/>
  <c r="Q1939" i="157" s="1"/>
  <c r="M1939" i="157"/>
  <c r="O1939" i="157" s="1"/>
  <c r="G1375" i="157"/>
  <c r="G1884" i="157"/>
  <c r="D770" i="37" s="1"/>
  <c r="G1786" i="157"/>
  <c r="M1773" i="157"/>
  <c r="O1773" i="157" s="1"/>
  <c r="M1768" i="157"/>
  <c r="O1768" i="157" s="1"/>
  <c r="M1772" i="157"/>
  <c r="O1772" i="157" s="1"/>
  <c r="M1769" i="157"/>
  <c r="O1769" i="157" s="1"/>
  <c r="M1767" i="157"/>
  <c r="O1767" i="157" s="1"/>
  <c r="M1771" i="157"/>
  <c r="O1771" i="157" s="1"/>
  <c r="M1765" i="157"/>
  <c r="O1765" i="157" s="1"/>
  <c r="M1766" i="157"/>
  <c r="O1766" i="157" s="1"/>
  <c r="M1770" i="157"/>
  <c r="O1770" i="157" s="1"/>
  <c r="AB984" i="37"/>
  <c r="I1808" i="157"/>
  <c r="I1905" i="157" s="1"/>
  <c r="F791" i="37" s="1"/>
  <c r="G1743" i="157"/>
  <c r="D737" i="37" s="1"/>
  <c r="I1669" i="157"/>
  <c r="I1743" i="157" s="1"/>
  <c r="F737" i="37" s="1"/>
  <c r="G1713" i="157"/>
  <c r="D707" i="37" s="1"/>
  <c r="G1638" i="157"/>
  <c r="G1681" i="157" s="1"/>
  <c r="G1749" i="157" s="1"/>
  <c r="D743" i="37" s="1"/>
  <c r="G1732" i="157"/>
  <c r="D726" i="37" s="1"/>
  <c r="G1655" i="157"/>
  <c r="I1655" i="157" s="1"/>
  <c r="I1729" i="157" s="1"/>
  <c r="F723" i="37" s="1"/>
  <c r="M1618" i="157"/>
  <c r="O1618" i="157" s="1"/>
  <c r="M1622" i="157"/>
  <c r="O1622" i="157" s="1"/>
  <c r="M1617" i="157"/>
  <c r="O1617" i="157" s="1"/>
  <c r="M1621" i="157"/>
  <c r="O1621" i="157" s="1"/>
  <c r="M1625" i="157"/>
  <c r="O1625" i="157" s="1"/>
  <c r="M1620" i="157"/>
  <c r="O1620" i="157" s="1"/>
  <c r="M1624" i="157"/>
  <c r="O1624" i="157" s="1"/>
  <c r="M1619" i="157"/>
  <c r="O1619" i="157" s="1"/>
  <c r="M1623" i="157"/>
  <c r="O1623" i="157" s="1"/>
  <c r="G1320" i="157"/>
  <c r="I1320" i="157" s="1"/>
  <c r="F372" i="37" s="1"/>
  <c r="AC138" i="37"/>
  <c r="AB447" i="37"/>
  <c r="H120" i="157"/>
  <c r="X1800" i="157"/>
  <c r="AA1800" i="157" s="1"/>
  <c r="AE935" i="37"/>
  <c r="G657" i="157"/>
  <c r="AA626" i="157"/>
  <c r="L657" i="157"/>
  <c r="K861" i="157"/>
  <c r="M1342" i="157"/>
  <c r="O1342" i="157" s="1"/>
  <c r="M1346" i="157"/>
  <c r="O1346" i="157" s="1"/>
  <c r="G1432" i="157"/>
  <c r="D404" i="37" s="1"/>
  <c r="G1360" i="157"/>
  <c r="G1431" i="157" s="1"/>
  <c r="D403" i="37" s="1"/>
  <c r="G1567" i="157"/>
  <c r="D526" i="37" s="1"/>
  <c r="G1496" i="157"/>
  <c r="I1496" i="157" s="1"/>
  <c r="I1566" i="157" s="1"/>
  <c r="F525" i="37" s="1"/>
  <c r="L1999" i="157"/>
  <c r="L2061" i="157" s="1"/>
  <c r="I868" i="37" s="1"/>
  <c r="AB570" i="37"/>
  <c r="Y994" i="37"/>
  <c r="M1340" i="157"/>
  <c r="O1340" i="157" s="1"/>
  <c r="M1344" i="157"/>
  <c r="O1344" i="157" s="1"/>
  <c r="G621" i="157"/>
  <c r="I655" i="157"/>
  <c r="M1343" i="157"/>
  <c r="O1343" i="157" s="1"/>
  <c r="M1347" i="157"/>
  <c r="O1347" i="157" s="1"/>
  <c r="AD1052" i="37"/>
  <c r="AC122" i="37"/>
  <c r="AC805" i="37"/>
  <c r="G1167" i="37"/>
  <c r="J1169" i="37"/>
  <c r="M1169" i="37"/>
  <c r="W1167" i="37"/>
  <c r="H1167" i="37"/>
  <c r="K1169" i="37"/>
  <c r="AC454" i="37"/>
  <c r="AC589" i="37"/>
  <c r="AC681" i="37"/>
  <c r="AD1203" i="37"/>
  <c r="I1169" i="37"/>
  <c r="I1167" i="37"/>
  <c r="L1169" i="37"/>
  <c r="AC638" i="37"/>
  <c r="AC686" i="37"/>
  <c r="K1167" i="37"/>
  <c r="AC1148" i="37"/>
  <c r="AE1230" i="37"/>
  <c r="M1167" i="37"/>
  <c r="AD1230" i="37"/>
  <c r="AB880" i="37"/>
  <c r="X424" i="157"/>
  <c r="X445" i="157" s="1"/>
  <c r="J451" i="157"/>
  <c r="X1084" i="157"/>
  <c r="U176" i="37" s="1"/>
  <c r="G1307" i="157"/>
  <c r="D359" i="37" s="1"/>
  <c r="G1237" i="157"/>
  <c r="G1306" i="157" s="1"/>
  <c r="D358" i="37" s="1"/>
  <c r="K1484" i="157"/>
  <c r="I560" i="157"/>
  <c r="K1132" i="157"/>
  <c r="I1222" i="157"/>
  <c r="G1221" i="157"/>
  <c r="I1221" i="157" s="1"/>
  <c r="G1316" i="157"/>
  <c r="D368" i="37" s="1"/>
  <c r="I1246" i="157"/>
  <c r="AA1256" i="157"/>
  <c r="H1362" i="157"/>
  <c r="H1397" i="157" s="1"/>
  <c r="H1466" i="157" s="1"/>
  <c r="E438" i="37" s="1"/>
  <c r="H1473" i="157"/>
  <c r="E445" i="37" s="1"/>
  <c r="J89" i="157"/>
  <c r="K1194" i="157"/>
  <c r="G1213" i="157"/>
  <c r="F38" i="157"/>
  <c r="H755" i="157"/>
  <c r="H778" i="157" s="1"/>
  <c r="G812" i="157"/>
  <c r="I812" i="157" s="1"/>
  <c r="AB809" i="37"/>
  <c r="AB813" i="37"/>
  <c r="AB1049" i="37"/>
  <c r="AA148" i="157"/>
  <c r="AC813" i="37"/>
  <c r="G36" i="157"/>
  <c r="AC139" i="37"/>
  <c r="AC143" i="37"/>
  <c r="P1340" i="157"/>
  <c r="Q1340" i="157" s="1"/>
  <c r="AA1412" i="157"/>
  <c r="AA1472" i="157" s="1"/>
  <c r="X444" i="37" s="1"/>
  <c r="AD448" i="37"/>
  <c r="I1549" i="157"/>
  <c r="AA24" i="157"/>
  <c r="AA743" i="157"/>
  <c r="H1511" i="157"/>
  <c r="H1581" i="157" s="1"/>
  <c r="E540" i="37" s="1"/>
  <c r="AA412" i="157"/>
  <c r="G1194" i="157"/>
  <c r="G1329" i="157" s="1"/>
  <c r="D381" i="37" s="1"/>
  <c r="AA486" i="157"/>
  <c r="H542" i="157"/>
  <c r="H597" i="157" s="1"/>
  <c r="M727" i="157"/>
  <c r="O727" i="157" s="1"/>
  <c r="G741" i="157"/>
  <c r="P1120" i="157"/>
  <c r="Q1120" i="157" s="1"/>
  <c r="AA1650" i="157"/>
  <c r="I447" i="157"/>
  <c r="AA1132" i="157"/>
  <c r="AA2078" i="157"/>
  <c r="AA2148" i="157" s="1"/>
  <c r="X937" i="37" s="1"/>
  <c r="I280" i="157"/>
  <c r="G142" i="157"/>
  <c r="L96" i="157"/>
  <c r="L97" i="157" s="1"/>
  <c r="K251" i="157"/>
  <c r="M258" i="157"/>
  <c r="G286" i="157"/>
  <c r="M345" i="157"/>
  <c r="O345" i="157" s="1"/>
  <c r="K448" i="157"/>
  <c r="I520" i="157"/>
  <c r="F526" i="157"/>
  <c r="I578" i="157"/>
  <c r="G665" i="157"/>
  <c r="I665" i="157" s="1"/>
  <c r="G666" i="157"/>
  <c r="I666" i="157" s="1"/>
  <c r="K788" i="157"/>
  <c r="AA1041" i="157"/>
  <c r="AA1116" i="157" s="1"/>
  <c r="X208" i="37" s="1"/>
  <c r="G1049" i="157"/>
  <c r="G1054" i="157" s="1"/>
  <c r="G1050" i="157"/>
  <c r="I1050" i="157" s="1"/>
  <c r="L1198" i="157"/>
  <c r="J1198" i="157" s="1"/>
  <c r="L1406" i="157"/>
  <c r="L1470" i="157" s="1"/>
  <c r="I442" i="37" s="1"/>
  <c r="AA1519" i="157"/>
  <c r="AA1589" i="157" s="1"/>
  <c r="X548" i="37" s="1"/>
  <c r="M1544" i="157"/>
  <c r="O1544" i="157" s="1"/>
  <c r="AD571" i="37"/>
  <c r="G1689" i="157"/>
  <c r="G1754" i="157" s="1"/>
  <c r="D748" i="37" s="1"/>
  <c r="AA1693" i="157"/>
  <c r="AA1756" i="157" s="1"/>
  <c r="X750" i="37" s="1"/>
  <c r="I1949" i="157"/>
  <c r="I2018" i="157" s="1"/>
  <c r="F825" i="37" s="1"/>
  <c r="I1954" i="157"/>
  <c r="I2023" i="157" s="1"/>
  <c r="F830" i="37" s="1"/>
  <c r="I1962" i="157"/>
  <c r="I2031" i="157" s="1"/>
  <c r="F838" i="37" s="1"/>
  <c r="L2078" i="157"/>
  <c r="L2148" i="157" s="1"/>
  <c r="I937" i="37" s="1"/>
  <c r="AA2254" i="157"/>
  <c r="AA2310" i="157" s="1"/>
  <c r="X1028" i="37" s="1"/>
  <c r="AC96" i="37"/>
  <c r="AC198" i="37"/>
  <c r="AC378" i="37"/>
  <c r="AA443" i="157"/>
  <c r="G516" i="157"/>
  <c r="I516" i="157" s="1"/>
  <c r="M524" i="157"/>
  <c r="O524" i="157" s="1"/>
  <c r="K525" i="157"/>
  <c r="G788" i="157"/>
  <c r="I788" i="157" s="1"/>
  <c r="X875" i="157"/>
  <c r="X876" i="157" s="1"/>
  <c r="Y1108" i="157"/>
  <c r="V200" i="37" s="1"/>
  <c r="AD1108" i="157"/>
  <c r="AA200" i="37" s="1"/>
  <c r="L1036" i="157"/>
  <c r="L1111" i="157" s="1"/>
  <c r="I203" i="37" s="1"/>
  <c r="H1323" i="157"/>
  <c r="E375" i="37" s="1"/>
  <c r="F1778" i="157"/>
  <c r="F1875" i="157" s="1"/>
  <c r="I1793" i="157"/>
  <c r="I1890" i="157" s="1"/>
  <c r="F776" i="37" s="1"/>
  <c r="G2140" i="157"/>
  <c r="G2199" i="157" s="1"/>
  <c r="D988" i="37" s="1"/>
  <c r="H38" i="157"/>
  <c r="AA274" i="157"/>
  <c r="G729" i="157"/>
  <c r="G781" i="157"/>
  <c r="I781" i="157" s="1"/>
  <c r="G1198" i="157"/>
  <c r="I1198" i="157" s="1"/>
  <c r="G1406" i="157"/>
  <c r="G1470" i="157" s="1"/>
  <c r="D442" i="37" s="1"/>
  <c r="L1484" i="157"/>
  <c r="L1554" i="157" s="1"/>
  <c r="I513" i="37" s="1"/>
  <c r="G1546" i="157"/>
  <c r="I1546" i="157" s="1"/>
  <c r="AA1673" i="157"/>
  <c r="L1689" i="157"/>
  <c r="L1754" i="157" s="1"/>
  <c r="I748" i="37" s="1"/>
  <c r="AA1774" i="157"/>
  <c r="AA1871" i="157" s="1"/>
  <c r="X757" i="37" s="1"/>
  <c r="G2078" i="157"/>
  <c r="G2148" i="157" s="1"/>
  <c r="D937" i="37" s="1"/>
  <c r="I2103" i="157"/>
  <c r="I2172" i="157" s="1"/>
  <c r="F961" i="37" s="1"/>
  <c r="AA2104" i="157"/>
  <c r="AA2173" i="157" s="1"/>
  <c r="X962" i="37" s="1"/>
  <c r="AA108" i="157"/>
  <c r="G121" i="157"/>
  <c r="I121" i="157" s="1"/>
  <c r="AA142" i="157"/>
  <c r="G196" i="157"/>
  <c r="K245" i="157"/>
  <c r="M248" i="157"/>
  <c r="O248" i="157" s="1"/>
  <c r="P249" i="157"/>
  <c r="Q249" i="157" s="1"/>
  <c r="F252" i="157"/>
  <c r="M269" i="157"/>
  <c r="O269" i="157" s="1"/>
  <c r="P270" i="157"/>
  <c r="Q270" i="157" s="1"/>
  <c r="M271" i="157"/>
  <c r="O271" i="157" s="1"/>
  <c r="I281" i="157"/>
  <c r="F288" i="157"/>
  <c r="AA604" i="157"/>
  <c r="AA754" i="157"/>
  <c r="P1129" i="157"/>
  <c r="Q1129" i="157" s="1"/>
  <c r="P1130" i="157"/>
  <c r="Q1130" i="157" s="1"/>
  <c r="G1224" i="157"/>
  <c r="P1342" i="157"/>
  <c r="Q1342" i="157" s="1"/>
  <c r="AA1350" i="157"/>
  <c r="AA1421" i="157" s="1"/>
  <c r="X393" i="37" s="1"/>
  <c r="I1402" i="157"/>
  <c r="I1500" i="157"/>
  <c r="I1570" i="157" s="1"/>
  <c r="F529" i="37" s="1"/>
  <c r="P1540" i="157"/>
  <c r="Q1540" i="157" s="1"/>
  <c r="G2214" i="157"/>
  <c r="G2278" i="157" s="1"/>
  <c r="D996" i="37" s="1"/>
  <c r="I2233" i="157"/>
  <c r="I2297" i="157" s="1"/>
  <c r="F1015" i="37" s="1"/>
  <c r="I31" i="157"/>
  <c r="F120" i="157"/>
  <c r="AA152" i="157"/>
  <c r="P162" i="157"/>
  <c r="Q162" i="157" s="1"/>
  <c r="P165" i="157"/>
  <c r="AA187" i="157"/>
  <c r="F238" i="157"/>
  <c r="AA239" i="157"/>
  <c r="P450" i="157"/>
  <c r="P451" i="157" s="1"/>
  <c r="I764" i="157"/>
  <c r="I775" i="157"/>
  <c r="AA778" i="157"/>
  <c r="M790" i="157"/>
  <c r="O790" i="157" s="1"/>
  <c r="AA865" i="157"/>
  <c r="I1009" i="157"/>
  <c r="G1039" i="157"/>
  <c r="AA1054" i="157"/>
  <c r="AA1243" i="157"/>
  <c r="P1346" i="157"/>
  <c r="Q1346" i="157" s="1"/>
  <c r="P1538" i="157"/>
  <c r="Q1538" i="157" s="1"/>
  <c r="AA1629" i="157"/>
  <c r="AA1703" i="157" s="1"/>
  <c r="X697" i="37" s="1"/>
  <c r="I1644" i="157"/>
  <c r="I1718" i="157" s="1"/>
  <c r="F712" i="37" s="1"/>
  <c r="F2082" i="157"/>
  <c r="I2094" i="157"/>
  <c r="I2163" i="157" s="1"/>
  <c r="F952" i="37" s="1"/>
  <c r="I88" i="157"/>
  <c r="G96" i="157"/>
  <c r="I96" i="157" s="1"/>
  <c r="H97" i="157"/>
  <c r="AA466" i="157"/>
  <c r="G495" i="157"/>
  <c r="I495" i="157" s="1"/>
  <c r="AA527" i="157"/>
  <c r="M725" i="157"/>
  <c r="K729" i="157"/>
  <c r="I730" i="157"/>
  <c r="AA732" i="157"/>
  <c r="F1281" i="157"/>
  <c r="AA1177" i="157"/>
  <c r="M1196" i="157"/>
  <c r="AA1208" i="157"/>
  <c r="H1223" i="157"/>
  <c r="I1490" i="157"/>
  <c r="I1560" i="157" s="1"/>
  <c r="F519" i="37" s="1"/>
  <c r="G2201" i="157"/>
  <c r="D990" i="37" s="1"/>
  <c r="AC203" i="37"/>
  <c r="AB407" i="37"/>
  <c r="AB443" i="37"/>
  <c r="P349" i="157"/>
  <c r="Q349" i="157" s="1"/>
  <c r="P863" i="157"/>
  <c r="P864" i="157" s="1"/>
  <c r="I983" i="157"/>
  <c r="I1051" i="157"/>
  <c r="H1333" i="157"/>
  <c r="E385" i="37" s="1"/>
  <c r="AA1209" i="157"/>
  <c r="H1653" i="157"/>
  <c r="H1727" i="157" s="1"/>
  <c r="E721" i="37" s="1"/>
  <c r="I1675" i="157"/>
  <c r="I1798" i="157"/>
  <c r="I1895" i="157" s="1"/>
  <c r="F781" i="37" s="1"/>
  <c r="AA1839" i="157"/>
  <c r="AA1924" i="157" s="1"/>
  <c r="X810" i="37" s="1"/>
  <c r="AA2123" i="157"/>
  <c r="AA2192" i="157" s="1"/>
  <c r="X981" i="37" s="1"/>
  <c r="H2201" i="157"/>
  <c r="E990" i="37" s="1"/>
  <c r="AA2271" i="157"/>
  <c r="AA2330" i="157" s="1"/>
  <c r="X1048" i="37" s="1"/>
  <c r="G691" i="157"/>
  <c r="G690" i="157" s="1"/>
  <c r="G697" i="157" s="1"/>
  <c r="G699" i="157" s="1"/>
  <c r="M91" i="157"/>
  <c r="O91" i="157" s="1"/>
  <c r="M92" i="157"/>
  <c r="O92" i="157" s="1"/>
  <c r="M93" i="157"/>
  <c r="O93" i="157" s="1"/>
  <c r="M94" i="157"/>
  <c r="O94" i="157" s="1"/>
  <c r="M95" i="157"/>
  <c r="O95" i="157" s="1"/>
  <c r="AA120" i="157"/>
  <c r="AA132" i="157"/>
  <c r="H133" i="157"/>
  <c r="H156" i="157" s="1"/>
  <c r="P169" i="157"/>
  <c r="Q169" i="157" s="1"/>
  <c r="AA309" i="157"/>
  <c r="G312" i="157"/>
  <c r="G341" i="157"/>
  <c r="I341" i="157" s="1"/>
  <c r="G368" i="157"/>
  <c r="I368" i="157" s="1"/>
  <c r="K409" i="157"/>
  <c r="J448" i="157"/>
  <c r="H452" i="157"/>
  <c r="F513" i="157"/>
  <c r="AA640" i="157"/>
  <c r="K657" i="157"/>
  <c r="H690" i="157"/>
  <c r="H697" i="157" s="1"/>
  <c r="G717" i="157"/>
  <c r="G946" i="157" s="1"/>
  <c r="D146" i="37" s="1"/>
  <c r="I718" i="157"/>
  <c r="G801" i="157"/>
  <c r="AA832" i="157"/>
  <c r="AA842" i="157"/>
  <c r="I844" i="157"/>
  <c r="G866" i="157"/>
  <c r="I866" i="157" s="1"/>
  <c r="AA968" i="157"/>
  <c r="AA1061" i="157" s="1"/>
  <c r="X153" i="37" s="1"/>
  <c r="AA1000" i="157"/>
  <c r="AA1093" i="157" s="1"/>
  <c r="X185" i="37" s="1"/>
  <c r="G44" i="157"/>
  <c r="I44" i="157" s="1"/>
  <c r="G106" i="157"/>
  <c r="I106" i="157" s="1"/>
  <c r="G110" i="157"/>
  <c r="I110" i="157" s="1"/>
  <c r="F171" i="157"/>
  <c r="AA198" i="157"/>
  <c r="N252" i="157"/>
  <c r="N254" i="157" s="1"/>
  <c r="H340" i="157"/>
  <c r="K349" i="157"/>
  <c r="L358" i="157"/>
  <c r="J358" i="157" s="1"/>
  <c r="P352" i="157"/>
  <c r="Q352" i="157" s="1"/>
  <c r="M353" i="157"/>
  <c r="O353" i="157" s="1"/>
  <c r="H359" i="157"/>
  <c r="AA368" i="157"/>
  <c r="G373" i="157"/>
  <c r="G371" i="157" s="1"/>
  <c r="G392" i="157" s="1"/>
  <c r="I384" i="157"/>
  <c r="AA385" i="157"/>
  <c r="G400" i="157"/>
  <c r="I400" i="157" s="1"/>
  <c r="I407" i="157"/>
  <c r="I408" i="157"/>
  <c r="G409" i="157"/>
  <c r="N452" i="157"/>
  <c r="N454" i="157" s="1"/>
  <c r="L464" i="157"/>
  <c r="G477" i="157"/>
  <c r="H526" i="157"/>
  <c r="L791" i="157"/>
  <c r="J791" i="157" s="1"/>
  <c r="H823" i="157"/>
  <c r="H845" i="157" s="1"/>
  <c r="F823" i="157"/>
  <c r="F845" i="157" s="1"/>
  <c r="G842" i="157"/>
  <c r="I842" i="157" s="1"/>
  <c r="N865" i="157"/>
  <c r="N870" i="157" s="1"/>
  <c r="G965" i="157"/>
  <c r="G1059" i="157" s="1"/>
  <c r="D151" i="37" s="1"/>
  <c r="AD163" i="37"/>
  <c r="G985" i="157"/>
  <c r="I985" i="157" s="1"/>
  <c r="I71" i="157"/>
  <c r="AD79" i="37"/>
  <c r="AA109" i="157"/>
  <c r="P168" i="157"/>
  <c r="Q168" i="157" s="1"/>
  <c r="L170" i="157"/>
  <c r="J170" i="157" s="1"/>
  <c r="AA186" i="157"/>
  <c r="I234" i="157"/>
  <c r="AA252" i="157"/>
  <c r="M261" i="157"/>
  <c r="O261" i="157" s="1"/>
  <c r="P262" i="157"/>
  <c r="Q262" i="157" s="1"/>
  <c r="M263" i="157"/>
  <c r="AA329" i="157"/>
  <c r="P356" i="157"/>
  <c r="Q356" i="157" s="1"/>
  <c r="M357" i="157"/>
  <c r="O357" i="157" s="1"/>
  <c r="K368" i="157"/>
  <c r="G379" i="157"/>
  <c r="G394" i="157" s="1"/>
  <c r="I394" i="157" s="1"/>
  <c r="AF403" i="157"/>
  <c r="H476" i="157"/>
  <c r="I499" i="157"/>
  <c r="AA532" i="157"/>
  <c r="X599" i="157"/>
  <c r="I566" i="157"/>
  <c r="AA583" i="157"/>
  <c r="G613" i="157"/>
  <c r="I613" i="157" s="1"/>
  <c r="G616" i="157"/>
  <c r="F615" i="157"/>
  <c r="F649" i="157" s="1"/>
  <c r="H679" i="157"/>
  <c r="H684" i="157" s="1"/>
  <c r="AA774" i="157"/>
  <c r="G809" i="157"/>
  <c r="AA841" i="157"/>
  <c r="G977" i="157"/>
  <c r="G1018" i="157" s="1"/>
  <c r="I978" i="157"/>
  <c r="I1007" i="157"/>
  <c r="I1012" i="157"/>
  <c r="I1014" i="157"/>
  <c r="AA1134" i="157"/>
  <c r="M1193" i="157"/>
  <c r="O1193" i="157" s="1"/>
  <c r="M1207" i="157"/>
  <c r="O1207" i="157" s="1"/>
  <c r="AD381" i="37"/>
  <c r="Z1328" i="157"/>
  <c r="W380" i="37" s="1"/>
  <c r="M1269" i="157"/>
  <c r="M1332" i="157" s="1"/>
  <c r="O1332" i="157" s="1"/>
  <c r="L384" i="37" s="1"/>
  <c r="P1344" i="157"/>
  <c r="Q1344" i="157" s="1"/>
  <c r="AD395" i="37"/>
  <c r="I1357" i="157"/>
  <c r="I1428" i="157" s="1"/>
  <c r="F400" i="37" s="1"/>
  <c r="G1393" i="157"/>
  <c r="G1464" i="157" s="1"/>
  <c r="D436" i="37" s="1"/>
  <c r="AA1393" i="157"/>
  <c r="AA1464" i="157" s="1"/>
  <c r="X436" i="37" s="1"/>
  <c r="I1395" i="157"/>
  <c r="I1543" i="157"/>
  <c r="AA1551" i="157"/>
  <c r="AA1612" i="157" s="1"/>
  <c r="X571" i="37" s="1"/>
  <c r="X1756" i="157"/>
  <c r="U750" i="37" s="1"/>
  <c r="Z1833" i="157"/>
  <c r="Z1844" i="157" s="1"/>
  <c r="I1977" i="157"/>
  <c r="I2046" i="157" s="1"/>
  <c r="F853" i="37" s="1"/>
  <c r="I2208" i="157"/>
  <c r="H2228" i="157"/>
  <c r="H2260" i="157" s="1"/>
  <c r="H2324" i="157" s="1"/>
  <c r="E1042" i="37" s="1"/>
  <c r="G2331" i="157"/>
  <c r="D1049" i="37" s="1"/>
  <c r="M1035" i="157"/>
  <c r="O1035" i="157" s="1"/>
  <c r="AA1038" i="157"/>
  <c r="P1123" i="157"/>
  <c r="Q1123" i="157" s="1"/>
  <c r="P1124" i="157"/>
  <c r="Q1124" i="157" s="1"/>
  <c r="M1208" i="157"/>
  <c r="O1208" i="157" s="1"/>
  <c r="X1323" i="157"/>
  <c r="U375" i="37" s="1"/>
  <c r="P1269" i="157"/>
  <c r="Q1269" i="157" s="1"/>
  <c r="AD442" i="37"/>
  <c r="AB1417" i="157"/>
  <c r="AB1418" i="157" s="1"/>
  <c r="Y390" i="37" s="1"/>
  <c r="F1454" i="157"/>
  <c r="M1481" i="157"/>
  <c r="O1481" i="157" s="1"/>
  <c r="F1554" i="157"/>
  <c r="J1554" i="157" s="1"/>
  <c r="G513" i="37" s="1"/>
  <c r="AB566" i="37"/>
  <c r="G1626" i="157"/>
  <c r="I1626" i="157" s="1"/>
  <c r="AB696" i="37"/>
  <c r="W1760" i="157"/>
  <c r="T754" i="37" s="1"/>
  <c r="G1778" i="157"/>
  <c r="I1782" i="157"/>
  <c r="I1879" i="157" s="1"/>
  <c r="F765" i="37" s="1"/>
  <c r="AA1815" i="157"/>
  <c r="AA1911" i="157" s="1"/>
  <c r="X797" i="37" s="1"/>
  <c r="AA2003" i="157"/>
  <c r="AA2063" i="157" s="1"/>
  <c r="X870" i="37" s="1"/>
  <c r="I2084" i="157"/>
  <c r="I2153" i="157" s="1"/>
  <c r="F942" i="37" s="1"/>
  <c r="I2125" i="157"/>
  <c r="L2136" i="157"/>
  <c r="L2198" i="157" s="1"/>
  <c r="I2138" i="157"/>
  <c r="I2140" i="157" s="1"/>
  <c r="AD993" i="37"/>
  <c r="J2266" i="157"/>
  <c r="I1011" i="157"/>
  <c r="I1013" i="157"/>
  <c r="I1015" i="157"/>
  <c r="M1033" i="157"/>
  <c r="O1033" i="157" s="1"/>
  <c r="P1127" i="157"/>
  <c r="Q1127" i="157" s="1"/>
  <c r="AA1158" i="157"/>
  <c r="M1197" i="157"/>
  <c r="O1197" i="157" s="1"/>
  <c r="AA1348" i="157"/>
  <c r="AA1419" i="157" s="1"/>
  <c r="X391" i="37" s="1"/>
  <c r="I1373" i="157"/>
  <c r="I1444" i="157" s="1"/>
  <c r="F416" i="37" s="1"/>
  <c r="AA1374" i="157"/>
  <c r="AA1445" i="157" s="1"/>
  <c r="X417" i="37" s="1"/>
  <c r="I1394" i="157"/>
  <c r="M1410" i="157"/>
  <c r="O1410" i="157" s="1"/>
  <c r="G1473" i="157"/>
  <c r="D445" i="37" s="1"/>
  <c r="AA1487" i="157"/>
  <c r="AA1557" i="157" s="1"/>
  <c r="X516" i="37" s="1"/>
  <c r="P1546" i="157"/>
  <c r="P1607" i="157" s="1"/>
  <c r="M566" i="37" s="1"/>
  <c r="AB565" i="37"/>
  <c r="W1612" i="157"/>
  <c r="T571" i="37" s="1"/>
  <c r="I1634" i="157"/>
  <c r="I1708" i="157" s="1"/>
  <c r="F702" i="37" s="1"/>
  <c r="I1647" i="157"/>
  <c r="I1721" i="157" s="1"/>
  <c r="F715" i="37" s="1"/>
  <c r="I1677" i="157"/>
  <c r="H1831" i="157"/>
  <c r="AA1843" i="157"/>
  <c r="AA1928" i="157" s="1"/>
  <c r="X814" i="37" s="1"/>
  <c r="W1897" i="157"/>
  <c r="T783" i="37" s="1"/>
  <c r="I1975" i="157"/>
  <c r="I2044" i="157" s="1"/>
  <c r="F851" i="37" s="1"/>
  <c r="I1983" i="157"/>
  <c r="I2052" i="157" s="1"/>
  <c r="F859" i="37" s="1"/>
  <c r="I1985" i="157"/>
  <c r="I2054" i="157" s="1"/>
  <c r="F861" i="37" s="1"/>
  <c r="I1988" i="157"/>
  <c r="I2071" i="157"/>
  <c r="H2082" i="157"/>
  <c r="H2151" i="157" s="1"/>
  <c r="E940" i="37" s="1"/>
  <c r="I2091" i="157"/>
  <c r="I2160" i="157" s="1"/>
  <c r="F949" i="37" s="1"/>
  <c r="AA2092" i="157"/>
  <c r="AA2161" i="157" s="1"/>
  <c r="X950" i="37" s="1"/>
  <c r="I2099" i="157"/>
  <c r="I2168" i="157" s="1"/>
  <c r="F957" i="37" s="1"/>
  <c r="I2102" i="157"/>
  <c r="I2171" i="157" s="1"/>
  <c r="F960" i="37" s="1"/>
  <c r="I2114" i="157"/>
  <c r="I2183" i="157" s="1"/>
  <c r="F972" i="37" s="1"/>
  <c r="I2144" i="157"/>
  <c r="M2212" i="157"/>
  <c r="O2212" i="157" s="1"/>
  <c r="I2223" i="157"/>
  <c r="I2287" i="157" s="1"/>
  <c r="F1005" i="37" s="1"/>
  <c r="I2238" i="157"/>
  <c r="I2302" i="157" s="1"/>
  <c r="F1020" i="37" s="1"/>
  <c r="G2249" i="157"/>
  <c r="AA2249" i="157"/>
  <c r="AA2313" i="157" s="1"/>
  <c r="X1031" i="37" s="1"/>
  <c r="M2265" i="157"/>
  <c r="M2266" i="157" s="1"/>
  <c r="M2328" i="157" s="1"/>
  <c r="J1046" i="37" s="1"/>
  <c r="AC447" i="37"/>
  <c r="AC570" i="37"/>
  <c r="W1190" i="157"/>
  <c r="W1204" i="157" s="1"/>
  <c r="AD336" i="37"/>
  <c r="M1480" i="157"/>
  <c r="O1480" i="157" s="1"/>
  <c r="M1483" i="157"/>
  <c r="O1483" i="157" s="1"/>
  <c r="I1493" i="157"/>
  <c r="I1563" i="157" s="1"/>
  <c r="F522" i="37" s="1"/>
  <c r="AA1498" i="157"/>
  <c r="AA1568" i="157" s="1"/>
  <c r="X527" i="37" s="1"/>
  <c r="I1505" i="157"/>
  <c r="I1575" i="157" s="1"/>
  <c r="F534" i="37" s="1"/>
  <c r="G1609" i="157"/>
  <c r="D568" i="37" s="1"/>
  <c r="M1685" i="157"/>
  <c r="O1685" i="157" s="1"/>
  <c r="M1686" i="157"/>
  <c r="O1686" i="157" s="1"/>
  <c r="M1687" i="157"/>
  <c r="O1687" i="157" s="1"/>
  <c r="M1688" i="157"/>
  <c r="O1688" i="157" s="1"/>
  <c r="H1693" i="157"/>
  <c r="H1756" i="157" s="1"/>
  <c r="H1924" i="157"/>
  <c r="H1925" i="157"/>
  <c r="E811" i="37" s="1"/>
  <c r="G1882" i="157"/>
  <c r="D768" i="37" s="1"/>
  <c r="H2092" i="157"/>
  <c r="I2124" i="157"/>
  <c r="I2126" i="157"/>
  <c r="H2141" i="157"/>
  <c r="H2200" i="157" s="1"/>
  <c r="AC382" i="37"/>
  <c r="M1192" i="157"/>
  <c r="O1192" i="157" s="1"/>
  <c r="I1192" i="157"/>
  <c r="G64" i="157"/>
  <c r="G62" i="157" s="1"/>
  <c r="F62" i="157"/>
  <c r="P265" i="157"/>
  <c r="Q265" i="157" s="1"/>
  <c r="M265" i="157"/>
  <c r="I60" i="157"/>
  <c r="G59" i="157"/>
  <c r="AF99" i="157"/>
  <c r="P88" i="157"/>
  <c r="P89" i="157" s="1"/>
  <c r="Q89" i="157" s="1"/>
  <c r="M88" i="157"/>
  <c r="I200" i="157"/>
  <c r="G199" i="157"/>
  <c r="P247" i="157"/>
  <c r="Q247" i="157" s="1"/>
  <c r="M247" i="157"/>
  <c r="O247" i="157" s="1"/>
  <c r="I53" i="157"/>
  <c r="G52" i="157"/>
  <c r="I52" i="157" s="1"/>
  <c r="I130" i="157"/>
  <c r="G126" i="157"/>
  <c r="I182" i="157"/>
  <c r="G245" i="157"/>
  <c r="I245" i="157" s="1"/>
  <c r="I242" i="157"/>
  <c r="M267" i="157"/>
  <c r="X160" i="157"/>
  <c r="M266" i="157"/>
  <c r="O266" i="157" s="1"/>
  <c r="P266" i="157"/>
  <c r="Q266" i="157" s="1"/>
  <c r="N879" i="157"/>
  <c r="K79" i="37" s="1"/>
  <c r="AA49" i="157"/>
  <c r="W86" i="157"/>
  <c r="N97" i="157"/>
  <c r="N99" i="157" s="1"/>
  <c r="W160" i="157"/>
  <c r="H158" i="157"/>
  <c r="N171" i="157"/>
  <c r="N175" i="157" s="1"/>
  <c r="G294" i="157"/>
  <c r="I294" i="157" s="1"/>
  <c r="I309" i="157"/>
  <c r="I331" i="157"/>
  <c r="N359" i="157"/>
  <c r="N361" i="157" s="1"/>
  <c r="I365" i="157"/>
  <c r="AA370" i="157"/>
  <c r="I386" i="157"/>
  <c r="I388" i="157"/>
  <c r="AA395" i="157"/>
  <c r="K400" i="157"/>
  <c r="W445" i="157"/>
  <c r="W454" i="157" s="1"/>
  <c r="F452" i="157"/>
  <c r="P458" i="157"/>
  <c r="Q458" i="157" s="1"/>
  <c r="M459" i="157"/>
  <c r="O459" i="157" s="1"/>
  <c r="H515" i="157"/>
  <c r="G535" i="157"/>
  <c r="G533" i="157" s="1"/>
  <c r="G595" i="157" s="1"/>
  <c r="G599" i="157" s="1"/>
  <c r="I539" i="157"/>
  <c r="G544" i="157"/>
  <c r="I580" i="157"/>
  <c r="AA592" i="157"/>
  <c r="I594" i="157"/>
  <c r="AA615" i="157"/>
  <c r="AA636" i="157"/>
  <c r="G646" i="157"/>
  <c r="I646" i="157" s="1"/>
  <c r="I657" i="157"/>
  <c r="X672" i="157"/>
  <c r="I681" i="157"/>
  <c r="G680" i="157"/>
  <c r="G679" i="157" s="1"/>
  <c r="G684" i="157" s="1"/>
  <c r="W700" i="157"/>
  <c r="G926" i="157"/>
  <c r="D126" i="37" s="1"/>
  <c r="I709" i="157"/>
  <c r="M724" i="157"/>
  <c r="G774" i="157"/>
  <c r="I774" i="157" s="1"/>
  <c r="P797" i="157"/>
  <c r="P798" i="157" s="1"/>
  <c r="Q798" i="157" s="1"/>
  <c r="L798" i="157"/>
  <c r="J798" i="157" s="1"/>
  <c r="M797" i="157"/>
  <c r="O797" i="157" s="1"/>
  <c r="AA855" i="157"/>
  <c r="H1114" i="157"/>
  <c r="E206" i="37" s="1"/>
  <c r="H1096" i="157"/>
  <c r="H1054" i="157"/>
  <c r="P1341" i="157"/>
  <c r="Q1341" i="157" s="1"/>
  <c r="O1341" i="157"/>
  <c r="X1072" i="157"/>
  <c r="U164" i="37" s="1"/>
  <c r="AA979" i="157"/>
  <c r="AA1072" i="157" s="1"/>
  <c r="X164" i="37" s="1"/>
  <c r="H1018" i="157"/>
  <c r="P1034" i="157"/>
  <c r="Q1034" i="157" s="1"/>
  <c r="M1034" i="157"/>
  <c r="O1034" i="157" s="1"/>
  <c r="G1089" i="157"/>
  <c r="D181" i="37" s="1"/>
  <c r="I1048" i="157"/>
  <c r="G1047" i="157"/>
  <c r="G1046" i="157" s="1"/>
  <c r="G1053" i="157" s="1"/>
  <c r="G1288" i="157"/>
  <c r="D340" i="37" s="1"/>
  <c r="I1143" i="157"/>
  <c r="N1199" i="157"/>
  <c r="N1204" i="157" s="1"/>
  <c r="K1198" i="157"/>
  <c r="G1336" i="157"/>
  <c r="D388" i="37" s="1"/>
  <c r="I1203" i="157"/>
  <c r="W396" i="157"/>
  <c r="G916" i="157"/>
  <c r="D116" i="37" s="1"/>
  <c r="X652" i="157"/>
  <c r="AA689" i="157"/>
  <c r="AA699" i="157" s="1"/>
  <c r="AA700" i="157" s="1"/>
  <c r="X699" i="157"/>
  <c r="N1059" i="157"/>
  <c r="K1059" i="157" s="1"/>
  <c r="H151" i="37" s="1"/>
  <c r="K965" i="157"/>
  <c r="F1329" i="157"/>
  <c r="AF1328" i="157"/>
  <c r="AE383" i="37" s="1"/>
  <c r="AA27" i="157"/>
  <c r="AA55" i="157"/>
  <c r="G85" i="157"/>
  <c r="I85" i="157" s="1"/>
  <c r="AA83" i="157"/>
  <c r="F300" i="157"/>
  <c r="L349" i="157"/>
  <c r="J349" i="157" s="1"/>
  <c r="G464" i="157"/>
  <c r="F476" i="157"/>
  <c r="N526" i="157"/>
  <c r="N528" i="157" s="1"/>
  <c r="AA549" i="157"/>
  <c r="I664" i="157"/>
  <c r="G663" i="157"/>
  <c r="G662" i="157" s="1"/>
  <c r="G669" i="157" s="1"/>
  <c r="G671" i="157" s="1"/>
  <c r="P726" i="157"/>
  <c r="Q726" i="157" s="1"/>
  <c r="M726" i="157"/>
  <c r="O726" i="157" s="1"/>
  <c r="I752" i="157"/>
  <c r="G749" i="157"/>
  <c r="I749" i="157" s="1"/>
  <c r="AA38" i="157"/>
  <c r="H50" i="157"/>
  <c r="H82" i="157" s="1"/>
  <c r="Z86" i="157"/>
  <c r="Z99" i="157" s="1"/>
  <c r="Y86" i="157"/>
  <c r="Y99" i="157" s="1"/>
  <c r="K89" i="157"/>
  <c r="F97" i="157"/>
  <c r="G118" i="157"/>
  <c r="L163" i="157"/>
  <c r="J163" i="157" s="1"/>
  <c r="P166" i="157"/>
  <c r="Q166" i="157" s="1"/>
  <c r="P167" i="157"/>
  <c r="Q167" i="157" s="1"/>
  <c r="G174" i="157"/>
  <c r="I174" i="157" s="1"/>
  <c r="G204" i="157"/>
  <c r="I231" i="157"/>
  <c r="P258" i="157"/>
  <c r="Q258" i="157" s="1"/>
  <c r="M259" i="157"/>
  <c r="M273" i="157"/>
  <c r="AA277" i="157"/>
  <c r="H288" i="157"/>
  <c r="G289" i="157"/>
  <c r="I289" i="157" s="1"/>
  <c r="AA299" i="157"/>
  <c r="G302" i="157"/>
  <c r="G300" i="157" s="1"/>
  <c r="F340" i="157"/>
  <c r="I330" i="157"/>
  <c r="M344" i="157"/>
  <c r="O344" i="157" s="1"/>
  <c r="F359" i="157"/>
  <c r="I387" i="157"/>
  <c r="AA388" i="157"/>
  <c r="AA394" i="157"/>
  <c r="I398" i="157"/>
  <c r="AA401" i="157"/>
  <c r="I410" i="157"/>
  <c r="I880" i="157" s="1"/>
  <c r="F80" i="37" s="1"/>
  <c r="G415" i="157"/>
  <c r="G413" i="157" s="1"/>
  <c r="G441" i="157" s="1"/>
  <c r="G445" i="157" s="1"/>
  <c r="G424" i="157"/>
  <c r="I424" i="157" s="1"/>
  <c r="M450" i="157"/>
  <c r="O450" i="157" s="1"/>
  <c r="P462" i="157"/>
  <c r="Q462" i="157" s="1"/>
  <c r="M463" i="157"/>
  <c r="O463" i="157" s="1"/>
  <c r="G474" i="157"/>
  <c r="G482" i="157"/>
  <c r="I482" i="157" s="1"/>
  <c r="AA498" i="157"/>
  <c r="G928" i="157"/>
  <c r="D128" i="37" s="1"/>
  <c r="I508" i="157"/>
  <c r="G525" i="157"/>
  <c r="I525" i="157" s="1"/>
  <c r="I534" i="157"/>
  <c r="I557" i="157"/>
  <c r="I563" i="157"/>
  <c r="I570" i="157"/>
  <c r="I584" i="157"/>
  <c r="AA589" i="157"/>
  <c r="AA590" i="157"/>
  <c r="I592" i="157"/>
  <c r="H615" i="157"/>
  <c r="I643" i="157"/>
  <c r="I647" i="157"/>
  <c r="AA651" i="157"/>
  <c r="I678" i="157"/>
  <c r="G677" i="157"/>
  <c r="G676" i="157" s="1"/>
  <c r="G683" i="157" s="1"/>
  <c r="G685" i="157" s="1"/>
  <c r="P728" i="157"/>
  <c r="Q728" i="157" s="1"/>
  <c r="M728" i="157"/>
  <c r="O728" i="157" s="1"/>
  <c r="W782" i="157"/>
  <c r="W794" i="157" s="1"/>
  <c r="AF857" i="157"/>
  <c r="L1194" i="157"/>
  <c r="L1329" i="157" s="1"/>
  <c r="I381" i="37" s="1"/>
  <c r="AD388" i="37"/>
  <c r="AA729" i="157"/>
  <c r="AA764" i="157"/>
  <c r="L788" i="157"/>
  <c r="N792" i="157"/>
  <c r="N794" i="157" s="1"/>
  <c r="F865" i="157"/>
  <c r="F944" i="157"/>
  <c r="G1031" i="157"/>
  <c r="G1110" i="157" s="1"/>
  <c r="D202" i="37" s="1"/>
  <c r="G1036" i="157"/>
  <c r="G1111" i="157" s="1"/>
  <c r="P1033" i="157"/>
  <c r="Q1033" i="157" s="1"/>
  <c r="AD208" i="37"/>
  <c r="W1084" i="157"/>
  <c r="T176" i="37" s="1"/>
  <c r="G1083" i="157"/>
  <c r="D175" i="37" s="1"/>
  <c r="AA1165" i="157"/>
  <c r="F1199" i="157"/>
  <c r="G1335" i="157"/>
  <c r="D387" i="37" s="1"/>
  <c r="AF1204" i="157"/>
  <c r="AA1212" i="157"/>
  <c r="W1279" i="157"/>
  <c r="T331" i="37" s="1"/>
  <c r="AC331" i="37" s="1"/>
  <c r="AD333" i="37"/>
  <c r="AD342" i="37"/>
  <c r="AD378" i="37"/>
  <c r="I1260" i="157"/>
  <c r="G1924" i="157"/>
  <c r="D810" i="37" s="1"/>
  <c r="I1838" i="157"/>
  <c r="G704" i="157"/>
  <c r="G703" i="157" s="1"/>
  <c r="G710" i="157" s="1"/>
  <c r="G712" i="157" s="1"/>
  <c r="I724" i="157"/>
  <c r="G744" i="157"/>
  <c r="I771" i="157"/>
  <c r="I777" i="157"/>
  <c r="X782" i="157"/>
  <c r="X794" i="157" s="1"/>
  <c r="F792" i="157"/>
  <c r="AA822" i="157"/>
  <c r="I843" i="157"/>
  <c r="I853" i="157"/>
  <c r="K864" i="157"/>
  <c r="W869" i="157"/>
  <c r="AB876" i="157"/>
  <c r="AB878" i="157" s="1"/>
  <c r="Y78" i="37" s="1"/>
  <c r="I981" i="157"/>
  <c r="I984" i="157"/>
  <c r="I1001" i="157"/>
  <c r="I1094" i="157" s="1"/>
  <c r="F186" i="37" s="1"/>
  <c r="I1008" i="157"/>
  <c r="G1010" i="157"/>
  <c r="G1103" i="157" s="1"/>
  <c r="D195" i="37" s="1"/>
  <c r="R1108" i="157"/>
  <c r="AC1108" i="157"/>
  <c r="Z200" i="37" s="1"/>
  <c r="K1031" i="157"/>
  <c r="K1110" i="157" s="1"/>
  <c r="H202" i="37" s="1"/>
  <c r="H1087" i="157"/>
  <c r="E179" i="37" s="1"/>
  <c r="F1098" i="157"/>
  <c r="W1116" i="157"/>
  <c r="T208" i="37" s="1"/>
  <c r="H1199" i="157"/>
  <c r="H1331" i="157" s="1"/>
  <c r="I1202" i="157"/>
  <c r="X1279" i="157"/>
  <c r="U331" i="37" s="1"/>
  <c r="F1223" i="157"/>
  <c r="AD347" i="37"/>
  <c r="G1229" i="157"/>
  <c r="I1229" i="157" s="1"/>
  <c r="W1303" i="157"/>
  <c r="T355" i="37" s="1"/>
  <c r="F1235" i="157"/>
  <c r="I1238" i="157"/>
  <c r="H1312" i="157"/>
  <c r="E364" i="37" s="1"/>
  <c r="X1331" i="157"/>
  <c r="U383" i="37" s="1"/>
  <c r="L1348" i="157"/>
  <c r="L1419" i="157" s="1"/>
  <c r="I391" i="37" s="1"/>
  <c r="H780" i="157"/>
  <c r="H792" i="157"/>
  <c r="AA848" i="157"/>
  <c r="J861" i="157"/>
  <c r="L864" i="157"/>
  <c r="J864" i="157" s="1"/>
  <c r="G941" i="157"/>
  <c r="D141" i="37" s="1"/>
  <c r="I1005" i="157"/>
  <c r="G1132" i="157"/>
  <c r="I1132" i="157" s="1"/>
  <c r="AA1135" i="157"/>
  <c r="AA1280" i="157" s="1"/>
  <c r="X332" i="37" s="1"/>
  <c r="X1280" i="157"/>
  <c r="U332" i="37" s="1"/>
  <c r="H1292" i="157"/>
  <c r="E344" i="37" s="1"/>
  <c r="X1312" i="157"/>
  <c r="U364" i="37" s="1"/>
  <c r="F1277" i="157"/>
  <c r="X1277" i="157"/>
  <c r="U329" i="37" s="1"/>
  <c r="F1284" i="157"/>
  <c r="G1286" i="157"/>
  <c r="I1286" i="157" s="1"/>
  <c r="F338" i="37" s="1"/>
  <c r="G1293" i="157"/>
  <c r="I1293" i="157" s="1"/>
  <c r="F345" i="37" s="1"/>
  <c r="W1312" i="157"/>
  <c r="T364" i="37" s="1"/>
  <c r="X1309" i="157"/>
  <c r="U361" i="37" s="1"/>
  <c r="AA1257" i="157"/>
  <c r="F1264" i="157"/>
  <c r="P1345" i="157"/>
  <c r="Q1345" i="157" s="1"/>
  <c r="O1345" i="157"/>
  <c r="I1348" i="157"/>
  <c r="G1484" i="157"/>
  <c r="G1554" i="157" s="1"/>
  <c r="D513" i="37" s="1"/>
  <c r="G1541" i="157"/>
  <c r="G1606" i="157" s="1"/>
  <c r="D565" i="37" s="1"/>
  <c r="AD570" i="37"/>
  <c r="G1578" i="157"/>
  <c r="D537" i="37" s="1"/>
  <c r="H1900" i="157"/>
  <c r="E786" i="37" s="1"/>
  <c r="G1904" i="157"/>
  <c r="D790" i="37" s="1"/>
  <c r="AD382" i="37"/>
  <c r="F1330" i="157"/>
  <c r="F1273" i="157"/>
  <c r="AB1328" i="157"/>
  <c r="Y380" i="37" s="1"/>
  <c r="P1343" i="157"/>
  <c r="Q1343" i="157" s="1"/>
  <c r="P1347" i="157"/>
  <c r="Q1347" i="157" s="1"/>
  <c r="AA1351" i="157"/>
  <c r="AA1422" i="157" s="1"/>
  <c r="X394" i="37" s="1"/>
  <c r="G1352" i="157"/>
  <c r="G1423" i="157" s="1"/>
  <c r="D395" i="37" s="1"/>
  <c r="AA1362" i="157"/>
  <c r="AA1433" i="157" s="1"/>
  <c r="X405" i="37" s="1"/>
  <c r="I1371" i="157"/>
  <c r="I1442" i="157" s="1"/>
  <c r="F414" i="37" s="1"/>
  <c r="I1384" i="157"/>
  <c r="I1455" i="157" s="1"/>
  <c r="F427" i="37" s="1"/>
  <c r="I1390" i="157"/>
  <c r="M1402" i="157"/>
  <c r="M1404" i="157"/>
  <c r="O1404" i="157" s="1"/>
  <c r="K1406" i="157"/>
  <c r="I1415" i="157"/>
  <c r="AF1417" i="157"/>
  <c r="AF1418" i="157" s="1"/>
  <c r="AE390" i="37" s="1"/>
  <c r="AF1469" i="157"/>
  <c r="AE444" i="37" s="1"/>
  <c r="W1472" i="157"/>
  <c r="T444" i="37" s="1"/>
  <c r="AB444" i="37" s="1"/>
  <c r="P1480" i="157"/>
  <c r="P1484" i="157" s="1"/>
  <c r="P1554" i="157" s="1"/>
  <c r="M513" i="37" s="1"/>
  <c r="M1482" i="157"/>
  <c r="O1482" i="157" s="1"/>
  <c r="AA1486" i="157"/>
  <c r="AA1556" i="157" s="1"/>
  <c r="X515" i="37" s="1"/>
  <c r="H1488" i="157"/>
  <c r="H1498" i="157"/>
  <c r="AD530" i="37"/>
  <c r="I1503" i="157"/>
  <c r="I1573" i="157" s="1"/>
  <c r="F532" i="37" s="1"/>
  <c r="AA1510" i="157"/>
  <c r="AA1580" i="157" s="1"/>
  <c r="X539" i="37" s="1"/>
  <c r="AA1516" i="157"/>
  <c r="AA1593" i="157" s="1"/>
  <c r="X552" i="37" s="1"/>
  <c r="I1520" i="157"/>
  <c r="I1590" i="157" s="1"/>
  <c r="F549" i="37" s="1"/>
  <c r="I1531" i="157"/>
  <c r="W1536" i="157"/>
  <c r="P1539" i="157"/>
  <c r="Q1539" i="157" s="1"/>
  <c r="M1543" i="157"/>
  <c r="P1545" i="157"/>
  <c r="Q1545" i="157" s="1"/>
  <c r="K1546" i="157"/>
  <c r="K1607" i="157" s="1"/>
  <c r="H566" i="37" s="1"/>
  <c r="F1547" i="157"/>
  <c r="Y1552" i="157"/>
  <c r="Y1553" i="157" s="1"/>
  <c r="V512" i="37" s="1"/>
  <c r="V511" i="37" s="1"/>
  <c r="N1554" i="157"/>
  <c r="K513" i="37" s="1"/>
  <c r="H1561" i="157"/>
  <c r="E520" i="37" s="1"/>
  <c r="F1589" i="157"/>
  <c r="X1612" i="157"/>
  <c r="U571" i="37" s="1"/>
  <c r="AA1626" i="157"/>
  <c r="AA1700" i="157" s="1"/>
  <c r="X694" i="37" s="1"/>
  <c r="I1632" i="157"/>
  <c r="I1706" i="157" s="1"/>
  <c r="F700" i="37" s="1"/>
  <c r="I1633" i="157"/>
  <c r="I1707" i="157" s="1"/>
  <c r="F701" i="37" s="1"/>
  <c r="F1640" i="157"/>
  <c r="F1714" i="157" s="1"/>
  <c r="G1641" i="157"/>
  <c r="G1715" i="157" s="1"/>
  <c r="D709" i="37" s="1"/>
  <c r="AA1652" i="157"/>
  <c r="AA1726" i="157" s="1"/>
  <c r="X720" i="37" s="1"/>
  <c r="I1661" i="157"/>
  <c r="I1735" i="157" s="1"/>
  <c r="F729" i="37" s="1"/>
  <c r="G1694" i="157"/>
  <c r="I1695" i="157"/>
  <c r="G1724" i="157"/>
  <c r="D718" i="37" s="1"/>
  <c r="I1795" i="157"/>
  <c r="I1892" i="157" s="1"/>
  <c r="F778" i="37" s="1"/>
  <c r="AA1809" i="157"/>
  <c r="AA1906" i="157" s="1"/>
  <c r="X792" i="37" s="1"/>
  <c r="I1821" i="157"/>
  <c r="I1825" i="157"/>
  <c r="I1827" i="157"/>
  <c r="AD814" i="37"/>
  <c r="AA1847" i="157"/>
  <c r="AA1856" i="157" s="1"/>
  <c r="AA1857" i="157" s="1"/>
  <c r="AA1860" i="157"/>
  <c r="AA1869" i="157" s="1"/>
  <c r="AD789" i="37"/>
  <c r="I1865" i="157"/>
  <c r="AC1921" i="157"/>
  <c r="Z807" i="37" s="1"/>
  <c r="AC1328" i="157"/>
  <c r="Z380" i="37" s="1"/>
  <c r="H1330" i="157"/>
  <c r="E382" i="37" s="1"/>
  <c r="X1400" i="157"/>
  <c r="X1417" i="157" s="1"/>
  <c r="G1368" i="157"/>
  <c r="I1368" i="157" s="1"/>
  <c r="I1439" i="157" s="1"/>
  <c r="F411" i="37" s="1"/>
  <c r="F1398" i="157"/>
  <c r="I1413" i="157"/>
  <c r="I1414" i="157"/>
  <c r="AA1416" i="157"/>
  <c r="AA1476" i="157" s="1"/>
  <c r="X448" i="37" s="1"/>
  <c r="G1475" i="157"/>
  <c r="D447" i="37" s="1"/>
  <c r="AB513" i="37"/>
  <c r="G1511" i="157"/>
  <c r="G1581" i="157" s="1"/>
  <c r="D540" i="37" s="1"/>
  <c r="H1534" i="157"/>
  <c r="X1536" i="157"/>
  <c r="L1541" i="157"/>
  <c r="L1606" i="157" s="1"/>
  <c r="I565" i="37" s="1"/>
  <c r="L1546" i="157"/>
  <c r="L1607" i="157" s="1"/>
  <c r="I566" i="37" s="1"/>
  <c r="N1547" i="157"/>
  <c r="N1552" i="157" s="1"/>
  <c r="AC1552" i="157"/>
  <c r="AC1553" i="157" s="1"/>
  <c r="Z512" i="37" s="1"/>
  <c r="Z511" i="37" s="1"/>
  <c r="R1604" i="157"/>
  <c r="AD569" i="37"/>
  <c r="G1707" i="157"/>
  <c r="D701" i="37" s="1"/>
  <c r="AB760" i="37"/>
  <c r="I1787" i="157"/>
  <c r="I1884" i="157" s="1"/>
  <c r="F770" i="37" s="1"/>
  <c r="H1788" i="157"/>
  <c r="I1816" i="157"/>
  <c r="AA1832" i="157"/>
  <c r="AA1920" i="157" s="1"/>
  <c r="X806" i="37" s="1"/>
  <c r="N1839" i="157"/>
  <c r="N1924" i="157" s="1"/>
  <c r="K810" i="37" s="1"/>
  <c r="F1900" i="157"/>
  <c r="G1901" i="157"/>
  <c r="D787" i="37" s="1"/>
  <c r="R1921" i="157"/>
  <c r="AD1921" i="157"/>
  <c r="AA807" i="37" s="1"/>
  <c r="F1878" i="157"/>
  <c r="F1906" i="157"/>
  <c r="Y1276" i="157"/>
  <c r="V328" i="37" s="1"/>
  <c r="AD1276" i="157"/>
  <c r="AA328" i="37" s="1"/>
  <c r="W1331" i="157"/>
  <c r="T383" i="37" s="1"/>
  <c r="AC383" i="37" s="1"/>
  <c r="I1340" i="157"/>
  <c r="F1352" i="157"/>
  <c r="I1361" i="157"/>
  <c r="I1432" i="157" s="1"/>
  <c r="F404" i="37" s="1"/>
  <c r="I1364" i="157"/>
  <c r="I1435" i="157" s="1"/>
  <c r="F407" i="37" s="1"/>
  <c r="I1367" i="157"/>
  <c r="I1438" i="157" s="1"/>
  <c r="F410" i="37" s="1"/>
  <c r="M1403" i="157"/>
  <c r="O1403" i="157" s="1"/>
  <c r="M1405" i="157"/>
  <c r="O1405" i="157" s="1"/>
  <c r="H1412" i="157"/>
  <c r="H1472" i="157" s="1"/>
  <c r="E444" i="37" s="1"/>
  <c r="F1426" i="157"/>
  <c r="F1431" i="157"/>
  <c r="W1476" i="157"/>
  <c r="T448" i="37" s="1"/>
  <c r="AD1552" i="157"/>
  <c r="AD1553" i="157" s="1"/>
  <c r="AA512" i="37" s="1"/>
  <c r="AA511" i="37" s="1"/>
  <c r="Z1604" i="157"/>
  <c r="W563" i="37" s="1"/>
  <c r="H1630" i="157"/>
  <c r="I1637" i="157"/>
  <c r="I1711" i="157" s="1"/>
  <c r="F705" i="37" s="1"/>
  <c r="AA1640" i="157"/>
  <c r="AA1714" i="157" s="1"/>
  <c r="X708" i="37" s="1"/>
  <c r="AD747" i="37"/>
  <c r="G1682" i="157"/>
  <c r="G1750" i="157" s="1"/>
  <c r="D744" i="37" s="1"/>
  <c r="G1706" i="157"/>
  <c r="D700" i="37" s="1"/>
  <c r="AA1776" i="157"/>
  <c r="AA1873" i="157" s="1"/>
  <c r="X759" i="37" s="1"/>
  <c r="F1788" i="157"/>
  <c r="F1885" i="157" s="1"/>
  <c r="G1789" i="157"/>
  <c r="I1789" i="157" s="1"/>
  <c r="I1886" i="157" s="1"/>
  <c r="F772" i="37" s="1"/>
  <c r="I1820" i="157"/>
  <c r="I1823" i="157"/>
  <c r="I1826" i="157"/>
  <c r="I1828" i="157"/>
  <c r="G1840" i="157"/>
  <c r="I1840" i="157" s="1"/>
  <c r="G1849" i="157"/>
  <c r="G1848" i="157" s="1"/>
  <c r="G1855" i="157" s="1"/>
  <c r="G1856" i="157" s="1"/>
  <c r="G1862" i="157"/>
  <c r="G1861" i="157" s="1"/>
  <c r="I1863" i="157"/>
  <c r="G1878" i="157"/>
  <c r="D764" i="37" s="1"/>
  <c r="X1994" i="157"/>
  <c r="AD868" i="37"/>
  <c r="N2003" i="157"/>
  <c r="N2063" i="157" s="1"/>
  <c r="AD2060" i="157"/>
  <c r="AA867" i="37" s="1"/>
  <c r="AA815" i="37" s="1"/>
  <c r="F2064" i="157"/>
  <c r="Y2146" i="157"/>
  <c r="Y2147" i="157" s="1"/>
  <c r="V936" i="37" s="1"/>
  <c r="V935" i="37" s="1"/>
  <c r="F2182" i="157"/>
  <c r="L2214" i="157"/>
  <c r="J2214" i="157" s="1"/>
  <c r="K2214" i="157"/>
  <c r="I2221" i="157"/>
  <c r="I2285" i="157" s="1"/>
  <c r="F1003" i="37" s="1"/>
  <c r="I2227" i="157"/>
  <c r="I2291" i="157" s="1"/>
  <c r="F1009" i="37" s="1"/>
  <c r="I2230" i="157"/>
  <c r="I2294" i="157" s="1"/>
  <c r="F1012" i="37" s="1"/>
  <c r="I2250" i="157"/>
  <c r="I2314" i="157" s="1"/>
  <c r="F1032" i="37" s="1"/>
  <c r="I2256" i="157"/>
  <c r="I2320" i="157" s="1"/>
  <c r="F1038" i="37" s="1"/>
  <c r="P2265" i="157"/>
  <c r="Q2265" i="157" s="1"/>
  <c r="AC984" i="37"/>
  <c r="AA1943" i="157"/>
  <c r="AA2012" i="157" s="1"/>
  <c r="X819" i="37" s="1"/>
  <c r="F1945" i="157"/>
  <c r="F2014" i="157" s="1"/>
  <c r="I1947" i="157"/>
  <c r="I2016" i="157" s="1"/>
  <c r="F823" i="37" s="1"/>
  <c r="I1948" i="157"/>
  <c r="I2017" i="157" s="1"/>
  <c r="F824" i="37" s="1"/>
  <c r="AA1955" i="157"/>
  <c r="AA2024" i="157" s="1"/>
  <c r="X831" i="37" s="1"/>
  <c r="I1959" i="157"/>
  <c r="I2028" i="157" s="1"/>
  <c r="F835" i="37" s="1"/>
  <c r="AA1986" i="157"/>
  <c r="AA2055" i="157" s="1"/>
  <c r="X862" i="37" s="1"/>
  <c r="AA1993" i="157"/>
  <c r="AA2059" i="157" s="1"/>
  <c r="X866" i="37" s="1"/>
  <c r="M1996" i="157"/>
  <c r="O1996" i="157" s="1"/>
  <c r="M1997" i="157"/>
  <c r="O1997" i="157" s="1"/>
  <c r="M1998" i="157"/>
  <c r="O1998" i="157" s="1"/>
  <c r="R2008" i="157"/>
  <c r="G2029" i="157"/>
  <c r="D836" i="37" s="1"/>
  <c r="P2071" i="157"/>
  <c r="Q2071" i="157" s="1"/>
  <c r="P2075" i="157"/>
  <c r="Q2075" i="157" s="1"/>
  <c r="I2087" i="157"/>
  <c r="I2156" i="157" s="1"/>
  <c r="F945" i="37" s="1"/>
  <c r="AD953" i="37"/>
  <c r="I2097" i="157"/>
  <c r="I2166" i="157" s="1"/>
  <c r="F955" i="37" s="1"/>
  <c r="G2130" i="157"/>
  <c r="G2196" i="157" s="1"/>
  <c r="D985" i="37" s="1"/>
  <c r="I2145" i="157"/>
  <c r="AC2146" i="157"/>
  <c r="AC2147" i="157" s="1"/>
  <c r="Z936" i="37" s="1"/>
  <c r="Z935" i="37" s="1"/>
  <c r="G2203" i="157"/>
  <c r="D992" i="37" s="1"/>
  <c r="M2208" i="157"/>
  <c r="M2210" i="157"/>
  <c r="O2210" i="157" s="1"/>
  <c r="AA2217" i="157"/>
  <c r="AA2281" i="157" s="1"/>
  <c r="X999" i="37" s="1"/>
  <c r="H2271" i="157"/>
  <c r="H2330" i="157" s="1"/>
  <c r="E1048" i="37" s="1"/>
  <c r="I2274" i="157"/>
  <c r="Y2327" i="157"/>
  <c r="V1045" i="37" s="1"/>
  <c r="V994" i="37" s="1"/>
  <c r="AC992" i="37"/>
  <c r="AB819" i="37"/>
  <c r="H2003" i="157"/>
  <c r="H2063" i="157" s="1"/>
  <c r="I2006" i="157"/>
  <c r="Z2008" i="157"/>
  <c r="Z2009" i="157" s="1"/>
  <c r="W816" i="37" s="1"/>
  <c r="H2017" i="157"/>
  <c r="E824" i="37" s="1"/>
  <c r="H2022" i="157"/>
  <c r="E829" i="37" s="1"/>
  <c r="G2034" i="157"/>
  <c r="D841" i="37" s="1"/>
  <c r="AA2080" i="157"/>
  <c r="AA2149" i="157" s="1"/>
  <c r="X938" i="37" s="1"/>
  <c r="AA2113" i="157"/>
  <c r="AA2182" i="157" s="1"/>
  <c r="X971" i="37" s="1"/>
  <c r="X2131" i="157"/>
  <c r="X2192" i="157"/>
  <c r="U981" i="37" s="1"/>
  <c r="Z2276" i="157"/>
  <c r="Z2277" i="157" s="1"/>
  <c r="W995" i="37" s="1"/>
  <c r="H2282" i="157"/>
  <c r="E1000" i="37" s="1"/>
  <c r="AD821" i="37"/>
  <c r="I1952" i="157"/>
  <c r="I2021" i="157" s="1"/>
  <c r="F828" i="37" s="1"/>
  <c r="F1955" i="157"/>
  <c r="F1991" i="157" s="1"/>
  <c r="G1956" i="157"/>
  <c r="G2025" i="157" s="1"/>
  <c r="D832" i="37" s="1"/>
  <c r="I1957" i="157"/>
  <c r="I2026" i="157" s="1"/>
  <c r="F833" i="37" s="1"/>
  <c r="M2071" i="157"/>
  <c r="AD985" i="37"/>
  <c r="G2082" i="157"/>
  <c r="G2098" i="157"/>
  <c r="I2098" i="157" s="1"/>
  <c r="I2167" i="157" s="1"/>
  <c r="F956" i="37" s="1"/>
  <c r="AA2110" i="157"/>
  <c r="AA2191" i="157" s="1"/>
  <c r="X980" i="37" s="1"/>
  <c r="AA2130" i="157"/>
  <c r="AA2196" i="157" s="1"/>
  <c r="X985" i="37" s="1"/>
  <c r="M2133" i="157"/>
  <c r="O2133" i="157" s="1"/>
  <c r="M2134" i="157"/>
  <c r="O2134" i="157" s="1"/>
  <c r="M2135" i="157"/>
  <c r="O2135" i="157" s="1"/>
  <c r="AA2141" i="157"/>
  <c r="AA2200" i="157" s="1"/>
  <c r="X989" i="37" s="1"/>
  <c r="I2142" i="157"/>
  <c r="I2143" i="157"/>
  <c r="M2209" i="157"/>
  <c r="O2209" i="157" s="1"/>
  <c r="M2211" i="157"/>
  <c r="O2211" i="157" s="1"/>
  <c r="M2213" i="157"/>
  <c r="O2213" i="157" s="1"/>
  <c r="I2222" i="157"/>
  <c r="I2286" i="157" s="1"/>
  <c r="F1004" i="37" s="1"/>
  <c r="AA2228" i="157"/>
  <c r="AA2292" i="157" s="1"/>
  <c r="X1010" i="37" s="1"/>
  <c r="I2235" i="157"/>
  <c r="I2299" i="157" s="1"/>
  <c r="F1017" i="37" s="1"/>
  <c r="I2265" i="157"/>
  <c r="F2271" i="157"/>
  <c r="H2331" i="157"/>
  <c r="E1049" i="37" s="1"/>
  <c r="AF2276" i="157"/>
  <c r="AF2277" i="157" s="1"/>
  <c r="AE995" i="37" s="1"/>
  <c r="AC809" i="37"/>
  <c r="F1323" i="157"/>
  <c r="I190" i="157"/>
  <c r="P259" i="157"/>
  <c r="Q259" i="157" s="1"/>
  <c r="M260" i="157"/>
  <c r="O260" i="157" s="1"/>
  <c r="M264" i="157"/>
  <c r="P267" i="157"/>
  <c r="Q267" i="157" s="1"/>
  <c r="M268" i="157"/>
  <c r="M272" i="157"/>
  <c r="M354" i="157"/>
  <c r="O354" i="157" s="1"/>
  <c r="M458" i="157"/>
  <c r="O458" i="157" s="1"/>
  <c r="P461" i="157"/>
  <c r="Q461" i="157" s="1"/>
  <c r="I588" i="157"/>
  <c r="W600" i="157"/>
  <c r="I953" i="157"/>
  <c r="AB152" i="37"/>
  <c r="I974" i="157"/>
  <c r="M1132" i="157"/>
  <c r="O1132" i="157" s="1"/>
  <c r="L1132" i="157"/>
  <c r="J1132" i="157" s="1"/>
  <c r="AB139" i="37"/>
  <c r="AB143" i="37"/>
  <c r="AB203" i="37"/>
  <c r="AC531" i="37"/>
  <c r="AC749" i="37"/>
  <c r="P16" i="157"/>
  <c r="Q16" i="157" s="1"/>
  <c r="P17" i="157"/>
  <c r="Q17" i="157" s="1"/>
  <c r="P18" i="157"/>
  <c r="Q18" i="157" s="1"/>
  <c r="P19" i="157"/>
  <c r="Q19" i="157" s="1"/>
  <c r="P20" i="157"/>
  <c r="Q20" i="157" s="1"/>
  <c r="P21" i="157"/>
  <c r="Q21" i="157" s="1"/>
  <c r="P22" i="157"/>
  <c r="Q22" i="157" s="1"/>
  <c r="P23" i="157"/>
  <c r="Q23" i="157" s="1"/>
  <c r="G69" i="157"/>
  <c r="I69" i="157" s="1"/>
  <c r="I73" i="157"/>
  <c r="P264" i="157"/>
  <c r="Q264" i="157" s="1"/>
  <c r="P272" i="157"/>
  <c r="Q272" i="157" s="1"/>
  <c r="L274" i="157"/>
  <c r="M351" i="157"/>
  <c r="O351" i="157" s="1"/>
  <c r="M355" i="157"/>
  <c r="O355" i="157" s="1"/>
  <c r="G502" i="157"/>
  <c r="I502" i="157" s="1"/>
  <c r="I607" i="157"/>
  <c r="AC750" i="37"/>
  <c r="AB179" i="37"/>
  <c r="AC407" i="37"/>
  <c r="AB409" i="37"/>
  <c r="AC443" i="37"/>
  <c r="AB749" i="37"/>
  <c r="M262" i="157"/>
  <c r="P273" i="157"/>
  <c r="Q273" i="157" s="1"/>
  <c r="G358" i="157"/>
  <c r="I358" i="157" s="1"/>
  <c r="P351" i="157"/>
  <c r="M460" i="157"/>
  <c r="I503" i="157"/>
  <c r="I552" i="157"/>
  <c r="I562" i="157"/>
  <c r="I574" i="157"/>
  <c r="I582" i="157"/>
  <c r="I590" i="157"/>
  <c r="I973" i="157"/>
  <c r="I1100" i="157"/>
  <c r="F192" i="37" s="1"/>
  <c r="P1121" i="157"/>
  <c r="Q1121" i="157" s="1"/>
  <c r="P1125" i="157"/>
  <c r="Q1125" i="157" s="1"/>
  <c r="P1128" i="157"/>
  <c r="Q1128" i="157" s="1"/>
  <c r="AB96" i="37"/>
  <c r="AB133" i="37"/>
  <c r="AB531" i="37"/>
  <c r="Y692" i="37"/>
  <c r="I507" i="157"/>
  <c r="I554" i="157"/>
  <c r="I576" i="157"/>
  <c r="AA584" i="157"/>
  <c r="I586" i="157"/>
  <c r="I608" i="157"/>
  <c r="K854" i="157"/>
  <c r="G969" i="157"/>
  <c r="G1062" i="157" s="1"/>
  <c r="D154" i="37" s="1"/>
  <c r="I1022" i="157"/>
  <c r="P1122" i="157"/>
  <c r="Q1122" i="157" s="1"/>
  <c r="P1126" i="157"/>
  <c r="Q1126" i="157" s="1"/>
  <c r="P1131" i="157"/>
  <c r="Q1131" i="157" s="1"/>
  <c r="AC179" i="37"/>
  <c r="AC386" i="37"/>
  <c r="AC409" i="37"/>
  <c r="AB988" i="37"/>
  <c r="AB992" i="37"/>
  <c r="AC1049" i="37"/>
  <c r="M170" i="157"/>
  <c r="O170" i="157" s="1"/>
  <c r="O165" i="157"/>
  <c r="O103" i="157"/>
  <c r="H236" i="157"/>
  <c r="M163" i="157"/>
  <c r="O163" i="157" s="1"/>
  <c r="O162" i="157"/>
  <c r="O179" i="157"/>
  <c r="M12" i="157"/>
  <c r="M13" i="157"/>
  <c r="M14" i="157"/>
  <c r="M15" i="157"/>
  <c r="M16" i="157"/>
  <c r="M17" i="157"/>
  <c r="M18" i="157"/>
  <c r="M19" i="157"/>
  <c r="M20" i="157"/>
  <c r="M22" i="157"/>
  <c r="M23" i="157"/>
  <c r="F879" i="157"/>
  <c r="C79" i="37" s="1"/>
  <c r="W879" i="157"/>
  <c r="T79" i="37" s="1"/>
  <c r="AC79" i="37" s="1"/>
  <c r="I25" i="157"/>
  <c r="I30" i="157"/>
  <c r="X59" i="157"/>
  <c r="I68" i="157"/>
  <c r="I70" i="157"/>
  <c r="AA85" i="157"/>
  <c r="P91" i="157"/>
  <c r="I103" i="157"/>
  <c r="I104" i="157"/>
  <c r="K106" i="157"/>
  <c r="Q165" i="157"/>
  <c r="AA173" i="157"/>
  <c r="AA941" i="157" s="1"/>
  <c r="X141" i="37" s="1"/>
  <c r="I180" i="157"/>
  <c r="P182" i="157"/>
  <c r="Q182" i="157" s="1"/>
  <c r="M183" i="157"/>
  <c r="G184" i="157"/>
  <c r="I184" i="157" s="1"/>
  <c r="K184" i="157"/>
  <c r="AA220" i="157"/>
  <c r="G239" i="157"/>
  <c r="I239" i="157" s="1"/>
  <c r="I227" i="157"/>
  <c r="AA230" i="157"/>
  <c r="G230" i="157"/>
  <c r="I230" i="157" s="1"/>
  <c r="W240" i="157"/>
  <c r="W254" i="157" s="1"/>
  <c r="P243" i="157"/>
  <c r="Q243" i="157" s="1"/>
  <c r="M243" i="157"/>
  <c r="O243" i="157" s="1"/>
  <c r="P250" i="157"/>
  <c r="Q250" i="157" s="1"/>
  <c r="M250" i="157"/>
  <c r="O250" i="157" s="1"/>
  <c r="G251" i="157"/>
  <c r="AA275" i="157"/>
  <c r="W342" i="157"/>
  <c r="AA288" i="157"/>
  <c r="O398" i="157"/>
  <c r="M400" i="157"/>
  <c r="H931" i="157"/>
  <c r="E131" i="37" s="1"/>
  <c r="G884" i="157"/>
  <c r="D84" i="37" s="1"/>
  <c r="G899" i="157"/>
  <c r="O520" i="157"/>
  <c r="M521" i="157"/>
  <c r="O521" i="157" s="1"/>
  <c r="H595" i="157"/>
  <c r="W672" i="157"/>
  <c r="H685" i="157"/>
  <c r="W713" i="157"/>
  <c r="E145" i="37"/>
  <c r="X881" i="157"/>
  <c r="U81" i="37" s="1"/>
  <c r="G890" i="157"/>
  <c r="AD99" i="37"/>
  <c r="H901" i="157"/>
  <c r="G905" i="157"/>
  <c r="D105" i="37" s="1"/>
  <c r="G912" i="157"/>
  <c r="H919" i="157"/>
  <c r="H924" i="157"/>
  <c r="F935" i="157"/>
  <c r="AD138" i="37"/>
  <c r="N939" i="157"/>
  <c r="X940" i="157"/>
  <c r="U140" i="37" s="1"/>
  <c r="AD133" i="37"/>
  <c r="R936" i="157"/>
  <c r="AB936" i="157"/>
  <c r="Y136" i="37" s="1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X879" i="157"/>
  <c r="U79" i="37" s="1"/>
  <c r="G28" i="157"/>
  <c r="I75" i="157"/>
  <c r="G81" i="157"/>
  <c r="F83" i="157"/>
  <c r="AA97" i="157"/>
  <c r="P103" i="157"/>
  <c r="P104" i="157"/>
  <c r="Q104" i="157" s="1"/>
  <c r="P105" i="157"/>
  <c r="Q105" i="157" s="1"/>
  <c r="L106" i="157"/>
  <c r="J106" i="157" s="1"/>
  <c r="AA106" i="157"/>
  <c r="I113" i="157"/>
  <c r="G152" i="157"/>
  <c r="I152" i="157" s="1"/>
  <c r="I153" i="157"/>
  <c r="I155" i="157"/>
  <c r="I162" i="157"/>
  <c r="K163" i="157"/>
  <c r="K170" i="157"/>
  <c r="AA171" i="157"/>
  <c r="P181" i="157"/>
  <c r="Q181" i="157" s="1"/>
  <c r="M182" i="157"/>
  <c r="G220" i="157"/>
  <c r="Z919" i="157"/>
  <c r="W119" i="37" s="1"/>
  <c r="I233" i="157"/>
  <c r="I235" i="157"/>
  <c r="L251" i="157"/>
  <c r="G900" i="157"/>
  <c r="D100" i="37" s="1"/>
  <c r="W686" i="157"/>
  <c r="X713" i="157"/>
  <c r="W895" i="157"/>
  <c r="T95" i="37" s="1"/>
  <c r="G929" i="157"/>
  <c r="N938" i="157"/>
  <c r="G888" i="157"/>
  <c r="D88" i="37" s="1"/>
  <c r="G892" i="157"/>
  <c r="F896" i="157"/>
  <c r="G897" i="157"/>
  <c r="D97" i="37" s="1"/>
  <c r="AD104" i="37"/>
  <c r="F910" i="157"/>
  <c r="G917" i="157"/>
  <c r="W919" i="157"/>
  <c r="T119" i="37" s="1"/>
  <c r="G927" i="157"/>
  <c r="AD142" i="37"/>
  <c r="H930" i="157"/>
  <c r="AC936" i="157"/>
  <c r="Z136" i="37" s="1"/>
  <c r="H944" i="157"/>
  <c r="AD147" i="37"/>
  <c r="E151" i="37"/>
  <c r="O1022" i="157"/>
  <c r="M1031" i="157"/>
  <c r="X1056" i="157"/>
  <c r="P12" i="157"/>
  <c r="P13" i="157"/>
  <c r="Q13" i="157" s="1"/>
  <c r="P14" i="157"/>
  <c r="Q14" i="157" s="1"/>
  <c r="P15" i="157"/>
  <c r="Q15" i="157" s="1"/>
  <c r="H879" i="157"/>
  <c r="L24" i="157"/>
  <c r="G159" i="157"/>
  <c r="G170" i="157"/>
  <c r="P180" i="157"/>
  <c r="Q180" i="157" s="1"/>
  <c r="AA184" i="157"/>
  <c r="W882" i="157"/>
  <c r="T82" i="37" s="1"/>
  <c r="AC82" i="37" s="1"/>
  <c r="H238" i="157"/>
  <c r="Z907" i="157"/>
  <c r="W107" i="37" s="1"/>
  <c r="X210" i="157"/>
  <c r="AA210" i="157" s="1"/>
  <c r="Z240" i="157"/>
  <c r="Z254" i="157" s="1"/>
  <c r="AF254" i="157"/>
  <c r="L245" i="157"/>
  <c r="J245" i="157" s="1"/>
  <c r="P242" i="157"/>
  <c r="M242" i="157"/>
  <c r="P244" i="157"/>
  <c r="Q244" i="157" s="1"/>
  <c r="M244" i="157"/>
  <c r="O244" i="157" s="1"/>
  <c r="O365" i="157"/>
  <c r="M368" i="157"/>
  <c r="O368" i="157" s="1"/>
  <c r="H396" i="157"/>
  <c r="I392" i="157"/>
  <c r="AD134" i="37"/>
  <c r="Y930" i="157"/>
  <c r="V130" i="37" s="1"/>
  <c r="Z930" i="157"/>
  <c r="W130" i="37" s="1"/>
  <c r="X686" i="157"/>
  <c r="AD113" i="37"/>
  <c r="G925" i="157"/>
  <c r="F938" i="157"/>
  <c r="AD141" i="37"/>
  <c r="F924" i="157"/>
  <c r="F939" i="157"/>
  <c r="O863" i="157"/>
  <c r="M864" i="157"/>
  <c r="AD936" i="157"/>
  <c r="AA136" i="37" s="1"/>
  <c r="O953" i="157"/>
  <c r="M965" i="157"/>
  <c r="AB153" i="37"/>
  <c r="E170" i="37"/>
  <c r="AA25" i="157"/>
  <c r="G39" i="157"/>
  <c r="I76" i="157"/>
  <c r="H83" i="157"/>
  <c r="I91" i="157"/>
  <c r="K96" i="157"/>
  <c r="M104" i="157"/>
  <c r="I112" i="157"/>
  <c r="I154" i="157"/>
  <c r="AA159" i="157"/>
  <c r="AA174" i="157"/>
  <c r="AF175" i="157"/>
  <c r="L184" i="157"/>
  <c r="J184" i="157" s="1"/>
  <c r="P179" i="157"/>
  <c r="M180" i="157"/>
  <c r="I181" i="157"/>
  <c r="X882" i="157"/>
  <c r="U82" i="37" s="1"/>
  <c r="G188" i="157"/>
  <c r="G906" i="157"/>
  <c r="I219" i="157"/>
  <c r="H441" i="157"/>
  <c r="F931" i="157"/>
  <c r="J525" i="157"/>
  <c r="AD125" i="37"/>
  <c r="E146" i="37"/>
  <c r="H938" i="157"/>
  <c r="W881" i="157"/>
  <c r="T81" i="37" s="1"/>
  <c r="AC81" i="37" s="1"/>
  <c r="G887" i="157"/>
  <c r="G889" i="157"/>
  <c r="X895" i="157"/>
  <c r="U95" i="37" s="1"/>
  <c r="H896" i="157"/>
  <c r="F901" i="157"/>
  <c r="G904" i="157"/>
  <c r="H910" i="157"/>
  <c r="F919" i="157"/>
  <c r="G920" i="157"/>
  <c r="X935" i="157"/>
  <c r="U135" i="37" s="1"/>
  <c r="L855" i="157"/>
  <c r="J854" i="157"/>
  <c r="W940" i="157"/>
  <c r="T140" i="37" s="1"/>
  <c r="F930" i="157"/>
  <c r="C130" i="37" s="1"/>
  <c r="E188" i="37"/>
  <c r="E386" i="37"/>
  <c r="I1334" i="157"/>
  <c r="F386" i="37" s="1"/>
  <c r="H300" i="157"/>
  <c r="Y309" i="157"/>
  <c r="Y919" i="157" s="1"/>
  <c r="V119" i="37" s="1"/>
  <c r="V1207" i="37" s="1"/>
  <c r="I316" i="157"/>
  <c r="I320" i="157"/>
  <c r="I325" i="157"/>
  <c r="I329" i="157"/>
  <c r="AA341" i="157"/>
  <c r="Q344" i="157"/>
  <c r="M346" i="157"/>
  <c r="M347" i="157"/>
  <c r="O347" i="157" s="1"/>
  <c r="M348" i="157"/>
  <c r="O348" i="157" s="1"/>
  <c r="AA359" i="157"/>
  <c r="P365" i="157"/>
  <c r="P366" i="157"/>
  <c r="Q366" i="157" s="1"/>
  <c r="P367" i="157"/>
  <c r="Q367" i="157" s="1"/>
  <c r="L368" i="157"/>
  <c r="J368" i="157" s="1"/>
  <c r="I390" i="157"/>
  <c r="P398" i="157"/>
  <c r="P399" i="157"/>
  <c r="Q399" i="157" s="1"/>
  <c r="L400" i="157"/>
  <c r="K401" i="157"/>
  <c r="M407" i="157"/>
  <c r="M408" i="157"/>
  <c r="AA410" i="157"/>
  <c r="I425" i="157"/>
  <c r="I428" i="157"/>
  <c r="I431" i="157"/>
  <c r="I433" i="157"/>
  <c r="I435" i="157"/>
  <c r="G440" i="157"/>
  <c r="M447" i="157"/>
  <c r="Q451" i="157"/>
  <c r="L452" i="157"/>
  <c r="AA452" i="157"/>
  <c r="AF454" i="157"/>
  <c r="I469" i="157"/>
  <c r="I480" i="157"/>
  <c r="I511" i="157"/>
  <c r="AA516" i="157"/>
  <c r="P520" i="157"/>
  <c r="K521" i="157"/>
  <c r="P523" i="157"/>
  <c r="I524" i="157"/>
  <c r="AA526" i="157"/>
  <c r="I536" i="157"/>
  <c r="I555" i="157"/>
  <c r="I561" i="157"/>
  <c r="I575" i="157"/>
  <c r="I579" i="157"/>
  <c r="I583" i="157"/>
  <c r="I587" i="157"/>
  <c r="I591" i="157"/>
  <c r="I593" i="157"/>
  <c r="G605" i="157"/>
  <c r="I605" i="157" s="1"/>
  <c r="I637" i="157"/>
  <c r="AA646" i="157"/>
  <c r="F648" i="157"/>
  <c r="H650" i="157"/>
  <c r="W652" i="157"/>
  <c r="P655" i="157"/>
  <c r="P656" i="157"/>
  <c r="Q656" i="157" s="1"/>
  <c r="H662" i="157"/>
  <c r="AA675" i="157"/>
  <c r="AA685" i="157" s="1"/>
  <c r="AA686" i="157" s="1"/>
  <c r="G693" i="157"/>
  <c r="G698" i="157" s="1"/>
  <c r="I698" i="157" s="1"/>
  <c r="H703" i="157"/>
  <c r="H706" i="157"/>
  <c r="G707" i="157"/>
  <c r="I707" i="157" s="1"/>
  <c r="AD148" i="37"/>
  <c r="AA719" i="157"/>
  <c r="P724" i="157"/>
  <c r="L729" i="157"/>
  <c r="J729" i="157" s="1"/>
  <c r="I736" i="157"/>
  <c r="H743" i="157"/>
  <c r="F779" i="157"/>
  <c r="AA781" i="157"/>
  <c r="M785" i="157"/>
  <c r="M786" i="157"/>
  <c r="O786" i="157" s="1"/>
  <c r="M787" i="157"/>
  <c r="O787" i="157" s="1"/>
  <c r="Q790" i="157"/>
  <c r="Q791" i="157"/>
  <c r="AA792" i="157"/>
  <c r="I803" i="157"/>
  <c r="H811" i="157"/>
  <c r="I820" i="157"/>
  <c r="I833" i="157"/>
  <c r="I839" i="157"/>
  <c r="G848" i="157"/>
  <c r="I848" i="157" s="1"/>
  <c r="W849" i="157"/>
  <c r="W857" i="157" s="1"/>
  <c r="P853" i="157"/>
  <c r="AD143" i="37"/>
  <c r="M860" i="157"/>
  <c r="Q864" i="157"/>
  <c r="H865" i="157"/>
  <c r="AA866" i="157"/>
  <c r="X869" i="157"/>
  <c r="W870" i="157"/>
  <c r="I873" i="157"/>
  <c r="G875" i="157"/>
  <c r="Y876" i="157"/>
  <c r="AC876" i="157"/>
  <c r="AC878" i="157" s="1"/>
  <c r="F883" i="157"/>
  <c r="C83" i="37" s="1"/>
  <c r="G886" i="157"/>
  <c r="G902" i="157"/>
  <c r="D102" i="37" s="1"/>
  <c r="W907" i="157"/>
  <c r="T107" i="37" s="1"/>
  <c r="G911" i="157"/>
  <c r="D111" i="37" s="1"/>
  <c r="W930" i="157"/>
  <c r="T130" i="37" s="1"/>
  <c r="W935" i="157"/>
  <c r="T135" i="37" s="1"/>
  <c r="AF936" i="157"/>
  <c r="AE139" i="37" s="1"/>
  <c r="H939" i="157"/>
  <c r="G942" i="157"/>
  <c r="D142" i="37" s="1"/>
  <c r="W948" i="157"/>
  <c r="T148" i="37" s="1"/>
  <c r="P953" i="157"/>
  <c r="P954" i="157"/>
  <c r="Q954" i="157" s="1"/>
  <c r="P955" i="157"/>
  <c r="Q955" i="157" s="1"/>
  <c r="P956" i="157"/>
  <c r="Q956" i="157" s="1"/>
  <c r="P958" i="157"/>
  <c r="Q958" i="157" s="1"/>
  <c r="P959" i="157"/>
  <c r="Q959" i="157" s="1"/>
  <c r="P960" i="157"/>
  <c r="Q960" i="157" s="1"/>
  <c r="P961" i="157"/>
  <c r="Q961" i="157" s="1"/>
  <c r="P962" i="157"/>
  <c r="Q962" i="157" s="1"/>
  <c r="P963" i="157"/>
  <c r="Q963" i="157" s="1"/>
  <c r="P964" i="157"/>
  <c r="Q964" i="157" s="1"/>
  <c r="L965" i="157"/>
  <c r="L1059" i="157" s="1"/>
  <c r="AA965" i="157"/>
  <c r="AA1059" i="157" s="1"/>
  <c r="X151" i="37" s="1"/>
  <c r="AA967" i="157"/>
  <c r="AA1060" i="157" s="1"/>
  <c r="X152" i="37" s="1"/>
  <c r="I972" i="157"/>
  <c r="I976" i="157"/>
  <c r="F979" i="157"/>
  <c r="G980" i="157"/>
  <c r="I980" i="157" s="1"/>
  <c r="I986" i="157"/>
  <c r="I989" i="157"/>
  <c r="I999" i="157"/>
  <c r="I1092" i="157" s="1"/>
  <c r="F184" i="37" s="1"/>
  <c r="I1000" i="157"/>
  <c r="I1093" i="157" s="1"/>
  <c r="F185" i="37" s="1"/>
  <c r="E195" i="37"/>
  <c r="AA1010" i="157"/>
  <c r="AA1103" i="157" s="1"/>
  <c r="X195" i="37" s="1"/>
  <c r="G1019" i="157"/>
  <c r="G1107" i="157" s="1"/>
  <c r="D199" i="37" s="1"/>
  <c r="W1020" i="157"/>
  <c r="W1042" i="157" s="1"/>
  <c r="P1022" i="157"/>
  <c r="P1023" i="157"/>
  <c r="Q1023" i="157" s="1"/>
  <c r="P1025" i="157"/>
  <c r="Q1025" i="157" s="1"/>
  <c r="P1026" i="157"/>
  <c r="Q1026" i="157" s="1"/>
  <c r="P1027" i="157"/>
  <c r="Q1027" i="157" s="1"/>
  <c r="P1028" i="157"/>
  <c r="Q1028" i="157" s="1"/>
  <c r="P1029" i="157"/>
  <c r="Q1029" i="157" s="1"/>
  <c r="P1030" i="157"/>
  <c r="Q1030" i="157" s="1"/>
  <c r="E202" i="37"/>
  <c r="L1031" i="157"/>
  <c r="L1110" i="157" s="1"/>
  <c r="I202" i="37" s="1"/>
  <c r="I1033" i="157"/>
  <c r="K1036" i="157"/>
  <c r="K1111" i="157" s="1"/>
  <c r="H203" i="37" s="1"/>
  <c r="F1037" i="157"/>
  <c r="N1037" i="157"/>
  <c r="W1112" i="157"/>
  <c r="T204" i="37" s="1"/>
  <c r="I1041" i="157"/>
  <c r="Y1042" i="157"/>
  <c r="Y1058" i="157" s="1"/>
  <c r="AC1042" i="157"/>
  <c r="AC1058" i="157" s="1"/>
  <c r="H1046" i="157"/>
  <c r="AB1108" i="157"/>
  <c r="Y200" i="37" s="1"/>
  <c r="E175" i="37"/>
  <c r="AD1213" i="37"/>
  <c r="G1115" i="157"/>
  <c r="D207" i="37" s="1"/>
  <c r="G1116" i="157"/>
  <c r="D208" i="37" s="1"/>
  <c r="O1120" i="157"/>
  <c r="H1146" i="157"/>
  <c r="H1291" i="157" s="1"/>
  <c r="E343" i="37" s="1"/>
  <c r="AA1167" i="157"/>
  <c r="G1322" i="157"/>
  <c r="D374" i="37" s="1"/>
  <c r="I1200" i="157"/>
  <c r="I1201" i="157"/>
  <c r="X1336" i="157"/>
  <c r="U388" i="37" s="1"/>
  <c r="AA1203" i="157"/>
  <c r="L1210" i="157"/>
  <c r="P1209" i="157"/>
  <c r="Q1209" i="157" s="1"/>
  <c r="H1284" i="157"/>
  <c r="E336" i="37" s="1"/>
  <c r="I1216" i="157"/>
  <c r="H1213" i="157"/>
  <c r="H1262" i="157" s="1"/>
  <c r="H1297" i="157"/>
  <c r="E349" i="37" s="1"/>
  <c r="X1303" i="157"/>
  <c r="U355" i="37" s="1"/>
  <c r="AD359" i="37"/>
  <c r="I1247" i="157"/>
  <c r="W1266" i="157"/>
  <c r="W1274" i="157" s="1"/>
  <c r="AB1276" i="157"/>
  <c r="Y328" i="37" s="1"/>
  <c r="G1332" i="157"/>
  <c r="D384" i="37" s="1"/>
  <c r="G1272" i="157"/>
  <c r="I1272" i="157" s="1"/>
  <c r="AA1269" i="157"/>
  <c r="AA1332" i="157" s="1"/>
  <c r="X384" i="37" s="1"/>
  <c r="P1270" i="157"/>
  <c r="N1274" i="157"/>
  <c r="AC1274" i="157"/>
  <c r="H1277" i="157"/>
  <c r="W1323" i="157"/>
  <c r="T375" i="37" s="1"/>
  <c r="Y1328" i="157"/>
  <c r="V380" i="37" s="1"/>
  <c r="K381" i="37"/>
  <c r="E387" i="37"/>
  <c r="K391" i="37"/>
  <c r="G1426" i="157"/>
  <c r="D398" i="37" s="1"/>
  <c r="I1356" i="157"/>
  <c r="I1427" i="157" s="1"/>
  <c r="F399" i="37" s="1"/>
  <c r="I1359" i="157"/>
  <c r="I1430" i="157" s="1"/>
  <c r="F402" i="37" s="1"/>
  <c r="F1362" i="157"/>
  <c r="G1437" i="157"/>
  <c r="D409" i="37" s="1"/>
  <c r="G1363" i="157"/>
  <c r="G1453" i="157"/>
  <c r="D425" i="37" s="1"/>
  <c r="I1382" i="157"/>
  <c r="I1453" i="157" s="1"/>
  <c r="F425" i="37" s="1"/>
  <c r="H1464" i="157"/>
  <c r="E436" i="37" s="1"/>
  <c r="Y1469" i="157"/>
  <c r="V441" i="37" s="1"/>
  <c r="Y1417" i="157"/>
  <c r="Y1418" i="157" s="1"/>
  <c r="V390" i="37" s="1"/>
  <c r="AD1469" i="157"/>
  <c r="AA441" i="37" s="1"/>
  <c r="AD1417" i="157"/>
  <c r="AD1418" i="157" s="1"/>
  <c r="AA390" i="37" s="1"/>
  <c r="L1411" i="157"/>
  <c r="P1408" i="157"/>
  <c r="X1476" i="157"/>
  <c r="U448" i="37" s="1"/>
  <c r="X1419" i="157"/>
  <c r="U391" i="37" s="1"/>
  <c r="E446" i="37"/>
  <c r="I1474" i="157"/>
  <c r="F446" i="37" s="1"/>
  <c r="AD517" i="37"/>
  <c r="AD562" i="37"/>
  <c r="M1541" i="157"/>
  <c r="O1538" i="157"/>
  <c r="K565" i="37"/>
  <c r="K566" i="37"/>
  <c r="E568" i="37"/>
  <c r="E694" i="37"/>
  <c r="M1692" i="157"/>
  <c r="O1692" i="157" s="1"/>
  <c r="O1755" i="157" s="1"/>
  <c r="L749" i="37" s="1"/>
  <c r="O1691" i="157"/>
  <c r="I1774" i="157"/>
  <c r="G1871" i="157"/>
  <c r="D757" i="37" s="1"/>
  <c r="K757" i="37"/>
  <c r="K1871" i="157"/>
  <c r="H757" i="37" s="1"/>
  <c r="E809" i="37"/>
  <c r="G337" i="157"/>
  <c r="G349" i="157"/>
  <c r="I349" i="157" s="1"/>
  <c r="AF361" i="157"/>
  <c r="G385" i="157"/>
  <c r="X396" i="157"/>
  <c r="X403" i="157" s="1"/>
  <c r="N403" i="157"/>
  <c r="G467" i="157"/>
  <c r="X502" i="157"/>
  <c r="AA502" i="157" s="1"/>
  <c r="H513" i="157"/>
  <c r="F515" i="157"/>
  <c r="Y517" i="157"/>
  <c r="Y528" i="157" s="1"/>
  <c r="L521" i="157"/>
  <c r="J521" i="157" s="1"/>
  <c r="G549" i="157"/>
  <c r="I549" i="157" s="1"/>
  <c r="AA661" i="157"/>
  <c r="AA671" i="157" s="1"/>
  <c r="AA672" i="157" s="1"/>
  <c r="AA702" i="157"/>
  <c r="AA712" i="157" s="1"/>
  <c r="AA713" i="157" s="1"/>
  <c r="AA730" i="157"/>
  <c r="I773" i="157"/>
  <c r="I776" i="157"/>
  <c r="I785" i="157"/>
  <c r="AA800" i="157"/>
  <c r="G817" i="157"/>
  <c r="G832" i="157"/>
  <c r="X849" i="157"/>
  <c r="F855" i="157"/>
  <c r="N855" i="157"/>
  <c r="N857" i="157" s="1"/>
  <c r="I860" i="157"/>
  <c r="I868" i="157"/>
  <c r="X870" i="157"/>
  <c r="Z876" i="157"/>
  <c r="AD876" i="157"/>
  <c r="AD878" i="157" s="1"/>
  <c r="AA1167" i="37"/>
  <c r="H891" i="157"/>
  <c r="G923" i="157"/>
  <c r="AD127" i="37"/>
  <c r="H935" i="157"/>
  <c r="G943" i="157"/>
  <c r="X948" i="157"/>
  <c r="U148" i="37" s="1"/>
  <c r="H992" i="157"/>
  <c r="I1003" i="157"/>
  <c r="AA1019" i="157"/>
  <c r="X1020" i="157"/>
  <c r="X1108" i="157" s="1"/>
  <c r="U200" i="37" s="1"/>
  <c r="AF1108" i="157"/>
  <c r="AE203" i="37" s="1"/>
  <c r="R1042" i="157"/>
  <c r="Z1042" i="157"/>
  <c r="Z1058" i="157" s="1"/>
  <c r="AD1042" i="157"/>
  <c r="AD1058" i="157" s="1"/>
  <c r="AA1045" i="157"/>
  <c r="AA1055" i="157" s="1"/>
  <c r="AC152" i="37"/>
  <c r="F1062" i="157"/>
  <c r="F1070" i="157"/>
  <c r="H1073" i="157"/>
  <c r="E166" i="37"/>
  <c r="H1107" i="157"/>
  <c r="F1111" i="157"/>
  <c r="N1111" i="157"/>
  <c r="K203" i="37" s="1"/>
  <c r="E207" i="37"/>
  <c r="G1136" i="157"/>
  <c r="I1136" i="157" s="1"/>
  <c r="I1138" i="157"/>
  <c r="I1140" i="157"/>
  <c r="I1156" i="157"/>
  <c r="G1301" i="157"/>
  <c r="D353" i="37" s="1"/>
  <c r="G1152" i="157"/>
  <c r="I1152" i="157" s="1"/>
  <c r="X1190" i="157"/>
  <c r="X1204" i="157" s="1"/>
  <c r="AA1189" i="157"/>
  <c r="H1329" i="157"/>
  <c r="I1196" i="157"/>
  <c r="W1277" i="157"/>
  <c r="T329" i="37" s="1"/>
  <c r="AA1210" i="157"/>
  <c r="I1215" i="157"/>
  <c r="X1291" i="157"/>
  <c r="U343" i="37" s="1"/>
  <c r="AD352" i="37"/>
  <c r="AA1234" i="157"/>
  <c r="H1315" i="157"/>
  <c r="E367" i="37" s="1"/>
  <c r="H1264" i="157"/>
  <c r="H1326" i="157" s="1"/>
  <c r="E378" i="37" s="1"/>
  <c r="G1265" i="157"/>
  <c r="I1265" i="157" s="1"/>
  <c r="I1259" i="157"/>
  <c r="I1261" i="157"/>
  <c r="H1263" i="157"/>
  <c r="X1266" i="157"/>
  <c r="X1274" i="157" s="1"/>
  <c r="R1328" i="157"/>
  <c r="I1269" i="157"/>
  <c r="P1271" i="157"/>
  <c r="Q1271" i="157" s="1"/>
  <c r="R1274" i="157"/>
  <c r="W1327" i="157"/>
  <c r="T379" i="37" s="1"/>
  <c r="I384" i="37"/>
  <c r="J1332" i="157"/>
  <c r="G384" i="37" s="1"/>
  <c r="H1426" i="157"/>
  <c r="E398" i="37" s="1"/>
  <c r="I1355" i="157"/>
  <c r="I1426" i="157" s="1"/>
  <c r="F398" i="37" s="1"/>
  <c r="H1352" i="157"/>
  <c r="Z1469" i="157"/>
  <c r="W441" i="37" s="1"/>
  <c r="Z1417" i="157"/>
  <c r="Z1418" i="157" s="1"/>
  <c r="W390" i="37" s="1"/>
  <c r="F1471" i="157"/>
  <c r="F1412" i="157"/>
  <c r="H1419" i="157"/>
  <c r="K1419" i="157" s="1"/>
  <c r="H391" i="37" s="1"/>
  <c r="G1463" i="157"/>
  <c r="D435" i="37" s="1"/>
  <c r="E442" i="37"/>
  <c r="F1476" i="157"/>
  <c r="E566" i="37"/>
  <c r="K694" i="37"/>
  <c r="K1700" i="157"/>
  <c r="H694" i="37" s="1"/>
  <c r="X1857" i="157"/>
  <c r="H1855" i="157"/>
  <c r="I258" i="157"/>
  <c r="I259" i="157"/>
  <c r="I262" i="157"/>
  <c r="I264" i="157"/>
  <c r="I267" i="157"/>
  <c r="I272" i="157"/>
  <c r="I273" i="157"/>
  <c r="G274" i="157"/>
  <c r="K274" i="157"/>
  <c r="I275" i="157"/>
  <c r="G278" i="157"/>
  <c r="G319" i="157"/>
  <c r="I319" i="157" s="1"/>
  <c r="X319" i="157"/>
  <c r="AA319" i="157" s="1"/>
  <c r="I323" i="157"/>
  <c r="I327" i="157"/>
  <c r="I351" i="157"/>
  <c r="K358" i="157"/>
  <c r="I389" i="157"/>
  <c r="I391" i="157"/>
  <c r="P407" i="157"/>
  <c r="P408" i="157"/>
  <c r="Q408" i="157" s="1"/>
  <c r="L409" i="157"/>
  <c r="AA409" i="157"/>
  <c r="I426" i="157"/>
  <c r="I430" i="157"/>
  <c r="I432" i="157"/>
  <c r="I434" i="157"/>
  <c r="P447" i="157"/>
  <c r="I450" i="157"/>
  <c r="K451" i="157"/>
  <c r="I458" i="157"/>
  <c r="K464" i="157"/>
  <c r="I468" i="157"/>
  <c r="I470" i="157"/>
  <c r="I481" i="157"/>
  <c r="I505" i="157"/>
  <c r="I510" i="157"/>
  <c r="I512" i="157"/>
  <c r="M523" i="157"/>
  <c r="I538" i="157"/>
  <c r="I550" i="157"/>
  <c r="I553" i="157"/>
  <c r="I559" i="157"/>
  <c r="I568" i="157"/>
  <c r="I571" i="157"/>
  <c r="I577" i="157"/>
  <c r="I581" i="157"/>
  <c r="I585" i="157"/>
  <c r="I589" i="157"/>
  <c r="Z599" i="157"/>
  <c r="Z600" i="157" s="1"/>
  <c r="F650" i="157"/>
  <c r="M655" i="157"/>
  <c r="AA657" i="157"/>
  <c r="AF658" i="157"/>
  <c r="W720" i="157"/>
  <c r="G733" i="157"/>
  <c r="P785" i="157"/>
  <c r="I790" i="157"/>
  <c r="K791" i="157"/>
  <c r="I797" i="157"/>
  <c r="K798" i="157"/>
  <c r="I804" i="157"/>
  <c r="I808" i="157"/>
  <c r="F811" i="157"/>
  <c r="I821" i="157"/>
  <c r="G835" i="157"/>
  <c r="AD137" i="37"/>
  <c r="M853" i="157"/>
  <c r="P860" i="157"/>
  <c r="I863" i="157"/>
  <c r="W876" i="157"/>
  <c r="AF876" i="157"/>
  <c r="G880" i="157"/>
  <c r="D80" i="37" s="1"/>
  <c r="W880" i="157"/>
  <c r="T80" i="37" s="1"/>
  <c r="H883" i="157"/>
  <c r="W944" i="157"/>
  <c r="T144" i="37" s="1"/>
  <c r="W1059" i="157"/>
  <c r="T151" i="37" s="1"/>
  <c r="AB151" i="37" s="1"/>
  <c r="H1062" i="157"/>
  <c r="I971" i="157"/>
  <c r="H979" i="157"/>
  <c r="I988" i="157"/>
  <c r="AA991" i="157"/>
  <c r="H1037" i="157"/>
  <c r="AA1037" i="157"/>
  <c r="AA1112" i="157" s="1"/>
  <c r="X204" i="37" s="1"/>
  <c r="I1040" i="157"/>
  <c r="X1116" i="157"/>
  <c r="U208" i="37" s="1"/>
  <c r="AF1042" i="157"/>
  <c r="AF1058" i="157" s="1"/>
  <c r="F1054" i="157"/>
  <c r="AD191" i="37"/>
  <c r="G1064" i="157"/>
  <c r="D156" i="37" s="1"/>
  <c r="AD1200" i="37"/>
  <c r="F1292" i="157"/>
  <c r="G1177" i="157"/>
  <c r="I1177" i="157" s="1"/>
  <c r="P1194" i="157"/>
  <c r="P1329" i="157" s="1"/>
  <c r="AA1199" i="157"/>
  <c r="G1210" i="157"/>
  <c r="G1243" i="157"/>
  <c r="I1244" i="157"/>
  <c r="I1258" i="157"/>
  <c r="G1257" i="157"/>
  <c r="AD1328" i="157"/>
  <c r="AA380" i="37" s="1"/>
  <c r="L1272" i="157"/>
  <c r="W1309" i="157"/>
  <c r="T361" i="37" s="1"/>
  <c r="F1312" i="157"/>
  <c r="X1327" i="157"/>
  <c r="U379" i="37" s="1"/>
  <c r="F1336" i="157"/>
  <c r="W1336" i="157"/>
  <c r="T388" i="37" s="1"/>
  <c r="K1348" i="157"/>
  <c r="I1354" i="157"/>
  <c r="I1425" i="157" s="1"/>
  <c r="F397" i="37" s="1"/>
  <c r="F1446" i="157"/>
  <c r="AA1383" i="157"/>
  <c r="AA1454" i="157" s="1"/>
  <c r="X426" i="37" s="1"/>
  <c r="AA1388" i="157"/>
  <c r="W1468" i="157"/>
  <c r="T440" i="37" s="1"/>
  <c r="AA1399" i="157"/>
  <c r="W1400" i="157"/>
  <c r="G1411" i="157"/>
  <c r="I1408" i="157"/>
  <c r="M1409" i="157"/>
  <c r="O1409" i="157" s="1"/>
  <c r="N1471" i="157"/>
  <c r="N1412" i="157"/>
  <c r="K1411" i="157"/>
  <c r="G1476" i="157"/>
  <c r="I1416" i="157"/>
  <c r="AB393" i="37"/>
  <c r="W1422" i="157"/>
  <c r="T394" i="37" s="1"/>
  <c r="AC394" i="37" s="1"/>
  <c r="G1425" i="157"/>
  <c r="D397" i="37" s="1"/>
  <c r="W1433" i="157"/>
  <c r="T405" i="37" s="1"/>
  <c r="G1440" i="157"/>
  <c r="D412" i="37" s="1"/>
  <c r="E513" i="37"/>
  <c r="I1692" i="157"/>
  <c r="I1755" i="157" s="1"/>
  <c r="F749" i="37" s="1"/>
  <c r="G1755" i="157"/>
  <c r="D749" i="37" s="1"/>
  <c r="O1764" i="157"/>
  <c r="K809" i="37"/>
  <c r="K1923" i="157"/>
  <c r="H809" i="37" s="1"/>
  <c r="W403" i="157"/>
  <c r="X720" i="157"/>
  <c r="X880" i="157"/>
  <c r="U80" i="37" s="1"/>
  <c r="G885" i="157"/>
  <c r="F891" i="157"/>
  <c r="G947" i="157"/>
  <c r="G1065" i="157"/>
  <c r="H1070" i="157"/>
  <c r="AD207" i="37"/>
  <c r="F1087" i="157"/>
  <c r="W1055" i="157"/>
  <c r="E159" i="37"/>
  <c r="E1176" i="37" s="1"/>
  <c r="I1067" i="157"/>
  <c r="F159" i="37" s="1"/>
  <c r="E194" i="37"/>
  <c r="I1151" i="157"/>
  <c r="G1296" i="157"/>
  <c r="D348" i="37" s="1"/>
  <c r="N1277" i="157"/>
  <c r="K1210" i="157"/>
  <c r="G1284" i="157"/>
  <c r="H1289" i="157"/>
  <c r="E341" i="37" s="1"/>
  <c r="AA1273" i="157"/>
  <c r="Z1274" i="157"/>
  <c r="Z1276" i="157" s="1"/>
  <c r="E384" i="37"/>
  <c r="K1332" i="157"/>
  <c r="H384" i="37" s="1"/>
  <c r="F1423" i="157"/>
  <c r="H1431" i="157"/>
  <c r="E403" i="37" s="1"/>
  <c r="H1398" i="157"/>
  <c r="G1443" i="157"/>
  <c r="D415" i="37" s="1"/>
  <c r="I1372" i="157"/>
  <c r="I1443" i="157" s="1"/>
  <c r="F415" i="37" s="1"/>
  <c r="H1454" i="157"/>
  <c r="E426" i="37" s="1"/>
  <c r="I1383" i="157"/>
  <c r="I1454" i="157" s="1"/>
  <c r="F426" i="37" s="1"/>
  <c r="R1469" i="157"/>
  <c r="R1417" i="157"/>
  <c r="AC1469" i="157"/>
  <c r="Z441" i="37" s="1"/>
  <c r="AC1417" i="157"/>
  <c r="AC1418" i="157" s="1"/>
  <c r="Z390" i="37" s="1"/>
  <c r="N1470" i="157"/>
  <c r="E569" i="37"/>
  <c r="O1616" i="157"/>
  <c r="E757" i="37"/>
  <c r="F1297" i="157"/>
  <c r="G1313" i="157"/>
  <c r="I1313" i="157" s="1"/>
  <c r="F365" i="37" s="1"/>
  <c r="F1327" i="157"/>
  <c r="P1196" i="157"/>
  <c r="AF1274" i="157"/>
  <c r="AC332" i="37"/>
  <c r="AE1195" i="37"/>
  <c r="H1327" i="157"/>
  <c r="E379" i="37" s="1"/>
  <c r="N1330" i="157"/>
  <c r="AD385" i="37"/>
  <c r="G1399" i="157"/>
  <c r="P1402" i="157"/>
  <c r="AC393" i="37"/>
  <c r="X1422" i="157"/>
  <c r="U394" i="37" s="1"/>
  <c r="H1468" i="157"/>
  <c r="E440" i="37" s="1"/>
  <c r="G1488" i="157"/>
  <c r="I1492" i="157"/>
  <c r="I1562" i="157" s="1"/>
  <c r="F521" i="37" s="1"/>
  <c r="I1495" i="157"/>
  <c r="I1565" i="157" s="1"/>
  <c r="F524" i="37" s="1"/>
  <c r="F1498" i="157"/>
  <c r="I1502" i="157"/>
  <c r="I1572" i="157" s="1"/>
  <c r="F531" i="37" s="1"/>
  <c r="G1504" i="157"/>
  <c r="I1518" i="157"/>
  <c r="I1588" i="157" s="1"/>
  <c r="F547" i="37" s="1"/>
  <c r="I1519" i="157"/>
  <c r="I1589" i="157" s="1"/>
  <c r="F548" i="37" s="1"/>
  <c r="F1534" i="157"/>
  <c r="AD564" i="37"/>
  <c r="Q1543" i="157"/>
  <c r="H1547" i="157"/>
  <c r="AA1547" i="157"/>
  <c r="AA1608" i="157" s="1"/>
  <c r="X567" i="37" s="1"/>
  <c r="I1550" i="157"/>
  <c r="AF1552" i="157"/>
  <c r="AF1553" i="157" s="1"/>
  <c r="AE512" i="37" s="1"/>
  <c r="AC516" i="37"/>
  <c r="G1588" i="157"/>
  <c r="D547" i="37" s="1"/>
  <c r="F1607" i="157"/>
  <c r="G1610" i="157"/>
  <c r="D569" i="37" s="1"/>
  <c r="I1616" i="157"/>
  <c r="K1626" i="157"/>
  <c r="AA1628" i="157"/>
  <c r="AA1702" i="157" s="1"/>
  <c r="X696" i="37" s="1"/>
  <c r="F1630" i="157"/>
  <c r="I1639" i="157"/>
  <c r="I1713" i="157" s="1"/>
  <c r="F707" i="37" s="1"/>
  <c r="I1649" i="157"/>
  <c r="I1723" i="157" s="1"/>
  <c r="F717" i="37" s="1"/>
  <c r="F1653" i="157"/>
  <c r="G1662" i="157"/>
  <c r="AA1672" i="157"/>
  <c r="AA1746" i="157" s="1"/>
  <c r="X740" i="37" s="1"/>
  <c r="H1681" i="157"/>
  <c r="W1683" i="157"/>
  <c r="P1685" i="157"/>
  <c r="I1691" i="157"/>
  <c r="K1692" i="157"/>
  <c r="K1755" i="157" s="1"/>
  <c r="H749" i="37" s="1"/>
  <c r="F1693" i="157"/>
  <c r="N1693" i="157"/>
  <c r="I1697" i="157"/>
  <c r="Y1698" i="157"/>
  <c r="Y1699" i="157" s="1"/>
  <c r="V693" i="37" s="1"/>
  <c r="V692" i="37" s="1"/>
  <c r="AD1698" i="157"/>
  <c r="AD1699" i="157" s="1"/>
  <c r="AA693" i="37" s="1"/>
  <c r="W1700" i="157"/>
  <c r="T694" i="37" s="1"/>
  <c r="AB694" i="37" s="1"/>
  <c r="AC696" i="37"/>
  <c r="X1703" i="157"/>
  <c r="U697" i="37" s="1"/>
  <c r="H1707" i="157"/>
  <c r="E701" i="37" s="1"/>
  <c r="H1712" i="157"/>
  <c r="E706" i="37" s="1"/>
  <c r="G1716" i="157"/>
  <c r="D710" i="37" s="1"/>
  <c r="G1725" i="157"/>
  <c r="D719" i="37" s="1"/>
  <c r="H1750" i="157"/>
  <c r="E744" i="37" s="1"/>
  <c r="R1751" i="157"/>
  <c r="Z1751" i="157"/>
  <c r="W745" i="37" s="1"/>
  <c r="H1757" i="157"/>
  <c r="I1764" i="157"/>
  <c r="K1774" i="157"/>
  <c r="AA1777" i="157"/>
  <c r="AA1874" i="157" s="1"/>
  <c r="X760" i="37" s="1"/>
  <c r="I1783" i="157"/>
  <c r="I1880" i="157" s="1"/>
  <c r="F766" i="37" s="1"/>
  <c r="AA1788" i="157"/>
  <c r="AA1885" i="157" s="1"/>
  <c r="X771" i="37" s="1"/>
  <c r="I1790" i="157"/>
  <c r="I1887" i="157" s="1"/>
  <c r="F773" i="37" s="1"/>
  <c r="G1794" i="157"/>
  <c r="I1810" i="157"/>
  <c r="I1907" i="157" s="1"/>
  <c r="F793" i="37" s="1"/>
  <c r="F1831" i="157"/>
  <c r="AD808" i="37"/>
  <c r="Y1833" i="157"/>
  <c r="Y1844" i="157" s="1"/>
  <c r="Y1870" i="157" s="1"/>
  <c r="V756" i="37" s="1"/>
  <c r="M1836" i="157"/>
  <c r="AD813" i="37"/>
  <c r="I1841" i="157"/>
  <c r="F1928" i="157"/>
  <c r="AF1844" i="157"/>
  <c r="AF1857" i="157"/>
  <c r="F1861" i="157"/>
  <c r="AC1870" i="157"/>
  <c r="Z756" i="37" s="1"/>
  <c r="W1871" i="157"/>
  <c r="T757" i="37" s="1"/>
  <c r="AB757" i="37" s="1"/>
  <c r="W1873" i="157"/>
  <c r="T759" i="37" s="1"/>
  <c r="AC759" i="37" s="1"/>
  <c r="H1878" i="157"/>
  <c r="E764" i="37" s="1"/>
  <c r="H1883" i="157"/>
  <c r="E769" i="37" s="1"/>
  <c r="G1905" i="157"/>
  <c r="D791" i="37" s="1"/>
  <c r="G1914" i="157"/>
  <c r="D800" i="37" s="1"/>
  <c r="Z1916" i="157"/>
  <c r="W802" i="37" s="1"/>
  <c r="H1920" i="157"/>
  <c r="X1924" i="157"/>
  <c r="U810" i="37" s="1"/>
  <c r="AC810" i="37"/>
  <c r="X1928" i="157"/>
  <c r="U814" i="37" s="1"/>
  <c r="G1941" i="157"/>
  <c r="I1932" i="157"/>
  <c r="AA1944" i="157"/>
  <c r="AA2013" i="157" s="1"/>
  <c r="X820" i="37" s="1"/>
  <c r="X2013" i="157"/>
  <c r="U820" i="37" s="1"/>
  <c r="F2022" i="157"/>
  <c r="F1992" i="157"/>
  <c r="K1999" i="157"/>
  <c r="N2061" i="157"/>
  <c r="M2001" i="157"/>
  <c r="L2002" i="157"/>
  <c r="P2001" i="157"/>
  <c r="L2062" i="157"/>
  <c r="AD873" i="37"/>
  <c r="I2005" i="157"/>
  <c r="H2065" i="157"/>
  <c r="W2067" i="157"/>
  <c r="T874" i="37" s="1"/>
  <c r="H2148" i="157"/>
  <c r="K2078" i="157"/>
  <c r="G2154" i="157"/>
  <c r="D943" i="37" s="1"/>
  <c r="I2085" i="157"/>
  <c r="I2154" i="157" s="1"/>
  <c r="F943" i="37" s="1"/>
  <c r="F2092" i="157"/>
  <c r="F2167" i="157"/>
  <c r="F2174" i="157"/>
  <c r="H2196" i="157"/>
  <c r="E985" i="37" s="1"/>
  <c r="K2136" i="157"/>
  <c r="N2198" i="157"/>
  <c r="N2141" i="157"/>
  <c r="AB938" i="37"/>
  <c r="AC153" i="37"/>
  <c r="J1063" i="157"/>
  <c r="G155" i="37" s="1"/>
  <c r="G1290" i="157"/>
  <c r="G1144" i="157"/>
  <c r="H1304" i="157"/>
  <c r="E356" i="37" s="1"/>
  <c r="AA1223" i="157"/>
  <c r="AA1291" i="157" s="1"/>
  <c r="X343" i="37" s="1"/>
  <c r="AA1265" i="157"/>
  <c r="K1272" i="157"/>
  <c r="K1273" i="157" s="1"/>
  <c r="AD1211" i="37"/>
  <c r="AC391" i="37"/>
  <c r="I1491" i="157"/>
  <c r="I1561" i="157" s="1"/>
  <c r="F520" i="37" s="1"/>
  <c r="G1499" i="157"/>
  <c r="I1499" i="157" s="1"/>
  <c r="I1569" i="157" s="1"/>
  <c r="F528" i="37" s="1"/>
  <c r="G1529" i="157"/>
  <c r="G1599" i="157" s="1"/>
  <c r="D558" i="37" s="1"/>
  <c r="AA1529" i="157"/>
  <c r="AA1599" i="157" s="1"/>
  <c r="X558" i="37" s="1"/>
  <c r="K1541" i="157"/>
  <c r="I1548" i="157"/>
  <c r="AC513" i="37"/>
  <c r="G1560" i="157"/>
  <c r="D519" i="37" s="1"/>
  <c r="F1561" i="157"/>
  <c r="AD520" i="37"/>
  <c r="F1566" i="157"/>
  <c r="G1577" i="157"/>
  <c r="D536" i="37" s="1"/>
  <c r="X1580" i="157"/>
  <c r="U539" i="37" s="1"/>
  <c r="X1589" i="157"/>
  <c r="U548" i="37" s="1"/>
  <c r="AC565" i="37"/>
  <c r="AC566" i="37"/>
  <c r="G1611" i="157"/>
  <c r="D570" i="37" s="1"/>
  <c r="P1616" i="157"/>
  <c r="P1617" i="157"/>
  <c r="Q1617" i="157" s="1"/>
  <c r="P1618" i="157"/>
  <c r="Q1618" i="157" s="1"/>
  <c r="P1619" i="157"/>
  <c r="Q1619" i="157" s="1"/>
  <c r="P1620" i="157"/>
  <c r="Q1620" i="157" s="1"/>
  <c r="P1621" i="157"/>
  <c r="Q1621" i="157" s="1"/>
  <c r="P1622" i="157"/>
  <c r="Q1622" i="157" s="1"/>
  <c r="P1623" i="157"/>
  <c r="Q1623" i="157" s="1"/>
  <c r="P1624" i="157"/>
  <c r="Q1624" i="157" s="1"/>
  <c r="P1625" i="157"/>
  <c r="Q1625" i="157" s="1"/>
  <c r="L1626" i="157"/>
  <c r="L1700" i="157" s="1"/>
  <c r="G1630" i="157"/>
  <c r="I1638" i="157"/>
  <c r="I1712" i="157" s="1"/>
  <c r="F706" i="37" s="1"/>
  <c r="G1646" i="157"/>
  <c r="AA1662" i="157"/>
  <c r="AA1736" i="157" s="1"/>
  <c r="X730" i="37" s="1"/>
  <c r="AA1682" i="157"/>
  <c r="X1683" i="157"/>
  <c r="X1698" i="157" s="1"/>
  <c r="P1691" i="157"/>
  <c r="L1692" i="157"/>
  <c r="AF1698" i="157"/>
  <c r="AF1699" i="157" s="1"/>
  <c r="AE693" i="37" s="1"/>
  <c r="AC697" i="37"/>
  <c r="G1709" i="157"/>
  <c r="D703" i="37" s="1"/>
  <c r="H1720" i="157"/>
  <c r="E714" i="37" s="1"/>
  <c r="AF1751" i="157"/>
  <c r="AE750" i="37" s="1"/>
  <c r="H1758" i="157"/>
  <c r="G1759" i="157"/>
  <c r="D753" i="37" s="1"/>
  <c r="F1760" i="157"/>
  <c r="P1764" i="157"/>
  <c r="P1765" i="157"/>
  <c r="Q1765" i="157" s="1"/>
  <c r="P1766" i="157"/>
  <c r="Q1766" i="157" s="1"/>
  <c r="P1767" i="157"/>
  <c r="Q1767" i="157" s="1"/>
  <c r="P1768" i="157"/>
  <c r="Q1768" i="157" s="1"/>
  <c r="P1769" i="157"/>
  <c r="Q1769" i="157" s="1"/>
  <c r="P1770" i="157"/>
  <c r="Q1770" i="157" s="1"/>
  <c r="P1771" i="157"/>
  <c r="Q1771" i="157" s="1"/>
  <c r="P1772" i="157"/>
  <c r="Q1772" i="157" s="1"/>
  <c r="P1773" i="157"/>
  <c r="Q1773" i="157" s="1"/>
  <c r="L1774" i="157"/>
  <c r="L1871" i="157" s="1"/>
  <c r="G1809" i="157"/>
  <c r="G1819" i="157"/>
  <c r="G1916" i="157" s="1"/>
  <c r="D802" i="37" s="1"/>
  <c r="X1819" i="157"/>
  <c r="G1928" i="157"/>
  <c r="D814" i="37" s="1"/>
  <c r="AB1844" i="157"/>
  <c r="AB1870" i="157" s="1"/>
  <c r="Y756" i="37" s="1"/>
  <c r="X1869" i="157"/>
  <c r="R1870" i="157"/>
  <c r="Z1870" i="157"/>
  <c r="W756" i="37" s="1"/>
  <c r="AD1870" i="157"/>
  <c r="AA756" i="37" s="1"/>
  <c r="AC760" i="37"/>
  <c r="G1896" i="157"/>
  <c r="D782" i="37" s="1"/>
  <c r="AD1199" i="37"/>
  <c r="H1906" i="157"/>
  <c r="E792" i="37" s="1"/>
  <c r="K1941" i="157"/>
  <c r="G2019" i="157"/>
  <c r="D826" i="37" s="1"/>
  <c r="I1950" i="157"/>
  <c r="I2019" i="157" s="1"/>
  <c r="F826" i="37" s="1"/>
  <c r="G1945" i="157"/>
  <c r="I1945" i="157" s="1"/>
  <c r="I2014" i="157" s="1"/>
  <c r="F821" i="37" s="1"/>
  <c r="H2025" i="157"/>
  <c r="E832" i="37" s="1"/>
  <c r="H1955" i="157"/>
  <c r="AA1967" i="157"/>
  <c r="AA2036" i="157" s="1"/>
  <c r="X843" i="37" s="1"/>
  <c r="X2036" i="157"/>
  <c r="U843" i="37" s="1"/>
  <c r="F2045" i="157"/>
  <c r="G1999" i="157"/>
  <c r="I1996" i="157"/>
  <c r="H2064" i="157"/>
  <c r="N2010" i="157"/>
  <c r="H2159" i="157"/>
  <c r="E948" i="37" s="1"/>
  <c r="H2129" i="157"/>
  <c r="I2096" i="157"/>
  <c r="I2165" i="157" s="1"/>
  <c r="F954" i="37" s="1"/>
  <c r="G2165" i="157"/>
  <c r="D954" i="37" s="1"/>
  <c r="G2093" i="157"/>
  <c r="G2136" i="157"/>
  <c r="I2133" i="157"/>
  <c r="F2198" i="157"/>
  <c r="F2141" i="157"/>
  <c r="M2138" i="157"/>
  <c r="L2140" i="157"/>
  <c r="P2138" i="157"/>
  <c r="G1535" i="157"/>
  <c r="G1603" i="157" s="1"/>
  <c r="D562" i="37" s="1"/>
  <c r="X1556" i="157"/>
  <c r="U515" i="37" s="1"/>
  <c r="G1561" i="157"/>
  <c r="D520" i="37" s="1"/>
  <c r="G1596" i="157"/>
  <c r="D555" i="37" s="1"/>
  <c r="H1603" i="157"/>
  <c r="E562" i="37" s="1"/>
  <c r="X1603" i="157"/>
  <c r="U562" i="37" s="1"/>
  <c r="H1606" i="157"/>
  <c r="F1681" i="157"/>
  <c r="AD748" i="37"/>
  <c r="F1707" i="157"/>
  <c r="F1712" i="157"/>
  <c r="X1714" i="157"/>
  <c r="U708" i="37" s="1"/>
  <c r="X1726" i="157"/>
  <c r="U720" i="37" s="1"/>
  <c r="AC1751" i="157"/>
  <c r="Z745" i="37" s="1"/>
  <c r="Z692" i="37" s="1"/>
  <c r="N1754" i="157"/>
  <c r="K748" i="37" s="1"/>
  <c r="G1760" i="157"/>
  <c r="D754" i="37" s="1"/>
  <c r="G1832" i="157"/>
  <c r="G1920" i="157" s="1"/>
  <c r="D806" i="37" s="1"/>
  <c r="W1833" i="157"/>
  <c r="W1921" i="157" s="1"/>
  <c r="T807" i="37" s="1"/>
  <c r="G1927" i="157"/>
  <c r="H1861" i="157"/>
  <c r="G1877" i="157"/>
  <c r="D763" i="37" s="1"/>
  <c r="F1883" i="157"/>
  <c r="AD1204" i="37"/>
  <c r="X1911" i="157"/>
  <c r="U797" i="37" s="1"/>
  <c r="H1916" i="157"/>
  <c r="I1928" i="157"/>
  <c r="F814" i="37" s="1"/>
  <c r="L1941" i="157"/>
  <c r="L2010" i="157" s="1"/>
  <c r="P1932" i="157"/>
  <c r="W2010" i="157"/>
  <c r="T817" i="37" s="1"/>
  <c r="H2014" i="157"/>
  <c r="E821" i="37" s="1"/>
  <c r="AD834" i="37"/>
  <c r="AD867" i="37"/>
  <c r="G2035" i="157"/>
  <c r="D842" i="37" s="1"/>
  <c r="I1966" i="157"/>
  <c r="I2035" i="157" s="1"/>
  <c r="F842" i="37" s="1"/>
  <c r="AA1984" i="157"/>
  <c r="AA2054" i="157" s="1"/>
  <c r="X861" i="37" s="1"/>
  <c r="X2054" i="157"/>
  <c r="U861" i="37" s="1"/>
  <c r="I1987" i="157"/>
  <c r="AC2060" i="157"/>
  <c r="Z867" i="37" s="1"/>
  <c r="E868" i="37"/>
  <c r="K869" i="37"/>
  <c r="K2062" i="157"/>
  <c r="H869" i="37" s="1"/>
  <c r="W2150" i="157"/>
  <c r="T939" i="37" s="1"/>
  <c r="AB939" i="37" s="1"/>
  <c r="W2131" i="157"/>
  <c r="AA2081" i="157"/>
  <c r="AA2150" i="157" s="1"/>
  <c r="X939" i="37" s="1"/>
  <c r="G2158" i="157"/>
  <c r="D947" i="37" s="1"/>
  <c r="I2089" i="157"/>
  <c r="I2158" i="157" s="1"/>
  <c r="F947" i="37" s="1"/>
  <c r="I2113" i="157"/>
  <c r="I2182" i="157" s="1"/>
  <c r="F971" i="37" s="1"/>
  <c r="H2182" i="157"/>
  <c r="E971" i="37" s="1"/>
  <c r="AB2197" i="157"/>
  <c r="Y986" i="37" s="1"/>
  <c r="AB2146" i="157"/>
  <c r="AB2147" i="157" s="1"/>
  <c r="Y936" i="37" s="1"/>
  <c r="M2139" i="157"/>
  <c r="O2139" i="157" s="1"/>
  <c r="P2139" i="157"/>
  <c r="Q2139" i="157" s="1"/>
  <c r="E988" i="37"/>
  <c r="K988" i="37"/>
  <c r="K2199" i="157"/>
  <c r="H988" i="37" s="1"/>
  <c r="F2204" i="157"/>
  <c r="AA2145" i="157"/>
  <c r="X2204" i="157"/>
  <c r="U993" i="37" s="1"/>
  <c r="L2278" i="157"/>
  <c r="AB999" i="37"/>
  <c r="AA1484" i="157"/>
  <c r="AA1554" i="157" s="1"/>
  <c r="X513" i="37" s="1"/>
  <c r="F1488" i="157"/>
  <c r="I1497" i="157"/>
  <c r="I1567" i="157" s="1"/>
  <c r="F526" i="37" s="1"/>
  <c r="I1509" i="157"/>
  <c r="I1579" i="157" s="1"/>
  <c r="F538" i="37" s="1"/>
  <c r="I1530" i="157"/>
  <c r="AA1535" i="157"/>
  <c r="AC515" i="37"/>
  <c r="AB516" i="37"/>
  <c r="H1566" i="157"/>
  <c r="E525" i="37" s="1"/>
  <c r="AF1604" i="157"/>
  <c r="AE566" i="37" s="1"/>
  <c r="H1640" i="157"/>
  <c r="I1645" i="157"/>
  <c r="I1719" i="157" s="1"/>
  <c r="F713" i="37" s="1"/>
  <c r="I1663" i="157"/>
  <c r="I1737" i="157" s="1"/>
  <c r="F731" i="37" s="1"/>
  <c r="G1672" i="157"/>
  <c r="I1673" i="157"/>
  <c r="I1676" i="157"/>
  <c r="I1678" i="157"/>
  <c r="I1685" i="157"/>
  <c r="K1689" i="157"/>
  <c r="K1754" i="157" s="1"/>
  <c r="H748" i="37" s="1"/>
  <c r="AA1697" i="157"/>
  <c r="X1760" i="157"/>
  <c r="U754" i="37" s="1"/>
  <c r="H1778" i="157"/>
  <c r="I1780" i="157"/>
  <c r="I1877" i="157" s="1"/>
  <c r="F763" i="37" s="1"/>
  <c r="I1781" i="157"/>
  <c r="I1878" i="157" s="1"/>
  <c r="F764" i="37" s="1"/>
  <c r="I1797" i="157"/>
  <c r="I1894" i="157" s="1"/>
  <c r="F780" i="37" s="1"/>
  <c r="E812" i="37"/>
  <c r="W1928" i="157"/>
  <c r="T814" i="37" s="1"/>
  <c r="AD1217" i="37"/>
  <c r="AF1921" i="157"/>
  <c r="AE810" i="37" s="1"/>
  <c r="O1932" i="157"/>
  <c r="E817" i="37"/>
  <c r="I1964" i="157"/>
  <c r="I2033" i="157" s="1"/>
  <c r="F840" i="37" s="1"/>
  <c r="G2033" i="157"/>
  <c r="D840" i="37" s="1"/>
  <c r="G1961" i="157"/>
  <c r="W2045" i="157"/>
  <c r="T852" i="37" s="1"/>
  <c r="AA1976" i="157"/>
  <c r="AA2045" i="157" s="1"/>
  <c r="X852" i="37" s="1"/>
  <c r="Y2060" i="157"/>
  <c r="V867" i="37" s="1"/>
  <c r="Y2008" i="157"/>
  <c r="Y2009" i="157" s="1"/>
  <c r="V816" i="37" s="1"/>
  <c r="F2067" i="157"/>
  <c r="W2055" i="157"/>
  <c r="T862" i="37" s="1"/>
  <c r="E873" i="37"/>
  <c r="I2086" i="157"/>
  <c r="I2155" i="157" s="1"/>
  <c r="F944" i="37" s="1"/>
  <c r="G2155" i="157"/>
  <c r="D944" i="37" s="1"/>
  <c r="G2181" i="157"/>
  <c r="D970" i="37" s="1"/>
  <c r="I2112" i="157"/>
  <c r="I2181" i="157" s="1"/>
  <c r="F970" i="37" s="1"/>
  <c r="I987" i="37"/>
  <c r="H1992" i="157"/>
  <c r="G1993" i="157"/>
  <c r="W1994" i="157"/>
  <c r="P1996" i="157"/>
  <c r="I2001" i="157"/>
  <c r="G2002" i="157"/>
  <c r="F2003" i="157"/>
  <c r="AA2007" i="157"/>
  <c r="AB2008" i="157"/>
  <c r="AB2009" i="157" s="1"/>
  <c r="Y816" i="37" s="1"/>
  <c r="G2016" i="157"/>
  <c r="D823" i="37" s="1"/>
  <c r="F2017" i="157"/>
  <c r="X2024" i="157"/>
  <c r="U831" i="37" s="1"/>
  <c r="AF2060" i="157"/>
  <c r="AE870" i="37" s="1"/>
  <c r="W2063" i="157"/>
  <c r="T870" i="37" s="1"/>
  <c r="G2123" i="157"/>
  <c r="P2133" i="157"/>
  <c r="AC938" i="37"/>
  <c r="F2151" i="157"/>
  <c r="G2170" i="157"/>
  <c r="D959" i="37" s="1"/>
  <c r="G2189" i="157"/>
  <c r="D978" i="37" s="1"/>
  <c r="AA1219" i="37"/>
  <c r="G2218" i="157"/>
  <c r="G2284" i="157"/>
  <c r="D1002" i="37" s="1"/>
  <c r="F2290" i="157"/>
  <c r="G2234" i="157"/>
  <c r="I2248" i="157"/>
  <c r="I2312" i="157" s="1"/>
  <c r="F1030" i="37" s="1"/>
  <c r="G2312" i="157"/>
  <c r="D1030" i="37" s="1"/>
  <c r="F2261" i="157"/>
  <c r="G2270" i="157"/>
  <c r="I2268" i="157"/>
  <c r="M2269" i="157"/>
  <c r="O2269" i="157" s="1"/>
  <c r="N2271" i="157"/>
  <c r="AD1051" i="37"/>
  <c r="I2272" i="157"/>
  <c r="I2273" i="157"/>
  <c r="F2334" i="157"/>
  <c r="R2276" i="157"/>
  <c r="AC998" i="37"/>
  <c r="V1170" i="37"/>
  <c r="H2285" i="157"/>
  <c r="E1003" i="37" s="1"/>
  <c r="AD1189" i="37"/>
  <c r="AD1190" i="37"/>
  <c r="AD1192" i="37"/>
  <c r="AD2327" i="157"/>
  <c r="AA1045" i="37" s="1"/>
  <c r="F2329" i="157"/>
  <c r="N2329" i="157"/>
  <c r="AB122" i="37"/>
  <c r="AB198" i="37"/>
  <c r="AC819" i="37"/>
  <c r="G2017" i="157"/>
  <c r="D824" i="37" s="1"/>
  <c r="AD835" i="37"/>
  <c r="G2046" i="157"/>
  <c r="D853" i="37" s="1"/>
  <c r="H2059" i="157"/>
  <c r="E866" i="37" s="1"/>
  <c r="X2063" i="157"/>
  <c r="U870" i="37" s="1"/>
  <c r="G2066" i="157"/>
  <c r="D873" i="37" s="1"/>
  <c r="R2146" i="157"/>
  <c r="Z2146" i="157"/>
  <c r="Z2147" i="157" s="1"/>
  <c r="W936" i="37" s="1"/>
  <c r="AD2146" i="157"/>
  <c r="AD2147" i="157" s="1"/>
  <c r="AA936" i="37" s="1"/>
  <c r="N2148" i="157"/>
  <c r="AC937" i="37"/>
  <c r="H2154" i="157"/>
  <c r="E943" i="37" s="1"/>
  <c r="K996" i="37"/>
  <c r="K2278" i="157"/>
  <c r="H996" i="37" s="1"/>
  <c r="W2278" i="157"/>
  <c r="T996" i="37" s="1"/>
  <c r="G2262" i="157"/>
  <c r="V1169" i="37"/>
  <c r="AE1169" i="37"/>
  <c r="AD1176" i="37"/>
  <c r="AD1184" i="37"/>
  <c r="X2310" i="157"/>
  <c r="U1028" i="37" s="1"/>
  <c r="W1224" i="37"/>
  <c r="N2328" i="157"/>
  <c r="Z1229" i="37"/>
  <c r="V1239" i="37"/>
  <c r="AE1219" i="37"/>
  <c r="AB998" i="37"/>
  <c r="F2285" i="157"/>
  <c r="H2261" i="157"/>
  <c r="L2270" i="157"/>
  <c r="P2268" i="157"/>
  <c r="W2334" i="157"/>
  <c r="T1052" i="37" s="1"/>
  <c r="V1166" i="37"/>
  <c r="W1169" i="37"/>
  <c r="Z1170" i="37"/>
  <c r="H2290" i="157"/>
  <c r="E1008" i="37" s="1"/>
  <c r="AD1185" i="37"/>
  <c r="G2303" i="157"/>
  <c r="D1021" i="37" s="1"/>
  <c r="Z1207" i="37"/>
  <c r="AF2008" i="157"/>
  <c r="AF2009" i="157" s="1"/>
  <c r="AE816" i="37" s="1"/>
  <c r="AC820" i="37"/>
  <c r="AD1218" i="37"/>
  <c r="X2067" i="157"/>
  <c r="U874" i="37" s="1"/>
  <c r="F2129" i="157"/>
  <c r="AD987" i="37"/>
  <c r="X2148" i="157"/>
  <c r="U937" i="37" s="1"/>
  <c r="G2153" i="157"/>
  <c r="D942" i="37" s="1"/>
  <c r="F2154" i="157"/>
  <c r="F2159" i="157"/>
  <c r="W2200" i="157"/>
  <c r="T989" i="37" s="1"/>
  <c r="AB989" i="37" s="1"/>
  <c r="G2204" i="157"/>
  <c r="W2204" i="157"/>
  <c r="T993" i="37" s="1"/>
  <c r="P2208" i="157"/>
  <c r="AA2216" i="157"/>
  <c r="AA2280" i="157" s="1"/>
  <c r="X998" i="37" s="1"/>
  <c r="F2218" i="157"/>
  <c r="G2285" i="157"/>
  <c r="D1003" i="37" s="1"/>
  <c r="F2228" i="157"/>
  <c r="G2229" i="157"/>
  <c r="I2237" i="157"/>
  <c r="I2301" i="157" s="1"/>
  <c r="F1019" i="37" s="1"/>
  <c r="AA2240" i="157"/>
  <c r="AA2304" i="157" s="1"/>
  <c r="X1022" i="37" s="1"/>
  <c r="H2313" i="157"/>
  <c r="E1031" i="37" s="1"/>
  <c r="AD1046" i="37"/>
  <c r="W2263" i="157"/>
  <c r="W2276" i="157" s="1"/>
  <c r="K2266" i="157"/>
  <c r="M2268" i="157"/>
  <c r="AA2275" i="157"/>
  <c r="I2278" i="157"/>
  <c r="F996" i="37" s="1"/>
  <c r="AC999" i="37"/>
  <c r="V1229" i="37"/>
  <c r="Z1239" i="37"/>
  <c r="AB138" i="37"/>
  <c r="AB378" i="37"/>
  <c r="AB382" i="37"/>
  <c r="AB386" i="37"/>
  <c r="W1170" i="37"/>
  <c r="AE1170" i="37"/>
  <c r="AD1186" i="37"/>
  <c r="AD1193" i="37"/>
  <c r="H2326" i="157"/>
  <c r="E1044" i="37" s="1"/>
  <c r="H2328" i="157"/>
  <c r="W1229" i="37"/>
  <c r="W1239" i="37"/>
  <c r="I2275" i="157"/>
  <c r="Z1169" i="37"/>
  <c r="AD1175" i="37"/>
  <c r="AD1180" i="37"/>
  <c r="AD1183" i="37"/>
  <c r="AD1194" i="37"/>
  <c r="V1195" i="37"/>
  <c r="Z1195" i="37"/>
  <c r="V1224" i="37"/>
  <c r="AF2327" i="157"/>
  <c r="AE1048" i="37" s="1"/>
  <c r="W2330" i="157"/>
  <c r="T1048" i="37" s="1"/>
  <c r="AE1229" i="37"/>
  <c r="G2333" i="157"/>
  <c r="D1051" i="37" s="1"/>
  <c r="G2334" i="157"/>
  <c r="AB805" i="37"/>
  <c r="I1174" i="157"/>
  <c r="I1176" i="157"/>
  <c r="G1189" i="157"/>
  <c r="I1189" i="157" s="1"/>
  <c r="G1321" i="157"/>
  <c r="I1168" i="157"/>
  <c r="G1167" i="157"/>
  <c r="I1166" i="157"/>
  <c r="G1311" i="157"/>
  <c r="I1157" i="157"/>
  <c r="G1302" i="157"/>
  <c r="I1155" i="157"/>
  <c r="G1298" i="157"/>
  <c r="D347" i="37"/>
  <c r="I1150" i="157"/>
  <c r="F1146" i="157"/>
  <c r="G1147" i="157"/>
  <c r="I1145" i="157"/>
  <c r="F1188" i="157"/>
  <c r="I1285" i="157"/>
  <c r="F337" i="37" s="1"/>
  <c r="G1283" i="157"/>
  <c r="F1186" i="157"/>
  <c r="W875" i="37" l="1"/>
  <c r="W209" i="37"/>
  <c r="H3199" i="156"/>
  <c r="W1231" i="37"/>
  <c r="W511" i="37"/>
  <c r="W815" i="37"/>
  <c r="W692" i="37"/>
  <c r="W1195" i="37"/>
  <c r="W1207" i="37"/>
  <c r="W935" i="37"/>
  <c r="W994" i="37"/>
  <c r="W1220" i="37"/>
  <c r="H2779" i="156"/>
  <c r="W1095" i="156"/>
  <c r="W1166" i="37"/>
  <c r="X1604" i="157"/>
  <c r="U563" i="37" s="1"/>
  <c r="X1552" i="157"/>
  <c r="Q1480" i="157"/>
  <c r="G1070" i="157"/>
  <c r="D162" i="37" s="1"/>
  <c r="I934" i="156"/>
  <c r="Z3312" i="156"/>
  <c r="X1058" i="37" s="1"/>
  <c r="H781" i="156"/>
  <c r="F1152" i="37" s="1"/>
  <c r="Z554" i="156"/>
  <c r="Z555" i="156" s="1"/>
  <c r="Q1484" i="157"/>
  <c r="I371" i="157"/>
  <c r="Y511" i="37"/>
  <c r="J1838" i="157"/>
  <c r="I373" i="157"/>
  <c r="H237" i="157"/>
  <c r="H756" i="156"/>
  <c r="F1127" i="37" s="1"/>
  <c r="Y209" i="37"/>
  <c r="D84" i="46"/>
  <c r="D214" i="37" s="1"/>
  <c r="D95" i="46"/>
  <c r="D225" i="37" s="1"/>
  <c r="X700" i="157"/>
  <c r="G1883" i="157"/>
  <c r="D769" i="37" s="1"/>
  <c r="I2226" i="157"/>
  <c r="I2290" i="157" s="1"/>
  <c r="F1008" i="37" s="1"/>
  <c r="G2261" i="157"/>
  <c r="G2325" i="157" s="1"/>
  <c r="D1043" i="37" s="1"/>
  <c r="M451" i="157"/>
  <c r="O451" i="157" s="1"/>
  <c r="G2290" i="157"/>
  <c r="D1008" i="37" s="1"/>
  <c r="I1475" i="157"/>
  <c r="F447" i="37" s="1"/>
  <c r="D352" i="37"/>
  <c r="Y1169" i="37"/>
  <c r="H789" i="156"/>
  <c r="F1160" i="37" s="1"/>
  <c r="Z1233" i="37"/>
  <c r="Y1231" i="37"/>
  <c r="AD1212" i="37"/>
  <c r="L1001" i="156"/>
  <c r="N1001" i="156" s="1"/>
  <c r="G1159" i="157"/>
  <c r="G1186" i="157" s="1"/>
  <c r="Y755" i="37"/>
  <c r="AB697" i="37"/>
  <c r="I59" i="157"/>
  <c r="G2313" i="157"/>
  <c r="D1031" i="37" s="1"/>
  <c r="AB515" i="37"/>
  <c r="G1906" i="157"/>
  <c r="D792" i="37" s="1"/>
  <c r="AB820" i="37"/>
  <c r="AB810" i="37"/>
  <c r="G2045" i="157"/>
  <c r="D852" i="37" s="1"/>
  <c r="G627" i="157"/>
  <c r="I627" i="157" s="1"/>
  <c r="Y815" i="37"/>
  <c r="I220" i="157"/>
  <c r="Y389" i="37"/>
  <c r="Y149" i="37"/>
  <c r="AA59" i="157"/>
  <c r="AA919" i="157" s="1"/>
  <c r="X119" i="37" s="1"/>
  <c r="AB937" i="37"/>
  <c r="I1243" i="157"/>
  <c r="AB332" i="37"/>
  <c r="AB750" i="37"/>
  <c r="I142" i="157"/>
  <c r="AB391" i="37"/>
  <c r="H2165" i="156"/>
  <c r="F2777" i="156"/>
  <c r="F2849" i="156" s="1"/>
  <c r="D478" i="37" s="1"/>
  <c r="AB271" i="37"/>
  <c r="H2005" i="156"/>
  <c r="H1268" i="156"/>
  <c r="F2716" i="156"/>
  <c r="D304" i="37" s="1"/>
  <c r="F2092" i="156"/>
  <c r="H2092" i="156" s="1"/>
  <c r="F1408" i="156"/>
  <c r="AB637" i="37"/>
  <c r="AB318" i="37"/>
  <c r="AB638" i="37"/>
  <c r="AB322" i="37"/>
  <c r="W1230" i="37"/>
  <c r="W62" i="37"/>
  <c r="W56" i="37"/>
  <c r="Y414" i="156"/>
  <c r="Y334" i="156"/>
  <c r="Y741" i="156"/>
  <c r="Y497" i="156"/>
  <c r="W1138" i="37"/>
  <c r="Y3109" i="156"/>
  <c r="Y2973" i="156"/>
  <c r="Y669" i="156"/>
  <c r="W685" i="37"/>
  <c r="W625" i="37"/>
  <c r="W501" i="37"/>
  <c r="W72" i="37"/>
  <c r="Y2680" i="156"/>
  <c r="Y2821" i="156"/>
  <c r="W319" i="37"/>
  <c r="Y2365" i="156"/>
  <c r="Y2319" i="156"/>
  <c r="Y1105" i="37"/>
  <c r="F768" i="156"/>
  <c r="D1139" i="37" s="1"/>
  <c r="X944" i="157"/>
  <c r="U144" i="37" s="1"/>
  <c r="AA875" i="157"/>
  <c r="AA876" i="157" s="1"/>
  <c r="AA424" i="157"/>
  <c r="AA445" i="157" s="1"/>
  <c r="AA454" i="157" s="1"/>
  <c r="Z2468" i="156"/>
  <c r="Z2469" i="156" s="1"/>
  <c r="Z768" i="156"/>
  <c r="X1139" i="37" s="1"/>
  <c r="X1220" i="37" s="1"/>
  <c r="Z490" i="156"/>
  <c r="Z497" i="156" s="1"/>
  <c r="Y1207" i="37"/>
  <c r="Y1168" i="37"/>
  <c r="Y1167" i="37"/>
  <c r="G2115" i="156"/>
  <c r="G2118" i="156" s="1"/>
  <c r="I994" i="157"/>
  <c r="H1266" i="157"/>
  <c r="G2045" i="156"/>
  <c r="T1149" i="37"/>
  <c r="AC1149" i="37" s="1"/>
  <c r="V334" i="156"/>
  <c r="F509" i="156"/>
  <c r="F521" i="156" s="1"/>
  <c r="H521" i="156" s="1"/>
  <c r="J1031" i="157"/>
  <c r="J1110" i="157" s="1"/>
  <c r="G202" i="37" s="1"/>
  <c r="H786" i="156"/>
  <c r="F1157" i="37" s="1"/>
  <c r="D1157" i="37"/>
  <c r="H255" i="156"/>
  <c r="F792" i="156"/>
  <c r="D1163" i="37" s="1"/>
  <c r="H782" i="156"/>
  <c r="F1153" i="37" s="1"/>
  <c r="D1153" i="37"/>
  <c r="H780" i="156"/>
  <c r="F1151" i="37" s="1"/>
  <c r="D1151" i="37"/>
  <c r="H779" i="156"/>
  <c r="F1150" i="37" s="1"/>
  <c r="D1150" i="37"/>
  <c r="I474" i="157"/>
  <c r="I1081" i="157"/>
  <c r="F173" i="37" s="1"/>
  <c r="F39" i="57"/>
  <c r="F105" i="57" s="1"/>
  <c r="F897" i="37" s="1"/>
  <c r="D134" i="57"/>
  <c r="D926" i="37" s="1"/>
  <c r="F44" i="46"/>
  <c r="F107" i="46" s="1"/>
  <c r="F237" i="37" s="1"/>
  <c r="D74" i="46"/>
  <c r="D132" i="46" s="1"/>
  <c r="F70" i="46"/>
  <c r="F135" i="46"/>
  <c r="F265" i="37" s="1"/>
  <c r="I1904" i="157"/>
  <c r="F790" i="37" s="1"/>
  <c r="G38" i="157"/>
  <c r="G83" i="157" s="1"/>
  <c r="G1886" i="157"/>
  <c r="D772" i="37" s="1"/>
  <c r="AA1312" i="157"/>
  <c r="X364" i="37" s="1"/>
  <c r="I1047" i="157"/>
  <c r="I2266" i="157"/>
  <c r="AA1277" i="157"/>
  <c r="X329" i="37" s="1"/>
  <c r="I676" i="157"/>
  <c r="H2840" i="156"/>
  <c r="F469" i="37" s="1"/>
  <c r="E2987" i="156"/>
  <c r="C587" i="37" s="1"/>
  <c r="E2949" i="156"/>
  <c r="E3022" i="156" s="1"/>
  <c r="I935" i="156"/>
  <c r="O1168" i="37"/>
  <c r="I1877" i="156"/>
  <c r="D475" i="37"/>
  <c r="K413" i="156"/>
  <c r="I413" i="156" s="1"/>
  <c r="H3135" i="156"/>
  <c r="F660" i="37" s="1"/>
  <c r="G2948" i="156"/>
  <c r="G3021" i="156" s="1"/>
  <c r="E621" i="37" s="1"/>
  <c r="Y1195" i="37"/>
  <c r="I2249" i="157"/>
  <c r="I2313" i="157" s="1"/>
  <c r="F1031" i="37" s="1"/>
  <c r="F1396" i="157"/>
  <c r="F1465" i="157" s="1"/>
  <c r="I1099" i="157"/>
  <c r="F191" i="37" s="1"/>
  <c r="Y1229" i="37"/>
  <c r="Y1224" i="37"/>
  <c r="Y1170" i="37"/>
  <c r="Y1239" i="37"/>
  <c r="Y1166" i="37"/>
  <c r="I2673" i="156"/>
  <c r="I2733" i="156" s="1"/>
  <c r="G321" i="37" s="1"/>
  <c r="L778" i="156"/>
  <c r="J1149" i="37" s="1"/>
  <c r="K2733" i="156"/>
  <c r="I321" i="37" s="1"/>
  <c r="H2833" i="156"/>
  <c r="F462" i="37" s="1"/>
  <c r="H784" i="156"/>
  <c r="F1155" i="37" s="1"/>
  <c r="E1763" i="156"/>
  <c r="H2704" i="156"/>
  <c r="F292" i="37" s="1"/>
  <c r="H2123" i="156"/>
  <c r="W2066" i="156"/>
  <c r="N527" i="156"/>
  <c r="Y1219" i="37"/>
  <c r="AA2533" i="156"/>
  <c r="E3221" i="156"/>
  <c r="E3224" i="156" s="1"/>
  <c r="H3121" i="156"/>
  <c r="F646" i="37" s="1"/>
  <c r="H2697" i="156"/>
  <c r="F285" i="37" s="1"/>
  <c r="AA3308" i="156"/>
  <c r="AA743" i="156"/>
  <c r="Y1220" i="37"/>
  <c r="F141" i="156"/>
  <c r="F166" i="156" s="1"/>
  <c r="H344" i="156"/>
  <c r="G3292" i="156"/>
  <c r="H283" i="156"/>
  <c r="F3321" i="156"/>
  <c r="D1067" i="37" s="1"/>
  <c r="H791" i="156"/>
  <c r="F1162" i="37" s="1"/>
  <c r="F2080" i="156"/>
  <c r="F2115" i="156" s="1"/>
  <c r="I1381" i="156"/>
  <c r="H3222" i="156"/>
  <c r="E1283" i="156"/>
  <c r="E1286" i="156" s="1"/>
  <c r="H1567" i="156"/>
  <c r="P809" i="156"/>
  <c r="W1168" i="156"/>
  <c r="Y1230" i="37"/>
  <c r="Y501" i="37"/>
  <c r="Y1143" i="37"/>
  <c r="Y62" i="37"/>
  <c r="Y1233" i="37"/>
  <c r="AA2973" i="156"/>
  <c r="Y625" i="37"/>
  <c r="AA2821" i="156"/>
  <c r="I1166" i="156"/>
  <c r="I2960" i="156"/>
  <c r="I3026" i="156" s="1"/>
  <c r="G626" i="37" s="1"/>
  <c r="I2267" i="156"/>
  <c r="H2168" i="156"/>
  <c r="H3257" i="156"/>
  <c r="F1259" i="156"/>
  <c r="F1282" i="156" s="1"/>
  <c r="E1363" i="156"/>
  <c r="E1366" i="156" s="1"/>
  <c r="G2244" i="156"/>
  <c r="H1148" i="156"/>
  <c r="G1611" i="156"/>
  <c r="F1671" i="156"/>
  <c r="H1671" i="156" s="1"/>
  <c r="I1498" i="156"/>
  <c r="F1734" i="156"/>
  <c r="H1734" i="156" s="1"/>
  <c r="I1499" i="156"/>
  <c r="C1190" i="37"/>
  <c r="AC1163" i="37"/>
  <c r="E489" i="37"/>
  <c r="H3327" i="156"/>
  <c r="F1073" i="37" s="1"/>
  <c r="H2170" i="156"/>
  <c r="H2853" i="156"/>
  <c r="F482" i="37" s="1"/>
  <c r="G3095" i="156"/>
  <c r="G3158" i="156" s="1"/>
  <c r="E683" i="37" s="1"/>
  <c r="I1167" i="156"/>
  <c r="H2715" i="156"/>
  <c r="F303" i="37" s="1"/>
  <c r="F2857" i="156"/>
  <c r="D486" i="37" s="1"/>
  <c r="F3361" i="156"/>
  <c r="D1107" i="37" s="1"/>
  <c r="H2864" i="156"/>
  <c r="F493" i="37" s="1"/>
  <c r="H2259" i="157"/>
  <c r="H2440" i="156"/>
  <c r="G1490" i="156"/>
  <c r="G1493" i="156" s="1"/>
  <c r="F141" i="57"/>
  <c r="F933" i="37" s="1"/>
  <c r="H2161" i="157"/>
  <c r="E950" i="37" s="1"/>
  <c r="I2199" i="157"/>
  <c r="F988" i="37" s="1"/>
  <c r="J1689" i="157"/>
  <c r="J1754" i="157" s="1"/>
  <c r="G748" i="37" s="1"/>
  <c r="J1036" i="157"/>
  <c r="J1111" i="157" s="1"/>
  <c r="G203" i="37" s="1"/>
  <c r="I2202" i="157"/>
  <c r="F991" i="37" s="1"/>
  <c r="I1862" i="157"/>
  <c r="I1077" i="157"/>
  <c r="F169" i="37" s="1"/>
  <c r="I916" i="157"/>
  <c r="F116" i="37" s="1"/>
  <c r="J384" i="37"/>
  <c r="I2332" i="157"/>
  <c r="F1050" i="37" s="1"/>
  <c r="F1085" i="157"/>
  <c r="C177" i="37" s="1"/>
  <c r="G84" i="157"/>
  <c r="D1126" i="37"/>
  <c r="D1204" i="37" s="1"/>
  <c r="P2187" i="156"/>
  <c r="K3232" i="156"/>
  <c r="I3232" i="156" s="1"/>
  <c r="G2666" i="156"/>
  <c r="F2251" i="156"/>
  <c r="H2251" i="156" s="1"/>
  <c r="O2536" i="156"/>
  <c r="M11" i="37" s="1"/>
  <c r="AC688" i="37"/>
  <c r="Z1161" i="156"/>
  <c r="Z1168" i="156" s="1"/>
  <c r="E3124" i="156"/>
  <c r="C649" i="37" s="1"/>
  <c r="H2838" i="156"/>
  <c r="F467" i="37" s="1"/>
  <c r="F347" i="156"/>
  <c r="F401" i="156" s="1"/>
  <c r="F404" i="156" s="1"/>
  <c r="H2692" i="156"/>
  <c r="F280" i="37" s="1"/>
  <c r="F2985" i="156"/>
  <c r="D585" i="37" s="1"/>
  <c r="W2319" i="156"/>
  <c r="G887" i="156"/>
  <c r="G3290" i="156"/>
  <c r="G3355" i="156" s="1"/>
  <c r="E1101" i="37" s="1"/>
  <c r="Z2313" i="156"/>
  <c r="Z2318" i="156" s="1"/>
  <c r="Z2319" i="156" s="1"/>
  <c r="W2581" i="156"/>
  <c r="U56" i="37" s="1"/>
  <c r="H710" i="156"/>
  <c r="H3134" i="156"/>
  <c r="F659" i="37" s="1"/>
  <c r="H2877" i="156"/>
  <c r="F506" i="37" s="1"/>
  <c r="P2191" i="156"/>
  <c r="P2192" i="156"/>
  <c r="F1816" i="156"/>
  <c r="H1816" i="156" s="1"/>
  <c r="K3309" i="156"/>
  <c r="I1055" i="37" s="1"/>
  <c r="H1778" i="156"/>
  <c r="I1618" i="156"/>
  <c r="E3095" i="156"/>
  <c r="E3158" i="156" s="1"/>
  <c r="H2501" i="156"/>
  <c r="H1069" i="156"/>
  <c r="H2283" i="156"/>
  <c r="N171" i="156"/>
  <c r="K2967" i="156"/>
  <c r="I2967" i="156" s="1"/>
  <c r="I3028" i="156" s="1"/>
  <c r="G628" i="37" s="1"/>
  <c r="H2258" i="156"/>
  <c r="AC2820" i="156"/>
  <c r="K252" i="157"/>
  <c r="W2872" i="156"/>
  <c r="U501" i="37" s="1"/>
  <c r="AD1220" i="37"/>
  <c r="C1206" i="37"/>
  <c r="AD1227" i="37"/>
  <c r="D78" i="57"/>
  <c r="D138" i="57" s="1"/>
  <c r="D930" i="37" s="1"/>
  <c r="F137" i="57"/>
  <c r="F929" i="37" s="1"/>
  <c r="G2022" i="157"/>
  <c r="D829" i="37" s="1"/>
  <c r="I1926" i="157"/>
  <c r="F812" i="37" s="1"/>
  <c r="I1194" i="157"/>
  <c r="G171" i="157"/>
  <c r="I171" i="157" s="1"/>
  <c r="I1953" i="157"/>
  <c r="I2022" i="157" s="1"/>
  <c r="F829" i="37" s="1"/>
  <c r="O181" i="157"/>
  <c r="G865" i="157"/>
  <c r="I865" i="157" s="1"/>
  <c r="G1712" i="157"/>
  <c r="D706" i="37" s="1"/>
  <c r="I1913" i="157"/>
  <c r="F799" i="37" s="1"/>
  <c r="I2078" i="157"/>
  <c r="I1316" i="157"/>
  <c r="F368" i="37" s="1"/>
  <c r="G1992" i="157"/>
  <c r="G2058" i="157" s="1"/>
  <c r="D865" i="37" s="1"/>
  <c r="I913" i="157"/>
  <c r="F113" i="37" s="1"/>
  <c r="X1168" i="37"/>
  <c r="Z2194" i="156"/>
  <c r="O900" i="156"/>
  <c r="P900" i="156" s="1"/>
  <c r="AB1058" i="37"/>
  <c r="F2994" i="156"/>
  <c r="D594" i="37" s="1"/>
  <c r="H495" i="156"/>
  <c r="G1363" i="156"/>
  <c r="W604" i="156"/>
  <c r="H547" i="156"/>
  <c r="H533" i="156"/>
  <c r="H2835" i="156"/>
  <c r="F464" i="37" s="1"/>
  <c r="Z590" i="156"/>
  <c r="Z604" i="156" s="1"/>
  <c r="AB1055" i="37"/>
  <c r="Z3344" i="156"/>
  <c r="X1090" i="37" s="1"/>
  <c r="H3126" i="156"/>
  <c r="F651" i="37" s="1"/>
  <c r="K3027" i="156"/>
  <c r="I627" i="37" s="1"/>
  <c r="H2294" i="156"/>
  <c r="AB574" i="37"/>
  <c r="N1824" i="156"/>
  <c r="O1561" i="156"/>
  <c r="O1562" i="156" s="1"/>
  <c r="P1562" i="156" s="1"/>
  <c r="H2785" i="156"/>
  <c r="H2857" i="156" s="1"/>
  <c r="F486" i="37" s="1"/>
  <c r="H1538" i="156"/>
  <c r="N611" i="156"/>
  <c r="I1380" i="156"/>
  <c r="H3128" i="156"/>
  <c r="F653" i="37" s="1"/>
  <c r="F3110" i="156"/>
  <c r="D635" i="37" s="1"/>
  <c r="F1936" i="156"/>
  <c r="H1936" i="156" s="1"/>
  <c r="H1715" i="156"/>
  <c r="Z1052" i="156"/>
  <c r="Z1058" i="156" s="1"/>
  <c r="V1095" i="156"/>
  <c r="F2208" i="156"/>
  <c r="H2208" i="156" s="1"/>
  <c r="F2144" i="156"/>
  <c r="F2179" i="156" s="1"/>
  <c r="F2826" i="156"/>
  <c r="D455" i="37" s="1"/>
  <c r="I2812" i="156"/>
  <c r="I2875" i="156" s="1"/>
  <c r="G504" i="37" s="1"/>
  <c r="I504" i="37"/>
  <c r="F2798" i="156"/>
  <c r="W2819" i="156"/>
  <c r="H2770" i="156"/>
  <c r="T1233" i="37"/>
  <c r="AC1233" i="37" s="1"/>
  <c r="F1381" i="156"/>
  <c r="H1381" i="156" s="1"/>
  <c r="Z2394" i="156"/>
  <c r="Z2395" i="156" s="1"/>
  <c r="Z697" i="156"/>
  <c r="Z698" i="156" s="1"/>
  <c r="I1619" i="156"/>
  <c r="I1322" i="157"/>
  <c r="F374" i="37" s="1"/>
  <c r="F1680" i="157"/>
  <c r="F1748" i="157" s="1"/>
  <c r="Q1546" i="157"/>
  <c r="Q1607" i="157" s="1"/>
  <c r="N566" i="37" s="1"/>
  <c r="M1272" i="157"/>
  <c r="O1272" i="157" s="1"/>
  <c r="G1693" i="157"/>
  <c r="G1756" i="157" s="1"/>
  <c r="D750" i="37" s="1"/>
  <c r="K151" i="37"/>
  <c r="I809" i="157"/>
  <c r="H339" i="157"/>
  <c r="H1106" i="157"/>
  <c r="G120" i="157"/>
  <c r="O1269" i="157"/>
  <c r="F2127" i="157"/>
  <c r="H2128" i="157"/>
  <c r="H2194" i="157" s="1"/>
  <c r="E983" i="37" s="1"/>
  <c r="N1844" i="157"/>
  <c r="I941" i="157"/>
  <c r="F141" i="37" s="1"/>
  <c r="D114" i="37"/>
  <c r="D1202" i="37" s="1"/>
  <c r="L792" i="157"/>
  <c r="G97" i="157"/>
  <c r="I97" i="157" s="1"/>
  <c r="I64" i="157"/>
  <c r="W2972" i="156"/>
  <c r="C1172" i="37"/>
  <c r="O460" i="157"/>
  <c r="I1116" i="157"/>
  <c r="F208" i="37" s="1"/>
  <c r="I597" i="157"/>
  <c r="I1976" i="157"/>
  <c r="I2045" i="157" s="1"/>
  <c r="F852" i="37" s="1"/>
  <c r="I533" i="157"/>
  <c r="I1101" i="157"/>
  <c r="F193" i="37" s="1"/>
  <c r="I755" i="157"/>
  <c r="X2060" i="157"/>
  <c r="U867" i="37" s="1"/>
  <c r="H1602" i="157"/>
  <c r="E561" i="37" s="1"/>
  <c r="K1547" i="157"/>
  <c r="I1102" i="157"/>
  <c r="F194" i="37" s="1"/>
  <c r="I677" i="157"/>
  <c r="N1331" i="157"/>
  <c r="K1331" i="157" s="1"/>
  <c r="H383" i="37" s="1"/>
  <c r="I928" i="157"/>
  <c r="F128" i="37" s="1"/>
  <c r="G1439" i="157"/>
  <c r="D411" i="37" s="1"/>
  <c r="D372" i="37"/>
  <c r="I1069" i="157"/>
  <c r="F161" i="37" s="1"/>
  <c r="N1608" i="157"/>
  <c r="L1199" i="157"/>
  <c r="J1199" i="157" s="1"/>
  <c r="I1076" i="157"/>
  <c r="F168" i="37" s="1"/>
  <c r="I729" i="157"/>
  <c r="J2061" i="157"/>
  <c r="G868" i="37" s="1"/>
  <c r="K1554" i="157"/>
  <c r="H513" i="37" s="1"/>
  <c r="L2003" i="157"/>
  <c r="L2063" i="157" s="1"/>
  <c r="I870" i="37" s="1"/>
  <c r="H1830" i="157"/>
  <c r="I942" i="157"/>
  <c r="F142" i="37" s="1"/>
  <c r="O259" i="157"/>
  <c r="P1036" i="157"/>
  <c r="Q1036" i="157" s="1"/>
  <c r="Q1111" i="157" s="1"/>
  <c r="N203" i="37" s="1"/>
  <c r="X919" i="157"/>
  <c r="U119" i="37" s="1"/>
  <c r="H649" i="157"/>
  <c r="F339" i="157"/>
  <c r="K359" i="157"/>
  <c r="J96" i="157"/>
  <c r="J1999" i="157"/>
  <c r="H1281" i="157"/>
  <c r="E333" i="37" s="1"/>
  <c r="N2008" i="157"/>
  <c r="Q1554" i="157"/>
  <c r="N513" i="37" s="1"/>
  <c r="AF1276" i="157"/>
  <c r="AE328" i="37" s="1"/>
  <c r="AE327" i="37" s="1"/>
  <c r="H1885" i="157"/>
  <c r="E771" i="37" s="1"/>
  <c r="I926" i="157"/>
  <c r="F126" i="37" s="1"/>
  <c r="G716" i="157"/>
  <c r="I716" i="157" s="1"/>
  <c r="G944" i="157"/>
  <c r="D144" i="37" s="1"/>
  <c r="I717" i="157"/>
  <c r="J452" i="157"/>
  <c r="I946" i="157"/>
  <c r="F146" i="37" s="1"/>
  <c r="J1470" i="157"/>
  <c r="G442" i="37" s="1"/>
  <c r="I118" i="157"/>
  <c r="G2167" i="157"/>
  <c r="D956" i="37" s="1"/>
  <c r="I1089" i="157"/>
  <c r="F181" i="37" s="1"/>
  <c r="X1469" i="157"/>
  <c r="U441" i="37" s="1"/>
  <c r="P163" i="157"/>
  <c r="Q163" i="157" s="1"/>
  <c r="G1729" i="157"/>
  <c r="D723" i="37" s="1"/>
  <c r="I684" i="157"/>
  <c r="I36" i="157"/>
  <c r="I1284" i="157"/>
  <c r="F336" i="37" s="1"/>
  <c r="G1297" i="157"/>
  <c r="I1297" i="157" s="1"/>
  <c r="F349" i="37" s="1"/>
  <c r="L1037" i="157"/>
  <c r="L1112" i="157" s="1"/>
  <c r="I204" i="37" s="1"/>
  <c r="G2151" i="157"/>
  <c r="D940" i="37" s="1"/>
  <c r="AD1188" i="37"/>
  <c r="K123" i="156"/>
  <c r="V1219" i="37"/>
  <c r="H3019" i="156"/>
  <c r="F619" i="37" s="1"/>
  <c r="D282" i="37"/>
  <c r="H783" i="156"/>
  <c r="F1154" i="37" s="1"/>
  <c r="H2866" i="156"/>
  <c r="F495" i="37" s="1"/>
  <c r="K1231" i="37"/>
  <c r="H3283" i="156"/>
  <c r="H2626" i="156"/>
  <c r="W2731" i="156"/>
  <c r="U319" i="37" s="1"/>
  <c r="W2503" i="156"/>
  <c r="F552" i="156"/>
  <c r="V256" i="156"/>
  <c r="G1220" i="156"/>
  <c r="G1223" i="156" s="1"/>
  <c r="H777" i="156"/>
  <c r="F1148" i="37" s="1"/>
  <c r="F2468" i="156"/>
  <c r="H2468" i="156" s="1"/>
  <c r="O1170" i="37"/>
  <c r="AB11" i="37"/>
  <c r="AB1168" i="37" s="1"/>
  <c r="H2841" i="156"/>
  <c r="F470" i="37" s="1"/>
  <c r="H754" i="156"/>
  <c r="F1125" i="37" s="1"/>
  <c r="F2693" i="156"/>
  <c r="D281" i="37" s="1"/>
  <c r="H1180" i="156"/>
  <c r="F905" i="156"/>
  <c r="H905" i="156" s="1"/>
  <c r="G1049" i="156"/>
  <c r="G1052" i="156" s="1"/>
  <c r="Z731" i="156"/>
  <c r="Z741" i="156" s="1"/>
  <c r="K774" i="156"/>
  <c r="I1145" i="37" s="1"/>
  <c r="E887" i="156"/>
  <c r="I1094" i="156"/>
  <c r="O527" i="156"/>
  <c r="O528" i="156" s="1"/>
  <c r="O1239" i="37"/>
  <c r="I1231" i="37"/>
  <c r="AB1118" i="37"/>
  <c r="F3272" i="156"/>
  <c r="F3336" i="156" s="1"/>
  <c r="D1082" i="37" s="1"/>
  <c r="Z3362" i="156"/>
  <c r="X1108" i="37" s="1"/>
  <c r="G1868" i="156"/>
  <c r="G1871" i="156" s="1"/>
  <c r="I1561" i="156"/>
  <c r="O1166" i="37"/>
  <c r="O1167" i="37"/>
  <c r="O1224" i="37"/>
  <c r="O1229" i="37"/>
  <c r="O1195" i="37"/>
  <c r="O1207" i="37"/>
  <c r="M2679" i="156"/>
  <c r="G3221" i="156"/>
  <c r="G3224" i="156" s="1"/>
  <c r="G1431" i="156"/>
  <c r="G2664" i="156"/>
  <c r="G2727" i="156" s="1"/>
  <c r="E315" i="37" s="1"/>
  <c r="G1935" i="156"/>
  <c r="L2192" i="156"/>
  <c r="L2193" i="156" s="1"/>
  <c r="L2593" i="156" s="1"/>
  <c r="J68" i="37" s="1"/>
  <c r="H1890" i="156"/>
  <c r="D100" i="57"/>
  <c r="D892" i="37" s="1"/>
  <c r="D33" i="57"/>
  <c r="Q1836" i="157"/>
  <c r="P1838" i="157"/>
  <c r="Q1838" i="157" s="1"/>
  <c r="Q1923" i="157" s="1"/>
  <c r="N809" i="37" s="1"/>
  <c r="J274" i="157"/>
  <c r="J409" i="157"/>
  <c r="J464" i="157"/>
  <c r="D336" i="37"/>
  <c r="G792" i="157"/>
  <c r="I792" i="157" s="1"/>
  <c r="M2136" i="157"/>
  <c r="M2198" i="157" s="1"/>
  <c r="J987" i="37" s="1"/>
  <c r="I379" i="157"/>
  <c r="I1848" i="157"/>
  <c r="I1066" i="157"/>
  <c r="F158" i="37" s="1"/>
  <c r="I1689" i="157"/>
  <c r="I1754" i="157" s="1"/>
  <c r="F748" i="37" s="1"/>
  <c r="G1078" i="157"/>
  <c r="D170" i="37" s="1"/>
  <c r="I791" i="157"/>
  <c r="G1607" i="157"/>
  <c r="D566" i="37" s="1"/>
  <c r="W1552" i="157"/>
  <c r="I2130" i="157"/>
  <c r="I2196" i="157" s="1"/>
  <c r="F985" i="37" s="1"/>
  <c r="I1071" i="157"/>
  <c r="F163" i="37" s="1"/>
  <c r="O1836" i="157"/>
  <c r="M1838" i="157"/>
  <c r="O1838" i="157" s="1"/>
  <c r="O1923" i="157" s="1"/>
  <c r="L809" i="37" s="1"/>
  <c r="O183" i="157"/>
  <c r="I464" i="157"/>
  <c r="O267" i="157"/>
  <c r="O725" i="157"/>
  <c r="O268" i="157"/>
  <c r="O265" i="157"/>
  <c r="O263" i="157"/>
  <c r="M3028" i="156"/>
  <c r="K628" i="37" s="1"/>
  <c r="M2972" i="156"/>
  <c r="V124" i="156"/>
  <c r="X1231" i="37"/>
  <c r="H3000" i="156"/>
  <c r="F600" i="37" s="1"/>
  <c r="D278" i="37"/>
  <c r="H602" i="156"/>
  <c r="H603" i="156" s="1"/>
  <c r="Z1125" i="156"/>
  <c r="Z1132" i="156" s="1"/>
  <c r="D599" i="37"/>
  <c r="D460" i="37"/>
  <c r="H273" i="156"/>
  <c r="H3351" i="156"/>
  <c r="F1097" i="37" s="1"/>
  <c r="H3345" i="156"/>
  <c r="F1091" i="37" s="1"/>
  <c r="H3017" i="156"/>
  <c r="F617" i="37" s="1"/>
  <c r="H2198" i="156"/>
  <c r="H2222" i="156"/>
  <c r="H1952" i="156"/>
  <c r="H1837" i="156"/>
  <c r="F1364" i="156"/>
  <c r="H1364" i="156" s="1"/>
  <c r="V937" i="156"/>
  <c r="Z529" i="156"/>
  <c r="AC68" i="37"/>
  <c r="H2702" i="156"/>
  <c r="F290" i="37" s="1"/>
  <c r="H2830" i="156"/>
  <c r="F459" i="37" s="1"/>
  <c r="Z2182" i="156"/>
  <c r="Z2183" i="156" s="1"/>
  <c r="L2960" i="156"/>
  <c r="L3026" i="156" s="1"/>
  <c r="J626" i="37" s="1"/>
  <c r="H2706" i="156"/>
  <c r="F294" i="37" s="1"/>
  <c r="H824" i="156"/>
  <c r="H2699" i="156"/>
  <c r="F287" i="37" s="1"/>
  <c r="F2490" i="156"/>
  <c r="F2500" i="156" s="1"/>
  <c r="H2500" i="156" s="1"/>
  <c r="V669" i="156"/>
  <c r="Z771" i="156"/>
  <c r="X1142" i="37" s="1"/>
  <c r="F528" i="156"/>
  <c r="AB269" i="37"/>
  <c r="H3018" i="156"/>
  <c r="F618" i="37" s="1"/>
  <c r="H2737" i="156"/>
  <c r="F325" i="37" s="1"/>
  <c r="Z1286" i="156"/>
  <c r="Z1292" i="156" s="1"/>
  <c r="F2308" i="156"/>
  <c r="V2125" i="156"/>
  <c r="H1711" i="156"/>
  <c r="Z1554" i="156"/>
  <c r="Z1563" i="156" s="1"/>
  <c r="Z581" i="156"/>
  <c r="Z587" i="156" s="1"/>
  <c r="Z169" i="156"/>
  <c r="Z176" i="156" s="1"/>
  <c r="F1131" i="156"/>
  <c r="H1131" i="156" s="1"/>
  <c r="H2777" i="156"/>
  <c r="H1504" i="156"/>
  <c r="F1489" i="156"/>
  <c r="H1489" i="156" s="1"/>
  <c r="N30" i="156"/>
  <c r="N22" i="156"/>
  <c r="N560" i="156"/>
  <c r="N31" i="156"/>
  <c r="N182" i="156"/>
  <c r="N272" i="156"/>
  <c r="N37" i="156"/>
  <c r="N21" i="156"/>
  <c r="O1230" i="37"/>
  <c r="AB1148" i="37"/>
  <c r="U1230" i="37"/>
  <c r="AB1230" i="37" s="1"/>
  <c r="T1220" i="37"/>
  <c r="I1301" i="157"/>
  <c r="F353" i="37" s="1"/>
  <c r="D338" i="37"/>
  <c r="I1079" i="157"/>
  <c r="F171" i="37" s="1"/>
  <c r="Z755" i="37"/>
  <c r="O1231" i="37"/>
  <c r="O1220" i="37"/>
  <c r="O186" i="156"/>
  <c r="P186" i="156" s="1"/>
  <c r="X2146" i="157"/>
  <c r="X454" i="157"/>
  <c r="AD1179" i="37"/>
  <c r="AD1166" i="37"/>
  <c r="AD1174" i="37"/>
  <c r="H2571" i="156"/>
  <c r="F46" i="37" s="1"/>
  <c r="F2589" i="156"/>
  <c r="D64" i="37" s="1"/>
  <c r="H3152" i="156"/>
  <c r="F677" i="37" s="1"/>
  <c r="H2723" i="156"/>
  <c r="F311" i="37" s="1"/>
  <c r="Z1871" i="156"/>
  <c r="Z1878" i="156" s="1"/>
  <c r="H835" i="156"/>
  <c r="W238" i="156"/>
  <c r="T1167" i="37"/>
  <c r="AC1167" i="37" s="1"/>
  <c r="AB1115" i="37"/>
  <c r="Z2537" i="156"/>
  <c r="X12" i="37" s="1"/>
  <c r="E1193" i="37"/>
  <c r="AA1053" i="37"/>
  <c r="AD1142" i="37"/>
  <c r="H3020" i="156"/>
  <c r="F620" i="37" s="1"/>
  <c r="AB1116" i="37"/>
  <c r="H753" i="156"/>
  <c r="F1124" i="37" s="1"/>
  <c r="Z1053" i="37"/>
  <c r="G2987" i="156"/>
  <c r="E587" i="37" s="1"/>
  <c r="I2808" i="156"/>
  <c r="I2874" i="156" s="1"/>
  <c r="G503" i="37" s="1"/>
  <c r="H1772" i="156"/>
  <c r="G1670" i="156"/>
  <c r="G1673" i="156" s="1"/>
  <c r="P1772" i="156"/>
  <c r="I1019" i="157"/>
  <c r="J788" i="157"/>
  <c r="AA1279" i="157"/>
  <c r="X331" i="37" s="1"/>
  <c r="P1332" i="157"/>
  <c r="M384" i="37" s="1"/>
  <c r="I415" i="157"/>
  <c r="I413" i="157"/>
  <c r="X658" i="157"/>
  <c r="P358" i="157"/>
  <c r="P359" i="157" s="1"/>
  <c r="Q359" i="157" s="1"/>
  <c r="C1173" i="37"/>
  <c r="C1203" i="37"/>
  <c r="C1194" i="37"/>
  <c r="F1206" i="37"/>
  <c r="C1197" i="37"/>
  <c r="C1175" i="37"/>
  <c r="C1193" i="37"/>
  <c r="C1185" i="37"/>
  <c r="C1200" i="37"/>
  <c r="C1177" i="37"/>
  <c r="G476" i="157"/>
  <c r="I476" i="157" s="1"/>
  <c r="H2292" i="157"/>
  <c r="E1010" i="37" s="1"/>
  <c r="I2214" i="157"/>
  <c r="G2129" i="157"/>
  <c r="G2195" i="157" s="1"/>
  <c r="D984" i="37" s="1"/>
  <c r="H1919" i="157"/>
  <c r="E805" i="37" s="1"/>
  <c r="F1830" i="157"/>
  <c r="W1604" i="157"/>
  <c r="T563" i="37" s="1"/>
  <c r="J2148" i="157"/>
  <c r="G937" i="37" s="1"/>
  <c r="I1336" i="157"/>
  <c r="F388" i="37" s="1"/>
  <c r="I1554" i="157"/>
  <c r="F513" i="37" s="1"/>
  <c r="F1096" i="157"/>
  <c r="C188" i="37" s="1"/>
  <c r="H514" i="157"/>
  <c r="H517" i="157" s="1"/>
  <c r="K1199" i="157"/>
  <c r="I1103" i="157"/>
  <c r="F195" i="37" s="1"/>
  <c r="R878" i="157"/>
  <c r="M791" i="157"/>
  <c r="O791" i="157" s="1"/>
  <c r="AA944" i="157"/>
  <c r="X144" i="37" s="1"/>
  <c r="F514" i="157"/>
  <c r="F517" i="157" s="1"/>
  <c r="G452" i="157"/>
  <c r="I452" i="157" s="1"/>
  <c r="G340" i="157"/>
  <c r="I340" i="157" s="1"/>
  <c r="P2266" i="157"/>
  <c r="P2328" i="157" s="1"/>
  <c r="M1046" i="37" s="1"/>
  <c r="J2328" i="157"/>
  <c r="G1046" i="37" s="1"/>
  <c r="H2263" i="157"/>
  <c r="I2203" i="157"/>
  <c r="F992" i="37" s="1"/>
  <c r="G2159" i="157"/>
  <c r="D948" i="37" s="1"/>
  <c r="J2078" i="157"/>
  <c r="P2078" i="157"/>
  <c r="P2148" i="157" s="1"/>
  <c r="M937" i="37" s="1"/>
  <c r="H2037" i="157"/>
  <c r="E844" i="37" s="1"/>
  <c r="I2062" i="157"/>
  <c r="F869" i="37" s="1"/>
  <c r="I1849" i="157"/>
  <c r="I875" i="157"/>
  <c r="O272" i="157"/>
  <c r="I1010" i="157"/>
  <c r="I1082" i="157"/>
  <c r="F174" i="37" s="1"/>
  <c r="Q863" i="157"/>
  <c r="Q797" i="157"/>
  <c r="G1199" i="157"/>
  <c r="I1199" i="157" s="1"/>
  <c r="I170" i="157"/>
  <c r="I62" i="157"/>
  <c r="O2265" i="157"/>
  <c r="F1829" i="157"/>
  <c r="AD940" i="37"/>
  <c r="I2201" i="157"/>
  <c r="F990" i="37" s="1"/>
  <c r="K1412" i="157"/>
  <c r="AA1303" i="157"/>
  <c r="X355" i="37" s="1"/>
  <c r="I477" i="157"/>
  <c r="AD711" i="37"/>
  <c r="L171" i="157"/>
  <c r="J171" i="157" s="1"/>
  <c r="AA1309" i="157"/>
  <c r="X361" i="37" s="1"/>
  <c r="I286" i="157"/>
  <c r="K2003" i="157"/>
  <c r="K1924" i="157"/>
  <c r="H810" i="37" s="1"/>
  <c r="AA882" i="157"/>
  <c r="X82" i="37" s="1"/>
  <c r="X1170" i="37" s="1"/>
  <c r="F922" i="157"/>
  <c r="C122" i="37" s="1"/>
  <c r="G1085" i="157"/>
  <c r="D177" i="37" s="1"/>
  <c r="K526" i="157"/>
  <c r="J792" i="157"/>
  <c r="H2299" i="156"/>
  <c r="E748" i="156"/>
  <c r="C1119" i="37" s="1"/>
  <c r="F1161" i="156"/>
  <c r="AD1233" i="37"/>
  <c r="Z811" i="156"/>
  <c r="H138" i="156"/>
  <c r="H2795" i="156"/>
  <c r="H3056" i="156"/>
  <c r="H2234" i="156"/>
  <c r="F1869" i="156"/>
  <c r="H1869" i="156" s="1"/>
  <c r="H1886" i="156"/>
  <c r="F1818" i="156"/>
  <c r="H1818" i="156" s="1"/>
  <c r="P1007" i="156"/>
  <c r="H150" i="156"/>
  <c r="O174" i="156"/>
  <c r="O175" i="156" s="1"/>
  <c r="P175" i="156" s="1"/>
  <c r="H1075" i="156"/>
  <c r="Z3311" i="156"/>
  <c r="X1057" i="37" s="1"/>
  <c r="H1142" i="156"/>
  <c r="F774" i="156"/>
  <c r="D1145" i="37" s="1"/>
  <c r="F3338" i="156"/>
  <c r="D1084" i="37" s="1"/>
  <c r="AD623" i="37"/>
  <c r="H2966" i="156"/>
  <c r="H3027" i="156" s="1"/>
  <c r="F627" i="37" s="1"/>
  <c r="E2664" i="156"/>
  <c r="E2727" i="156" s="1"/>
  <c r="P1823" i="156"/>
  <c r="V2365" i="156"/>
  <c r="H1785" i="156"/>
  <c r="L1677" i="156"/>
  <c r="L1678" i="156" s="1"/>
  <c r="N1678" i="156" s="1"/>
  <c r="H1086" i="156"/>
  <c r="W768" i="156"/>
  <c r="U1139" i="37" s="1"/>
  <c r="I1093" i="156"/>
  <c r="V497" i="156"/>
  <c r="E667" i="156"/>
  <c r="N184" i="156"/>
  <c r="F168" i="156"/>
  <c r="H168" i="156" s="1"/>
  <c r="Q3308" i="156"/>
  <c r="O1054" i="37" s="1"/>
  <c r="H3129" i="156"/>
  <c r="F654" i="37" s="1"/>
  <c r="Z3341" i="156"/>
  <c r="X1087" i="37" s="1"/>
  <c r="H2941" i="156"/>
  <c r="F3122" i="156"/>
  <c r="D647" i="37" s="1"/>
  <c r="H553" i="156"/>
  <c r="Z1366" i="156"/>
  <c r="Z1382" i="156" s="1"/>
  <c r="I809" i="156"/>
  <c r="O412" i="156"/>
  <c r="P412" i="156" s="1"/>
  <c r="L561" i="156"/>
  <c r="N561" i="156" s="1"/>
  <c r="H586" i="156"/>
  <c r="N526" i="156"/>
  <c r="N778" i="156" s="1"/>
  <c r="L1149" i="37" s="1"/>
  <c r="H1540" i="156"/>
  <c r="C1204" i="37"/>
  <c r="C1178" i="37"/>
  <c r="C1201" i="37"/>
  <c r="C1208" i="37"/>
  <c r="C1186" i="37"/>
  <c r="C1167" i="37"/>
  <c r="D62" i="46"/>
  <c r="D125" i="46" s="1"/>
  <c r="D255" i="37" s="1"/>
  <c r="F21" i="46"/>
  <c r="F84" i="46" s="1"/>
  <c r="F214" i="37" s="1"/>
  <c r="C1209" i="37"/>
  <c r="C1180" i="37"/>
  <c r="C1199" i="37"/>
  <c r="C1183" i="37"/>
  <c r="C1189" i="37"/>
  <c r="I1054" i="157"/>
  <c r="K452" i="157"/>
  <c r="D203" i="37"/>
  <c r="I1111" i="157"/>
  <c r="F203" i="37" s="1"/>
  <c r="I1288" i="157"/>
  <c r="F340" i="37" s="1"/>
  <c r="X2197" i="157"/>
  <c r="U986" i="37" s="1"/>
  <c r="L1547" i="157"/>
  <c r="J1547" i="157" s="1"/>
  <c r="J1606" i="157"/>
  <c r="G565" i="37" s="1"/>
  <c r="I1406" i="157"/>
  <c r="I1924" i="157"/>
  <c r="F810" i="37" s="1"/>
  <c r="AD201" i="37"/>
  <c r="O262" i="157"/>
  <c r="L1923" i="157"/>
  <c r="G1700" i="157"/>
  <c r="D694" i="37" s="1"/>
  <c r="I1049" i="157"/>
  <c r="I1083" i="157"/>
  <c r="F175" i="37" s="1"/>
  <c r="G891" i="157"/>
  <c r="D91" i="37" s="1"/>
  <c r="G706" i="157"/>
  <c r="G711" i="157" s="1"/>
  <c r="I683" i="157"/>
  <c r="F157" i="157"/>
  <c r="F160" i="157" s="1"/>
  <c r="AD761" i="37"/>
  <c r="G780" i="157"/>
  <c r="I780" i="157" s="1"/>
  <c r="G133" i="157"/>
  <c r="I133" i="157" s="1"/>
  <c r="I2331" i="157"/>
  <c r="F1049" i="37" s="1"/>
  <c r="K1839" i="157"/>
  <c r="G1566" i="157"/>
  <c r="D525" i="37" s="1"/>
  <c r="AD986" i="37"/>
  <c r="I1956" i="157"/>
  <c r="I2025" i="157" s="1"/>
  <c r="F832" i="37" s="1"/>
  <c r="H1568" i="157"/>
  <c r="E527" i="37" s="1"/>
  <c r="G1534" i="157"/>
  <c r="G1602" i="157" s="1"/>
  <c r="D561" i="37" s="1"/>
  <c r="J1541" i="157"/>
  <c r="F1263" i="157"/>
  <c r="E810" i="37"/>
  <c r="M1774" i="157"/>
  <c r="M1871" i="157" s="1"/>
  <c r="J757" i="37" s="1"/>
  <c r="I1473" i="157"/>
  <c r="F445" i="37" s="1"/>
  <c r="I1036" i="157"/>
  <c r="Z1921" i="157"/>
  <c r="W807" i="37" s="1"/>
  <c r="I1074" i="157"/>
  <c r="F166" i="37" s="1"/>
  <c r="I909" i="157"/>
  <c r="F109" i="37" s="1"/>
  <c r="L865" i="157"/>
  <c r="J865" i="157" s="1"/>
  <c r="G670" i="157"/>
  <c r="I670" i="157" s="1"/>
  <c r="I535" i="157"/>
  <c r="I196" i="157"/>
  <c r="J1419" i="157"/>
  <c r="G391" i="37" s="1"/>
  <c r="G526" i="157"/>
  <c r="I526" i="157" s="1"/>
  <c r="H157" i="157"/>
  <c r="M96" i="157"/>
  <c r="O96" i="157" s="1"/>
  <c r="G1087" i="157"/>
  <c r="D179" i="37" s="1"/>
  <c r="G855" i="157"/>
  <c r="I855" i="157" s="1"/>
  <c r="I685" i="157"/>
  <c r="G1281" i="157"/>
  <c r="D333" i="37" s="1"/>
  <c r="P1541" i="157"/>
  <c r="P1606" i="157" s="1"/>
  <c r="H1533" i="157"/>
  <c r="I1839" i="157"/>
  <c r="G1096" i="157"/>
  <c r="D188" i="37" s="1"/>
  <c r="I2082" i="157"/>
  <c r="I2151" i="157" s="1"/>
  <c r="F940" i="37" s="1"/>
  <c r="I680" i="157"/>
  <c r="I679" i="157"/>
  <c r="Q450" i="157"/>
  <c r="G401" i="157"/>
  <c r="I401" i="157" s="1"/>
  <c r="L359" i="157"/>
  <c r="J359" i="157" s="1"/>
  <c r="AA160" i="157"/>
  <c r="AA175" i="157" s="1"/>
  <c r="AA1323" i="157"/>
  <c r="X375" i="37" s="1"/>
  <c r="I741" i="157"/>
  <c r="G615" i="157"/>
  <c r="I615" i="157" s="1"/>
  <c r="G2949" i="156"/>
  <c r="J2967" i="156"/>
  <c r="J3028" i="156" s="1"/>
  <c r="H628" i="37" s="1"/>
  <c r="H1885" i="156"/>
  <c r="L1102" i="156"/>
  <c r="N1102" i="156" s="1"/>
  <c r="C1176" i="37"/>
  <c r="C1205" i="37"/>
  <c r="C1184" i="37"/>
  <c r="C1192" i="37"/>
  <c r="H2494" i="156"/>
  <c r="H827" i="156"/>
  <c r="W1053" i="37"/>
  <c r="D1203" i="37"/>
  <c r="F1203" i="37" s="1"/>
  <c r="V1053" i="37"/>
  <c r="H785" i="156"/>
  <c r="F1156" i="37" s="1"/>
  <c r="I1131" i="156"/>
  <c r="P2123" i="156"/>
  <c r="H1561" i="156"/>
  <c r="N1164" i="156"/>
  <c r="J2061" i="156"/>
  <c r="Z1938" i="156"/>
  <c r="Z1948" i="156" s="1"/>
  <c r="AA782" i="157"/>
  <c r="AA794" i="157" s="1"/>
  <c r="AA881" i="157"/>
  <c r="X81" i="37" s="1"/>
  <c r="W175" i="157"/>
  <c r="F2046" i="156"/>
  <c r="H2046" i="156" s="1"/>
  <c r="H2008" i="156"/>
  <c r="R2147" i="157"/>
  <c r="O200" i="37"/>
  <c r="AB1057" i="37"/>
  <c r="R2277" i="157"/>
  <c r="O756" i="37"/>
  <c r="O745" i="37"/>
  <c r="R1418" i="157"/>
  <c r="AA1190" i="157"/>
  <c r="AA1204" i="157" s="1"/>
  <c r="O136" i="37"/>
  <c r="R2009" i="157"/>
  <c r="O807" i="37"/>
  <c r="I199" i="157"/>
  <c r="C66" i="46"/>
  <c r="E63" i="46"/>
  <c r="E126" i="46" s="1"/>
  <c r="E256" i="37" s="1"/>
  <c r="E99" i="57"/>
  <c r="E891" i="37" s="1"/>
  <c r="V2469" i="156"/>
  <c r="E2591" i="156"/>
  <c r="C66" i="37" s="1"/>
  <c r="F1219" i="156"/>
  <c r="H1219" i="156" s="1"/>
  <c r="F1396" i="156"/>
  <c r="AD1148" i="37"/>
  <c r="O986" i="37"/>
  <c r="O1045" i="37"/>
  <c r="O144" i="37"/>
  <c r="O867" i="37"/>
  <c r="R1699" i="157"/>
  <c r="V2475" i="156"/>
  <c r="O441" i="37"/>
  <c r="R1058" i="157"/>
  <c r="O563" i="37"/>
  <c r="G198" i="157"/>
  <c r="I1039" i="157"/>
  <c r="D97" i="57"/>
  <c r="D889" i="37" s="1"/>
  <c r="H1718" i="156"/>
  <c r="E1220" i="156"/>
  <c r="F935" i="156"/>
  <c r="H935" i="156" s="1"/>
  <c r="O3102" i="156"/>
  <c r="O3161" i="156" s="1"/>
  <c r="M686" i="37" s="1"/>
  <c r="C1218" i="37"/>
  <c r="Z2118" i="156"/>
  <c r="Z2125" i="156" s="1"/>
  <c r="C1214" i="37"/>
  <c r="O1219" i="37"/>
  <c r="O1169" i="37"/>
  <c r="G1968" i="157"/>
  <c r="I1968" i="157" s="1"/>
  <c r="I2037" i="157" s="1"/>
  <c r="F844" i="37" s="1"/>
  <c r="R1553" i="157"/>
  <c r="R1276" i="157"/>
  <c r="O380" i="37"/>
  <c r="G1098" i="157"/>
  <c r="D190" i="37" s="1"/>
  <c r="E94" i="46"/>
  <c r="E224" i="37" s="1"/>
  <c r="D85" i="57"/>
  <c r="F85" i="57" s="1"/>
  <c r="F877" i="37" s="1"/>
  <c r="H429" i="156"/>
  <c r="H1720" i="156"/>
  <c r="K905" i="156"/>
  <c r="I905" i="156" s="1"/>
  <c r="Q743" i="156"/>
  <c r="J905" i="156"/>
  <c r="AC1057" i="37"/>
  <c r="O1105" i="37"/>
  <c r="Q3109" i="156"/>
  <c r="O685" i="37"/>
  <c r="Q2973" i="156"/>
  <c r="O625" i="37"/>
  <c r="O501" i="37"/>
  <c r="Q2821" i="156"/>
  <c r="Q2680" i="156"/>
  <c r="O319" i="37"/>
  <c r="O62" i="37"/>
  <c r="O1143" i="37"/>
  <c r="F2243" i="156"/>
  <c r="H2243" i="156" s="1"/>
  <c r="H2220" i="156"/>
  <c r="P778" i="156"/>
  <c r="N1149" i="37" s="1"/>
  <c r="P527" i="156"/>
  <c r="P528" i="156" s="1"/>
  <c r="H186" i="156"/>
  <c r="AB10" i="37"/>
  <c r="V2503" i="156"/>
  <c r="H900" i="156"/>
  <c r="H2567" i="156"/>
  <c r="F42" i="37" s="1"/>
  <c r="H2078" i="156"/>
  <c r="H2550" i="156"/>
  <c r="F25" i="37" s="1"/>
  <c r="E2500" i="156"/>
  <c r="I1947" i="156"/>
  <c r="V1620" i="156"/>
  <c r="F1683" i="156"/>
  <c r="F1692" i="156" s="1"/>
  <c r="H1692" i="156" s="1"/>
  <c r="P1824" i="156"/>
  <c r="I1130" i="156"/>
  <c r="F775" i="156"/>
  <c r="D1146" i="37" s="1"/>
  <c r="H849" i="156"/>
  <c r="N735" i="156"/>
  <c r="N736" i="156" s="1"/>
  <c r="H354" i="156"/>
  <c r="H549" i="156"/>
  <c r="O778" i="156"/>
  <c r="M1149" i="37" s="1"/>
  <c r="K247" i="156"/>
  <c r="I247" i="156" s="1"/>
  <c r="N1618" i="156"/>
  <c r="H2192" i="156"/>
  <c r="F123" i="156"/>
  <c r="H123" i="156" s="1"/>
  <c r="H3320" i="156"/>
  <c r="F1066" i="37" s="1"/>
  <c r="AB2533" i="156"/>
  <c r="Z8" i="37" s="1"/>
  <c r="F1947" i="156"/>
  <c r="H1947" i="156" s="1"/>
  <c r="H2188" i="156"/>
  <c r="H1677" i="156"/>
  <c r="P1617" i="156"/>
  <c r="V1500" i="156"/>
  <c r="V1132" i="156"/>
  <c r="F760" i="156"/>
  <c r="E541" i="156"/>
  <c r="F1577" i="156"/>
  <c r="H851" i="156"/>
  <c r="H511" i="156"/>
  <c r="AB9" i="37"/>
  <c r="AB68" i="37"/>
  <c r="Z3335" i="156"/>
  <c r="X1081" i="37" s="1"/>
  <c r="H2142" i="156"/>
  <c r="AD24" i="37"/>
  <c r="O1619" i="156"/>
  <c r="P1619" i="156" s="1"/>
  <c r="L998" i="156"/>
  <c r="N998" i="156" s="1"/>
  <c r="H174" i="156"/>
  <c r="H1106" i="156"/>
  <c r="G748" i="156"/>
  <c r="E1119" i="37" s="1"/>
  <c r="H585" i="156"/>
  <c r="H1712" i="156"/>
  <c r="F1247" i="156"/>
  <c r="F1088" i="156"/>
  <c r="H509" i="156"/>
  <c r="L412" i="156"/>
  <c r="I412" i="156" s="1"/>
  <c r="E169" i="156"/>
  <c r="F1526" i="156"/>
  <c r="F1550" i="156" s="1"/>
  <c r="H1550" i="156" s="1"/>
  <c r="M776" i="156"/>
  <c r="K1147" i="37" s="1"/>
  <c r="I175" i="156"/>
  <c r="I810" i="156"/>
  <c r="H1168" i="37"/>
  <c r="G1923" i="157"/>
  <c r="I1290" i="157"/>
  <c r="F342" i="37" s="1"/>
  <c r="D342" i="37"/>
  <c r="I1064" i="157"/>
  <c r="F156" i="37" s="1"/>
  <c r="AA396" i="157"/>
  <c r="AA403" i="157" s="1"/>
  <c r="I28" i="157"/>
  <c r="I544" i="157"/>
  <c r="C1052" i="37"/>
  <c r="C874" i="37"/>
  <c r="F1749" i="157"/>
  <c r="C852" i="37"/>
  <c r="C829" i="37"/>
  <c r="C566" i="37"/>
  <c r="C91" i="37"/>
  <c r="C418" i="37"/>
  <c r="C388" i="37"/>
  <c r="F1106" i="157"/>
  <c r="C443" i="37"/>
  <c r="C203" i="37"/>
  <c r="C540" i="37"/>
  <c r="C96" i="37"/>
  <c r="F240" i="157"/>
  <c r="C871" i="37"/>
  <c r="F1924" i="157"/>
  <c r="J1924" i="157" s="1"/>
  <c r="G810" i="37" s="1"/>
  <c r="C764" i="37"/>
  <c r="C786" i="37"/>
  <c r="F1467" i="157"/>
  <c r="C381" i="37"/>
  <c r="C761" i="37"/>
  <c r="C333" i="37"/>
  <c r="C832" i="37"/>
  <c r="C195" i="37"/>
  <c r="C1044" i="37"/>
  <c r="C709" i="37"/>
  <c r="C565" i="37"/>
  <c r="C440" i="37"/>
  <c r="C151" i="37"/>
  <c r="C146" i="37"/>
  <c r="F697" i="157"/>
  <c r="F669" i="157"/>
  <c r="F392" i="157"/>
  <c r="C777" i="37"/>
  <c r="C406" i="37"/>
  <c r="C202" i="37"/>
  <c r="C199" i="37"/>
  <c r="F683" i="157"/>
  <c r="F597" i="157"/>
  <c r="C206" i="37"/>
  <c r="C948" i="37"/>
  <c r="C1003" i="37"/>
  <c r="F2325" i="157"/>
  <c r="C1008" i="37"/>
  <c r="C769" i="37"/>
  <c r="F2200" i="157"/>
  <c r="C525" i="37"/>
  <c r="F1602" i="157"/>
  <c r="C344" i="37"/>
  <c r="C162" i="37"/>
  <c r="F940" i="157"/>
  <c r="C101" i="37"/>
  <c r="C138" i="37"/>
  <c r="C110" i="37"/>
  <c r="C135" i="37"/>
  <c r="F2330" i="157"/>
  <c r="C403" i="37"/>
  <c r="C190" i="37"/>
  <c r="F84" i="157"/>
  <c r="C513" i="37"/>
  <c r="I1237" i="157"/>
  <c r="C981" i="37"/>
  <c r="C558" i="37"/>
  <c r="C533" i="37"/>
  <c r="C1011" i="37"/>
  <c r="C951" i="37"/>
  <c r="C837" i="37"/>
  <c r="C809" i="37"/>
  <c r="C757" i="37"/>
  <c r="C748" i="37"/>
  <c r="C714" i="37"/>
  <c r="C436" i="37"/>
  <c r="C145" i="37"/>
  <c r="C943" i="37"/>
  <c r="F2195" i="157"/>
  <c r="C940" i="37"/>
  <c r="C824" i="37"/>
  <c r="F1918" i="157"/>
  <c r="C706" i="37"/>
  <c r="C987" i="37"/>
  <c r="C754" i="37"/>
  <c r="C963" i="37"/>
  <c r="C771" i="37"/>
  <c r="F1919" i="157"/>
  <c r="C708" i="37"/>
  <c r="F1756" i="157"/>
  <c r="C379" i="37"/>
  <c r="C349" i="37"/>
  <c r="C395" i="37"/>
  <c r="C154" i="37"/>
  <c r="C119" i="37"/>
  <c r="C131" i="37"/>
  <c r="C139" i="37"/>
  <c r="F86" i="157"/>
  <c r="C971" i="37"/>
  <c r="C398" i="37"/>
  <c r="G1757" i="157"/>
  <c r="I1757" i="157" s="1"/>
  <c r="F751" i="37" s="1"/>
  <c r="C382" i="37"/>
  <c r="C329" i="37"/>
  <c r="C1031" i="37"/>
  <c r="C1016" i="37"/>
  <c r="C937" i="37"/>
  <c r="C749" i="37"/>
  <c r="C740" i="37"/>
  <c r="C694" i="37"/>
  <c r="C802" i="37"/>
  <c r="C442" i="37"/>
  <c r="C185" i="37"/>
  <c r="C165" i="37"/>
  <c r="C730" i="37"/>
  <c r="C562" i="37"/>
  <c r="C528" i="37"/>
  <c r="C391" i="37"/>
  <c r="F710" i="157"/>
  <c r="F684" i="157"/>
  <c r="F441" i="157"/>
  <c r="C205" i="37"/>
  <c r="C170" i="37"/>
  <c r="C821" i="37"/>
  <c r="F2057" i="157"/>
  <c r="C1047" i="37"/>
  <c r="F1532" i="157"/>
  <c r="C993" i="37"/>
  <c r="C701" i="37"/>
  <c r="C520" i="37"/>
  <c r="C956" i="37"/>
  <c r="F2058" i="157"/>
  <c r="C814" i="37"/>
  <c r="C179" i="37"/>
  <c r="C364" i="37"/>
  <c r="C448" i="37"/>
  <c r="F1472" i="157"/>
  <c r="F1112" i="157"/>
  <c r="C124" i="37"/>
  <c r="C375" i="37"/>
  <c r="G1925" i="157"/>
  <c r="C792" i="37"/>
  <c r="C548" i="37"/>
  <c r="F1608" i="157"/>
  <c r="C336" i="37"/>
  <c r="F1304" i="157"/>
  <c r="C144" i="37"/>
  <c r="F338" i="157"/>
  <c r="C426" i="37"/>
  <c r="C985" i="37"/>
  <c r="C411" i="37"/>
  <c r="F595" i="157"/>
  <c r="C1046" i="37"/>
  <c r="C996" i="37"/>
  <c r="C988" i="37"/>
  <c r="C868" i="37"/>
  <c r="C817" i="37"/>
  <c r="C866" i="37"/>
  <c r="F1855" i="157"/>
  <c r="C806" i="37"/>
  <c r="C772" i="37"/>
  <c r="C744" i="37"/>
  <c r="I385" i="157"/>
  <c r="D86" i="37"/>
  <c r="E1183" i="37"/>
  <c r="E1238" i="37"/>
  <c r="L1291" i="156"/>
  <c r="N1291" i="156" s="1"/>
  <c r="N1290" i="156"/>
  <c r="W741" i="156"/>
  <c r="J2589" i="156"/>
  <c r="H64" i="37" s="1"/>
  <c r="F3292" i="156"/>
  <c r="F3357" i="156" s="1"/>
  <c r="D1103" i="37" s="1"/>
  <c r="D1079" i="37"/>
  <c r="G3148" i="156"/>
  <c r="E673" i="37" s="1"/>
  <c r="H2557" i="156"/>
  <c r="F32" i="37" s="1"/>
  <c r="H2579" i="156"/>
  <c r="F54" i="37" s="1"/>
  <c r="E2548" i="156"/>
  <c r="C23" i="37" s="1"/>
  <c r="L2250" i="156"/>
  <c r="L2251" i="156" s="1"/>
  <c r="N2251" i="156" s="1"/>
  <c r="V2395" i="156"/>
  <c r="F1764" i="156"/>
  <c r="H1764" i="156" s="1"/>
  <c r="H1535" i="156"/>
  <c r="M1382" i="156"/>
  <c r="V907" i="156"/>
  <c r="H673" i="156"/>
  <c r="F1441" i="156"/>
  <c r="H1441" i="156" s="1"/>
  <c r="N1289" i="156"/>
  <c r="F1905" i="156"/>
  <c r="H837" i="156"/>
  <c r="F541" i="156"/>
  <c r="F540" i="156"/>
  <c r="H540" i="156" s="1"/>
  <c r="H3317" i="156"/>
  <c r="F1063" i="37" s="1"/>
  <c r="K2813" i="156"/>
  <c r="I2813" i="156" s="1"/>
  <c r="I2876" i="156" s="1"/>
  <c r="G505" i="37" s="1"/>
  <c r="H2808" i="156"/>
  <c r="H2451" i="156"/>
  <c r="D656" i="37"/>
  <c r="W3025" i="156"/>
  <c r="U625" i="37" s="1"/>
  <c r="H2649" i="156"/>
  <c r="H2716" i="156" s="1"/>
  <c r="F304" i="37" s="1"/>
  <c r="F1867" i="156"/>
  <c r="H1867" i="156" s="1"/>
  <c r="E2115" i="156"/>
  <c r="E2118" i="156" s="1"/>
  <c r="H1830" i="156"/>
  <c r="H1732" i="156"/>
  <c r="K333" i="156"/>
  <c r="I333" i="156" s="1"/>
  <c r="Z1493" i="156"/>
  <c r="Z1500" i="156" s="1"/>
  <c r="H3119" i="156"/>
  <c r="F644" i="37" s="1"/>
  <c r="H534" i="156"/>
  <c r="AB506" i="37"/>
  <c r="W2679" i="156"/>
  <c r="H2906" i="156"/>
  <c r="H2985" i="156" s="1"/>
  <c r="F585" i="37" s="1"/>
  <c r="H2452" i="156"/>
  <c r="H1883" i="156"/>
  <c r="F1221" i="156"/>
  <c r="H1221" i="156" s="1"/>
  <c r="H629" i="156"/>
  <c r="H762" i="156"/>
  <c r="F1133" i="37" s="1"/>
  <c r="O2812" i="156"/>
  <c r="O2875" i="156" s="1"/>
  <c r="M504" i="37" s="1"/>
  <c r="I1677" i="156"/>
  <c r="F2590" i="156"/>
  <c r="D65" i="37" s="1"/>
  <c r="E1192" i="37"/>
  <c r="H2689" i="156"/>
  <c r="F277" i="37" s="1"/>
  <c r="W1132" i="156"/>
  <c r="E1180" i="37"/>
  <c r="V2183" i="156"/>
  <c r="H1793" i="156"/>
  <c r="H752" i="156"/>
  <c r="F1123" i="37" s="1"/>
  <c r="O1230" i="156"/>
  <c r="H1166" i="156"/>
  <c r="W1563" i="156"/>
  <c r="K2589" i="156"/>
  <c r="I64" i="37" s="1"/>
  <c r="H2834" i="156"/>
  <c r="F463" i="37" s="1"/>
  <c r="I900" i="156"/>
  <c r="H2545" i="156"/>
  <c r="F20" i="37" s="1"/>
  <c r="Z1820" i="156"/>
  <c r="Z1826" i="156" s="1"/>
  <c r="L1876" i="156"/>
  <c r="L1877" i="156" s="1"/>
  <c r="N1877" i="156" s="1"/>
  <c r="Z995" i="156"/>
  <c r="Z1003" i="156" s="1"/>
  <c r="V1826" i="156"/>
  <c r="H1167" i="156"/>
  <c r="H575" i="156"/>
  <c r="H1300" i="156"/>
  <c r="Z776" i="156"/>
  <c r="X1147" i="37" s="1"/>
  <c r="O344" i="156"/>
  <c r="P344" i="156" s="1"/>
  <c r="P2249" i="156"/>
  <c r="P2250" i="156" s="1"/>
  <c r="F3114" i="156"/>
  <c r="D639" i="37" s="1"/>
  <c r="I1772" i="156"/>
  <c r="E1554" i="156"/>
  <c r="H974" i="156"/>
  <c r="I1002" i="156"/>
  <c r="Z238" i="156"/>
  <c r="Z256" i="156" s="1"/>
  <c r="L1499" i="156"/>
  <c r="N1499" i="156" s="1"/>
  <c r="N1498" i="156"/>
  <c r="W2125" i="156"/>
  <c r="D277" i="37"/>
  <c r="H917" i="156"/>
  <c r="H2969" i="156"/>
  <c r="H3030" i="156" s="1"/>
  <c r="F630" i="37" s="1"/>
  <c r="G2950" i="156"/>
  <c r="H2696" i="156"/>
  <c r="F284" i="37" s="1"/>
  <c r="O2251" i="156"/>
  <c r="P2251" i="156" s="1"/>
  <c r="Y2820" i="156"/>
  <c r="F2733" i="156"/>
  <c r="Z2048" i="156"/>
  <c r="Z2066" i="156" s="1"/>
  <c r="W2395" i="156"/>
  <c r="H1937" i="156"/>
  <c r="F1432" i="156"/>
  <c r="H1432" i="156" s="1"/>
  <c r="H1017" i="156"/>
  <c r="H1394" i="156"/>
  <c r="N1496" i="156"/>
  <c r="F887" i="156"/>
  <c r="J333" i="156"/>
  <c r="H993" i="156"/>
  <c r="V1168" i="156"/>
  <c r="N174" i="156"/>
  <c r="H1686" i="156"/>
  <c r="F1552" i="156"/>
  <c r="H1552" i="156" s="1"/>
  <c r="L2894" i="156"/>
  <c r="N2894" i="156" s="1"/>
  <c r="N2974" i="156" s="1"/>
  <c r="L574" i="37" s="1"/>
  <c r="H2738" i="156"/>
  <c r="F326" i="37" s="1"/>
  <c r="Z1614" i="156"/>
  <c r="Z1620" i="156" s="1"/>
  <c r="E1178" i="37"/>
  <c r="H2558" i="156"/>
  <c r="F33" i="37" s="1"/>
  <c r="W1620" i="156"/>
  <c r="E3323" i="156"/>
  <c r="C1069" i="37" s="1"/>
  <c r="H2765" i="156"/>
  <c r="G2800" i="156"/>
  <c r="F2764" i="156"/>
  <c r="H2629" i="156"/>
  <c r="V2587" i="156"/>
  <c r="T62" i="37" s="1"/>
  <c r="H2837" i="156"/>
  <c r="F466" i="37" s="1"/>
  <c r="F2674" i="156"/>
  <c r="F2734" i="156" s="1"/>
  <c r="H1575" i="156"/>
  <c r="H1788" i="156"/>
  <c r="G1763" i="156"/>
  <c r="O1166" i="156"/>
  <c r="O1167" i="156" s="1"/>
  <c r="F2641" i="156"/>
  <c r="F2664" i="156" s="1"/>
  <c r="F1839" i="156"/>
  <c r="H1632" i="156"/>
  <c r="E2573" i="156"/>
  <c r="C48" i="37" s="1"/>
  <c r="D326" i="37"/>
  <c r="K2590" i="156"/>
  <c r="I65" i="37" s="1"/>
  <c r="I2266" i="156"/>
  <c r="N2266" i="156"/>
  <c r="H751" i="156"/>
  <c r="F1122" i="37" s="1"/>
  <c r="F3324" i="156"/>
  <c r="D1070" i="37" s="1"/>
  <c r="H3231" i="156"/>
  <c r="O3245" i="156"/>
  <c r="P3245" i="156" s="1"/>
  <c r="H2673" i="156"/>
  <c r="H2674" i="156" s="1"/>
  <c r="H3048" i="156"/>
  <c r="H1691" i="156"/>
  <c r="N1823" i="156"/>
  <c r="H1512" i="156"/>
  <c r="H1230" i="156"/>
  <c r="F1787" i="156"/>
  <c r="H800" i="156"/>
  <c r="H1248" i="156"/>
  <c r="Z1223" i="156"/>
  <c r="Z1232" i="156" s="1"/>
  <c r="H1985" i="156"/>
  <c r="AE572" i="37"/>
  <c r="Z3224" i="156"/>
  <c r="Z3237" i="156" s="1"/>
  <c r="H2568" i="156"/>
  <c r="F43" i="37" s="1"/>
  <c r="F2267" i="156"/>
  <c r="H2267" i="156" s="1"/>
  <c r="H2145" i="156"/>
  <c r="H1601" i="156"/>
  <c r="H1468" i="156"/>
  <c r="H1402" i="156"/>
  <c r="H2278" i="156"/>
  <c r="Z2534" i="156"/>
  <c r="X9" i="37" s="1"/>
  <c r="D14" i="37"/>
  <c r="H2539" i="156"/>
  <c r="F14" i="37" s="1"/>
  <c r="E776" i="156"/>
  <c r="C1147" i="37" s="1"/>
  <c r="G1817" i="156"/>
  <c r="G1820" i="156" s="1"/>
  <c r="Z1673" i="156"/>
  <c r="Z1679" i="156" s="1"/>
  <c r="L1561" i="156"/>
  <c r="N1557" i="156"/>
  <c r="C1217" i="37"/>
  <c r="F3125" i="156"/>
  <c r="D650" i="37" s="1"/>
  <c r="H3059" i="156"/>
  <c r="D293" i="37"/>
  <c r="H2705" i="156"/>
  <c r="F293" i="37" s="1"/>
  <c r="F2546" i="156"/>
  <c r="H2206" i="156"/>
  <c r="F2245" i="156"/>
  <c r="F1889" i="156"/>
  <c r="F1891" i="156" s="1"/>
  <c r="H1882" i="156"/>
  <c r="D53" i="37"/>
  <c r="H2578" i="156"/>
  <c r="F53" i="37" s="1"/>
  <c r="D51" i="37"/>
  <c r="H2576" i="156"/>
  <c r="F51" i="37" s="1"/>
  <c r="H1102" i="156"/>
  <c r="F1094" i="156"/>
  <c r="H1094" i="156" s="1"/>
  <c r="H1093" i="156"/>
  <c r="F713" i="156"/>
  <c r="H715" i="156"/>
  <c r="F750" i="156"/>
  <c r="H419" i="156"/>
  <c r="H2209" i="156"/>
  <c r="N241" i="156"/>
  <c r="N777" i="156" s="1"/>
  <c r="L1148" i="37" s="1"/>
  <c r="L777" i="156"/>
  <c r="J1148" i="37" s="1"/>
  <c r="L122" i="156"/>
  <c r="N122" i="156" s="1"/>
  <c r="N119" i="156"/>
  <c r="D288" i="37"/>
  <c r="H2700" i="156"/>
  <c r="F288" i="37" s="1"/>
  <c r="F2415" i="156"/>
  <c r="H2415" i="156" s="1"/>
  <c r="H2410" i="156"/>
  <c r="F2570" i="156"/>
  <c r="F2061" i="156"/>
  <c r="H2061" i="156" s="1"/>
  <c r="H2060" i="156"/>
  <c r="H1735" i="156"/>
  <c r="F1634" i="156"/>
  <c r="H1640" i="156"/>
  <c r="C1213" i="37"/>
  <c r="H3304" i="156"/>
  <c r="F3364" i="156"/>
  <c r="D1110" i="37" s="1"/>
  <c r="D593" i="37"/>
  <c r="D472" i="37"/>
  <c r="H2843" i="156"/>
  <c r="F472" i="37" s="1"/>
  <c r="H1725" i="156"/>
  <c r="D36" i="37"/>
  <c r="H2561" i="156"/>
  <c r="F36" i="37" s="1"/>
  <c r="D1120" i="37"/>
  <c r="H749" i="156"/>
  <c r="F1120" i="37" s="1"/>
  <c r="N245" i="156"/>
  <c r="L246" i="156"/>
  <c r="N246" i="156" s="1"/>
  <c r="L408" i="156"/>
  <c r="N406" i="156"/>
  <c r="W3359" i="156"/>
  <c r="U1105" i="37" s="1"/>
  <c r="N1229" i="156"/>
  <c r="L1230" i="156"/>
  <c r="L1231" i="156" s="1"/>
  <c r="N1231" i="156" s="1"/>
  <c r="D1068" i="37"/>
  <c r="H3322" i="156"/>
  <c r="F1068" i="37" s="1"/>
  <c r="D1089" i="37"/>
  <c r="H3343" i="156"/>
  <c r="F1089" i="37" s="1"/>
  <c r="D1076" i="37"/>
  <c r="H3330" i="156"/>
  <c r="F1076" i="37" s="1"/>
  <c r="H3031" i="156"/>
  <c r="F631" i="37" s="1"/>
  <c r="E2836" i="156"/>
  <c r="C465" i="37" s="1"/>
  <c r="E2799" i="156"/>
  <c r="E2869" i="156" s="1"/>
  <c r="E680" i="37"/>
  <c r="H3155" i="156"/>
  <c r="F680" i="37" s="1"/>
  <c r="O3027" i="156"/>
  <c r="M627" i="37" s="1"/>
  <c r="P2966" i="156"/>
  <c r="P3027" i="156" s="1"/>
  <c r="N627" i="37" s="1"/>
  <c r="H3293" i="156"/>
  <c r="H2812" i="156"/>
  <c r="F2813" i="156"/>
  <c r="F2876" i="156" s="1"/>
  <c r="D505" i="37" s="1"/>
  <c r="F2875" i="156"/>
  <c r="D504" i="37" s="1"/>
  <c r="D49" i="37"/>
  <c r="H2574" i="156"/>
  <c r="F49" i="37" s="1"/>
  <c r="N2187" i="156"/>
  <c r="L2188" i="156"/>
  <c r="L2536" i="156" s="1"/>
  <c r="F1697" i="156"/>
  <c r="H1698" i="156"/>
  <c r="H1990" i="156"/>
  <c r="F1700" i="156"/>
  <c r="F1705" i="156" s="1"/>
  <c r="H1701" i="156"/>
  <c r="H1020" i="156"/>
  <c r="O934" i="156"/>
  <c r="O935" i="156" s="1"/>
  <c r="P935" i="156" s="1"/>
  <c r="P932" i="156"/>
  <c r="P798" i="156"/>
  <c r="O800" i="156"/>
  <c r="P800" i="156" s="1"/>
  <c r="H1520" i="156"/>
  <c r="V1232" i="156"/>
  <c r="F1825" i="156"/>
  <c r="H1825" i="156" s="1"/>
  <c r="D690" i="37"/>
  <c r="H3165" i="156"/>
  <c r="F690" i="37" s="1"/>
  <c r="N2965" i="156"/>
  <c r="L2966" i="156"/>
  <c r="AB635" i="37"/>
  <c r="Z2570" i="156"/>
  <c r="X45" i="37" s="1"/>
  <c r="Z1766" i="156"/>
  <c r="Z1774" i="156" s="1"/>
  <c r="Z1434" i="156"/>
  <c r="Z1442" i="156" s="1"/>
  <c r="F1362" i="156"/>
  <c r="Z2548" i="156"/>
  <c r="X23" i="37" s="1"/>
  <c r="Z1088" i="156"/>
  <c r="Z1095" i="156" s="1"/>
  <c r="Z3309" i="156"/>
  <c r="X1055" i="37" s="1"/>
  <c r="G2548" i="156"/>
  <c r="E23" i="37" s="1"/>
  <c r="F1125" i="156"/>
  <c r="H1010" i="156"/>
  <c r="AD60" i="37"/>
  <c r="Z745" i="156"/>
  <c r="X1116" i="37" s="1"/>
  <c r="AD1141" i="37"/>
  <c r="F767" i="156"/>
  <c r="F2538" i="156"/>
  <c r="D13" i="37" s="1"/>
  <c r="F95" i="156"/>
  <c r="Z2247" i="156"/>
  <c r="Z2252" i="156" s="1"/>
  <c r="F3302" i="156"/>
  <c r="H3302" i="156" s="1"/>
  <c r="F740" i="156"/>
  <c r="H740" i="156" s="1"/>
  <c r="F888" i="156"/>
  <c r="H888" i="156" s="1"/>
  <c r="C1238" i="37"/>
  <c r="H1870" i="156"/>
  <c r="K775" i="156"/>
  <c r="I1146" i="37" s="1"/>
  <c r="F2554" i="156"/>
  <c r="L1093" i="156"/>
  <c r="L1094" i="156" s="1"/>
  <c r="N1094" i="156" s="1"/>
  <c r="H3301" i="156"/>
  <c r="H2526" i="156"/>
  <c r="F501" i="156"/>
  <c r="H2101" i="156"/>
  <c r="C65" i="37"/>
  <c r="H201" i="156"/>
  <c r="H54" i="156"/>
  <c r="F3354" i="156"/>
  <c r="D1100" i="37" s="1"/>
  <c r="E3357" i="156"/>
  <c r="D676" i="37"/>
  <c r="C689" i="37"/>
  <c r="D666" i="37"/>
  <c r="C1110" i="37"/>
  <c r="C602" i="37"/>
  <c r="C281" i="37"/>
  <c r="C1067" i="37"/>
  <c r="C675" i="37"/>
  <c r="F3145" i="156"/>
  <c r="D670" i="37" s="1"/>
  <c r="D476" i="37"/>
  <c r="C463" i="37"/>
  <c r="C298" i="37"/>
  <c r="F2730" i="156"/>
  <c r="H2498" i="156"/>
  <c r="H2502" i="156" s="1"/>
  <c r="E2182" i="156"/>
  <c r="D38" i="37"/>
  <c r="D1199" i="37" s="1"/>
  <c r="F1199" i="37" s="1"/>
  <c r="H2111" i="156"/>
  <c r="D22" i="37"/>
  <c r="D30" i="37"/>
  <c r="C9" i="37"/>
  <c r="D70" i="37"/>
  <c r="H2446" i="156"/>
  <c r="H2416" i="156"/>
  <c r="D75" i="37"/>
  <c r="C61" i="37"/>
  <c r="I1678" i="156"/>
  <c r="I1562" i="156"/>
  <c r="D458" i="37"/>
  <c r="H434" i="156"/>
  <c r="H1340" i="156"/>
  <c r="H288" i="156"/>
  <c r="H104" i="156"/>
  <c r="D580" i="37"/>
  <c r="D1061" i="37"/>
  <c r="F3363" i="156"/>
  <c r="D1109" i="37" s="1"/>
  <c r="F3329" i="156"/>
  <c r="D1075" i="37" s="1"/>
  <c r="F3309" i="156"/>
  <c r="D1055" i="37" s="1"/>
  <c r="H3344" i="156"/>
  <c r="F1090" i="37" s="1"/>
  <c r="F3232" i="156"/>
  <c r="H3232" i="156" s="1"/>
  <c r="H3223" i="156"/>
  <c r="C673" i="37"/>
  <c r="C455" i="37"/>
  <c r="E3157" i="156"/>
  <c r="D510" i="37"/>
  <c r="E3362" i="156"/>
  <c r="D648" i="37"/>
  <c r="C688" i="37"/>
  <c r="D671" i="37"/>
  <c r="C577" i="37"/>
  <c r="D492" i="37"/>
  <c r="D474" i="37"/>
  <c r="F2871" i="156"/>
  <c r="D500" i="37" s="1"/>
  <c r="H2471" i="156"/>
  <c r="H2337" i="156"/>
  <c r="H2324" i="156"/>
  <c r="H2175" i="156"/>
  <c r="C72" i="37"/>
  <c r="X2533" i="156"/>
  <c r="V8" i="37" s="1"/>
  <c r="C21" i="37"/>
  <c r="C64" i="37"/>
  <c r="D31" i="37"/>
  <c r="D1190" i="37" s="1"/>
  <c r="H1931" i="156"/>
  <c r="C37" i="37"/>
  <c r="F1619" i="156"/>
  <c r="H1619" i="156" s="1"/>
  <c r="H1618" i="156"/>
  <c r="F1610" i="156"/>
  <c r="H1610" i="156" s="1"/>
  <c r="D584" i="37"/>
  <c r="H2015" i="156"/>
  <c r="H980" i="156"/>
  <c r="H359" i="156"/>
  <c r="C1146" i="37"/>
  <c r="D1112" i="37"/>
  <c r="F3220" i="156"/>
  <c r="H2654" i="156"/>
  <c r="H2721" i="156" s="1"/>
  <c r="F309" i="37" s="1"/>
  <c r="C647" i="37"/>
  <c r="C585" i="37"/>
  <c r="D276" i="37"/>
  <c r="F2681" i="156"/>
  <c r="C1106" i="37"/>
  <c r="C1059" i="37"/>
  <c r="D631" i="37"/>
  <c r="C489" i="37"/>
  <c r="D305" i="37"/>
  <c r="D71" i="37"/>
  <c r="H2386" i="156"/>
  <c r="H2368" i="156"/>
  <c r="F2341" i="156"/>
  <c r="H2341" i="156" s="1"/>
  <c r="H2426" i="156"/>
  <c r="E2243" i="156"/>
  <c r="E2247" i="156" s="1"/>
  <c r="F1996" i="156"/>
  <c r="F2044" i="156" s="1"/>
  <c r="C296" i="37"/>
  <c r="H1607" i="156"/>
  <c r="D52" i="37"/>
  <c r="D1214" i="37" s="1"/>
  <c r="C56" i="37"/>
  <c r="K2592" i="156"/>
  <c r="I67" i="37" s="1"/>
  <c r="I1230" i="37" s="1"/>
  <c r="C1093" i="37"/>
  <c r="D1080" i="37"/>
  <c r="F3159" i="156"/>
  <c r="D684" i="37" s="1"/>
  <c r="E3028" i="156"/>
  <c r="H2925" i="156"/>
  <c r="E2876" i="156"/>
  <c r="C273" i="37"/>
  <c r="E2729" i="156"/>
  <c r="D632" i="37"/>
  <c r="D579" i="37"/>
  <c r="D642" i="37"/>
  <c r="C614" i="37"/>
  <c r="C321" i="37"/>
  <c r="D10" i="37"/>
  <c r="C13" i="37"/>
  <c r="H2239" i="156"/>
  <c r="D40" i="37"/>
  <c r="D1201" i="37" s="1"/>
  <c r="F1201" i="37" s="1"/>
  <c r="E2333" i="156"/>
  <c r="D39" i="37"/>
  <c r="D28" i="37"/>
  <c r="H1285" i="156"/>
  <c r="H1386" i="156"/>
  <c r="H920" i="156"/>
  <c r="D1117" i="37"/>
  <c r="F1291" i="156"/>
  <c r="H1291" i="156" s="1"/>
  <c r="F991" i="156"/>
  <c r="H991" i="156" s="1"/>
  <c r="I740" i="156"/>
  <c r="E238" i="156"/>
  <c r="E995" i="156"/>
  <c r="Z890" i="156"/>
  <c r="Z907" i="156" s="1"/>
  <c r="C1115" i="37"/>
  <c r="E697" i="156"/>
  <c r="E3290" i="156"/>
  <c r="E3355" i="156" s="1"/>
  <c r="C639" i="37"/>
  <c r="E2948" i="156"/>
  <c r="E2719" i="156"/>
  <c r="C615" i="37"/>
  <c r="C471" i="37"/>
  <c r="E2734" i="156"/>
  <c r="E1704" i="156"/>
  <c r="C1107" i="37"/>
  <c r="F3150" i="156"/>
  <c r="D675" i="37" s="1"/>
  <c r="F3082" i="156"/>
  <c r="H3082" i="156" s="1"/>
  <c r="C635" i="37"/>
  <c r="C627" i="37"/>
  <c r="E1889" i="156"/>
  <c r="C655" i="37"/>
  <c r="C620" i="37"/>
  <c r="C574" i="37"/>
  <c r="E2284" i="156"/>
  <c r="E1890" i="156"/>
  <c r="C611" i="37"/>
  <c r="C500" i="37"/>
  <c r="C480" i="37"/>
  <c r="C466" i="37"/>
  <c r="C309" i="37"/>
  <c r="C284" i="37"/>
  <c r="E1088" i="156"/>
  <c r="E487" i="156"/>
  <c r="C50" i="37"/>
  <c r="E1434" i="156"/>
  <c r="C73" i="37"/>
  <c r="C1131" i="37"/>
  <c r="E3162" i="156"/>
  <c r="C1090" i="37"/>
  <c r="C630" i="37"/>
  <c r="E2465" i="156"/>
  <c r="C45" i="37"/>
  <c r="E2044" i="156"/>
  <c r="E2048" i="156" s="1"/>
  <c r="H838" i="156"/>
  <c r="C1104" i="37"/>
  <c r="C508" i="37"/>
  <c r="C486" i="37"/>
  <c r="E1719" i="156"/>
  <c r="C1095" i="37"/>
  <c r="C1100" i="37"/>
  <c r="C650" i="37"/>
  <c r="C318" i="37"/>
  <c r="C74" i="37"/>
  <c r="C1109" i="37"/>
  <c r="C664" i="37"/>
  <c r="C629" i="37"/>
  <c r="C289" i="37"/>
  <c r="C324" i="37"/>
  <c r="E401" i="156"/>
  <c r="E1122" i="156"/>
  <c r="H968" i="156"/>
  <c r="E578" i="156"/>
  <c r="E1614" i="156"/>
  <c r="F2549" i="156"/>
  <c r="H2549" i="156" s="1"/>
  <c r="F24" i="37" s="1"/>
  <c r="C24" i="37"/>
  <c r="I1773" i="156"/>
  <c r="E1052" i="156"/>
  <c r="C1138" i="37"/>
  <c r="C1130" i="37"/>
  <c r="C1145" i="37"/>
  <c r="C1075" i="37"/>
  <c r="E2950" i="156"/>
  <c r="C626" i="37"/>
  <c r="C624" i="37"/>
  <c r="C594" i="37"/>
  <c r="C588" i="37"/>
  <c r="C451" i="37"/>
  <c r="C304" i="37"/>
  <c r="C269" i="37"/>
  <c r="F2156" i="156"/>
  <c r="H2156" i="156" s="1"/>
  <c r="E1705" i="156"/>
  <c r="C680" i="37"/>
  <c r="C604" i="37"/>
  <c r="C491" i="37"/>
  <c r="E2391" i="156"/>
  <c r="E2046" i="156"/>
  <c r="C504" i="37"/>
  <c r="C503" i="37"/>
  <c r="C496" i="37"/>
  <c r="C313" i="37"/>
  <c r="E1491" i="156"/>
  <c r="E1158" i="156"/>
  <c r="E728" i="156"/>
  <c r="E731" i="156" s="1"/>
  <c r="E778" i="156"/>
  <c r="C1149" i="37" s="1"/>
  <c r="E521" i="156"/>
  <c r="E770" i="156" s="1"/>
  <c r="I1825" i="156"/>
  <c r="C29" i="37"/>
  <c r="J1094" i="156"/>
  <c r="C1121" i="37"/>
  <c r="C1129" i="37"/>
  <c r="E3291" i="156"/>
  <c r="C1070" i="37"/>
  <c r="E2800" i="156"/>
  <c r="F2180" i="156"/>
  <c r="H2180" i="156" s="1"/>
  <c r="E886" i="156"/>
  <c r="C1139" i="37"/>
  <c r="C1135" i="37"/>
  <c r="C1216" i="37" s="1"/>
  <c r="C507" i="37"/>
  <c r="E1718" i="156"/>
  <c r="E1690" i="156"/>
  <c r="C686" i="37"/>
  <c r="E2593" i="156"/>
  <c r="C684" i="37"/>
  <c r="C670" i="37"/>
  <c r="C323" i="37"/>
  <c r="E2445" i="156"/>
  <c r="C11" i="37"/>
  <c r="E2180" i="156"/>
  <c r="C1055" i="37"/>
  <c r="C57" i="37"/>
  <c r="E316" i="156"/>
  <c r="E319" i="156" s="1"/>
  <c r="E95" i="156"/>
  <c r="D643" i="37"/>
  <c r="H3118" i="156"/>
  <c r="F643" i="37" s="1"/>
  <c r="D18" i="37"/>
  <c r="H2543" i="156"/>
  <c r="F18" i="37" s="1"/>
  <c r="D1078" i="37"/>
  <c r="H3332" i="156"/>
  <c r="F1078" i="37" s="1"/>
  <c r="D19" i="37"/>
  <c r="H2544" i="156"/>
  <c r="F19" i="37" s="1"/>
  <c r="D27" i="37"/>
  <c r="H2552" i="156"/>
  <c r="F27" i="37" s="1"/>
  <c r="D16" i="37"/>
  <c r="H2541" i="156"/>
  <c r="F16" i="37" s="1"/>
  <c r="H2867" i="156"/>
  <c r="F496" i="37" s="1"/>
  <c r="D496" i="37"/>
  <c r="D471" i="37"/>
  <c r="H2842" i="156"/>
  <c r="F471" i="37" s="1"/>
  <c r="E2592" i="156"/>
  <c r="D1230" i="37"/>
  <c r="E1185" i="37"/>
  <c r="E1218" i="37"/>
  <c r="E1194" i="37"/>
  <c r="E1220" i="37"/>
  <c r="Z2535" i="156"/>
  <c r="X10" i="37" s="1"/>
  <c r="H3096" i="156"/>
  <c r="Z3323" i="156"/>
  <c r="X1069" i="37" s="1"/>
  <c r="Z3097" i="156"/>
  <c r="Z3160" i="156" s="1"/>
  <c r="X685" i="37" s="1"/>
  <c r="E1766" i="156"/>
  <c r="E1938" i="156"/>
  <c r="I327" i="156"/>
  <c r="F2878" i="156"/>
  <c r="H2815" i="156"/>
  <c r="E3336" i="156"/>
  <c r="L3044" i="156"/>
  <c r="F2374" i="156"/>
  <c r="H2375" i="156"/>
  <c r="H2150" i="156"/>
  <c r="H3227" i="156"/>
  <c r="H3079" i="156"/>
  <c r="H3145" i="156" s="1"/>
  <c r="F670" i="37" s="1"/>
  <c r="F2586" i="156"/>
  <c r="D61" i="37" s="1"/>
  <c r="I1441" i="156"/>
  <c r="J1167" i="156"/>
  <c r="H3089" i="156"/>
  <c r="F2282" i="156"/>
  <c r="F2274" i="156"/>
  <c r="H2274" i="156" s="1"/>
  <c r="F1612" i="156"/>
  <c r="H1612" i="156" s="1"/>
  <c r="L1008" i="156"/>
  <c r="N1008" i="156" s="1"/>
  <c r="N1007" i="156"/>
  <c r="G541" i="156"/>
  <c r="G539" i="156"/>
  <c r="H539" i="156" s="1"/>
  <c r="Z3294" i="156"/>
  <c r="E1673" i="156"/>
  <c r="P2514" i="156"/>
  <c r="P2515" i="156" s="1"/>
  <c r="P2516" i="156" s="1"/>
  <c r="O2515" i="156"/>
  <c r="O2516" i="156" s="1"/>
  <c r="F2116" i="156"/>
  <c r="H2116" i="156" s="1"/>
  <c r="P1289" i="156"/>
  <c r="O1290" i="156"/>
  <c r="P1290" i="156" s="1"/>
  <c r="F1310" i="156"/>
  <c r="H278" i="156"/>
  <c r="F276" i="156"/>
  <c r="Z3358" i="156"/>
  <c r="X1104" i="37" s="1"/>
  <c r="F3358" i="156"/>
  <c r="D1104" i="37" s="1"/>
  <c r="E1493" i="156"/>
  <c r="G2849" i="156"/>
  <c r="G2798" i="156"/>
  <c r="G2868" i="156" s="1"/>
  <c r="E497" i="37" s="1"/>
  <c r="F2822" i="156"/>
  <c r="H2750" i="156"/>
  <c r="F1984" i="156"/>
  <c r="P1496" i="156"/>
  <c r="O1498" i="156"/>
  <c r="H1397" i="156"/>
  <c r="W3308" i="156"/>
  <c r="U1054" i="37" s="1"/>
  <c r="V2680" i="156"/>
  <c r="T268" i="37" s="1"/>
  <c r="G2591" i="156"/>
  <c r="E66" i="37" s="1"/>
  <c r="M3237" i="156"/>
  <c r="J3232" i="156"/>
  <c r="V3109" i="156"/>
  <c r="T634" i="37" s="1"/>
  <c r="M3307" i="156"/>
  <c r="J3302" i="156"/>
  <c r="M3362" i="156"/>
  <c r="D509" i="37"/>
  <c r="H2880" i="156"/>
  <c r="F509" i="37" s="1"/>
  <c r="H3303" i="156"/>
  <c r="F3360" i="156"/>
  <c r="G3291" i="156"/>
  <c r="G3323" i="156"/>
  <c r="D1071" i="37"/>
  <c r="H3325" i="156"/>
  <c r="F1071" i="37" s="1"/>
  <c r="V3237" i="156"/>
  <c r="V2872" i="156"/>
  <c r="T501" i="37" s="1"/>
  <c r="H3299" i="156"/>
  <c r="AE1053" i="37"/>
  <c r="N3228" i="156"/>
  <c r="L3231" i="156"/>
  <c r="E3137" i="156"/>
  <c r="E3093" i="156"/>
  <c r="H2909" i="156"/>
  <c r="H2988" i="156" s="1"/>
  <c r="F588" i="37" s="1"/>
  <c r="F2908" i="156"/>
  <c r="F2988" i="156"/>
  <c r="D588" i="37" s="1"/>
  <c r="Z2881" i="156"/>
  <c r="X510" i="37" s="1"/>
  <c r="G2799" i="156"/>
  <c r="G2836" i="156"/>
  <c r="H2634" i="156"/>
  <c r="F2628" i="156"/>
  <c r="H2628" i="156" s="1"/>
  <c r="F2701" i="156"/>
  <c r="O3301" i="156"/>
  <c r="P3300" i="156"/>
  <c r="F3163" i="156"/>
  <c r="H3104" i="156"/>
  <c r="H2951" i="156"/>
  <c r="H3024" i="156" s="1"/>
  <c r="F624" i="37" s="1"/>
  <c r="F3024" i="156"/>
  <c r="D624" i="37" s="1"/>
  <c r="AE450" i="37"/>
  <c r="AE449" i="37"/>
  <c r="K9" i="37"/>
  <c r="J2534" i="156"/>
  <c r="H9" i="37" s="1"/>
  <c r="F2332" i="156"/>
  <c r="H2332" i="156" s="1"/>
  <c r="L2258" i="156"/>
  <c r="N2257" i="156"/>
  <c r="N2812" i="156"/>
  <c r="N2875" i="156" s="1"/>
  <c r="L504" i="37" s="1"/>
  <c r="G2333" i="156"/>
  <c r="Z2592" i="156"/>
  <c r="X67" i="37" s="1"/>
  <c r="X1230" i="37" s="1"/>
  <c r="Z2260" i="156"/>
  <c r="H2134" i="156"/>
  <c r="X2587" i="156"/>
  <c r="V62" i="37" s="1"/>
  <c r="F2331" i="156"/>
  <c r="F2333" i="156" s="1"/>
  <c r="F2323" i="156"/>
  <c r="O2267" i="156"/>
  <c r="P2267" i="156" s="1"/>
  <c r="P2265" i="156"/>
  <c r="O2266" i="156"/>
  <c r="P2266" i="156" s="1"/>
  <c r="L2132" i="156"/>
  <c r="N2132" i="156" s="1"/>
  <c r="N2129" i="156"/>
  <c r="E50" i="37"/>
  <c r="F2575" i="156"/>
  <c r="D50" i="37" s="1"/>
  <c r="F2525" i="156"/>
  <c r="E2560" i="156"/>
  <c r="O2132" i="156"/>
  <c r="P2132" i="156" s="1"/>
  <c r="P2534" i="156" s="1"/>
  <c r="N9" i="37" s="1"/>
  <c r="E37" i="37"/>
  <c r="P2193" i="156"/>
  <c r="P2593" i="156" s="1"/>
  <c r="N68" i="37" s="1"/>
  <c r="E1871" i="156"/>
  <c r="F1762" i="156"/>
  <c r="H1762" i="156" s="1"/>
  <c r="F1456" i="156"/>
  <c r="F2598" i="156"/>
  <c r="H1951" i="156"/>
  <c r="H1672" i="156"/>
  <c r="O1440" i="156"/>
  <c r="L934" i="156"/>
  <c r="N932" i="156"/>
  <c r="F1430" i="156"/>
  <c r="G1283" i="156"/>
  <c r="H1247" i="156"/>
  <c r="V1114" i="37"/>
  <c r="X742" i="156"/>
  <c r="V1113" i="37" s="1"/>
  <c r="W698" i="156"/>
  <c r="O561" i="156"/>
  <c r="P561" i="156" s="1"/>
  <c r="P560" i="156"/>
  <c r="H427" i="156"/>
  <c r="G488" i="156"/>
  <c r="G770" i="156" s="1"/>
  <c r="E1141" i="37" s="1"/>
  <c r="P406" i="156"/>
  <c r="O408" i="156"/>
  <c r="P408" i="156" s="1"/>
  <c r="O332" i="156"/>
  <c r="P329" i="156"/>
  <c r="P119" i="156"/>
  <c r="O122" i="156"/>
  <c r="P122" i="156" s="1"/>
  <c r="L1772" i="156"/>
  <c r="H1498" i="156"/>
  <c r="D1136" i="37"/>
  <c r="H765" i="156"/>
  <c r="F1136" i="37" s="1"/>
  <c r="L944" i="156"/>
  <c r="N944" i="156" s="1"/>
  <c r="N941" i="156"/>
  <c r="O327" i="156"/>
  <c r="P327" i="156" s="1"/>
  <c r="P324" i="156"/>
  <c r="H246" i="156"/>
  <c r="F247" i="156"/>
  <c r="H247" i="156" s="1"/>
  <c r="F236" i="156"/>
  <c r="H196" i="156"/>
  <c r="F758" i="156"/>
  <c r="D1129" i="37" s="1"/>
  <c r="L1056" i="156"/>
  <c r="N808" i="156"/>
  <c r="L809" i="156"/>
  <c r="F729" i="156"/>
  <c r="H720" i="156"/>
  <c r="H546" i="156"/>
  <c r="G552" i="156"/>
  <c r="G554" i="156"/>
  <c r="H554" i="156" s="1"/>
  <c r="V1003" i="156"/>
  <c r="O739" i="156"/>
  <c r="P738" i="156"/>
  <c r="K1115" i="37"/>
  <c r="J744" i="156"/>
  <c r="H1115" i="37" s="1"/>
  <c r="G664" i="156"/>
  <c r="H627" i="156"/>
  <c r="O602" i="156"/>
  <c r="O603" i="156" s="1"/>
  <c r="P601" i="156"/>
  <c r="P602" i="156" s="1"/>
  <c r="P603" i="156" s="1"/>
  <c r="J413" i="156"/>
  <c r="M414" i="156"/>
  <c r="L186" i="156"/>
  <c r="N186" i="156" s="1"/>
  <c r="H42" i="156"/>
  <c r="G92" i="156"/>
  <c r="H1140" i="156"/>
  <c r="F886" i="156"/>
  <c r="V772" i="156"/>
  <c r="T1143" i="37" s="1"/>
  <c r="AC1143" i="37" s="1"/>
  <c r="F413" i="156"/>
  <c r="H413" i="156" s="1"/>
  <c r="L332" i="156"/>
  <c r="E1055" i="37"/>
  <c r="K1106" i="37"/>
  <c r="J3360" i="156"/>
  <c r="H1106" i="37" s="1"/>
  <c r="E1109" i="37"/>
  <c r="H3265" i="156"/>
  <c r="AD1102" i="37"/>
  <c r="AD1106" i="37"/>
  <c r="G3137" i="156"/>
  <c r="E662" i="37" s="1"/>
  <c r="G3093" i="156"/>
  <c r="V3025" i="156"/>
  <c r="T625" i="37" s="1"/>
  <c r="Z450" i="37"/>
  <c r="Z449" i="37" s="1"/>
  <c r="AB2820" i="156"/>
  <c r="J2813" i="156"/>
  <c r="J2876" i="156" s="1"/>
  <c r="H505" i="37" s="1"/>
  <c r="M2819" i="156"/>
  <c r="M2876" i="156"/>
  <c r="K505" i="37" s="1"/>
  <c r="V2731" i="156"/>
  <c r="T319" i="37" s="1"/>
  <c r="O3299" i="156"/>
  <c r="P3296" i="156"/>
  <c r="F3161" i="156"/>
  <c r="F3103" i="156"/>
  <c r="H3102" i="156"/>
  <c r="G3124" i="156"/>
  <c r="G3094" i="156"/>
  <c r="F2862" i="156"/>
  <c r="H2790" i="156"/>
  <c r="F2788" i="156"/>
  <c r="J2674" i="156"/>
  <c r="J2734" i="156" s="1"/>
  <c r="H322" i="37" s="1"/>
  <c r="J2733" i="156"/>
  <c r="H321" i="37" s="1"/>
  <c r="K3361" i="156"/>
  <c r="I3301" i="156"/>
  <c r="K3302" i="156"/>
  <c r="E1104" i="37"/>
  <c r="H3064" i="156"/>
  <c r="F3130" i="156"/>
  <c r="F3058" i="156"/>
  <c r="H3058" i="156" s="1"/>
  <c r="V2819" i="156"/>
  <c r="G2876" i="156"/>
  <c r="Z2738" i="156"/>
  <c r="X326" i="37" s="1"/>
  <c r="AD283" i="37"/>
  <c r="AD315" i="37"/>
  <c r="H2486" i="156"/>
  <c r="F2521" i="156"/>
  <c r="F2562" i="156"/>
  <c r="D37" i="37" s="1"/>
  <c r="G2245" i="156"/>
  <c r="H2232" i="156"/>
  <c r="D15" i="37"/>
  <c r="H2540" i="156"/>
  <c r="F15" i="37" s="1"/>
  <c r="H2535" i="156"/>
  <c r="F10" i="37" s="1"/>
  <c r="H2328" i="156"/>
  <c r="O2060" i="156"/>
  <c r="P2056" i="156"/>
  <c r="L2054" i="156"/>
  <c r="N2054" i="156" s="1"/>
  <c r="N2051" i="156"/>
  <c r="H2563" i="156"/>
  <c r="F38" i="37" s="1"/>
  <c r="E13" i="37"/>
  <c r="H2522" i="156"/>
  <c r="E72" i="37"/>
  <c r="K2124" i="156"/>
  <c r="I2124" i="156" s="1"/>
  <c r="I2123" i="156"/>
  <c r="G2247" i="156"/>
  <c r="H1284" i="156"/>
  <c r="F2114" i="156"/>
  <c r="V1948" i="156"/>
  <c r="F1877" i="156"/>
  <c r="H1876" i="156"/>
  <c r="G2573" i="156"/>
  <c r="E1820" i="156"/>
  <c r="H1624" i="156"/>
  <c r="G2560" i="156"/>
  <c r="H2536" i="156"/>
  <c r="F11" i="37" s="1"/>
  <c r="M1679" i="156"/>
  <c r="H1236" i="156"/>
  <c r="L1065" i="156"/>
  <c r="N1065" i="156" s="1"/>
  <c r="N1062" i="156"/>
  <c r="G697" i="156"/>
  <c r="H697" i="156" s="1"/>
  <c r="H694" i="156"/>
  <c r="H1515" i="156"/>
  <c r="F1514" i="156"/>
  <c r="F1182" i="156"/>
  <c r="H1188" i="156"/>
  <c r="H1067" i="156"/>
  <c r="G1085" i="156"/>
  <c r="O1056" i="156"/>
  <c r="P1054" i="156"/>
  <c r="O998" i="156"/>
  <c r="P998" i="156" s="1"/>
  <c r="P997" i="156"/>
  <c r="P735" i="156"/>
  <c r="P736" i="156" s="1"/>
  <c r="O736" i="156"/>
  <c r="G1430" i="156"/>
  <c r="H1408" i="156"/>
  <c r="I1440" i="156"/>
  <c r="E1135" i="37"/>
  <c r="H764" i="156"/>
  <c r="F1135" i="37" s="1"/>
  <c r="W490" i="156"/>
  <c r="H1664" i="156"/>
  <c r="W667" i="156"/>
  <c r="Z638" i="156"/>
  <c r="Z667" i="156" s="1"/>
  <c r="Z669" i="156" s="1"/>
  <c r="G238" i="156"/>
  <c r="N1129" i="156"/>
  <c r="L1130" i="156"/>
  <c r="O1093" i="156"/>
  <c r="O917" i="156"/>
  <c r="P917" i="156" s="1"/>
  <c r="Z705" i="156"/>
  <c r="W706" i="156"/>
  <c r="AD1119" i="37"/>
  <c r="O496" i="156"/>
  <c r="P496" i="156" s="1"/>
  <c r="O495" i="156"/>
  <c r="P495" i="156" s="1"/>
  <c r="P493" i="156"/>
  <c r="Z288" i="156"/>
  <c r="Z319" i="156" s="1"/>
  <c r="Z334" i="156" s="1"/>
  <c r="W319" i="156"/>
  <c r="W334" i="156" s="1"/>
  <c r="P777" i="156"/>
  <c r="N1148" i="37" s="1"/>
  <c r="P242" i="156"/>
  <c r="O1130" i="156"/>
  <c r="G776" i="156"/>
  <c r="E1147" i="37" s="1"/>
  <c r="H1158" i="156"/>
  <c r="G1161" i="156"/>
  <c r="O1102" i="156"/>
  <c r="P1102" i="156" s="1"/>
  <c r="P1100" i="156"/>
  <c r="K1057" i="156"/>
  <c r="I1057" i="156" s="1"/>
  <c r="I1056" i="156"/>
  <c r="L904" i="156"/>
  <c r="N904" i="156" s="1"/>
  <c r="N902" i="156"/>
  <c r="E1142" i="37"/>
  <c r="D1137" i="37"/>
  <c r="H766" i="156"/>
  <c r="F1137" i="37" s="1"/>
  <c r="G758" i="156"/>
  <c r="V3359" i="156"/>
  <c r="T1105" i="37" s="1"/>
  <c r="L3172" i="156"/>
  <c r="N3170" i="156"/>
  <c r="E1107" i="37"/>
  <c r="E1100" i="37"/>
  <c r="E1075" i="37"/>
  <c r="H3176" i="156"/>
  <c r="F2923" i="156"/>
  <c r="F2948" i="156" s="1"/>
  <c r="F3004" i="156"/>
  <c r="D604" i="37" s="1"/>
  <c r="V450" i="37"/>
  <c r="V449" i="37" s="1"/>
  <c r="X2820" i="156"/>
  <c r="F2721" i="156"/>
  <c r="D309" i="37" s="1"/>
  <c r="F2652" i="156"/>
  <c r="E2665" i="156"/>
  <c r="E2695" i="156"/>
  <c r="N3296" i="156"/>
  <c r="L3299" i="156"/>
  <c r="J3309" i="156"/>
  <c r="H1055" i="37" s="1"/>
  <c r="D691" i="37"/>
  <c r="H3166" i="156"/>
  <c r="F691" i="37" s="1"/>
  <c r="M3162" i="156"/>
  <c r="K687" i="37" s="1"/>
  <c r="J3103" i="156"/>
  <c r="J3162" i="156" s="1"/>
  <c r="H687" i="37" s="1"/>
  <c r="L3102" i="156"/>
  <c r="N3099" i="156"/>
  <c r="W3160" i="156"/>
  <c r="U685" i="37" s="1"/>
  <c r="W3108" i="156"/>
  <c r="D641" i="37"/>
  <c r="H3116" i="156"/>
  <c r="F641" i="37" s="1"/>
  <c r="E504" i="37"/>
  <c r="D1111" i="37"/>
  <c r="H3365" i="156"/>
  <c r="F1111" i="37" s="1"/>
  <c r="N3300" i="156"/>
  <c r="L3301" i="156"/>
  <c r="F3186" i="156"/>
  <c r="H3192" i="156"/>
  <c r="V3160" i="156"/>
  <c r="T685" i="37" s="1"/>
  <c r="AC685" i="37" s="1"/>
  <c r="AD650" i="37"/>
  <c r="Z3032" i="156"/>
  <c r="X632" i="37" s="1"/>
  <c r="AD626" i="37"/>
  <c r="AD622" i="37"/>
  <c r="F3015" i="156"/>
  <c r="D615" i="37" s="1"/>
  <c r="H2936" i="156"/>
  <c r="H3015" i="156" s="1"/>
  <c r="F615" i="37" s="1"/>
  <c r="F2935" i="156"/>
  <c r="E500" i="37"/>
  <c r="G2695" i="156"/>
  <c r="G2665" i="156"/>
  <c r="V2532" i="156"/>
  <c r="G2179" i="156"/>
  <c r="D76" i="37"/>
  <c r="H2601" i="156"/>
  <c r="F76" i="37" s="1"/>
  <c r="Z2802" i="156"/>
  <c r="Z2872" i="156" s="1"/>
  <c r="X501" i="37" s="1"/>
  <c r="E2531" i="156"/>
  <c r="I503" i="37"/>
  <c r="L2874" i="156"/>
  <c r="J503" i="37" s="1"/>
  <c r="H2327" i="156"/>
  <c r="P2306" i="156"/>
  <c r="P2307" i="156" s="1"/>
  <c r="P2308" i="156" s="1"/>
  <c r="O2307" i="156"/>
  <c r="O2308" i="156" s="1"/>
  <c r="O2258" i="156"/>
  <c r="O2259" i="156" s="1"/>
  <c r="O2592" i="156" s="1"/>
  <c r="P2257" i="156"/>
  <c r="P2258" i="156" s="1"/>
  <c r="P2259" i="156" s="1"/>
  <c r="V2066" i="156"/>
  <c r="G2044" i="156"/>
  <c r="D55" i="37"/>
  <c r="H2580" i="156"/>
  <c r="F55" i="37" s="1"/>
  <c r="Q2533" i="156"/>
  <c r="H2340" i="156"/>
  <c r="N1942" i="156"/>
  <c r="L1946" i="156"/>
  <c r="G1705" i="156"/>
  <c r="E74" i="37"/>
  <c r="H2599" i="156"/>
  <c r="F74" i="37" s="1"/>
  <c r="I1946" i="156"/>
  <c r="H1714" i="156"/>
  <c r="G1719" i="156"/>
  <c r="H1719" i="156" s="1"/>
  <c r="L1440" i="156"/>
  <c r="N1437" i="156"/>
  <c r="G1362" i="156"/>
  <c r="H1322" i="156"/>
  <c r="F1480" i="156"/>
  <c r="H1482" i="156"/>
  <c r="H1050" i="156"/>
  <c r="F955" i="156"/>
  <c r="H956" i="156"/>
  <c r="H946" i="156"/>
  <c r="P244" i="156"/>
  <c r="O246" i="156"/>
  <c r="L117" i="156"/>
  <c r="O1876" i="156"/>
  <c r="G1706" i="156"/>
  <c r="H1457" i="156"/>
  <c r="G995" i="156"/>
  <c r="V698" i="156"/>
  <c r="G1891" i="156"/>
  <c r="O944" i="156"/>
  <c r="P944" i="156" s="1"/>
  <c r="P941" i="156"/>
  <c r="J123" i="156"/>
  <c r="M124" i="156"/>
  <c r="F1057" i="156"/>
  <c r="H1057" i="156" s="1"/>
  <c r="H1056" i="156"/>
  <c r="W176" i="156"/>
  <c r="N1166" i="156"/>
  <c r="K1145" i="37"/>
  <c r="J774" i="156"/>
  <c r="H1145" i="37" s="1"/>
  <c r="Y772" i="156"/>
  <c r="H564" i="156"/>
  <c r="H581" i="156" s="1"/>
  <c r="W95" i="156"/>
  <c r="Z54" i="156"/>
  <c r="Z95" i="156" s="1"/>
  <c r="Z124" i="156" s="1"/>
  <c r="F1048" i="156"/>
  <c r="AC743" i="156"/>
  <c r="N584" i="156"/>
  <c r="L585" i="156"/>
  <c r="H332" i="156"/>
  <c r="F333" i="156"/>
  <c r="F189" i="156"/>
  <c r="H191" i="156"/>
  <c r="F1019" i="156"/>
  <c r="E1067" i="37"/>
  <c r="F3313" i="156"/>
  <c r="D1059" i="37" s="1"/>
  <c r="P3170" i="156"/>
  <c r="O3172" i="156"/>
  <c r="P3172" i="156" s="1"/>
  <c r="E1059" i="37"/>
  <c r="G3357" i="156"/>
  <c r="H3249" i="156"/>
  <c r="L3245" i="156"/>
  <c r="N3240" i="156"/>
  <c r="D1062" i="37"/>
  <c r="H3316" i="156"/>
  <c r="F1062" i="37" s="1"/>
  <c r="G3362" i="156"/>
  <c r="H3245" i="156"/>
  <c r="F3164" i="156"/>
  <c r="H3105" i="156"/>
  <c r="F3139" i="156"/>
  <c r="D664" i="37" s="1"/>
  <c r="F3071" i="156"/>
  <c r="H3073" i="156"/>
  <c r="E281" i="37"/>
  <c r="J3361" i="156"/>
  <c r="H1107" i="37" s="1"/>
  <c r="E1082" i="37"/>
  <c r="D658" i="37"/>
  <c r="H3133" i="156"/>
  <c r="F658" i="37" s="1"/>
  <c r="V2972" i="156"/>
  <c r="P2804" i="156"/>
  <c r="O2808" i="156"/>
  <c r="E2798" i="156"/>
  <c r="E2849" i="156"/>
  <c r="P2670" i="156"/>
  <c r="O2673" i="156"/>
  <c r="D1074" i="37"/>
  <c r="H3328" i="156"/>
  <c r="F1074" i="37" s="1"/>
  <c r="Z3366" i="156"/>
  <c r="X1112" i="37" s="1"/>
  <c r="K3360" i="156"/>
  <c r="I3299" i="156"/>
  <c r="D1064" i="37"/>
  <c r="H3318" i="156"/>
  <c r="F1064" i="37" s="1"/>
  <c r="O3231" i="156"/>
  <c r="P3228" i="156"/>
  <c r="H3217" i="156"/>
  <c r="K3161" i="156"/>
  <c r="I686" i="37" s="1"/>
  <c r="K3103" i="156"/>
  <c r="I3102" i="156"/>
  <c r="I3161" i="156" s="1"/>
  <c r="G686" i="37" s="1"/>
  <c r="O3044" i="156"/>
  <c r="P3035" i="156"/>
  <c r="AD466" i="37"/>
  <c r="AD499" i="37"/>
  <c r="H3366" i="156"/>
  <c r="F1112" i="37" s="1"/>
  <c r="H3315" i="156"/>
  <c r="F1061" i="37" s="1"/>
  <c r="H3272" i="156"/>
  <c r="E650" i="37"/>
  <c r="E639" i="37"/>
  <c r="D596" i="37"/>
  <c r="D1191" i="37" s="1"/>
  <c r="H2996" i="156"/>
  <c r="H2881" i="156"/>
  <c r="F510" i="37" s="1"/>
  <c r="L2808" i="156"/>
  <c r="N2808" i="156" s="1"/>
  <c r="N2874" i="156" s="1"/>
  <c r="L503" i="37" s="1"/>
  <c r="N2804" i="156"/>
  <c r="AD502" i="37"/>
  <c r="AD498" i="37"/>
  <c r="L2673" i="156"/>
  <c r="N2670" i="156"/>
  <c r="F3259" i="156"/>
  <c r="H3259" i="156" s="1"/>
  <c r="Z2952" i="156"/>
  <c r="Z3025" i="156" s="1"/>
  <c r="X625" i="37" s="1"/>
  <c r="D69" i="37"/>
  <c r="H2594" i="156"/>
  <c r="F69" i="37" s="1"/>
  <c r="L2060" i="156"/>
  <c r="N2056" i="156"/>
  <c r="W2364" i="156"/>
  <c r="W2587" i="156" s="1"/>
  <c r="U62" i="37" s="1"/>
  <c r="Z2342" i="156"/>
  <c r="Z2364" i="156" s="1"/>
  <c r="Z2365" i="156" s="1"/>
  <c r="N2121" i="156"/>
  <c r="L2123" i="156"/>
  <c r="H2070" i="156"/>
  <c r="H1974" i="156"/>
  <c r="H2874" i="156"/>
  <c r="F503" i="37" s="1"/>
  <c r="Z2668" i="156"/>
  <c r="Z2731" i="156" s="1"/>
  <c r="X319" i="37" s="1"/>
  <c r="G2531" i="156"/>
  <c r="H1998" i="156"/>
  <c r="O1946" i="156"/>
  <c r="P1942" i="156"/>
  <c r="E61" i="37"/>
  <c r="K2061" i="156"/>
  <c r="I2061" i="156" s="1"/>
  <c r="J2514" i="156"/>
  <c r="N2515" i="156"/>
  <c r="V1878" i="156"/>
  <c r="O2054" i="156"/>
  <c r="P2054" i="156" s="1"/>
  <c r="F1934" i="156"/>
  <c r="H1896" i="156"/>
  <c r="P1773" i="156"/>
  <c r="J1773" i="156"/>
  <c r="M1774" i="156"/>
  <c r="P1675" i="156"/>
  <c r="O1677" i="156"/>
  <c r="F1669" i="156"/>
  <c r="H1646" i="156"/>
  <c r="H1589" i="156"/>
  <c r="H1454" i="156"/>
  <c r="N1136" i="156"/>
  <c r="L1138" i="156"/>
  <c r="N1138" i="156" s="1"/>
  <c r="G404" i="156"/>
  <c r="J1231" i="156"/>
  <c r="K1231" i="156"/>
  <c r="I1231" i="156" s="1"/>
  <c r="I1230" i="156"/>
  <c r="F1123" i="156"/>
  <c r="H1123" i="156" s="1"/>
  <c r="H1112" i="156"/>
  <c r="O1001" i="156"/>
  <c r="P1001" i="156" s="1"/>
  <c r="P1000" i="156"/>
  <c r="O1002" i="156"/>
  <c r="P1002" i="156" s="1"/>
  <c r="H809" i="156"/>
  <c r="F810" i="156"/>
  <c r="H810" i="156" s="1"/>
  <c r="D1116" i="37"/>
  <c r="H745" i="156"/>
  <c r="F1116" i="37" s="1"/>
  <c r="E771" i="156"/>
  <c r="G1551" i="156"/>
  <c r="H1499" i="156"/>
  <c r="L1298" i="156"/>
  <c r="N1298" i="156" s="1"/>
  <c r="H1172" i="156"/>
  <c r="D1132" i="37"/>
  <c r="H761" i="156"/>
  <c r="F1132" i="37" s="1"/>
  <c r="N324" i="156"/>
  <c r="L327" i="156"/>
  <c r="H317" i="156"/>
  <c r="H1104" i="156"/>
  <c r="G1122" i="156"/>
  <c r="L495" i="156"/>
  <c r="N495" i="156" s="1"/>
  <c r="N493" i="156"/>
  <c r="L496" i="156"/>
  <c r="N496" i="156" s="1"/>
  <c r="J247" i="156"/>
  <c r="M256" i="156"/>
  <c r="G1282" i="156"/>
  <c r="F1002" i="156"/>
  <c r="H1001" i="156"/>
  <c r="AE1113" i="37"/>
  <c r="N738" i="156"/>
  <c r="L739" i="156"/>
  <c r="N601" i="156"/>
  <c r="N602" i="156" s="1"/>
  <c r="N603" i="156" s="1"/>
  <c r="L602" i="156"/>
  <c r="L603" i="156" s="1"/>
  <c r="G581" i="156"/>
  <c r="H578" i="156"/>
  <c r="AD1143" i="37"/>
  <c r="AD1224" i="37" s="1"/>
  <c r="AD1144" i="37"/>
  <c r="W1232" i="156"/>
  <c r="O1065" i="156"/>
  <c r="P1065" i="156" s="1"/>
  <c r="O904" i="156"/>
  <c r="P904" i="156" s="1"/>
  <c r="P902" i="156"/>
  <c r="M741" i="156"/>
  <c r="P584" i="156"/>
  <c r="O585" i="156"/>
  <c r="G319" i="156"/>
  <c r="N2605" i="156"/>
  <c r="L2614" i="156"/>
  <c r="K65" i="37"/>
  <c r="J2590" i="156"/>
  <c r="H65" i="37" s="1"/>
  <c r="O39" i="156"/>
  <c r="P39" i="156" s="1"/>
  <c r="P13" i="156"/>
  <c r="F2868" i="156"/>
  <c r="O1971" i="156"/>
  <c r="J1291" i="156"/>
  <c r="P1291" i="156"/>
  <c r="L622" i="156"/>
  <c r="N608" i="156"/>
  <c r="E64" i="37"/>
  <c r="W2252" i="156"/>
  <c r="Z2601" i="156"/>
  <c r="X76" i="37" s="1"/>
  <c r="Z1955" i="156"/>
  <c r="F2582" i="156"/>
  <c r="D57" i="37" s="1"/>
  <c r="K1146" i="37"/>
  <c r="J775" i="156"/>
  <c r="H1146" i="37" s="1"/>
  <c r="N617" i="156"/>
  <c r="N15" i="156"/>
  <c r="H2193" i="156"/>
  <c r="G2593" i="156"/>
  <c r="J2193" i="156"/>
  <c r="J2593" i="156" s="1"/>
  <c r="H68" i="37" s="1"/>
  <c r="F2977" i="156"/>
  <c r="D577" i="37" s="1"/>
  <c r="H2898" i="156"/>
  <c r="H2977" i="156" s="1"/>
  <c r="F577" i="37" s="1"/>
  <c r="Z744" i="156"/>
  <c r="X1115" i="37" s="1"/>
  <c r="P2954" i="156"/>
  <c r="O2960" i="156"/>
  <c r="Z2502" i="156"/>
  <c r="H2618" i="156"/>
  <c r="F2685" i="156"/>
  <c r="N2610" i="156"/>
  <c r="O2614" i="156"/>
  <c r="P2605" i="156"/>
  <c r="N821" i="156"/>
  <c r="O273" i="156"/>
  <c r="P273" i="156" s="1"/>
  <c r="P259" i="156"/>
  <c r="O138" i="156"/>
  <c r="P138" i="156" s="1"/>
  <c r="P128" i="156"/>
  <c r="W1500" i="156"/>
  <c r="F1139" i="37"/>
  <c r="N618" i="156"/>
  <c r="H167" i="156"/>
  <c r="D1130" i="37"/>
  <c r="H759" i="156"/>
  <c r="F1130" i="37" s="1"/>
  <c r="N2741" i="156"/>
  <c r="L2750" i="156"/>
  <c r="N1369" i="156"/>
  <c r="L1380" i="156"/>
  <c r="N815" i="156"/>
  <c r="L824" i="156"/>
  <c r="N824" i="156" s="1"/>
  <c r="L344" i="156"/>
  <c r="N344" i="156" s="1"/>
  <c r="N338" i="156"/>
  <c r="N17" i="156"/>
  <c r="N14" i="156"/>
  <c r="N2267" i="156"/>
  <c r="J2267" i="156"/>
  <c r="M2591" i="156"/>
  <c r="Z2586" i="156"/>
  <c r="X61" i="37" s="1"/>
  <c r="Z2559" i="156"/>
  <c r="X34" i="37" s="1"/>
  <c r="O622" i="156"/>
  <c r="Z747" i="156"/>
  <c r="X1118" i="37" s="1"/>
  <c r="O824" i="156"/>
  <c r="P824" i="156" s="1"/>
  <c r="D457" i="37"/>
  <c r="H2828" i="156"/>
  <c r="F457" i="37" s="1"/>
  <c r="K2681" i="156"/>
  <c r="I269" i="37" s="1"/>
  <c r="I2614" i="156"/>
  <c r="I2681" i="156" s="1"/>
  <c r="G269" i="37" s="1"/>
  <c r="E65" i="37"/>
  <c r="W2183" i="156"/>
  <c r="O1380" i="156"/>
  <c r="P1369" i="156"/>
  <c r="H39" i="156"/>
  <c r="N818" i="156"/>
  <c r="D275" i="37"/>
  <c r="H2687" i="156"/>
  <c r="F275" i="37" s="1"/>
  <c r="Z2597" i="156"/>
  <c r="X72" i="37" s="1"/>
  <c r="H684" i="156"/>
  <c r="N343" i="156"/>
  <c r="O2750" i="156"/>
  <c r="P2741" i="156"/>
  <c r="F2534" i="156"/>
  <c r="H1971" i="156"/>
  <c r="N1619" i="156"/>
  <c r="H622" i="156"/>
  <c r="F744" i="156"/>
  <c r="N264" i="156"/>
  <c r="N133" i="156"/>
  <c r="N19" i="156"/>
  <c r="N746" i="156" s="1"/>
  <c r="L1117" i="37" s="1"/>
  <c r="L746" i="156"/>
  <c r="J1117" i="37" s="1"/>
  <c r="N16" i="156"/>
  <c r="N13" i="156"/>
  <c r="L39" i="156"/>
  <c r="N39" i="156" s="1"/>
  <c r="F2581" i="156"/>
  <c r="Z2591" i="156"/>
  <c r="X66" i="37" s="1"/>
  <c r="H2829" i="156"/>
  <c r="F458" i="37" s="1"/>
  <c r="L917" i="156"/>
  <c r="N917" i="156" s="1"/>
  <c r="L900" i="156"/>
  <c r="P2885" i="156"/>
  <c r="O2894" i="156"/>
  <c r="O746" i="156"/>
  <c r="M1117" i="37" s="1"/>
  <c r="P19" i="156"/>
  <c r="F2967" i="156"/>
  <c r="H2960" i="156"/>
  <c r="H3026" i="156" s="1"/>
  <c r="F626" i="37" s="1"/>
  <c r="F3026" i="156"/>
  <c r="D626" i="37" s="1"/>
  <c r="P107" i="156"/>
  <c r="O117" i="156"/>
  <c r="I2750" i="156"/>
  <c r="I2822" i="156" s="1"/>
  <c r="G451" i="37" s="1"/>
  <c r="K2822" i="156"/>
  <c r="I451" i="37" s="1"/>
  <c r="H2259" i="156"/>
  <c r="L1971" i="156"/>
  <c r="Z937" i="156"/>
  <c r="N259" i="156"/>
  <c r="L273" i="156"/>
  <c r="N273" i="156" s="1"/>
  <c r="N132" i="156"/>
  <c r="N128" i="156"/>
  <c r="L138" i="156"/>
  <c r="N18" i="156"/>
  <c r="F2974" i="156"/>
  <c r="D574" i="37" s="1"/>
  <c r="H2894" i="156"/>
  <c r="K2534" i="156"/>
  <c r="K744" i="156"/>
  <c r="AE875" i="37"/>
  <c r="AA1170" i="37"/>
  <c r="AD1182" i="37"/>
  <c r="AB930" i="37"/>
  <c r="AE209" i="37"/>
  <c r="AC212" i="37"/>
  <c r="Y875" i="37"/>
  <c r="AB877" i="37"/>
  <c r="E66" i="57"/>
  <c r="E70" i="57" s="1"/>
  <c r="E135" i="57" s="1"/>
  <c r="E927" i="37" s="1"/>
  <c r="C67" i="57"/>
  <c r="C132" i="57" s="1"/>
  <c r="C924" i="37" s="1"/>
  <c r="G74" i="57"/>
  <c r="G136" i="57" s="1"/>
  <c r="G928" i="37" s="1"/>
  <c r="U84" i="57"/>
  <c r="U876" i="37" s="1"/>
  <c r="T84" i="57"/>
  <c r="T876" i="37" s="1"/>
  <c r="G77" i="57"/>
  <c r="G137" i="57" s="1"/>
  <c r="G929" i="37" s="1"/>
  <c r="I137" i="57"/>
  <c r="I929" i="37" s="1"/>
  <c r="I78" i="57"/>
  <c r="AD894" i="37"/>
  <c r="AD927" i="37"/>
  <c r="T135" i="57"/>
  <c r="T927" i="37" s="1"/>
  <c r="X134" i="57"/>
  <c r="X926" i="37" s="1"/>
  <c r="X70" i="57"/>
  <c r="X135" i="57" s="1"/>
  <c r="X927" i="37" s="1"/>
  <c r="H78" i="57"/>
  <c r="H138" i="57" s="1"/>
  <c r="H930" i="37" s="1"/>
  <c r="K138" i="57"/>
  <c r="K83" i="57"/>
  <c r="F79" i="57"/>
  <c r="E139" i="57"/>
  <c r="L76" i="57"/>
  <c r="J77" i="57"/>
  <c r="C142" i="57"/>
  <c r="C934" i="37" s="1"/>
  <c r="F74" i="57"/>
  <c r="F136" i="57" s="1"/>
  <c r="F928" i="37" s="1"/>
  <c r="X142" i="57"/>
  <c r="X934" i="37" s="1"/>
  <c r="E932" i="37"/>
  <c r="F140" i="57"/>
  <c r="F932" i="37" s="1"/>
  <c r="L72" i="57"/>
  <c r="J74" i="57"/>
  <c r="F31" i="57"/>
  <c r="F97" i="57" s="1"/>
  <c r="F889" i="37" s="1"/>
  <c r="AD926" i="37"/>
  <c r="M77" i="57"/>
  <c r="N76" i="57"/>
  <c r="N72" i="57"/>
  <c r="M74" i="57"/>
  <c r="U135" i="57"/>
  <c r="U927" i="37" s="1"/>
  <c r="F46" i="57"/>
  <c r="F112" i="57" s="1"/>
  <c r="F904" i="37" s="1"/>
  <c r="F33" i="57"/>
  <c r="F99" i="57" s="1"/>
  <c r="F891" i="37" s="1"/>
  <c r="D99" i="57"/>
  <c r="D891" i="37" s="1"/>
  <c r="D67" i="57"/>
  <c r="F68" i="57"/>
  <c r="F133" i="57" s="1"/>
  <c r="F925" i="37" s="1"/>
  <c r="D133" i="57"/>
  <c r="D925" i="37" s="1"/>
  <c r="C131" i="57"/>
  <c r="C923" i="37" s="1"/>
  <c r="D66" i="57"/>
  <c r="F23" i="57"/>
  <c r="F89" i="57" s="1"/>
  <c r="F881" i="37" s="1"/>
  <c r="D89" i="57"/>
  <c r="D881" i="37" s="1"/>
  <c r="I877" i="37"/>
  <c r="G85" i="57"/>
  <c r="G877" i="37" s="1"/>
  <c r="N11" i="57"/>
  <c r="M19" i="57"/>
  <c r="J85" i="57"/>
  <c r="L19" i="57"/>
  <c r="G19" i="57"/>
  <c r="E1174" i="37"/>
  <c r="G130" i="46"/>
  <c r="G260" i="37" s="1"/>
  <c r="C136" i="46"/>
  <c r="C266" i="37" s="1"/>
  <c r="AA210" i="37"/>
  <c r="AA209" i="37" s="1"/>
  <c r="AB210" i="37"/>
  <c r="U79" i="46"/>
  <c r="U129" i="46"/>
  <c r="U259" i="37" s="1"/>
  <c r="AC211" i="37"/>
  <c r="T129" i="46"/>
  <c r="T259" i="37" s="1"/>
  <c r="AD214" i="37"/>
  <c r="K132" i="46"/>
  <c r="H74" i="46"/>
  <c r="K79" i="46"/>
  <c r="AC262" i="37"/>
  <c r="X66" i="46"/>
  <c r="T80" i="46"/>
  <c r="T210" i="37" s="1"/>
  <c r="I131" i="46"/>
  <c r="G73" i="46"/>
  <c r="I74" i="46"/>
  <c r="I132" i="46" s="1"/>
  <c r="I262" i="37" s="1"/>
  <c r="N72" i="46"/>
  <c r="M73" i="46"/>
  <c r="F131" i="46"/>
  <c r="F261" i="37" s="1"/>
  <c r="D261" i="37"/>
  <c r="J131" i="46"/>
  <c r="L73" i="46"/>
  <c r="J74" i="46"/>
  <c r="L70" i="46"/>
  <c r="J130" i="46"/>
  <c r="N68" i="46"/>
  <c r="M70" i="46"/>
  <c r="C262" i="37"/>
  <c r="F74" i="46"/>
  <c r="D260" i="37"/>
  <c r="F130" i="46"/>
  <c r="F260" i="37" s="1"/>
  <c r="D100" i="46"/>
  <c r="D230" i="37" s="1"/>
  <c r="D31" i="46"/>
  <c r="F37" i="46"/>
  <c r="F100" i="46" s="1"/>
  <c r="F230" i="37" s="1"/>
  <c r="D127" i="46"/>
  <c r="D257" i="37" s="1"/>
  <c r="F64" i="46"/>
  <c r="F127" i="46" s="1"/>
  <c r="F257" i="37" s="1"/>
  <c r="C125" i="46"/>
  <c r="C255" i="37" s="1"/>
  <c r="C129" i="46"/>
  <c r="C259" i="37" s="1"/>
  <c r="N11" i="46"/>
  <c r="M17" i="46"/>
  <c r="D81" i="46"/>
  <c r="F17" i="46"/>
  <c r="C211" i="37"/>
  <c r="G81" i="46"/>
  <c r="G211" i="37" s="1"/>
  <c r="G17" i="46"/>
  <c r="J81" i="46"/>
  <c r="L17" i="46"/>
  <c r="G2241" i="157"/>
  <c r="G2259" i="157" s="1"/>
  <c r="AB759" i="37"/>
  <c r="W1219" i="37"/>
  <c r="J2136" i="157"/>
  <c r="H2127" i="157"/>
  <c r="G2064" i="157"/>
  <c r="D871" i="37" s="1"/>
  <c r="I2004" i="157"/>
  <c r="J2002" i="157"/>
  <c r="M1999" i="157"/>
  <c r="M2061" i="157" s="1"/>
  <c r="J868" i="37" s="1"/>
  <c r="X175" i="157"/>
  <c r="W99" i="157"/>
  <c r="I693" i="157"/>
  <c r="D345" i="37"/>
  <c r="M798" i="157"/>
  <c r="O798" i="157" s="1"/>
  <c r="F782" i="157"/>
  <c r="I1296" i="157"/>
  <c r="F348" i="37" s="1"/>
  <c r="I911" i="157"/>
  <c r="F111" i="37" s="1"/>
  <c r="I542" i="157"/>
  <c r="AA240" i="157"/>
  <c r="AA254" i="157" s="1"/>
  <c r="J97" i="157"/>
  <c r="J1839" i="157"/>
  <c r="F1833" i="157"/>
  <c r="J1941" i="157"/>
  <c r="AB331" i="37"/>
  <c r="K97" i="157"/>
  <c r="AA1897" i="157"/>
  <c r="X783" i="37" s="1"/>
  <c r="K792" i="157"/>
  <c r="P251" i="157"/>
  <c r="Q251" i="157" s="1"/>
  <c r="U1229" i="37"/>
  <c r="T1207" i="37"/>
  <c r="I1759" i="157"/>
  <c r="F753" i="37" s="1"/>
  <c r="I902" i="157"/>
  <c r="F102" i="37" s="1"/>
  <c r="O258" i="157"/>
  <c r="AB329" i="37"/>
  <c r="I801" i="157"/>
  <c r="M464" i="157"/>
  <c r="M1626" i="157"/>
  <c r="M1700" i="157" s="1"/>
  <c r="J694" i="37" s="1"/>
  <c r="O273" i="157"/>
  <c r="I1110" i="157"/>
  <c r="F202" i="37" s="1"/>
  <c r="T1195" i="37"/>
  <c r="G1037" i="157"/>
  <c r="G1112" i="157" s="1"/>
  <c r="D204" i="37" s="1"/>
  <c r="I1901" i="157"/>
  <c r="F787" i="37" s="1"/>
  <c r="AC444" i="37"/>
  <c r="I1031" i="157"/>
  <c r="I965" i="157"/>
  <c r="I905" i="157"/>
  <c r="F105" i="37" s="1"/>
  <c r="I1059" i="157"/>
  <c r="F151" i="37" s="1"/>
  <c r="G1801" i="157"/>
  <c r="G1829" i="157" s="1"/>
  <c r="G1875" i="157"/>
  <c r="D761" i="37" s="1"/>
  <c r="J1774" i="157"/>
  <c r="J1626" i="157"/>
  <c r="I1871" i="157"/>
  <c r="F757" i="37" s="1"/>
  <c r="I897" i="157"/>
  <c r="F97" i="37" s="1"/>
  <c r="I884" i="157"/>
  <c r="F84" i="37" s="1"/>
  <c r="G288" i="157"/>
  <c r="I288" i="157" s="1"/>
  <c r="G910" i="157"/>
  <c r="D110" i="37" s="1"/>
  <c r="AD1198" i="37"/>
  <c r="G237" i="157"/>
  <c r="X600" i="157"/>
  <c r="I690" i="157"/>
  <c r="AA895" i="157"/>
  <c r="X95" i="37" s="1"/>
  <c r="Q88" i="157"/>
  <c r="O2266" i="157"/>
  <c r="X1897" i="157"/>
  <c r="U783" i="37" s="1"/>
  <c r="I886" i="157"/>
  <c r="F86" i="37" s="1"/>
  <c r="L1277" i="157"/>
  <c r="I329" i="37" s="1"/>
  <c r="F908" i="157"/>
  <c r="AD1219" i="37"/>
  <c r="I1786" i="157"/>
  <c r="I1883" i="157" s="1"/>
  <c r="F769" i="37" s="1"/>
  <c r="H1433" i="157"/>
  <c r="E405" i="37" s="1"/>
  <c r="I126" i="157"/>
  <c r="I616" i="157"/>
  <c r="AA652" i="157"/>
  <c r="AA658" i="157" s="1"/>
  <c r="Q351" i="157"/>
  <c r="I198" i="157"/>
  <c r="I204" i="157"/>
  <c r="G1831" i="157"/>
  <c r="G1919" i="157" s="1"/>
  <c r="D805" i="37" s="1"/>
  <c r="I1511" i="157"/>
  <c r="I1581" i="157" s="1"/>
  <c r="F540" i="37" s="1"/>
  <c r="M1689" i="157"/>
  <c r="M1754" i="157" s="1"/>
  <c r="J748" i="37" s="1"/>
  <c r="I1682" i="157"/>
  <c r="I1750" i="157" s="1"/>
  <c r="F744" i="37" s="1"/>
  <c r="I1641" i="157"/>
  <c r="I1715" i="157" s="1"/>
  <c r="F709" i="37" s="1"/>
  <c r="I1630" i="157"/>
  <c r="I1704" i="157" s="1"/>
  <c r="F698" i="37" s="1"/>
  <c r="H1679" i="157"/>
  <c r="H1747" i="157" s="1"/>
  <c r="E741" i="37" s="1"/>
  <c r="H1704" i="157"/>
  <c r="E698" i="37" s="1"/>
  <c r="M1348" i="157"/>
  <c r="M1419" i="157" s="1"/>
  <c r="T1224" i="37"/>
  <c r="AC1224" i="37" s="1"/>
  <c r="M1194" i="157"/>
  <c r="M1329" i="157" s="1"/>
  <c r="J1406" i="157"/>
  <c r="G935" i="157"/>
  <c r="D135" i="37" s="1"/>
  <c r="G211" i="157"/>
  <c r="G236" i="157" s="1"/>
  <c r="I236" i="157" s="1"/>
  <c r="I1611" i="157"/>
  <c r="F570" i="37" s="1"/>
  <c r="I900" i="157"/>
  <c r="F100" i="37" s="1"/>
  <c r="M184" i="157"/>
  <c r="O184" i="157" s="1"/>
  <c r="I1609" i="157"/>
  <c r="F568" i="37" s="1"/>
  <c r="J1546" i="157"/>
  <c r="J1607" i="157" s="1"/>
  <c r="G566" i="37" s="1"/>
  <c r="I1541" i="157"/>
  <c r="H1558" i="157"/>
  <c r="E517" i="37" s="1"/>
  <c r="H1532" i="157"/>
  <c r="H1536" i="157" s="1"/>
  <c r="M1484" i="157"/>
  <c r="I1484" i="157"/>
  <c r="J1484" i="157"/>
  <c r="I1393" i="157"/>
  <c r="I1464" i="157" s="1"/>
  <c r="F436" i="37" s="1"/>
  <c r="P1348" i="157"/>
  <c r="P1419" i="157" s="1"/>
  <c r="M391" i="37" s="1"/>
  <c r="J1348" i="157"/>
  <c r="T1169" i="37"/>
  <c r="AA1225" i="37"/>
  <c r="AC329" i="37"/>
  <c r="AD1228" i="37"/>
  <c r="Y327" i="37"/>
  <c r="T1219" i="37"/>
  <c r="AC1219" i="37" s="1"/>
  <c r="I1694" i="157"/>
  <c r="M1036" i="157"/>
  <c r="M1111" i="157" s="1"/>
  <c r="J203" i="37" s="1"/>
  <c r="G396" i="157"/>
  <c r="AE815" i="37"/>
  <c r="AA1084" i="157"/>
  <c r="X176" i="37" s="1"/>
  <c r="G743" i="157"/>
  <c r="I743" i="157" s="1"/>
  <c r="I312" i="157"/>
  <c r="G1327" i="157"/>
  <c r="G238" i="157"/>
  <c r="AA599" i="157"/>
  <c r="AA600" i="157" s="1"/>
  <c r="F1326" i="157"/>
  <c r="D365" i="37"/>
  <c r="F1262" i="157"/>
  <c r="G1223" i="157"/>
  <c r="I1223" i="157" s="1"/>
  <c r="I1224" i="157"/>
  <c r="J1210" i="157"/>
  <c r="AA1994" i="157"/>
  <c r="AA2060" i="157" s="1"/>
  <c r="X867" i="37" s="1"/>
  <c r="AA2131" i="157"/>
  <c r="AA2197" i="157" s="1"/>
  <c r="X986" i="37" s="1"/>
  <c r="I1115" i="157"/>
  <c r="F207" i="37" s="1"/>
  <c r="AB394" i="37"/>
  <c r="I1335" i="157"/>
  <c r="F387" i="37" s="1"/>
  <c r="I409" i="157"/>
  <c r="G50" i="157"/>
  <c r="I50" i="157" s="1"/>
  <c r="M1198" i="157"/>
  <c r="O1198" i="157" s="1"/>
  <c r="I704" i="157"/>
  <c r="O1196" i="157"/>
  <c r="X1418" i="157"/>
  <c r="U390" i="37" s="1"/>
  <c r="P464" i="157"/>
  <c r="Q464" i="157" s="1"/>
  <c r="I744" i="157"/>
  <c r="I1610" i="157"/>
  <c r="F569" i="37" s="1"/>
  <c r="G1114" i="157"/>
  <c r="G1038" i="157"/>
  <c r="AF878" i="157"/>
  <c r="AE78" i="37" s="1"/>
  <c r="AE77" i="37" s="1"/>
  <c r="M251" i="157"/>
  <c r="AE389" i="37"/>
  <c r="G1333" i="157"/>
  <c r="I1018" i="157"/>
  <c r="G1106" i="157"/>
  <c r="D198" i="37" s="1"/>
  <c r="AF1870" i="157"/>
  <c r="AE756" i="37" s="1"/>
  <c r="AE755" i="37" s="1"/>
  <c r="Z389" i="37"/>
  <c r="G1900" i="157"/>
  <c r="F1331" i="157"/>
  <c r="I977" i="157"/>
  <c r="M171" i="157"/>
  <c r="O171" i="157" s="1"/>
  <c r="P170" i="157"/>
  <c r="Q170" i="157" s="1"/>
  <c r="G650" i="157"/>
  <c r="I650" i="157" s="1"/>
  <c r="X907" i="157"/>
  <c r="U107" i="37" s="1"/>
  <c r="I691" i="157"/>
  <c r="J1194" i="157"/>
  <c r="J1329" i="157"/>
  <c r="G381" i="37" s="1"/>
  <c r="G157" i="157"/>
  <c r="AA879" i="157"/>
  <c r="X79" i="37" s="1"/>
  <c r="M1406" i="157"/>
  <c r="O1402" i="157"/>
  <c r="AC989" i="37"/>
  <c r="G1235" i="157"/>
  <c r="I1235" i="157" s="1"/>
  <c r="G883" i="157"/>
  <c r="I883" i="157" s="1"/>
  <c r="F83" i="37" s="1"/>
  <c r="M2214" i="157"/>
  <c r="O2208" i="157"/>
  <c r="M1546" i="157"/>
  <c r="O1543" i="157"/>
  <c r="T1166" i="37"/>
  <c r="AD1229" i="37"/>
  <c r="J2198" i="157"/>
  <c r="G987" i="37" s="1"/>
  <c r="AD989" i="37"/>
  <c r="I1809" i="157"/>
  <c r="I1906" i="157" s="1"/>
  <c r="F792" i="37" s="1"/>
  <c r="AD1210" i="37"/>
  <c r="M2078" i="157"/>
  <c r="O2071" i="157"/>
  <c r="F2024" i="157"/>
  <c r="G1547" i="157"/>
  <c r="G1608" i="157" s="1"/>
  <c r="D567" i="37" s="1"/>
  <c r="AB383" i="37"/>
  <c r="G515" i="157"/>
  <c r="I515" i="157" s="1"/>
  <c r="I663" i="157"/>
  <c r="M729" i="157"/>
  <c r="O729" i="157" s="1"/>
  <c r="O724" i="157"/>
  <c r="M89" i="157"/>
  <c r="O89" i="157" s="1"/>
  <c r="O88" i="157"/>
  <c r="X930" i="157"/>
  <c r="U130" i="37" s="1"/>
  <c r="AA940" i="157"/>
  <c r="X140" i="37" s="1"/>
  <c r="G896" i="157"/>
  <c r="D96" i="37" s="1"/>
  <c r="G1398" i="157"/>
  <c r="G1467" i="157" s="1"/>
  <c r="D439" i="37" s="1"/>
  <c r="I1360" i="157"/>
  <c r="I1431" i="157" s="1"/>
  <c r="F403" i="37" s="1"/>
  <c r="G158" i="157"/>
  <c r="I158" i="157" s="1"/>
  <c r="U1239" i="37"/>
  <c r="T1170" i="37"/>
  <c r="AC757" i="37"/>
  <c r="AC694" i="37"/>
  <c r="J965" i="157"/>
  <c r="I888" i="157"/>
  <c r="F88" i="37" s="1"/>
  <c r="M358" i="157"/>
  <c r="O358" i="157" s="1"/>
  <c r="M274" i="157"/>
  <c r="G1016" i="157"/>
  <c r="G1104" i="157" s="1"/>
  <c r="D196" i="37" s="1"/>
  <c r="T1229" i="37"/>
  <c r="AC1229" i="37" s="1"/>
  <c r="V815" i="37"/>
  <c r="Y935" i="37"/>
  <c r="AB996" i="37"/>
  <c r="P1132" i="157"/>
  <c r="Q1132" i="157" s="1"/>
  <c r="O264" i="157"/>
  <c r="V389" i="37"/>
  <c r="I969" i="157"/>
  <c r="AB79" i="37"/>
  <c r="AC996" i="37"/>
  <c r="AC151" i="37"/>
  <c r="W936" i="157"/>
  <c r="T136" i="37" s="1"/>
  <c r="P274" i="157"/>
  <c r="Q274" i="157" s="1"/>
  <c r="AA150" i="37"/>
  <c r="AD1057" i="157"/>
  <c r="P2140" i="157"/>
  <c r="Q2138" i="157"/>
  <c r="F2037" i="157"/>
  <c r="F1990" i="157"/>
  <c r="H1991" i="157"/>
  <c r="H1994" i="157" s="1"/>
  <c r="H2024" i="157"/>
  <c r="E831" i="37" s="1"/>
  <c r="E752" i="37"/>
  <c r="I1758" i="157"/>
  <c r="F752" i="37" s="1"/>
  <c r="G1704" i="157"/>
  <c r="D698" i="37" s="1"/>
  <c r="H1601" i="157"/>
  <c r="E560" i="37" s="1"/>
  <c r="F2161" i="157"/>
  <c r="F2128" i="157"/>
  <c r="F2131" i="157" s="1"/>
  <c r="E872" i="37"/>
  <c r="I2065" i="157"/>
  <c r="F872" i="37" s="1"/>
  <c r="P2002" i="157"/>
  <c r="Q2001" i="157"/>
  <c r="Q2002" i="157" s="1"/>
  <c r="K868" i="37"/>
  <c r="K2061" i="157"/>
  <c r="H868" i="37" s="1"/>
  <c r="F1898" i="157"/>
  <c r="F1868" i="157"/>
  <c r="W1844" i="157"/>
  <c r="Q1685" i="157"/>
  <c r="P1689" i="157"/>
  <c r="AD698" i="37"/>
  <c r="K567" i="37"/>
  <c r="G1558" i="157"/>
  <c r="D517" i="37" s="1"/>
  <c r="I1488" i="157"/>
  <c r="I1558" i="157" s="1"/>
  <c r="F517" i="37" s="1"/>
  <c r="Q1402" i="157"/>
  <c r="P1406" i="157"/>
  <c r="K382" i="37"/>
  <c r="K1330" i="157"/>
  <c r="H382" i="37" s="1"/>
  <c r="AD379" i="37"/>
  <c r="AA1331" i="157"/>
  <c r="X383" i="37" s="1"/>
  <c r="D85" i="37"/>
  <c r="I885" i="157"/>
  <c r="F85" i="37" s="1"/>
  <c r="W1276" i="157"/>
  <c r="G1277" i="157"/>
  <c r="D329" i="37" s="1"/>
  <c r="I1210" i="157"/>
  <c r="AD167" i="37"/>
  <c r="AD200" i="37"/>
  <c r="M854" i="157"/>
  <c r="O853" i="157"/>
  <c r="M525" i="157"/>
  <c r="O523" i="157"/>
  <c r="I1693" i="157"/>
  <c r="M1411" i="157"/>
  <c r="M1210" i="157"/>
  <c r="E381" i="37"/>
  <c r="I1329" i="157"/>
  <c r="F381" i="37" s="1"/>
  <c r="E199" i="37"/>
  <c r="I1107" i="157"/>
  <c r="F199" i="37" s="1"/>
  <c r="O150" i="37"/>
  <c r="R1057" i="157"/>
  <c r="AA1107" i="157"/>
  <c r="X199" i="37" s="1"/>
  <c r="AA1020" i="157"/>
  <c r="AA1042" i="157" s="1"/>
  <c r="I467" i="157"/>
  <c r="G513" i="157"/>
  <c r="I513" i="157" s="1"/>
  <c r="P1411" i="157"/>
  <c r="Q1408" i="157"/>
  <c r="G1434" i="157"/>
  <c r="D406" i="37" s="1"/>
  <c r="G1362" i="157"/>
  <c r="I1363" i="157"/>
  <c r="I1434" i="157" s="1"/>
  <c r="F406" i="37" s="1"/>
  <c r="E329" i="37"/>
  <c r="K383" i="37"/>
  <c r="P1272" i="157"/>
  <c r="Q1270" i="157"/>
  <c r="J1277" i="157"/>
  <c r="G329" i="37" s="1"/>
  <c r="Q1194" i="157"/>
  <c r="E190" i="37"/>
  <c r="Q953" i="157"/>
  <c r="P965" i="157"/>
  <c r="M861" i="157"/>
  <c r="O861" i="157" s="1"/>
  <c r="O860" i="157"/>
  <c r="AD136" i="37"/>
  <c r="AD98" i="37"/>
  <c r="I733" i="157"/>
  <c r="H710" i="157"/>
  <c r="I703" i="157"/>
  <c r="W658" i="157"/>
  <c r="M448" i="157"/>
  <c r="O448" i="157" s="1"/>
  <c r="O447" i="157"/>
  <c r="AA880" i="157"/>
  <c r="X80" i="37" s="1"/>
  <c r="M409" i="157"/>
  <c r="O407" i="157"/>
  <c r="Q365" i="157"/>
  <c r="P368" i="157"/>
  <c r="Q368" i="157" s="1"/>
  <c r="F1104" i="157"/>
  <c r="F1055" i="157"/>
  <c r="J855" i="157"/>
  <c r="D87" i="37"/>
  <c r="I887" i="157"/>
  <c r="F87" i="37" s="1"/>
  <c r="L938" i="157"/>
  <c r="H940" i="157"/>
  <c r="L879" i="157"/>
  <c r="J24" i="157"/>
  <c r="G778" i="157"/>
  <c r="J251" i="157"/>
  <c r="L252" i="157"/>
  <c r="J252" i="157" s="1"/>
  <c r="O182" i="157"/>
  <c r="Q103" i="157"/>
  <c r="P106" i="157"/>
  <c r="Q106" i="157" s="1"/>
  <c r="G879" i="157"/>
  <c r="I879" i="157" s="1"/>
  <c r="F79" i="37" s="1"/>
  <c r="I1332" i="157"/>
  <c r="F384" i="37" s="1"/>
  <c r="V327" i="37"/>
  <c r="K139" i="37"/>
  <c r="K939" i="157"/>
  <c r="H139" i="37" s="1"/>
  <c r="E119" i="37"/>
  <c r="E1207" i="37" s="1"/>
  <c r="E101" i="37"/>
  <c r="AB81" i="37"/>
  <c r="H599" i="157"/>
  <c r="I599" i="157" s="1"/>
  <c r="I595" i="157"/>
  <c r="D99" i="37"/>
  <c r="I899" i="157"/>
  <c r="F99" i="37" s="1"/>
  <c r="O400" i="157"/>
  <c r="M401" i="157"/>
  <c r="O401" i="157" s="1"/>
  <c r="O251" i="157"/>
  <c r="O23" i="157"/>
  <c r="O18" i="157"/>
  <c r="O14" i="157"/>
  <c r="H1324" i="157"/>
  <c r="E376" i="37" s="1"/>
  <c r="AA2334" i="157"/>
  <c r="X1052" i="37" s="1"/>
  <c r="D993" i="37"/>
  <c r="I2204" i="157"/>
  <c r="F993" i="37" s="1"/>
  <c r="T1239" i="37"/>
  <c r="AV1239" i="37" s="1"/>
  <c r="L2329" i="157"/>
  <c r="I1047" i="37" s="1"/>
  <c r="L2271" i="157"/>
  <c r="I2262" i="157"/>
  <c r="I2326" i="157" s="1"/>
  <c r="F1044" i="37" s="1"/>
  <c r="G2326" i="157"/>
  <c r="D1044" i="37" s="1"/>
  <c r="AD1045" i="37"/>
  <c r="AD1013" i="37"/>
  <c r="AC1052" i="37"/>
  <c r="G2271" i="157"/>
  <c r="G2329" i="157"/>
  <c r="I2270" i="157"/>
  <c r="Q2133" i="157"/>
  <c r="P2136" i="157"/>
  <c r="AA2067" i="157"/>
  <c r="X874" i="37" s="1"/>
  <c r="F2063" i="157"/>
  <c r="AD866" i="37"/>
  <c r="AD870" i="37"/>
  <c r="I2066" i="157"/>
  <c r="F873" i="37" s="1"/>
  <c r="X1699" i="157"/>
  <c r="U693" i="37" s="1"/>
  <c r="AA1536" i="157"/>
  <c r="AA1603" i="157"/>
  <c r="X562" i="37" s="1"/>
  <c r="K870" i="37"/>
  <c r="K2063" i="157"/>
  <c r="H870" i="37" s="1"/>
  <c r="I817" i="37"/>
  <c r="J2010" i="157"/>
  <c r="G817" i="37" s="1"/>
  <c r="E802" i="37"/>
  <c r="I1916" i="157"/>
  <c r="F802" i="37" s="1"/>
  <c r="D813" i="37"/>
  <c r="I1927" i="157"/>
  <c r="F813" i="37" s="1"/>
  <c r="E565" i="37"/>
  <c r="I1606" i="157"/>
  <c r="F565" i="37" s="1"/>
  <c r="L2199" i="157"/>
  <c r="L2141" i="157"/>
  <c r="E870" i="37"/>
  <c r="Q1764" i="157"/>
  <c r="P1774" i="157"/>
  <c r="I694" i="37"/>
  <c r="J1700" i="157"/>
  <c r="G694" i="37" s="1"/>
  <c r="AA1266" i="157"/>
  <c r="AA1327" i="157"/>
  <c r="X379" i="37" s="1"/>
  <c r="AC939" i="37"/>
  <c r="F2193" i="157"/>
  <c r="I1760" i="157"/>
  <c r="F754" i="37" s="1"/>
  <c r="W1698" i="157"/>
  <c r="W1751" i="157"/>
  <c r="T745" i="37" s="1"/>
  <c r="F1704" i="157"/>
  <c r="AE511" i="37"/>
  <c r="H1608" i="157"/>
  <c r="K1608" i="157" s="1"/>
  <c r="H567" i="37" s="1"/>
  <c r="G1574" i="157"/>
  <c r="D533" i="37" s="1"/>
  <c r="I1504" i="157"/>
  <c r="I1574" i="157" s="1"/>
  <c r="F533" i="37" s="1"/>
  <c r="G1468" i="157"/>
  <c r="D440" i="37" s="1"/>
  <c r="I1399" i="157"/>
  <c r="I1468" i="157" s="1"/>
  <c r="F440" i="37" s="1"/>
  <c r="K442" i="37"/>
  <c r="K1470" i="157"/>
  <c r="H442" i="37" s="1"/>
  <c r="X1276" i="157"/>
  <c r="V150" i="37"/>
  <c r="V149" i="37" s="1"/>
  <c r="Y1057" i="157"/>
  <c r="E162" i="37"/>
  <c r="D448" i="37"/>
  <c r="I1476" i="157"/>
  <c r="F448" i="37" s="1"/>
  <c r="W1417" i="157"/>
  <c r="W1469" i="157"/>
  <c r="T441" i="37" s="1"/>
  <c r="I1257" i="157"/>
  <c r="G1323" i="157"/>
  <c r="AD380" i="37"/>
  <c r="AD346" i="37"/>
  <c r="M381" i="37"/>
  <c r="Q1329" i="157"/>
  <c r="N381" i="37" s="1"/>
  <c r="H1017" i="157"/>
  <c r="H1072" i="157"/>
  <c r="E154" i="37"/>
  <c r="I1062" i="157"/>
  <c r="F154" i="37" s="1"/>
  <c r="Q860" i="157"/>
  <c r="P861" i="157"/>
  <c r="F895" i="157"/>
  <c r="F846" i="157"/>
  <c r="AD83" i="37"/>
  <c r="Q785" i="157"/>
  <c r="P788" i="157"/>
  <c r="Q407" i="157"/>
  <c r="P409" i="157"/>
  <c r="Q409" i="157" s="1"/>
  <c r="E391" i="37"/>
  <c r="I1419" i="157"/>
  <c r="F391" i="37" s="1"/>
  <c r="AD441" i="37"/>
  <c r="AD408" i="37"/>
  <c r="X1328" i="157"/>
  <c r="U380" i="37" s="1"/>
  <c r="AA1056" i="157"/>
  <c r="E91" i="37"/>
  <c r="AC80" i="37"/>
  <c r="AA78" i="37"/>
  <c r="AD877" i="157"/>
  <c r="H699" i="157"/>
  <c r="I699" i="157" s="1"/>
  <c r="I697" i="157"/>
  <c r="M1606" i="157"/>
  <c r="O1541" i="157"/>
  <c r="L1471" i="157"/>
  <c r="L1412" i="157"/>
  <c r="J1411" i="157"/>
  <c r="G1396" i="157"/>
  <c r="G1446" i="157"/>
  <c r="D418" i="37" s="1"/>
  <c r="AC1276" i="157"/>
  <c r="W1328" i="157"/>
  <c r="T380" i="37" s="1"/>
  <c r="AA1336" i="157"/>
  <c r="X388" i="37" s="1"/>
  <c r="I151" i="37"/>
  <c r="J1059" i="157"/>
  <c r="G151" i="37" s="1"/>
  <c r="P854" i="157"/>
  <c r="Q853" i="157"/>
  <c r="H846" i="157"/>
  <c r="H895" i="157"/>
  <c r="Q724" i="157"/>
  <c r="P729" i="157"/>
  <c r="Q729" i="157" s="1"/>
  <c r="G931" i="157"/>
  <c r="D131" i="37" s="1"/>
  <c r="Q398" i="157"/>
  <c r="P400" i="157"/>
  <c r="M349" i="157"/>
  <c r="O349" i="157" s="1"/>
  <c r="O346" i="157"/>
  <c r="E110" i="37"/>
  <c r="E96" i="37"/>
  <c r="H445" i="157"/>
  <c r="I445" i="157" s="1"/>
  <c r="I441" i="157"/>
  <c r="D125" i="37"/>
  <c r="I925" i="157"/>
  <c r="F125" i="37" s="1"/>
  <c r="E79" i="37"/>
  <c r="E144" i="37"/>
  <c r="I944" i="157"/>
  <c r="F144" i="37" s="1"/>
  <c r="D117" i="37"/>
  <c r="I917" i="157"/>
  <c r="F117" i="37" s="1"/>
  <c r="D129" i="37"/>
  <c r="I929" i="157"/>
  <c r="F129" i="37" s="1"/>
  <c r="F652" i="157"/>
  <c r="G338" i="157"/>
  <c r="AD1275" i="157"/>
  <c r="G930" i="157"/>
  <c r="D112" i="37"/>
  <c r="I912" i="157"/>
  <c r="F112" i="37" s="1"/>
  <c r="W361" i="157"/>
  <c r="G252" i="157"/>
  <c r="I252" i="157" s="1"/>
  <c r="I251" i="157"/>
  <c r="Q91" i="157"/>
  <c r="P96" i="157"/>
  <c r="O22" i="157"/>
  <c r="O17" i="157"/>
  <c r="O13" i="157"/>
  <c r="I84" i="157"/>
  <c r="I39" i="157"/>
  <c r="X240" i="157"/>
  <c r="K171" i="157"/>
  <c r="O2268" i="157"/>
  <c r="O2270" i="157" s="1"/>
  <c r="M2270" i="157"/>
  <c r="F2282" i="157"/>
  <c r="P2270" i="157"/>
  <c r="Q2268" i="157"/>
  <c r="H2323" i="157"/>
  <c r="E1041" i="37" s="1"/>
  <c r="D1052" i="37"/>
  <c r="I2334" i="157"/>
  <c r="F1052" i="37" s="1"/>
  <c r="AE1225" i="37"/>
  <c r="E1046" i="37"/>
  <c r="I2328" i="157"/>
  <c r="F1046" i="37" s="1"/>
  <c r="W2327" i="157"/>
  <c r="T1045" i="37" s="1"/>
  <c r="G2293" i="157"/>
  <c r="D1011" i="37" s="1"/>
  <c r="I2229" i="157"/>
  <c r="I2293" i="157" s="1"/>
  <c r="F1011" i="37" s="1"/>
  <c r="G2228" i="157"/>
  <c r="AC1048" i="37"/>
  <c r="U1169" i="37"/>
  <c r="AE994" i="37"/>
  <c r="K937" i="37"/>
  <c r="K2148" i="157"/>
  <c r="H937" i="37" s="1"/>
  <c r="K1047" i="37"/>
  <c r="K2329" i="157"/>
  <c r="H1047" i="37" s="1"/>
  <c r="N2276" i="157"/>
  <c r="K2271" i="157"/>
  <c r="N2330" i="157"/>
  <c r="I2007" i="157"/>
  <c r="G2067" i="157"/>
  <c r="G2003" i="157"/>
  <c r="I2002" i="157"/>
  <c r="W2060" i="157"/>
  <c r="T867" i="37" s="1"/>
  <c r="M1941" i="157"/>
  <c r="H1875" i="157"/>
  <c r="E761" i="37" s="1"/>
  <c r="I1778" i="157"/>
  <c r="I1875" i="157" s="1"/>
  <c r="F761" i="37" s="1"/>
  <c r="AA1760" i="157"/>
  <c r="X754" i="37" s="1"/>
  <c r="F1558" i="157"/>
  <c r="H2056" i="157"/>
  <c r="E863" i="37" s="1"/>
  <c r="E750" i="37"/>
  <c r="I1756" i="157"/>
  <c r="F750" i="37" s="1"/>
  <c r="E989" i="37"/>
  <c r="O2138" i="157"/>
  <c r="M2140" i="157"/>
  <c r="G2198" i="157"/>
  <c r="G2141" i="157"/>
  <c r="I2136" i="157"/>
  <c r="H2195" i="157"/>
  <c r="E984" i="37" s="1"/>
  <c r="K817" i="37"/>
  <c r="K2010" i="157"/>
  <c r="H817" i="37" s="1"/>
  <c r="I1999" i="157"/>
  <c r="G2061" i="157"/>
  <c r="G2014" i="157"/>
  <c r="D821" i="37" s="1"/>
  <c r="AA755" i="37"/>
  <c r="G1868" i="157"/>
  <c r="AD774" i="37"/>
  <c r="J1692" i="157"/>
  <c r="J1755" i="157" s="1"/>
  <c r="G749" i="37" s="1"/>
  <c r="L1693" i="157"/>
  <c r="L1755" i="157"/>
  <c r="I749" i="37" s="1"/>
  <c r="X1751" i="157"/>
  <c r="U745" i="37" s="1"/>
  <c r="G1640" i="157"/>
  <c r="I1640" i="157" s="1"/>
  <c r="I1714" i="157" s="1"/>
  <c r="F708" i="37" s="1"/>
  <c r="G1720" i="157"/>
  <c r="D714" i="37" s="1"/>
  <c r="N2200" i="157"/>
  <c r="K2141" i="157"/>
  <c r="N2146" i="157"/>
  <c r="E937" i="37"/>
  <c r="I2148" i="157"/>
  <c r="F937" i="37" s="1"/>
  <c r="W2008" i="157"/>
  <c r="M2062" i="157"/>
  <c r="O2001" i="157"/>
  <c r="O2002" i="157" s="1"/>
  <c r="M2002" i="157"/>
  <c r="G2010" i="157"/>
  <c r="I1941" i="157"/>
  <c r="I1832" i="157"/>
  <c r="H1829" i="157"/>
  <c r="H1833" i="157" s="1"/>
  <c r="E751" i="37"/>
  <c r="AA692" i="37"/>
  <c r="H1749" i="157"/>
  <c r="E743" i="37" s="1"/>
  <c r="I1681" i="157"/>
  <c r="I1749" i="157" s="1"/>
  <c r="F743" i="37" s="1"/>
  <c r="G1736" i="157"/>
  <c r="D730" i="37" s="1"/>
  <c r="I1662" i="157"/>
  <c r="I1736" i="157" s="1"/>
  <c r="F730" i="37" s="1"/>
  <c r="G1653" i="157"/>
  <c r="I1535" i="157"/>
  <c r="I1603" i="157" s="1"/>
  <c r="F562" i="37" s="1"/>
  <c r="Q1196" i="157"/>
  <c r="P1198" i="157"/>
  <c r="H1918" i="157"/>
  <c r="X1553" i="157"/>
  <c r="U512" i="37" s="1"/>
  <c r="G1532" i="157"/>
  <c r="G1600" i="157" s="1"/>
  <c r="D559" i="37" s="1"/>
  <c r="W1056" i="157"/>
  <c r="W1108" i="157"/>
  <c r="T200" i="37" s="1"/>
  <c r="U1167" i="37"/>
  <c r="AB80" i="37"/>
  <c r="I1819" i="157"/>
  <c r="I1646" i="157"/>
  <c r="I1720" i="157" s="1"/>
  <c r="F714" i="37" s="1"/>
  <c r="N1417" i="157"/>
  <c r="N1472" i="157"/>
  <c r="G1412" i="157"/>
  <c r="I1411" i="157"/>
  <c r="G1471" i="157"/>
  <c r="AA1468" i="157"/>
  <c r="X440" i="37" s="1"/>
  <c r="AA1400" i="157"/>
  <c r="AD180" i="37"/>
  <c r="AD111" i="37"/>
  <c r="I809" i="37"/>
  <c r="J1923" i="157"/>
  <c r="G809" i="37" s="1"/>
  <c r="I1607" i="157"/>
  <c r="F566" i="37" s="1"/>
  <c r="I1470" i="157"/>
  <c r="F442" i="37" s="1"/>
  <c r="I1352" i="157"/>
  <c r="I1423" i="157" s="1"/>
  <c r="F395" i="37" s="1"/>
  <c r="H1423" i="157"/>
  <c r="E395" i="37" s="1"/>
  <c r="AD440" i="37"/>
  <c r="AD444" i="37"/>
  <c r="R1275" i="157"/>
  <c r="D143" i="37"/>
  <c r="I943" i="157"/>
  <c r="F143" i="37" s="1"/>
  <c r="D123" i="37"/>
  <c r="I923" i="157"/>
  <c r="F123" i="37" s="1"/>
  <c r="Z878" i="157"/>
  <c r="N940" i="157"/>
  <c r="K855" i="157"/>
  <c r="I832" i="157"/>
  <c r="G823" i="157"/>
  <c r="G919" i="157"/>
  <c r="D119" i="37" s="1"/>
  <c r="Y1921" i="157"/>
  <c r="V807" i="37" s="1"/>
  <c r="V755" i="37" s="1"/>
  <c r="M1755" i="157"/>
  <c r="J749" i="37" s="1"/>
  <c r="K1606" i="157"/>
  <c r="H565" i="37" s="1"/>
  <c r="F1433" i="157"/>
  <c r="F1397" i="157"/>
  <c r="K1329" i="157"/>
  <c r="H381" i="37" s="1"/>
  <c r="G1330" i="157"/>
  <c r="G1273" i="157"/>
  <c r="I1213" i="157"/>
  <c r="N1112" i="157"/>
  <c r="K204" i="37" s="1"/>
  <c r="K1037" i="157"/>
  <c r="K1112" i="157" s="1"/>
  <c r="H204" i="37" s="1"/>
  <c r="N1042" i="157"/>
  <c r="Q1022" i="157"/>
  <c r="P1031" i="157"/>
  <c r="G1073" i="157"/>
  <c r="D165" i="37" s="1"/>
  <c r="G979" i="157"/>
  <c r="I979" i="157" s="1"/>
  <c r="AD154" i="37"/>
  <c r="E139" i="37"/>
  <c r="Z78" i="37"/>
  <c r="AC877" i="157"/>
  <c r="AA869" i="157"/>
  <c r="AA870" i="157"/>
  <c r="H779" i="157"/>
  <c r="AA720" i="157"/>
  <c r="AA948" i="157"/>
  <c r="X148" i="37" s="1"/>
  <c r="G648" i="157"/>
  <c r="P521" i="157"/>
  <c r="Q521" i="157" s="1"/>
  <c r="Q520" i="157"/>
  <c r="I1096" i="157"/>
  <c r="F188" i="37" s="1"/>
  <c r="K865" i="157"/>
  <c r="G924" i="157"/>
  <c r="D124" i="37" s="1"/>
  <c r="E138" i="37"/>
  <c r="L526" i="157"/>
  <c r="J526" i="157" s="1"/>
  <c r="Y342" i="157"/>
  <c r="Y361" i="157" s="1"/>
  <c r="Y878" i="157" s="1"/>
  <c r="D106" i="37"/>
  <c r="I906" i="157"/>
  <c r="F106" i="37" s="1"/>
  <c r="I188" i="157"/>
  <c r="O180" i="157"/>
  <c r="O104" i="157"/>
  <c r="I24" i="157"/>
  <c r="O965" i="157"/>
  <c r="M1059" i="157"/>
  <c r="O864" i="157"/>
  <c r="AA849" i="157"/>
  <c r="AA857" i="157" s="1"/>
  <c r="G359" i="157"/>
  <c r="I359" i="157" s="1"/>
  <c r="O242" i="157"/>
  <c r="M245" i="157"/>
  <c r="O245" i="157" s="1"/>
  <c r="Q12" i="157"/>
  <c r="P24" i="157"/>
  <c r="M1110" i="157"/>
  <c r="J202" i="37" s="1"/>
  <c r="O1031" i="157"/>
  <c r="O1110" i="157" s="1"/>
  <c r="L202" i="37" s="1"/>
  <c r="D127" i="37"/>
  <c r="I927" i="157"/>
  <c r="F127" i="37" s="1"/>
  <c r="K138" i="37"/>
  <c r="K938" i="157"/>
  <c r="H138" i="37" s="1"/>
  <c r="X342" i="157"/>
  <c r="I278" i="157"/>
  <c r="AA327" i="37"/>
  <c r="E124" i="37"/>
  <c r="H908" i="157"/>
  <c r="I159" i="157"/>
  <c r="O20" i="157"/>
  <c r="O16" i="157"/>
  <c r="M24" i="157"/>
  <c r="O12" i="157"/>
  <c r="M106" i="157"/>
  <c r="K1046" i="37"/>
  <c r="O2328" i="157"/>
  <c r="L1046" i="37" s="1"/>
  <c r="K2328" i="157"/>
  <c r="H1046" i="37" s="1"/>
  <c r="G2298" i="157"/>
  <c r="D1016" i="37" s="1"/>
  <c r="I2234" i="157"/>
  <c r="I2298" i="157" s="1"/>
  <c r="F1016" i="37" s="1"/>
  <c r="G2192" i="157"/>
  <c r="D981" i="37" s="1"/>
  <c r="I2123" i="157"/>
  <c r="I2192" i="157" s="1"/>
  <c r="F981" i="37" s="1"/>
  <c r="Q1996" i="157"/>
  <c r="P1999" i="157"/>
  <c r="H2058" i="157"/>
  <c r="E865" i="37" s="1"/>
  <c r="G2174" i="157"/>
  <c r="D963" i="37" s="1"/>
  <c r="G2127" i="157"/>
  <c r="G2030" i="157"/>
  <c r="D837" i="37" s="1"/>
  <c r="I1961" i="157"/>
  <c r="I2030" i="157" s="1"/>
  <c r="F837" i="37" s="1"/>
  <c r="G1955" i="157"/>
  <c r="I1955" i="157" s="1"/>
  <c r="I2024" i="157" s="1"/>
  <c r="F831" i="37" s="1"/>
  <c r="W2277" i="157"/>
  <c r="T995" i="37" s="1"/>
  <c r="I996" i="37"/>
  <c r="J2278" i="157"/>
  <c r="G996" i="37" s="1"/>
  <c r="W2197" i="157"/>
  <c r="T986" i="37" s="1"/>
  <c r="W2146" i="157"/>
  <c r="P1941" i="157"/>
  <c r="Q1932" i="157"/>
  <c r="F2260" i="157"/>
  <c r="F2292" i="157"/>
  <c r="AD1000" i="37"/>
  <c r="P2214" i="157"/>
  <c r="Q2208" i="157"/>
  <c r="AB1048" i="37"/>
  <c r="I2261" i="157"/>
  <c r="I2325" i="157" s="1"/>
  <c r="F1043" i="37" s="1"/>
  <c r="H2325" i="157"/>
  <c r="E1043" i="37" s="1"/>
  <c r="AA935" i="37"/>
  <c r="F2305" i="157"/>
  <c r="F2259" i="157"/>
  <c r="I2218" i="157"/>
  <c r="I2282" i="157" s="1"/>
  <c r="F1000" i="37" s="1"/>
  <c r="G2282" i="157"/>
  <c r="D1000" i="37" s="1"/>
  <c r="G2059" i="157"/>
  <c r="D866" i="37" s="1"/>
  <c r="I1993" i="157"/>
  <c r="I2059" i="157" s="1"/>
  <c r="F866" i="37" s="1"/>
  <c r="AB1052" i="37"/>
  <c r="AC817" i="37"/>
  <c r="G1746" i="157"/>
  <c r="D740" i="37" s="1"/>
  <c r="I1672" i="157"/>
  <c r="I1746" i="157" s="1"/>
  <c r="F740" i="37" s="1"/>
  <c r="H1680" i="157"/>
  <c r="H1714" i="157"/>
  <c r="E708" i="37" s="1"/>
  <c r="AD563" i="37"/>
  <c r="AD566" i="37"/>
  <c r="AA994" i="37"/>
  <c r="U1170" i="37"/>
  <c r="AA2204" i="157"/>
  <c r="X993" i="37" s="1"/>
  <c r="H2174" i="157"/>
  <c r="E963" i="37" s="1"/>
  <c r="I2105" i="157"/>
  <c r="I2174" i="157" s="1"/>
  <c r="F963" i="37" s="1"/>
  <c r="I1986" i="157"/>
  <c r="I2055" i="157" s="1"/>
  <c r="F862" i="37" s="1"/>
  <c r="G2055" i="157"/>
  <c r="I1861" i="157"/>
  <c r="H1898" i="157"/>
  <c r="H1868" i="157"/>
  <c r="G2162" i="157"/>
  <c r="D951" i="37" s="1"/>
  <c r="G2092" i="157"/>
  <c r="I2093" i="157"/>
  <c r="I2162" i="157" s="1"/>
  <c r="F951" i="37" s="1"/>
  <c r="E871" i="37"/>
  <c r="X1833" i="157"/>
  <c r="X1921" i="157" s="1"/>
  <c r="U807" i="37" s="1"/>
  <c r="X1916" i="157"/>
  <c r="U802" i="37" s="1"/>
  <c r="AA1819" i="157"/>
  <c r="I757" i="37"/>
  <c r="J1871" i="157"/>
  <c r="G757" i="37" s="1"/>
  <c r="AE692" i="37"/>
  <c r="Q1691" i="157"/>
  <c r="P1692" i="157"/>
  <c r="AA1750" i="157"/>
  <c r="X744" i="37" s="1"/>
  <c r="AA1683" i="157"/>
  <c r="AA1751" i="157" s="1"/>
  <c r="X745" i="37" s="1"/>
  <c r="Q1616" i="157"/>
  <c r="P1626" i="157"/>
  <c r="F1612" i="157"/>
  <c r="G1569" i="157"/>
  <c r="D528" i="37" s="1"/>
  <c r="G1498" i="157"/>
  <c r="K987" i="37"/>
  <c r="K2198" i="157"/>
  <c r="H987" i="37" s="1"/>
  <c r="I869" i="37"/>
  <c r="J2062" i="157"/>
  <c r="G869" i="37" s="1"/>
  <c r="E806" i="37"/>
  <c r="I1920" i="157"/>
  <c r="F806" i="37" s="1"/>
  <c r="AD787" i="37"/>
  <c r="G1788" i="157"/>
  <c r="I1794" i="157"/>
  <c r="I1891" i="157" s="1"/>
  <c r="F777" i="37" s="1"/>
  <c r="G1891" i="157"/>
  <c r="D777" i="37" s="1"/>
  <c r="K1693" i="157"/>
  <c r="N1756" i="157"/>
  <c r="N1698" i="157"/>
  <c r="F1727" i="157"/>
  <c r="F1679" i="157"/>
  <c r="F1568" i="157"/>
  <c r="F1533" i="157"/>
  <c r="AF1275" i="157"/>
  <c r="E419" i="37"/>
  <c r="H1446" i="157"/>
  <c r="E418" i="37" s="1"/>
  <c r="I1375" i="157"/>
  <c r="H1396" i="157"/>
  <c r="H1400" i="157" s="1"/>
  <c r="H1467" i="157"/>
  <c r="E439" i="37" s="1"/>
  <c r="W328" i="37"/>
  <c r="Z1275" i="157"/>
  <c r="K329" i="37"/>
  <c r="K1277" i="157"/>
  <c r="H329" i="37" s="1"/>
  <c r="G1055" i="157"/>
  <c r="D157" i="37"/>
  <c r="I1065" i="157"/>
  <c r="F157" i="37" s="1"/>
  <c r="D147" i="37"/>
  <c r="I947" i="157"/>
  <c r="F147" i="37" s="1"/>
  <c r="K443" i="37"/>
  <c r="K1471" i="157"/>
  <c r="H443" i="37" s="1"/>
  <c r="E383" i="37"/>
  <c r="L1273" i="157"/>
  <c r="J1272" i="157"/>
  <c r="L1330" i="157"/>
  <c r="AE150" i="37"/>
  <c r="AE149" i="37" s="1"/>
  <c r="AF1057" i="157"/>
  <c r="H1112" i="157"/>
  <c r="E83" i="37"/>
  <c r="G847" i="157"/>
  <c r="M657" i="157"/>
  <c r="O657" i="157" s="1"/>
  <c r="O655" i="157"/>
  <c r="Q447" i="157"/>
  <c r="P448" i="157"/>
  <c r="H1856" i="157"/>
  <c r="I1856" i="157" s="1"/>
  <c r="I1855" i="157"/>
  <c r="I810" i="37"/>
  <c r="W389" i="37"/>
  <c r="E165" i="37"/>
  <c r="Z150" i="37"/>
  <c r="Z149" i="37" s="1"/>
  <c r="AC1057" i="157"/>
  <c r="W150" i="37"/>
  <c r="Z1057" i="157"/>
  <c r="X1042" i="157"/>
  <c r="H1016" i="157"/>
  <c r="I992" i="157"/>
  <c r="E135" i="37"/>
  <c r="X857" i="157"/>
  <c r="G901" i="157"/>
  <c r="D101" i="37" s="1"/>
  <c r="I817" i="157"/>
  <c r="G811" i="157"/>
  <c r="I811" i="157" s="1"/>
  <c r="O1689" i="157"/>
  <c r="O1754" i="157" s="1"/>
  <c r="L748" i="37" s="1"/>
  <c r="AA389" i="37"/>
  <c r="G1264" i="157"/>
  <c r="I1264" i="157" s="1"/>
  <c r="G1315" i="157"/>
  <c r="P1210" i="157"/>
  <c r="H1187" i="157"/>
  <c r="H1190" i="157" s="1"/>
  <c r="H1085" i="157"/>
  <c r="H1053" i="157"/>
  <c r="I1046" i="157"/>
  <c r="F1072" i="157"/>
  <c r="F1017" i="157"/>
  <c r="M788" i="157"/>
  <c r="O785" i="157"/>
  <c r="H711" i="157"/>
  <c r="I662" i="157"/>
  <c r="H669" i="157"/>
  <c r="P657" i="157"/>
  <c r="Q657" i="157" s="1"/>
  <c r="Q655" i="157"/>
  <c r="P525" i="157"/>
  <c r="Q523" i="157"/>
  <c r="AA517" i="157"/>
  <c r="AA528" i="157" s="1"/>
  <c r="O408" i="157"/>
  <c r="J400" i="157"/>
  <c r="L401" i="157"/>
  <c r="J401" i="157" s="1"/>
  <c r="AA342" i="157"/>
  <c r="AA361" i="157" s="1"/>
  <c r="H338" i="157"/>
  <c r="I300" i="157"/>
  <c r="Z936" i="157"/>
  <c r="W136" i="37" s="1"/>
  <c r="L939" i="157"/>
  <c r="D120" i="37"/>
  <c r="I920" i="157"/>
  <c r="F120" i="37" s="1"/>
  <c r="D104" i="37"/>
  <c r="I904" i="157"/>
  <c r="F104" i="37" s="1"/>
  <c r="D89" i="37"/>
  <c r="I889" i="157"/>
  <c r="F89" i="37" s="1"/>
  <c r="H652" i="157"/>
  <c r="I274" i="157"/>
  <c r="AB82" i="37"/>
  <c r="P184" i="157"/>
  <c r="Q184" i="157" s="1"/>
  <c r="Q179" i="157"/>
  <c r="AA935" i="157"/>
  <c r="X135" i="37" s="1"/>
  <c r="P245" i="157"/>
  <c r="Q245" i="157" s="1"/>
  <c r="Q242" i="157"/>
  <c r="Y77" i="37"/>
  <c r="E130" i="37"/>
  <c r="H922" i="157"/>
  <c r="AA907" i="157"/>
  <c r="X107" i="37" s="1"/>
  <c r="D92" i="37"/>
  <c r="I892" i="157"/>
  <c r="F92" i="37" s="1"/>
  <c r="G938" i="157"/>
  <c r="D138" i="37" s="1"/>
  <c r="Y1275" i="157"/>
  <c r="G939" i="157"/>
  <c r="D139" i="37" s="1"/>
  <c r="D90" i="37"/>
  <c r="I890" i="157"/>
  <c r="F90" i="37" s="1"/>
  <c r="X517" i="157"/>
  <c r="H86" i="157"/>
  <c r="K879" i="157"/>
  <c r="H79" i="37" s="1"/>
  <c r="O19" i="157"/>
  <c r="O15" i="157"/>
  <c r="X86" i="157"/>
  <c r="D373" i="37"/>
  <c r="I1321" i="157"/>
  <c r="F373" i="37" s="1"/>
  <c r="G1312" i="157"/>
  <c r="I1167" i="157"/>
  <c r="I1311" i="157"/>
  <c r="F363" i="37" s="1"/>
  <c r="D363" i="37"/>
  <c r="D354" i="37"/>
  <c r="I1302" i="157"/>
  <c r="F354" i="37" s="1"/>
  <c r="D350" i="37"/>
  <c r="I1298" i="157"/>
  <c r="F350" i="37" s="1"/>
  <c r="F1291" i="157"/>
  <c r="F1187" i="157"/>
  <c r="G1146" i="157"/>
  <c r="G1292" i="157"/>
  <c r="I1147" i="157"/>
  <c r="G1289" i="157"/>
  <c r="G1188" i="157"/>
  <c r="I1144" i="157"/>
  <c r="I1283" i="157"/>
  <c r="F335" i="37" s="1"/>
  <c r="D335" i="37"/>
  <c r="W149" i="37" l="1"/>
  <c r="W755" i="37"/>
  <c r="W327" i="37"/>
  <c r="W1233" i="37"/>
  <c r="O1194" i="157"/>
  <c r="P1111" i="157"/>
  <c r="M203" i="37" s="1"/>
  <c r="I1070" i="157"/>
  <c r="F162" i="37" s="1"/>
  <c r="O1871" i="157"/>
  <c r="L757" i="37" s="1"/>
  <c r="P1037" i="157"/>
  <c r="P1112" i="157" s="1"/>
  <c r="M204" i="37" s="1"/>
  <c r="Q1541" i="157"/>
  <c r="M1273" i="157"/>
  <c r="O149" i="37"/>
  <c r="AA930" i="157"/>
  <c r="X130" i="37" s="1"/>
  <c r="I1159" i="157"/>
  <c r="I1992" i="157"/>
  <c r="I2058" i="157" s="1"/>
  <c r="F865" i="37" s="1"/>
  <c r="F3290" i="156"/>
  <c r="E890" i="156"/>
  <c r="H3361" i="156"/>
  <c r="F1107" i="37" s="1"/>
  <c r="AA86" i="157"/>
  <c r="AA99" i="157" s="1"/>
  <c r="AA878" i="157" s="1"/>
  <c r="I237" i="157"/>
  <c r="H240" i="157"/>
  <c r="F138" i="57"/>
  <c r="F930" i="37" s="1"/>
  <c r="F78" i="57"/>
  <c r="F62" i="46"/>
  <c r="F125" i="46" s="1"/>
  <c r="F255" i="37" s="1"/>
  <c r="AA1328" i="157"/>
  <c r="X380" i="37" s="1"/>
  <c r="D349" i="37"/>
  <c r="U1207" i="37"/>
  <c r="AB1207" i="37" s="1"/>
  <c r="U389" i="37"/>
  <c r="AC1207" i="37"/>
  <c r="E1216" i="37"/>
  <c r="Y743" i="156"/>
  <c r="Y2533" i="156"/>
  <c r="W268" i="37"/>
  <c r="W573" i="37"/>
  <c r="W634" i="37"/>
  <c r="W1143" i="37"/>
  <c r="W450" i="37"/>
  <c r="Y1054" i="37"/>
  <c r="Y8" i="37"/>
  <c r="H2115" i="156"/>
  <c r="H347" i="156"/>
  <c r="AB1149" i="37"/>
  <c r="T1231" i="37"/>
  <c r="AB1231" i="37" s="1"/>
  <c r="H1259" i="156"/>
  <c r="G2729" i="156"/>
  <c r="E317" i="37" s="1"/>
  <c r="E2952" i="156"/>
  <c r="H887" i="156"/>
  <c r="G890" i="156"/>
  <c r="F1324" i="157"/>
  <c r="C376" i="37" s="1"/>
  <c r="F1266" i="157"/>
  <c r="Z706" i="156"/>
  <c r="Z792" i="156"/>
  <c r="X1163" i="37" s="1"/>
  <c r="X1233" i="37" s="1"/>
  <c r="F520" i="156"/>
  <c r="H520" i="156" s="1"/>
  <c r="F523" i="156"/>
  <c r="H523" i="156" s="1"/>
  <c r="G1263" i="157"/>
  <c r="I1263" i="157" s="1"/>
  <c r="I1087" i="157"/>
  <c r="F179" i="37" s="1"/>
  <c r="I1831" i="157"/>
  <c r="O2198" i="157"/>
  <c r="L987" i="37" s="1"/>
  <c r="G514" i="157"/>
  <c r="I514" i="157" s="1"/>
  <c r="O2136" i="157"/>
  <c r="I38" i="157"/>
  <c r="I706" i="157"/>
  <c r="J1231" i="37"/>
  <c r="I1106" i="157"/>
  <c r="F198" i="37" s="1"/>
  <c r="G82" i="157"/>
  <c r="I82" i="157" s="1"/>
  <c r="F1763" i="156"/>
  <c r="F1766" i="156" s="1"/>
  <c r="AA742" i="156"/>
  <c r="Y1114" i="37"/>
  <c r="H2813" i="156"/>
  <c r="K2876" i="156"/>
  <c r="I505" i="37" s="1"/>
  <c r="H3125" i="156"/>
  <c r="F650" i="37" s="1"/>
  <c r="G1938" i="156"/>
  <c r="G2952" i="156"/>
  <c r="G3025" i="156" s="1"/>
  <c r="E625" i="37" s="1"/>
  <c r="H141" i="156"/>
  <c r="I910" i="157"/>
  <c r="F110" i="37" s="1"/>
  <c r="I1078" i="157"/>
  <c r="F170" i="37" s="1"/>
  <c r="G934" i="157"/>
  <c r="D134" i="37" s="1"/>
  <c r="I1037" i="157"/>
  <c r="Q1332" i="157"/>
  <c r="N384" i="37" s="1"/>
  <c r="E198" i="37"/>
  <c r="I1919" i="157"/>
  <c r="F805" i="37" s="1"/>
  <c r="W1553" i="157"/>
  <c r="T512" i="37" s="1"/>
  <c r="AB512" i="37" s="1"/>
  <c r="J1037" i="157"/>
  <c r="J1112" i="157" s="1"/>
  <c r="G204" i="37" s="1"/>
  <c r="G1304" i="157"/>
  <c r="D356" i="37" s="1"/>
  <c r="Q358" i="157"/>
  <c r="H501" i="156"/>
  <c r="I157" i="157"/>
  <c r="P1547" i="157"/>
  <c r="P1608" i="157" s="1"/>
  <c r="M567" i="37" s="1"/>
  <c r="H160" i="157"/>
  <c r="G1990" i="157"/>
  <c r="I1990" i="157" s="1"/>
  <c r="I2056" i="157" s="1"/>
  <c r="F863" i="37" s="1"/>
  <c r="F342" i="157"/>
  <c r="G2037" i="157"/>
  <c r="D844" i="37" s="1"/>
  <c r="R877" i="157"/>
  <c r="AA2146" i="157"/>
  <c r="AA2147" i="157" s="1"/>
  <c r="X936" i="37" s="1"/>
  <c r="X935" i="37" s="1"/>
  <c r="O78" i="37"/>
  <c r="O77" i="37" s="1"/>
  <c r="Y1225" i="37"/>
  <c r="AA2820" i="156"/>
  <c r="I2894" i="156"/>
  <c r="I2974" i="156" s="1"/>
  <c r="G574" i="37" s="1"/>
  <c r="Y450" i="37"/>
  <c r="H3122" i="156"/>
  <c r="F647" i="37" s="1"/>
  <c r="P1166" i="156"/>
  <c r="P1167" i="156" s="1"/>
  <c r="I2674" i="156"/>
  <c r="I2734" i="156" s="1"/>
  <c r="G322" i="37" s="1"/>
  <c r="H3292" i="156"/>
  <c r="H3321" i="156"/>
  <c r="F1067" i="37" s="1"/>
  <c r="O3103" i="156"/>
  <c r="O3162" i="156" s="1"/>
  <c r="M687" i="37" s="1"/>
  <c r="E3356" i="156"/>
  <c r="C1102" i="37" s="1"/>
  <c r="W256" i="156"/>
  <c r="G1614" i="156"/>
  <c r="H2826" i="156"/>
  <c r="F455" i="37" s="1"/>
  <c r="H2589" i="156"/>
  <c r="F64" i="37" s="1"/>
  <c r="H3324" i="156"/>
  <c r="F1070" i="37" s="1"/>
  <c r="P1561" i="156"/>
  <c r="N2960" i="156"/>
  <c r="N3026" i="156" s="1"/>
  <c r="L626" i="37" s="1"/>
  <c r="L2967" i="156"/>
  <c r="N2967" i="156" s="1"/>
  <c r="N3028" i="156" s="1"/>
  <c r="L628" i="37" s="1"/>
  <c r="N2192" i="156"/>
  <c r="K3028" i="156"/>
  <c r="I628" i="37" s="1"/>
  <c r="H2080" i="156"/>
  <c r="N2193" i="156"/>
  <c r="N2593" i="156" s="1"/>
  <c r="L68" i="37" s="1"/>
  <c r="H2538" i="156"/>
  <c r="F13" i="37" s="1"/>
  <c r="Y1113" i="37"/>
  <c r="Y573" i="37"/>
  <c r="Z598" i="156"/>
  <c r="H3110" i="156"/>
  <c r="F635" i="37" s="1"/>
  <c r="P2536" i="156"/>
  <c r="N11" i="37" s="1"/>
  <c r="I774" i="156"/>
  <c r="G1145" i="37" s="1"/>
  <c r="H2144" i="156"/>
  <c r="W2821" i="156"/>
  <c r="U450" i="37" s="1"/>
  <c r="X2147" i="157"/>
  <c r="U936" i="37" s="1"/>
  <c r="N1876" i="156"/>
  <c r="H1705" i="156"/>
  <c r="G2870" i="156"/>
  <c r="E499" i="37" s="1"/>
  <c r="D491" i="37"/>
  <c r="H2862" i="156"/>
  <c r="F491" i="37" s="1"/>
  <c r="E66" i="46"/>
  <c r="E129" i="46" s="1"/>
  <c r="E259" i="37" s="1"/>
  <c r="G1434" i="156"/>
  <c r="H3313" i="156"/>
  <c r="F1059" i="37" s="1"/>
  <c r="G3022" i="156"/>
  <c r="E622" i="37" s="1"/>
  <c r="H541" i="156"/>
  <c r="F1690" i="156"/>
  <c r="H1690" i="156" s="1"/>
  <c r="P3102" i="156"/>
  <c r="P3161" i="156" s="1"/>
  <c r="N686" i="37" s="1"/>
  <c r="H1996" i="156"/>
  <c r="N2966" i="156"/>
  <c r="N3027" i="156" s="1"/>
  <c r="L627" i="37" s="1"/>
  <c r="F1283" i="156"/>
  <c r="H1283" i="156" s="1"/>
  <c r="H3329" i="156"/>
  <c r="F1075" i="37" s="1"/>
  <c r="W2973" i="156"/>
  <c r="U573" i="37" s="1"/>
  <c r="O1114" i="37"/>
  <c r="I3309" i="156"/>
  <c r="G1055" i="37" s="1"/>
  <c r="M1168" i="37"/>
  <c r="N1168" i="37" s="1"/>
  <c r="N1230" i="156"/>
  <c r="E1233" i="37"/>
  <c r="F2244" i="156"/>
  <c r="H2244" i="156" s="1"/>
  <c r="L2974" i="156"/>
  <c r="J574" i="37" s="1"/>
  <c r="M1231" i="37"/>
  <c r="O328" i="37"/>
  <c r="O327" i="37" s="1"/>
  <c r="I1098" i="157"/>
  <c r="F190" i="37" s="1"/>
  <c r="I120" i="157"/>
  <c r="H2131" i="157"/>
  <c r="G945" i="157"/>
  <c r="D145" i="37" s="1"/>
  <c r="I2129" i="157"/>
  <c r="I2195" i="157" s="1"/>
  <c r="F984" i="37" s="1"/>
  <c r="G719" i="157"/>
  <c r="G948" i="157" s="1"/>
  <c r="I2064" i="157"/>
  <c r="F871" i="37" s="1"/>
  <c r="I891" i="157"/>
  <c r="F91" i="37" s="1"/>
  <c r="I1700" i="157"/>
  <c r="F694" i="37" s="1"/>
  <c r="F771" i="156"/>
  <c r="D1142" i="37" s="1"/>
  <c r="N1677" i="156"/>
  <c r="L3027" i="156"/>
  <c r="J627" i="37" s="1"/>
  <c r="I122" i="156"/>
  <c r="P174" i="156"/>
  <c r="H1787" i="156"/>
  <c r="P934" i="156"/>
  <c r="D877" i="37"/>
  <c r="E2584" i="156"/>
  <c r="C59" i="37" s="1"/>
  <c r="H2586" i="156"/>
  <c r="F61" i="37" s="1"/>
  <c r="H1683" i="156"/>
  <c r="K776" i="156"/>
  <c r="O1053" i="37"/>
  <c r="O2589" i="156"/>
  <c r="M64" i="37" s="1"/>
  <c r="H1889" i="156"/>
  <c r="H1161" i="156"/>
  <c r="G3023" i="156"/>
  <c r="E623" i="37" s="1"/>
  <c r="E1223" i="156"/>
  <c r="L247" i="156"/>
  <c r="N247" i="156" s="1"/>
  <c r="H1891" i="156"/>
  <c r="H2871" i="156"/>
  <c r="F500" i="37" s="1"/>
  <c r="W2680" i="156"/>
  <c r="U268" i="37" s="1"/>
  <c r="AD1223" i="37"/>
  <c r="H775" i="156"/>
  <c r="F1146" i="37" s="1"/>
  <c r="I775" i="156"/>
  <c r="G1146" i="37" s="1"/>
  <c r="H2693" i="156"/>
  <c r="F281" i="37" s="1"/>
  <c r="N2188" i="156"/>
  <c r="F2836" i="156"/>
  <c r="D465" i="37" s="1"/>
  <c r="H2875" i="156"/>
  <c r="F504" i="37" s="1"/>
  <c r="N412" i="156"/>
  <c r="F2799" i="156"/>
  <c r="H2799" i="156" s="1"/>
  <c r="F1817" i="156"/>
  <c r="H1817" i="156" s="1"/>
  <c r="F890" i="156"/>
  <c r="H552" i="156"/>
  <c r="H2764" i="156"/>
  <c r="L413" i="156"/>
  <c r="N413" i="156" s="1"/>
  <c r="H2590" i="156"/>
  <c r="F65" i="37" s="1"/>
  <c r="F770" i="156"/>
  <c r="D1141" i="37" s="1"/>
  <c r="H3114" i="156"/>
  <c r="F639" i="37" s="1"/>
  <c r="H1700" i="156"/>
  <c r="H3363" i="156"/>
  <c r="F1109" i="37" s="1"/>
  <c r="Q742" i="156"/>
  <c r="O1113" i="37" s="1"/>
  <c r="H1600" i="157"/>
  <c r="E559" i="37" s="1"/>
  <c r="I896" i="157"/>
  <c r="F96" i="37" s="1"/>
  <c r="F934" i="157"/>
  <c r="C134" i="37" s="1"/>
  <c r="F932" i="157"/>
  <c r="C132" i="37" s="1"/>
  <c r="G922" i="157"/>
  <c r="D122" i="37" s="1"/>
  <c r="I1398" i="157"/>
  <c r="I1467" i="157" s="1"/>
  <c r="F439" i="37" s="1"/>
  <c r="I1281" i="157"/>
  <c r="F333" i="37" s="1"/>
  <c r="I211" i="157"/>
  <c r="P171" i="157"/>
  <c r="Q171" i="157" s="1"/>
  <c r="L1608" i="157"/>
  <c r="I567" i="37" s="1"/>
  <c r="O2061" i="157"/>
  <c r="L868" i="37" s="1"/>
  <c r="I1534" i="157"/>
  <c r="I1602" i="157" s="1"/>
  <c r="F561" i="37" s="1"/>
  <c r="O1348" i="157"/>
  <c r="I711" i="157"/>
  <c r="Q2328" i="157"/>
  <c r="N1046" i="37" s="1"/>
  <c r="O1999" i="157"/>
  <c r="G1898" i="157"/>
  <c r="D784" i="37" s="1"/>
  <c r="Q2078" i="157"/>
  <c r="G2305" i="157"/>
  <c r="D1023" i="37" s="1"/>
  <c r="J2003" i="157"/>
  <c r="AF877" i="157"/>
  <c r="G156" i="157"/>
  <c r="G160" i="157" s="1"/>
  <c r="Q2266" i="157"/>
  <c r="M865" i="157"/>
  <c r="O865" i="157" s="1"/>
  <c r="M1693" i="157"/>
  <c r="M1756" i="157" s="1"/>
  <c r="J750" i="37" s="1"/>
  <c r="M2003" i="157"/>
  <c r="M2063" i="157" s="1"/>
  <c r="Q2148" i="157"/>
  <c r="N937" i="37" s="1"/>
  <c r="I2241" i="157"/>
  <c r="I2305" i="157" s="1"/>
  <c r="F1023" i="37" s="1"/>
  <c r="O1774" i="157"/>
  <c r="C1174" i="37"/>
  <c r="G240" i="157"/>
  <c r="I240" i="157" s="1"/>
  <c r="C1207" i="37"/>
  <c r="X1207" i="37"/>
  <c r="O274" i="157"/>
  <c r="O464" i="157"/>
  <c r="O106" i="157"/>
  <c r="O409" i="157"/>
  <c r="AB1167" i="37"/>
  <c r="D1193" i="37"/>
  <c r="L1002" i="156"/>
  <c r="N1002" i="156" s="1"/>
  <c r="H2490" i="156"/>
  <c r="F2502" i="156"/>
  <c r="F778" i="156"/>
  <c r="H528" i="156"/>
  <c r="H774" i="156"/>
  <c r="F1145" i="37" s="1"/>
  <c r="D1176" i="37"/>
  <c r="F1176" i="37" s="1"/>
  <c r="N242" i="156"/>
  <c r="H3364" i="156"/>
  <c r="F1110" i="37" s="1"/>
  <c r="H1526" i="156"/>
  <c r="X1169" i="37"/>
  <c r="X1167" i="37"/>
  <c r="N1093" i="156"/>
  <c r="H3309" i="156"/>
  <c r="F1055" i="37" s="1"/>
  <c r="N408" i="156"/>
  <c r="AB1139" i="37"/>
  <c r="U1220" i="37"/>
  <c r="I1073" i="157"/>
  <c r="F165" i="37" s="1"/>
  <c r="AD1171" i="37"/>
  <c r="AE1165" i="37"/>
  <c r="AE1164" i="37" s="1"/>
  <c r="AB1229" i="37"/>
  <c r="AC1230" i="37"/>
  <c r="O905" i="156"/>
  <c r="P905" i="156" s="1"/>
  <c r="H2798" i="156"/>
  <c r="K2591" i="156"/>
  <c r="I66" i="37" s="1"/>
  <c r="E131" i="57"/>
  <c r="E923" i="37" s="1"/>
  <c r="G649" i="157"/>
  <c r="I649" i="157" s="1"/>
  <c r="E1198" i="37"/>
  <c r="G1766" i="156"/>
  <c r="H1577" i="156"/>
  <c r="F1611" i="156"/>
  <c r="H1611" i="156" s="1"/>
  <c r="F2178" i="156"/>
  <c r="F2182" i="156" s="1"/>
  <c r="D24" i="37"/>
  <c r="AC1169" i="37"/>
  <c r="AA1108" i="157"/>
  <c r="X200" i="37" s="1"/>
  <c r="AA1058" i="157"/>
  <c r="X150" i="37" s="1"/>
  <c r="O693" i="37"/>
  <c r="O692" i="37" s="1"/>
  <c r="O1233" i="37"/>
  <c r="O390" i="37"/>
  <c r="O389" i="37" s="1"/>
  <c r="O755" i="37"/>
  <c r="F1431" i="156"/>
  <c r="H1431" i="156" s="1"/>
  <c r="H1396" i="156"/>
  <c r="O936" i="37"/>
  <c r="O935" i="37" s="1"/>
  <c r="O512" i="37"/>
  <c r="O511" i="37" s="1"/>
  <c r="O995" i="37"/>
  <c r="O994" i="37" s="1"/>
  <c r="C1166" i="37"/>
  <c r="O816" i="37"/>
  <c r="O815" i="37" s="1"/>
  <c r="O634" i="37"/>
  <c r="O633" i="37" s="1"/>
  <c r="O573" i="37"/>
  <c r="O572" i="37" s="1"/>
  <c r="Q2820" i="156"/>
  <c r="O450" i="37"/>
  <c r="O449" i="37" s="1"/>
  <c r="O268" i="37"/>
  <c r="O267" i="37" s="1"/>
  <c r="O1225" i="37"/>
  <c r="O8" i="37"/>
  <c r="D1131" i="37"/>
  <c r="H760" i="156"/>
  <c r="F1131" i="37" s="1"/>
  <c r="I924" i="157"/>
  <c r="F124" i="37" s="1"/>
  <c r="D809" i="37"/>
  <c r="I1923" i="157"/>
  <c r="F809" i="37" s="1"/>
  <c r="I1327" i="157"/>
  <c r="F379" i="37" s="1"/>
  <c r="I935" i="157"/>
  <c r="F135" i="37" s="1"/>
  <c r="I648" i="157"/>
  <c r="I1801" i="157"/>
  <c r="G339" i="157"/>
  <c r="I339" i="157" s="1"/>
  <c r="M1330" i="157"/>
  <c r="J382" i="37" s="1"/>
  <c r="C1198" i="37"/>
  <c r="I238" i="157"/>
  <c r="M452" i="157"/>
  <c r="O452" i="157" s="1"/>
  <c r="I1547" i="157"/>
  <c r="C1188" i="37"/>
  <c r="D379" i="37"/>
  <c r="C1182" i="37"/>
  <c r="F2197" i="157"/>
  <c r="C164" i="37"/>
  <c r="C721" i="37"/>
  <c r="D862" i="37"/>
  <c r="C1010" i="37"/>
  <c r="F1994" i="157"/>
  <c r="F2060" i="157" s="1"/>
  <c r="C831" i="37"/>
  <c r="C378" i="37"/>
  <c r="C356" i="37"/>
  <c r="C567" i="37"/>
  <c r="F685" i="157"/>
  <c r="F699" i="157"/>
  <c r="C439" i="37"/>
  <c r="C343" i="37"/>
  <c r="F2263" i="157"/>
  <c r="F2327" i="157" s="1"/>
  <c r="F2324" i="157"/>
  <c r="C698" i="37"/>
  <c r="C870" i="37"/>
  <c r="C196" i="37"/>
  <c r="C784" i="37"/>
  <c r="F2194" i="157"/>
  <c r="C844" i="37"/>
  <c r="C204" i="37"/>
  <c r="C750" i="37"/>
  <c r="C805" i="37"/>
  <c r="C804" i="37"/>
  <c r="C989" i="37"/>
  <c r="C742" i="37"/>
  <c r="F1536" i="157"/>
  <c r="F1604" i="157" s="1"/>
  <c r="C571" i="37"/>
  <c r="C1023" i="37"/>
  <c r="F1466" i="157"/>
  <c r="F933" i="157"/>
  <c r="C950" i="37"/>
  <c r="F1856" i="157"/>
  <c r="F599" i="157"/>
  <c r="D811" i="37"/>
  <c r="I1925" i="157"/>
  <c r="F811" i="37" s="1"/>
  <c r="F1600" i="157"/>
  <c r="C864" i="37"/>
  <c r="D751" i="37"/>
  <c r="C1048" i="37"/>
  <c r="C561" i="37"/>
  <c r="C1043" i="37"/>
  <c r="F671" i="157"/>
  <c r="C810" i="37"/>
  <c r="C198" i="37"/>
  <c r="C743" i="37"/>
  <c r="F1325" i="157"/>
  <c r="C527" i="37"/>
  <c r="F1683" i="157"/>
  <c r="C405" i="37"/>
  <c r="C517" i="37"/>
  <c r="C1000" i="37"/>
  <c r="C95" i="37"/>
  <c r="C982" i="37"/>
  <c r="C437" i="37"/>
  <c r="C383" i="37"/>
  <c r="C108" i="37"/>
  <c r="C444" i="37"/>
  <c r="C865" i="37"/>
  <c r="F445" i="157"/>
  <c r="F712" i="157"/>
  <c r="C984" i="37"/>
  <c r="C140" i="37"/>
  <c r="F396" i="157"/>
  <c r="D130" i="37"/>
  <c r="D79" i="37"/>
  <c r="D83" i="37"/>
  <c r="D1189" i="37"/>
  <c r="F1189" i="37" s="1"/>
  <c r="D1194" i="37"/>
  <c r="F1194" i="37" s="1"/>
  <c r="D1180" i="37"/>
  <c r="D1216" i="37"/>
  <c r="F1202" i="37"/>
  <c r="D1175" i="37"/>
  <c r="F1175" i="37" s="1"/>
  <c r="E1179" i="37"/>
  <c r="E1219" i="37"/>
  <c r="D1174" i="37"/>
  <c r="F1214" i="37"/>
  <c r="E1237" i="37"/>
  <c r="E1227" i="37"/>
  <c r="E1166" i="37"/>
  <c r="H3354" i="156"/>
  <c r="F1100" i="37" s="1"/>
  <c r="Z3359" i="156"/>
  <c r="X1105" i="37" s="1"/>
  <c r="C1220" i="37"/>
  <c r="C1219" i="37"/>
  <c r="E2583" i="156"/>
  <c r="C58" i="37" s="1"/>
  <c r="P2812" i="156"/>
  <c r="P2875" i="156" s="1"/>
  <c r="N504" i="37" s="1"/>
  <c r="H1905" i="156"/>
  <c r="H3358" i="156"/>
  <c r="F1104" i="37" s="1"/>
  <c r="F1935" i="156"/>
  <c r="H1935" i="156" s="1"/>
  <c r="O1231" i="156"/>
  <c r="P1231" i="156" s="1"/>
  <c r="P1230" i="156"/>
  <c r="Z2581" i="156"/>
  <c r="X56" i="37" s="1"/>
  <c r="H3159" i="156"/>
  <c r="F684" i="37" s="1"/>
  <c r="Z3108" i="156"/>
  <c r="Z3109" i="156" s="1"/>
  <c r="X634" i="37" s="1"/>
  <c r="X633" i="37" s="1"/>
  <c r="D1168" i="37"/>
  <c r="F1168" i="37" s="1"/>
  <c r="D1172" i="37"/>
  <c r="D321" i="37"/>
  <c r="H2733" i="156"/>
  <c r="F321" i="37" s="1"/>
  <c r="F3362" i="156"/>
  <c r="D1108" i="37" s="1"/>
  <c r="H1839" i="156"/>
  <c r="F1868" i="156"/>
  <c r="D322" i="37"/>
  <c r="H2734" i="156"/>
  <c r="F322" i="37" s="1"/>
  <c r="H886" i="156"/>
  <c r="F2708" i="156"/>
  <c r="H2641" i="156"/>
  <c r="H2708" i="156" s="1"/>
  <c r="F296" i="37" s="1"/>
  <c r="F1670" i="156"/>
  <c r="F1673" i="156" s="1"/>
  <c r="H1634" i="156"/>
  <c r="L1562" i="156"/>
  <c r="N1562" i="156" s="1"/>
  <c r="N1561" i="156"/>
  <c r="D1197" i="37"/>
  <c r="F728" i="156"/>
  <c r="H728" i="156" s="1"/>
  <c r="H713" i="156"/>
  <c r="D45" i="37"/>
  <c r="H2570" i="156"/>
  <c r="F45" i="37" s="1"/>
  <c r="H417" i="156"/>
  <c r="F487" i="156"/>
  <c r="D21" i="37"/>
  <c r="H2546" i="156"/>
  <c r="F21" i="37" s="1"/>
  <c r="F1704" i="156"/>
  <c r="H1697" i="156"/>
  <c r="D1121" i="37"/>
  <c r="H750" i="156"/>
  <c r="F1121" i="37" s="1"/>
  <c r="H404" i="156"/>
  <c r="H2323" i="156"/>
  <c r="H3220" i="156"/>
  <c r="C1237" i="37"/>
  <c r="D29" i="37"/>
  <c r="H2554" i="156"/>
  <c r="F29" i="37" s="1"/>
  <c r="C1236" i="37"/>
  <c r="G769" i="156"/>
  <c r="E1140" i="37" s="1"/>
  <c r="H2333" i="156"/>
  <c r="C1228" i="37"/>
  <c r="V2533" i="156"/>
  <c r="T8" i="37" s="1"/>
  <c r="H401" i="156"/>
  <c r="C1227" i="37"/>
  <c r="C1179" i="37"/>
  <c r="C1212" i="37"/>
  <c r="H1514" i="156"/>
  <c r="Z3307" i="156"/>
  <c r="Z3308" i="156" s="1"/>
  <c r="X1054" i="37" s="1"/>
  <c r="E2585" i="156"/>
  <c r="C60" i="37" s="1"/>
  <c r="C1233" i="37"/>
  <c r="C67" i="37"/>
  <c r="C1142" i="37"/>
  <c r="C283" i="37"/>
  <c r="E3025" i="156"/>
  <c r="C1082" i="37"/>
  <c r="E769" i="156"/>
  <c r="F3148" i="156"/>
  <c r="F3095" i="156"/>
  <c r="E1706" i="156"/>
  <c r="C307" i="37"/>
  <c r="C1210" i="37" s="1"/>
  <c r="C683" i="37"/>
  <c r="C622" i="37"/>
  <c r="C317" i="37"/>
  <c r="C505" i="37"/>
  <c r="C628" i="37"/>
  <c r="C1108" i="37"/>
  <c r="C682" i="37"/>
  <c r="C1103" i="37"/>
  <c r="H2065" i="156"/>
  <c r="E2870" i="156"/>
  <c r="E2394" i="156"/>
  <c r="E3023" i="156"/>
  <c r="C1211" i="37"/>
  <c r="E581" i="156"/>
  <c r="E490" i="156"/>
  <c r="C315" i="37"/>
  <c r="C35" i="37"/>
  <c r="C68" i="37"/>
  <c r="E1161" i="156"/>
  <c r="C687" i="37"/>
  <c r="C322" i="37"/>
  <c r="E3021" i="156"/>
  <c r="E3294" i="156"/>
  <c r="C498" i="37"/>
  <c r="C478" i="37"/>
  <c r="C1141" i="37"/>
  <c r="C1101" i="37"/>
  <c r="C662" i="37"/>
  <c r="C1168" i="37"/>
  <c r="E1720" i="156"/>
  <c r="E1125" i="156"/>
  <c r="E404" i="156"/>
  <c r="E2468" i="156"/>
  <c r="E1891" i="156"/>
  <c r="D269" i="37"/>
  <c r="H2681" i="156"/>
  <c r="F269" i="37" s="1"/>
  <c r="D318" i="37"/>
  <c r="H2730" i="156"/>
  <c r="F318" i="37" s="1"/>
  <c r="J776" i="156"/>
  <c r="H1147" i="37" s="1"/>
  <c r="D1167" i="37"/>
  <c r="E1228" i="37"/>
  <c r="D1183" i="37"/>
  <c r="D1186" i="37"/>
  <c r="D1192" i="37"/>
  <c r="D1185" i="37"/>
  <c r="K1228" i="37"/>
  <c r="K1227" i="37"/>
  <c r="E1224" i="37"/>
  <c r="D1217" i="37"/>
  <c r="E1182" i="37"/>
  <c r="D1213" i="37"/>
  <c r="D1238" i="37"/>
  <c r="D1220" i="37"/>
  <c r="E1212" i="37"/>
  <c r="D1205" i="37"/>
  <c r="D1208" i="37"/>
  <c r="G2583" i="156"/>
  <c r="E58" i="37" s="1"/>
  <c r="F2391" i="156"/>
  <c r="H2374" i="156"/>
  <c r="D507" i="37"/>
  <c r="H2878" i="156"/>
  <c r="F507" i="37" s="1"/>
  <c r="H2575" i="156"/>
  <c r="F50" i="37" s="1"/>
  <c r="O1499" i="156"/>
  <c r="P1499" i="156" s="1"/>
  <c r="P1498" i="156"/>
  <c r="D451" i="37"/>
  <c r="H2822" i="156"/>
  <c r="F451" i="37" s="1"/>
  <c r="F316" i="156"/>
  <c r="H276" i="156"/>
  <c r="L3110" i="156"/>
  <c r="J635" i="37" s="1"/>
  <c r="I3044" i="156"/>
  <c r="I3110" i="156" s="1"/>
  <c r="G635" i="37" s="1"/>
  <c r="N3044" i="156"/>
  <c r="N3110" i="156" s="1"/>
  <c r="L635" i="37" s="1"/>
  <c r="F2284" i="156"/>
  <c r="H2284" i="156" s="1"/>
  <c r="H2282" i="156"/>
  <c r="O3309" i="156"/>
  <c r="P3309" i="156" s="1"/>
  <c r="N1055" i="37" s="1"/>
  <c r="H2331" i="156"/>
  <c r="H1984" i="156"/>
  <c r="F2045" i="156"/>
  <c r="E478" i="37"/>
  <c r="H2849" i="156"/>
  <c r="F478" i="37" s="1"/>
  <c r="F1363" i="156"/>
  <c r="H1310" i="156"/>
  <c r="O586" i="156"/>
  <c r="P585" i="156"/>
  <c r="P586" i="156" s="1"/>
  <c r="H1002" i="156"/>
  <c r="H1282" i="156"/>
  <c r="F3355" i="156"/>
  <c r="H3290" i="156"/>
  <c r="E2802" i="156"/>
  <c r="E2868" i="156"/>
  <c r="V2973" i="156"/>
  <c r="T573" i="37" s="1"/>
  <c r="H3336" i="156"/>
  <c r="F1082" i="37" s="1"/>
  <c r="D689" i="37"/>
  <c r="H3164" i="156"/>
  <c r="F689" i="37" s="1"/>
  <c r="F1049" i="156"/>
  <c r="H1019" i="156"/>
  <c r="H1934" i="156"/>
  <c r="L1947" i="156"/>
  <c r="N1947" i="156" s="1"/>
  <c r="N1946" i="156"/>
  <c r="M67" i="37"/>
  <c r="P2592" i="156"/>
  <c r="N67" i="37" s="1"/>
  <c r="H2179" i="156"/>
  <c r="G2728" i="156"/>
  <c r="G2668" i="156"/>
  <c r="G2731" i="156" s="1"/>
  <c r="E319" i="37" s="1"/>
  <c r="AD683" i="37"/>
  <c r="AD686" i="37"/>
  <c r="AB685" i="37"/>
  <c r="L3161" i="156"/>
  <c r="J686" i="37" s="1"/>
  <c r="L3103" i="156"/>
  <c r="N3102" i="156"/>
  <c r="N3161" i="156" s="1"/>
  <c r="L686" i="37" s="1"/>
  <c r="L3360" i="156"/>
  <c r="N3299" i="156"/>
  <c r="E2668" i="156"/>
  <c r="E2728" i="156"/>
  <c r="AC1105" i="37"/>
  <c r="AB1105" i="37"/>
  <c r="D1218" i="37"/>
  <c r="O1131" i="156"/>
  <c r="P1131" i="156" s="1"/>
  <c r="P1130" i="156"/>
  <c r="V743" i="156"/>
  <c r="H1430" i="156"/>
  <c r="E505" i="37"/>
  <c r="H2876" i="156"/>
  <c r="F505" i="37" s="1"/>
  <c r="G3157" i="156"/>
  <c r="O3360" i="156"/>
  <c r="P3299" i="156"/>
  <c r="L1057" i="156"/>
  <c r="N1057" i="156" s="1"/>
  <c r="N1056" i="156"/>
  <c r="H236" i="156"/>
  <c r="O413" i="156"/>
  <c r="P413" i="156" s="1"/>
  <c r="O333" i="156"/>
  <c r="P333" i="156" s="1"/>
  <c r="P332" i="156"/>
  <c r="F2987" i="156"/>
  <c r="F2949" i="156"/>
  <c r="H2908" i="156"/>
  <c r="H2987" i="156" s="1"/>
  <c r="F587" i="37" s="1"/>
  <c r="E1069" i="37"/>
  <c r="D1106" i="37"/>
  <c r="H3360" i="156"/>
  <c r="F1106" i="37" s="1"/>
  <c r="K1108" i="37"/>
  <c r="J3362" i="156"/>
  <c r="H1108" i="37" s="1"/>
  <c r="K3162" i="156"/>
  <c r="I687" i="37" s="1"/>
  <c r="I3103" i="156"/>
  <c r="I3162" i="156" s="1"/>
  <c r="G687" i="37" s="1"/>
  <c r="O3232" i="156"/>
  <c r="P3232" i="156" s="1"/>
  <c r="P3231" i="156"/>
  <c r="I1106" i="37"/>
  <c r="I3360" i="156"/>
  <c r="G1106" i="37" s="1"/>
  <c r="O2674" i="156"/>
  <c r="O2734" i="156" s="1"/>
  <c r="M322" i="37" s="1"/>
  <c r="P2673" i="156"/>
  <c r="O2733" i="156"/>
  <c r="M321" i="37" s="1"/>
  <c r="P2808" i="156"/>
  <c r="P2874" i="156" s="1"/>
  <c r="N503" i="37" s="1"/>
  <c r="O2874" i="156"/>
  <c r="M503" i="37" s="1"/>
  <c r="O2813" i="156"/>
  <c r="F3093" i="156"/>
  <c r="H3093" i="156" s="1"/>
  <c r="F3137" i="156"/>
  <c r="D662" i="37" s="1"/>
  <c r="AA1114" i="37"/>
  <c r="AA1165" i="37" s="1"/>
  <c r="AC742" i="156"/>
  <c r="AA1113" i="37" s="1"/>
  <c r="L1441" i="156"/>
  <c r="N1441" i="156" s="1"/>
  <c r="N1440" i="156"/>
  <c r="J11" i="37"/>
  <c r="J1168" i="37" s="1"/>
  <c r="I2536" i="156"/>
  <c r="G11" i="37" s="1"/>
  <c r="N2536" i="156"/>
  <c r="L11" i="37" s="1"/>
  <c r="F2950" i="156"/>
  <c r="H2935" i="156"/>
  <c r="F3014" i="156"/>
  <c r="E1129" i="37"/>
  <c r="H758" i="156"/>
  <c r="F1129" i="37" s="1"/>
  <c r="O1094" i="156"/>
  <c r="P1094" i="156" s="1"/>
  <c r="P1093" i="156"/>
  <c r="F1551" i="156"/>
  <c r="H1551" i="156" s="1"/>
  <c r="H1877" i="156"/>
  <c r="F2591" i="156"/>
  <c r="H2245" i="156"/>
  <c r="V2821" i="156"/>
  <c r="I1107" i="37"/>
  <c r="I3361" i="156"/>
  <c r="G1107" i="37" s="1"/>
  <c r="F2800" i="156"/>
  <c r="H2788" i="156"/>
  <c r="F2860" i="156"/>
  <c r="H2860" i="156" s="1"/>
  <c r="F489" i="37" s="1"/>
  <c r="F3162" i="156"/>
  <c r="H3103" i="156"/>
  <c r="AC319" i="37"/>
  <c r="AB319" i="37"/>
  <c r="G95" i="156"/>
  <c r="H95" i="156" s="1"/>
  <c r="H92" i="156"/>
  <c r="G1286" i="156"/>
  <c r="L935" i="156"/>
  <c r="N935" i="156" s="1"/>
  <c r="N934" i="156"/>
  <c r="F1490" i="156"/>
  <c r="H1456" i="156"/>
  <c r="H2562" i="156"/>
  <c r="F37" i="37" s="1"/>
  <c r="F2548" i="156"/>
  <c r="O3361" i="156"/>
  <c r="O3302" i="156"/>
  <c r="P3301" i="156"/>
  <c r="Z2819" i="156"/>
  <c r="Z2821" i="156" s="1"/>
  <c r="L3232" i="156"/>
  <c r="N3232" i="156" s="1"/>
  <c r="N3231" i="156"/>
  <c r="AC268" i="37"/>
  <c r="T267" i="37"/>
  <c r="U1053" i="37"/>
  <c r="L740" i="156"/>
  <c r="N739" i="156"/>
  <c r="L775" i="156"/>
  <c r="G1125" i="156"/>
  <c r="H1125" i="156" s="1"/>
  <c r="H1122" i="156"/>
  <c r="H1669" i="156"/>
  <c r="O1947" i="156"/>
  <c r="P1947" i="156" s="1"/>
  <c r="P1946" i="156"/>
  <c r="L2124" i="156"/>
  <c r="N2124" i="156" s="1"/>
  <c r="N2123" i="156"/>
  <c r="W2365" i="156"/>
  <c r="W2533" i="156" s="1"/>
  <c r="U8" i="37" s="1"/>
  <c r="L2061" i="156"/>
  <c r="N2061" i="156" s="1"/>
  <c r="N2060" i="156"/>
  <c r="F3323" i="156"/>
  <c r="F3291" i="156"/>
  <c r="F3294" i="156" s="1"/>
  <c r="L586" i="156"/>
  <c r="N586" i="156" s="1"/>
  <c r="N585" i="156"/>
  <c r="I117" i="156"/>
  <c r="L123" i="156"/>
  <c r="N117" i="156"/>
  <c r="G1366" i="156"/>
  <c r="H1362" i="156"/>
  <c r="E283" i="37"/>
  <c r="L3361" i="156"/>
  <c r="N3301" i="156"/>
  <c r="L3302" i="156"/>
  <c r="F2666" i="156"/>
  <c r="F2719" i="156"/>
  <c r="D307" i="37" s="1"/>
  <c r="H2652" i="156"/>
  <c r="H2719" i="156" s="1"/>
  <c r="F307" i="37" s="1"/>
  <c r="I3172" i="156"/>
  <c r="N3172" i="156"/>
  <c r="L1131" i="156"/>
  <c r="N1131" i="156" s="1"/>
  <c r="N1130" i="156"/>
  <c r="W497" i="156"/>
  <c r="O1057" i="156"/>
  <c r="P1057" i="156" s="1"/>
  <c r="P1056" i="156"/>
  <c r="F1220" i="156"/>
  <c r="H1182" i="156"/>
  <c r="E35" i="37"/>
  <c r="E48" i="37"/>
  <c r="F2118" i="156"/>
  <c r="H2118" i="156" s="1"/>
  <c r="H2114" i="156"/>
  <c r="G2584" i="156"/>
  <c r="Z2679" i="156"/>
  <c r="Z2680" i="156" s="1"/>
  <c r="X268" i="37" s="1"/>
  <c r="X267" i="37" s="1"/>
  <c r="F3094" i="156"/>
  <c r="F3124" i="156"/>
  <c r="H3124" i="156" s="1"/>
  <c r="F649" i="37" s="1"/>
  <c r="E649" i="37"/>
  <c r="D686" i="37"/>
  <c r="H3161" i="156"/>
  <c r="F686" i="37" s="1"/>
  <c r="H3071" i="156"/>
  <c r="G667" i="156"/>
  <c r="H664" i="156"/>
  <c r="L810" i="156"/>
  <c r="N810" i="156" s="1"/>
  <c r="N809" i="156"/>
  <c r="L1773" i="156"/>
  <c r="N1773" i="156" s="1"/>
  <c r="N1772" i="156"/>
  <c r="O1441" i="156"/>
  <c r="P1441" i="156" s="1"/>
  <c r="P1440" i="156"/>
  <c r="D73" i="37"/>
  <c r="H2598" i="156"/>
  <c r="F73" i="37" s="1"/>
  <c r="D289" i="37"/>
  <c r="H2701" i="156"/>
  <c r="F289" i="37" s="1"/>
  <c r="E465" i="37"/>
  <c r="E3156" i="156"/>
  <c r="E3097" i="156"/>
  <c r="AB501" i="37"/>
  <c r="AC501" i="37"/>
  <c r="G3356" i="156"/>
  <c r="G3294" i="156"/>
  <c r="V3308" i="156"/>
  <c r="T1054" i="37" s="1"/>
  <c r="L774" i="156"/>
  <c r="N327" i="156"/>
  <c r="G1554" i="156"/>
  <c r="O1678" i="156"/>
  <c r="P1678" i="156" s="1"/>
  <c r="P1677" i="156"/>
  <c r="N2516" i="156"/>
  <c r="J2516" i="156" s="1"/>
  <c r="J2515" i="156"/>
  <c r="L2733" i="156"/>
  <c r="J321" i="37" s="1"/>
  <c r="L2674" i="156"/>
  <c r="L2734" i="156" s="1"/>
  <c r="J322" i="37" s="1"/>
  <c r="N2673" i="156"/>
  <c r="O3110" i="156"/>
  <c r="M635" i="37" s="1"/>
  <c r="P3044" i="156"/>
  <c r="P3110" i="156" s="1"/>
  <c r="N635" i="37" s="1"/>
  <c r="E1108" i="37"/>
  <c r="I3245" i="156"/>
  <c r="L3309" i="156"/>
  <c r="N3245" i="156"/>
  <c r="E1103" i="37"/>
  <c r="H3357" i="156"/>
  <c r="F1103" i="37" s="1"/>
  <c r="F235" i="156"/>
  <c r="H189" i="156"/>
  <c r="F748" i="156"/>
  <c r="H333" i="156"/>
  <c r="F776" i="156"/>
  <c r="W124" i="156"/>
  <c r="O1877" i="156"/>
  <c r="P1877" i="156" s="1"/>
  <c r="P1876" i="156"/>
  <c r="O247" i="156"/>
  <c r="P247" i="156" s="1"/>
  <c r="P246" i="156"/>
  <c r="F992" i="156"/>
  <c r="H955" i="156"/>
  <c r="F1491" i="156"/>
  <c r="H1491" i="156" s="1"/>
  <c r="H1480" i="156"/>
  <c r="G2585" i="156"/>
  <c r="G2048" i="156"/>
  <c r="H2044" i="156"/>
  <c r="Z2972" i="156"/>
  <c r="Z2973" i="156" s="1"/>
  <c r="X573" i="37" s="1"/>
  <c r="X572" i="37" s="1"/>
  <c r="F3221" i="156"/>
  <c r="H3186" i="156"/>
  <c r="W3109" i="156"/>
  <c r="U634" i="37" s="1"/>
  <c r="F3002" i="156"/>
  <c r="H2923" i="156"/>
  <c r="W669" i="156"/>
  <c r="H1085" i="156"/>
  <c r="G1088" i="156"/>
  <c r="H1088" i="156" s="1"/>
  <c r="O2061" i="156"/>
  <c r="P2061" i="156" s="1"/>
  <c r="P2060" i="156"/>
  <c r="F2560" i="156"/>
  <c r="D35" i="37" s="1"/>
  <c r="F2529" i="156"/>
  <c r="H2521" i="156"/>
  <c r="F2597" i="156"/>
  <c r="D655" i="37"/>
  <c r="H3130" i="156"/>
  <c r="F655" i="37" s="1"/>
  <c r="K3362" i="156"/>
  <c r="I3302" i="156"/>
  <c r="AC625" i="37"/>
  <c r="AB625" i="37"/>
  <c r="G3156" i="156"/>
  <c r="G3097" i="156"/>
  <c r="L333" i="156"/>
  <c r="N333" i="156" s="1"/>
  <c r="N332" i="156"/>
  <c r="O740" i="156"/>
  <c r="P740" i="156" s="1"/>
  <c r="P739" i="156"/>
  <c r="O775" i="156"/>
  <c r="H729" i="156"/>
  <c r="H1048" i="156"/>
  <c r="H488" i="156"/>
  <c r="F2530" i="156"/>
  <c r="F2573" i="156"/>
  <c r="H2525" i="156"/>
  <c r="G2182" i="156"/>
  <c r="L2813" i="156"/>
  <c r="N2258" i="156"/>
  <c r="N2259" i="156" s="1"/>
  <c r="L2259" i="156"/>
  <c r="L2592" i="156" s="1"/>
  <c r="D688" i="37"/>
  <c r="H3163" i="156"/>
  <c r="F688" i="37" s="1"/>
  <c r="F2665" i="156"/>
  <c r="F2728" i="156" s="1"/>
  <c r="D316" i="37" s="1"/>
  <c r="F2695" i="156"/>
  <c r="D283" i="37" s="1"/>
  <c r="G2869" i="156"/>
  <c r="G2802" i="156"/>
  <c r="G2872" i="156" s="1"/>
  <c r="E501" i="37" s="1"/>
  <c r="AC634" i="37"/>
  <c r="T633" i="37"/>
  <c r="D1178" i="37"/>
  <c r="D1211" i="37"/>
  <c r="E1197" i="37"/>
  <c r="D1173" i="37"/>
  <c r="E1188" i="37"/>
  <c r="D1200" i="37"/>
  <c r="I9" i="37"/>
  <c r="I2534" i="156"/>
  <c r="G9" i="37" s="1"/>
  <c r="H2974" i="156"/>
  <c r="F574" i="37" s="1"/>
  <c r="N138" i="156"/>
  <c r="I138" i="156"/>
  <c r="D56" i="37"/>
  <c r="H2581" i="156"/>
  <c r="F56" i="37" s="1"/>
  <c r="H2534" i="156"/>
  <c r="F9" i="37" s="1"/>
  <c r="D9" i="37"/>
  <c r="H2593" i="156"/>
  <c r="F68" i="37" s="1"/>
  <c r="E68" i="37"/>
  <c r="E1231" i="37" s="1"/>
  <c r="H1231" i="37" s="1"/>
  <c r="N622" i="156"/>
  <c r="L744" i="156"/>
  <c r="I1115" i="37"/>
  <c r="I744" i="156"/>
  <c r="G1115" i="37" s="1"/>
  <c r="F3028" i="156"/>
  <c r="D628" i="37" s="1"/>
  <c r="H2967" i="156"/>
  <c r="P2894" i="156"/>
  <c r="P2974" i="156" s="1"/>
  <c r="N574" i="37" s="1"/>
  <c r="O2974" i="156"/>
  <c r="M574" i="37" s="1"/>
  <c r="D1115" i="37"/>
  <c r="H744" i="156"/>
  <c r="F1115" i="37" s="1"/>
  <c r="O2822" i="156"/>
  <c r="M451" i="37" s="1"/>
  <c r="P2750" i="156"/>
  <c r="P2822" i="156" s="1"/>
  <c r="N451" i="37" s="1"/>
  <c r="O2590" i="156"/>
  <c r="P1380" i="156"/>
  <c r="O1381" i="156"/>
  <c r="H2664" i="156"/>
  <c r="F2727" i="156"/>
  <c r="P2960" i="156"/>
  <c r="P3026" i="156" s="1"/>
  <c r="N626" i="37" s="1"/>
  <c r="O3026" i="156"/>
  <c r="M626" i="37" s="1"/>
  <c r="O2967" i="156"/>
  <c r="H2948" i="156"/>
  <c r="H3021" i="156" s="1"/>
  <c r="F621" i="37" s="1"/>
  <c r="F3021" i="156"/>
  <c r="D621" i="37" s="1"/>
  <c r="L2681" i="156"/>
  <c r="J269" i="37" s="1"/>
  <c r="N2614" i="156"/>
  <c r="N2681" i="156" s="1"/>
  <c r="L269" i="37" s="1"/>
  <c r="H792" i="156"/>
  <c r="F1163" i="37" s="1"/>
  <c r="H2592" i="156"/>
  <c r="F67" i="37" s="1"/>
  <c r="E67" i="37"/>
  <c r="E1230" i="37" s="1"/>
  <c r="J2592" i="156"/>
  <c r="H67" i="37" s="1"/>
  <c r="P117" i="156"/>
  <c r="O774" i="156"/>
  <c r="O123" i="156"/>
  <c r="F169" i="156"/>
  <c r="H166" i="156"/>
  <c r="O2681" i="156"/>
  <c r="M269" i="37" s="1"/>
  <c r="P2614" i="156"/>
  <c r="P2681" i="156" s="1"/>
  <c r="N269" i="37" s="1"/>
  <c r="D273" i="37"/>
  <c r="H2685" i="156"/>
  <c r="F273" i="37" s="1"/>
  <c r="D497" i="37"/>
  <c r="H2868" i="156"/>
  <c r="F497" i="37" s="1"/>
  <c r="L2534" i="156"/>
  <c r="N1971" i="156"/>
  <c r="L905" i="156"/>
  <c r="N905" i="156" s="1"/>
  <c r="N900" i="156"/>
  <c r="L2589" i="156"/>
  <c r="D1138" i="37"/>
  <c r="H767" i="156"/>
  <c r="F1138" i="37" s="1"/>
  <c r="O744" i="156"/>
  <c r="P622" i="156"/>
  <c r="K66" i="37"/>
  <c r="J2591" i="156"/>
  <c r="H66" i="37" s="1"/>
  <c r="L1381" i="156"/>
  <c r="N1380" i="156"/>
  <c r="L2590" i="156"/>
  <c r="N2750" i="156"/>
  <c r="N2822" i="156" s="1"/>
  <c r="L451" i="37" s="1"/>
  <c r="L2822" i="156"/>
  <c r="J451" i="37" s="1"/>
  <c r="Z2503" i="156"/>
  <c r="Z2533" i="156" s="1"/>
  <c r="X8" i="37" s="1"/>
  <c r="Z2587" i="156"/>
  <c r="X62" i="37" s="1"/>
  <c r="O2534" i="156"/>
  <c r="M9" i="37" s="1"/>
  <c r="P1971" i="156"/>
  <c r="AC1170" i="37"/>
  <c r="U1195" i="37"/>
  <c r="D1177" i="37"/>
  <c r="F1177" i="37" s="1"/>
  <c r="AB1169" i="37"/>
  <c r="AB1170" i="37"/>
  <c r="E1171" i="37"/>
  <c r="D70" i="57"/>
  <c r="C70" i="57"/>
  <c r="C135" i="57" s="1"/>
  <c r="C927" i="37" s="1"/>
  <c r="AD930" i="37"/>
  <c r="M137" i="57"/>
  <c r="M78" i="57"/>
  <c r="N77" i="57"/>
  <c r="J136" i="57"/>
  <c r="J928" i="37" s="1"/>
  <c r="L74" i="57"/>
  <c r="L136" i="57" s="1"/>
  <c r="L928" i="37" s="1"/>
  <c r="E931" i="37"/>
  <c r="F139" i="57"/>
  <c r="F931" i="37" s="1"/>
  <c r="F82" i="57"/>
  <c r="D142" i="57"/>
  <c r="M136" i="57"/>
  <c r="M928" i="37" s="1"/>
  <c r="N74" i="57"/>
  <c r="N136" i="57" s="1"/>
  <c r="N928" i="37" s="1"/>
  <c r="X83" i="57"/>
  <c r="X84" i="57" s="1"/>
  <c r="X876" i="37" s="1"/>
  <c r="X875" i="37" s="1"/>
  <c r="I138" i="57"/>
  <c r="I930" i="37" s="1"/>
  <c r="G78" i="57"/>
  <c r="G138" i="57" s="1"/>
  <c r="G930" i="37" s="1"/>
  <c r="T875" i="37"/>
  <c r="AC876" i="37"/>
  <c r="J78" i="57"/>
  <c r="J137" i="57"/>
  <c r="L77" i="57"/>
  <c r="K930" i="37"/>
  <c r="AB876" i="37"/>
  <c r="U875" i="37"/>
  <c r="F67" i="57"/>
  <c r="F132" i="57" s="1"/>
  <c r="F924" i="37" s="1"/>
  <c r="D132" i="57"/>
  <c r="D924" i="37" s="1"/>
  <c r="D131" i="57"/>
  <c r="D923" i="37" s="1"/>
  <c r="F66" i="57"/>
  <c r="F131" i="57" s="1"/>
  <c r="F923" i="37" s="1"/>
  <c r="N19" i="57"/>
  <c r="M85" i="57"/>
  <c r="L85" i="57"/>
  <c r="L877" i="37" s="1"/>
  <c r="J877" i="37"/>
  <c r="T209" i="37"/>
  <c r="F78" i="46"/>
  <c r="D136" i="46"/>
  <c r="D266" i="37" s="1"/>
  <c r="K262" i="37"/>
  <c r="H132" i="46"/>
  <c r="H262" i="37" s="1"/>
  <c r="U80" i="46"/>
  <c r="U210" i="37" s="1"/>
  <c r="AC210" i="37"/>
  <c r="G74" i="46"/>
  <c r="AD258" i="37"/>
  <c r="AD262" i="37"/>
  <c r="X129" i="46"/>
  <c r="X259" i="37" s="1"/>
  <c r="X79" i="46"/>
  <c r="X80" i="46" s="1"/>
  <c r="X210" i="37" s="1"/>
  <c r="L131" i="46"/>
  <c r="L261" i="37" s="1"/>
  <c r="J261" i="37"/>
  <c r="M131" i="46"/>
  <c r="N73" i="46"/>
  <c r="I261" i="37"/>
  <c r="G131" i="46"/>
  <c r="G261" i="37" s="1"/>
  <c r="F132" i="46"/>
  <c r="F262" i="37" s="1"/>
  <c r="D262" i="37"/>
  <c r="M74" i="46"/>
  <c r="N70" i="46"/>
  <c r="M130" i="46"/>
  <c r="J132" i="46"/>
  <c r="L74" i="46"/>
  <c r="G132" i="46"/>
  <c r="G262" i="37" s="1"/>
  <c r="L130" i="46"/>
  <c r="L260" i="37" s="1"/>
  <c r="J260" i="37"/>
  <c r="F31" i="46"/>
  <c r="F94" i="46" s="1"/>
  <c r="F224" i="37" s="1"/>
  <c r="D63" i="46"/>
  <c r="D66" i="46" s="1"/>
  <c r="D94" i="46"/>
  <c r="D224" i="37" s="1"/>
  <c r="N17" i="46"/>
  <c r="M81" i="46"/>
  <c r="L81" i="46"/>
  <c r="L211" i="37" s="1"/>
  <c r="J211" i="37"/>
  <c r="F81" i="46"/>
  <c r="F211" i="37" s="1"/>
  <c r="D211" i="37"/>
  <c r="X1195" i="37"/>
  <c r="O1700" i="157"/>
  <c r="L694" i="37" s="1"/>
  <c r="M1199" i="157"/>
  <c r="O1199" i="157" s="1"/>
  <c r="Q1419" i="157"/>
  <c r="N391" i="37" s="1"/>
  <c r="AC1166" i="37"/>
  <c r="Q1348" i="157"/>
  <c r="I930" i="157"/>
  <c r="F130" i="37" s="1"/>
  <c r="O1626" i="157"/>
  <c r="H1683" i="157"/>
  <c r="M1037" i="157"/>
  <c r="J391" i="37"/>
  <c r="O1419" i="157"/>
  <c r="L391" i="37" s="1"/>
  <c r="O1036" i="157"/>
  <c r="O1111" i="157" s="1"/>
  <c r="L203" i="37" s="1"/>
  <c r="F1400" i="157"/>
  <c r="F1469" i="157" s="1"/>
  <c r="Q1547" i="157"/>
  <c r="J381" i="37"/>
  <c r="O1329" i="157"/>
  <c r="L381" i="37" s="1"/>
  <c r="G1612" i="157"/>
  <c r="I1551" i="157"/>
  <c r="O1484" i="157"/>
  <c r="M1554" i="157"/>
  <c r="AC1239" i="37"/>
  <c r="AD1196" i="37"/>
  <c r="G779" i="157"/>
  <c r="G782" i="157" s="1"/>
  <c r="J2063" i="157"/>
  <c r="G870" i="37" s="1"/>
  <c r="G1262" i="157"/>
  <c r="G1266" i="157" s="1"/>
  <c r="X1229" i="37"/>
  <c r="G1113" i="157"/>
  <c r="I1038" i="157"/>
  <c r="D206" i="37"/>
  <c r="I1114" i="157"/>
  <c r="F206" i="37" s="1"/>
  <c r="D385" i="37"/>
  <c r="I1333" i="157"/>
  <c r="F385" i="37" s="1"/>
  <c r="X1058" i="157"/>
  <c r="U150" i="37" s="1"/>
  <c r="F849" i="157"/>
  <c r="M97" i="157"/>
  <c r="O97" i="157" s="1"/>
  <c r="F1190" i="157"/>
  <c r="D786" i="37"/>
  <c r="I1900" i="157"/>
  <c r="F786" i="37" s="1"/>
  <c r="M1470" i="157"/>
  <c r="O1406" i="157"/>
  <c r="O2078" i="157"/>
  <c r="M2148" i="157"/>
  <c r="M1607" i="157"/>
  <c r="O1546" i="157"/>
  <c r="M1547" i="157"/>
  <c r="O2214" i="157"/>
  <c r="M2278" i="157"/>
  <c r="F1184" i="37"/>
  <c r="K1166" i="37"/>
  <c r="I1277" i="157"/>
  <c r="F329" i="37" s="1"/>
  <c r="H671" i="157"/>
  <c r="I671" i="157" s="1"/>
  <c r="I669" i="157"/>
  <c r="O788" i="157"/>
  <c r="M938" i="157"/>
  <c r="H1104" i="157"/>
  <c r="H1055" i="157"/>
  <c r="I1053" i="157"/>
  <c r="J1273" i="157"/>
  <c r="L1331" i="157"/>
  <c r="G1885" i="157"/>
  <c r="G1830" i="157"/>
  <c r="I1788" i="157"/>
  <c r="I1885" i="157" s="1"/>
  <c r="F771" i="37" s="1"/>
  <c r="W2147" i="157"/>
  <c r="T936" i="37" s="1"/>
  <c r="T994" i="37"/>
  <c r="AC995" i="37"/>
  <c r="P879" i="157"/>
  <c r="Q24" i="157"/>
  <c r="J151" i="37"/>
  <c r="O1059" i="157"/>
  <c r="L151" i="37" s="1"/>
  <c r="I938" i="157"/>
  <c r="F138" i="37" s="1"/>
  <c r="AA936" i="157"/>
  <c r="X136" i="37" s="1"/>
  <c r="K140" i="37"/>
  <c r="K940" i="157"/>
  <c r="H140" i="37" s="1"/>
  <c r="AD199" i="37"/>
  <c r="AD203" i="37"/>
  <c r="AA1469" i="157"/>
  <c r="X441" i="37" s="1"/>
  <c r="AA1417" i="157"/>
  <c r="AA1418" i="157" s="1"/>
  <c r="X390" i="37" s="1"/>
  <c r="G1472" i="157"/>
  <c r="I1412" i="157"/>
  <c r="W2009" i="157"/>
  <c r="T816" i="37" s="1"/>
  <c r="G1917" i="157"/>
  <c r="D803" i="37" s="1"/>
  <c r="G1869" i="157"/>
  <c r="H2060" i="157"/>
  <c r="E867" i="37" s="1"/>
  <c r="G2063" i="157"/>
  <c r="I2003" i="157"/>
  <c r="Y936" i="157"/>
  <c r="V136" i="37" s="1"/>
  <c r="V1225" i="37" s="1"/>
  <c r="Z328" i="37"/>
  <c r="Z327" i="37" s="1"/>
  <c r="AC1275" i="157"/>
  <c r="J565" i="37"/>
  <c r="O1606" i="157"/>
  <c r="L565" i="37" s="1"/>
  <c r="P938" i="157"/>
  <c r="Q788" i="157"/>
  <c r="P792" i="157"/>
  <c r="Q792" i="157" s="1"/>
  <c r="Q861" i="157"/>
  <c r="P865" i="157"/>
  <c r="Q865" i="157" s="1"/>
  <c r="E164" i="37"/>
  <c r="W1418" i="157"/>
  <c r="T390" i="37" s="1"/>
  <c r="M252" i="157"/>
  <c r="O252" i="157" s="1"/>
  <c r="F1204" i="37"/>
  <c r="I79" i="37"/>
  <c r="J879" i="157"/>
  <c r="G79" i="37" s="1"/>
  <c r="I710" i="157"/>
  <c r="H712" i="157"/>
  <c r="I712" i="157" s="1"/>
  <c r="P1471" i="157"/>
  <c r="Q1411" i="157"/>
  <c r="P1412" i="157"/>
  <c r="M1277" i="157"/>
  <c r="O1210" i="157"/>
  <c r="M1471" i="157"/>
  <c r="M1412" i="157"/>
  <c r="O1411" i="157"/>
  <c r="H932" i="157"/>
  <c r="M939" i="157"/>
  <c r="M855" i="157"/>
  <c r="O854" i="157"/>
  <c r="T328" i="37"/>
  <c r="W1275" i="157"/>
  <c r="AA1274" i="157"/>
  <c r="AA1276" i="157" s="1"/>
  <c r="M1923" i="157"/>
  <c r="J809" i="37" s="1"/>
  <c r="M1839" i="157"/>
  <c r="P2199" i="157"/>
  <c r="P2141" i="157"/>
  <c r="Q2140" i="157"/>
  <c r="AB1239" i="37"/>
  <c r="I1016" i="157"/>
  <c r="H1020" i="157"/>
  <c r="V78" i="37"/>
  <c r="E177" i="37"/>
  <c r="I1085" i="157"/>
  <c r="F177" i="37" s="1"/>
  <c r="I1315" i="157"/>
  <c r="F367" i="37" s="1"/>
  <c r="D367" i="37"/>
  <c r="AD806" i="37"/>
  <c r="X1844" i="157"/>
  <c r="H1917" i="157"/>
  <c r="H1869" i="157"/>
  <c r="I1868" i="157"/>
  <c r="H1748" i="157"/>
  <c r="E742" i="37" s="1"/>
  <c r="F2323" i="157"/>
  <c r="G2193" i="157"/>
  <c r="D982" i="37" s="1"/>
  <c r="E108" i="37"/>
  <c r="H782" i="157"/>
  <c r="P1110" i="157"/>
  <c r="M202" i="37" s="1"/>
  <c r="Q1031" i="157"/>
  <c r="Q1110" i="157" s="1"/>
  <c r="N202" i="37" s="1"/>
  <c r="W78" i="37"/>
  <c r="Z877" i="157"/>
  <c r="W1058" i="157"/>
  <c r="E804" i="37"/>
  <c r="G2200" i="157"/>
  <c r="I2141" i="157"/>
  <c r="P1839" i="157"/>
  <c r="P1923" i="157"/>
  <c r="M809" i="37" s="1"/>
  <c r="M2010" i="157"/>
  <c r="O1941" i="157"/>
  <c r="D874" i="37"/>
  <c r="I2067" i="157"/>
  <c r="F874" i="37" s="1"/>
  <c r="G2323" i="157"/>
  <c r="D1041" i="37" s="1"/>
  <c r="I2259" i="157"/>
  <c r="I2323" i="157" s="1"/>
  <c r="F1041" i="37" s="1"/>
  <c r="E95" i="37"/>
  <c r="L1472" i="157"/>
  <c r="J1412" i="157"/>
  <c r="AA77" i="37"/>
  <c r="W878" i="157"/>
  <c r="U328" i="37"/>
  <c r="X1275" i="157"/>
  <c r="Q1774" i="157"/>
  <c r="P1871" i="157"/>
  <c r="AD1181" i="37"/>
  <c r="I901" i="157"/>
  <c r="F101" i="37" s="1"/>
  <c r="E140" i="37"/>
  <c r="I138" i="37"/>
  <c r="J938" i="157"/>
  <c r="G138" i="37" s="1"/>
  <c r="L940" i="157"/>
  <c r="P1059" i="157"/>
  <c r="Q965" i="157"/>
  <c r="P1273" i="157"/>
  <c r="P1330" i="157"/>
  <c r="Q1272" i="157"/>
  <c r="G1433" i="157"/>
  <c r="D405" i="37" s="1"/>
  <c r="G1397" i="157"/>
  <c r="G1400" i="157" s="1"/>
  <c r="I1362" i="157"/>
  <c r="I1433" i="157" s="1"/>
  <c r="F405" i="37" s="1"/>
  <c r="P1470" i="157"/>
  <c r="Q1406" i="157"/>
  <c r="AD746" i="37"/>
  <c r="AD750" i="37"/>
  <c r="W1870" i="157"/>
  <c r="T756" i="37" s="1"/>
  <c r="F2056" i="157"/>
  <c r="AA149" i="37"/>
  <c r="F1105" i="157"/>
  <c r="F1020" i="157"/>
  <c r="H1328" i="157"/>
  <c r="E380" i="37" s="1"/>
  <c r="H1465" i="157"/>
  <c r="E437" i="37" s="1"/>
  <c r="I1396" i="157"/>
  <c r="I1465" i="157" s="1"/>
  <c r="F437" i="37" s="1"/>
  <c r="F1601" i="157"/>
  <c r="P2278" i="157"/>
  <c r="Q2214" i="157"/>
  <c r="G2024" i="157"/>
  <c r="D831" i="37" s="1"/>
  <c r="G1991" i="157"/>
  <c r="P2061" i="157"/>
  <c r="Q1999" i="157"/>
  <c r="Z77" i="37"/>
  <c r="Q1037" i="157"/>
  <c r="Q1112" i="157" s="1"/>
  <c r="N204" i="37" s="1"/>
  <c r="G1331" i="157"/>
  <c r="I1273" i="157"/>
  <c r="D443" i="37"/>
  <c r="I1471" i="157"/>
  <c r="F443" i="37" s="1"/>
  <c r="K444" i="37"/>
  <c r="K1472" i="157"/>
  <c r="H444" i="37" s="1"/>
  <c r="U511" i="37"/>
  <c r="P1199" i="157"/>
  <c r="Q1199" i="157" s="1"/>
  <c r="Q1198" i="157"/>
  <c r="I1829" i="157"/>
  <c r="G1680" i="157"/>
  <c r="G1714" i="157"/>
  <c r="AD807" i="37"/>
  <c r="D987" i="37"/>
  <c r="I2198" i="157"/>
  <c r="F987" i="37" s="1"/>
  <c r="K1048" i="37"/>
  <c r="K2330" i="157"/>
  <c r="H1048" i="37" s="1"/>
  <c r="I2228" i="157"/>
  <c r="I2292" i="157" s="1"/>
  <c r="F1010" i="37" s="1"/>
  <c r="G2292" i="157"/>
  <c r="D1010" i="37" s="1"/>
  <c r="G2260" i="157"/>
  <c r="T1225" i="37"/>
  <c r="H2327" i="157"/>
  <c r="E1045" i="37" s="1"/>
  <c r="P2329" i="157"/>
  <c r="P2271" i="157"/>
  <c r="Q2270" i="157"/>
  <c r="M2329" i="157"/>
  <c r="M2271" i="157"/>
  <c r="X254" i="157"/>
  <c r="P97" i="157"/>
  <c r="Q97" i="157" s="1"/>
  <c r="Q96" i="157"/>
  <c r="H933" i="157"/>
  <c r="I443" i="37"/>
  <c r="J1471" i="157"/>
  <c r="G443" i="37" s="1"/>
  <c r="H1105" i="157"/>
  <c r="D375" i="37"/>
  <c r="I1323" i="157"/>
  <c r="F375" i="37" s="1"/>
  <c r="L2200" i="157"/>
  <c r="J2141" i="157"/>
  <c r="U692" i="37"/>
  <c r="D1047" i="37"/>
  <c r="I2329" i="157"/>
  <c r="F1047" i="37" s="1"/>
  <c r="X1239" i="37"/>
  <c r="I778" i="157"/>
  <c r="H934" i="157"/>
  <c r="G517" i="157"/>
  <c r="I517" i="157" s="1"/>
  <c r="M526" i="157"/>
  <c r="O526" i="157" s="1"/>
  <c r="O525" i="157"/>
  <c r="O1273" i="157"/>
  <c r="F1917" i="157"/>
  <c r="F1869" i="157"/>
  <c r="P2062" i="157"/>
  <c r="P2003" i="157"/>
  <c r="H1604" i="157"/>
  <c r="E563" i="37" s="1"/>
  <c r="Q448" i="157"/>
  <c r="P452" i="157"/>
  <c r="Q452" i="157" s="1"/>
  <c r="E204" i="37"/>
  <c r="I1112" i="157"/>
  <c r="F204" i="37" s="1"/>
  <c r="I382" i="37"/>
  <c r="J1330" i="157"/>
  <c r="G382" i="37" s="1"/>
  <c r="K750" i="37"/>
  <c r="K1756" i="157"/>
  <c r="H750" i="37" s="1"/>
  <c r="G1568" i="157"/>
  <c r="D527" i="37" s="1"/>
  <c r="G1533" i="157"/>
  <c r="G1536" i="157" s="1"/>
  <c r="I1498" i="157"/>
  <c r="I1568" i="157" s="1"/>
  <c r="F527" i="37" s="1"/>
  <c r="Q1626" i="157"/>
  <c r="P1700" i="157"/>
  <c r="P1693" i="157"/>
  <c r="Q1692" i="157"/>
  <c r="Q1755" i="157" s="1"/>
  <c r="N749" i="37" s="1"/>
  <c r="P1755" i="157"/>
  <c r="M749" i="37" s="1"/>
  <c r="G2128" i="157"/>
  <c r="G2161" i="157"/>
  <c r="D950" i="37" s="1"/>
  <c r="I2092" i="157"/>
  <c r="I2161" i="157" s="1"/>
  <c r="F950" i="37" s="1"/>
  <c r="E784" i="37"/>
  <c r="H2193" i="157"/>
  <c r="E982" i="37" s="1"/>
  <c r="I2127" i="157"/>
  <c r="I2193" i="157" s="1"/>
  <c r="F982" i="37" s="1"/>
  <c r="X99" i="157"/>
  <c r="X528" i="157"/>
  <c r="E122" i="37"/>
  <c r="I139" i="37"/>
  <c r="J939" i="157"/>
  <c r="G139" i="37" s="1"/>
  <c r="H342" i="157"/>
  <c r="Q525" i="157"/>
  <c r="P526" i="157"/>
  <c r="Q526" i="157" s="1"/>
  <c r="X936" i="157"/>
  <c r="U136" i="37" s="1"/>
  <c r="P1277" i="157"/>
  <c r="Q1210" i="157"/>
  <c r="G846" i="157"/>
  <c r="G895" i="157"/>
  <c r="D95" i="37" s="1"/>
  <c r="I1447" i="157"/>
  <c r="F419" i="37" s="1"/>
  <c r="I1446" i="157"/>
  <c r="F418" i="37" s="1"/>
  <c r="F1747" i="157"/>
  <c r="F1751" i="157"/>
  <c r="AA1916" i="157"/>
  <c r="X802" i="37" s="1"/>
  <c r="AA1833" i="157"/>
  <c r="AD1044" i="37"/>
  <c r="AD1048" i="37"/>
  <c r="P2010" i="157"/>
  <c r="Q1941" i="157"/>
  <c r="M879" i="157"/>
  <c r="O24" i="157"/>
  <c r="X361" i="157"/>
  <c r="M792" i="157"/>
  <c r="O792" i="157" s="1"/>
  <c r="I939" i="157"/>
  <c r="F139" i="37" s="1"/>
  <c r="G1017" i="157"/>
  <c r="G1072" i="157"/>
  <c r="D164" i="37" s="1"/>
  <c r="D382" i="37"/>
  <c r="I1330" i="157"/>
  <c r="F382" i="37" s="1"/>
  <c r="G908" i="157"/>
  <c r="D108" i="37" s="1"/>
  <c r="G845" i="157"/>
  <c r="I823" i="157"/>
  <c r="H1325" i="157"/>
  <c r="E377" i="37" s="1"/>
  <c r="G1727" i="157"/>
  <c r="D721" i="37" s="1"/>
  <c r="G1679" i="157"/>
  <c r="I1653" i="157"/>
  <c r="I1727" i="157" s="1"/>
  <c r="F721" i="37" s="1"/>
  <c r="D817" i="37"/>
  <c r="I2010" i="157"/>
  <c r="F817" i="37" s="1"/>
  <c r="J869" i="37"/>
  <c r="O2062" i="157"/>
  <c r="L869" i="37" s="1"/>
  <c r="K989" i="37"/>
  <c r="K2200" i="157"/>
  <c r="H989" i="37" s="1"/>
  <c r="L1756" i="157"/>
  <c r="J1693" i="157"/>
  <c r="D868" i="37"/>
  <c r="I2061" i="157"/>
  <c r="F868" i="37" s="1"/>
  <c r="M2141" i="157"/>
  <c r="M2199" i="157"/>
  <c r="O2140" i="157"/>
  <c r="AA1698" i="157"/>
  <c r="AA1699" i="157" s="1"/>
  <c r="X693" i="37" s="1"/>
  <c r="X692" i="37" s="1"/>
  <c r="G940" i="157"/>
  <c r="D140" i="37" s="1"/>
  <c r="P252" i="157"/>
  <c r="Q252" i="157" s="1"/>
  <c r="P401" i="157"/>
  <c r="Q401" i="157" s="1"/>
  <c r="Q400" i="157"/>
  <c r="P855" i="157"/>
  <c r="Q854" i="157"/>
  <c r="P939" i="157"/>
  <c r="G1465" i="157"/>
  <c r="D437" i="37" s="1"/>
  <c r="AD135" i="37"/>
  <c r="AD139" i="37"/>
  <c r="I1532" i="157"/>
  <c r="I1600" i="157" s="1"/>
  <c r="F559" i="37" s="1"/>
  <c r="E567" i="37"/>
  <c r="I1608" i="157"/>
  <c r="F567" i="37" s="1"/>
  <c r="W1699" i="157"/>
  <c r="T693" i="37" s="1"/>
  <c r="I988" i="37"/>
  <c r="J2199" i="157"/>
  <c r="G988" i="37" s="1"/>
  <c r="M565" i="37"/>
  <c r="Q1606" i="157"/>
  <c r="N565" i="37" s="1"/>
  <c r="AA1604" i="157"/>
  <c r="X563" i="37" s="1"/>
  <c r="AA1552" i="157"/>
  <c r="AA1553" i="157" s="1"/>
  <c r="X512" i="37" s="1"/>
  <c r="P2198" i="157"/>
  <c r="Q2136" i="157"/>
  <c r="G2330" i="157"/>
  <c r="I2271" i="157"/>
  <c r="J2271" i="157"/>
  <c r="L2330" i="157"/>
  <c r="I1048" i="37" s="1"/>
  <c r="I919" i="157"/>
  <c r="F119" i="37" s="1"/>
  <c r="I83" i="157"/>
  <c r="M359" i="157"/>
  <c r="O359" i="157" s="1"/>
  <c r="I847" i="157"/>
  <c r="H849" i="157"/>
  <c r="AD383" i="37"/>
  <c r="P1754" i="157"/>
  <c r="M748" i="37" s="1"/>
  <c r="Q1689" i="157"/>
  <c r="Q1754" i="157" s="1"/>
  <c r="N748" i="37" s="1"/>
  <c r="H2057" i="157"/>
  <c r="E864" i="37" s="1"/>
  <c r="I1186" i="157"/>
  <c r="I1312" i="157"/>
  <c r="F364" i="37" s="1"/>
  <c r="D364" i="37"/>
  <c r="D344" i="37"/>
  <c r="I1292" i="157"/>
  <c r="F344" i="37" s="1"/>
  <c r="G1187" i="157"/>
  <c r="G1190" i="157" s="1"/>
  <c r="G1291" i="157"/>
  <c r="I1146" i="157"/>
  <c r="G1326" i="157"/>
  <c r="I1188" i="157"/>
  <c r="D341" i="37"/>
  <c r="I1289" i="157"/>
  <c r="F341" i="37" s="1"/>
  <c r="W633" i="37" l="1"/>
  <c r="W449" i="37"/>
  <c r="W572" i="37"/>
  <c r="W1225" i="37"/>
  <c r="W267" i="37"/>
  <c r="W1114" i="37"/>
  <c r="Y742" i="156"/>
  <c r="W1113" i="37" s="1"/>
  <c r="I719" i="157"/>
  <c r="T511" i="37"/>
  <c r="Q1608" i="157"/>
  <c r="N567" i="37" s="1"/>
  <c r="I1898" i="157"/>
  <c r="F784" i="37" s="1"/>
  <c r="O2003" i="157"/>
  <c r="I922" i="157"/>
  <c r="F122" i="37" s="1"/>
  <c r="AC512" i="37"/>
  <c r="U209" i="37"/>
  <c r="H1763" i="156"/>
  <c r="U935" i="37"/>
  <c r="U572" i="37"/>
  <c r="U267" i="37"/>
  <c r="AB1195" i="37"/>
  <c r="W8" i="37"/>
  <c r="AC1231" i="37"/>
  <c r="Y572" i="37"/>
  <c r="Y449" i="37"/>
  <c r="Y1053" i="37"/>
  <c r="W2820" i="156"/>
  <c r="H890" i="156"/>
  <c r="P3103" i="156"/>
  <c r="P3162" i="156" s="1"/>
  <c r="N687" i="37" s="1"/>
  <c r="D1149" i="37"/>
  <c r="D1231" i="37" s="1"/>
  <c r="I1304" i="157"/>
  <c r="F356" i="37" s="1"/>
  <c r="G86" i="157"/>
  <c r="I86" i="157" s="1"/>
  <c r="O1693" i="157"/>
  <c r="O1756" i="157" s="1"/>
  <c r="L750" i="37" s="1"/>
  <c r="I945" i="157"/>
  <c r="F145" i="37" s="1"/>
  <c r="J1608" i="157"/>
  <c r="G567" i="37" s="1"/>
  <c r="I160" i="157"/>
  <c r="G1994" i="157"/>
  <c r="G2056" i="157"/>
  <c r="D863" i="37" s="1"/>
  <c r="Y1165" i="37"/>
  <c r="L3028" i="156"/>
  <c r="J628" i="37" s="1"/>
  <c r="P2589" i="156"/>
  <c r="N64" i="37" s="1"/>
  <c r="F1286" i="156"/>
  <c r="H1286" i="156" s="1"/>
  <c r="D1212" i="37"/>
  <c r="F1212" i="37" s="1"/>
  <c r="H2178" i="156"/>
  <c r="J1002" i="156"/>
  <c r="C1171" i="37"/>
  <c r="X149" i="37"/>
  <c r="H3362" i="156"/>
  <c r="F1108" i="37" s="1"/>
  <c r="AB268" i="37"/>
  <c r="F2247" i="156"/>
  <c r="H2247" i="156" s="1"/>
  <c r="AB573" i="37"/>
  <c r="H2836" i="156"/>
  <c r="F465" i="37" s="1"/>
  <c r="H771" i="156"/>
  <c r="F1142" i="37" s="1"/>
  <c r="F1174" i="37"/>
  <c r="I156" i="157"/>
  <c r="AC8" i="37"/>
  <c r="I1147" i="37"/>
  <c r="I776" i="156"/>
  <c r="G1147" i="37" s="1"/>
  <c r="F1820" i="156"/>
  <c r="H1820" i="156" s="1"/>
  <c r="F2869" i="156"/>
  <c r="D498" i="37" s="1"/>
  <c r="F2802" i="156"/>
  <c r="F2872" i="156" s="1"/>
  <c r="H2872" i="156" s="1"/>
  <c r="F501" i="37" s="1"/>
  <c r="H770" i="156"/>
  <c r="F1141" i="37" s="1"/>
  <c r="F1434" i="156"/>
  <c r="H1434" i="156" s="1"/>
  <c r="H1766" i="156"/>
  <c r="O1330" i="157"/>
  <c r="L382" i="37" s="1"/>
  <c r="M1230" i="37"/>
  <c r="N1230" i="37" s="1"/>
  <c r="C1231" i="37"/>
  <c r="AD1221" i="37"/>
  <c r="D1224" i="37"/>
  <c r="F1224" i="37" s="1"/>
  <c r="C1181" i="37"/>
  <c r="C1239" i="37"/>
  <c r="G933" i="157"/>
  <c r="D133" i="37" s="1"/>
  <c r="I779" i="157"/>
  <c r="C1229" i="37"/>
  <c r="G342" i="157"/>
  <c r="I342" i="157" s="1"/>
  <c r="H2182" i="156"/>
  <c r="X1053" i="37"/>
  <c r="AA1057" i="157"/>
  <c r="G652" i="157"/>
  <c r="I652" i="157" s="1"/>
  <c r="F1614" i="156"/>
  <c r="H1614" i="156" s="1"/>
  <c r="H1227" i="37"/>
  <c r="E1210" i="37"/>
  <c r="O1165" i="37"/>
  <c r="O1164" i="37" s="1"/>
  <c r="E772" i="156"/>
  <c r="C1143" i="37" s="1"/>
  <c r="C745" i="37"/>
  <c r="D708" i="37"/>
  <c r="C560" i="37"/>
  <c r="C867" i="37"/>
  <c r="D771" i="37"/>
  <c r="F936" i="157"/>
  <c r="C136" i="37" s="1"/>
  <c r="C559" i="37"/>
  <c r="C133" i="37"/>
  <c r="G2131" i="157"/>
  <c r="G2197" i="157" s="1"/>
  <c r="D986" i="37" s="1"/>
  <c r="G2263" i="157"/>
  <c r="C741" i="37"/>
  <c r="G1748" i="157"/>
  <c r="G2057" i="157"/>
  <c r="F1921" i="157"/>
  <c r="C441" i="37"/>
  <c r="F1108" i="157"/>
  <c r="C1041" i="37"/>
  <c r="F1328" i="157"/>
  <c r="C1042" i="37"/>
  <c r="C986" i="37"/>
  <c r="C803" i="37"/>
  <c r="C563" i="37"/>
  <c r="C197" i="37"/>
  <c r="C863" i="37"/>
  <c r="C1045" i="37"/>
  <c r="G1833" i="157"/>
  <c r="I1833" i="157" s="1"/>
  <c r="C377" i="37"/>
  <c r="C438" i="37"/>
  <c r="C983" i="37"/>
  <c r="F1197" i="37"/>
  <c r="D1182" i="37"/>
  <c r="F1182" i="37" s="1"/>
  <c r="I1227" i="37"/>
  <c r="D1207" i="37"/>
  <c r="D1179" i="37"/>
  <c r="F1179" i="37" s="1"/>
  <c r="D1198" i="37"/>
  <c r="F1938" i="156"/>
  <c r="H1938" i="156" s="1"/>
  <c r="H1673" i="156"/>
  <c r="F2952" i="156"/>
  <c r="H2952" i="156" s="1"/>
  <c r="F731" i="156"/>
  <c r="H731" i="156" s="1"/>
  <c r="C1224" i="37"/>
  <c r="D296" i="37"/>
  <c r="F1172" i="37"/>
  <c r="C1196" i="37"/>
  <c r="F1871" i="156"/>
  <c r="H1868" i="156"/>
  <c r="F1205" i="37"/>
  <c r="F2668" i="156"/>
  <c r="F2731" i="156" s="1"/>
  <c r="M1055" i="37"/>
  <c r="E2587" i="156"/>
  <c r="C62" i="37" s="1"/>
  <c r="C1230" i="37"/>
  <c r="H1670" i="156"/>
  <c r="F1706" i="156"/>
  <c r="H1706" i="156" s="1"/>
  <c r="H1704" i="156"/>
  <c r="F490" i="156"/>
  <c r="H490" i="156" s="1"/>
  <c r="H487" i="156"/>
  <c r="H3291" i="156"/>
  <c r="F1167" i="37"/>
  <c r="F1185" i="37"/>
  <c r="F1192" i="37"/>
  <c r="F238" i="156"/>
  <c r="H238" i="156" s="1"/>
  <c r="D649" i="37"/>
  <c r="C497" i="37"/>
  <c r="C623" i="37"/>
  <c r="C499" i="37"/>
  <c r="D48" i="37"/>
  <c r="E3160" i="156"/>
  <c r="F3157" i="156"/>
  <c r="H3157" i="156" s="1"/>
  <c r="F682" i="37" s="1"/>
  <c r="D1069" i="37"/>
  <c r="C316" i="37"/>
  <c r="H1049" i="156"/>
  <c r="E2872" i="156"/>
  <c r="E3359" i="156"/>
  <c r="F3158" i="156"/>
  <c r="H3095" i="156"/>
  <c r="H169" i="156"/>
  <c r="C681" i="37"/>
  <c r="D489" i="37"/>
  <c r="F1554" i="156"/>
  <c r="E2731" i="156"/>
  <c r="H2045" i="156"/>
  <c r="D673" i="37"/>
  <c r="C1140" i="37"/>
  <c r="C625" i="37"/>
  <c r="D614" i="37"/>
  <c r="D587" i="37"/>
  <c r="C621" i="37"/>
  <c r="D1171" i="37"/>
  <c r="D1166" i="37"/>
  <c r="D1227" i="37"/>
  <c r="F1213" i="37"/>
  <c r="F1217" i="37"/>
  <c r="F1173" i="37"/>
  <c r="F1211" i="37"/>
  <c r="F1183" i="37"/>
  <c r="AD1222" i="37"/>
  <c r="F1200" i="37"/>
  <c r="F1208" i="37"/>
  <c r="F1218" i="37"/>
  <c r="F1238" i="37"/>
  <c r="D1188" i="37"/>
  <c r="I1228" i="37"/>
  <c r="D1237" i="37"/>
  <c r="D1228" i="37"/>
  <c r="E1236" i="37"/>
  <c r="H316" i="156"/>
  <c r="F319" i="156"/>
  <c r="D1219" i="37"/>
  <c r="F1186" i="37"/>
  <c r="F1052" i="156"/>
  <c r="F1366" i="156"/>
  <c r="H1363" i="156"/>
  <c r="F2394" i="156"/>
  <c r="H2394" i="156" s="1"/>
  <c r="H2391" i="156"/>
  <c r="E1181" i="37"/>
  <c r="E1196" i="37"/>
  <c r="H3094" i="156"/>
  <c r="F2048" i="156"/>
  <c r="L1168" i="37"/>
  <c r="G1168" i="37"/>
  <c r="N2592" i="156"/>
  <c r="L67" i="37" s="1"/>
  <c r="J67" i="37"/>
  <c r="J1230" i="37" s="1"/>
  <c r="I2592" i="156"/>
  <c r="G67" i="37" s="1"/>
  <c r="E681" i="37"/>
  <c r="D72" i="37"/>
  <c r="H2597" i="156"/>
  <c r="F72" i="37" s="1"/>
  <c r="D602" i="37"/>
  <c r="H3002" i="156"/>
  <c r="F602" i="37" s="1"/>
  <c r="H3221" i="156"/>
  <c r="F3224" i="156"/>
  <c r="F3359" i="156" s="1"/>
  <c r="D1105" i="37" s="1"/>
  <c r="U449" i="37"/>
  <c r="AC1054" i="37"/>
  <c r="T1053" i="37"/>
  <c r="G3359" i="156"/>
  <c r="H3294" i="156"/>
  <c r="H2573" i="156"/>
  <c r="F48" i="37" s="1"/>
  <c r="F3356" i="156"/>
  <c r="H3356" i="156" s="1"/>
  <c r="F1102" i="37" s="1"/>
  <c r="AB1054" i="37"/>
  <c r="M1107" i="37"/>
  <c r="P3361" i="156"/>
  <c r="N1107" i="37" s="1"/>
  <c r="F1493" i="156"/>
  <c r="H1490" i="156"/>
  <c r="D687" i="37"/>
  <c r="H3162" i="156"/>
  <c r="F687" i="37" s="1"/>
  <c r="F3023" i="156"/>
  <c r="D623" i="37" s="1"/>
  <c r="H2950" i="156"/>
  <c r="H3023" i="156" s="1"/>
  <c r="F623" i="37" s="1"/>
  <c r="I1108" i="37"/>
  <c r="I3362" i="156"/>
  <c r="G1108" i="37" s="1"/>
  <c r="U633" i="37"/>
  <c r="AB634" i="37"/>
  <c r="H992" i="156"/>
  <c r="F995" i="156"/>
  <c r="D1119" i="37"/>
  <c r="H748" i="156"/>
  <c r="F1119" i="37" s="1"/>
  <c r="J1145" i="37"/>
  <c r="N774" i="156"/>
  <c r="L1145" i="37" s="1"/>
  <c r="E1102" i="37"/>
  <c r="E59" i="37"/>
  <c r="H1220" i="156"/>
  <c r="F1223" i="156"/>
  <c r="AB1163" i="37"/>
  <c r="U1233" i="37"/>
  <c r="AB1233" i="37" s="1"/>
  <c r="F2729" i="156"/>
  <c r="H2666" i="156"/>
  <c r="L3362" i="156"/>
  <c r="N3302" i="156"/>
  <c r="N123" i="156"/>
  <c r="I123" i="156"/>
  <c r="L776" i="156"/>
  <c r="N740" i="156"/>
  <c r="X450" i="37"/>
  <c r="X449" i="37" s="1"/>
  <c r="Z2820" i="156"/>
  <c r="D23" i="37"/>
  <c r="H2548" i="156"/>
  <c r="F23" i="37" s="1"/>
  <c r="F3097" i="156"/>
  <c r="F3160" i="156" s="1"/>
  <c r="D685" i="37" s="1"/>
  <c r="F3156" i="156"/>
  <c r="D681" i="37" s="1"/>
  <c r="M1106" i="37"/>
  <c r="P3360" i="156"/>
  <c r="N1106" i="37" s="1"/>
  <c r="L3162" i="156"/>
  <c r="J687" i="37" s="1"/>
  <c r="N3103" i="156"/>
  <c r="N3162" i="156" s="1"/>
  <c r="L687" i="37" s="1"/>
  <c r="E498" i="37"/>
  <c r="L2876" i="156"/>
  <c r="J505" i="37" s="1"/>
  <c r="N2813" i="156"/>
  <c r="N2876" i="156" s="1"/>
  <c r="L505" i="37" s="1"/>
  <c r="F2585" i="156"/>
  <c r="H2530" i="156"/>
  <c r="M1146" i="37"/>
  <c r="P775" i="156"/>
  <c r="N1146" i="37" s="1"/>
  <c r="F2531" i="156"/>
  <c r="F2583" i="156"/>
  <c r="H2529" i="156"/>
  <c r="E60" i="37"/>
  <c r="G2587" i="156"/>
  <c r="H2560" i="156"/>
  <c r="F35" i="37" s="1"/>
  <c r="T450" i="37"/>
  <c r="AB450" i="37" s="1"/>
  <c r="V2820" i="156"/>
  <c r="O2876" i="156"/>
  <c r="M505" i="37" s="1"/>
  <c r="P2813" i="156"/>
  <c r="P2876" i="156" s="1"/>
  <c r="N505" i="37" s="1"/>
  <c r="P2733" i="156"/>
  <c r="N321" i="37" s="1"/>
  <c r="P2674" i="156"/>
  <c r="P2734" i="156" s="1"/>
  <c r="N322" i="37" s="1"/>
  <c r="F3022" i="156"/>
  <c r="H2949" i="156"/>
  <c r="H3022" i="156" s="1"/>
  <c r="F622" i="37" s="1"/>
  <c r="T1114" i="37"/>
  <c r="AC1114" i="37" s="1"/>
  <c r="V742" i="156"/>
  <c r="T1113" i="37" s="1"/>
  <c r="H2665" i="156"/>
  <c r="G3160" i="156"/>
  <c r="D1147" i="37"/>
  <c r="H776" i="156"/>
  <c r="F1147" i="37" s="1"/>
  <c r="H235" i="156"/>
  <c r="F769" i="156"/>
  <c r="J1055" i="37"/>
  <c r="N3309" i="156"/>
  <c r="L1055" i="37" s="1"/>
  <c r="N2674" i="156"/>
  <c r="N2734" i="156" s="1"/>
  <c r="L322" i="37" s="1"/>
  <c r="N2733" i="156"/>
  <c r="L321" i="37" s="1"/>
  <c r="G772" i="156"/>
  <c r="E1143" i="37" s="1"/>
  <c r="H667" i="156"/>
  <c r="J1107" i="37"/>
  <c r="N3361" i="156"/>
  <c r="L1107" i="37" s="1"/>
  <c r="H2695" i="156"/>
  <c r="F283" i="37" s="1"/>
  <c r="J1146" i="37"/>
  <c r="N775" i="156"/>
  <c r="L1146" i="37" s="1"/>
  <c r="O3362" i="156"/>
  <c r="P3302" i="156"/>
  <c r="F2870" i="156"/>
  <c r="H2800" i="156"/>
  <c r="D66" i="37"/>
  <c r="H2591" i="156"/>
  <c r="F66" i="37" s="1"/>
  <c r="H3323" i="156"/>
  <c r="F1069" i="37" s="1"/>
  <c r="F2584" i="156"/>
  <c r="E682" i="37"/>
  <c r="J1106" i="37"/>
  <c r="N3360" i="156"/>
  <c r="L1106" i="37" s="1"/>
  <c r="E316" i="37"/>
  <c r="H2728" i="156"/>
  <c r="F316" i="37" s="1"/>
  <c r="T572" i="37"/>
  <c r="AC573" i="37"/>
  <c r="D1101" i="37"/>
  <c r="H3355" i="156"/>
  <c r="F1101" i="37" s="1"/>
  <c r="H1228" i="37"/>
  <c r="J65" i="37"/>
  <c r="I2590" i="156"/>
  <c r="G65" i="37" s="1"/>
  <c r="N2590" i="156"/>
  <c r="L65" i="37" s="1"/>
  <c r="I2589" i="156"/>
  <c r="G64" i="37" s="1"/>
  <c r="J64" i="37"/>
  <c r="N2589" i="156"/>
  <c r="L64" i="37" s="1"/>
  <c r="M65" i="37"/>
  <c r="P2590" i="156"/>
  <c r="N65" i="37" s="1"/>
  <c r="N1381" i="156"/>
  <c r="L2591" i="156"/>
  <c r="M1115" i="37"/>
  <c r="P744" i="156"/>
  <c r="N1115" i="37" s="1"/>
  <c r="J9" i="37"/>
  <c r="N2534" i="156"/>
  <c r="L9" i="37" s="1"/>
  <c r="P2967" i="156"/>
  <c r="P3028" i="156" s="1"/>
  <c r="N628" i="37" s="1"/>
  <c r="O3028" i="156"/>
  <c r="M628" i="37" s="1"/>
  <c r="O2591" i="156"/>
  <c r="P1381" i="156"/>
  <c r="H3028" i="156"/>
  <c r="F628" i="37" s="1"/>
  <c r="M1145" i="37"/>
  <c r="P774" i="156"/>
  <c r="N1145" i="37" s="1"/>
  <c r="I1166" i="37"/>
  <c r="G1166" i="37" s="1"/>
  <c r="O776" i="156"/>
  <c r="P123" i="156"/>
  <c r="H1230" i="37"/>
  <c r="F1230" i="37"/>
  <c r="AB8" i="37"/>
  <c r="D315" i="37"/>
  <c r="H2727" i="156"/>
  <c r="F315" i="37" s="1"/>
  <c r="J1115" i="37"/>
  <c r="N744" i="156"/>
  <c r="L1115" i="37" s="1"/>
  <c r="F1178" i="37"/>
  <c r="J138" i="57"/>
  <c r="L78" i="57"/>
  <c r="M929" i="37"/>
  <c r="N137" i="57"/>
  <c r="N929" i="37" s="1"/>
  <c r="J929" i="37"/>
  <c r="L137" i="57"/>
  <c r="L929" i="37" s="1"/>
  <c r="D934" i="37"/>
  <c r="F142" i="57"/>
  <c r="F934" i="37" s="1"/>
  <c r="M138" i="57"/>
  <c r="N78" i="57"/>
  <c r="F70" i="57"/>
  <c r="D135" i="57"/>
  <c r="D927" i="37" s="1"/>
  <c r="N85" i="57"/>
  <c r="N877" i="37" s="1"/>
  <c r="M877" i="37"/>
  <c r="F1216" i="37"/>
  <c r="F136" i="46"/>
  <c r="F266" i="37" s="1"/>
  <c r="X209" i="37"/>
  <c r="M261" i="37"/>
  <c r="N131" i="46"/>
  <c r="N261" i="37" s="1"/>
  <c r="J262" i="37"/>
  <c r="L132" i="46"/>
  <c r="L262" i="37" s="1"/>
  <c r="M260" i="37"/>
  <c r="N130" i="46"/>
  <c r="N260" i="37" s="1"/>
  <c r="N74" i="46"/>
  <c r="M132" i="46"/>
  <c r="F63" i="46"/>
  <c r="F126" i="46" s="1"/>
  <c r="F256" i="37" s="1"/>
  <c r="D126" i="46"/>
  <c r="D256" i="37" s="1"/>
  <c r="M211" i="37"/>
  <c r="N81" i="46"/>
  <c r="N211" i="37" s="1"/>
  <c r="G1683" i="157"/>
  <c r="G1751" i="157" s="1"/>
  <c r="D745" i="37" s="1"/>
  <c r="M1331" i="157"/>
  <c r="J383" i="37" s="1"/>
  <c r="M1112" i="157"/>
  <c r="J204" i="37" s="1"/>
  <c r="O1037" i="157"/>
  <c r="O1112" i="157" s="1"/>
  <c r="L204" i="37" s="1"/>
  <c r="D571" i="37"/>
  <c r="I1612" i="157"/>
  <c r="F571" i="37" s="1"/>
  <c r="J513" i="37"/>
  <c r="O1554" i="157"/>
  <c r="L513" i="37" s="1"/>
  <c r="I1262" i="157"/>
  <c r="I1266" i="157"/>
  <c r="E1229" i="37"/>
  <c r="G1324" i="157"/>
  <c r="D376" i="37" s="1"/>
  <c r="X1057" i="157"/>
  <c r="H1166" i="37"/>
  <c r="Y877" i="157"/>
  <c r="D205" i="37"/>
  <c r="I1113" i="157"/>
  <c r="F205" i="37" s="1"/>
  <c r="J937" i="37"/>
  <c r="O2148" i="157"/>
  <c r="L937" i="37" s="1"/>
  <c r="J442" i="37"/>
  <c r="O1470" i="157"/>
  <c r="L442" i="37" s="1"/>
  <c r="J996" i="37"/>
  <c r="O2278" i="157"/>
  <c r="L996" i="37" s="1"/>
  <c r="J566" i="37"/>
  <c r="O1607" i="157"/>
  <c r="L566" i="37" s="1"/>
  <c r="AD810" i="37"/>
  <c r="AD1225" i="37" s="1"/>
  <c r="X511" i="37"/>
  <c r="M1608" i="157"/>
  <c r="O1547" i="157"/>
  <c r="I989" i="37"/>
  <c r="J2200" i="157"/>
  <c r="G989" i="37" s="1"/>
  <c r="I140" i="37"/>
  <c r="J940" i="157"/>
  <c r="G140" i="37" s="1"/>
  <c r="I1991" i="157"/>
  <c r="I2057" i="157" s="1"/>
  <c r="F864" i="37" s="1"/>
  <c r="M987" i="37"/>
  <c r="Q2198" i="157"/>
  <c r="N987" i="37" s="1"/>
  <c r="J988" i="37"/>
  <c r="O2199" i="157"/>
  <c r="L988" i="37" s="1"/>
  <c r="G932" i="157"/>
  <c r="G849" i="157"/>
  <c r="I845" i="157"/>
  <c r="J79" i="37"/>
  <c r="O879" i="157"/>
  <c r="L79" i="37" s="1"/>
  <c r="AA1844" i="157"/>
  <c r="AA1870" i="157" s="1"/>
  <c r="X756" i="37" s="1"/>
  <c r="AA1921" i="157"/>
  <c r="X807" i="37" s="1"/>
  <c r="H2197" i="157"/>
  <c r="E986" i="37" s="1"/>
  <c r="P2063" i="157"/>
  <c r="Q2003" i="157"/>
  <c r="M2330" i="157"/>
  <c r="O2271" i="157"/>
  <c r="M1047" i="37"/>
  <c r="Q2329" i="157"/>
  <c r="N1047" i="37" s="1"/>
  <c r="AC1225" i="37"/>
  <c r="K1229" i="37"/>
  <c r="M996" i="37"/>
  <c r="Q2278" i="157"/>
  <c r="N996" i="37" s="1"/>
  <c r="T755" i="37"/>
  <c r="AC756" i="37"/>
  <c r="P1331" i="157"/>
  <c r="Q1273" i="157"/>
  <c r="X878" i="157"/>
  <c r="P1924" i="157"/>
  <c r="M810" i="37" s="1"/>
  <c r="Q1839" i="157"/>
  <c r="Q1924" i="157" s="1"/>
  <c r="N810" i="37" s="1"/>
  <c r="T150" i="37"/>
  <c r="AB150" i="37" s="1"/>
  <c r="W1057" i="157"/>
  <c r="W77" i="37"/>
  <c r="I1680" i="157"/>
  <c r="I1748" i="157" s="1"/>
  <c r="F742" i="37" s="1"/>
  <c r="E803" i="37"/>
  <c r="I1917" i="157"/>
  <c r="F803" i="37" s="1"/>
  <c r="M988" i="37"/>
  <c r="Q2199" i="157"/>
  <c r="N988" i="37" s="1"/>
  <c r="J139" i="37"/>
  <c r="O939" i="157"/>
  <c r="L139" i="37" s="1"/>
  <c r="J443" i="37"/>
  <c r="O1471" i="157"/>
  <c r="L443" i="37" s="1"/>
  <c r="D870" i="37"/>
  <c r="I2063" i="157"/>
  <c r="F870" i="37" s="1"/>
  <c r="T935" i="37"/>
  <c r="AC936" i="37"/>
  <c r="G1918" i="157"/>
  <c r="I1830" i="157"/>
  <c r="X78" i="37"/>
  <c r="AA877" i="157"/>
  <c r="M139" i="37"/>
  <c r="Q939" i="157"/>
  <c r="N139" i="37" s="1"/>
  <c r="G1747" i="157"/>
  <c r="D741" i="37" s="1"/>
  <c r="I1679" i="157"/>
  <c r="I1747" i="157" s="1"/>
  <c r="F741" i="37" s="1"/>
  <c r="H1751" i="157"/>
  <c r="E745" i="37" s="1"/>
  <c r="G2194" i="157"/>
  <c r="D983" i="37" s="1"/>
  <c r="I2128" i="157"/>
  <c r="I2194" i="157" s="1"/>
  <c r="F983" i="37" s="1"/>
  <c r="M694" i="37"/>
  <c r="Q1700" i="157"/>
  <c r="N694" i="37" s="1"/>
  <c r="E197" i="37"/>
  <c r="E133" i="37"/>
  <c r="P2330" i="157"/>
  <c r="Q2271" i="157"/>
  <c r="G1466" i="157"/>
  <c r="D438" i="37" s="1"/>
  <c r="I1397" i="157"/>
  <c r="I1466" i="157" s="1"/>
  <c r="F438" i="37" s="1"/>
  <c r="M382" i="37"/>
  <c r="Q1330" i="157"/>
  <c r="N382" i="37" s="1"/>
  <c r="T692" i="37"/>
  <c r="AC693" i="37"/>
  <c r="G1469" i="157"/>
  <c r="D441" i="37" s="1"/>
  <c r="P940" i="157"/>
  <c r="Q855" i="157"/>
  <c r="M2200" i="157"/>
  <c r="O2141" i="157"/>
  <c r="I750" i="37"/>
  <c r="J1756" i="157"/>
  <c r="G750" i="37" s="1"/>
  <c r="M817" i="37"/>
  <c r="Q2010" i="157"/>
  <c r="N817" i="37" s="1"/>
  <c r="M869" i="37"/>
  <c r="Q2062" i="157"/>
  <c r="N869" i="37" s="1"/>
  <c r="J1047" i="37"/>
  <c r="J2329" i="157"/>
  <c r="G1047" i="37" s="1"/>
  <c r="O2329" i="157"/>
  <c r="L1047" i="37" s="1"/>
  <c r="G2324" i="157"/>
  <c r="D1042" i="37" s="1"/>
  <c r="I2260" i="157"/>
  <c r="I2324" i="157" s="1"/>
  <c r="F1042" i="37" s="1"/>
  <c r="H1469" i="157"/>
  <c r="E441" i="37" s="1"/>
  <c r="I1400" i="157"/>
  <c r="M442" i="37"/>
  <c r="Q1470" i="157"/>
  <c r="N442" i="37" s="1"/>
  <c r="M757" i="37"/>
  <c r="Q1871" i="157"/>
  <c r="N757" i="37" s="1"/>
  <c r="U327" i="37"/>
  <c r="AB328" i="37"/>
  <c r="T78" i="37"/>
  <c r="W877" i="157"/>
  <c r="I895" i="157"/>
  <c r="F95" i="37" s="1"/>
  <c r="J817" i="37"/>
  <c r="O2010" i="157"/>
  <c r="L817" i="37" s="1"/>
  <c r="I908" i="157"/>
  <c r="F108" i="37" s="1"/>
  <c r="V1165" i="37"/>
  <c r="V1164" i="37" s="1"/>
  <c r="V77" i="37"/>
  <c r="X328" i="37"/>
  <c r="X327" i="37" s="1"/>
  <c r="AA1275" i="157"/>
  <c r="T327" i="37"/>
  <c r="AC328" i="37"/>
  <c r="E132" i="37"/>
  <c r="M443" i="37"/>
  <c r="Q1471" i="157"/>
  <c r="N443" i="37" s="1"/>
  <c r="T389" i="37"/>
  <c r="AB390" i="37"/>
  <c r="AC390" i="37"/>
  <c r="I383" i="37"/>
  <c r="J1331" i="157"/>
  <c r="G383" i="37" s="1"/>
  <c r="D1048" i="37"/>
  <c r="I2330" i="157"/>
  <c r="F1048" i="37" s="1"/>
  <c r="G1105" i="157"/>
  <c r="D197" i="37" s="1"/>
  <c r="G1020" i="157"/>
  <c r="G1108" i="157" s="1"/>
  <c r="D200" i="37" s="1"/>
  <c r="M329" i="37"/>
  <c r="Q1277" i="157"/>
  <c r="N329" i="37" s="1"/>
  <c r="P1756" i="157"/>
  <c r="Q1693" i="157"/>
  <c r="G1601" i="157"/>
  <c r="D560" i="37" s="1"/>
  <c r="I1533" i="157"/>
  <c r="I1601" i="157" s="1"/>
  <c r="F560" i="37" s="1"/>
  <c r="E134" i="37"/>
  <c r="I934" i="157"/>
  <c r="F134" i="37" s="1"/>
  <c r="AB693" i="37"/>
  <c r="I1017" i="157"/>
  <c r="I846" i="157"/>
  <c r="D383" i="37"/>
  <c r="I1331" i="157"/>
  <c r="F383" i="37" s="1"/>
  <c r="M868" i="37"/>
  <c r="Q2061" i="157"/>
  <c r="N868" i="37" s="1"/>
  <c r="D148" i="37"/>
  <c r="I948" i="157"/>
  <c r="F148" i="37" s="1"/>
  <c r="M151" i="37"/>
  <c r="Q1059" i="157"/>
  <c r="N151" i="37" s="1"/>
  <c r="I940" i="157"/>
  <c r="F140" i="37" s="1"/>
  <c r="AA1164" i="37"/>
  <c r="I444" i="37"/>
  <c r="J1472" i="157"/>
  <c r="G444" i="37" s="1"/>
  <c r="D989" i="37"/>
  <c r="I2200" i="157"/>
  <c r="F989" i="37" s="1"/>
  <c r="J870" i="37"/>
  <c r="O2063" i="157"/>
  <c r="L870" i="37" s="1"/>
  <c r="X1870" i="157"/>
  <c r="U756" i="37" s="1"/>
  <c r="J329" i="37"/>
  <c r="O1277" i="157"/>
  <c r="L329" i="37" s="1"/>
  <c r="D444" i="37"/>
  <c r="I1472" i="157"/>
  <c r="F444" i="37" s="1"/>
  <c r="M79" i="37"/>
  <c r="Q879" i="157"/>
  <c r="N79" i="37" s="1"/>
  <c r="AB936" i="37"/>
  <c r="H1108" i="157"/>
  <c r="I1055" i="157"/>
  <c r="J138" i="37"/>
  <c r="O938" i="157"/>
  <c r="L138" i="37" s="1"/>
  <c r="H936" i="157"/>
  <c r="I782" i="157"/>
  <c r="H1921" i="157"/>
  <c r="I1869" i="157"/>
  <c r="P2200" i="157"/>
  <c r="Q2141" i="157"/>
  <c r="M1924" i="157"/>
  <c r="O1839" i="157"/>
  <c r="M940" i="157"/>
  <c r="O855" i="157"/>
  <c r="M1472" i="157"/>
  <c r="O1412" i="157"/>
  <c r="P1472" i="157"/>
  <c r="Q1412" i="157"/>
  <c r="I1072" i="157"/>
  <c r="F164" i="37" s="1"/>
  <c r="M138" i="37"/>
  <c r="Q938" i="157"/>
  <c r="N138" i="37" s="1"/>
  <c r="T815" i="37"/>
  <c r="AC816" i="37"/>
  <c r="X389" i="37"/>
  <c r="E196" i="37"/>
  <c r="I1104" i="157"/>
  <c r="F196" i="37" s="1"/>
  <c r="U149" i="37"/>
  <c r="G1325" i="157"/>
  <c r="I1187" i="157"/>
  <c r="I1291" i="157"/>
  <c r="F343" i="37" s="1"/>
  <c r="D343" i="37"/>
  <c r="D378" i="37"/>
  <c r="I1326" i="157"/>
  <c r="F378" i="37" s="1"/>
  <c r="W1165" i="37" l="1"/>
  <c r="W1164" i="37" s="1"/>
  <c r="Y1164" i="37"/>
  <c r="G1231" i="37"/>
  <c r="F1231" i="37"/>
  <c r="G1921" i="157"/>
  <c r="D807" i="37" s="1"/>
  <c r="H2869" i="156"/>
  <c r="F498" i="37" s="1"/>
  <c r="G936" i="157"/>
  <c r="D136" i="37" s="1"/>
  <c r="D501" i="37"/>
  <c r="H2802" i="156"/>
  <c r="I933" i="157"/>
  <c r="F133" i="37" s="1"/>
  <c r="F3025" i="156"/>
  <c r="D625" i="37" s="1"/>
  <c r="O1331" i="157"/>
  <c r="L383" i="37" s="1"/>
  <c r="H3097" i="156"/>
  <c r="H2668" i="156"/>
  <c r="F772" i="156"/>
  <c r="D1143" i="37" s="1"/>
  <c r="C1222" i="37"/>
  <c r="E1223" i="37"/>
  <c r="F1188" i="37"/>
  <c r="F1207" i="37"/>
  <c r="I1324" i="157"/>
  <c r="F376" i="37" s="1"/>
  <c r="D864" i="37"/>
  <c r="C380" i="37"/>
  <c r="C200" i="37"/>
  <c r="C807" i="37"/>
  <c r="D742" i="37"/>
  <c r="D132" i="37"/>
  <c r="D1236" i="37"/>
  <c r="F1180" i="37"/>
  <c r="F1198" i="37"/>
  <c r="H1871" i="156"/>
  <c r="E1221" i="37"/>
  <c r="F1171" i="37"/>
  <c r="D59" i="37"/>
  <c r="H995" i="156"/>
  <c r="C1221" i="37"/>
  <c r="D683" i="37"/>
  <c r="H3158" i="156"/>
  <c r="F683" i="37" s="1"/>
  <c r="H1554" i="156"/>
  <c r="H2048" i="156"/>
  <c r="H1052" i="156"/>
  <c r="H319" i="156"/>
  <c r="C501" i="37"/>
  <c r="D682" i="37"/>
  <c r="D622" i="37"/>
  <c r="D60" i="37"/>
  <c r="H3224" i="156"/>
  <c r="H1366" i="156"/>
  <c r="C1223" i="37"/>
  <c r="H1223" i="156"/>
  <c r="H1493" i="156"/>
  <c r="D1102" i="37"/>
  <c r="D1210" i="37"/>
  <c r="C319" i="37"/>
  <c r="C1105" i="37"/>
  <c r="C685" i="37"/>
  <c r="D1233" i="37"/>
  <c r="F1237" i="37"/>
  <c r="D1196" i="37"/>
  <c r="J1228" i="37"/>
  <c r="J1227" i="37"/>
  <c r="L1227" i="37" s="1"/>
  <c r="D1181" i="37"/>
  <c r="E1222" i="37"/>
  <c r="M1227" i="37"/>
  <c r="N1227" i="37" s="1"/>
  <c r="M1228" i="37"/>
  <c r="G1230" i="37"/>
  <c r="L1230" i="37"/>
  <c r="H2585" i="156"/>
  <c r="F60" i="37" s="1"/>
  <c r="H3156" i="156"/>
  <c r="F681" i="37" s="1"/>
  <c r="E685" i="37"/>
  <c r="H3160" i="156"/>
  <c r="F685" i="37" s="1"/>
  <c r="E62" i="37"/>
  <c r="D317" i="37"/>
  <c r="H2729" i="156"/>
  <c r="F317" i="37" s="1"/>
  <c r="AC450" i="37"/>
  <c r="T449" i="37"/>
  <c r="D58" i="37"/>
  <c r="H2583" i="156"/>
  <c r="F58" i="37" s="1"/>
  <c r="H2584" i="156"/>
  <c r="F59" i="37" s="1"/>
  <c r="E1105" i="37"/>
  <c r="H3359" i="156"/>
  <c r="F1105" i="37" s="1"/>
  <c r="D499" i="37"/>
  <c r="H2870" i="156"/>
  <c r="F499" i="37" s="1"/>
  <c r="M1108" i="37"/>
  <c r="P3362" i="156"/>
  <c r="N1108" i="37" s="1"/>
  <c r="D1140" i="37"/>
  <c r="H769" i="156"/>
  <c r="F1140" i="37" s="1"/>
  <c r="F2587" i="156"/>
  <c r="H2531" i="156"/>
  <c r="J1147" i="37"/>
  <c r="N776" i="156"/>
  <c r="L1147" i="37" s="1"/>
  <c r="J1108" i="37"/>
  <c r="N3362" i="156"/>
  <c r="L1108" i="37" s="1"/>
  <c r="F1166" i="37"/>
  <c r="J66" i="37"/>
  <c r="I2591" i="156"/>
  <c r="G66" i="37" s="1"/>
  <c r="N2591" i="156"/>
  <c r="L66" i="37" s="1"/>
  <c r="D319" i="37"/>
  <c r="H2731" i="156"/>
  <c r="F319" i="37" s="1"/>
  <c r="M1147" i="37"/>
  <c r="P776" i="156"/>
  <c r="N1147" i="37" s="1"/>
  <c r="M66" i="37"/>
  <c r="P2591" i="156"/>
  <c r="N66" i="37" s="1"/>
  <c r="H3025" i="156"/>
  <c r="F625" i="37" s="1"/>
  <c r="D1239" i="37"/>
  <c r="M930" i="37"/>
  <c r="N138" i="57"/>
  <c r="N930" i="37" s="1"/>
  <c r="J930" i="37"/>
  <c r="L138" i="57"/>
  <c r="L930" i="37" s="1"/>
  <c r="F135" i="57"/>
  <c r="F927" i="37" s="1"/>
  <c r="N132" i="46"/>
  <c r="N262" i="37" s="1"/>
  <c r="M262" i="37"/>
  <c r="D129" i="46"/>
  <c r="D259" i="37" s="1"/>
  <c r="F66" i="46"/>
  <c r="I932" i="157"/>
  <c r="F132" i="37" s="1"/>
  <c r="F1228" i="37"/>
  <c r="I849" i="157"/>
  <c r="F1193" i="37"/>
  <c r="J1166" i="37"/>
  <c r="F1227" i="37"/>
  <c r="J567" i="37"/>
  <c r="O1608" i="157"/>
  <c r="L567" i="37" s="1"/>
  <c r="I1229" i="37"/>
  <c r="D804" i="37"/>
  <c r="I1918" i="157"/>
  <c r="F804" i="37" s="1"/>
  <c r="I1020" i="157"/>
  <c r="M870" i="37"/>
  <c r="Q2063" i="157"/>
  <c r="N870" i="37" s="1"/>
  <c r="I2131" i="157"/>
  <c r="G2060" i="157"/>
  <c r="I1994" i="157"/>
  <c r="M444" i="37"/>
  <c r="Q1472" i="157"/>
  <c r="N444" i="37" s="1"/>
  <c r="J140" i="37"/>
  <c r="O940" i="157"/>
  <c r="L140" i="37" s="1"/>
  <c r="M989" i="37"/>
  <c r="Q2200" i="157"/>
  <c r="N989" i="37" s="1"/>
  <c r="E807" i="37"/>
  <c r="E200" i="37"/>
  <c r="I1108" i="157"/>
  <c r="F200" i="37" s="1"/>
  <c r="AB756" i="37"/>
  <c r="U755" i="37"/>
  <c r="G2327" i="157"/>
  <c r="I2263" i="157"/>
  <c r="D1229" i="37"/>
  <c r="J989" i="37"/>
  <c r="O2200" i="157"/>
  <c r="L989" i="37" s="1"/>
  <c r="M140" i="37"/>
  <c r="Q940" i="157"/>
  <c r="N140" i="37" s="1"/>
  <c r="X77" i="37"/>
  <c r="T149" i="37"/>
  <c r="AC150" i="37"/>
  <c r="M383" i="37"/>
  <c r="Q1331" i="157"/>
  <c r="N383" i="37" s="1"/>
  <c r="T1165" i="37"/>
  <c r="T77" i="37"/>
  <c r="AC78" i="37"/>
  <c r="I1469" i="157"/>
  <c r="F441" i="37" s="1"/>
  <c r="M1048" i="37"/>
  <c r="Q2330" i="157"/>
  <c r="N1048" i="37" s="1"/>
  <c r="U78" i="37"/>
  <c r="X877" i="157"/>
  <c r="J1048" i="37"/>
  <c r="J2330" i="157"/>
  <c r="G1048" i="37" s="1"/>
  <c r="O2330" i="157"/>
  <c r="L1048" i="37" s="1"/>
  <c r="E136" i="37"/>
  <c r="G1604" i="157"/>
  <c r="I1536" i="157"/>
  <c r="J444" i="37"/>
  <c r="O1472" i="157"/>
  <c r="L444" i="37" s="1"/>
  <c r="J810" i="37"/>
  <c r="O1924" i="157"/>
  <c r="L810" i="37" s="1"/>
  <c r="M750" i="37"/>
  <c r="Q1756" i="157"/>
  <c r="N750" i="37" s="1"/>
  <c r="I1105" i="157"/>
  <c r="F197" i="37" s="1"/>
  <c r="I1683" i="157"/>
  <c r="M1166" i="37"/>
  <c r="N1166" i="37" s="1"/>
  <c r="H1229" i="37"/>
  <c r="X755" i="37"/>
  <c r="I1190" i="157"/>
  <c r="G1328" i="157"/>
  <c r="D377" i="37"/>
  <c r="I1325" i="157"/>
  <c r="F377" i="37" s="1"/>
  <c r="I1921" i="157" l="1"/>
  <c r="F807" i="37" s="1"/>
  <c r="I936" i="157"/>
  <c r="F136" i="37" s="1"/>
  <c r="H772" i="156"/>
  <c r="F1143" i="37" s="1"/>
  <c r="D563" i="37"/>
  <c r="F1236" i="37"/>
  <c r="D1045" i="37"/>
  <c r="D867" i="37"/>
  <c r="E1225" i="37"/>
  <c r="D1222" i="37"/>
  <c r="L1228" i="37"/>
  <c r="G1227" i="37"/>
  <c r="D62" i="37"/>
  <c r="C1225" i="37"/>
  <c r="F1210" i="37"/>
  <c r="D1221" i="37"/>
  <c r="D1223" i="37"/>
  <c r="F1181" i="37"/>
  <c r="F1196" i="37"/>
  <c r="F1233" i="37"/>
  <c r="F1229" i="37"/>
  <c r="H2587" i="156"/>
  <c r="F62" i="37" s="1"/>
  <c r="N1228" i="37"/>
  <c r="G1228" i="37"/>
  <c r="F1239" i="37"/>
  <c r="F1219" i="37"/>
  <c r="F129" i="46"/>
  <c r="F259" i="37" s="1"/>
  <c r="L1166" i="37"/>
  <c r="J1229" i="37"/>
  <c r="I1751" i="157"/>
  <c r="F745" i="37" s="1"/>
  <c r="I2327" i="157"/>
  <c r="F1045" i="37" s="1"/>
  <c r="T1164" i="37"/>
  <c r="AC1165" i="37"/>
  <c r="I2197" i="157"/>
  <c r="F986" i="37" s="1"/>
  <c r="I1604" i="157"/>
  <c r="F563" i="37" s="1"/>
  <c r="AB78" i="37"/>
  <c r="U77" i="37"/>
  <c r="M1229" i="37"/>
  <c r="N1229" i="37" s="1"/>
  <c r="I2060" i="157"/>
  <c r="F867" i="37" s="1"/>
  <c r="I1328" i="157"/>
  <c r="F380" i="37" s="1"/>
  <c r="D380" i="37"/>
  <c r="D1225" i="37" l="1"/>
  <c r="F1221" i="37"/>
  <c r="F1223" i="37"/>
  <c r="F1222" i="37"/>
  <c r="G1229" i="37"/>
  <c r="L1229" i="37"/>
  <c r="F1225" i="37" l="1"/>
  <c r="AC2010" i="157" l="1"/>
  <c r="Z817" i="37" s="1"/>
  <c r="Z1166" i="37" s="1"/>
  <c r="AC2008" i="157"/>
  <c r="AC2009" i="157" s="1"/>
  <c r="Z816" i="37" s="1"/>
  <c r="X1941" i="157"/>
  <c r="X2008" i="157" s="1"/>
  <c r="AA1941" i="157" l="1"/>
  <c r="AA2010" i="157" s="1"/>
  <c r="X817" i="37" s="1"/>
  <c r="X1166" i="37" s="1"/>
  <c r="X2009" i="157"/>
  <c r="U816" i="37" s="1"/>
  <c r="Z815" i="37"/>
  <c r="X2010" i="157"/>
  <c r="U817" i="37" s="1"/>
  <c r="AA2008" i="157" l="1"/>
  <c r="AA2009" i="157" s="1"/>
  <c r="X816" i="37" s="1"/>
  <c r="X815" i="37" s="1"/>
  <c r="AB816" i="37"/>
  <c r="U815" i="37"/>
  <c r="U1166" i="37"/>
  <c r="AB817" i="37"/>
  <c r="AB1166" i="37" l="1"/>
  <c r="AC2326" i="157" l="1"/>
  <c r="Z1044" i="37" s="1"/>
  <c r="Z1224" i="37" s="1"/>
  <c r="AC2263" i="157"/>
  <c r="AC2276" i="157" s="1"/>
  <c r="AC2277" i="157" s="1"/>
  <c r="Z995" i="37" s="1"/>
  <c r="X2262" i="157"/>
  <c r="X2326" i="157" s="1"/>
  <c r="U1044" i="37" s="1"/>
  <c r="U1224" i="37" l="1"/>
  <c r="AB1224" i="37" s="1"/>
  <c r="X2263" i="157"/>
  <c r="AA2262" i="157"/>
  <c r="AA2263" i="157" s="1"/>
  <c r="AA2327" i="157" s="1"/>
  <c r="X1045" i="37" s="1"/>
  <c r="AC2327" i="157"/>
  <c r="Z1045" i="37" s="1"/>
  <c r="X2327" i="157" l="1"/>
  <c r="U1045" i="37" s="1"/>
  <c r="X2276" i="157"/>
  <c r="X2277" i="157" s="1"/>
  <c r="U995" i="37" s="1"/>
  <c r="AA2326" i="157"/>
  <c r="X1044" i="37" s="1"/>
  <c r="X1224" i="37" s="1"/>
  <c r="AA2276" i="157"/>
  <c r="AA2277" i="157" s="1"/>
  <c r="X995" i="37" s="1"/>
  <c r="X994" i="37" s="1"/>
  <c r="Z994" i="37"/>
  <c r="AB995" i="37" l="1"/>
  <c r="U994" i="37"/>
  <c r="AB767" i="156" l="1"/>
  <c r="Z1138" i="37" s="1"/>
  <c r="Z1219" i="37" s="1"/>
  <c r="AB404" i="156"/>
  <c r="AB414" i="156" s="1"/>
  <c r="AB743" i="156" s="1"/>
  <c r="W359" i="156"/>
  <c r="W404" i="156" s="1"/>
  <c r="AB772" i="156" l="1"/>
  <c r="Z1143" i="37" s="1"/>
  <c r="Z1225" i="37" s="1"/>
  <c r="W414" i="156"/>
  <c r="W772" i="156"/>
  <c r="U1143" i="37" s="1"/>
  <c r="Z1114" i="37"/>
  <c r="Z1165" i="37" s="1"/>
  <c r="Z359" i="156"/>
  <c r="W767" i="156"/>
  <c r="U1138" i="37" s="1"/>
  <c r="AB742" i="156" l="1"/>
  <c r="Z1113" i="37" s="1"/>
  <c r="Z1164" i="37"/>
  <c r="AB1143" i="37"/>
  <c r="U1225" i="37"/>
  <c r="U1219" i="37"/>
  <c r="AB1219" i="37" s="1"/>
  <c r="Z404" i="156"/>
  <c r="Z767" i="156"/>
  <c r="X1138" i="37" s="1"/>
  <c r="X1219" i="37" s="1"/>
  <c r="W743" i="156"/>
  <c r="Z414" i="156" l="1"/>
  <c r="Z743" i="156" s="1"/>
  <c r="Z772" i="156"/>
  <c r="X1143" i="37" s="1"/>
  <c r="X1225" i="37" s="1"/>
  <c r="AB1225" i="37"/>
  <c r="U1114" i="37"/>
  <c r="W742" i="156"/>
  <c r="U1113" i="37" s="1"/>
  <c r="AB1114" i="37" l="1"/>
  <c r="U1165" i="37"/>
  <c r="X1114" i="37"/>
  <c r="X1165" i="37" s="1"/>
  <c r="X1164" i="37" s="1"/>
  <c r="Z742" i="156"/>
  <c r="X1113" i="37" s="1"/>
  <c r="AB1165" i="37" l="1"/>
  <c r="U1164" i="37"/>
</calcChain>
</file>

<file path=xl/sharedStrings.xml><?xml version="1.0" encoding="utf-8"?>
<sst xmlns="http://schemas.openxmlformats.org/spreadsheetml/2006/main" count="7548" uniqueCount="583">
  <si>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</si>
  <si>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</si>
  <si>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</si>
  <si>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</si>
  <si>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</si>
  <si>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</si>
  <si>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</si>
  <si>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</si>
  <si>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</si>
  <si>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</si>
  <si>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</si>
  <si>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</si>
  <si>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</si>
  <si>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</si>
  <si>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</si>
  <si>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</si>
  <si>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</si>
  <si>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</si>
  <si>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</si>
  <si>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</si>
  <si>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</si>
  <si>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</si>
  <si>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</si>
  <si>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</si>
  <si>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</si>
  <si>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</si>
  <si>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</si>
  <si>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</si>
  <si>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</si>
  <si>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</si>
  <si>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</si>
  <si>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</si>
  <si>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</si>
  <si>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</si>
  <si>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</si>
  <si>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</si>
  <si>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</si>
  <si>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</si>
  <si>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</si>
  <si>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</si>
  <si>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</si>
  <si>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</si>
  <si>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</si>
  <si>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</si>
  <si>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</si>
  <si>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</si>
  <si>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</si>
  <si>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</si>
  <si>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</si>
  <si>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</si>
  <si>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</si>
  <si>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</si>
  <si>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</si>
  <si>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</si>
  <si>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</si>
  <si>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</si>
  <si>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</si>
  <si>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</si>
  <si>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</si>
  <si>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</si>
  <si>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</si>
  <si>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</si>
  <si>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</si>
  <si>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</si>
  <si>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</si>
  <si>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</si>
  <si>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</si>
  <si>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</si>
  <si>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</si>
  <si>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</si>
  <si>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</si>
  <si>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</si>
  <si>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</si>
  <si>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</si>
  <si>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</si>
  <si>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</si>
  <si>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</si>
  <si>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</si>
  <si>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</si>
  <si>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</si>
  <si>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</si>
  <si>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</si>
  <si>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</si>
  <si>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</si>
  <si>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</si>
  <si>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</si>
  <si>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</si>
  <si>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</si>
  <si>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</si>
  <si>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</si>
  <si>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</si>
  <si>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</si>
  <si>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</si>
  <si>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</si>
  <si>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</si>
  <si>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</si>
  <si>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</si>
  <si>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</si>
  <si>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</si>
  <si>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</si>
  <si>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</si>
  <si>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</si>
  <si>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</si>
  <si>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</si>
  <si>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</si>
  <si>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</si>
  <si>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</si>
  <si>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</si>
  <si>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</si>
  <si>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</si>
  <si>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</si>
  <si>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</si>
  <si>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</si>
  <si>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</si>
  <si>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</si>
  <si>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</si>
  <si>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</si>
  <si>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</si>
  <si>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</si>
  <si>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</si>
  <si>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</si>
  <si>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</si>
  <si>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</si>
  <si>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</si>
  <si>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</si>
  <si>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</si>
  <si>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</si>
  <si>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</si>
  <si>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</si>
  <si>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</si>
  <si>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</si>
  <si>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</si>
  <si>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</si>
  <si>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</si>
  <si>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</si>
  <si>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</si>
  <si>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</si>
  <si>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</si>
  <si>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</si>
  <si>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</si>
  <si>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</si>
  <si>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</si>
  <si>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</si>
  <si>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</si>
  <si>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</si>
  <si>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</si>
  <si>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</si>
  <si>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</si>
  <si>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</si>
  <si>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</si>
  <si>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</si>
  <si>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</si>
  <si>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</si>
  <si>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</si>
  <si>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</si>
  <si>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</si>
  <si>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</si>
  <si>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</si>
  <si>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</si>
  <si>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</si>
  <si>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</si>
  <si>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</si>
  <si>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</si>
  <si>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</si>
  <si>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</si>
  <si>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</si>
  <si>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</si>
  <si>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</si>
  <si>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</si>
  <si>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</si>
  <si>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</si>
  <si>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</si>
  <si>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</si>
  <si>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</si>
  <si>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</si>
  <si>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</si>
  <si>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</si>
  <si>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</si>
  <si>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</si>
  <si>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</si>
  <si>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</si>
  <si>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</si>
  <si>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</si>
  <si>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</si>
  <si>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</si>
  <si>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</si>
  <si>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</si>
  <si>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</si>
  <si>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</si>
  <si>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</si>
  <si>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</si>
  <si>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</si>
  <si>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</si>
  <si>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</si>
  <si>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</si>
  <si>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</si>
  <si>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</si>
  <si>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</si>
  <si>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</si>
  <si>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</si>
  <si>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</si>
  <si>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</si>
  <si>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</si>
  <si>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</si>
  <si>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</si>
  <si>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</si>
  <si>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</si>
  <si>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</si>
  <si>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</si>
  <si>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</si>
  <si>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</si>
  <si>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</si>
  <si>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</si>
  <si>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</si>
  <si>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</si>
  <si>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</si>
  <si>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</si>
  <si>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</si>
  <si>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</si>
  <si>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</si>
  <si>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</si>
  <si>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</si>
  <si>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</si>
  <si>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</si>
  <si>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</si>
  <si>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</si>
  <si>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</si>
  <si>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</si>
  <si>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</si>
  <si>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</si>
  <si>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</si>
  <si>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</si>
  <si>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</si>
  <si>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</si>
  <si>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</si>
  <si>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</si>
  <si>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</si>
  <si>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</si>
  <si>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</si>
  <si>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</si>
  <si>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</si>
  <si>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</si>
  <si>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</si>
  <si>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</si>
  <si>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</si>
  <si>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</si>
  <si>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</si>
  <si>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</si>
  <si>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</si>
  <si>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</si>
  <si>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</si>
  <si>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</si>
  <si>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</si>
  <si>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</si>
  <si>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</si>
  <si>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</si>
  <si>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</si>
  <si>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</si>
  <si>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</si>
  <si>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</si>
  <si>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</si>
  <si>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</si>
  <si>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</si>
  <si>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</si>
  <si>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</si>
  <si>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</si>
  <si>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</si>
  <si>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</si>
  <si>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</si>
  <si>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</si>
  <si>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</si>
  <si>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</si>
  <si>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</si>
  <si>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</si>
  <si>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</si>
  <si>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</si>
  <si>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</si>
  <si>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</si>
  <si>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</si>
  <si>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</si>
  <si>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</si>
  <si>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</si>
  <si>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</si>
  <si>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</si>
  <si>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</si>
  <si>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</si>
  <si>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</si>
  <si>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</si>
  <si>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</si>
  <si>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</si>
  <si>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</si>
  <si>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</si>
  <si>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</si>
  <si>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</si>
  <si>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</si>
  <si>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</si>
  <si>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</si>
  <si>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</si>
  <si>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</si>
  <si>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</si>
  <si>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</si>
  <si>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</si>
  <si>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</si>
  <si>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</si>
  <si>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</si>
  <si>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</si>
  <si>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</si>
  <si>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</si>
  <si>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</si>
  <si>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</si>
  <si>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</si>
  <si>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</si>
  <si>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</si>
  <si>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</si>
  <si>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</si>
  <si>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</si>
  <si>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</si>
  <si>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</si>
  <si>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</si>
  <si>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</si>
  <si>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</si>
  <si>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</si>
  <si>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</si>
  <si>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</si>
  <si>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</si>
  <si>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</si>
  <si>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</si>
  <si>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</si>
  <si>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</si>
  <si>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</si>
  <si>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</si>
  <si>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</si>
  <si>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</si>
  <si>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</si>
  <si>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</si>
  <si>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</si>
  <si>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</si>
  <si>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</si>
  <si>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</si>
  <si>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</si>
  <si>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</si>
  <si>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</si>
  <si>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</si>
  <si>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</si>
  <si>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</si>
  <si>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Средняя длительность лечения  (дни)
2021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</si>
  <si>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</si>
  <si>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</si>
  <si>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</si>
  <si>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</si>
  <si>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</si>
  <si>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</si>
  <si>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</si>
  <si>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</si>
  <si>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</si>
  <si>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</si>
  <si>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</si>
  <si>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</si>
  <si>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</si>
  <si>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</si>
  <si>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</si>
  <si>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</si>
  <si>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</si>
  <si>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</si>
  <si>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</si>
  <si>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</si>
  <si>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</si>
  <si>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</si>
  <si>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</si>
  <si>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</si>
  <si>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</si>
  <si>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</si>
  <si>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</si>
  <si>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</si>
  <si>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</si>
  <si>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</si>
  <si>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</si>
  <si>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</si>
  <si>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</si>
  <si>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</si>
  <si>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</si>
  <si>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</si>
  <si>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</si>
  <si>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</si>
  <si>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</si>
  <si>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</si>
  <si>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</si>
  <si>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</si>
  <si>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</si>
  <si>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</si>
  <si>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</si>
  <si>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</si>
  <si>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</si>
  <si>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</si>
  <si>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</si>
  <si>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</si>
  <si>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</si>
  <si>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</si>
  <si>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</si>
  <si>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</si>
  <si>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</si>
  <si>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</si>
  <si>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</si>
  <si>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</si>
  <si>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</si>
  <si>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</si>
  <si>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</si>
  <si>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</si>
  <si>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</si>
  <si>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</si>
  <si>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</si>
  <si>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сумма, тыс.руб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</si>
  <si>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</si>
  <si>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</si>
  <si>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</si>
  <si>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</si>
  <si>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</si>
  <si>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</si>
  <si>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</si>
  <si>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</si>
  <si>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</si>
  <si>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</si>
  <si>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</si>
  <si>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</si>
  <si>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</si>
  <si>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</si>
  <si>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</si>
  <si>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</si>
  <si>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</si>
  <si>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</si>
  <si>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</si>
  <si>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</si>
  <si>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</si>
  <si>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</si>
  <si>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</si>
  <si>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</si>
  <si>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</si>
  <si>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</si>
  <si>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</si>
  <si>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</si>
  <si>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</si>
  <si>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</si>
  <si>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</si>
  <si>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</si>
  <si>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</si>
  <si>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</si>
  <si>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</si>
  <si>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</si>
  <si>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</si>
  <si>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</si>
  <si>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</si>
  <si>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</si>
  <si>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</si>
  <si>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</si>
  <si>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</si>
  <si>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</si>
  <si>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</si>
  <si>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</si>
  <si>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</si>
  <si>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</si>
  <si>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</si>
  <si>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</si>
  <si>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ООО "Хабаровский центр хирургии глаза" 2138237, 270237</t>
  </si>
  <si>
    <t>36. ООО "ЮНИЛАБ-ХАБАРОВСК" 2138157, 270157</t>
  </si>
  <si>
    <t>38. ООО "Клиника Эксперт Хабаровск" 2138162, 270162</t>
  </si>
  <si>
    <t>39. ООО "Ланта" 2338163, 270163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</si>
  <si>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</si>
  <si>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</si>
  <si>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</si>
  <si>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</si>
  <si>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</si>
  <si>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49. ООО "Белый клен" 2138204, 270204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</si>
  <si>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</si>
  <si>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</si>
  <si>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</si>
  <si>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</si>
  <si>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</si>
  <si>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</si>
  <si>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</si>
  <si>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</si>
  <si>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</si>
  <si>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</si>
  <si>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</si>
  <si>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</si>
  <si>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</si>
  <si>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</si>
  <si>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10. КГБУЗ "Стоматологическая поликлиника № 1" МЗХК 3107001, 270048</t>
  </si>
  <si>
    <t>11. КГБУЗ "Стоматологическая поликлиника № 2" МЗХК 3107002, 270049</t>
  </si>
  <si>
    <t>12. КГБУЗ "Детская стоматологическая поликлиника  № 1" МЗХК 3207001, 270055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</si>
  <si>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</si>
  <si>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</si>
  <si>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14. ФГБУЗ "Медико-санитарная часть № 99 ФМБА" 3131001, 270060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</si>
  <si>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</si>
  <si>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</si>
  <si>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</si>
  <si>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</si>
  <si>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2. Ванинская больница ФГБУ "Дальневосточный окружной медицинский центр ФМБА" 6349008, 270069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</si>
  <si>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</si>
  <si>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</si>
  <si>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</si>
  <si>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</si>
  <si>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</si>
  <si>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</si>
  <si>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</si>
  <si>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</si>
  <si>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</si>
  <si>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</si>
  <si>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Гемодиализ, интермиттирующий низкопоточный, сеанс лечения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</si>
  <si>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</si>
  <si>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</si>
  <si>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 xml:space="preserve">5.8. Углубленная диспансеризация взрослого населения I этап: </t>
  </si>
  <si>
    <t>5.8.1. Комплексное посещение</t>
  </si>
  <si>
    <t>5.9. Углубленная диспансеризация взрослого населения II этап:</t>
  </si>
  <si>
    <t>Выявление антигена SARS-CoV-2 методом ИХА</t>
  </si>
  <si>
    <t>Иммунологические исследования методом проточной цитометрии и хемилюминисценции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</si>
  <si>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</si>
  <si>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</si>
  <si>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Обзорная рентгенография молочных желез в прямой и косой  проекциях (маммография) ВМУ</t>
  </si>
  <si>
    <t>Флюорография (ВМУ)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</si>
  <si>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</si>
  <si>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</si>
  <si>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</si>
  <si>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5.7.1 Посещения с другими целями (врача или среднего персонала) при проведении мед.осмотра перед иммунопрофилактикой, выполненные в период с 20-00 до 08-00 часов*</t>
  </si>
  <si>
    <t>План 2022</t>
  </si>
  <si>
    <t>Средняя длительность лечения  (дни)
2022</t>
  </si>
  <si>
    <t>Койко-дни ОМС 2022</t>
  </si>
  <si>
    <t>Утвержденно Комиссией по разработке ТП ОМС на 01.01.2022, тыс.руб.</t>
  </si>
  <si>
    <t>32. ООО "ЦЕНТР ЭКО" 2138244</t>
  </si>
  <si>
    <t>52. ООО "МДЦ Нефролайн" 2138231, 270231</t>
  </si>
  <si>
    <t>53. ООО "Тари Дент" 2138235, 270235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</si>
  <si>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</si>
  <si>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</si>
  <si>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Молекулярно-генетическое исследование мутаций в гене NRAS в биопсийном (операционном) материале</t>
  </si>
  <si>
    <t>1.5.1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</si>
  <si>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5.7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</si>
  <si>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Компьютерная томография с внутривенным услилением</t>
  </si>
  <si>
    <t>УЗИ диагностика (доплерография) сердечно-соссудистой системы</t>
  </si>
  <si>
    <t>Утвержденно Комиссией по разработке ТП ОМС с 01.01.2022, тыс.руб.</t>
  </si>
  <si>
    <t>Перитонеальный диализ при нарушении ультрафильтрации</t>
  </si>
  <si>
    <t xml:space="preserve">Утвержденно Комиссией по разработке ТП ОМС с 01.01.2022, тыс.руб. 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</si>
  <si>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</si>
  <si>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</si>
  <si>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</si>
  <si>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>Молекулярно-генетическое исследование мутаций в генах HER2 FISH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</si>
  <si>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</si>
  <si>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</si>
  <si>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</si>
  <si>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</si>
  <si>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</si>
  <si>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</si>
  <si>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</si>
  <si>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1.3. Разовые посещения в связи с заболеванием</t>
  </si>
  <si>
    <t>Утвержденно Комиссией по разработке ТП ОМС на 01.02.2022, тыс.руб.</t>
  </si>
  <si>
    <t>Утвержденно Комиссией по разработке ТП ОМС с 01.02.2022, тыс.руб.</t>
  </si>
  <si>
    <t xml:space="preserve">Утвержденно Комиссией по разработке ТП ОМС с 01.02.2022, тыс.руб. </t>
  </si>
  <si>
    <t>50. ООО "Старт групп" 2138240, 270240</t>
  </si>
  <si>
    <t xml:space="preserve">      ИФА-диагностика (ВМУ)</t>
  </si>
  <si>
    <t>ИФА-диагностика (ВМУ)</t>
  </si>
  <si>
    <t>Утвержденно Комиссией по разработке ТП ОМС на 01.03.2022, тыс.руб.</t>
  </si>
  <si>
    <t>Утвержденно Комиссией по разработке ТП ОМС с 01.03.2022, тыс.руб.</t>
  </si>
  <si>
    <t xml:space="preserve">Утвержденно Комиссией по разработке ТП ОМС с 01.03.2022, тыс.руб. </t>
  </si>
  <si>
    <t>Видеоколоноскопия (ВМУ)</t>
  </si>
  <si>
    <t>Утвержденно Комиссией по разработке ТП ОМС на 01.04.2022, тыс.руб.</t>
  </si>
  <si>
    <t>Утвержденно Комиссией по разработке ТП ОМС с 01.04.2022, тыс.руб.</t>
  </si>
  <si>
    <t xml:space="preserve">Утвержденно Комиссией по разработке ТП ОМС с 01.04.2022, тыс.руб. </t>
  </si>
  <si>
    <t>Перитонеальный диализ проточный</t>
  </si>
  <si>
    <t>6.3. Обращения по реабилитации РК4: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</si>
  <si>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</si>
  <si>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</si>
  <si>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</si>
  <si>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</si>
  <si>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</si>
  <si>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</si>
  <si>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37.ООО "Клеопатра" 2138241, 270247</t>
  </si>
  <si>
    <t>16. Компания "Б.Браун Авитум Руссланд" в г.Комсомольск-на-Амуре  2301165, 270165</t>
  </si>
  <si>
    <t>54. ООО "НПФ "Хеликс" 2138246, 270245</t>
  </si>
  <si>
    <t>Информация о выполнении объемов медицинской помощи лицам, застрахованным в Хабаровском крае, в рамках ТП ОМС,  за январь-май 2022 года</t>
  </si>
  <si>
    <t>План 5 мес. 2022 г.</t>
  </si>
  <si>
    <t>Утвержденно Комиссией по разработке ТП ОМС на 01.05.2022, тыс.руб.</t>
  </si>
  <si>
    <t>Утвержденно Комиссией по разработке ТП ОМС на 5 мес., тыс.руб.</t>
  </si>
  <si>
    <t>Утвержденно Комиссией по разработке ТП ОМС с 01.05.2022, тыс.руб.</t>
  </si>
  <si>
    <t xml:space="preserve">Утвержденно Комиссией по разработке ТП ОМС с 01.05.2022, тыс.руб. </t>
  </si>
  <si>
    <t>43. ООО "Эверест" 2138243, 270241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</si>
</sst>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6" formatCode="#,##0.0000"/>
    <numFmt numFmtId="189" formatCode="_-* #,##0.000_р_._-;\-* #,##0.000_р_._-;_-* &quot;-&quot;_р_._-;_-@_-"/>
  </numFmts>
  <fonts count="95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sz val="12"/>
      <color theme="1"/>
      <name val="Times New Roman Cyr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rgb="FFFF0000"/>
      <name val="Times New Roman Cyr"/>
      <charset val="204"/>
    </font>
  </fonts>
  <fills count="4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</fills>
  <borders count="9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14">
    <xf numFmtId="0" fontId="0" fillId="0" borderId="0"/>
    <xf numFmtId="0" fontId="13" fillId="0" borderId="0"/>
    <xf numFmtId="165" fontId="12" fillId="0" borderId="0" applyFont="0" applyFill="0" applyBorder="0" applyAlignment="0" applyProtection="0"/>
    <xf numFmtId="166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32" fillId="0" borderId="0"/>
    <xf numFmtId="165" fontId="32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0" fontId="28" fillId="0" borderId="0" applyFill="0" applyBorder="0" applyProtection="0">
      <alignment wrapText="1"/>
      <protection locked="0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9" fillId="0" borderId="0"/>
    <xf numFmtId="0" fontId="9" fillId="0" borderId="0"/>
    <xf numFmtId="0" fontId="12" fillId="0" borderId="0"/>
    <xf numFmtId="9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43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69" applyNumberFormat="0" applyFill="0" applyAlignment="0" applyProtection="0"/>
    <xf numFmtId="0" fontId="47" fillId="0" borderId="70" applyNumberFormat="0" applyFill="0" applyAlignment="0" applyProtection="0"/>
    <xf numFmtId="0" fontId="48" fillId="0" borderId="71" applyNumberFormat="0" applyFill="0" applyAlignment="0" applyProtection="0"/>
    <xf numFmtId="0" fontId="48" fillId="0" borderId="0" applyNumberFormat="0" applyFill="0" applyBorder="0" applyAlignment="0" applyProtection="0"/>
    <xf numFmtId="0" fontId="49" fillId="5" borderId="0" applyNumberFormat="0" applyBorder="0" applyAlignment="0" applyProtection="0"/>
    <xf numFmtId="0" fontId="50" fillId="6" borderId="0" applyNumberFormat="0" applyBorder="0" applyAlignment="0" applyProtection="0"/>
    <xf numFmtId="0" fontId="51" fillId="7" borderId="0" applyNumberFormat="0" applyBorder="0" applyAlignment="0" applyProtection="0"/>
    <xf numFmtId="0" fontId="52" fillId="8" borderId="72" applyNumberFormat="0" applyAlignment="0" applyProtection="0"/>
    <xf numFmtId="0" fontId="53" fillId="9" borderId="73" applyNumberFormat="0" applyAlignment="0" applyProtection="0"/>
    <xf numFmtId="0" fontId="54" fillId="9" borderId="72" applyNumberFormat="0" applyAlignment="0" applyProtection="0"/>
    <xf numFmtId="0" fontId="55" fillId="0" borderId="74" applyNumberFormat="0" applyFill="0" applyAlignment="0" applyProtection="0"/>
    <xf numFmtId="0" fontId="56" fillId="10" borderId="75" applyNumberFormat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77" applyNumberFormat="0" applyFill="0" applyAlignment="0" applyProtection="0"/>
    <xf numFmtId="0" fontId="60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60" fillId="15" borderId="0" applyNumberFormat="0" applyBorder="0" applyAlignment="0" applyProtection="0"/>
    <xf numFmtId="0" fontId="60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60" fillId="19" borderId="0" applyNumberFormat="0" applyBorder="0" applyAlignment="0" applyProtection="0"/>
    <xf numFmtId="0" fontId="60" fillId="20" borderId="0" applyNumberFormat="0" applyBorder="0" applyAlignment="0" applyProtection="0"/>
    <xf numFmtId="0" fontId="7" fillId="21" borderId="0" applyNumberFormat="0" applyBorder="0" applyAlignment="0" applyProtection="0"/>
    <xf numFmtId="0" fontId="7" fillId="22" borderId="0" applyNumberFormat="0" applyBorder="0" applyAlignment="0" applyProtection="0"/>
    <xf numFmtId="0" fontId="60" fillId="23" borderId="0" applyNumberFormat="0" applyBorder="0" applyAlignment="0" applyProtection="0"/>
    <xf numFmtId="0" fontId="60" fillId="24" borderId="0" applyNumberFormat="0" applyBorder="0" applyAlignment="0" applyProtection="0"/>
    <xf numFmtId="0" fontId="7" fillId="25" borderId="0" applyNumberFormat="0" applyBorder="0" applyAlignment="0" applyProtection="0"/>
    <xf numFmtId="0" fontId="7" fillId="26" borderId="0" applyNumberFormat="0" applyBorder="0" applyAlignment="0" applyProtection="0"/>
    <xf numFmtId="0" fontId="60" fillId="27" borderId="0" applyNumberFormat="0" applyBorder="0" applyAlignment="0" applyProtection="0"/>
    <xf numFmtId="0" fontId="60" fillId="28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Alignment="0" applyProtection="0"/>
    <xf numFmtId="0" fontId="60" fillId="31" borderId="0" applyNumberFormat="0" applyBorder="0" applyAlignment="0" applyProtection="0"/>
    <xf numFmtId="0" fontId="60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34" borderId="0" applyNumberFormat="0" applyBorder="0" applyAlignment="0" applyProtection="0"/>
    <xf numFmtId="0" fontId="60" fillId="35" borderId="0" applyNumberFormat="0" applyBorder="0" applyAlignment="0" applyProtection="0"/>
    <xf numFmtId="0" fontId="7" fillId="0" borderId="0"/>
    <xf numFmtId="0" fontId="7" fillId="0" borderId="0"/>
    <xf numFmtId="0" fontId="7" fillId="11" borderId="76" applyNumberFormat="0" applyFont="0" applyAlignment="0" applyProtection="0"/>
    <xf numFmtId="0" fontId="6" fillId="0" borderId="0"/>
    <xf numFmtId="0" fontId="6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0" fontId="4" fillId="0" borderId="0"/>
    <xf numFmtId="0" fontId="4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4" fillId="0" borderId="0"/>
    <xf numFmtId="0" fontId="84" fillId="0" borderId="0"/>
    <xf numFmtId="165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76" applyNumberFormat="0" applyFont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2" fillId="0" borderId="0"/>
  </cellStyleXfs>
  <cellXfs count="3830">
    <xf numFmtId="0" fontId="0" fillId="0" borderId="0" xfId="0"/>
    <xf numFmtId="0" fontId="14" fillId="0" borderId="12" xfId="1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horizontal="left" wrapText="1" indent="1"/>
    </xf>
    <xf numFmtId="0" fontId="14" fillId="2" borderId="12" xfId="1" applyFont="1" applyFill="1" applyBorder="1" applyAlignment="1">
      <alignment horizontal="left" indent="2"/>
    </xf>
    <xf numFmtId="0" fontId="14" fillId="2" borderId="12" xfId="0" applyFont="1" applyFill="1" applyBorder="1" applyAlignment="1">
      <alignment horizontal="left" wrapText="1" indent="2"/>
    </xf>
    <xf numFmtId="0" fontId="14" fillId="2" borderId="0" xfId="1" applyFont="1" applyFill="1" applyBorder="1"/>
    <xf numFmtId="0" fontId="15" fillId="2" borderId="18" xfId="1" applyFont="1" applyFill="1" applyBorder="1" applyAlignment="1">
      <alignment horizontal="left"/>
    </xf>
    <xf numFmtId="164" fontId="15" fillId="2" borderId="4" xfId="1" applyNumberFormat="1" applyFont="1" applyFill="1" applyBorder="1"/>
    <xf numFmtId="171" fontId="15" fillId="2" borderId="4" xfId="1" applyNumberFormat="1" applyFont="1" applyFill="1" applyBorder="1"/>
    <xf numFmtId="0" fontId="17" fillId="2" borderId="12" xfId="0" applyFont="1" applyFill="1" applyBorder="1" applyAlignment="1">
      <alignment horizontal="left" wrapText="1" indent="2"/>
    </xf>
    <xf numFmtId="164" fontId="20" fillId="2" borderId="4" xfId="1" applyNumberFormat="1" applyFont="1" applyFill="1" applyBorder="1"/>
    <xf numFmtId="0" fontId="17" fillId="2" borderId="12" xfId="1" applyFont="1" applyFill="1" applyBorder="1" applyAlignment="1">
      <alignment horizontal="left" wrapText="1" indent="2"/>
    </xf>
    <xf numFmtId="0" fontId="15" fillId="2" borderId="12" xfId="1" applyFont="1" applyFill="1" applyBorder="1" applyAlignment="1">
      <alignment horizontal="left"/>
    </xf>
    <xf numFmtId="3" fontId="17" fillId="2" borderId="0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vertical="justify" indent="2"/>
    </xf>
    <xf numFmtId="0" fontId="14" fillId="2" borderId="8" xfId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indent="1"/>
    </xf>
    <xf numFmtId="3" fontId="16" fillId="2" borderId="4" xfId="1" applyNumberFormat="1" applyFont="1" applyFill="1" applyBorder="1" applyAlignment="1">
      <alignment horizontal="center"/>
    </xf>
    <xf numFmtId="3" fontId="20" fillId="2" borderId="4" xfId="1" applyNumberFormat="1" applyFont="1" applyFill="1" applyBorder="1" applyAlignment="1">
      <alignment horizontal="center"/>
    </xf>
    <xf numFmtId="0" fontId="17" fillId="2" borderId="0" xfId="0" applyFont="1" applyFill="1"/>
    <xf numFmtId="164" fontId="15" fillId="2" borderId="12" xfId="2" applyNumberFormat="1" applyFont="1" applyFill="1" applyBorder="1" applyAlignment="1">
      <alignment vertical="center"/>
    </xf>
    <xf numFmtId="3" fontId="15" fillId="2" borderId="12" xfId="2" applyNumberFormat="1" applyFont="1" applyFill="1" applyBorder="1" applyAlignment="1">
      <alignment horizontal="center" vertical="center"/>
    </xf>
    <xf numFmtId="164" fontId="15" fillId="2" borderId="12" xfId="1" applyNumberFormat="1" applyFont="1" applyFill="1" applyBorder="1" applyAlignment="1">
      <alignment vertical="center" wrapText="1"/>
    </xf>
    <xf numFmtId="164" fontId="15" fillId="2" borderId="20" xfId="1" applyNumberFormat="1" applyFont="1" applyFill="1" applyBorder="1" applyAlignment="1">
      <alignment vertical="center" wrapText="1"/>
    </xf>
    <xf numFmtId="164" fontId="15" fillId="2" borderId="12" xfId="1" applyNumberFormat="1" applyFont="1" applyFill="1" applyBorder="1" applyAlignment="1">
      <alignment horizontal="center" vertical="center" wrapText="1"/>
    </xf>
    <xf numFmtId="164" fontId="17" fillId="2" borderId="18" xfId="1" applyNumberFormat="1" applyFont="1" applyFill="1" applyBorder="1" applyAlignment="1">
      <alignment vertical="center" wrapText="1"/>
    </xf>
    <xf numFmtId="164" fontId="17" fillId="2" borderId="12" xfId="1" applyNumberFormat="1" applyFont="1" applyFill="1" applyBorder="1" applyAlignment="1">
      <alignment horizontal="center"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20" fillId="2" borderId="12" xfId="1" applyNumberFormat="1" applyFont="1" applyFill="1" applyBorder="1" applyAlignment="1">
      <alignment horizontal="center" vertical="center" wrapText="1"/>
    </xf>
    <xf numFmtId="3" fontId="17" fillId="2" borderId="12" xfId="2" applyNumberFormat="1" applyFont="1" applyFill="1" applyBorder="1" applyAlignment="1">
      <alignment horizontal="center" vertical="center"/>
    </xf>
    <xf numFmtId="3" fontId="15" fillId="2" borderId="12" xfId="1" applyNumberFormat="1" applyFont="1" applyFill="1" applyBorder="1" applyAlignment="1">
      <alignment horizontal="center" vertical="center"/>
    </xf>
    <xf numFmtId="164" fontId="15" fillId="2" borderId="12" xfId="2" applyNumberFormat="1" applyFont="1" applyFill="1" applyBorder="1" applyAlignment="1">
      <alignment vertical="center" wrapText="1"/>
    </xf>
    <xf numFmtId="3" fontId="16" fillId="2" borderId="12" xfId="2" applyNumberFormat="1" applyFont="1" applyFill="1" applyBorder="1" applyAlignment="1">
      <alignment horizontal="center" vertical="center"/>
    </xf>
    <xf numFmtId="3" fontId="20" fillId="2" borderId="12" xfId="2" applyNumberFormat="1" applyFont="1" applyFill="1" applyBorder="1" applyAlignment="1">
      <alignment horizontal="center" vertical="center"/>
    </xf>
    <xf numFmtId="3" fontId="15" fillId="2" borderId="4" xfId="1" applyNumberFormat="1" applyFont="1" applyFill="1" applyBorder="1" applyAlignment="1">
      <alignment horizontal="center"/>
    </xf>
    <xf numFmtId="174" fontId="17" fillId="2" borderId="0" xfId="2" applyNumberFormat="1" applyFont="1" applyFill="1" applyBorder="1"/>
    <xf numFmtId="164" fontId="15" fillId="2" borderId="11" xfId="1" applyNumberFormat="1" applyFont="1" applyFill="1" applyBorder="1"/>
    <xf numFmtId="0" fontId="39" fillId="2" borderId="12" xfId="1" applyFont="1" applyFill="1" applyBorder="1" applyAlignment="1">
      <alignment horizontal="left" vertical="justify" indent="2"/>
    </xf>
    <xf numFmtId="164" fontId="17" fillId="2" borderId="4" xfId="1" applyNumberFormat="1" applyFont="1" applyFill="1" applyBorder="1"/>
    <xf numFmtId="0" fontId="62" fillId="2" borderId="0" xfId="1" applyFont="1" applyFill="1" applyBorder="1"/>
    <xf numFmtId="0" fontId="62" fillId="2" borderId="1" xfId="1" applyFont="1" applyFill="1" applyBorder="1" applyAlignment="1">
      <alignment horizontal="center"/>
    </xf>
    <xf numFmtId="0" fontId="62" fillId="2" borderId="2" xfId="1" applyFont="1" applyFill="1" applyBorder="1" applyAlignment="1">
      <alignment horizontal="center"/>
    </xf>
    <xf numFmtId="0" fontId="62" fillId="2" borderId="7" xfId="1" applyFont="1" applyFill="1" applyBorder="1" applyAlignment="1">
      <alignment horizontal="center"/>
    </xf>
    <xf numFmtId="0" fontId="33" fillId="2" borderId="7" xfId="1" applyFont="1" applyFill="1" applyBorder="1" applyAlignment="1">
      <alignment horizontal="center" vertical="center"/>
    </xf>
    <xf numFmtId="0" fontId="33" fillId="2" borderId="7" xfId="1" applyFont="1" applyFill="1" applyBorder="1" applyAlignment="1">
      <alignment horizontal="center" vertical="center" wrapText="1"/>
    </xf>
    <xf numFmtId="0" fontId="33" fillId="2" borderId="8" xfId="1" applyFont="1" applyFill="1" applyBorder="1" applyAlignment="1">
      <alignment horizontal="center" vertical="center" wrapText="1"/>
    </xf>
    <xf numFmtId="0" fontId="33" fillId="2" borderId="0" xfId="1" applyFont="1" applyFill="1" applyBorder="1"/>
    <xf numFmtId="0" fontId="33" fillId="2" borderId="8" xfId="1" applyFont="1" applyFill="1" applyBorder="1" applyAlignment="1">
      <alignment horizontal="center"/>
    </xf>
    <xf numFmtId="0" fontId="33" fillId="2" borderId="8" xfId="1" applyFont="1" applyFill="1" applyBorder="1" applyAlignment="1">
      <alignment horizontal="center" vertical="center"/>
    </xf>
    <xf numFmtId="0" fontId="33" fillId="2" borderId="8" xfId="1" applyFont="1" applyFill="1" applyBorder="1" applyAlignment="1">
      <alignment horizontal="center" wrapText="1"/>
    </xf>
    <xf numFmtId="0" fontId="33" fillId="2" borderId="2" xfId="1" applyFont="1" applyFill="1" applyBorder="1" applyAlignment="1">
      <alignment horizontal="center"/>
    </xf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0" fontId="67" fillId="2" borderId="0" xfId="1" applyFont="1" applyFill="1" applyBorder="1"/>
    <xf numFmtId="174" fontId="66" fillId="2" borderId="16" xfId="2" applyNumberFormat="1" applyFont="1" applyFill="1" applyBorder="1"/>
    <xf numFmtId="164" fontId="65" fillId="2" borderId="12" xfId="1" applyNumberFormat="1" applyFont="1" applyFill="1" applyBorder="1"/>
    <xf numFmtId="171" fontId="65" fillId="2" borderId="12" xfId="1" applyNumberFormat="1" applyFont="1" applyFill="1" applyBorder="1"/>
    <xf numFmtId="174" fontId="65" fillId="2" borderId="12" xfId="2" applyNumberFormat="1" applyFont="1" applyFill="1" applyBorder="1"/>
    <xf numFmtId="0" fontId="33" fillId="2" borderId="12" xfId="1" applyFont="1" applyFill="1" applyBorder="1" applyAlignment="1">
      <alignment horizontal="left" indent="2"/>
    </xf>
    <xf numFmtId="173" fontId="34" fillId="2" borderId="12" xfId="1" applyNumberFormat="1" applyFont="1" applyFill="1" applyBorder="1"/>
    <xf numFmtId="0" fontId="33" fillId="2" borderId="12" xfId="1" applyFont="1" applyFill="1" applyBorder="1" applyAlignment="1">
      <alignment horizontal="left" wrapText="1" indent="1"/>
    </xf>
    <xf numFmtId="0" fontId="66" fillId="2" borderId="16" xfId="0" applyFont="1" applyFill="1" applyBorder="1" applyAlignment="1">
      <alignment horizontal="left" wrapText="1" indent="2"/>
    </xf>
    <xf numFmtId="0" fontId="65" fillId="2" borderId="56" xfId="0" applyFont="1" applyFill="1" applyBorder="1" applyAlignment="1">
      <alignment horizontal="left" wrapText="1" indent="2"/>
    </xf>
    <xf numFmtId="0" fontId="34" fillId="2" borderId="17" xfId="1" applyFont="1" applyFill="1" applyBorder="1" applyAlignment="1">
      <alignment wrapText="1"/>
    </xf>
    <xf numFmtId="174" fontId="66" fillId="2" borderId="44" xfId="2" applyNumberFormat="1" applyFont="1" applyFill="1" applyBorder="1"/>
    <xf numFmtId="0" fontId="71" fillId="2" borderId="12" xfId="1" applyFont="1" applyFill="1" applyBorder="1" applyAlignment="1">
      <alignment horizontal="left" wrapText="1" indent="1"/>
    </xf>
    <xf numFmtId="0" fontId="62" fillId="2" borderId="12" xfId="1" applyFont="1" applyFill="1" applyBorder="1"/>
    <xf numFmtId="0" fontId="62" fillId="2" borderId="44" xfId="1" applyFont="1" applyFill="1" applyBorder="1"/>
    <xf numFmtId="0" fontId="34" fillId="2" borderId="0" xfId="1" applyFont="1" applyFill="1" applyBorder="1"/>
    <xf numFmtId="0" fontId="73" fillId="2" borderId="20" xfId="1" applyFont="1" applyFill="1" applyBorder="1" applyAlignment="1">
      <alignment horizontal="left" wrapText="1" indent="1"/>
    </xf>
    <xf numFmtId="0" fontId="67" fillId="2" borderId="12" xfId="1" applyFont="1" applyFill="1" applyBorder="1" applyAlignment="1">
      <alignment horizontal="left" wrapText="1" indent="1"/>
    </xf>
    <xf numFmtId="174" fontId="68" fillId="2" borderId="12" xfId="2" applyNumberFormat="1" applyFont="1" applyFill="1" applyBorder="1"/>
    <xf numFmtId="174" fontId="66" fillId="2" borderId="15" xfId="2" applyNumberFormat="1" applyFont="1" applyFill="1" applyBorder="1"/>
    <xf numFmtId="164" fontId="33" fillId="2" borderId="12" xfId="1" applyNumberFormat="1" applyFont="1" applyFill="1" applyBorder="1"/>
    <xf numFmtId="173" fontId="33" fillId="2" borderId="12" xfId="1" applyNumberFormat="1" applyFont="1" applyFill="1" applyBorder="1"/>
    <xf numFmtId="164" fontId="33" fillId="2" borderId="12" xfId="1" applyNumberFormat="1" applyFont="1" applyFill="1" applyBorder="1" applyAlignment="1">
      <alignment horizontal="center"/>
    </xf>
    <xf numFmtId="164" fontId="34" fillId="2" borderId="12" xfId="2" applyNumberFormat="1" applyFont="1" applyFill="1" applyBorder="1"/>
    <xf numFmtId="0" fontId="33" fillId="2" borderId="12" xfId="0" applyFont="1" applyFill="1" applyBorder="1" applyAlignment="1">
      <alignment horizontal="left" wrapText="1" indent="2"/>
    </xf>
    <xf numFmtId="164" fontId="67" fillId="2" borderId="12" xfId="1" applyNumberFormat="1" applyFont="1" applyFill="1" applyBorder="1" applyAlignment="1">
      <alignment horizontal="center"/>
    </xf>
    <xf numFmtId="0" fontId="34" fillId="2" borderId="12" xfId="1" applyFont="1" applyFill="1" applyBorder="1" applyAlignment="1">
      <alignment wrapText="1"/>
    </xf>
    <xf numFmtId="164" fontId="33" fillId="2" borderId="12" xfId="2" applyNumberFormat="1" applyFont="1" applyFill="1" applyBorder="1"/>
    <xf numFmtId="0" fontId="34" fillId="2" borderId="8" xfId="1" applyFont="1" applyFill="1" applyBorder="1" applyAlignment="1">
      <alignment horizontal="left"/>
    </xf>
    <xf numFmtId="164" fontId="34" fillId="2" borderId="12" xfId="1" applyNumberFormat="1" applyFont="1" applyFill="1" applyBorder="1" applyAlignment="1">
      <alignment horizontal="right"/>
    </xf>
    <xf numFmtId="173" fontId="62" fillId="2" borderId="12" xfId="1" applyNumberFormat="1" applyFont="1" applyFill="1" applyBorder="1"/>
    <xf numFmtId="0" fontId="34" fillId="2" borderId="12" xfId="0" applyFont="1" applyFill="1" applyBorder="1" applyAlignment="1">
      <alignment horizontal="left" wrapText="1" indent="2"/>
    </xf>
    <xf numFmtId="164" fontId="34" fillId="2" borderId="16" xfId="2" applyNumberFormat="1" applyFont="1" applyFill="1" applyBorder="1"/>
    <xf numFmtId="164" fontId="33" fillId="2" borderId="20" xfId="2" applyNumberFormat="1" applyFont="1" applyFill="1" applyBorder="1"/>
    <xf numFmtId="0" fontId="34" fillId="2" borderId="12" xfId="0" applyFont="1" applyFill="1" applyBorder="1" applyAlignment="1">
      <alignment horizontal="left" indent="1"/>
    </xf>
    <xf numFmtId="164" fontId="34" fillId="2" borderId="17" xfId="2" applyNumberFormat="1" applyFont="1" applyFill="1" applyBorder="1"/>
    <xf numFmtId="164" fontId="33" fillId="2" borderId="8" xfId="2" applyNumberFormat="1" applyFont="1" applyFill="1" applyBorder="1"/>
    <xf numFmtId="0" fontId="34" fillId="2" borderId="16" xfId="1" applyFont="1" applyFill="1" applyBorder="1" applyAlignment="1">
      <alignment wrapText="1"/>
    </xf>
    <xf numFmtId="0" fontId="33" fillId="2" borderId="2" xfId="1" applyFont="1" applyFill="1" applyBorder="1"/>
    <xf numFmtId="171" fontId="33" fillId="2" borderId="12" xfId="2" applyNumberFormat="1" applyFont="1" applyFill="1" applyBorder="1"/>
    <xf numFmtId="0" fontId="73" fillId="2" borderId="12" xfId="0" applyFont="1" applyFill="1" applyBorder="1" applyAlignment="1">
      <alignment horizontal="center"/>
    </xf>
    <xf numFmtId="174" fontId="67" fillId="2" borderId="12" xfId="1" applyNumberFormat="1" applyFont="1" applyFill="1" applyBorder="1"/>
    <xf numFmtId="174" fontId="67" fillId="2" borderId="16" xfId="1" applyNumberFormat="1" applyFont="1" applyFill="1" applyBorder="1"/>
    <xf numFmtId="0" fontId="71" fillId="2" borderId="12" xfId="1" applyFont="1" applyFill="1" applyBorder="1" applyAlignment="1">
      <alignment horizontal="left" indent="1"/>
    </xf>
    <xf numFmtId="174" fontId="62" fillId="2" borderId="12" xfId="2" applyNumberFormat="1" applyFont="1" applyFill="1" applyBorder="1"/>
    <xf numFmtId="0" fontId="62" fillId="2" borderId="12" xfId="1" applyFont="1" applyFill="1" applyBorder="1" applyAlignment="1">
      <alignment horizontal="left" indent="2"/>
    </xf>
    <xf numFmtId="172" fontId="33" fillId="2" borderId="12" xfId="2" applyNumberFormat="1" applyFont="1" applyFill="1" applyBorder="1"/>
    <xf numFmtId="174" fontId="67" fillId="2" borderId="12" xfId="2" applyNumberFormat="1" applyFont="1" applyFill="1" applyBorder="1" applyAlignment="1">
      <alignment horizontal="right"/>
    </xf>
    <xf numFmtId="173" fontId="67" fillId="2" borderId="12" xfId="3" applyNumberFormat="1" applyFont="1" applyFill="1" applyBorder="1"/>
    <xf numFmtId="174" fontId="62" fillId="2" borderId="12" xfId="2" applyNumberFormat="1" applyFont="1" applyFill="1" applyBorder="1" applyAlignment="1">
      <alignment horizontal="right"/>
    </xf>
    <xf numFmtId="164" fontId="62" fillId="2" borderId="12" xfId="1" applyNumberFormat="1" applyFont="1" applyFill="1" applyBorder="1" applyAlignment="1">
      <alignment horizontal="center"/>
    </xf>
    <xf numFmtId="172" fontId="67" fillId="2" borderId="12" xfId="2" applyNumberFormat="1" applyFont="1" applyFill="1" applyBorder="1"/>
    <xf numFmtId="0" fontId="67" fillId="2" borderId="16" xfId="1" applyFont="1" applyFill="1" applyBorder="1" applyAlignment="1">
      <alignment horizontal="left" indent="2"/>
    </xf>
    <xf numFmtId="173" fontId="67" fillId="2" borderId="16" xfId="1" applyNumberFormat="1" applyFont="1" applyFill="1" applyBorder="1"/>
    <xf numFmtId="0" fontId="33" fillId="2" borderId="16" xfId="1" applyFont="1" applyFill="1" applyBorder="1" applyAlignment="1">
      <alignment wrapText="1"/>
    </xf>
    <xf numFmtId="0" fontId="33" fillId="2" borderId="12" xfId="1" applyFont="1" applyFill="1" applyBorder="1"/>
    <xf numFmtId="172" fontId="34" fillId="2" borderId="12" xfId="2" applyNumberFormat="1" applyFont="1" applyFill="1" applyBorder="1"/>
    <xf numFmtId="174" fontId="33" fillId="2" borderId="12" xfId="2" applyNumberFormat="1" applyFont="1" applyFill="1" applyBorder="1" applyAlignment="1">
      <alignment horizontal="center"/>
    </xf>
    <xf numFmtId="0" fontId="33" fillId="2" borderId="0" xfId="1" applyFont="1" applyFill="1"/>
    <xf numFmtId="1" fontId="14" fillId="2" borderId="8" xfId="1" applyNumberFormat="1" applyFont="1" applyFill="1" applyBorder="1" applyAlignment="1">
      <alignment horizontal="center" wrapText="1"/>
    </xf>
    <xf numFmtId="3" fontId="23" fillId="2" borderId="12" xfId="2" applyNumberFormat="1" applyFont="1" applyFill="1" applyBorder="1" applyAlignment="1">
      <alignment horizontal="center"/>
    </xf>
    <xf numFmtId="172" fontId="67" fillId="2" borderId="3" xfId="2" applyNumberFormat="1" applyFont="1" applyFill="1" applyBorder="1"/>
    <xf numFmtId="174" fontId="62" fillId="2" borderId="12" xfId="1" applyNumberFormat="1" applyFont="1" applyFill="1" applyBorder="1"/>
    <xf numFmtId="0" fontId="33" fillId="2" borderId="0" xfId="1" applyFont="1" applyFill="1" applyAlignment="1">
      <alignment horizontal="left"/>
    </xf>
    <xf numFmtId="0" fontId="33" fillId="2" borderId="1" xfId="1" applyFont="1" applyFill="1" applyBorder="1" applyAlignment="1">
      <alignment horizontal="center"/>
    </xf>
    <xf numFmtId="0" fontId="34" fillId="2" borderId="0" xfId="1" applyFont="1" applyFill="1"/>
    <xf numFmtId="173" fontId="67" fillId="2" borderId="12" xfId="1" applyNumberFormat="1" applyFont="1" applyFill="1" applyBorder="1"/>
    <xf numFmtId="174" fontId="33" fillId="2" borderId="12" xfId="2" applyNumberFormat="1" applyFont="1" applyFill="1" applyBorder="1" applyAlignment="1">
      <alignment horizontal="right"/>
    </xf>
    <xf numFmtId="0" fontId="71" fillId="2" borderId="12" xfId="0" applyFont="1" applyFill="1" applyBorder="1" applyAlignment="1">
      <alignment horizontal="left" indent="1"/>
    </xf>
    <xf numFmtId="164" fontId="33" fillId="2" borderId="12" xfId="14" applyNumberFormat="1" applyFont="1" applyFill="1" applyBorder="1"/>
    <xf numFmtId="0" fontId="62" fillId="2" borderId="16" xfId="1" applyFont="1" applyFill="1" applyBorder="1"/>
    <xf numFmtId="174" fontId="67" fillId="2" borderId="3" xfId="2" applyNumberFormat="1" applyFont="1" applyFill="1" applyBorder="1"/>
    <xf numFmtId="0" fontId="67" fillId="2" borderId="4" xfId="1" applyFont="1" applyFill="1" applyBorder="1" applyAlignment="1">
      <alignment horizontal="left"/>
    </xf>
    <xf numFmtId="172" fontId="34" fillId="2" borderId="8" xfId="2" applyNumberFormat="1" applyFont="1" applyFill="1" applyBorder="1"/>
    <xf numFmtId="171" fontId="33" fillId="2" borderId="12" xfId="1" applyNumberFormat="1" applyFont="1" applyFill="1" applyBorder="1"/>
    <xf numFmtId="172" fontId="67" fillId="2" borderId="12" xfId="1" applyNumberFormat="1" applyFont="1" applyFill="1" applyBorder="1"/>
    <xf numFmtId="0" fontId="67" fillId="2" borderId="11" xfId="1" applyFont="1" applyFill="1" applyBorder="1" applyAlignment="1">
      <alignment horizontal="left"/>
    </xf>
    <xf numFmtId="174" fontId="67" fillId="2" borderId="11" xfId="2" applyNumberFormat="1" applyFont="1" applyFill="1" applyBorder="1"/>
    <xf numFmtId="0" fontId="77" fillId="2" borderId="1" xfId="1" applyFont="1" applyFill="1" applyBorder="1"/>
    <xf numFmtId="0" fontId="17" fillId="2" borderId="0" xfId="0" applyFont="1" applyFill="1" applyAlignment="1">
      <alignment horizontal="left"/>
    </xf>
    <xf numFmtId="3" fontId="17" fillId="2" borderId="0" xfId="0" applyNumberFormat="1" applyFont="1" applyFill="1" applyAlignment="1">
      <alignment horizontal="center"/>
    </xf>
    <xf numFmtId="168" fontId="17" fillId="2" borderId="0" xfId="0" applyNumberFormat="1" applyFont="1" applyFill="1" applyAlignment="1">
      <alignment horizontal="center"/>
    </xf>
    <xf numFmtId="0" fontId="17" fillId="2" borderId="1" xfId="1" applyFont="1" applyFill="1" applyBorder="1" applyAlignment="1">
      <alignment horizontal="center"/>
    </xf>
    <xf numFmtId="0" fontId="17" fillId="2" borderId="2" xfId="1" applyFont="1" applyFill="1" applyBorder="1" applyAlignment="1">
      <alignment horizontal="center"/>
    </xf>
    <xf numFmtId="0" fontId="17" fillId="2" borderId="7" xfId="1" applyFont="1" applyFill="1" applyBorder="1" applyAlignment="1">
      <alignment horizontal="center"/>
    </xf>
    <xf numFmtId="0" fontId="15" fillId="2" borderId="0" xfId="0" applyFont="1" applyFill="1"/>
    <xf numFmtId="3" fontId="25" fillId="2" borderId="12" xfId="2" applyNumberFormat="1" applyFont="1" applyFill="1" applyBorder="1" applyAlignment="1">
      <alignment horizontal="center" vertical="center"/>
    </xf>
    <xf numFmtId="168" fontId="15" fillId="2" borderId="12" xfId="1" applyNumberFormat="1" applyFont="1" applyFill="1" applyBorder="1" applyAlignment="1">
      <alignment horizontal="center" vertical="center"/>
    </xf>
    <xf numFmtId="168" fontId="15" fillId="2" borderId="12" xfId="2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horizontal="center" vertical="center"/>
    </xf>
    <xf numFmtId="168" fontId="17" fillId="2" borderId="12" xfId="2" applyNumberFormat="1" applyFont="1" applyFill="1" applyBorder="1" applyAlignment="1">
      <alignment horizontal="center" vertical="center"/>
    </xf>
    <xf numFmtId="164" fontId="15" fillId="2" borderId="12" xfId="2" applyNumberFormat="1" applyFont="1" applyFill="1" applyBorder="1" applyAlignment="1">
      <alignment horizontal="center" vertical="center"/>
    </xf>
    <xf numFmtId="164" fontId="17" fillId="2" borderId="12" xfId="2" applyNumberFormat="1" applyFont="1" applyFill="1" applyBorder="1" applyAlignment="1">
      <alignment vertical="center"/>
    </xf>
    <xf numFmtId="168" fontId="20" fillId="2" borderId="12" xfId="2" applyNumberFormat="1" applyFont="1" applyFill="1" applyBorder="1" applyAlignment="1">
      <alignment horizontal="center" vertical="center"/>
    </xf>
    <xf numFmtId="3" fontId="25" fillId="2" borderId="2" xfId="2" applyNumberFormat="1" applyFont="1" applyFill="1" applyBorder="1" applyAlignment="1">
      <alignment horizontal="center" vertical="center"/>
    </xf>
    <xf numFmtId="171" fontId="15" fillId="2" borderId="2" xfId="1" applyNumberFormat="1" applyFont="1" applyFill="1" applyBorder="1" applyAlignment="1">
      <alignment horizontal="center" vertical="center" wrapText="1"/>
    </xf>
    <xf numFmtId="164" fontId="15" fillId="2" borderId="2" xfId="1" applyNumberFormat="1" applyFont="1" applyFill="1" applyBorder="1" applyAlignment="1">
      <alignment vertical="center" wrapText="1"/>
    </xf>
    <xf numFmtId="168" fontId="25" fillId="2" borderId="12" xfId="2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 applyAlignment="1">
      <alignment horizontal="center" vertical="center" wrapText="1"/>
    </xf>
    <xf numFmtId="164" fontId="17" fillId="2" borderId="12" xfId="1" applyNumberFormat="1" applyFont="1" applyFill="1" applyBorder="1" applyAlignment="1">
      <alignment vertical="center" wrapText="1"/>
    </xf>
    <xf numFmtId="171" fontId="15" fillId="2" borderId="20" xfId="1" applyNumberFormat="1" applyFont="1" applyFill="1" applyBorder="1" applyAlignment="1">
      <alignment horizontal="center" vertical="center" wrapText="1"/>
    </xf>
    <xf numFmtId="3" fontId="17" fillId="2" borderId="10" xfId="2" applyNumberFormat="1" applyFont="1" applyFill="1" applyBorder="1" applyAlignment="1">
      <alignment horizontal="center" vertical="center"/>
    </xf>
    <xf numFmtId="168" fontId="17" fillId="2" borderId="10" xfId="2" applyNumberFormat="1" applyFont="1" applyFill="1" applyBorder="1" applyAlignment="1">
      <alignment horizontal="center" vertical="center"/>
    </xf>
    <xf numFmtId="171" fontId="15" fillId="2" borderId="10" xfId="1" applyNumberFormat="1" applyFont="1" applyFill="1" applyBorder="1" applyAlignment="1">
      <alignment horizontal="center" vertical="center" wrapText="1"/>
    </xf>
    <xf numFmtId="171" fontId="17" fillId="2" borderId="12" xfId="1" applyNumberFormat="1" applyFont="1" applyFill="1" applyBorder="1" applyAlignment="1">
      <alignment horizontal="center" vertical="center" wrapText="1"/>
    </xf>
    <xf numFmtId="3" fontId="18" fillId="2" borderId="18" xfId="2" applyNumberFormat="1" applyFont="1" applyFill="1" applyBorder="1" applyAlignment="1">
      <alignment horizontal="center" vertical="center"/>
    </xf>
    <xf numFmtId="168" fontId="18" fillId="2" borderId="18" xfId="2" applyNumberFormat="1" applyFont="1" applyFill="1" applyBorder="1" applyAlignment="1">
      <alignment horizontal="center" vertical="center"/>
    </xf>
    <xf numFmtId="171" fontId="15" fillId="2" borderId="18" xfId="1" applyNumberFormat="1" applyFont="1" applyFill="1" applyBorder="1" applyAlignment="1">
      <alignment horizontal="center" vertical="center" wrapText="1"/>
    </xf>
    <xf numFmtId="3" fontId="22" fillId="2" borderId="12" xfId="2" applyNumberFormat="1" applyFont="1" applyFill="1" applyBorder="1" applyAlignment="1">
      <alignment horizontal="center"/>
    </xf>
    <xf numFmtId="168" fontId="22" fillId="2" borderId="12" xfId="2" applyNumberFormat="1" applyFont="1" applyFill="1" applyBorder="1" applyAlignment="1">
      <alignment horizontal="center"/>
    </xf>
    <xf numFmtId="168" fontId="23" fillId="2" borderId="12" xfId="2" applyNumberFormat="1" applyFont="1" applyFill="1" applyBorder="1" applyAlignment="1">
      <alignment horizontal="center"/>
    </xf>
    <xf numFmtId="168" fontId="16" fillId="2" borderId="12" xfId="2" applyNumberFormat="1" applyFont="1" applyFill="1" applyBorder="1" applyAlignment="1">
      <alignment horizontal="center" vertical="center"/>
    </xf>
    <xf numFmtId="3" fontId="25" fillId="2" borderId="18" xfId="2" applyNumberFormat="1" applyFont="1" applyFill="1" applyBorder="1" applyAlignment="1">
      <alignment horizontal="center" vertical="center"/>
    </xf>
    <xf numFmtId="168" fontId="25" fillId="2" borderId="18" xfId="2" applyNumberFormat="1" applyFont="1" applyFill="1" applyBorder="1" applyAlignment="1">
      <alignment horizontal="center" vertical="center"/>
    </xf>
    <xf numFmtId="164" fontId="15" fillId="2" borderId="18" xfId="1" applyNumberFormat="1" applyFont="1" applyFill="1" applyBorder="1" applyAlignment="1">
      <alignment vertical="center" wrapText="1"/>
    </xf>
    <xf numFmtId="171" fontId="16" fillId="2" borderId="12" xfId="1" applyNumberFormat="1" applyFont="1" applyFill="1" applyBorder="1" applyAlignment="1">
      <alignment horizontal="center" vertical="center" wrapText="1"/>
    </xf>
    <xf numFmtId="171" fontId="20" fillId="2" borderId="12" xfId="1" applyNumberFormat="1" applyFont="1" applyFill="1" applyBorder="1" applyAlignment="1">
      <alignment horizontal="center" vertical="center" wrapText="1"/>
    </xf>
    <xf numFmtId="164" fontId="17" fillId="2" borderId="12" xfId="0" applyNumberFormat="1" applyFont="1" applyFill="1" applyBorder="1"/>
    <xf numFmtId="171" fontId="17" fillId="2" borderId="18" xfId="1" applyNumberFormat="1" applyFont="1" applyFill="1" applyBorder="1" applyAlignment="1">
      <alignment horizontal="center" vertical="center" wrapText="1"/>
    </xf>
    <xf numFmtId="3" fontId="17" fillId="2" borderId="12" xfId="2" applyNumberFormat="1" applyFont="1" applyFill="1" applyBorder="1" applyAlignment="1">
      <alignment horizontal="center" vertical="center" wrapText="1"/>
    </xf>
    <xf numFmtId="168" fontId="17" fillId="2" borderId="12" xfId="2" applyNumberFormat="1" applyFont="1" applyFill="1" applyBorder="1" applyAlignment="1">
      <alignment horizontal="center" vertical="center" wrapText="1"/>
    </xf>
    <xf numFmtId="0" fontId="17" fillId="2" borderId="0" xfId="0" applyFont="1" applyFill="1" applyAlignment="1">
      <alignment wrapText="1"/>
    </xf>
    <xf numFmtId="0" fontId="20" fillId="2" borderId="18" xfId="1" applyFont="1" applyFill="1" applyBorder="1" applyAlignment="1">
      <alignment horizontal="left"/>
    </xf>
    <xf numFmtId="3" fontId="29" fillId="2" borderId="18" xfId="2" applyNumberFormat="1" applyFont="1" applyFill="1" applyBorder="1" applyAlignment="1">
      <alignment horizontal="center" vertical="center"/>
    </xf>
    <xf numFmtId="168" fontId="29" fillId="2" borderId="18" xfId="2" applyNumberFormat="1" applyFont="1" applyFill="1" applyBorder="1" applyAlignment="1">
      <alignment horizontal="center" vertical="center"/>
    </xf>
    <xf numFmtId="164" fontId="20" fillId="2" borderId="18" xfId="1" applyNumberFormat="1" applyFont="1" applyFill="1" applyBorder="1" applyAlignment="1">
      <alignment vertical="center" wrapText="1"/>
    </xf>
    <xf numFmtId="0" fontId="20" fillId="2" borderId="0" xfId="0" applyFont="1" applyFill="1"/>
    <xf numFmtId="171" fontId="17" fillId="2" borderId="10" xfId="1" applyNumberFormat="1" applyFont="1" applyFill="1" applyBorder="1" applyAlignment="1">
      <alignment horizontal="center" vertical="center" wrapText="1"/>
    </xf>
    <xf numFmtId="164" fontId="17" fillId="2" borderId="10" xfId="1" applyNumberFormat="1" applyFont="1" applyFill="1" applyBorder="1" applyAlignment="1">
      <alignment horizontal="center" vertical="center" wrapText="1"/>
    </xf>
    <xf numFmtId="168" fontId="25" fillId="2" borderId="44" xfId="2" applyNumberFormat="1" applyFont="1" applyFill="1" applyBorder="1" applyAlignment="1">
      <alignment horizontal="center" vertical="center"/>
    </xf>
    <xf numFmtId="168" fontId="25" fillId="2" borderId="42" xfId="2" applyNumberFormat="1" applyFont="1" applyFill="1" applyBorder="1" applyAlignment="1">
      <alignment horizontal="center" vertical="center"/>
    </xf>
    <xf numFmtId="0" fontId="15" fillId="2" borderId="66" xfId="1" applyFont="1" applyFill="1" applyBorder="1" applyAlignment="1">
      <alignment horizontal="left"/>
    </xf>
    <xf numFmtId="3" fontId="37" fillId="2" borderId="67" xfId="1" applyNumberFormat="1" applyFont="1" applyFill="1" applyBorder="1" applyAlignment="1">
      <alignment horizontal="center"/>
    </xf>
    <xf numFmtId="181" fontId="37" fillId="2" borderId="67" xfId="1" applyNumberFormat="1" applyFont="1" applyFill="1" applyBorder="1" applyAlignment="1">
      <alignment horizontal="center"/>
    </xf>
    <xf numFmtId="171" fontId="15" fillId="2" borderId="67" xfId="1" applyNumberFormat="1" applyFont="1" applyFill="1" applyBorder="1" applyAlignment="1">
      <alignment horizontal="center" vertical="center" wrapText="1"/>
    </xf>
    <xf numFmtId="171" fontId="15" fillId="2" borderId="60" xfId="1" applyNumberFormat="1" applyFont="1" applyFill="1" applyBorder="1" applyAlignment="1">
      <alignment horizontal="center" vertical="center" wrapText="1"/>
    </xf>
    <xf numFmtId="164" fontId="15" fillId="2" borderId="67" xfId="1" applyNumberFormat="1" applyFont="1" applyFill="1" applyBorder="1" applyAlignment="1">
      <alignment horizontal="center" vertical="center" wrapText="1"/>
    </xf>
    <xf numFmtId="164" fontId="15" fillId="2" borderId="60" xfId="1" applyNumberFormat="1" applyFont="1" applyFill="1" applyBorder="1" applyAlignment="1">
      <alignment horizontal="center" vertical="center" wrapText="1"/>
    </xf>
    <xf numFmtId="0" fontId="20" fillId="2" borderId="9" xfId="1" applyFont="1" applyFill="1" applyBorder="1" applyAlignment="1">
      <alignment horizontal="left"/>
    </xf>
    <xf numFmtId="181" fontId="16" fillId="2" borderId="4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 vertical="center" wrapText="1"/>
    </xf>
    <xf numFmtId="171" fontId="20" fillId="2" borderId="11" xfId="1" applyNumberFormat="1" applyFont="1" applyFill="1" applyBorder="1" applyAlignment="1">
      <alignment horizontal="center" vertical="center" wrapText="1"/>
    </xf>
    <xf numFmtId="164" fontId="20" fillId="2" borderId="4" xfId="1" applyNumberFormat="1" applyFont="1" applyFill="1" applyBorder="1" applyAlignment="1">
      <alignment horizontal="center" vertical="center" wrapText="1"/>
    </xf>
    <xf numFmtId="164" fontId="20" fillId="2" borderId="11" xfId="1" applyNumberFormat="1" applyFont="1" applyFill="1" applyBorder="1" applyAlignment="1">
      <alignment horizontal="center" vertical="center" wrapText="1"/>
    </xf>
    <xf numFmtId="3" fontId="15" fillId="2" borderId="11" xfId="1" applyNumberFormat="1" applyFont="1" applyFill="1" applyBorder="1" applyAlignment="1">
      <alignment horizontal="center"/>
    </xf>
    <xf numFmtId="181" fontId="20" fillId="2" borderId="4" xfId="1" applyNumberFormat="1" applyFont="1" applyFill="1" applyBorder="1" applyAlignment="1">
      <alignment horizontal="center"/>
    </xf>
    <xf numFmtId="171" fontId="15" fillId="2" borderId="11" xfId="1" applyNumberFormat="1" applyFont="1" applyFill="1" applyBorder="1"/>
    <xf numFmtId="175" fontId="15" fillId="2" borderId="4" xfId="1" applyNumberFormat="1" applyFont="1" applyFill="1" applyBorder="1"/>
    <xf numFmtId="175" fontId="15" fillId="2" borderId="11" xfId="1" applyNumberFormat="1" applyFont="1" applyFill="1" applyBorder="1"/>
    <xf numFmtId="164" fontId="17" fillId="2" borderId="11" xfId="1" applyNumberFormat="1" applyFont="1" applyFill="1" applyBorder="1"/>
    <xf numFmtId="171" fontId="20" fillId="2" borderId="11" xfId="1" applyNumberFormat="1" applyFont="1" applyFill="1" applyBorder="1"/>
    <xf numFmtId="164" fontId="20" fillId="2" borderId="11" xfId="1" applyNumberFormat="1" applyFont="1" applyFill="1" applyBorder="1"/>
    <xf numFmtId="171" fontId="15" fillId="2" borderId="4" xfId="1" applyNumberFormat="1" applyFont="1" applyFill="1" applyBorder="1" applyAlignment="1">
      <alignment horizontal="center"/>
    </xf>
    <xf numFmtId="171" fontId="17" fillId="2" borderId="37" xfId="1" applyNumberFormat="1" applyFont="1" applyFill="1" applyBorder="1"/>
    <xf numFmtId="181" fontId="17" fillId="2" borderId="0" xfId="1" applyNumberFormat="1" applyFont="1" applyFill="1" applyBorder="1" applyAlignment="1">
      <alignment horizontal="center"/>
    </xf>
    <xf numFmtId="171" fontId="17" fillId="2" borderId="0" xfId="1" applyNumberFormat="1" applyFont="1" applyFill="1" applyBorder="1"/>
    <xf numFmtId="0" fontId="21" fillId="2" borderId="20" xfId="0" applyFont="1" applyFill="1" applyBorder="1" applyAlignment="1">
      <alignment horizontal="left" indent="1"/>
    </xf>
    <xf numFmtId="164" fontId="19" fillId="2" borderId="12" xfId="1" applyNumberFormat="1" applyFont="1" applyFill="1" applyBorder="1" applyAlignment="1">
      <alignment horizontal="right"/>
    </xf>
    <xf numFmtId="0" fontId="33" fillId="3" borderId="8" xfId="1" applyFont="1" applyFill="1" applyBorder="1" applyAlignment="1">
      <alignment horizontal="center" wrapText="1"/>
    </xf>
    <xf numFmtId="164" fontId="17" fillId="2" borderId="12" xfId="1" applyNumberFormat="1" applyFont="1" applyFill="1" applyBorder="1"/>
    <xf numFmtId="164" fontId="16" fillId="2" borderId="12" xfId="1" applyNumberFormat="1" applyFont="1" applyFill="1" applyBorder="1"/>
    <xf numFmtId="0" fontId="19" fillId="2" borderId="20" xfId="1" applyFont="1" applyFill="1" applyBorder="1" applyAlignment="1">
      <alignment horizontal="left" indent="1"/>
    </xf>
    <xf numFmtId="164" fontId="17" fillId="2" borderId="20" xfId="1" applyNumberFormat="1" applyFont="1" applyFill="1" applyBorder="1"/>
    <xf numFmtId="164" fontId="20" fillId="2" borderId="20" xfId="1" applyNumberFormat="1" applyFont="1" applyFill="1" applyBorder="1"/>
    <xf numFmtId="164" fontId="17" fillId="2" borderId="15" xfId="1" applyNumberFormat="1" applyFont="1" applyFill="1" applyBorder="1"/>
    <xf numFmtId="164" fontId="17" fillId="2" borderId="16" xfId="1" applyNumberFormat="1" applyFont="1" applyFill="1" applyBorder="1"/>
    <xf numFmtId="164" fontId="17" fillId="2" borderId="5" xfId="1" applyNumberFormat="1" applyFont="1" applyFill="1" applyBorder="1"/>
    <xf numFmtId="164" fontId="20" fillId="2" borderId="5" xfId="1" applyNumberFormat="1" applyFont="1" applyFill="1" applyBorder="1"/>
    <xf numFmtId="0" fontId="17" fillId="2" borderId="16" xfId="0" applyFont="1" applyFill="1" applyBorder="1" applyAlignment="1">
      <alignment horizontal="left" wrapText="1" indent="2"/>
    </xf>
    <xf numFmtId="164" fontId="17" fillId="2" borderId="12" xfId="5" applyNumberFormat="1" applyFont="1" applyFill="1" applyBorder="1"/>
    <xf numFmtId="164" fontId="17" fillId="2" borderId="2" xfId="5" applyNumberFormat="1" applyFont="1" applyFill="1" applyBorder="1"/>
    <xf numFmtId="164" fontId="14" fillId="2" borderId="2" xfId="2" applyNumberFormat="1" applyFont="1" applyFill="1" applyBorder="1"/>
    <xf numFmtId="0" fontId="79" fillId="2" borderId="12" xfId="1" applyFont="1" applyFill="1" applyBorder="1" applyAlignment="1">
      <alignment horizontal="left" wrapText="1" indent="1"/>
    </xf>
    <xf numFmtId="0" fontId="65" fillId="36" borderId="20" xfId="1" applyFont="1" applyFill="1" applyBorder="1" applyAlignment="1">
      <alignment horizontal="left" wrapText="1" indent="1" shrinkToFit="1"/>
    </xf>
    <xf numFmtId="0" fontId="65" fillId="36" borderId="12" xfId="1" applyFont="1" applyFill="1" applyBorder="1"/>
    <xf numFmtId="2" fontId="66" fillId="36" borderId="12" xfId="0" applyNumberFormat="1" applyFont="1" applyFill="1" applyBorder="1" applyAlignment="1">
      <alignment horizontal="left" wrapText="1" indent="2"/>
    </xf>
    <xf numFmtId="0" fontId="73" fillId="36" borderId="12" xfId="1" applyFont="1" applyFill="1" applyBorder="1" applyAlignment="1">
      <alignment horizontal="left" indent="1"/>
    </xf>
    <xf numFmtId="0" fontId="34" fillId="36" borderId="4" xfId="1" applyFont="1" applyFill="1" applyBorder="1" applyAlignment="1">
      <alignment wrapText="1"/>
    </xf>
    <xf numFmtId="0" fontId="69" fillId="36" borderId="20" xfId="1" applyFont="1" applyFill="1" applyBorder="1" applyAlignment="1">
      <alignment horizontal="left" wrapText="1" indent="2"/>
    </xf>
    <xf numFmtId="0" fontId="69" fillId="36" borderId="12" xfId="1" applyFont="1" applyFill="1" applyBorder="1" applyAlignment="1">
      <alignment horizontal="left" wrapText="1" indent="2"/>
    </xf>
    <xf numFmtId="0" fontId="69" fillId="36" borderId="12" xfId="1" applyFont="1" applyFill="1" applyBorder="1" applyAlignment="1">
      <alignment horizontal="left" wrapText="1" indent="1" shrinkToFit="1"/>
    </xf>
    <xf numFmtId="0" fontId="34" fillId="36" borderId="37" xfId="1" applyFont="1" applyFill="1" applyBorder="1" applyAlignment="1">
      <alignment horizontal="left" indent="1"/>
    </xf>
    <xf numFmtId="2" fontId="68" fillId="36" borderId="12" xfId="0" applyNumberFormat="1" applyFont="1" applyFill="1" applyBorder="1" applyAlignment="1">
      <alignment horizontal="left" wrapText="1" indent="2"/>
    </xf>
    <xf numFmtId="2" fontId="72" fillId="36" borderId="12" xfId="0" applyNumberFormat="1" applyFont="1" applyFill="1" applyBorder="1" applyAlignment="1">
      <alignment horizontal="left" wrapText="1" indent="2"/>
    </xf>
    <xf numFmtId="2" fontId="70" fillId="36" borderId="12" xfId="0" applyNumberFormat="1" applyFont="1" applyFill="1" applyBorder="1" applyAlignment="1">
      <alignment horizontal="left" wrapText="1" indent="2"/>
    </xf>
    <xf numFmtId="0" fontId="23" fillId="2" borderId="0" xfId="1" applyFont="1" applyFill="1" applyBorder="1"/>
    <xf numFmtId="0" fontId="30" fillId="2" borderId="20" xfId="1" applyFont="1" applyFill="1" applyBorder="1" applyAlignment="1">
      <alignment horizontal="left" wrapText="1" indent="1"/>
    </xf>
    <xf numFmtId="0" fontId="17" fillId="2" borderId="20" xfId="1" applyFont="1" applyFill="1" applyBorder="1" applyAlignment="1">
      <alignment horizontal="left" indent="2"/>
    </xf>
    <xf numFmtId="164" fontId="14" fillId="2" borderId="20" xfId="1" applyNumberFormat="1" applyFont="1" applyFill="1" applyBorder="1" applyAlignment="1">
      <alignment horizontal="right"/>
    </xf>
    <xf numFmtId="0" fontId="17" fillId="2" borderId="12" xfId="1" applyFont="1" applyFill="1" applyBorder="1" applyAlignment="1">
      <alignment horizontal="left" indent="2"/>
    </xf>
    <xf numFmtId="164" fontId="14" fillId="2" borderId="12" xfId="1" applyNumberFormat="1" applyFont="1" applyFill="1" applyBorder="1" applyAlignment="1">
      <alignment horizontal="right"/>
    </xf>
    <xf numFmtId="164" fontId="14" fillId="2" borderId="42" xfId="1" applyNumberFormat="1" applyFont="1" applyFill="1" applyBorder="1" applyAlignment="1">
      <alignment horizontal="right"/>
    </xf>
    <xf numFmtId="165" fontId="19" fillId="2" borderId="12" xfId="2" applyNumberFormat="1" applyFont="1" applyFill="1" applyBorder="1"/>
    <xf numFmtId="0" fontId="22" fillId="2" borderId="12" xfId="0" applyFont="1" applyFill="1" applyBorder="1" applyAlignment="1">
      <alignment horizontal="left" indent="1"/>
    </xf>
    <xf numFmtId="0" fontId="19" fillId="2" borderId="2" xfId="1" applyFont="1" applyFill="1" applyBorder="1" applyAlignment="1">
      <alignment horizontal="left"/>
    </xf>
    <xf numFmtId="0" fontId="22" fillId="2" borderId="0" xfId="1" applyFont="1" applyFill="1" applyBorder="1"/>
    <xf numFmtId="0" fontId="19" fillId="2" borderId="17" xfId="1" applyFont="1" applyFill="1" applyBorder="1" applyAlignment="1">
      <alignment wrapText="1"/>
    </xf>
    <xf numFmtId="0" fontId="19" fillId="2" borderId="17" xfId="1" applyFont="1" applyFill="1" applyBorder="1" applyAlignment="1">
      <alignment horizontal="left"/>
    </xf>
    <xf numFmtId="164" fontId="19" fillId="2" borderId="17" xfId="1" applyNumberFormat="1" applyFont="1" applyFill="1" applyBorder="1" applyAlignment="1">
      <alignment horizontal="right"/>
    </xf>
    <xf numFmtId="0" fontId="19" fillId="2" borderId="0" xfId="1" applyFont="1" applyFill="1" applyBorder="1"/>
    <xf numFmtId="0" fontId="67" fillId="37" borderId="12" xfId="1" applyFont="1" applyFill="1" applyBorder="1"/>
    <xf numFmtId="174" fontId="66" fillId="37" borderId="12" xfId="2" applyNumberFormat="1" applyFont="1" applyFill="1" applyBorder="1"/>
    <xf numFmtId="171" fontId="34" fillId="37" borderId="12" xfId="1" applyNumberFormat="1" applyFont="1" applyFill="1" applyBorder="1"/>
    <xf numFmtId="0" fontId="33" fillId="37" borderId="12" xfId="0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0" fontId="61" fillId="37" borderId="12" xfId="1" applyFont="1" applyFill="1" applyBorder="1" applyAlignment="1">
      <alignment horizontal="center" wrapText="1"/>
    </xf>
    <xf numFmtId="164" fontId="33" fillId="37" borderId="12" xfId="1" applyNumberFormat="1" applyFont="1" applyFill="1" applyBorder="1"/>
    <xf numFmtId="0" fontId="34" fillId="37" borderId="12" xfId="1" applyFont="1" applyFill="1" applyBorder="1" applyAlignment="1">
      <alignment wrapText="1"/>
    </xf>
    <xf numFmtId="174" fontId="66" fillId="37" borderId="16" xfId="2" applyNumberFormat="1" applyFont="1" applyFill="1" applyBorder="1"/>
    <xf numFmtId="0" fontId="34" fillId="37" borderId="16" xfId="1" applyFont="1" applyFill="1" applyBorder="1" applyAlignment="1">
      <alignment wrapText="1"/>
    </xf>
    <xf numFmtId="0" fontId="34" fillId="37" borderId="12" xfId="1" applyFont="1" applyFill="1" applyBorder="1" applyAlignment="1">
      <alignment horizontal="left" indent="2"/>
    </xf>
    <xf numFmtId="0" fontId="33" fillId="37" borderId="20" xfId="1" applyFont="1" applyFill="1" applyBorder="1" applyAlignment="1">
      <alignment horizontal="left" vertical="top" wrapText="1" indent="2"/>
    </xf>
    <xf numFmtId="174" fontId="66" fillId="37" borderId="10" xfId="2" applyNumberFormat="1" applyFont="1" applyFill="1" applyBorder="1"/>
    <xf numFmtId="0" fontId="28" fillId="2" borderId="20" xfId="1" applyFont="1" applyFill="1" applyBorder="1" applyAlignment="1">
      <alignment horizontal="center"/>
    </xf>
    <xf numFmtId="0" fontId="28" fillId="2" borderId="45" xfId="1" applyFont="1" applyFill="1" applyBorder="1" applyAlignment="1">
      <alignment horizontal="center"/>
    </xf>
    <xf numFmtId="171" fontId="17" fillId="2" borderId="12" xfId="1" applyNumberFormat="1" applyFont="1" applyFill="1" applyBorder="1"/>
    <xf numFmtId="174" fontId="17" fillId="2" borderId="12" xfId="2" applyNumberFormat="1" applyFont="1" applyFill="1" applyBorder="1"/>
    <xf numFmtId="168" fontId="28" fillId="2" borderId="20" xfId="1" applyNumberFormat="1" applyFont="1" applyFill="1" applyBorder="1" applyAlignment="1">
      <alignment horizontal="center"/>
    </xf>
    <xf numFmtId="0" fontId="15" fillId="2" borderId="2" xfId="1" applyFont="1" applyFill="1" applyBorder="1" applyAlignment="1">
      <alignment horizontal="left" wrapText="1" indent="1" shrinkToFit="1"/>
    </xf>
    <xf numFmtId="168" fontId="19" fillId="2" borderId="2" xfId="1" applyNumberFormat="1" applyFont="1" applyFill="1" applyBorder="1" applyAlignment="1">
      <alignment horizontal="center"/>
    </xf>
    <xf numFmtId="0" fontId="15" fillId="2" borderId="8" xfId="1" applyFont="1" applyFill="1" applyBorder="1" applyAlignment="1">
      <alignment horizontal="left"/>
    </xf>
    <xf numFmtId="0" fontId="28" fillId="2" borderId="8" xfId="1" applyFont="1" applyFill="1" applyBorder="1" applyAlignment="1">
      <alignment horizontal="center"/>
    </xf>
    <xf numFmtId="0" fontId="28" fillId="2" borderId="36" xfId="1" applyFont="1" applyFill="1" applyBorder="1" applyAlignment="1">
      <alignment horizontal="center"/>
    </xf>
    <xf numFmtId="165" fontId="19" fillId="2" borderId="8" xfId="2" applyNumberFormat="1" applyFont="1" applyFill="1" applyBorder="1"/>
    <xf numFmtId="0" fontId="36" fillId="2" borderId="12" xfId="1" applyFont="1" applyFill="1" applyBorder="1" applyAlignment="1">
      <alignment horizontal="left" wrapText="1" indent="1"/>
    </xf>
    <xf numFmtId="0" fontId="80" fillId="2" borderId="12" xfId="1" applyFont="1" applyFill="1" applyBorder="1" applyAlignment="1">
      <alignment horizontal="left" wrapText="1" indent="1"/>
    </xf>
    <xf numFmtId="0" fontId="14" fillId="2" borderId="20" xfId="1" applyFont="1" applyFill="1" applyBorder="1" applyAlignment="1">
      <alignment horizontal="center"/>
    </xf>
    <xf numFmtId="0" fontId="14" fillId="2" borderId="45" xfId="1" applyFont="1" applyFill="1" applyBorder="1" applyAlignment="1">
      <alignment horizontal="center"/>
    </xf>
    <xf numFmtId="181" fontId="14" fillId="2" borderId="20" xfId="1" applyNumberFormat="1" applyFont="1" applyFill="1" applyBorder="1" applyAlignment="1">
      <alignment horizontal="center"/>
    </xf>
    <xf numFmtId="182" fontId="27" fillId="2" borderId="20" xfId="1" applyNumberFormat="1" applyFont="1" applyFill="1" applyBorder="1" applyAlignment="1">
      <alignment horizontal="center"/>
    </xf>
    <xf numFmtId="164" fontId="15" fillId="2" borderId="16" xfId="1" applyNumberFormat="1" applyFont="1" applyFill="1" applyBorder="1"/>
    <xf numFmtId="165" fontId="19" fillId="2" borderId="16" xfId="2" applyNumberFormat="1" applyFont="1" applyFill="1" applyBorder="1"/>
    <xf numFmtId="0" fontId="27" fillId="4" borderId="2" xfId="1" applyFont="1" applyFill="1" applyBorder="1" applyAlignment="1">
      <alignment wrapText="1"/>
    </xf>
    <xf numFmtId="0" fontId="15" fillId="4" borderId="12" xfId="1" applyFont="1" applyFill="1" applyBorder="1"/>
    <xf numFmtId="164" fontId="14" fillId="0" borderId="35" xfId="1" applyNumberFormat="1" applyFont="1" applyFill="1" applyBorder="1" applyAlignment="1">
      <alignment horizontal="right"/>
    </xf>
    <xf numFmtId="0" fontId="17" fillId="0" borderId="12" xfId="0" applyFont="1" applyFill="1" applyBorder="1" applyAlignment="1">
      <alignment horizontal="left" indent="2"/>
    </xf>
    <xf numFmtId="0" fontId="17" fillId="0" borderId="16" xfId="0" applyFont="1" applyFill="1" applyBorder="1" applyAlignment="1">
      <alignment horizontal="left" wrapText="1" indent="2"/>
    </xf>
    <xf numFmtId="2" fontId="75" fillId="4" borderId="12" xfId="1" applyNumberFormat="1" applyFont="1" applyFill="1" applyBorder="1" applyAlignment="1">
      <alignment wrapText="1"/>
    </xf>
    <xf numFmtId="0" fontId="14" fillId="0" borderId="12" xfId="1" applyFont="1" applyFill="1" applyBorder="1" applyAlignment="1">
      <alignment horizontal="left" wrapText="1" indent="3"/>
    </xf>
    <xf numFmtId="0" fontId="17" fillId="0" borderId="12" xfId="1" applyFont="1" applyFill="1" applyBorder="1" applyAlignment="1">
      <alignment horizontal="left" vertical="justify" indent="2"/>
    </xf>
    <xf numFmtId="164" fontId="14" fillId="0" borderId="12" xfId="1" applyNumberFormat="1" applyFont="1" applyFill="1" applyBorder="1"/>
    <xf numFmtId="0" fontId="17" fillId="0" borderId="12" xfId="0" applyFont="1" applyFill="1" applyBorder="1" applyAlignment="1">
      <alignment horizontal="left" wrapText="1" indent="2"/>
    </xf>
    <xf numFmtId="0" fontId="29" fillId="0" borderId="12" xfId="0" applyFont="1" applyFill="1" applyBorder="1" applyAlignment="1">
      <alignment horizontal="left" indent="2"/>
    </xf>
    <xf numFmtId="0" fontId="34" fillId="37" borderId="12" xfId="0" applyFont="1" applyFill="1" applyBorder="1" applyAlignment="1">
      <alignment horizontal="left" wrapText="1" indent="2"/>
    </xf>
    <xf numFmtId="164" fontId="34" fillId="37" borderId="12" xfId="2" applyNumberFormat="1" applyFont="1" applyFill="1" applyBorder="1"/>
    <xf numFmtId="2" fontId="17" fillId="37" borderId="12" xfId="0" applyNumberFormat="1" applyFont="1" applyFill="1" applyBorder="1" applyAlignment="1">
      <alignment horizontal="left" wrapText="1" indent="2"/>
    </xf>
    <xf numFmtId="0" fontId="33" fillId="37" borderId="16" xfId="1" applyFont="1" applyFill="1" applyBorder="1" applyAlignment="1">
      <alignment wrapText="1"/>
    </xf>
    <xf numFmtId="0" fontId="73" fillId="37" borderId="20" xfId="0" applyFont="1" applyFill="1" applyBorder="1" applyAlignment="1">
      <alignment horizontal="center"/>
    </xf>
    <xf numFmtId="0" fontId="74" fillId="37" borderId="12" xfId="0" applyFont="1" applyFill="1" applyBorder="1" applyAlignment="1">
      <alignment horizontal="left" wrapText="1" indent="2"/>
    </xf>
    <xf numFmtId="0" fontId="34" fillId="37" borderId="4" xfId="1" applyFont="1" applyFill="1" applyBorder="1" applyAlignment="1">
      <alignment wrapText="1"/>
    </xf>
    <xf numFmtId="0" fontId="33" fillId="37" borderId="10" xfId="1" applyFont="1" applyFill="1" applyBorder="1" applyAlignment="1">
      <alignment wrapText="1"/>
    </xf>
    <xf numFmtId="0" fontId="62" fillId="37" borderId="16" xfId="1" applyFont="1" applyFill="1" applyBorder="1" applyAlignment="1">
      <alignment horizontal="left" indent="2"/>
    </xf>
    <xf numFmtId="0" fontId="24" fillId="0" borderId="12" xfId="1" applyFont="1" applyFill="1" applyBorder="1" applyAlignment="1">
      <alignment horizontal="left" wrapText="1" indent="1"/>
    </xf>
    <xf numFmtId="164" fontId="34" fillId="37" borderId="20" xfId="1" applyNumberFormat="1" applyFont="1" applyFill="1" applyBorder="1"/>
    <xf numFmtId="164" fontId="34" fillId="37" borderId="16" xfId="1" applyNumberFormat="1" applyFont="1" applyFill="1" applyBorder="1"/>
    <xf numFmtId="0" fontId="34" fillId="37" borderId="12" xfId="1" applyFont="1" applyFill="1" applyBorder="1"/>
    <xf numFmtId="0" fontId="74" fillId="37" borderId="12" xfId="0" applyFont="1" applyFill="1" applyBorder="1" applyAlignment="1">
      <alignment horizontal="left" indent="1"/>
    </xf>
    <xf numFmtId="0" fontId="34" fillId="37" borderId="20" xfId="1" applyFont="1" applyFill="1" applyBorder="1" applyAlignment="1">
      <alignment wrapText="1"/>
    </xf>
    <xf numFmtId="164" fontId="34" fillId="37" borderId="12" xfId="1" applyNumberFormat="1" applyFont="1" applyFill="1" applyBorder="1"/>
    <xf numFmtId="164" fontId="34" fillId="37" borderId="10" xfId="1" applyNumberFormat="1" applyFont="1" applyFill="1" applyBorder="1"/>
    <xf numFmtId="164" fontId="20" fillId="2" borderId="12" xfId="1" applyNumberFormat="1" applyFont="1" applyFill="1" applyBorder="1" applyAlignment="1">
      <alignment vertical="center" wrapText="1"/>
    </xf>
    <xf numFmtId="164" fontId="34" fillId="37" borderId="2" xfId="1" applyNumberFormat="1" applyFont="1" applyFill="1" applyBorder="1"/>
    <xf numFmtId="0" fontId="34" fillId="37" borderId="4" xfId="1" applyFont="1" applyFill="1" applyBorder="1" applyAlignment="1">
      <alignment horizontal="left" wrapText="1" indent="1"/>
    </xf>
    <xf numFmtId="0" fontId="67" fillId="37" borderId="12" xfId="1" applyFont="1" applyFill="1" applyBorder="1" applyAlignment="1">
      <alignment horizontal="left" wrapText="1" indent="1"/>
    </xf>
    <xf numFmtId="171" fontId="34" fillId="37" borderId="2" xfId="1" applyNumberFormat="1" applyFont="1" applyFill="1" applyBorder="1"/>
    <xf numFmtId="174" fontId="66" fillId="37" borderId="2" xfId="2" applyNumberFormat="1" applyFont="1" applyFill="1" applyBorder="1"/>
    <xf numFmtId="171" fontId="34" fillId="37" borderId="16" xfId="1" applyNumberFormat="1" applyFont="1" applyFill="1" applyBorder="1"/>
    <xf numFmtId="171" fontId="34" fillId="37" borderId="10" xfId="1" applyNumberFormat="1" applyFont="1" applyFill="1" applyBorder="1"/>
    <xf numFmtId="0" fontId="68" fillId="37" borderId="16" xfId="1" applyFont="1" applyFill="1" applyBorder="1" applyAlignment="1">
      <alignment horizontal="left" wrapText="1" indent="2"/>
    </xf>
    <xf numFmtId="0" fontId="33" fillId="37" borderId="12" xfId="1" applyFont="1" applyFill="1" applyBorder="1" applyAlignment="1">
      <alignment horizontal="left" wrapText="1" indent="2"/>
    </xf>
    <xf numFmtId="0" fontId="34" fillId="37" borderId="2" xfId="1" applyFont="1" applyFill="1" applyBorder="1" applyAlignment="1">
      <alignment wrapText="1"/>
    </xf>
    <xf numFmtId="0" fontId="34" fillId="37" borderId="10" xfId="1" applyFont="1" applyFill="1" applyBorder="1" applyAlignment="1">
      <alignment wrapText="1"/>
    </xf>
    <xf numFmtId="0" fontId="67" fillId="37" borderId="12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 indent="2"/>
    </xf>
    <xf numFmtId="0" fontId="69" fillId="37" borderId="12" xfId="1" applyFont="1" applyFill="1" applyBorder="1" applyAlignment="1">
      <alignment horizontal="left" wrapText="1" indent="2"/>
    </xf>
    <xf numFmtId="0" fontId="72" fillId="37" borderId="12" xfId="1" applyFont="1" applyFill="1" applyBorder="1" applyAlignment="1">
      <alignment horizontal="left" wrapText="1" indent="2"/>
    </xf>
    <xf numFmtId="0" fontId="67" fillId="37" borderId="4" xfId="1" applyFont="1" applyFill="1" applyBorder="1" applyAlignment="1">
      <alignment horizontal="left" indent="1"/>
    </xf>
    <xf numFmtId="164" fontId="33" fillId="37" borderId="10" xfId="1" applyNumberFormat="1" applyFont="1" applyFill="1" applyBorder="1"/>
    <xf numFmtId="164" fontId="14" fillId="0" borderId="20" xfId="2" applyNumberFormat="1" applyFont="1" applyFill="1" applyBorder="1"/>
    <xf numFmtId="0" fontId="65" fillId="37" borderId="12" xfId="1" applyFont="1" applyFill="1" applyBorder="1"/>
    <xf numFmtId="164" fontId="65" fillId="37" borderId="12" xfId="3" applyNumberFormat="1" applyFont="1" applyFill="1" applyBorder="1"/>
    <xf numFmtId="0" fontId="21" fillId="37" borderId="12" xfId="0" applyFont="1" applyFill="1" applyBorder="1" applyAlignment="1">
      <alignment horizontal="left" indent="1"/>
    </xf>
    <xf numFmtId="0" fontId="14" fillId="37" borderId="12" xfId="0" applyFont="1" applyFill="1" applyBorder="1" applyAlignment="1">
      <alignment horizontal="left" wrapText="1" indent="2"/>
    </xf>
    <xf numFmtId="0" fontId="14" fillId="37" borderId="12" xfId="1" applyFont="1" applyFill="1" applyBorder="1" applyAlignment="1">
      <alignment horizontal="left" wrapText="1" indent="3"/>
    </xf>
    <xf numFmtId="0" fontId="73" fillId="37" borderId="16" xfId="1" applyFont="1" applyFill="1" applyBorder="1" applyAlignment="1">
      <alignment horizontal="center" wrapText="1"/>
    </xf>
    <xf numFmtId="0" fontId="19" fillId="37" borderId="12" xfId="1" applyFont="1" applyFill="1" applyBorder="1" applyAlignment="1">
      <alignment horizontal="left" wrapText="1" indent="1"/>
    </xf>
    <xf numFmtId="0" fontId="62" fillId="37" borderId="12" xfId="1" applyFont="1" applyFill="1" applyBorder="1" applyAlignment="1">
      <alignment horizontal="left" indent="2"/>
    </xf>
    <xf numFmtId="0" fontId="73" fillId="37" borderId="12" xfId="0" applyFont="1" applyFill="1" applyBorder="1" applyAlignment="1">
      <alignment horizontal="center"/>
    </xf>
    <xf numFmtId="164" fontId="15" fillId="2" borderId="12" xfId="0" applyNumberFormat="1" applyFont="1" applyFill="1" applyBorder="1" applyAlignment="1"/>
    <xf numFmtId="0" fontId="34" fillId="37" borderId="18" xfId="1" applyFont="1" applyFill="1" applyBorder="1" applyAlignment="1">
      <alignment horizontal="left" indent="1"/>
    </xf>
    <xf numFmtId="0" fontId="33" fillId="37" borderId="18" xfId="1" applyFont="1" applyFill="1" applyBorder="1"/>
    <xf numFmtId="0" fontId="34" fillId="37" borderId="12" xfId="1" applyFont="1" applyFill="1" applyBorder="1" applyAlignment="1">
      <alignment horizontal="left" wrapText="1" indent="1"/>
    </xf>
    <xf numFmtId="164" fontId="23" fillId="0" borderId="12" xfId="1" applyNumberFormat="1" applyFont="1" applyFill="1" applyBorder="1"/>
    <xf numFmtId="171" fontId="33" fillId="37" borderId="12" xfId="1" applyNumberFormat="1" applyFont="1" applyFill="1" applyBorder="1"/>
    <xf numFmtId="0" fontId="33" fillId="37" borderId="12" xfId="1" applyFont="1" applyFill="1" applyBorder="1" applyAlignment="1">
      <alignment horizontal="left" wrapText="1" indent="1"/>
    </xf>
    <xf numFmtId="164" fontId="34" fillId="37" borderId="18" xfId="1" applyNumberFormat="1" applyFont="1" applyFill="1" applyBorder="1"/>
    <xf numFmtId="0" fontId="30" fillId="0" borderId="12" xfId="1" applyFont="1" applyFill="1" applyBorder="1" applyAlignment="1">
      <alignment horizontal="left" wrapText="1" indent="1"/>
    </xf>
    <xf numFmtId="0" fontId="14" fillId="0" borderId="12" xfId="1" applyFont="1" applyFill="1" applyBorder="1" applyAlignment="1">
      <alignment horizontal="left" indent="2"/>
    </xf>
    <xf numFmtId="171" fontId="14" fillId="0" borderId="12" xfId="1" applyNumberFormat="1" applyFont="1" applyFill="1" applyBorder="1" applyAlignment="1">
      <alignment horizontal="center"/>
    </xf>
    <xf numFmtId="171" fontId="34" fillId="37" borderId="18" xfId="1" applyNumberFormat="1" applyFont="1" applyFill="1" applyBorder="1"/>
    <xf numFmtId="0" fontId="33" fillId="37" borderId="12" xfId="1" applyFont="1" applyFill="1" applyBorder="1"/>
    <xf numFmtId="0" fontId="33" fillId="37" borderId="12" xfId="1" applyFont="1" applyFill="1" applyBorder="1" applyAlignment="1">
      <alignment wrapText="1"/>
    </xf>
    <xf numFmtId="0" fontId="62" fillId="37" borderId="12" xfId="1" applyFont="1" applyFill="1" applyBorder="1" applyAlignment="1">
      <alignment horizontal="left" indent="1"/>
    </xf>
    <xf numFmtId="0" fontId="33" fillId="37" borderId="16" xfId="1" applyFont="1" applyFill="1" applyBorder="1" applyAlignment="1">
      <alignment horizontal="left" wrapText="1" indent="2"/>
    </xf>
    <xf numFmtId="0" fontId="34" fillId="37" borderId="39" xfId="1" applyFont="1" applyFill="1" applyBorder="1" applyAlignment="1">
      <alignment wrapText="1"/>
    </xf>
    <xf numFmtId="0" fontId="34" fillId="37" borderId="45" xfId="1" applyFont="1" applyFill="1" applyBorder="1" applyAlignment="1">
      <alignment horizontal="left" indent="2"/>
    </xf>
    <xf numFmtId="0" fontId="33" fillId="37" borderId="42" xfId="1" applyFont="1" applyFill="1" applyBorder="1" applyAlignment="1">
      <alignment horizontal="left" vertical="top" wrapText="1" indent="2"/>
    </xf>
    <xf numFmtId="0" fontId="33" fillId="37" borderId="2" xfId="1" applyFont="1" applyFill="1" applyBorder="1"/>
    <xf numFmtId="0" fontId="33" fillId="37" borderId="16" xfId="1" applyFont="1" applyFill="1" applyBorder="1"/>
    <xf numFmtId="0" fontId="33" fillId="37" borderId="10" xfId="1" applyFont="1" applyFill="1" applyBorder="1"/>
    <xf numFmtId="0" fontId="27" fillId="2" borderId="2" xfId="1" applyFont="1" applyFill="1" applyBorder="1" applyAlignment="1">
      <alignment horizontal="center"/>
    </xf>
    <xf numFmtId="0" fontId="65" fillId="37" borderId="12" xfId="1" applyFont="1" applyFill="1" applyBorder="1" applyAlignment="1">
      <alignment wrapText="1"/>
    </xf>
    <xf numFmtId="174" fontId="20" fillId="2" borderId="4" xfId="2" applyNumberFormat="1" applyFont="1" applyFill="1" applyBorder="1"/>
    <xf numFmtId="3" fontId="20" fillId="2" borderId="37" xfId="1" applyNumberFormat="1" applyFont="1" applyFill="1" applyBorder="1" applyAlignment="1">
      <alignment horizontal="center"/>
    </xf>
    <xf numFmtId="164" fontId="14" fillId="2" borderId="12" xfId="2" applyNumberFormat="1" applyFont="1" applyFill="1" applyBorder="1"/>
    <xf numFmtId="0" fontId="33" fillId="3" borderId="12" xfId="1" applyFont="1" applyFill="1" applyBorder="1"/>
    <xf numFmtId="0" fontId="62" fillId="3" borderId="12" xfId="1" applyFont="1" applyFill="1" applyBorder="1"/>
    <xf numFmtId="0" fontId="33" fillId="3" borderId="2" xfId="1" applyFont="1" applyFill="1" applyBorder="1"/>
    <xf numFmtId="171" fontId="15" fillId="2" borderId="1" xfId="1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 applyAlignment="1">
      <alignment vertical="center" wrapText="1"/>
    </xf>
    <xf numFmtId="164" fontId="14" fillId="2" borderId="20" xfId="2" applyNumberFormat="1" applyFont="1" applyFill="1" applyBorder="1"/>
    <xf numFmtId="164" fontId="14" fillId="2" borderId="12" xfId="1" applyNumberFormat="1" applyFont="1" applyFill="1" applyBorder="1"/>
    <xf numFmtId="164" fontId="15" fillId="2" borderId="30" xfId="1" applyNumberFormat="1" applyFont="1" applyFill="1" applyBorder="1"/>
    <xf numFmtId="181" fontId="33" fillId="37" borderId="12" xfId="1" applyNumberFormat="1" applyFont="1" applyFill="1" applyBorder="1"/>
    <xf numFmtId="0" fontId="14" fillId="2" borderId="7" xfId="1" applyFont="1" applyFill="1" applyBorder="1" applyAlignment="1">
      <alignment horizontal="center" vertical="center"/>
    </xf>
    <xf numFmtId="0" fontId="14" fillId="2" borderId="8" xfId="1" applyFont="1" applyFill="1" applyBorder="1" applyAlignment="1">
      <alignment horizontal="center" vertical="center" wrapText="1"/>
    </xf>
    <xf numFmtId="0" fontId="14" fillId="2" borderId="8" xfId="1" applyFont="1" applyFill="1" applyBorder="1" applyAlignment="1">
      <alignment horizontal="center" vertical="center"/>
    </xf>
    <xf numFmtId="0" fontId="14" fillId="2" borderId="8" xfId="1" applyFont="1" applyFill="1" applyBorder="1" applyAlignment="1">
      <alignment horizontal="center" wrapText="1"/>
    </xf>
    <xf numFmtId="0" fontId="19" fillId="37" borderId="16" xfId="1" applyFont="1" applyFill="1" applyBorder="1" applyAlignment="1">
      <alignment horizontal="left" wrapText="1" indent="1"/>
    </xf>
    <xf numFmtId="177" fontId="17" fillId="2" borderId="0" xfId="0" applyNumberFormat="1" applyFont="1" applyFill="1"/>
    <xf numFmtId="177" fontId="14" fillId="2" borderId="0" xfId="1" applyNumberFormat="1" applyFont="1" applyFill="1" applyBorder="1"/>
    <xf numFmtId="177" fontId="15" fillId="2" borderId="0" xfId="0" applyNumberFormat="1" applyFont="1" applyFill="1"/>
    <xf numFmtId="3" fontId="16" fillId="2" borderId="16" xfId="2" applyNumberFormat="1" applyFont="1" applyFill="1" applyBorder="1" applyAlignment="1">
      <alignment horizontal="center" vertical="center"/>
    </xf>
    <xf numFmtId="3" fontId="16" fillId="2" borderId="20" xfId="2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/>
    <xf numFmtId="182" fontId="28" fillId="2" borderId="20" xfId="1" applyNumberFormat="1" applyFont="1" applyFill="1" applyBorder="1" applyAlignment="1">
      <alignment horizontal="center"/>
    </xf>
    <xf numFmtId="164" fontId="17" fillId="2" borderId="42" xfId="1" applyNumberFormat="1" applyFont="1" applyFill="1" applyBorder="1"/>
    <xf numFmtId="164" fontId="17" fillId="2" borderId="44" xfId="1" applyNumberFormat="1" applyFont="1" applyFill="1" applyBorder="1"/>
    <xf numFmtId="0" fontId="1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2"/>
    </xf>
    <xf numFmtId="0" fontId="19" fillId="0" borderId="16" xfId="1" applyFont="1" applyFill="1" applyBorder="1" applyAlignment="1">
      <alignment wrapText="1"/>
    </xf>
    <xf numFmtId="164" fontId="19" fillId="2" borderId="17" xfId="2" applyNumberFormat="1" applyFont="1" applyFill="1" applyBorder="1"/>
    <xf numFmtId="3" fontId="17" fillId="2" borderId="17" xfId="3" applyNumberFormat="1" applyFont="1" applyFill="1" applyBorder="1" applyAlignment="1">
      <alignment horizontal="center"/>
    </xf>
    <xf numFmtId="3" fontId="17" fillId="2" borderId="12" xfId="3" applyNumberFormat="1" applyFont="1" applyFill="1" applyBorder="1" applyAlignment="1">
      <alignment horizontal="center"/>
    </xf>
    <xf numFmtId="0" fontId="21" fillId="0" borderId="12" xfId="0" applyFont="1" applyFill="1" applyBorder="1" applyAlignment="1">
      <alignment horizontal="left" vertical="top" indent="1"/>
    </xf>
    <xf numFmtId="0" fontId="17" fillId="0" borderId="12" xfId="1" applyFont="1" applyFill="1" applyBorder="1" applyAlignment="1">
      <alignment horizontal="left" wrapText="1" indent="2"/>
    </xf>
    <xf numFmtId="3" fontId="25" fillId="2" borderId="20" xfId="2" applyNumberFormat="1" applyFont="1" applyFill="1" applyBorder="1" applyAlignment="1">
      <alignment horizontal="center" vertical="center"/>
    </xf>
    <xf numFmtId="168" fontId="25" fillId="2" borderId="20" xfId="2" applyNumberFormat="1" applyFont="1" applyFill="1" applyBorder="1" applyAlignment="1">
      <alignment horizontal="center" vertical="center"/>
    </xf>
    <xf numFmtId="3" fontId="17" fillId="2" borderId="2" xfId="2" applyNumberFormat="1" applyFont="1" applyFill="1" applyBorder="1" applyAlignment="1">
      <alignment horizontal="center" vertical="center"/>
    </xf>
    <xf numFmtId="164" fontId="19" fillId="2" borderId="15" xfId="1" applyNumberFormat="1" applyFont="1" applyFill="1" applyBorder="1"/>
    <xf numFmtId="164" fontId="14" fillId="0" borderId="2" xfId="1" applyNumberFormat="1" applyFont="1" applyFill="1" applyBorder="1"/>
    <xf numFmtId="0" fontId="30" fillId="37" borderId="25" xfId="1" applyFont="1" applyFill="1" applyBorder="1" applyAlignment="1">
      <alignment horizontal="left" wrapText="1" indent="1"/>
    </xf>
    <xf numFmtId="0" fontId="76" fillId="37" borderId="20" xfId="1" applyFont="1" applyFill="1" applyBorder="1" applyAlignment="1">
      <alignment horizontal="left" indent="2"/>
    </xf>
    <xf numFmtId="0" fontId="33" fillId="37" borderId="20" xfId="1" applyFont="1" applyFill="1" applyBorder="1" applyAlignment="1">
      <alignment horizontal="left" indent="2"/>
    </xf>
    <xf numFmtId="0" fontId="65" fillId="37" borderId="83" xfId="0" applyFont="1" applyFill="1" applyBorder="1" applyAlignment="1">
      <alignment horizontal="left" wrapText="1" indent="2"/>
    </xf>
    <xf numFmtId="174" fontId="67" fillId="2" borderId="44" xfId="1" applyNumberFormat="1" applyFont="1" applyFill="1" applyBorder="1"/>
    <xf numFmtId="174" fontId="67" fillId="2" borderId="15" xfId="1" applyNumberFormat="1" applyFont="1" applyFill="1" applyBorder="1"/>
    <xf numFmtId="3" fontId="17" fillId="2" borderId="18" xfId="2" applyNumberFormat="1" applyFont="1" applyFill="1" applyBorder="1" applyAlignment="1">
      <alignment horizontal="center" vertical="center"/>
    </xf>
    <xf numFmtId="168" fontId="17" fillId="2" borderId="18" xfId="2" applyNumberFormat="1" applyFont="1" applyFill="1" applyBorder="1" applyAlignment="1">
      <alignment horizontal="center" vertical="center"/>
    </xf>
    <xf numFmtId="173" fontId="67" fillId="2" borderId="44" xfId="1" applyNumberFormat="1" applyFont="1" applyFill="1" applyBorder="1"/>
    <xf numFmtId="0" fontId="14" fillId="2" borderId="0" xfId="1" applyFont="1" applyFill="1"/>
    <xf numFmtId="0" fontId="14" fillId="0" borderId="0" xfId="1" applyFont="1" applyFill="1"/>
    <xf numFmtId="3" fontId="17" fillId="2" borderId="12" xfId="1" applyNumberFormat="1" applyFont="1" applyFill="1" applyBorder="1" applyAlignment="1">
      <alignment horizontal="center"/>
    </xf>
    <xf numFmtId="171" fontId="14" fillId="2" borderId="12" xfId="1" applyNumberFormat="1" applyFont="1" applyFill="1" applyBorder="1"/>
    <xf numFmtId="3" fontId="14" fillId="2" borderId="12" xfId="2" applyNumberFormat="1" applyFont="1" applyFill="1" applyBorder="1" applyAlignment="1">
      <alignment horizontal="center"/>
    </xf>
    <xf numFmtId="3" fontId="17" fillId="0" borderId="20" xfId="2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19" fillId="2" borderId="16" xfId="2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/>
    </xf>
    <xf numFmtId="3" fontId="14" fillId="2" borderId="16" xfId="1" applyNumberFormat="1" applyFont="1" applyFill="1" applyBorder="1" applyAlignment="1">
      <alignment horizontal="center"/>
    </xf>
    <xf numFmtId="3" fontId="19" fillId="2" borderId="16" xfId="1" applyNumberFormat="1" applyFont="1" applyFill="1" applyBorder="1" applyAlignment="1">
      <alignment horizontal="center"/>
    </xf>
    <xf numFmtId="3" fontId="16" fillId="2" borderId="12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19" fillId="2" borderId="8" xfId="1" applyNumberFormat="1" applyFont="1" applyFill="1" applyBorder="1" applyAlignment="1">
      <alignment horizontal="center"/>
    </xf>
    <xf numFmtId="3" fontId="16" fillId="2" borderId="16" xfId="1" applyNumberFormat="1" applyFont="1" applyFill="1" applyBorder="1" applyAlignment="1">
      <alignment horizontal="center"/>
    </xf>
    <xf numFmtId="3" fontId="19" fillId="2" borderId="4" xfId="1" applyNumberFormat="1" applyFont="1" applyFill="1" applyBorder="1" applyAlignment="1">
      <alignment horizontal="center"/>
    </xf>
    <xf numFmtId="3" fontId="19" fillId="2" borderId="20" xfId="1" applyNumberFormat="1" applyFont="1" applyFill="1" applyBorder="1" applyAlignment="1">
      <alignment horizontal="center"/>
    </xf>
    <xf numFmtId="3" fontId="14" fillId="2" borderId="5" xfId="1" applyNumberFormat="1" applyFont="1" applyFill="1" applyBorder="1" applyAlignment="1">
      <alignment horizontal="center"/>
    </xf>
    <xf numFmtId="3" fontId="19" fillId="2" borderId="17" xfId="1" applyNumberFormat="1" applyFont="1" applyFill="1" applyBorder="1" applyAlignment="1">
      <alignment horizontal="center"/>
    </xf>
    <xf numFmtId="3" fontId="28" fillId="2" borderId="20" xfId="1" applyNumberFormat="1" applyFont="1" applyFill="1" applyBorder="1" applyAlignment="1">
      <alignment horizontal="center"/>
    </xf>
    <xf numFmtId="3" fontId="27" fillId="2" borderId="2" xfId="1" applyNumberFormat="1" applyFont="1" applyFill="1" applyBorder="1" applyAlignment="1">
      <alignment horizontal="center"/>
    </xf>
    <xf numFmtId="3" fontId="28" fillId="2" borderId="8" xfId="1" applyNumberFormat="1" applyFont="1" applyFill="1" applyBorder="1" applyAlignment="1">
      <alignment horizontal="center"/>
    </xf>
    <xf numFmtId="3" fontId="62" fillId="2" borderId="0" xfId="1" applyNumberFormat="1" applyFont="1" applyFill="1" applyBorder="1"/>
    <xf numFmtId="3" fontId="14" fillId="2" borderId="7" xfId="1" applyNumberFormat="1" applyFont="1" applyFill="1" applyBorder="1" applyAlignment="1">
      <alignment horizontal="center" vertical="center"/>
    </xf>
    <xf numFmtId="3" fontId="14" fillId="2" borderId="8" xfId="1" applyNumberFormat="1" applyFont="1" applyFill="1" applyBorder="1" applyAlignment="1">
      <alignment horizontal="center" vertical="center"/>
    </xf>
    <xf numFmtId="3" fontId="14" fillId="2" borderId="20" xfId="2" applyNumberFormat="1" applyFont="1" applyFill="1" applyBorder="1" applyAlignment="1">
      <alignment horizontal="center"/>
    </xf>
    <xf numFmtId="3" fontId="20" fillId="2" borderId="12" xfId="1" applyNumberFormat="1" applyFont="1" applyFill="1" applyBorder="1" applyAlignment="1">
      <alignment horizontal="center"/>
    </xf>
    <xf numFmtId="3" fontId="20" fillId="2" borderId="5" xfId="1" applyNumberFormat="1" applyFont="1" applyFill="1" applyBorder="1" applyAlignment="1">
      <alignment horizontal="center"/>
    </xf>
    <xf numFmtId="3" fontId="20" fillId="2" borderId="20" xfId="1" applyNumberFormat="1" applyFont="1" applyFill="1" applyBorder="1" applyAlignment="1">
      <alignment horizontal="center"/>
    </xf>
    <xf numFmtId="3" fontId="14" fillId="2" borderId="20" xfId="1" applyNumberFormat="1" applyFont="1" applyFill="1" applyBorder="1" applyAlignment="1">
      <alignment horizontal="center"/>
    </xf>
    <xf numFmtId="3" fontId="20" fillId="2" borderId="12" xfId="2" applyNumberFormat="1" applyFont="1" applyFill="1" applyBorder="1" applyAlignment="1">
      <alignment horizontal="center"/>
    </xf>
    <xf numFmtId="3" fontId="14" fillId="2" borderId="2" xfId="2" applyNumberFormat="1" applyFont="1" applyFill="1" applyBorder="1" applyAlignment="1">
      <alignment horizontal="center"/>
    </xf>
    <xf numFmtId="3" fontId="19" fillId="2" borderId="12" xfId="2" applyNumberFormat="1" applyFont="1" applyFill="1" applyBorder="1" applyAlignment="1">
      <alignment horizontal="center"/>
    </xf>
    <xf numFmtId="3" fontId="14" fillId="2" borderId="16" xfId="2" applyNumberFormat="1" applyFont="1" applyFill="1" applyBorder="1" applyAlignment="1">
      <alignment horizontal="center"/>
    </xf>
    <xf numFmtId="3" fontId="19" fillId="2" borderId="4" xfId="2" applyNumberFormat="1" applyFont="1" applyFill="1" applyBorder="1" applyAlignment="1">
      <alignment horizontal="center"/>
    </xf>
    <xf numFmtId="3" fontId="22" fillId="2" borderId="17" xfId="1" applyNumberFormat="1" applyFont="1" applyFill="1" applyBorder="1" applyAlignment="1">
      <alignment horizontal="center"/>
    </xf>
    <xf numFmtId="3" fontId="14" fillId="2" borderId="15" xfId="1" applyNumberFormat="1" applyFont="1" applyFill="1" applyBorder="1" applyAlignment="1">
      <alignment horizontal="center"/>
    </xf>
    <xf numFmtId="3" fontId="19" fillId="2" borderId="15" xfId="1" applyNumberFormat="1" applyFont="1" applyFill="1" applyBorder="1" applyAlignment="1">
      <alignment horizontal="center"/>
    </xf>
    <xf numFmtId="3" fontId="19" fillId="2" borderId="2" xfId="2" applyNumberFormat="1" applyFont="1" applyFill="1" applyBorder="1" applyAlignment="1">
      <alignment horizontal="center"/>
    </xf>
    <xf numFmtId="3" fontId="22" fillId="2" borderId="17" xfId="2" applyNumberFormat="1" applyFont="1" applyFill="1" applyBorder="1" applyAlignment="1">
      <alignment horizontal="center"/>
    </xf>
    <xf numFmtId="3" fontId="22" fillId="2" borderId="4" xfId="1" applyNumberFormat="1" applyFont="1" applyFill="1" applyBorder="1" applyAlignment="1">
      <alignment horizontal="center"/>
    </xf>
    <xf numFmtId="3" fontId="22" fillId="2" borderId="8" xfId="1" applyNumberFormat="1" applyFont="1" applyFill="1" applyBorder="1" applyAlignment="1">
      <alignment horizontal="center"/>
    </xf>
    <xf numFmtId="3" fontId="23" fillId="2" borderId="12" xfId="1" applyNumberFormat="1" applyFont="1" applyFill="1" applyBorder="1" applyAlignment="1">
      <alignment horizontal="center"/>
    </xf>
    <xf numFmtId="3" fontId="23" fillId="2" borderId="16" xfId="1" applyNumberFormat="1" applyFont="1" applyFill="1" applyBorder="1" applyAlignment="1">
      <alignment horizontal="center"/>
    </xf>
    <xf numFmtId="3" fontId="14" fillId="2" borderId="8" xfId="1" applyNumberFormat="1" applyFont="1" applyFill="1" applyBorder="1" applyAlignment="1">
      <alignment horizontal="center"/>
    </xf>
    <xf numFmtId="3" fontId="15" fillId="2" borderId="20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5" fillId="2" borderId="8" xfId="1" applyNumberFormat="1" applyFont="1" applyFill="1" applyBorder="1" applyAlignment="1">
      <alignment horizontal="center"/>
    </xf>
    <xf numFmtId="3" fontId="14" fillId="2" borderId="2" xfId="1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 wrapText="1"/>
    </xf>
    <xf numFmtId="3" fontId="19" fillId="2" borderId="17" xfId="2" applyNumberFormat="1" applyFont="1" applyFill="1" applyBorder="1" applyAlignment="1">
      <alignment horizontal="center"/>
    </xf>
    <xf numFmtId="3" fontId="19" fillId="2" borderId="8" xfId="2" applyNumberFormat="1" applyFont="1" applyFill="1" applyBorder="1" applyAlignment="1">
      <alignment horizontal="center"/>
    </xf>
    <xf numFmtId="3" fontId="19" fillId="2" borderId="25" xfId="2" applyNumberFormat="1" applyFont="1" applyFill="1" applyBorder="1" applyAlignment="1">
      <alignment horizontal="center"/>
    </xf>
    <xf numFmtId="3" fontId="14" fillId="2" borderId="35" xfId="1" applyNumberFormat="1" applyFont="1" applyFill="1" applyBorder="1" applyAlignment="1">
      <alignment horizontal="center"/>
    </xf>
    <xf numFmtId="3" fontId="19" fillId="2" borderId="15" xfId="2" applyNumberFormat="1" applyFont="1" applyFill="1" applyBorder="1" applyAlignment="1">
      <alignment horizontal="center"/>
    </xf>
    <xf numFmtId="3" fontId="17" fillId="2" borderId="20" xfId="3" applyNumberFormat="1" applyFont="1" applyFill="1" applyBorder="1" applyAlignment="1">
      <alignment horizontal="center"/>
    </xf>
    <xf numFmtId="3" fontId="14" fillId="2" borderId="8" xfId="2" applyNumberFormat="1" applyFont="1" applyFill="1" applyBorder="1" applyAlignment="1">
      <alignment horizontal="center"/>
    </xf>
    <xf numFmtId="3" fontId="14" fillId="2" borderId="17" xfId="2" applyNumberFormat="1" applyFont="1" applyFill="1" applyBorder="1" applyAlignment="1">
      <alignment horizontal="center"/>
    </xf>
    <xf numFmtId="3" fontId="34" fillId="2" borderId="17" xfId="2" applyNumberFormat="1" applyFont="1" applyFill="1" applyBorder="1" applyAlignment="1">
      <alignment horizontal="center"/>
    </xf>
    <xf numFmtId="3" fontId="33" fillId="2" borderId="8" xfId="2" applyNumberFormat="1" applyFont="1" applyFill="1" applyBorder="1" applyAlignment="1">
      <alignment horizontal="center"/>
    </xf>
    <xf numFmtId="0" fontId="21" fillId="2" borderId="45" xfId="0" applyFont="1" applyFill="1" applyBorder="1" applyAlignment="1">
      <alignment horizontal="left" indent="1"/>
    </xf>
    <xf numFmtId="3" fontId="19" fillId="2" borderId="25" xfId="1" applyNumberFormat="1" applyFont="1" applyFill="1" applyBorder="1" applyAlignment="1">
      <alignment horizontal="center"/>
    </xf>
    <xf numFmtId="165" fontId="19" fillId="2" borderId="15" xfId="2" applyNumberFormat="1" applyFont="1" applyFill="1" applyBorder="1"/>
    <xf numFmtId="171" fontId="20" fillId="2" borderId="4" xfId="1" applyNumberFormat="1" applyFont="1" applyFill="1" applyBorder="1"/>
    <xf numFmtId="4" fontId="15" fillId="2" borderId="0" xfId="0" applyNumberFormat="1" applyFont="1" applyFill="1"/>
    <xf numFmtId="171" fontId="17" fillId="0" borderId="12" xfId="1" applyNumberFormat="1" applyFont="1" applyFill="1" applyBorder="1"/>
    <xf numFmtId="0" fontId="17" fillId="2" borderId="43" xfId="0" applyFont="1" applyFill="1" applyBorder="1" applyAlignment="1">
      <alignment horizontal="left" wrapText="1" indent="2"/>
    </xf>
    <xf numFmtId="3" fontId="19" fillId="2" borderId="2" xfId="1" applyNumberFormat="1" applyFont="1" applyFill="1" applyBorder="1" applyAlignment="1">
      <alignment horizontal="center"/>
    </xf>
    <xf numFmtId="164" fontId="14" fillId="0" borderId="12" xfId="10" applyNumberFormat="1" applyFont="1" applyFill="1" applyBorder="1"/>
    <xf numFmtId="174" fontId="17" fillId="2" borderId="16" xfId="2" applyNumberFormat="1" applyFont="1" applyFill="1" applyBorder="1"/>
    <xf numFmtId="0" fontId="80" fillId="0" borderId="12" xfId="1" applyFont="1" applyFill="1" applyBorder="1" applyAlignment="1">
      <alignment horizontal="left" wrapText="1" indent="1"/>
    </xf>
    <xf numFmtId="164" fontId="20" fillId="2" borderId="12" xfId="1" applyNumberFormat="1" applyFont="1" applyFill="1" applyBorder="1"/>
    <xf numFmtId="0" fontId="19" fillId="0" borderId="12" xfId="1" applyFont="1" applyFill="1" applyBorder="1" applyAlignment="1">
      <alignment horizontal="left" wrapText="1" indent="3"/>
    </xf>
    <xf numFmtId="171" fontId="15" fillId="2" borderId="20" xfId="1" applyNumberFormat="1" applyFont="1" applyFill="1" applyBorder="1"/>
    <xf numFmtId="0" fontId="19" fillId="37" borderId="1" xfId="1" applyFont="1" applyFill="1" applyBorder="1"/>
    <xf numFmtId="0" fontId="22" fillId="37" borderId="4" xfId="1" applyFont="1" applyFill="1" applyBorder="1"/>
    <xf numFmtId="0" fontId="15" fillId="37" borderId="20" xfId="1" applyFont="1" applyFill="1" applyBorder="1" applyAlignment="1">
      <alignment horizontal="left" wrapText="1" indent="1" shrinkToFit="1"/>
    </xf>
    <xf numFmtId="0" fontId="22" fillId="37" borderId="12" xfId="1" applyFont="1" applyFill="1" applyBorder="1"/>
    <xf numFmtId="0" fontId="30" fillId="37" borderId="12" xfId="0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left" wrapText="1" indent="2"/>
    </xf>
    <xf numFmtId="0" fontId="14" fillId="37" borderId="16" xfId="0" applyFont="1" applyFill="1" applyBorder="1" applyAlignment="1">
      <alignment horizontal="left" wrapText="1" indent="2"/>
    </xf>
    <xf numFmtId="0" fontId="19" fillId="37" borderId="12" xfId="1" applyFont="1" applyFill="1" applyBorder="1" applyAlignment="1">
      <alignment horizontal="left" indent="1"/>
    </xf>
    <xf numFmtId="0" fontId="21" fillId="37" borderId="12" xfId="0" applyFont="1" applyFill="1" applyBorder="1" applyAlignment="1">
      <alignment horizontal="left" wrapText="1" indent="2"/>
    </xf>
    <xf numFmtId="0" fontId="30" fillId="37" borderId="20" xfId="0" applyFont="1" applyFill="1" applyBorder="1" applyAlignment="1">
      <alignment horizontal="center"/>
    </xf>
    <xf numFmtId="0" fontId="14" fillId="37" borderId="2" xfId="0" applyFont="1" applyFill="1" applyBorder="1" applyAlignment="1">
      <alignment horizontal="left" wrapText="1" indent="2"/>
    </xf>
    <xf numFmtId="0" fontId="14" fillId="37" borderId="12" xfId="1" applyFont="1" applyFill="1" applyBorder="1" applyAlignment="1">
      <alignment horizontal="right" wrapText="1" indent="3"/>
    </xf>
    <xf numFmtId="0" fontId="17" fillId="2" borderId="16" xfId="1" applyFont="1" applyFill="1" applyBorder="1" applyAlignment="1">
      <alignment horizontal="left" vertical="justify" indent="2"/>
    </xf>
    <xf numFmtId="3" fontId="22" fillId="2" borderId="2" xfId="1" applyNumberFormat="1" applyFont="1" applyFill="1" applyBorder="1" applyAlignment="1">
      <alignment horizontal="center"/>
    </xf>
    <xf numFmtId="0" fontId="34" fillId="37" borderId="59" xfId="1" applyFont="1" applyFill="1" applyBorder="1" applyAlignment="1">
      <alignment wrapText="1"/>
    </xf>
    <xf numFmtId="177" fontId="20" fillId="2" borderId="0" xfId="0" applyNumberFormat="1" applyFont="1" applyFill="1"/>
    <xf numFmtId="3" fontId="14" fillId="2" borderId="20" xfId="2" applyNumberFormat="1" applyFont="1" applyFill="1" applyBorder="1"/>
    <xf numFmtId="0" fontId="69" fillId="36" borderId="2" xfId="1" applyFont="1" applyFill="1" applyBorder="1" applyAlignment="1">
      <alignment horizontal="left" wrapText="1" indent="1" shrinkToFit="1"/>
    </xf>
    <xf numFmtId="0" fontId="17" fillId="0" borderId="35" xfId="1" applyFont="1" applyFill="1" applyBorder="1" applyAlignment="1">
      <alignment horizontal="left" indent="2"/>
    </xf>
    <xf numFmtId="0" fontId="16" fillId="0" borderId="35" xfId="0" applyFont="1" applyFill="1" applyBorder="1" applyAlignment="1">
      <alignment horizontal="left" wrapText="1" indent="2"/>
    </xf>
    <xf numFmtId="0" fontId="24" fillId="0" borderId="35" xfId="1" applyFont="1" applyFill="1" applyBorder="1" applyAlignment="1">
      <alignment horizontal="left" wrapText="1" indent="1"/>
    </xf>
    <xf numFmtId="0" fontId="14" fillId="0" borderId="51" xfId="1" applyFont="1" applyFill="1" applyBorder="1" applyAlignment="1">
      <alignment horizontal="left" wrapText="1" indent="1"/>
    </xf>
    <xf numFmtId="0" fontId="30" fillId="0" borderId="22" xfId="1" applyFont="1" applyFill="1" applyBorder="1" applyAlignment="1">
      <alignment horizontal="left" wrapText="1" indent="1"/>
    </xf>
    <xf numFmtId="0" fontId="44" fillId="0" borderId="12" xfId="1" applyFont="1" applyFill="1" applyBorder="1" applyAlignment="1">
      <alignment horizontal="left" wrapText="1" indent="2"/>
    </xf>
    <xf numFmtId="0" fontId="37" fillId="0" borderId="45" xfId="1" applyFont="1" applyFill="1" applyBorder="1" applyAlignment="1">
      <alignment horizontal="left" wrapText="1" indent="2"/>
    </xf>
    <xf numFmtId="0" fontId="37" fillId="0" borderId="12" xfId="1" applyFont="1" applyFill="1" applyBorder="1" applyAlignment="1">
      <alignment horizontal="left" wrapText="1" indent="2"/>
    </xf>
    <xf numFmtId="3" fontId="21" fillId="2" borderId="12" xfId="1" applyNumberFormat="1" applyFont="1" applyFill="1" applyBorder="1" applyAlignment="1">
      <alignment horizontal="center"/>
    </xf>
    <xf numFmtId="164" fontId="19" fillId="2" borderId="16" xfId="1" applyNumberFormat="1" applyFont="1" applyFill="1" applyBorder="1"/>
    <xf numFmtId="3" fontId="21" fillId="2" borderId="12" xfId="2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horizontal="left" vertical="top" wrapText="1" indent="2"/>
    </xf>
    <xf numFmtId="0" fontId="14" fillId="0" borderId="12" xfId="0" applyFont="1" applyFill="1" applyBorder="1" applyAlignment="1">
      <alignment horizontal="left" wrapText="1" indent="2"/>
    </xf>
    <xf numFmtId="3" fontId="15" fillId="2" borderId="17" xfId="3" applyNumberFormat="1" applyFont="1" applyFill="1" applyBorder="1" applyAlignment="1">
      <alignment horizontal="center"/>
    </xf>
    <xf numFmtId="0" fontId="39" fillId="0" borderId="12" xfId="1" applyFont="1" applyFill="1" applyBorder="1" applyAlignment="1">
      <alignment horizontal="left" vertical="justify" indent="2"/>
    </xf>
    <xf numFmtId="0" fontId="39" fillId="0" borderId="20" xfId="1" applyFont="1" applyFill="1" applyBorder="1" applyAlignment="1">
      <alignment horizontal="left" vertical="justify" indent="2"/>
    </xf>
    <xf numFmtId="0" fontId="14" fillId="0" borderId="12" xfId="1" applyFont="1" applyFill="1" applyBorder="1" applyAlignment="1">
      <alignment horizontal="left" wrapText="1" indent="1"/>
    </xf>
    <xf numFmtId="0" fontId="17" fillId="0" borderId="12" xfId="13" applyFont="1" applyFill="1" applyBorder="1" applyAlignment="1" applyProtection="1">
      <alignment horizontal="left" indent="2"/>
    </xf>
    <xf numFmtId="0" fontId="17" fillId="0" borderId="12" xfId="13" applyFont="1" applyFill="1" applyBorder="1" applyAlignment="1" applyProtection="1">
      <alignment horizontal="left" wrapText="1" indent="2"/>
    </xf>
    <xf numFmtId="174" fontId="14" fillId="2" borderId="12" xfId="2" applyNumberFormat="1" applyFont="1" applyFill="1" applyBorder="1" applyAlignment="1">
      <alignment horizontal="right"/>
    </xf>
    <xf numFmtId="0" fontId="14" fillId="37" borderId="20" xfId="0" applyFont="1" applyFill="1" applyBorder="1" applyAlignment="1">
      <alignment horizontal="left" wrapText="1" indent="2"/>
    </xf>
    <xf numFmtId="3" fontId="20" fillId="2" borderId="12" xfId="2" applyNumberFormat="1" applyFont="1" applyFill="1" applyBorder="1" applyAlignment="1">
      <alignment horizontal="center" vertical="center" wrapText="1"/>
    </xf>
    <xf numFmtId="168" fontId="20" fillId="2" borderId="12" xfId="2" applyNumberFormat="1" applyFont="1" applyFill="1" applyBorder="1" applyAlignment="1">
      <alignment horizontal="center" vertical="center" wrapText="1"/>
    </xf>
    <xf numFmtId="0" fontId="19" fillId="37" borderId="16" xfId="0" applyFont="1" applyFill="1" applyBorder="1" applyAlignment="1">
      <alignment horizontal="left" wrapText="1" indent="2"/>
    </xf>
    <xf numFmtId="164" fontId="19" fillId="2" borderId="20" xfId="2" applyNumberFormat="1" applyFont="1" applyFill="1" applyBorder="1"/>
    <xf numFmtId="168" fontId="27" fillId="2" borderId="2" xfId="1" applyNumberFormat="1" applyFont="1" applyFill="1" applyBorder="1" applyAlignment="1">
      <alignment horizontal="center"/>
    </xf>
    <xf numFmtId="181" fontId="27" fillId="2" borderId="2" xfId="1" applyNumberFormat="1" applyFont="1" applyFill="1" applyBorder="1" applyAlignment="1">
      <alignment horizontal="center"/>
    </xf>
    <xf numFmtId="0" fontId="27" fillId="2" borderId="44" xfId="1" applyFont="1" applyFill="1" applyBorder="1" applyAlignment="1">
      <alignment horizontal="center"/>
    </xf>
    <xf numFmtId="179" fontId="20" fillId="2" borderId="37" xfId="1" applyNumberFormat="1" applyFont="1" applyFill="1" applyBorder="1" applyAlignment="1">
      <alignment horizontal="center"/>
    </xf>
    <xf numFmtId="171" fontId="17" fillId="2" borderId="2" xfId="1" applyNumberFormat="1" applyFont="1" applyFill="1" applyBorder="1"/>
    <xf numFmtId="164" fontId="15" fillId="2" borderId="37" xfId="1" applyNumberFormat="1" applyFont="1" applyFill="1" applyBorder="1"/>
    <xf numFmtId="1" fontId="27" fillId="2" borderId="2" xfId="1" applyNumberFormat="1" applyFont="1" applyFill="1" applyBorder="1" applyAlignment="1">
      <alignment horizontal="center"/>
    </xf>
    <xf numFmtId="0" fontId="27" fillId="2" borderId="37" xfId="1" applyFont="1" applyFill="1" applyBorder="1" applyAlignment="1">
      <alignment horizontal="center"/>
    </xf>
    <xf numFmtId="182" fontId="27" fillId="2" borderId="15" xfId="1" applyNumberFormat="1" applyFont="1" applyFill="1" applyBorder="1" applyAlignment="1">
      <alignment horizontal="center"/>
    </xf>
    <xf numFmtId="3" fontId="27" fillId="2" borderId="37" xfId="1" applyNumberFormat="1" applyFont="1" applyFill="1" applyBorder="1" applyAlignment="1">
      <alignment horizontal="center"/>
    </xf>
    <xf numFmtId="0" fontId="19" fillId="2" borderId="2" xfId="1" applyFont="1" applyFill="1" applyBorder="1" applyAlignment="1">
      <alignment horizontal="center"/>
    </xf>
    <xf numFmtId="0" fontId="28" fillId="2" borderId="37" xfId="1" applyFont="1" applyFill="1" applyBorder="1" applyAlignment="1">
      <alignment horizontal="center"/>
    </xf>
    <xf numFmtId="172" fontId="33" fillId="2" borderId="12" xfId="2" applyNumberFormat="1" applyFont="1" applyFill="1" applyBorder="1" applyAlignment="1">
      <alignment horizontal="center"/>
    </xf>
    <xf numFmtId="172" fontId="34" fillId="2" borderId="12" xfId="2" applyNumberFormat="1" applyFont="1" applyFill="1" applyBorder="1" applyAlignment="1">
      <alignment horizontal="center"/>
    </xf>
    <xf numFmtId="172" fontId="65" fillId="2" borderId="12" xfId="2" applyNumberFormat="1" applyFont="1" applyFill="1" applyBorder="1"/>
    <xf numFmtId="172" fontId="67" fillId="2" borderId="16" xfId="1" applyNumberFormat="1" applyFont="1" applyFill="1" applyBorder="1"/>
    <xf numFmtId="172" fontId="34" fillId="2" borderId="16" xfId="2" applyNumberFormat="1" applyFont="1" applyFill="1" applyBorder="1"/>
    <xf numFmtId="172" fontId="62" fillId="2" borderId="12" xfId="1" applyNumberFormat="1" applyFont="1" applyFill="1" applyBorder="1"/>
    <xf numFmtId="172" fontId="67" fillId="2" borderId="12" xfId="2" applyNumberFormat="1" applyFont="1" applyFill="1" applyBorder="1" applyAlignment="1">
      <alignment horizontal="right"/>
    </xf>
    <xf numFmtId="172" fontId="67" fillId="2" borderId="12" xfId="1" applyNumberFormat="1" applyFont="1" applyFill="1" applyBorder="1" applyAlignment="1">
      <alignment horizontal="center"/>
    </xf>
    <xf numFmtId="172" fontId="14" fillId="2" borderId="12" xfId="2" applyNumberFormat="1" applyFont="1" applyFill="1" applyBorder="1" applyAlignment="1">
      <alignment horizontal="center"/>
    </xf>
    <xf numFmtId="172" fontId="33" fillId="3" borderId="12" xfId="2" applyNumberFormat="1" applyFont="1" applyFill="1" applyBorder="1"/>
    <xf numFmtId="172" fontId="33" fillId="3" borderId="12" xfId="2" applyNumberFormat="1" applyFont="1" applyFill="1" applyBorder="1" applyAlignment="1">
      <alignment horizontal="center"/>
    </xf>
    <xf numFmtId="172" fontId="67" fillId="3" borderId="12" xfId="1" applyNumberFormat="1" applyFont="1" applyFill="1" applyBorder="1" applyAlignment="1">
      <alignment horizontal="center"/>
    </xf>
    <xf numFmtId="172" fontId="34" fillId="3" borderId="12" xfId="2" applyNumberFormat="1" applyFont="1" applyFill="1" applyBorder="1"/>
    <xf numFmtId="172" fontId="33" fillId="3" borderId="20" xfId="2" applyNumberFormat="1" applyFont="1" applyFill="1" applyBorder="1"/>
    <xf numFmtId="172" fontId="67" fillId="3" borderId="16" xfId="1" applyNumberFormat="1" applyFont="1" applyFill="1" applyBorder="1" applyAlignment="1">
      <alignment horizontal="center"/>
    </xf>
    <xf numFmtId="172" fontId="62" fillId="3" borderId="12" xfId="1" applyNumberFormat="1" applyFont="1" applyFill="1" applyBorder="1"/>
    <xf numFmtId="172" fontId="67" fillId="3" borderId="3" xfId="2" applyNumberFormat="1" applyFont="1" applyFill="1" applyBorder="1"/>
    <xf numFmtId="172" fontId="62" fillId="3" borderId="16" xfId="1" applyNumberFormat="1" applyFont="1" applyFill="1" applyBorder="1"/>
    <xf numFmtId="172" fontId="67" fillId="2" borderId="16" xfId="1" applyNumberFormat="1" applyFont="1" applyFill="1" applyBorder="1" applyAlignment="1">
      <alignment horizontal="center"/>
    </xf>
    <xf numFmtId="172" fontId="67" fillId="2" borderId="15" xfId="1" applyNumberFormat="1" applyFont="1" applyFill="1" applyBorder="1" applyAlignment="1">
      <alignment horizontal="center"/>
    </xf>
    <xf numFmtId="172" fontId="81" fillId="3" borderId="12" xfId="2" applyNumberFormat="1" applyFont="1" applyFill="1" applyBorder="1"/>
    <xf numFmtId="172" fontId="67" fillId="2" borderId="44" xfId="1" applyNumberFormat="1" applyFont="1" applyFill="1" applyBorder="1"/>
    <xf numFmtId="172" fontId="67" fillId="2" borderId="44" xfId="1" applyNumberFormat="1" applyFont="1" applyFill="1" applyBorder="1" applyAlignment="1">
      <alignment horizontal="center"/>
    </xf>
    <xf numFmtId="172" fontId="19" fillId="3" borderId="12" xfId="2" applyNumberFormat="1" applyFont="1" applyFill="1" applyBorder="1"/>
    <xf numFmtId="171" fontId="65" fillId="37" borderId="12" xfId="2" applyNumberFormat="1" applyFont="1" applyFill="1" applyBorder="1"/>
    <xf numFmtId="172" fontId="19" fillId="2" borderId="4" xfId="2" applyNumberFormat="1" applyFont="1" applyFill="1" applyBorder="1"/>
    <xf numFmtId="172" fontId="19" fillId="2" borderId="20" xfId="2" applyNumberFormat="1" applyFont="1" applyFill="1" applyBorder="1"/>
    <xf numFmtId="172" fontId="19" fillId="2" borderId="12" xfId="2" applyNumberFormat="1" applyFont="1" applyFill="1" applyBorder="1"/>
    <xf numFmtId="172" fontId="19" fillId="2" borderId="16" xfId="2" applyNumberFormat="1" applyFont="1" applyFill="1" applyBorder="1"/>
    <xf numFmtId="172" fontId="19" fillId="2" borderId="2" xfId="2" applyNumberFormat="1" applyFont="1" applyFill="1" applyBorder="1"/>
    <xf numFmtId="172" fontId="19" fillId="2" borderId="5" xfId="2" applyNumberFormat="1" applyFont="1" applyFill="1" applyBorder="1"/>
    <xf numFmtId="172" fontId="34" fillId="2" borderId="17" xfId="2" applyNumberFormat="1" applyFont="1" applyFill="1" applyBorder="1"/>
    <xf numFmtId="172" fontId="19" fillId="2" borderId="17" xfId="2" applyNumberFormat="1" applyFont="1" applyFill="1" applyBorder="1"/>
    <xf numFmtId="172" fontId="19" fillId="2" borderId="8" xfId="2" applyNumberFormat="1" applyFont="1" applyFill="1" applyBorder="1"/>
    <xf numFmtId="172" fontId="19" fillId="2" borderId="15" xfId="2" applyNumberFormat="1" applyFont="1" applyFill="1" applyBorder="1"/>
    <xf numFmtId="172" fontId="19" fillId="2" borderId="25" xfId="2" applyNumberFormat="1" applyFont="1" applyFill="1" applyBorder="1"/>
    <xf numFmtId="172" fontId="19" fillId="2" borderId="18" xfId="2" applyNumberFormat="1" applyFont="1" applyFill="1" applyBorder="1"/>
    <xf numFmtId="172" fontId="14" fillId="2" borderId="4" xfId="2" applyNumberFormat="1" applyFont="1" applyFill="1" applyBorder="1"/>
    <xf numFmtId="172" fontId="19" fillId="2" borderId="37" xfId="2" applyNumberFormat="1" applyFont="1" applyFill="1" applyBorder="1"/>
    <xf numFmtId="172" fontId="14" fillId="2" borderId="16" xfId="2" applyNumberFormat="1" applyFont="1" applyFill="1" applyBorder="1"/>
    <xf numFmtId="172" fontId="19" fillId="2" borderId="4" xfId="1" applyNumberFormat="1" applyFont="1" applyFill="1" applyBorder="1" applyAlignment="1">
      <alignment horizontal="right"/>
    </xf>
    <xf numFmtId="172" fontId="16" fillId="2" borderId="12" xfId="1" applyNumberFormat="1" applyFont="1" applyFill="1" applyBorder="1"/>
    <xf numFmtId="172" fontId="17" fillId="3" borderId="12" xfId="1" applyNumberFormat="1" applyFont="1" applyFill="1" applyBorder="1"/>
    <xf numFmtId="172" fontId="17" fillId="2" borderId="12" xfId="1" applyNumberFormat="1" applyFont="1" applyFill="1" applyBorder="1"/>
    <xf numFmtId="172" fontId="20" fillId="2" borderId="5" xfId="1" applyNumberFormat="1" applyFont="1" applyFill="1" applyBorder="1"/>
    <xf numFmtId="172" fontId="20" fillId="3" borderId="4" xfId="1" applyNumberFormat="1" applyFont="1" applyFill="1" applyBorder="1"/>
    <xf numFmtId="172" fontId="20" fillId="2" borderId="3" xfId="1" applyNumberFormat="1" applyFont="1" applyFill="1" applyBorder="1"/>
    <xf numFmtId="172" fontId="20" fillId="2" borderId="4" xfId="1" applyNumberFormat="1" applyFont="1" applyFill="1" applyBorder="1"/>
    <xf numFmtId="172" fontId="20" fillId="2" borderId="40" xfId="1" applyNumberFormat="1" applyFont="1" applyFill="1" applyBorder="1"/>
    <xf numFmtId="172" fontId="20" fillId="2" borderId="20" xfId="1" applyNumberFormat="1" applyFont="1" applyFill="1" applyBorder="1"/>
    <xf numFmtId="172" fontId="17" fillId="3" borderId="20" xfId="1" applyNumberFormat="1" applyFont="1" applyFill="1" applyBorder="1"/>
    <xf numFmtId="172" fontId="20" fillId="2" borderId="45" xfId="1" applyNumberFormat="1" applyFont="1" applyFill="1" applyBorder="1"/>
    <xf numFmtId="172" fontId="17" fillId="2" borderId="20" xfId="1" applyNumberFormat="1" applyFont="1" applyFill="1" applyBorder="1"/>
    <xf numFmtId="172" fontId="14" fillId="2" borderId="20" xfId="1" applyNumberFormat="1" applyFont="1" applyFill="1" applyBorder="1" applyAlignment="1">
      <alignment horizontal="right"/>
    </xf>
    <xf numFmtId="172" fontId="17" fillId="3" borderId="20" xfId="1" applyNumberFormat="1" applyFont="1" applyFill="1" applyBorder="1" applyAlignment="1">
      <alignment horizontal="left" indent="2"/>
    </xf>
    <xf numFmtId="172" fontId="17" fillId="2" borderId="20" xfId="1" applyNumberFormat="1" applyFont="1" applyFill="1" applyBorder="1" applyAlignment="1">
      <alignment horizontal="left" indent="2"/>
    </xf>
    <xf numFmtId="172" fontId="14" fillId="2" borderId="20" xfId="2" applyNumberFormat="1" applyFont="1" applyFill="1" applyBorder="1"/>
    <xf numFmtId="172" fontId="14" fillId="3" borderId="20" xfId="2" applyNumberFormat="1" applyFont="1" applyFill="1" applyBorder="1"/>
    <xf numFmtId="172" fontId="19" fillId="36" borderId="12" xfId="2" applyNumberFormat="1" applyFont="1" applyFill="1" applyBorder="1"/>
    <xf numFmtId="172" fontId="19" fillId="36" borderId="16" xfId="2" applyNumberFormat="1" applyFont="1" applyFill="1" applyBorder="1"/>
    <xf numFmtId="172" fontId="19" fillId="36" borderId="20" xfId="2" applyNumberFormat="1" applyFont="1" applyFill="1" applyBorder="1"/>
    <xf numFmtId="172" fontId="15" fillId="36" borderId="12" xfId="1" applyNumberFormat="1" applyFont="1" applyFill="1" applyBorder="1"/>
    <xf numFmtId="172" fontId="19" fillId="36" borderId="4" xfId="2" applyNumberFormat="1" applyFont="1" applyFill="1" applyBorder="1"/>
    <xf numFmtId="172" fontId="19" fillId="36" borderId="10" xfId="2" applyNumberFormat="1" applyFont="1" applyFill="1" applyBorder="1"/>
    <xf numFmtId="172" fontId="19" fillId="2" borderId="12" xfId="1" applyNumberFormat="1" applyFont="1" applyFill="1" applyBorder="1"/>
    <xf numFmtId="172" fontId="19" fillId="2" borderId="15" xfId="1" applyNumberFormat="1" applyFont="1" applyFill="1" applyBorder="1"/>
    <xf numFmtId="172" fontId="19" fillId="2" borderId="17" xfId="1" applyNumberFormat="1" applyFont="1" applyFill="1" applyBorder="1"/>
    <xf numFmtId="172" fontId="19" fillId="2" borderId="16" xfId="1" applyNumberFormat="1" applyFont="1" applyFill="1" applyBorder="1"/>
    <xf numFmtId="172" fontId="17" fillId="2" borderId="20" xfId="2" applyNumberFormat="1" applyFont="1" applyFill="1" applyBorder="1"/>
    <xf numFmtId="172" fontId="19" fillId="3" borderId="20" xfId="2" applyNumberFormat="1" applyFont="1" applyFill="1" applyBorder="1"/>
    <xf numFmtId="172" fontId="14" fillId="2" borderId="12" xfId="2" applyNumberFormat="1" applyFont="1" applyFill="1" applyBorder="1"/>
    <xf numFmtId="172" fontId="19" fillId="37" borderId="2" xfId="2" applyNumberFormat="1" applyFont="1" applyFill="1" applyBorder="1"/>
    <xf numFmtId="172" fontId="19" fillId="37" borderId="4" xfId="2" applyNumberFormat="1" applyFont="1" applyFill="1" applyBorder="1"/>
    <xf numFmtId="172" fontId="19" fillId="37" borderId="17" xfId="2" applyNumberFormat="1" applyFont="1" applyFill="1" applyBorder="1"/>
    <xf numFmtId="172" fontId="19" fillId="37" borderId="12" xfId="2" applyNumberFormat="1" applyFont="1" applyFill="1" applyBorder="1"/>
    <xf numFmtId="172" fontId="19" fillId="37" borderId="16" xfId="2" applyNumberFormat="1" applyFont="1" applyFill="1" applyBorder="1"/>
    <xf numFmtId="172" fontId="19" fillId="37" borderId="20" xfId="2" applyNumberFormat="1" applyFont="1" applyFill="1" applyBorder="1"/>
    <xf numFmtId="172" fontId="19" fillId="37" borderId="7" xfId="2" applyNumberFormat="1" applyFont="1" applyFill="1" applyBorder="1"/>
    <xf numFmtId="172" fontId="19" fillId="37" borderId="10" xfId="2" applyNumberFormat="1" applyFont="1" applyFill="1" applyBorder="1"/>
    <xf numFmtId="172" fontId="19" fillId="2" borderId="40" xfId="2" applyNumberFormat="1" applyFont="1" applyFill="1" applyBorder="1"/>
    <xf numFmtId="171" fontId="15" fillId="2" borderId="27" xfId="1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vertical="center"/>
    </xf>
    <xf numFmtId="171" fontId="15" fillId="2" borderId="35" xfId="2" applyNumberFormat="1" applyFont="1" applyFill="1" applyBorder="1" applyAlignment="1">
      <alignment vertical="center"/>
    </xf>
    <xf numFmtId="171" fontId="15" fillId="2" borderId="35" xfId="2" applyNumberFormat="1" applyFont="1" applyFill="1" applyBorder="1" applyAlignment="1">
      <alignment horizontal="center" vertical="center"/>
    </xf>
    <xf numFmtId="171" fontId="15" fillId="2" borderId="2" xfId="1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vertical="center" wrapText="1"/>
    </xf>
    <xf numFmtId="171" fontId="15" fillId="2" borderId="18" xfId="1" applyNumberFormat="1" applyFont="1" applyFill="1" applyBorder="1" applyAlignment="1">
      <alignment vertical="center" wrapText="1"/>
    </xf>
    <xf numFmtId="171" fontId="15" fillId="2" borderId="22" xfId="1" applyNumberFormat="1" applyFont="1" applyFill="1" applyBorder="1" applyAlignment="1">
      <alignment horizontal="center" vertical="center" wrapText="1"/>
    </xf>
    <xf numFmtId="171" fontId="15" fillId="2" borderId="35" xfId="1" applyNumberFormat="1" applyFont="1" applyFill="1" applyBorder="1" applyAlignment="1">
      <alignment horizontal="center" vertical="center" wrapText="1"/>
    </xf>
    <xf numFmtId="171" fontId="17" fillId="2" borderId="18" xfId="1" applyNumberFormat="1" applyFont="1" applyFill="1" applyBorder="1" applyAlignment="1">
      <alignment vertical="center" wrapText="1"/>
    </xf>
    <xf numFmtId="171" fontId="17" fillId="2" borderId="61" xfId="1" applyNumberFormat="1" applyFont="1" applyFill="1" applyBorder="1" applyAlignment="1">
      <alignment vertical="center" wrapText="1"/>
    </xf>
    <xf numFmtId="171" fontId="15" fillId="2" borderId="18" xfId="1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horizontal="center" vertical="center" wrapText="1"/>
    </xf>
    <xf numFmtId="171" fontId="17" fillId="2" borderId="12" xfId="2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20" fillId="2" borderId="35" xfId="1" applyNumberFormat="1" applyFont="1" applyFill="1" applyBorder="1" applyAlignment="1">
      <alignment horizontal="center" vertical="center" wrapText="1"/>
    </xf>
    <xf numFmtId="171" fontId="15" fillId="2" borderId="18" xfId="2" applyNumberFormat="1" applyFont="1" applyFill="1" applyBorder="1" applyAlignment="1">
      <alignment horizontal="center" vertical="center"/>
    </xf>
    <xf numFmtId="171" fontId="17" fillId="2" borderId="35" xfId="2" applyNumberFormat="1" applyFont="1" applyFill="1" applyBorder="1" applyAlignment="1">
      <alignment horizontal="center" vertical="center"/>
    </xf>
    <xf numFmtId="171" fontId="17" fillId="2" borderId="18" xfId="1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horizontal="center" vertical="center"/>
    </xf>
    <xf numFmtId="171" fontId="17" fillId="2" borderId="12" xfId="1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horizontal="center" vertical="center"/>
    </xf>
    <xf numFmtId="171" fontId="19" fillId="2" borderId="18" xfId="2" applyNumberFormat="1" applyFont="1" applyFill="1" applyBorder="1"/>
    <xf numFmtId="171" fontId="20" fillId="2" borderId="18" xfId="1" applyNumberFormat="1" applyFont="1" applyFill="1" applyBorder="1" applyAlignment="1">
      <alignment horizontal="center" vertical="center"/>
    </xf>
    <xf numFmtId="171" fontId="15" fillId="2" borderId="50" xfId="1" applyNumberFormat="1" applyFont="1" applyFill="1" applyBorder="1" applyAlignment="1">
      <alignment horizontal="center" vertical="center" wrapText="1"/>
    </xf>
    <xf numFmtId="171" fontId="15" fillId="2" borderId="44" xfId="1" applyNumberFormat="1" applyFont="1" applyFill="1" applyBorder="1" applyAlignment="1">
      <alignment horizontal="center" vertical="center"/>
    </xf>
    <xf numFmtId="171" fontId="15" fillId="2" borderId="21" xfId="1" applyNumberFormat="1" applyFont="1" applyFill="1" applyBorder="1" applyAlignment="1">
      <alignment horizontal="center" vertical="center"/>
    </xf>
    <xf numFmtId="171" fontId="15" fillId="2" borderId="42" xfId="2" applyNumberFormat="1" applyFont="1" applyFill="1" applyBorder="1" applyAlignment="1">
      <alignment horizontal="center" vertical="center"/>
    </xf>
    <xf numFmtId="171" fontId="16" fillId="2" borderId="12" xfId="2" applyNumberFormat="1" applyFont="1" applyFill="1" applyBorder="1" applyAlignment="1">
      <alignment horizontal="center" vertical="center"/>
    </xf>
    <xf numFmtId="171" fontId="15" fillId="2" borderId="3" xfId="1" applyNumberFormat="1" applyFont="1" applyFill="1" applyBorder="1" applyAlignment="1">
      <alignment horizontal="center"/>
    </xf>
    <xf numFmtId="171" fontId="20" fillId="2" borderId="3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/>
    </xf>
    <xf numFmtId="171" fontId="17" fillId="2" borderId="4" xfId="1" applyNumberFormat="1" applyFont="1" applyFill="1" applyBorder="1" applyAlignment="1">
      <alignment horizontal="center"/>
    </xf>
    <xf numFmtId="3" fontId="16" fillId="2" borderId="2" xfId="1" applyNumberFormat="1" applyFont="1" applyFill="1" applyBorder="1" applyAlignment="1">
      <alignment horizontal="center"/>
    </xf>
    <xf numFmtId="172" fontId="19" fillId="2" borderId="10" xfId="2" applyNumberFormat="1" applyFont="1" applyFill="1" applyBorder="1"/>
    <xf numFmtId="3" fontId="20" fillId="2" borderId="7" xfId="1" applyNumberFormat="1" applyFont="1" applyFill="1" applyBorder="1" applyAlignment="1">
      <alignment horizontal="center"/>
    </xf>
    <xf numFmtId="0" fontId="20" fillId="0" borderId="42" xfId="1" applyFont="1" applyFill="1" applyBorder="1" applyAlignment="1">
      <alignment horizontal="left" wrapText="1" indent="2"/>
    </xf>
    <xf numFmtId="0" fontId="37" fillId="0" borderId="42" xfId="1" applyFont="1" applyFill="1" applyBorder="1" applyAlignment="1">
      <alignment horizontal="left" wrapText="1" indent="2"/>
    </xf>
    <xf numFmtId="0" fontId="17" fillId="0" borderId="42" xfId="0" applyFont="1" applyFill="1" applyBorder="1" applyAlignment="1">
      <alignment horizontal="left" wrapText="1" indent="2"/>
    </xf>
    <xf numFmtId="0" fontId="19" fillId="0" borderId="2" xfId="1" applyFont="1" applyFill="1" applyBorder="1" applyAlignment="1">
      <alignment wrapText="1"/>
    </xf>
    <xf numFmtId="0" fontId="27" fillId="0" borderId="0" xfId="0" applyFont="1" applyFill="1" applyBorder="1" applyAlignment="1">
      <alignment horizontal="left" vertical="center" wrapText="1"/>
    </xf>
    <xf numFmtId="0" fontId="66" fillId="2" borderId="16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wrapText="1"/>
    </xf>
    <xf numFmtId="0" fontId="17" fillId="2" borderId="1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vertical="justify"/>
    </xf>
    <xf numFmtId="0" fontId="17" fillId="2" borderId="2" xfId="1" applyFont="1" applyFill="1" applyBorder="1" applyAlignment="1">
      <alignment horizontal="left" vertical="justify"/>
    </xf>
    <xf numFmtId="0" fontId="17" fillId="2" borderId="16" xfId="1" applyFont="1" applyFill="1" applyBorder="1" applyAlignment="1">
      <alignment horizontal="left" vertical="justify"/>
    </xf>
    <xf numFmtId="0" fontId="80" fillId="0" borderId="12" xfId="1" applyFont="1" applyFill="1" applyBorder="1" applyAlignment="1">
      <alignment horizontal="left" wrapText="1"/>
    </xf>
    <xf numFmtId="0" fontId="17" fillId="0" borderId="45" xfId="1" applyFont="1" applyFill="1" applyBorder="1" applyAlignment="1">
      <alignment horizontal="left" wrapText="1"/>
    </xf>
    <xf numFmtId="0" fontId="20" fillId="0" borderId="45" xfId="1" applyFont="1" applyFill="1" applyBorder="1" applyAlignment="1">
      <alignment horizontal="left" wrapText="1"/>
    </xf>
    <xf numFmtId="0" fontId="37" fillId="0" borderId="45" xfId="1" applyFont="1" applyFill="1" applyBorder="1" applyAlignment="1">
      <alignment horizontal="left" wrapText="1"/>
    </xf>
    <xf numFmtId="0" fontId="44" fillId="0" borderId="45" xfId="1" applyFont="1" applyFill="1" applyBorder="1" applyAlignment="1">
      <alignment horizontal="left" wrapText="1"/>
    </xf>
    <xf numFmtId="0" fontId="73" fillId="2" borderId="20" xfId="1" applyFont="1" applyFill="1" applyBorder="1" applyAlignment="1">
      <alignment horizontal="left" wrapText="1"/>
    </xf>
    <xf numFmtId="0" fontId="17" fillId="2" borderId="43" xfId="0" applyFont="1" applyFill="1" applyBorder="1" applyAlignment="1">
      <alignment horizontal="left" wrapText="1"/>
    </xf>
    <xf numFmtId="0" fontId="71" fillId="2" borderId="12" xfId="1" applyFont="1" applyFill="1" applyBorder="1" applyAlignment="1">
      <alignment horizontal="left" wrapText="1"/>
    </xf>
    <xf numFmtId="0" fontId="21" fillId="2" borderId="20" xfId="0" applyFont="1" applyFill="1" applyBorder="1" applyAlignment="1">
      <alignment horizontal="left"/>
    </xf>
    <xf numFmtId="0" fontId="14" fillId="2" borderId="12" xfId="0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left" wrapText="1"/>
    </xf>
    <xf numFmtId="0" fontId="30" fillId="0" borderId="22" xfId="1" applyFont="1" applyFill="1" applyBorder="1" applyAlignment="1">
      <alignment horizontal="left" wrapText="1"/>
    </xf>
    <xf numFmtId="0" fontId="24" fillId="0" borderId="21" xfId="1" applyFont="1" applyFill="1" applyBorder="1" applyAlignment="1">
      <alignment horizontal="left" wrapText="1"/>
    </xf>
    <xf numFmtId="0" fontId="14" fillId="0" borderId="51" xfId="1" applyFont="1" applyFill="1" applyBorder="1" applyAlignment="1">
      <alignment horizontal="left" wrapText="1"/>
    </xf>
    <xf numFmtId="0" fontId="17" fillId="0" borderId="16" xfId="0" applyFont="1" applyFill="1" applyBorder="1" applyAlignment="1">
      <alignment horizontal="left" wrapText="1"/>
    </xf>
    <xf numFmtId="0" fontId="21" fillId="2" borderId="45" xfId="0" applyFont="1" applyFill="1" applyBorder="1" applyAlignment="1">
      <alignment horizontal="left"/>
    </xf>
    <xf numFmtId="0" fontId="39" fillId="2" borderId="51" xfId="1" applyFont="1" applyFill="1" applyBorder="1" applyAlignment="1">
      <alignment horizontal="left" vertical="justify"/>
    </xf>
    <xf numFmtId="0" fontId="39" fillId="2" borderId="12" xfId="1" applyFont="1" applyFill="1" applyBorder="1" applyAlignment="1">
      <alignment horizontal="left" vertical="justify"/>
    </xf>
    <xf numFmtId="0" fontId="39" fillId="2" borderId="2" xfId="1" applyFont="1" applyFill="1" applyBorder="1" applyAlignment="1">
      <alignment horizontal="left" vertical="justify"/>
    </xf>
    <xf numFmtId="0" fontId="19" fillId="2" borderId="5" xfId="1" applyFont="1" applyFill="1" applyBorder="1" applyAlignment="1">
      <alignment horizontal="left"/>
    </xf>
    <xf numFmtId="0" fontId="19" fillId="2" borderId="20" xfId="1" applyFont="1" applyFill="1" applyBorder="1" applyAlignment="1">
      <alignment horizontal="left"/>
    </xf>
    <xf numFmtId="0" fontId="30" fillId="2" borderId="20" xfId="1" applyFont="1" applyFill="1" applyBorder="1" applyAlignment="1">
      <alignment horizontal="left" wrapText="1"/>
    </xf>
    <xf numFmtId="0" fontId="24" fillId="2" borderId="12" xfId="1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left"/>
    </xf>
    <xf numFmtId="0" fontId="22" fillId="2" borderId="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/>
    </xf>
    <xf numFmtId="0" fontId="21" fillId="36" borderId="12" xfId="0" applyFont="1" applyFill="1" applyBorder="1" applyAlignment="1">
      <alignment horizontal="left"/>
    </xf>
    <xf numFmtId="0" fontId="39" fillId="0" borderId="2" xfId="1" applyFont="1" applyFill="1" applyBorder="1" applyAlignment="1">
      <alignment horizontal="left" vertical="justify"/>
    </xf>
    <xf numFmtId="0" fontId="14" fillId="0" borderId="12" xfId="1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left"/>
    </xf>
    <xf numFmtId="0" fontId="17" fillId="2" borderId="12" xfId="1" applyFont="1" applyFill="1" applyBorder="1" applyAlignment="1">
      <alignment horizontal="left"/>
    </xf>
    <xf numFmtId="0" fontId="17" fillId="2" borderId="16" xfId="1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right" wrapText="1"/>
    </xf>
    <xf numFmtId="0" fontId="17" fillId="0" borderId="43" xfId="0" applyFont="1" applyFill="1" applyBorder="1" applyAlignment="1">
      <alignment horizontal="left" wrapText="1"/>
    </xf>
    <xf numFmtId="0" fontId="15" fillId="4" borderId="20" xfId="1" applyFont="1" applyFill="1" applyBorder="1" applyAlignment="1"/>
    <xf numFmtId="0" fontId="36" fillId="2" borderId="20" xfId="1" applyFont="1" applyFill="1" applyBorder="1" applyAlignment="1">
      <alignment horizontal="left" wrapText="1"/>
    </xf>
    <xf numFmtId="0" fontId="80" fillId="2" borderId="20" xfId="1" applyFont="1" applyFill="1" applyBorder="1" applyAlignment="1">
      <alignment horizontal="left" wrapText="1"/>
    </xf>
    <xf numFmtId="0" fontId="17" fillId="2" borderId="20" xfId="1" applyFont="1" applyFill="1" applyBorder="1" applyAlignment="1">
      <alignment horizontal="left" wrapText="1"/>
    </xf>
    <xf numFmtId="0" fontId="30" fillId="0" borderId="2" xfId="1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/>
    </xf>
    <xf numFmtId="0" fontId="29" fillId="0" borderId="12" xfId="1" applyFont="1" applyFill="1" applyBorder="1" applyAlignment="1">
      <alignment horizontal="left" wrapText="1"/>
    </xf>
    <xf numFmtId="0" fontId="21" fillId="0" borderId="20" xfId="0" applyFont="1" applyFill="1" applyBorder="1" applyAlignment="1">
      <alignment horizontal="left" vertical="top"/>
    </xf>
    <xf numFmtId="0" fontId="17" fillId="0" borderId="12" xfId="0" applyFont="1" applyFill="1" applyBorder="1" applyAlignment="1">
      <alignment horizontal="left"/>
    </xf>
    <xf numFmtId="0" fontId="17" fillId="0" borderId="12" xfId="1" applyFont="1" applyFill="1" applyBorder="1" applyAlignment="1">
      <alignment horizontal="left" vertical="justify"/>
    </xf>
    <xf numFmtId="0" fontId="17" fillId="0" borderId="16" xfId="1" applyFont="1" applyFill="1" applyBorder="1" applyAlignment="1">
      <alignment horizontal="left" vertical="justify"/>
    </xf>
    <xf numFmtId="0" fontId="15" fillId="2" borderId="12" xfId="1" applyFont="1" applyFill="1" applyBorder="1" applyAlignment="1">
      <alignment horizontal="left" wrapText="1" shrinkToFit="1"/>
    </xf>
    <xf numFmtId="0" fontId="15" fillId="2" borderId="2" xfId="1" applyFont="1" applyFill="1" applyBorder="1" applyAlignment="1">
      <alignment horizontal="left" wrapText="1" shrinkToFit="1"/>
    </xf>
    <xf numFmtId="0" fontId="30" fillId="37" borderId="20" xfId="1" applyFont="1" applyFill="1" applyBorder="1" applyAlignment="1">
      <alignment horizontal="left" wrapText="1"/>
    </xf>
    <xf numFmtId="0" fontId="21" fillId="0" borderId="12" xfId="0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16" fillId="0" borderId="51" xfId="0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wrapText="1" indent="1"/>
    </xf>
    <xf numFmtId="0" fontId="19" fillId="0" borderId="4" xfId="1" applyFont="1" applyFill="1" applyBorder="1" applyAlignment="1">
      <alignment horizontal="left" indent="1"/>
    </xf>
    <xf numFmtId="0" fontId="17" fillId="0" borderId="12" xfId="0" applyFont="1" applyFill="1" applyBorder="1" applyAlignment="1">
      <alignment horizontal="left" vertical="top" wrapText="1" indent="2"/>
    </xf>
    <xf numFmtId="0" fontId="14" fillId="0" borderId="12" xfId="1" applyFont="1" applyFill="1" applyBorder="1" applyAlignment="1">
      <alignment horizontal="left" vertical="top" wrapText="1" indent="2"/>
    </xf>
    <xf numFmtId="0" fontId="17" fillId="0" borderId="35" xfId="0" applyFont="1" applyFill="1" applyBorder="1" applyAlignment="1">
      <alignment horizontal="left" wrapText="1" indent="2"/>
    </xf>
    <xf numFmtId="0" fontId="16" fillId="0" borderId="12" xfId="0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horizontal="left" wrapText="1" indent="2"/>
    </xf>
    <xf numFmtId="0" fontId="14" fillId="0" borderId="12" xfId="1" applyFont="1" applyFill="1" applyBorder="1" applyAlignment="1">
      <alignment horizontal="right" wrapText="1" indent="3"/>
    </xf>
    <xf numFmtId="0" fontId="30" fillId="0" borderId="12" xfId="0" applyFont="1" applyFill="1" applyBorder="1" applyAlignment="1">
      <alignment horizontal="left" wrapText="1" indent="2"/>
    </xf>
    <xf numFmtId="3" fontId="19" fillId="2" borderId="20" xfId="2" applyNumberFormat="1" applyFont="1" applyFill="1" applyBorder="1" applyAlignment="1">
      <alignment horizontal="center"/>
    </xf>
    <xf numFmtId="0" fontId="17" fillId="0" borderId="16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indent="2"/>
    </xf>
    <xf numFmtId="164" fontId="16" fillId="0" borderId="12" xfId="1" applyNumberFormat="1" applyFont="1" applyFill="1" applyBorder="1"/>
    <xf numFmtId="174" fontId="17" fillId="0" borderId="12" xfId="2" applyNumberFormat="1" applyFont="1" applyFill="1" applyBorder="1"/>
    <xf numFmtId="180" fontId="16" fillId="0" borderId="12" xfId="1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172" fontId="19" fillId="2" borderId="12" xfId="1" applyNumberFormat="1" applyFont="1" applyFill="1" applyBorder="1" applyAlignment="1">
      <alignment horizontal="right"/>
    </xf>
    <xf numFmtId="0" fontId="19" fillId="0" borderId="16" xfId="1" applyFont="1" applyFill="1" applyBorder="1" applyAlignment="1">
      <alignment horizontal="left" wrapText="1" indent="1"/>
    </xf>
    <xf numFmtId="0" fontId="19" fillId="0" borderId="89" xfId="1" applyFont="1" applyFill="1" applyBorder="1" applyAlignment="1">
      <alignment horizontal="left" indent="1"/>
    </xf>
    <xf numFmtId="2" fontId="78" fillId="36" borderId="12" xfId="0" applyNumberFormat="1" applyFont="1" applyFill="1" applyBorder="1" applyAlignment="1">
      <alignment horizontal="left" wrapText="1" indent="2"/>
    </xf>
    <xf numFmtId="2" fontId="75" fillId="36" borderId="12" xfId="0" applyNumberFormat="1" applyFont="1" applyFill="1" applyBorder="1" applyAlignment="1">
      <alignment horizontal="left" wrapText="1" indent="2"/>
    </xf>
    <xf numFmtId="0" fontId="42" fillId="36" borderId="12" xfId="0" applyFont="1" applyFill="1" applyBorder="1" applyAlignment="1">
      <alignment horizontal="left" wrapText="1" indent="2"/>
    </xf>
    <xf numFmtId="0" fontId="34" fillId="36" borderId="16" xfId="0" applyFont="1" applyFill="1" applyBorder="1" applyAlignment="1">
      <alignment horizontal="left" wrapText="1" indent="2"/>
    </xf>
    <xf numFmtId="0" fontId="21" fillId="0" borderId="35" xfId="0" applyFont="1" applyFill="1" applyBorder="1" applyAlignment="1">
      <alignment horizontal="center"/>
    </xf>
    <xf numFmtId="0" fontId="21" fillId="0" borderId="35" xfId="0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174" fontId="19" fillId="0" borderId="42" xfId="2" applyNumberFormat="1" applyFont="1" applyFill="1" applyBorder="1" applyAlignment="1">
      <alignment horizontal="right"/>
    </xf>
    <xf numFmtId="174" fontId="14" fillId="0" borderId="42" xfId="2" applyNumberFormat="1" applyFont="1" applyFill="1" applyBorder="1" applyAlignment="1">
      <alignment horizontal="right"/>
    </xf>
    <xf numFmtId="174" fontId="14" fillId="0" borderId="42" xfId="2" applyNumberFormat="1" applyFont="1" applyFill="1" applyBorder="1" applyAlignment="1">
      <alignment horizontal="center"/>
    </xf>
    <xf numFmtId="174" fontId="19" fillId="0" borderId="42" xfId="2" applyNumberFormat="1" applyFont="1" applyFill="1" applyBorder="1" applyAlignment="1">
      <alignment horizontal="center"/>
    </xf>
    <xf numFmtId="164" fontId="14" fillId="0" borderId="45" xfId="2" applyNumberFormat="1" applyFont="1" applyFill="1" applyBorder="1"/>
    <xf numFmtId="164" fontId="19" fillId="0" borderId="45" xfId="2" applyNumberFormat="1" applyFont="1" applyFill="1" applyBorder="1"/>
    <xf numFmtId="164" fontId="14" fillId="2" borderId="45" xfId="2" applyNumberFormat="1" applyFont="1" applyFill="1" applyBorder="1"/>
    <xf numFmtId="3" fontId="15" fillId="2" borderId="16" xfId="1" applyNumberFormat="1" applyFont="1" applyFill="1" applyBorder="1" applyAlignment="1">
      <alignment horizontal="center"/>
    </xf>
    <xf numFmtId="0" fontId="14" fillId="0" borderId="35" xfId="1" applyFont="1" applyFill="1" applyBorder="1" applyAlignment="1">
      <alignment horizontal="left" indent="2"/>
    </xf>
    <xf numFmtId="0" fontId="17" fillId="2" borderId="22" xfId="0" applyFont="1" applyFill="1" applyBorder="1" applyAlignment="1">
      <alignment horizontal="left" wrapText="1" indent="2"/>
    </xf>
    <xf numFmtId="0" fontId="16" fillId="2" borderId="22" xfId="0" applyFont="1" applyFill="1" applyBorder="1" applyAlignment="1">
      <alignment horizontal="left" indent="2"/>
    </xf>
    <xf numFmtId="0" fontId="17" fillId="2" borderId="22" xfId="0" applyFont="1" applyFill="1" applyBorder="1" applyAlignment="1">
      <alignment horizontal="left" indent="2"/>
    </xf>
    <xf numFmtId="0" fontId="16" fillId="2" borderId="35" xfId="0" applyFont="1" applyFill="1" applyBorder="1" applyAlignment="1">
      <alignment horizontal="left" wrapText="1" indent="2"/>
    </xf>
    <xf numFmtId="0" fontId="16" fillId="2" borderId="35" xfId="0" applyFont="1" applyFill="1" applyBorder="1" applyAlignment="1">
      <alignment horizontal="left" indent="2"/>
    </xf>
    <xf numFmtId="3" fontId="30" fillId="2" borderId="20" xfId="1" applyNumberFormat="1" applyFont="1" applyFill="1" applyBorder="1" applyAlignment="1">
      <alignment horizontal="center"/>
    </xf>
    <xf numFmtId="164" fontId="19" fillId="0" borderId="44" xfId="2" applyNumberFormat="1" applyFont="1" applyFill="1" applyBorder="1"/>
    <xf numFmtId="164" fontId="19" fillId="0" borderId="4" xfId="2" applyNumberFormat="1" applyFont="1" applyFill="1" applyBorder="1"/>
    <xf numFmtId="0" fontId="30" fillId="2" borderId="12" xfId="1" applyFont="1" applyFill="1" applyBorder="1" applyAlignment="1">
      <alignment horizontal="left" wrapText="1" indent="3"/>
    </xf>
    <xf numFmtId="164" fontId="17" fillId="0" borderId="12" xfId="1" applyNumberFormat="1" applyFont="1" applyFill="1" applyBorder="1"/>
    <xf numFmtId="0" fontId="19" fillId="0" borderId="20" xfId="1" applyFont="1" applyFill="1" applyBorder="1" applyAlignment="1">
      <alignment horizontal="right" wrapText="1" indent="3"/>
    </xf>
    <xf numFmtId="0" fontId="30" fillId="0" borderId="12" xfId="1" applyFont="1" applyFill="1" applyBorder="1" applyAlignment="1">
      <alignment horizontal="left" wrapText="1" indent="3"/>
    </xf>
    <xf numFmtId="0" fontId="14" fillId="0" borderId="51" xfId="0" applyFont="1" applyFill="1" applyBorder="1" applyAlignment="1">
      <alignment horizontal="left" wrapText="1" indent="2"/>
    </xf>
    <xf numFmtId="0" fontId="14" fillId="2" borderId="35" xfId="1" applyFont="1" applyFill="1" applyBorder="1" applyAlignment="1">
      <alignment horizontal="left" wrapText="1" indent="3"/>
    </xf>
    <xf numFmtId="0" fontId="36" fillId="0" borderId="12" xfId="1" applyFont="1" applyFill="1" applyBorder="1" applyAlignment="1">
      <alignment horizontal="left" wrapText="1" indent="3"/>
    </xf>
    <xf numFmtId="0" fontId="14" fillId="0" borderId="35" xfId="1" applyFont="1" applyFill="1" applyBorder="1" applyAlignment="1">
      <alignment horizontal="left" wrapText="1" indent="3"/>
    </xf>
    <xf numFmtId="0" fontId="14" fillId="0" borderId="22" xfId="1" applyFont="1" applyFill="1" applyBorder="1" applyAlignment="1">
      <alignment horizontal="left" wrapText="1" indent="3"/>
    </xf>
    <xf numFmtId="3" fontId="20" fillId="2" borderId="12" xfId="3" applyNumberFormat="1" applyFont="1" applyFill="1" applyBorder="1" applyAlignment="1">
      <alignment horizontal="center"/>
    </xf>
    <xf numFmtId="0" fontId="17" fillId="0" borderId="51" xfId="0" applyFont="1" applyFill="1" applyBorder="1" applyAlignment="1">
      <alignment horizontal="left" wrapText="1" indent="2"/>
    </xf>
    <xf numFmtId="0" fontId="14" fillId="2" borderId="12" xfId="1" applyFont="1" applyFill="1" applyBorder="1" applyAlignment="1">
      <alignment horizontal="left" wrapText="1" indent="3"/>
    </xf>
    <xf numFmtId="0" fontId="19" fillId="2" borderId="12" xfId="1" applyFont="1" applyFill="1" applyBorder="1" applyAlignment="1">
      <alignment horizontal="left" wrapText="1" indent="1"/>
    </xf>
    <xf numFmtId="0" fontId="17" fillId="2" borderId="35" xfId="0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left" indent="1"/>
    </xf>
    <xf numFmtId="0" fontId="14" fillId="0" borderId="35" xfId="1" applyFont="1" applyFill="1" applyBorder="1" applyAlignment="1">
      <alignment horizontal="left" vertical="top" wrapText="1" indent="2"/>
    </xf>
    <xf numFmtId="0" fontId="19" fillId="2" borderId="12" xfId="0" applyFont="1" applyFill="1" applyBorder="1" applyAlignment="1">
      <alignment horizontal="left" wrapText="1" indent="2"/>
    </xf>
    <xf numFmtId="164" fontId="19" fillId="2" borderId="12" xfId="1" applyNumberFormat="1" applyFont="1" applyFill="1" applyBorder="1"/>
    <xf numFmtId="164" fontId="22" fillId="2" borderId="2" xfId="1" applyNumberFormat="1" applyFont="1" applyFill="1" applyBorder="1"/>
    <xf numFmtId="164" fontId="15" fillId="2" borderId="12" xfId="1" applyNumberFormat="1" applyFont="1" applyFill="1" applyBorder="1"/>
    <xf numFmtId="0" fontId="17" fillId="0" borderId="35" xfId="1" applyFont="1" applyFill="1" applyBorder="1" applyAlignment="1">
      <alignment horizontal="left" wrapText="1" indent="2"/>
    </xf>
    <xf numFmtId="164" fontId="19" fillId="0" borderId="12" xfId="1" applyNumberFormat="1" applyFont="1" applyFill="1" applyBorder="1" applyAlignment="1">
      <alignment horizontal="right"/>
    </xf>
    <xf numFmtId="174" fontId="14" fillId="0" borderId="45" xfId="2" applyNumberFormat="1" applyFont="1" applyFill="1" applyBorder="1" applyAlignment="1">
      <alignment horizontal="center"/>
    </xf>
    <xf numFmtId="174" fontId="17" fillId="0" borderId="42" xfId="2" applyNumberFormat="1" applyFont="1" applyFill="1" applyBorder="1" applyAlignment="1">
      <alignment horizontal="center"/>
    </xf>
    <xf numFmtId="174" fontId="19" fillId="0" borderId="43" xfId="2" applyNumberFormat="1" applyFont="1" applyFill="1" applyBorder="1" applyAlignment="1">
      <alignment horizontal="center"/>
    </xf>
    <xf numFmtId="0" fontId="14" fillId="0" borderId="35" xfId="0" applyFont="1" applyFill="1" applyBorder="1" applyAlignment="1">
      <alignment horizontal="left" vertical="top" wrapText="1" indent="2"/>
    </xf>
    <xf numFmtId="0" fontId="14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justify" indent="1"/>
    </xf>
    <xf numFmtId="3" fontId="19" fillId="2" borderId="35" xfId="1" applyNumberFormat="1" applyFont="1" applyFill="1" applyBorder="1" applyAlignment="1">
      <alignment horizontal="center"/>
    </xf>
    <xf numFmtId="0" fontId="21" fillId="2" borderId="12" xfId="0" applyFont="1" applyFill="1" applyBorder="1" applyAlignment="1">
      <alignment horizontal="left" indent="1"/>
    </xf>
    <xf numFmtId="0" fontId="21" fillId="2" borderId="12" xfId="0" applyFont="1" applyFill="1" applyBorder="1" applyAlignment="1">
      <alignment horizontal="left" wrapText="1" indent="2"/>
    </xf>
    <xf numFmtId="0" fontId="14" fillId="2" borderId="12" xfId="0" applyFont="1" applyFill="1" applyBorder="1" applyAlignment="1">
      <alignment horizontal="left" vertical="top" wrapText="1" indent="2"/>
    </xf>
    <xf numFmtId="0" fontId="14" fillId="2" borderId="12" xfId="1" applyFont="1" applyFill="1" applyBorder="1" applyAlignment="1">
      <alignment horizontal="right" wrapText="1" indent="3"/>
    </xf>
    <xf numFmtId="164" fontId="19" fillId="0" borderId="20" xfId="1" applyNumberFormat="1" applyFont="1" applyFill="1" applyBorder="1"/>
    <xf numFmtId="164" fontId="14" fillId="0" borderId="20" xfId="1" applyNumberFormat="1" applyFont="1" applyFill="1" applyBorder="1"/>
    <xf numFmtId="0" fontId="17" fillId="0" borderId="16" xfId="0" applyFont="1" applyFill="1" applyBorder="1" applyAlignment="1">
      <alignment horizontal="left" indent="2"/>
    </xf>
    <xf numFmtId="3" fontId="19" fillId="2" borderId="5" xfId="2" applyNumberFormat="1" applyFont="1" applyFill="1" applyBorder="1" applyAlignment="1">
      <alignment horizontal="center"/>
    </xf>
    <xf numFmtId="0" fontId="19" fillId="0" borderId="10" xfId="1" applyFont="1" applyFill="1" applyBorder="1" applyAlignment="1">
      <alignment horizontal="left" indent="1"/>
    </xf>
    <xf numFmtId="0" fontId="16" fillId="0" borderId="12" xfId="0" applyFont="1" applyFill="1" applyBorder="1" applyAlignment="1">
      <alignment horizontal="left" indent="2"/>
    </xf>
    <xf numFmtId="164" fontId="14" fillId="0" borderId="12" xfId="2" applyNumberFormat="1" applyFont="1" applyFill="1" applyBorder="1"/>
    <xf numFmtId="164" fontId="19" fillId="0" borderId="20" xfId="2" applyNumberFormat="1" applyFont="1" applyFill="1" applyBorder="1"/>
    <xf numFmtId="172" fontId="19" fillId="2" borderId="42" xfId="2" applyNumberFormat="1" applyFont="1" applyFill="1" applyBorder="1"/>
    <xf numFmtId="174" fontId="14" fillId="0" borderId="20" xfId="2" applyNumberFormat="1" applyFont="1" applyFill="1" applyBorder="1" applyAlignment="1">
      <alignment horizontal="center"/>
    </xf>
    <xf numFmtId="164" fontId="19" fillId="0" borderId="12" xfId="1" applyNumberFormat="1" applyFont="1" applyFill="1" applyBorder="1"/>
    <xf numFmtId="0" fontId="15" fillId="0" borderId="8" xfId="1" applyFont="1" applyFill="1" applyBorder="1" applyAlignment="1">
      <alignment horizontal="left"/>
    </xf>
    <xf numFmtId="0" fontId="19" fillId="0" borderId="17" xfId="1" applyFont="1" applyFill="1" applyBorder="1" applyAlignment="1">
      <alignment horizontal="left" indent="1"/>
    </xf>
    <xf numFmtId="0" fontId="15" fillId="2" borderId="8" xfId="1" applyFont="1" applyFill="1" applyBorder="1" applyAlignment="1">
      <alignment horizontal="left" wrapText="1" shrinkToFit="1"/>
    </xf>
    <xf numFmtId="164" fontId="14" fillId="0" borderId="8" xfId="1" applyNumberFormat="1" applyFont="1" applyFill="1" applyBorder="1"/>
    <xf numFmtId="164" fontId="14" fillId="0" borderId="16" xfId="1" applyNumberFormat="1" applyFont="1" applyFill="1" applyBorder="1"/>
    <xf numFmtId="0" fontId="41" fillId="0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vertical="top" indent="1"/>
    </xf>
    <xf numFmtId="3" fontId="14" fillId="2" borderId="7" xfId="1" applyNumberFormat="1" applyFont="1" applyFill="1" applyBorder="1" applyAlignment="1">
      <alignment horizontal="center"/>
    </xf>
    <xf numFmtId="164" fontId="14" fillId="0" borderId="7" xfId="1" applyNumberFormat="1" applyFont="1" applyFill="1" applyBorder="1"/>
    <xf numFmtId="0" fontId="14" fillId="37" borderId="12" xfId="0" applyFont="1" applyFill="1" applyBorder="1" applyAlignment="1">
      <alignment horizontal="left" vertical="top" wrapText="1" indent="2"/>
    </xf>
    <xf numFmtId="0" fontId="19" fillId="37" borderId="12" xfId="1" applyFont="1" applyFill="1" applyBorder="1" applyAlignment="1">
      <alignment horizontal="left" wrapText="1" indent="3"/>
    </xf>
    <xf numFmtId="0" fontId="27" fillId="37" borderId="12" xfId="0" applyFont="1" applyFill="1" applyBorder="1" applyAlignment="1">
      <alignment horizontal="left" wrapText="1" indent="2"/>
    </xf>
    <xf numFmtId="0" fontId="19" fillId="37" borderId="4" xfId="1" applyFont="1" applyFill="1" applyBorder="1" applyAlignment="1">
      <alignment horizontal="left" indent="1"/>
    </xf>
    <xf numFmtId="0" fontId="19" fillId="0" borderId="5" xfId="1" applyFont="1" applyFill="1" applyBorder="1" applyAlignment="1">
      <alignment horizontal="left" indent="1"/>
    </xf>
    <xf numFmtId="0" fontId="30" fillId="37" borderId="12" xfId="1" applyFont="1" applyFill="1" applyBorder="1" applyAlignment="1">
      <alignment horizontal="left" wrapText="1" indent="3"/>
    </xf>
    <xf numFmtId="0" fontId="80" fillId="0" borderId="12" xfId="0" applyFont="1" applyFill="1" applyBorder="1" applyAlignment="1">
      <alignment horizontal="left" indent="1"/>
    </xf>
    <xf numFmtId="0" fontId="80" fillId="37" borderId="12" xfId="0" applyFont="1" applyFill="1" applyBorder="1" applyAlignment="1">
      <alignment horizontal="left" indent="1"/>
    </xf>
    <xf numFmtId="0" fontId="19" fillId="37" borderId="20" xfId="1" applyFont="1" applyFill="1" applyBorder="1" applyAlignment="1">
      <alignment horizontal="right" wrapText="1" indent="3"/>
    </xf>
    <xf numFmtId="174" fontId="19" fillId="0" borderId="12" xfId="2" applyNumberFormat="1" applyFont="1" applyFill="1" applyBorder="1" applyAlignment="1">
      <alignment horizontal="right"/>
    </xf>
    <xf numFmtId="174" fontId="14" fillId="0" borderId="12" xfId="2" applyNumberFormat="1" applyFont="1" applyFill="1" applyBorder="1" applyAlignment="1">
      <alignment horizontal="right"/>
    </xf>
    <xf numFmtId="174" fontId="14" fillId="0" borderId="12" xfId="2" applyNumberFormat="1" applyFont="1" applyFill="1" applyBorder="1" applyAlignment="1">
      <alignment horizontal="center"/>
    </xf>
    <xf numFmtId="174" fontId="19" fillId="0" borderId="20" xfId="2" applyNumberFormat="1" applyFont="1" applyFill="1" applyBorder="1"/>
    <xf numFmtId="174" fontId="14" fillId="0" borderId="20" xfId="2" applyNumberFormat="1" applyFont="1" applyFill="1" applyBorder="1"/>
    <xf numFmtId="174" fontId="17" fillId="0" borderId="12" xfId="2" applyNumberFormat="1" applyFont="1" applyFill="1" applyBorder="1" applyAlignment="1">
      <alignment horizontal="center"/>
    </xf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left" wrapText="1" indent="1" shrinkToFit="1"/>
    </xf>
    <xf numFmtId="0" fontId="17" fillId="0" borderId="12" xfId="1" applyFont="1" applyFill="1" applyBorder="1" applyAlignment="1">
      <alignment horizontal="left" wrapText="1" indent="1"/>
    </xf>
    <xf numFmtId="0" fontId="21" fillId="37" borderId="9" xfId="0" applyFont="1" applyFill="1" applyBorder="1" applyAlignment="1">
      <alignment horizontal="left" indent="1"/>
    </xf>
    <xf numFmtId="0" fontId="19" fillId="37" borderId="35" xfId="0" applyFont="1" applyFill="1" applyBorder="1" applyAlignment="1">
      <alignment horizontal="left" wrapText="1" indent="2"/>
    </xf>
    <xf numFmtId="0" fontId="14" fillId="37" borderId="35" xfId="0" applyFont="1" applyFill="1" applyBorder="1" applyAlignment="1">
      <alignment horizontal="left" vertical="top" wrapText="1" indent="2"/>
    </xf>
    <xf numFmtId="0" fontId="21" fillId="37" borderId="35" xfId="0" applyFont="1" applyFill="1" applyBorder="1" applyAlignment="1">
      <alignment horizontal="left" wrapText="1" indent="2"/>
    </xf>
    <xf numFmtId="0" fontId="14" fillId="37" borderId="35" xfId="0" applyFont="1" applyFill="1" applyBorder="1" applyAlignment="1">
      <alignment horizontal="left" wrapText="1" indent="2"/>
    </xf>
    <xf numFmtId="0" fontId="19" fillId="37" borderId="35" xfId="1" applyFont="1" applyFill="1" applyBorder="1" applyAlignment="1">
      <alignment horizontal="left" wrapText="1" indent="3"/>
    </xf>
    <xf numFmtId="0" fontId="14" fillId="37" borderId="35" xfId="1" applyFont="1" applyFill="1" applyBorder="1" applyAlignment="1">
      <alignment horizontal="left" wrapText="1" indent="3"/>
    </xf>
    <xf numFmtId="0" fontId="14" fillId="37" borderId="35" xfId="1" applyFont="1" applyFill="1" applyBorder="1" applyAlignment="1">
      <alignment horizontal="right" wrapText="1" indent="3"/>
    </xf>
    <xf numFmtId="0" fontId="21" fillId="37" borderId="35" xfId="0" applyFont="1" applyFill="1" applyBorder="1" applyAlignment="1">
      <alignment horizontal="left" indent="1"/>
    </xf>
    <xf numFmtId="0" fontId="27" fillId="37" borderId="35" xfId="0" applyFont="1" applyFill="1" applyBorder="1" applyAlignment="1">
      <alignment horizontal="left" wrapText="1" indent="2"/>
    </xf>
    <xf numFmtId="0" fontId="30" fillId="37" borderId="35" xfId="1" applyFont="1" applyFill="1" applyBorder="1" applyAlignment="1">
      <alignment horizontal="left" wrapText="1" indent="3"/>
    </xf>
    <xf numFmtId="0" fontId="19" fillId="37" borderId="35" xfId="1" applyFont="1" applyFill="1" applyBorder="1" applyAlignment="1">
      <alignment horizontal="left" wrapText="1" indent="1"/>
    </xf>
    <xf numFmtId="0" fontId="19" fillId="37" borderId="9" xfId="1" applyFont="1" applyFill="1" applyBorder="1" applyAlignment="1">
      <alignment horizontal="left" indent="1"/>
    </xf>
    <xf numFmtId="0" fontId="28" fillId="0" borderId="12" xfId="0" applyFont="1" applyFill="1" applyBorder="1" applyAlignment="1">
      <alignment horizontal="left" wrapText="1" indent="2"/>
    </xf>
    <xf numFmtId="0" fontId="19" fillId="2" borderId="12" xfId="1" applyFont="1" applyFill="1" applyBorder="1" applyAlignment="1">
      <alignment horizontal="left" wrapText="1" indent="3"/>
    </xf>
    <xf numFmtId="0" fontId="27" fillId="2" borderId="12" xfId="0" applyFont="1" applyFill="1" applyBorder="1" applyAlignment="1">
      <alignment horizontal="left" wrapText="1" indent="2"/>
    </xf>
    <xf numFmtId="0" fontId="28" fillId="2" borderId="35" xfId="0" applyFont="1" applyFill="1" applyBorder="1" applyAlignment="1">
      <alignment horizontal="left" wrapText="1" indent="2"/>
    </xf>
    <xf numFmtId="0" fontId="19" fillId="37" borderId="13" xfId="0" applyFont="1" applyFill="1" applyBorder="1" applyAlignment="1">
      <alignment horizontal="left" wrapText="1" indent="2"/>
    </xf>
    <xf numFmtId="0" fontId="14" fillId="37" borderId="13" xfId="0" applyFont="1" applyFill="1" applyBorder="1" applyAlignment="1">
      <alignment horizontal="left" vertical="top" wrapText="1" indent="2"/>
    </xf>
    <xf numFmtId="0" fontId="21" fillId="37" borderId="13" xfId="0" applyFont="1" applyFill="1" applyBorder="1" applyAlignment="1">
      <alignment horizontal="left" wrapText="1" indent="2"/>
    </xf>
    <xf numFmtId="0" fontId="14" fillId="37" borderId="13" xfId="0" applyFont="1" applyFill="1" applyBorder="1" applyAlignment="1">
      <alignment horizontal="left" wrapText="1" indent="2"/>
    </xf>
    <xf numFmtId="0" fontId="19" fillId="37" borderId="13" xfId="1" applyFont="1" applyFill="1" applyBorder="1" applyAlignment="1">
      <alignment horizontal="left" wrapText="1" indent="3"/>
    </xf>
    <xf numFmtId="0" fontId="14" fillId="37" borderId="13" xfId="1" applyFont="1" applyFill="1" applyBorder="1" applyAlignment="1">
      <alignment horizontal="left" wrapText="1" indent="3"/>
    </xf>
    <xf numFmtId="0" fontId="14" fillId="37" borderId="13" xfId="1" applyFont="1" applyFill="1" applyBorder="1" applyAlignment="1">
      <alignment horizontal="right" wrapText="1" indent="3"/>
    </xf>
    <xf numFmtId="0" fontId="21" fillId="37" borderId="13" xfId="0" applyFont="1" applyFill="1" applyBorder="1" applyAlignment="1">
      <alignment horizontal="left" indent="1"/>
    </xf>
    <xf numFmtId="0" fontId="27" fillId="37" borderId="13" xfId="0" applyFont="1" applyFill="1" applyBorder="1" applyAlignment="1">
      <alignment horizontal="left" wrapText="1" indent="2"/>
    </xf>
    <xf numFmtId="0" fontId="30" fillId="37" borderId="13" xfId="1" applyFont="1" applyFill="1" applyBorder="1" applyAlignment="1">
      <alignment horizontal="left" wrapText="1" indent="3"/>
    </xf>
    <xf numFmtId="0" fontId="19" fillId="37" borderId="13" xfId="1" applyFont="1" applyFill="1" applyBorder="1" applyAlignment="1">
      <alignment horizontal="left" wrapText="1" indent="1"/>
    </xf>
    <xf numFmtId="0" fontId="19" fillId="37" borderId="13" xfId="1" applyFont="1" applyFill="1" applyBorder="1" applyAlignment="1">
      <alignment horizontal="left" indent="1"/>
    </xf>
    <xf numFmtId="174" fontId="19" fillId="2" borderId="12" xfId="2" applyNumberFormat="1" applyFont="1" applyFill="1" applyBorder="1" applyAlignment="1">
      <alignment horizontal="right"/>
    </xf>
    <xf numFmtId="0" fontId="19" fillId="37" borderId="83" xfId="0" applyFont="1" applyFill="1" applyBorder="1" applyAlignment="1">
      <alignment horizontal="left" wrapText="1" indent="2"/>
    </xf>
    <xf numFmtId="0" fontId="14" fillId="37" borderId="52" xfId="0" applyFont="1" applyFill="1" applyBorder="1" applyAlignment="1">
      <alignment horizontal="left" vertical="top" wrapText="1" indent="2"/>
    </xf>
    <xf numFmtId="0" fontId="14" fillId="37" borderId="86" xfId="0" applyFont="1" applyFill="1" applyBorder="1" applyAlignment="1">
      <alignment horizontal="left" wrapText="1" indent="2"/>
    </xf>
    <xf numFmtId="0" fontId="14" fillId="37" borderId="90" xfId="0" applyFont="1" applyFill="1" applyBorder="1" applyAlignment="1">
      <alignment horizontal="left" vertical="top" wrapText="1" indent="2"/>
    </xf>
    <xf numFmtId="0" fontId="21" fillId="37" borderId="83" xfId="0" applyFont="1" applyFill="1" applyBorder="1" applyAlignment="1">
      <alignment horizontal="left" wrapText="1" indent="2"/>
    </xf>
    <xf numFmtId="0" fontId="14" fillId="37" borderId="90" xfId="0" applyFont="1" applyFill="1" applyBorder="1" applyAlignment="1">
      <alignment horizontal="left" wrapText="1" indent="2"/>
    </xf>
    <xf numFmtId="0" fontId="14" fillId="37" borderId="23" xfId="0" applyFont="1" applyFill="1" applyBorder="1" applyAlignment="1">
      <alignment horizontal="left" wrapText="1" indent="2"/>
    </xf>
    <xf numFmtId="0" fontId="14" fillId="37" borderId="83" xfId="0" applyFont="1" applyFill="1" applyBorder="1" applyAlignment="1">
      <alignment horizontal="left" wrapText="1" indent="2"/>
    </xf>
    <xf numFmtId="0" fontId="14" fillId="37" borderId="52" xfId="0" applyFont="1" applyFill="1" applyBorder="1" applyAlignment="1">
      <alignment horizontal="left" wrapText="1" indent="2"/>
    </xf>
    <xf numFmtId="0" fontId="19" fillId="37" borderId="90" xfId="1" applyFont="1" applyFill="1" applyBorder="1" applyAlignment="1">
      <alignment horizontal="left" wrapText="1" indent="3"/>
    </xf>
    <xf numFmtId="0" fontId="14" fillId="37" borderId="83" xfId="1" applyFont="1" applyFill="1" applyBorder="1" applyAlignment="1">
      <alignment horizontal="left" wrapText="1" indent="3"/>
    </xf>
    <xf numFmtId="0" fontId="14" fillId="37" borderId="52" xfId="1" applyFont="1" applyFill="1" applyBorder="1" applyAlignment="1">
      <alignment horizontal="left" wrapText="1" indent="3"/>
    </xf>
    <xf numFmtId="0" fontId="14" fillId="37" borderId="90" xfId="1" applyFont="1" applyFill="1" applyBorder="1" applyAlignment="1">
      <alignment horizontal="right" wrapText="1" indent="3"/>
    </xf>
    <xf numFmtId="0" fontId="21" fillId="37" borderId="90" xfId="0" applyFont="1" applyFill="1" applyBorder="1" applyAlignment="1">
      <alignment horizontal="left" indent="1"/>
    </xf>
    <xf numFmtId="0" fontId="27" fillId="37" borderId="52" xfId="0" applyFont="1" applyFill="1" applyBorder="1" applyAlignment="1">
      <alignment horizontal="left" wrapText="1" indent="2"/>
    </xf>
    <xf numFmtId="0" fontId="14" fillId="37" borderId="87" xfId="0" applyFont="1" applyFill="1" applyBorder="1" applyAlignment="1">
      <alignment horizontal="left" wrapText="1" indent="2"/>
    </xf>
    <xf numFmtId="0" fontId="21" fillId="37" borderId="52" xfId="0" applyFont="1" applyFill="1" applyBorder="1" applyAlignment="1">
      <alignment horizontal="left" wrapText="1" indent="2"/>
    </xf>
    <xf numFmtId="0" fontId="14" fillId="37" borderId="24" xfId="0" applyFont="1" applyFill="1" applyBorder="1" applyAlignment="1">
      <alignment horizontal="left" wrapText="1" indent="2"/>
    </xf>
    <xf numFmtId="0" fontId="19" fillId="37" borderId="90" xfId="0" applyFont="1" applyFill="1" applyBorder="1" applyAlignment="1">
      <alignment horizontal="left" wrapText="1" indent="2"/>
    </xf>
    <xf numFmtId="0" fontId="21" fillId="37" borderId="90" xfId="0" applyFont="1" applyFill="1" applyBorder="1" applyAlignment="1">
      <alignment horizontal="left" wrapText="1" indent="2"/>
    </xf>
    <xf numFmtId="0" fontId="19" fillId="37" borderId="83" xfId="1" applyFont="1" applyFill="1" applyBorder="1" applyAlignment="1">
      <alignment horizontal="left" wrapText="1" indent="3"/>
    </xf>
    <xf numFmtId="0" fontId="19" fillId="37" borderId="52" xfId="1" applyFont="1" applyFill="1" applyBorder="1" applyAlignment="1">
      <alignment horizontal="left" wrapText="1" indent="1"/>
    </xf>
    <xf numFmtId="0" fontId="19" fillId="37" borderId="90" xfId="1" applyFont="1" applyFill="1" applyBorder="1" applyAlignment="1">
      <alignment horizontal="left" wrapText="1" indent="1"/>
    </xf>
    <xf numFmtId="0" fontId="19" fillId="37" borderId="83" xfId="1" applyFont="1" applyFill="1" applyBorder="1" applyAlignment="1">
      <alignment horizontal="left" wrapText="1" indent="1"/>
    </xf>
    <xf numFmtId="0" fontId="19" fillId="37" borderId="40" xfId="0" applyFont="1" applyFill="1" applyBorder="1" applyAlignment="1">
      <alignment horizontal="left" wrapText="1" indent="2"/>
    </xf>
    <xf numFmtId="0" fontId="14" fillId="37" borderId="40" xfId="0" applyFont="1" applyFill="1" applyBorder="1" applyAlignment="1">
      <alignment horizontal="left" vertical="top" wrapText="1" indent="2"/>
    </xf>
    <xf numFmtId="0" fontId="21" fillId="37" borderId="40" xfId="0" applyFont="1" applyFill="1" applyBorder="1" applyAlignment="1">
      <alignment horizontal="left" wrapText="1" indent="2"/>
    </xf>
    <xf numFmtId="0" fontId="14" fillId="37" borderId="40" xfId="0" applyFont="1" applyFill="1" applyBorder="1" applyAlignment="1">
      <alignment horizontal="left" wrapText="1" indent="2"/>
    </xf>
    <xf numFmtId="0" fontId="19" fillId="37" borderId="40" xfId="1" applyFont="1" applyFill="1" applyBorder="1" applyAlignment="1">
      <alignment horizontal="left" wrapText="1" indent="3"/>
    </xf>
    <xf numFmtId="0" fontId="14" fillId="37" borderId="40" xfId="1" applyFont="1" applyFill="1" applyBorder="1" applyAlignment="1">
      <alignment horizontal="left" wrapText="1" indent="3"/>
    </xf>
    <xf numFmtId="0" fontId="14" fillId="37" borderId="40" xfId="1" applyFont="1" applyFill="1" applyBorder="1" applyAlignment="1">
      <alignment horizontal="right" wrapText="1" indent="3"/>
    </xf>
    <xf numFmtId="0" fontId="27" fillId="37" borderId="40" xfId="0" applyFont="1" applyFill="1" applyBorder="1" applyAlignment="1">
      <alignment horizontal="left" wrapText="1" indent="2"/>
    </xf>
    <xf numFmtId="0" fontId="19" fillId="37" borderId="40" xfId="1" applyFont="1" applyFill="1" applyBorder="1" applyAlignment="1">
      <alignment horizontal="left" wrapText="1" indent="1"/>
    </xf>
    <xf numFmtId="0" fontId="19" fillId="37" borderId="40" xfId="1" applyFont="1" applyFill="1" applyBorder="1" applyAlignment="1">
      <alignment horizontal="left" indent="1"/>
    </xf>
    <xf numFmtId="3" fontId="15" fillId="2" borderId="1" xfId="1" applyNumberFormat="1" applyFont="1" applyFill="1" applyBorder="1" applyAlignment="1">
      <alignment horizontal="center" vertical="center"/>
    </xf>
    <xf numFmtId="168" fontId="15" fillId="2" borderId="1" xfId="1" applyNumberFormat="1" applyFont="1" applyFill="1" applyBorder="1" applyAlignment="1">
      <alignment horizontal="center" vertical="center"/>
    </xf>
    <xf numFmtId="164" fontId="15" fillId="2" borderId="1" xfId="1" applyNumberFormat="1" applyFont="1" applyFill="1" applyBorder="1" applyAlignment="1">
      <alignment horizontal="center" vertical="center" wrapText="1"/>
    </xf>
    <xf numFmtId="0" fontId="15" fillId="2" borderId="1" xfId="1" applyFont="1" applyFill="1" applyBorder="1" applyAlignment="1">
      <alignment horizontal="left"/>
    </xf>
    <xf numFmtId="3" fontId="25" fillId="2" borderId="1" xfId="2" applyNumberFormat="1" applyFont="1" applyFill="1" applyBorder="1" applyAlignment="1">
      <alignment horizontal="center" vertical="center"/>
    </xf>
    <xf numFmtId="168" fontId="25" fillId="2" borderId="1" xfId="2" applyNumberFormat="1" applyFont="1" applyFill="1" applyBorder="1" applyAlignment="1">
      <alignment horizontal="center" vertical="center"/>
    </xf>
    <xf numFmtId="171" fontId="15" fillId="2" borderId="1" xfId="1" applyNumberFormat="1" applyFont="1" applyFill="1" applyBorder="1" applyAlignment="1">
      <alignment horizontal="center" vertical="center" wrapText="1"/>
    </xf>
    <xf numFmtId="164" fontId="15" fillId="2" borderId="1" xfId="1" applyNumberFormat="1" applyFont="1" applyFill="1" applyBorder="1" applyAlignment="1">
      <alignment vertical="center" wrapText="1"/>
    </xf>
    <xf numFmtId="0" fontId="19" fillId="2" borderId="1" xfId="1" applyFont="1" applyFill="1" applyBorder="1" applyAlignment="1">
      <alignment horizontal="left" vertical="top" wrapText="1" indent="2"/>
    </xf>
    <xf numFmtId="3" fontId="17" fillId="2" borderId="1" xfId="2" applyNumberFormat="1" applyFont="1" applyFill="1" applyBorder="1" applyAlignment="1">
      <alignment horizontal="center" vertical="center"/>
    </xf>
    <xf numFmtId="164" fontId="17" fillId="2" borderId="1" xfId="1" applyNumberFormat="1" applyFont="1" applyFill="1" applyBorder="1" applyAlignment="1">
      <alignment vertical="center" wrapText="1"/>
    </xf>
    <xf numFmtId="171" fontId="15" fillId="2" borderId="1" xfId="1" applyNumberFormat="1" applyFont="1" applyFill="1" applyBorder="1" applyAlignment="1">
      <alignment vertical="center" wrapText="1"/>
    </xf>
    <xf numFmtId="0" fontId="19" fillId="37" borderId="91" xfId="0" applyFont="1" applyFill="1" applyBorder="1" applyAlignment="1">
      <alignment horizontal="left" wrapText="1" indent="2"/>
    </xf>
    <xf numFmtId="0" fontId="14" fillId="37" borderId="16" xfId="0" applyFont="1" applyFill="1" applyBorder="1" applyAlignment="1">
      <alignment horizontal="left" vertical="top" wrapText="1" indent="2"/>
    </xf>
    <xf numFmtId="0" fontId="14" fillId="37" borderId="16" xfId="1" applyFont="1" applyFill="1" applyBorder="1" applyAlignment="1">
      <alignment horizontal="left" wrapText="1" indent="3"/>
    </xf>
    <xf numFmtId="0" fontId="21" fillId="37" borderId="91" xfId="0" applyFont="1" applyFill="1" applyBorder="1" applyAlignment="1">
      <alignment horizontal="left" indent="1"/>
    </xf>
    <xf numFmtId="0" fontId="21" fillId="37" borderId="16" xfId="0" applyFont="1" applyFill="1" applyBorder="1" applyAlignment="1">
      <alignment horizontal="left" wrapText="1" indent="2"/>
    </xf>
    <xf numFmtId="0" fontId="14" fillId="37" borderId="91" xfId="0" applyFont="1" applyFill="1" applyBorder="1" applyAlignment="1">
      <alignment horizontal="left" wrapText="1" indent="2"/>
    </xf>
    <xf numFmtId="0" fontId="21" fillId="37" borderId="91" xfId="0" applyFont="1" applyFill="1" applyBorder="1" applyAlignment="1">
      <alignment horizontal="left" wrapText="1" indent="2"/>
    </xf>
    <xf numFmtId="0" fontId="19" fillId="37" borderId="53" xfId="0" applyFont="1" applyFill="1" applyBorder="1" applyAlignment="1">
      <alignment horizontal="left" wrapText="1" indent="2"/>
    </xf>
    <xf numFmtId="0" fontId="14" fillId="37" borderId="92" xfId="1" applyFont="1" applyFill="1" applyBorder="1" applyAlignment="1">
      <alignment horizontal="right" wrapText="1" indent="3"/>
    </xf>
    <xf numFmtId="0" fontId="14" fillId="37" borderId="91" xfId="1" applyFont="1" applyFill="1" applyBorder="1" applyAlignment="1">
      <alignment horizontal="left" wrapText="1" indent="3"/>
    </xf>
    <xf numFmtId="0" fontId="19" fillId="37" borderId="91" xfId="1" applyFont="1" applyFill="1" applyBorder="1" applyAlignment="1">
      <alignment horizontal="left" wrapText="1" indent="1"/>
    </xf>
    <xf numFmtId="0" fontId="15" fillId="2" borderId="20" xfId="1" applyFont="1" applyFill="1" applyBorder="1" applyAlignment="1">
      <alignment horizontal="left"/>
    </xf>
    <xf numFmtId="0" fontId="22" fillId="2" borderId="40" xfId="1" applyFont="1" applyFill="1" applyBorder="1"/>
    <xf numFmtId="0" fontId="20" fillId="2" borderId="40" xfId="1" applyFont="1" applyFill="1" applyBorder="1" applyAlignment="1">
      <alignment horizontal="left" wrapText="1" indent="1" shrinkToFit="1"/>
    </xf>
    <xf numFmtId="0" fontId="19" fillId="2" borderId="40" xfId="0" applyFont="1" applyFill="1" applyBorder="1" applyAlignment="1">
      <alignment horizontal="left" wrapText="1" indent="2"/>
    </xf>
    <xf numFmtId="0" fontId="14" fillId="2" borderId="40" xfId="0" applyFont="1" applyFill="1" applyBorder="1" applyAlignment="1">
      <alignment horizontal="left" vertical="top" wrapText="1" indent="2"/>
    </xf>
    <xf numFmtId="0" fontId="21" fillId="2" borderId="40" xfId="0" applyFont="1" applyFill="1" applyBorder="1" applyAlignment="1">
      <alignment horizontal="left" wrapText="1" indent="2"/>
    </xf>
    <xf numFmtId="0" fontId="14" fillId="2" borderId="40" xfId="0" applyFont="1" applyFill="1" applyBorder="1" applyAlignment="1">
      <alignment horizontal="left" wrapText="1" indent="2"/>
    </xf>
    <xf numFmtId="0" fontId="19" fillId="2" borderId="40" xfId="1" applyFont="1" applyFill="1" applyBorder="1" applyAlignment="1">
      <alignment horizontal="left" wrapText="1" indent="3"/>
    </xf>
    <xf numFmtId="0" fontId="14" fillId="2" borderId="40" xfId="1" applyFont="1" applyFill="1" applyBorder="1" applyAlignment="1">
      <alignment horizontal="left" wrapText="1" indent="3"/>
    </xf>
    <xf numFmtId="0" fontId="14" fillId="2" borderId="40" xfId="1" applyFont="1" applyFill="1" applyBorder="1" applyAlignment="1">
      <alignment horizontal="right" wrapText="1" indent="3"/>
    </xf>
    <xf numFmtId="0" fontId="27" fillId="2" borderId="40" xfId="0" applyFont="1" applyFill="1" applyBorder="1" applyAlignment="1">
      <alignment horizontal="left" wrapText="1" indent="2"/>
    </xf>
    <xf numFmtId="0" fontId="30" fillId="2" borderId="40" xfId="0" applyFont="1" applyFill="1" applyBorder="1" applyAlignment="1">
      <alignment horizontal="left" wrapText="1" indent="2"/>
    </xf>
    <xf numFmtId="0" fontId="30" fillId="2" borderId="40" xfId="1" applyFont="1" applyFill="1" applyBorder="1" applyAlignment="1">
      <alignment horizontal="left" wrapText="1" indent="3"/>
    </xf>
    <xf numFmtId="0" fontId="19" fillId="2" borderId="40" xfId="1" applyFont="1" applyFill="1" applyBorder="1" applyAlignment="1">
      <alignment horizontal="left" wrapText="1" indent="1"/>
    </xf>
    <xf numFmtId="2" fontId="37" fillId="2" borderId="40" xfId="0" applyNumberFormat="1" applyFont="1" applyFill="1" applyBorder="1" applyAlignment="1">
      <alignment horizontal="left" wrapText="1" indent="2"/>
    </xf>
    <xf numFmtId="0" fontId="19" fillId="2" borderId="40" xfId="1" applyFont="1" applyFill="1" applyBorder="1" applyAlignment="1">
      <alignment horizontal="left" wrapText="1"/>
    </xf>
    <xf numFmtId="0" fontId="19" fillId="2" borderId="40" xfId="1" applyFont="1" applyFill="1" applyBorder="1" applyAlignment="1">
      <alignment horizontal="distributed" wrapText="1"/>
    </xf>
    <xf numFmtId="0" fontId="20" fillId="2" borderId="40" xfId="1" applyFont="1" applyFill="1" applyBorder="1" applyAlignment="1">
      <alignment horizontal="left" wrapText="1" indent="2"/>
    </xf>
    <xf numFmtId="0" fontId="37" fillId="2" borderId="40" xfId="1" applyFont="1" applyFill="1" applyBorder="1" applyAlignment="1">
      <alignment horizontal="center" wrapText="1"/>
    </xf>
    <xf numFmtId="0" fontId="16" fillId="2" borderId="40" xfId="1" applyFont="1" applyFill="1" applyBorder="1" applyAlignment="1">
      <alignment horizontal="left" wrapText="1" indent="2"/>
    </xf>
    <xf numFmtId="0" fontId="44" fillId="2" borderId="40" xfId="1" applyFont="1" applyFill="1" applyBorder="1" applyAlignment="1">
      <alignment horizontal="center"/>
    </xf>
    <xf numFmtId="0" fontId="37" fillId="2" borderId="40" xfId="1" applyFont="1" applyFill="1" applyBorder="1" applyAlignment="1">
      <alignment horizontal="left" wrapText="1" indent="2"/>
    </xf>
    <xf numFmtId="0" fontId="20" fillId="2" borderId="88" xfId="1" applyFont="1" applyFill="1" applyBorder="1" applyAlignment="1">
      <alignment horizontal="left" wrapText="1" indent="2"/>
    </xf>
    <xf numFmtId="0" fontId="37" fillId="2" borderId="0" xfId="1" applyFont="1" applyFill="1" applyBorder="1" applyAlignment="1">
      <alignment horizontal="left" wrapText="1" indent="2"/>
    </xf>
    <xf numFmtId="171" fontId="15" fillId="2" borderId="37" xfId="1" applyNumberFormat="1" applyFont="1" applyFill="1" applyBorder="1"/>
    <xf numFmtId="171" fontId="15" fillId="2" borderId="68" xfId="1" applyNumberFormat="1" applyFont="1" applyFill="1" applyBorder="1"/>
    <xf numFmtId="164" fontId="17" fillId="2" borderId="37" xfId="1" applyNumberFormat="1" applyFont="1" applyFill="1" applyBorder="1"/>
    <xf numFmtId="164" fontId="17" fillId="2" borderId="68" xfId="1" applyNumberFormat="1" applyFont="1" applyFill="1" applyBorder="1"/>
    <xf numFmtId="164" fontId="20" fillId="2" borderId="37" xfId="1" applyNumberFormat="1" applyFont="1" applyFill="1" applyBorder="1"/>
    <xf numFmtId="171" fontId="17" fillId="2" borderId="37" xfId="1" applyNumberFormat="1" applyFont="1" applyFill="1" applyBorder="1" applyAlignment="1">
      <alignment horizontal="center"/>
    </xf>
    <xf numFmtId="0" fontId="28" fillId="36" borderId="12" xfId="0" applyFont="1" applyFill="1" applyBorder="1" applyAlignment="1">
      <alignment horizontal="left" indent="1"/>
    </xf>
    <xf numFmtId="164" fontId="19" fillId="0" borderId="16" xfId="1" applyNumberFormat="1" applyFont="1" applyFill="1" applyBorder="1"/>
    <xf numFmtId="172" fontId="19" fillId="2" borderId="8" xfId="1" applyNumberFormat="1" applyFont="1" applyFill="1" applyBorder="1"/>
    <xf numFmtId="172" fontId="19" fillId="0" borderId="8" xfId="1" applyNumberFormat="1" applyFont="1" applyFill="1" applyBorder="1"/>
    <xf numFmtId="0" fontId="21" fillId="37" borderId="42" xfId="0" applyFont="1" applyFill="1" applyBorder="1" applyAlignment="1">
      <alignment horizontal="left" indent="1"/>
    </xf>
    <xf numFmtId="164" fontId="14" fillId="0" borderId="21" xfId="1" applyNumberFormat="1" applyFont="1" applyFill="1" applyBorder="1" applyAlignment="1">
      <alignment horizontal="right"/>
    </xf>
    <xf numFmtId="0" fontId="20" fillId="0" borderId="2" xfId="13" applyFont="1" applyFill="1" applyBorder="1" applyAlignment="1" applyProtection="1">
      <alignment horizontal="left" wrapText="1" indent="2"/>
    </xf>
    <xf numFmtId="0" fontId="21" fillId="37" borderId="21" xfId="0" applyFont="1" applyFill="1" applyBorder="1" applyAlignment="1">
      <alignment horizontal="left" indent="1"/>
    </xf>
    <xf numFmtId="171" fontId="15" fillId="2" borderId="20" xfId="1" applyNumberFormat="1" applyFont="1" applyFill="1" applyBorder="1" applyAlignment="1">
      <alignment horizontal="center" vertical="center"/>
    </xf>
    <xf numFmtId="171" fontId="17" fillId="2" borderId="2" xfId="2" applyNumberFormat="1" applyFont="1" applyFill="1" applyBorder="1" applyAlignment="1">
      <alignment horizontal="center" vertical="center"/>
    </xf>
    <xf numFmtId="171" fontId="17" fillId="2" borderId="21" xfId="2" applyNumberFormat="1" applyFont="1" applyFill="1" applyBorder="1" applyAlignment="1">
      <alignment horizontal="center" vertical="center"/>
    </xf>
    <xf numFmtId="0" fontId="74" fillId="37" borderId="0" xfId="0" applyFont="1" applyFill="1" applyBorder="1" applyAlignment="1">
      <alignment horizontal="left" indent="1"/>
    </xf>
    <xf numFmtId="0" fontId="16" fillId="0" borderId="51" xfId="0" applyFont="1" applyFill="1" applyBorder="1" applyAlignment="1">
      <alignment horizontal="left" wrapText="1" indent="2"/>
    </xf>
    <xf numFmtId="164" fontId="19" fillId="0" borderId="10" xfId="2" applyNumberFormat="1" applyFont="1" applyFill="1" applyBorder="1"/>
    <xf numFmtId="0" fontId="17" fillId="0" borderId="16" xfId="0" applyFont="1" applyFill="1" applyBorder="1" applyAlignment="1">
      <alignment horizontal="left"/>
    </xf>
    <xf numFmtId="0" fontId="28" fillId="0" borderId="35" xfId="0" applyFont="1" applyFill="1" applyBorder="1" applyAlignment="1">
      <alignment horizontal="left" wrapText="1" indent="2"/>
    </xf>
    <xf numFmtId="0" fontId="14" fillId="37" borderId="82" xfId="0" applyFont="1" applyFill="1" applyBorder="1" applyAlignment="1">
      <alignment horizontal="left" wrapText="1" indent="2"/>
    </xf>
    <xf numFmtId="3" fontId="29" fillId="2" borderId="4" xfId="1" applyNumberFormat="1" applyFont="1" applyFill="1" applyBorder="1" applyAlignment="1">
      <alignment horizontal="center"/>
    </xf>
    <xf numFmtId="181" fontId="29" fillId="2" borderId="4" xfId="1" applyNumberFormat="1" applyFont="1" applyFill="1" applyBorder="1" applyAlignment="1">
      <alignment horizontal="center"/>
    </xf>
    <xf numFmtId="3" fontId="37" fillId="2" borderId="4" xfId="1" applyNumberFormat="1" applyFont="1" applyFill="1" applyBorder="1" applyAlignment="1">
      <alignment horizontal="center"/>
    </xf>
    <xf numFmtId="181" fontId="37" fillId="2" borderId="4" xfId="1" applyNumberFormat="1" applyFont="1" applyFill="1" applyBorder="1" applyAlignment="1">
      <alignment horizontal="center"/>
    </xf>
    <xf numFmtId="3" fontId="37" fillId="2" borderId="12" xfId="2" applyNumberFormat="1" applyFont="1" applyFill="1" applyBorder="1" applyAlignment="1">
      <alignment horizontal="center" vertical="center"/>
    </xf>
    <xf numFmtId="0" fontId="83" fillId="2" borderId="8" xfId="1" applyFont="1" applyFill="1" applyBorder="1" applyAlignment="1">
      <alignment horizontal="left"/>
    </xf>
    <xf numFmtId="0" fontId="22" fillId="2" borderId="8" xfId="1" applyFont="1" applyFill="1" applyBorder="1" applyAlignment="1">
      <alignment horizontal="left"/>
    </xf>
    <xf numFmtId="164" fontId="22" fillId="2" borderId="8" xfId="1" applyNumberFormat="1" applyFont="1" applyFill="1" applyBorder="1" applyAlignment="1">
      <alignment horizontal="right"/>
    </xf>
    <xf numFmtId="173" fontId="22" fillId="2" borderId="8" xfId="1" applyNumberFormat="1" applyFont="1" applyFill="1" applyBorder="1"/>
    <xf numFmtId="164" fontId="22" fillId="2" borderId="36" xfId="1" applyNumberFormat="1" applyFont="1" applyFill="1" applyBorder="1" applyAlignment="1">
      <alignment horizontal="right"/>
    </xf>
    <xf numFmtId="172" fontId="22" fillId="2" borderId="8" xfId="2" applyNumberFormat="1" applyFont="1" applyFill="1" applyBorder="1"/>
    <xf numFmtId="0" fontId="39" fillId="0" borderId="2" xfId="1" applyFont="1" applyFill="1" applyBorder="1" applyAlignment="1">
      <alignment horizontal="left" indent="2"/>
    </xf>
    <xf numFmtId="0" fontId="17" fillId="2" borderId="16" xfId="1" applyFont="1" applyFill="1" applyBorder="1"/>
    <xf numFmtId="174" fontId="19" fillId="2" borderId="20" xfId="2" applyNumberFormat="1" applyFont="1" applyFill="1" applyBorder="1"/>
    <xf numFmtId="0" fontId="17" fillId="2" borderId="25" xfId="0" applyFont="1" applyFill="1" applyBorder="1" applyAlignment="1">
      <alignment horizontal="left" wrapText="1" indent="2"/>
    </xf>
    <xf numFmtId="0" fontId="17" fillId="2" borderId="51" xfId="1" applyFont="1" applyFill="1" applyBorder="1"/>
    <xf numFmtId="3" fontId="14" fillId="2" borderId="2" xfId="2" applyNumberFormat="1" applyFont="1" applyFill="1" applyBorder="1"/>
    <xf numFmtId="174" fontId="19" fillId="2" borderId="2" xfId="2" applyNumberFormat="1" applyFont="1" applyFill="1" applyBorder="1"/>
    <xf numFmtId="174" fontId="19" fillId="2" borderId="44" xfId="2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2" borderId="16" xfId="1" applyNumberFormat="1" applyFont="1" applyFill="1" applyBorder="1"/>
    <xf numFmtId="174" fontId="19" fillId="2" borderId="12" xfId="2" applyNumberFormat="1" applyFont="1" applyFill="1" applyBorder="1"/>
    <xf numFmtId="0" fontId="14" fillId="2" borderId="16" xfId="1" applyFont="1" applyFill="1" applyBorder="1" applyAlignment="1">
      <alignment wrapText="1"/>
    </xf>
    <xf numFmtId="3" fontId="20" fillId="2" borderId="16" xfId="1" applyNumberFormat="1" applyFont="1" applyFill="1" applyBorder="1" applyAlignment="1">
      <alignment horizontal="center"/>
    </xf>
    <xf numFmtId="0" fontId="44" fillId="0" borderId="21" xfId="0" applyFont="1" applyFill="1" applyBorder="1" applyAlignment="1">
      <alignment horizontal="center" wrapText="1"/>
    </xf>
    <xf numFmtId="0" fontId="14" fillId="2" borderId="2" xfId="1" applyFont="1" applyFill="1" applyBorder="1" applyAlignment="1">
      <alignment wrapText="1"/>
    </xf>
    <xf numFmtId="0" fontId="14" fillId="2" borderId="12" xfId="1" applyFont="1" applyFill="1" applyBorder="1" applyAlignment="1">
      <alignment wrapText="1"/>
    </xf>
    <xf numFmtId="0" fontId="19" fillId="2" borderId="12" xfId="1" applyFont="1" applyFill="1" applyBorder="1" applyAlignment="1">
      <alignment wrapText="1"/>
    </xf>
    <xf numFmtId="0" fontId="19" fillId="2" borderId="16" xfId="1" applyFont="1" applyFill="1" applyBorder="1" applyAlignment="1">
      <alignment wrapText="1"/>
    </xf>
    <xf numFmtId="0" fontId="20" fillId="0" borderId="12" xfId="1" applyFont="1" applyFill="1" applyBorder="1" applyAlignment="1">
      <alignment horizontal="left" wrapText="1" indent="2"/>
    </xf>
    <xf numFmtId="0" fontId="17" fillId="2" borderId="12" xfId="0" applyFont="1" applyFill="1" applyBorder="1" applyAlignment="1">
      <alignment horizontal="left" vertical="justify" wrapText="1" indent="2"/>
    </xf>
    <xf numFmtId="164" fontId="19" fillId="2" borderId="8" xfId="1" applyNumberFormat="1" applyFont="1" applyFill="1" applyBorder="1"/>
    <xf numFmtId="171" fontId="19" fillId="2" borderId="8" xfId="1" applyNumberFormat="1" applyFont="1" applyFill="1" applyBorder="1"/>
    <xf numFmtId="175" fontId="19" fillId="2" borderId="8" xfId="1" applyNumberFormat="1" applyFont="1" applyFill="1" applyBorder="1"/>
    <xf numFmtId="183" fontId="15" fillId="2" borderId="0" xfId="0" applyNumberFormat="1" applyFont="1" applyFill="1"/>
    <xf numFmtId="164" fontId="31" fillId="2" borderId="12" xfId="2" applyNumberFormat="1" applyFont="1" applyFill="1" applyBorder="1"/>
    <xf numFmtId="179" fontId="15" fillId="2" borderId="4" xfId="1" applyNumberFormat="1" applyFont="1" applyFill="1" applyBorder="1" applyAlignment="1">
      <alignment horizontal="center"/>
    </xf>
    <xf numFmtId="184" fontId="17" fillId="2" borderId="4" xfId="1" applyNumberFormat="1" applyFont="1" applyFill="1" applyBorder="1" applyAlignment="1">
      <alignment horizontal="center"/>
    </xf>
    <xf numFmtId="0" fontId="14" fillId="2" borderId="7" xfId="1" applyFont="1" applyFill="1" applyBorder="1" applyAlignment="1">
      <alignment horizontal="center" vertical="center" wrapText="1"/>
    </xf>
    <xf numFmtId="0" fontId="15" fillId="37" borderId="12" xfId="1" applyFont="1" applyFill="1" applyBorder="1"/>
    <xf numFmtId="0" fontId="19" fillId="37" borderId="16" xfId="1" applyFont="1" applyFill="1" applyBorder="1" applyAlignment="1">
      <alignment wrapText="1"/>
    </xf>
    <xf numFmtId="0" fontId="19" fillId="37" borderId="12" xfId="1" applyFont="1" applyFill="1" applyBorder="1" applyAlignment="1">
      <alignment horizontal="left" indent="2"/>
    </xf>
    <xf numFmtId="0" fontId="14" fillId="37" borderId="20" xfId="1" applyFont="1" applyFill="1" applyBorder="1" applyAlignment="1">
      <alignment horizontal="left" vertical="top" wrapText="1" indent="2"/>
    </xf>
    <xf numFmtId="0" fontId="14" fillId="37" borderId="12" xfId="1" applyFont="1" applyFill="1" applyBorder="1" applyAlignment="1">
      <alignment horizontal="left" vertical="top" wrapText="1" indent="2"/>
    </xf>
    <xf numFmtId="0" fontId="36" fillId="37" borderId="20" xfId="1" applyFont="1" applyFill="1" applyBorder="1" applyAlignment="1">
      <alignment horizontal="center" wrapText="1"/>
    </xf>
    <xf numFmtId="0" fontId="19" fillId="37" borderId="12" xfId="1" applyFont="1" applyFill="1" applyBorder="1" applyAlignment="1">
      <alignment horizontal="center"/>
    </xf>
    <xf numFmtId="0" fontId="19" fillId="37" borderId="20" xfId="1" applyFont="1" applyFill="1" applyBorder="1" applyAlignment="1">
      <alignment horizontal="left" indent="2"/>
    </xf>
    <xf numFmtId="0" fontId="14" fillId="37" borderId="16" xfId="1" applyFont="1" applyFill="1" applyBorder="1" applyAlignment="1">
      <alignment horizontal="left" vertical="top" wrapText="1" indent="2"/>
    </xf>
    <xf numFmtId="0" fontId="19" fillId="37" borderId="10" xfId="1" applyFont="1" applyFill="1" applyBorder="1" applyAlignment="1">
      <alignment wrapText="1"/>
    </xf>
    <xf numFmtId="0" fontId="19" fillId="37" borderId="12" xfId="1" applyFont="1" applyFill="1" applyBorder="1" applyAlignment="1">
      <alignment wrapText="1"/>
    </xf>
    <xf numFmtId="0" fontId="19" fillId="37" borderId="7" xfId="1" applyFont="1" applyFill="1" applyBorder="1" applyAlignment="1">
      <alignment horizontal="left" vertical="top" wrapText="1" indent="2"/>
    </xf>
    <xf numFmtId="0" fontId="14" fillId="37" borderId="16" xfId="1" applyFont="1" applyFill="1" applyBorder="1" applyAlignment="1">
      <alignment wrapText="1"/>
    </xf>
    <xf numFmtId="0" fontId="17" fillId="37" borderId="20" xfId="1" applyFont="1" applyFill="1" applyBorder="1" applyAlignment="1">
      <alignment horizontal="left" indent="1"/>
    </xf>
    <xf numFmtId="0" fontId="23" fillId="37" borderId="12" xfId="1" applyFont="1" applyFill="1" applyBorder="1" applyAlignment="1">
      <alignment horizontal="left" wrapText="1" indent="2"/>
    </xf>
    <xf numFmtId="0" fontId="19" fillId="37" borderId="2" xfId="1" applyFont="1" applyFill="1" applyBorder="1" applyAlignment="1">
      <alignment wrapText="1"/>
    </xf>
    <xf numFmtId="0" fontId="14" fillId="37" borderId="12" xfId="1" applyFont="1" applyFill="1" applyBorder="1" applyAlignment="1">
      <alignment wrapText="1"/>
    </xf>
    <xf numFmtId="0" fontId="19" fillId="37" borderId="4" xfId="1" applyFont="1" applyFill="1" applyBorder="1" applyAlignment="1">
      <alignment wrapText="1"/>
    </xf>
    <xf numFmtId="0" fontId="24" fillId="37" borderId="12" xfId="1" applyFont="1" applyFill="1" applyBorder="1" applyAlignment="1">
      <alignment horizontal="left" wrapText="1" indent="1"/>
    </xf>
    <xf numFmtId="0" fontId="22" fillId="37" borderId="12" xfId="0" applyFont="1" applyFill="1" applyBorder="1" applyAlignment="1">
      <alignment horizontal="left" indent="1"/>
    </xf>
    <xf numFmtId="0" fontId="15" fillId="37" borderId="63" xfId="0" applyFont="1" applyFill="1" applyBorder="1" applyAlignment="1">
      <alignment horizontal="left" wrapText="1" indent="2"/>
    </xf>
    <xf numFmtId="0" fontId="19" fillId="37" borderId="20" xfId="1" applyFont="1" applyFill="1" applyBorder="1" applyAlignment="1">
      <alignment wrapText="1"/>
    </xf>
    <xf numFmtId="0" fontId="39" fillId="37" borderId="20" xfId="1" applyFont="1" applyFill="1" applyBorder="1" applyAlignment="1">
      <alignment horizontal="left" vertical="justify" indent="2"/>
    </xf>
    <xf numFmtId="171" fontId="15" fillId="2" borderId="41" xfId="1" applyNumberFormat="1" applyFont="1" applyFill="1" applyBorder="1" applyAlignment="1">
      <alignment horizontal="center"/>
    </xf>
    <xf numFmtId="3" fontId="20" fillId="0" borderId="4" xfId="1" applyNumberFormat="1" applyFont="1" applyFill="1" applyBorder="1" applyAlignment="1">
      <alignment horizontal="center"/>
    </xf>
    <xf numFmtId="171" fontId="15" fillId="0" borderId="4" xfId="1" applyNumberFormat="1" applyFont="1" applyFill="1" applyBorder="1" applyAlignment="1">
      <alignment horizontal="center"/>
    </xf>
    <xf numFmtId="3" fontId="16" fillId="0" borderId="4" xfId="1" applyNumberFormat="1" applyFont="1" applyFill="1" applyBorder="1" applyAlignment="1">
      <alignment horizontal="center"/>
    </xf>
    <xf numFmtId="0" fontId="19" fillId="2" borderId="40" xfId="1" applyFont="1" applyFill="1" applyBorder="1" applyAlignment="1">
      <alignment horizontal="left" indent="1"/>
    </xf>
    <xf numFmtId="0" fontId="23" fillId="2" borderId="0" xfId="1" applyFont="1" applyFill="1" applyBorder="1" applyAlignment="1"/>
    <xf numFmtId="3" fontId="23" fillId="2" borderId="0" xfId="1" applyNumberFormat="1" applyFont="1" applyFill="1" applyBorder="1"/>
    <xf numFmtId="3" fontId="23" fillId="2" borderId="0" xfId="1" applyNumberFormat="1" applyFont="1" applyFill="1"/>
    <xf numFmtId="0" fontId="14" fillId="0" borderId="16" xfId="1" applyFont="1" applyFill="1" applyBorder="1" applyAlignment="1">
      <alignment horizontal="left" wrapText="1" indent="3"/>
    </xf>
    <xf numFmtId="0" fontId="17" fillId="2" borderId="15" xfId="0" applyFont="1" applyFill="1" applyBorder="1" applyAlignment="1">
      <alignment horizontal="left" wrapText="1"/>
    </xf>
    <xf numFmtId="0" fontId="24" fillId="0" borderId="25" xfId="1" applyFont="1" applyFill="1" applyBorder="1" applyAlignment="1">
      <alignment horizontal="left" wrapText="1" indent="1"/>
    </xf>
    <xf numFmtId="164" fontId="15" fillId="2" borderId="45" xfId="1" applyNumberFormat="1" applyFont="1" applyFill="1" applyBorder="1"/>
    <xf numFmtId="164" fontId="19" fillId="36" borderId="12" xfId="2" applyNumberFormat="1" applyFont="1" applyFill="1" applyBorder="1"/>
    <xf numFmtId="164" fontId="19" fillId="2" borderId="20" xfId="1" applyNumberFormat="1" applyFont="1" applyFill="1" applyBorder="1"/>
    <xf numFmtId="164" fontId="30" fillId="2" borderId="12" xfId="1" applyNumberFormat="1" applyFont="1" applyFill="1" applyBorder="1"/>
    <xf numFmtId="164" fontId="19" fillId="2" borderId="12" xfId="2" applyNumberFormat="1" applyFont="1" applyFill="1" applyBorder="1"/>
    <xf numFmtId="164" fontId="21" fillId="2" borderId="20" xfId="1" applyNumberFormat="1" applyFont="1" applyFill="1" applyBorder="1"/>
    <xf numFmtId="164" fontId="14" fillId="37" borderId="12" xfId="2" applyNumberFormat="1" applyFont="1" applyFill="1" applyBorder="1"/>
    <xf numFmtId="0" fontId="23" fillId="2" borderId="0" xfId="1" applyFont="1" applyFill="1"/>
    <xf numFmtId="164" fontId="14" fillId="0" borderId="10" xfId="1" applyNumberFormat="1" applyFont="1" applyFill="1" applyBorder="1"/>
    <xf numFmtId="164" fontId="19" fillId="0" borderId="10" xfId="1" applyNumberFormat="1" applyFont="1" applyFill="1" applyBorder="1"/>
    <xf numFmtId="171" fontId="19" fillId="38" borderId="8" xfId="1" applyNumberFormat="1" applyFont="1" applyFill="1" applyBorder="1"/>
    <xf numFmtId="172" fontId="14" fillId="3" borderId="2" xfId="2" applyNumberFormat="1" applyFont="1" applyFill="1" applyBorder="1"/>
    <xf numFmtId="172" fontId="19" fillId="38" borderId="20" xfId="2" applyNumberFormat="1" applyFont="1" applyFill="1" applyBorder="1"/>
    <xf numFmtId="172" fontId="19" fillId="38" borderId="12" xfId="2" applyNumberFormat="1" applyFont="1" applyFill="1" applyBorder="1"/>
    <xf numFmtId="172" fontId="19" fillId="38" borderId="8" xfId="2" applyNumberFormat="1" applyFont="1" applyFill="1" applyBorder="1"/>
    <xf numFmtId="3" fontId="14" fillId="38" borderId="12" xfId="2" applyNumberFormat="1" applyFont="1" applyFill="1" applyBorder="1" applyAlignment="1">
      <alignment horizontal="center"/>
    </xf>
    <xf numFmtId="0" fontId="18" fillId="2" borderId="20" xfId="0" applyFont="1" applyFill="1" applyBorder="1" applyAlignment="1">
      <alignment horizontal="left"/>
    </xf>
    <xf numFmtId="0" fontId="18" fillId="2" borderId="20" xfId="0" applyFont="1" applyFill="1" applyBorder="1" applyAlignment="1">
      <alignment horizontal="left" indent="1"/>
    </xf>
    <xf numFmtId="3" fontId="16" fillId="2" borderId="20" xfId="1" applyNumberFormat="1" applyFont="1" applyFill="1" applyBorder="1" applyAlignment="1">
      <alignment horizontal="center"/>
    </xf>
    <xf numFmtId="164" fontId="16" fillId="2" borderId="20" xfId="1" applyNumberFormat="1" applyFont="1" applyFill="1" applyBorder="1"/>
    <xf numFmtId="164" fontId="16" fillId="2" borderId="45" xfId="1" applyNumberFormat="1" applyFont="1" applyFill="1" applyBorder="1"/>
    <xf numFmtId="0" fontId="33" fillId="39" borderId="8" xfId="1" applyFont="1" applyFill="1" applyBorder="1" applyAlignment="1">
      <alignment horizontal="center" wrapText="1"/>
    </xf>
    <xf numFmtId="172" fontId="33" fillId="39" borderId="12" xfId="2" applyNumberFormat="1" applyFont="1" applyFill="1" applyBorder="1"/>
    <xf numFmtId="174" fontId="19" fillId="39" borderId="12" xfId="2" applyNumberFormat="1" applyFont="1" applyFill="1" applyBorder="1"/>
    <xf numFmtId="174" fontId="19" fillId="39" borderId="20" xfId="2" applyNumberFormat="1" applyFont="1" applyFill="1" applyBorder="1"/>
    <xf numFmtId="174" fontId="19" fillId="39" borderId="2" xfId="2" applyNumberFormat="1" applyFont="1" applyFill="1" applyBorder="1"/>
    <xf numFmtId="172" fontId="34" fillId="39" borderId="17" xfId="2" applyNumberFormat="1" applyFont="1" applyFill="1" applyBorder="1"/>
    <xf numFmtId="172" fontId="34" fillId="39" borderId="8" xfId="2" applyNumberFormat="1" applyFont="1" applyFill="1" applyBorder="1"/>
    <xf numFmtId="172" fontId="22" fillId="39" borderId="8" xfId="2" applyNumberFormat="1" applyFont="1" applyFill="1" applyBorder="1"/>
    <xf numFmtId="164" fontId="19" fillId="39" borderId="12" xfId="1" applyNumberFormat="1" applyFont="1" applyFill="1" applyBorder="1" applyAlignment="1">
      <alignment horizontal="right"/>
    </xf>
    <xf numFmtId="172" fontId="16" fillId="39" borderId="12" xfId="1" applyNumberFormat="1" applyFont="1" applyFill="1" applyBorder="1"/>
    <xf numFmtId="172" fontId="20" fillId="39" borderId="3" xfId="1" applyNumberFormat="1" applyFont="1" applyFill="1" applyBorder="1"/>
    <xf numFmtId="172" fontId="20" fillId="39" borderId="20" xfId="1" applyNumberFormat="1" applyFont="1" applyFill="1" applyBorder="1"/>
    <xf numFmtId="172" fontId="14" fillId="39" borderId="20" xfId="1" applyNumberFormat="1" applyFont="1" applyFill="1" applyBorder="1" applyAlignment="1">
      <alignment horizontal="right"/>
    </xf>
    <xf numFmtId="172" fontId="19" fillId="39" borderId="12" xfId="2" applyNumberFormat="1" applyFont="1" applyFill="1" applyBorder="1"/>
    <xf numFmtId="172" fontId="14" fillId="39" borderId="20" xfId="2" applyNumberFormat="1" applyFont="1" applyFill="1" applyBorder="1"/>
    <xf numFmtId="172" fontId="19" fillId="39" borderId="17" xfId="2" applyNumberFormat="1" applyFont="1" applyFill="1" applyBorder="1"/>
    <xf numFmtId="172" fontId="19" fillId="39" borderId="20" xfId="2" applyNumberFormat="1" applyFont="1" applyFill="1" applyBorder="1"/>
    <xf numFmtId="172" fontId="19" fillId="39" borderId="4" xfId="2" applyNumberFormat="1" applyFont="1" applyFill="1" applyBorder="1"/>
    <xf numFmtId="172" fontId="19" fillId="39" borderId="8" xfId="2" applyNumberFormat="1" applyFont="1" applyFill="1" applyBorder="1"/>
    <xf numFmtId="164" fontId="14" fillId="39" borderId="12" xfId="1" applyNumberFormat="1" applyFont="1" applyFill="1" applyBorder="1"/>
    <xf numFmtId="164" fontId="19" fillId="39" borderId="12" xfId="1" applyNumberFormat="1" applyFont="1" applyFill="1" applyBorder="1"/>
    <xf numFmtId="172" fontId="19" fillId="39" borderId="8" xfId="1" applyNumberFormat="1" applyFont="1" applyFill="1" applyBorder="1"/>
    <xf numFmtId="0" fontId="33" fillId="39" borderId="12" xfId="1" applyFont="1" applyFill="1" applyBorder="1"/>
    <xf numFmtId="164" fontId="19" fillId="39" borderId="8" xfId="1" applyNumberFormat="1" applyFont="1" applyFill="1" applyBorder="1"/>
    <xf numFmtId="0" fontId="62" fillId="39" borderId="12" xfId="1" applyFont="1" applyFill="1" applyBorder="1"/>
    <xf numFmtId="172" fontId="33" fillId="39" borderId="12" xfId="2" applyNumberFormat="1" applyFont="1" applyFill="1" applyBorder="1" applyAlignment="1">
      <alignment horizontal="center"/>
    </xf>
    <xf numFmtId="172" fontId="67" fillId="39" borderId="12" xfId="1" applyNumberFormat="1" applyFont="1" applyFill="1" applyBorder="1"/>
    <xf numFmtId="172" fontId="67" fillId="39" borderId="12" xfId="1" applyNumberFormat="1" applyFont="1" applyFill="1" applyBorder="1" applyAlignment="1">
      <alignment horizontal="center"/>
    </xf>
    <xf numFmtId="172" fontId="67" fillId="39" borderId="3" xfId="2" applyNumberFormat="1" applyFont="1" applyFill="1" applyBorder="1"/>
    <xf numFmtId="172" fontId="62" fillId="39" borderId="12" xfId="1" applyNumberFormat="1" applyFont="1" applyFill="1" applyBorder="1"/>
    <xf numFmtId="172" fontId="67" fillId="39" borderId="12" xfId="2" applyNumberFormat="1" applyFont="1" applyFill="1" applyBorder="1" applyAlignment="1">
      <alignment horizontal="right"/>
    </xf>
    <xf numFmtId="172" fontId="67" fillId="39" borderId="16" xfId="1" applyNumberFormat="1" applyFont="1" applyFill="1" applyBorder="1" applyAlignment="1">
      <alignment horizontal="center"/>
    </xf>
    <xf numFmtId="172" fontId="14" fillId="39" borderId="12" xfId="2" applyNumberFormat="1" applyFont="1" applyFill="1" applyBorder="1" applyAlignment="1">
      <alignment horizontal="center"/>
    </xf>
    <xf numFmtId="0" fontId="33" fillId="39" borderId="2" xfId="1" applyFont="1" applyFill="1" applyBorder="1"/>
    <xf numFmtId="172" fontId="67" fillId="39" borderId="44" xfId="1" applyNumberFormat="1" applyFont="1" applyFill="1" applyBorder="1" applyAlignment="1">
      <alignment horizontal="center"/>
    </xf>
    <xf numFmtId="0" fontId="14" fillId="39" borderId="8" xfId="1" applyFont="1" applyFill="1" applyBorder="1" applyAlignment="1">
      <alignment horizontal="center" wrapText="1"/>
    </xf>
    <xf numFmtId="171" fontId="15" fillId="39" borderId="1" xfId="1" applyNumberFormat="1" applyFont="1" applyFill="1" applyBorder="1" applyAlignment="1">
      <alignment horizontal="center" vertical="center"/>
    </xf>
    <xf numFmtId="171" fontId="15" fillId="39" borderId="12" xfId="2" applyNumberFormat="1" applyFont="1" applyFill="1" applyBorder="1" applyAlignment="1">
      <alignment vertical="center"/>
    </xf>
    <xf numFmtId="171" fontId="15" fillId="39" borderId="12" xfId="2" applyNumberFormat="1" applyFont="1" applyFill="1" applyBorder="1" applyAlignment="1">
      <alignment horizontal="center" vertical="center"/>
    </xf>
    <xf numFmtId="171" fontId="15" fillId="39" borderId="12" xfId="1" applyNumberFormat="1" applyFont="1" applyFill="1" applyBorder="1" applyAlignment="1">
      <alignment vertical="center" wrapText="1"/>
    </xf>
    <xf numFmtId="171" fontId="15" fillId="39" borderId="18" xfId="1" applyNumberFormat="1" applyFont="1" applyFill="1" applyBorder="1" applyAlignment="1">
      <alignment vertical="center" wrapText="1"/>
    </xf>
    <xf numFmtId="171" fontId="15" fillId="39" borderId="20" xfId="1" applyNumberFormat="1" applyFont="1" applyFill="1" applyBorder="1" applyAlignment="1">
      <alignment horizontal="center" vertical="center" wrapText="1"/>
    </xf>
    <xf numFmtId="171" fontId="15" fillId="39" borderId="12" xfId="1" applyNumberFormat="1" applyFont="1" applyFill="1" applyBorder="1" applyAlignment="1">
      <alignment horizontal="center" vertical="center" wrapText="1"/>
    </xf>
    <xf numFmtId="171" fontId="17" fillId="39" borderId="18" xfId="1" applyNumberFormat="1" applyFont="1" applyFill="1" applyBorder="1" applyAlignment="1">
      <alignment vertical="center" wrapText="1"/>
    </xf>
    <xf numFmtId="171" fontId="15" fillId="39" borderId="18" xfId="1" applyNumberFormat="1" applyFont="1" applyFill="1" applyBorder="1" applyAlignment="1">
      <alignment horizontal="center" vertical="center"/>
    </xf>
    <xf numFmtId="171" fontId="17" fillId="39" borderId="12" xfId="1" applyNumberFormat="1" applyFont="1" applyFill="1" applyBorder="1" applyAlignment="1">
      <alignment horizontal="center" vertical="center" wrapText="1"/>
    </xf>
    <xf numFmtId="171" fontId="15" fillId="39" borderId="10" xfId="1" applyNumberFormat="1" applyFont="1" applyFill="1" applyBorder="1" applyAlignment="1">
      <alignment horizontal="center" vertical="center" wrapText="1"/>
    </xf>
    <xf numFmtId="171" fontId="15" fillId="39" borderId="2" xfId="1" applyNumberFormat="1" applyFont="1" applyFill="1" applyBorder="1" applyAlignment="1">
      <alignment horizontal="center" vertical="center" wrapText="1"/>
    </xf>
    <xf numFmtId="171" fontId="15" fillId="39" borderId="12" xfId="1" applyNumberFormat="1" applyFont="1" applyFill="1" applyBorder="1" applyAlignment="1">
      <alignment horizontal="center" vertical="center"/>
    </xf>
    <xf numFmtId="171" fontId="16" fillId="39" borderId="12" xfId="1" applyNumberFormat="1" applyFont="1" applyFill="1" applyBorder="1" applyAlignment="1">
      <alignment horizontal="center" vertical="center" wrapText="1"/>
    </xf>
    <xf numFmtId="171" fontId="20" fillId="39" borderId="12" xfId="1" applyNumberFormat="1" applyFont="1" applyFill="1" applyBorder="1" applyAlignment="1">
      <alignment horizontal="center" vertical="center" wrapText="1"/>
    </xf>
    <xf numFmtId="171" fontId="17" fillId="39" borderId="12" xfId="2" applyNumberFormat="1" applyFont="1" applyFill="1" applyBorder="1" applyAlignment="1">
      <alignment horizontal="center" vertical="center"/>
    </xf>
    <xf numFmtId="171" fontId="17" fillId="39" borderId="18" xfId="1" applyNumberFormat="1" applyFont="1" applyFill="1" applyBorder="1" applyAlignment="1">
      <alignment horizontal="center" vertical="center"/>
    </xf>
    <xf numFmtId="171" fontId="17" fillId="39" borderId="12" xfId="1" applyNumberFormat="1" applyFont="1" applyFill="1" applyBorder="1" applyAlignment="1">
      <alignment horizontal="center" vertical="center"/>
    </xf>
    <xf numFmtId="171" fontId="19" fillId="39" borderId="18" xfId="2" applyNumberFormat="1" applyFont="1" applyFill="1" applyBorder="1"/>
    <xf numFmtId="171" fontId="20" fillId="39" borderId="18" xfId="1" applyNumberFormat="1" applyFont="1" applyFill="1" applyBorder="1" applyAlignment="1">
      <alignment horizontal="center" vertical="center"/>
    </xf>
    <xf numFmtId="171" fontId="15" fillId="39" borderId="2" xfId="1" applyNumberFormat="1" applyFont="1" applyFill="1" applyBorder="1" applyAlignment="1">
      <alignment horizontal="center" vertical="center"/>
    </xf>
    <xf numFmtId="171" fontId="16" fillId="39" borderId="12" xfId="2" applyNumberFormat="1" applyFont="1" applyFill="1" applyBorder="1" applyAlignment="1">
      <alignment horizontal="center" vertical="center"/>
    </xf>
    <xf numFmtId="171" fontId="15" fillId="39" borderId="4" xfId="1" applyNumberFormat="1" applyFont="1" applyFill="1" applyBorder="1" applyAlignment="1">
      <alignment horizontal="center"/>
    </xf>
    <xf numFmtId="171" fontId="20" fillId="39" borderId="4" xfId="1" applyNumberFormat="1" applyFont="1" applyFill="1" applyBorder="1" applyAlignment="1">
      <alignment horizontal="center"/>
    </xf>
    <xf numFmtId="171" fontId="17" fillId="39" borderId="4" xfId="1" applyNumberFormat="1" applyFont="1" applyFill="1" applyBorder="1" applyAlignment="1">
      <alignment horizontal="center"/>
    </xf>
    <xf numFmtId="171" fontId="17" fillId="39" borderId="37" xfId="1" applyNumberFormat="1" applyFont="1" applyFill="1" applyBorder="1" applyAlignment="1">
      <alignment horizontal="center"/>
    </xf>
    <xf numFmtId="172" fontId="19" fillId="0" borderId="4" xfId="0" applyNumberFormat="1" applyFont="1" applyBorder="1"/>
    <xf numFmtId="171" fontId="85" fillId="2" borderId="67" xfId="1" applyNumberFormat="1" applyFont="1" applyFill="1" applyBorder="1" applyAlignment="1">
      <alignment horizontal="center" vertical="center"/>
    </xf>
    <xf numFmtId="0" fontId="65" fillId="2" borderId="15" xfId="0" applyFont="1" applyFill="1" applyBorder="1" applyAlignment="1">
      <alignment horizontal="left" wrapText="1"/>
    </xf>
    <xf numFmtId="0" fontId="79" fillId="2" borderId="15" xfId="1" applyFont="1" applyFill="1" applyBorder="1" applyAlignment="1">
      <alignment horizontal="left" wrapText="1"/>
    </xf>
    <xf numFmtId="0" fontId="15" fillId="2" borderId="16" xfId="1" applyFont="1" applyFill="1" applyBorder="1" applyAlignment="1">
      <alignment horizontal="left" wrapText="1" shrinkToFit="1"/>
    </xf>
    <xf numFmtId="0" fontId="15" fillId="2" borderId="20" xfId="1" applyFont="1" applyFill="1" applyBorder="1" applyAlignment="1">
      <alignment horizontal="left" wrapText="1" shrinkToFit="1"/>
    </xf>
    <xf numFmtId="0" fontId="15" fillId="2" borderId="18" xfId="1" applyFont="1" applyFill="1" applyBorder="1" applyAlignment="1">
      <alignment horizontal="left" wrapText="1" shrinkToFit="1"/>
    </xf>
    <xf numFmtId="0" fontId="19" fillId="0" borderId="42" xfId="1" applyFont="1" applyFill="1" applyBorder="1" applyAlignment="1">
      <alignment horizontal="left" wrapText="1" indent="1"/>
    </xf>
    <xf numFmtId="3" fontId="14" fillId="2" borderId="12" xfId="2" applyNumberFormat="1" applyFont="1" applyFill="1" applyBorder="1"/>
    <xf numFmtId="0" fontId="17" fillId="2" borderId="12" xfId="1" applyFont="1" applyFill="1" applyBorder="1"/>
    <xf numFmtId="3" fontId="14" fillId="2" borderId="20" xfId="2" applyNumberFormat="1" applyFont="1" applyFill="1" applyBorder="1" applyAlignment="1">
      <alignment horizontal="right"/>
    </xf>
    <xf numFmtId="0" fontId="30" fillId="2" borderId="12" xfId="0" applyFont="1" applyFill="1" applyBorder="1" applyAlignment="1">
      <alignment horizontal="left" wrapText="1" indent="2"/>
    </xf>
    <xf numFmtId="0" fontId="30" fillId="2" borderId="12" xfId="0" applyFont="1" applyFill="1" applyBorder="1" applyAlignment="1">
      <alignment horizontal="left" indent="1"/>
    </xf>
    <xf numFmtId="174" fontId="19" fillId="2" borderId="42" xfId="2" applyNumberFormat="1" applyFont="1" applyFill="1" applyBorder="1" applyAlignment="1">
      <alignment horizontal="right"/>
    </xf>
    <xf numFmtId="174" fontId="14" fillId="2" borderId="42" xfId="2" applyNumberFormat="1" applyFont="1" applyFill="1" applyBorder="1" applyAlignment="1">
      <alignment horizontal="right"/>
    </xf>
    <xf numFmtId="174" fontId="14" fillId="2" borderId="42" xfId="2" applyNumberFormat="1" applyFont="1" applyFill="1" applyBorder="1" applyAlignment="1">
      <alignment horizontal="center"/>
    </xf>
    <xf numFmtId="174" fontId="19" fillId="2" borderId="42" xfId="2" applyNumberFormat="1" applyFont="1" applyFill="1" applyBorder="1" applyAlignment="1">
      <alignment horizontal="center"/>
    </xf>
    <xf numFmtId="164" fontId="19" fillId="2" borderId="45" xfId="2" applyNumberFormat="1" applyFont="1" applyFill="1" applyBorder="1"/>
    <xf numFmtId="174" fontId="14" fillId="2" borderId="45" xfId="2" applyNumberFormat="1" applyFont="1" applyFill="1" applyBorder="1"/>
    <xf numFmtId="173" fontId="14" fillId="2" borderId="12" xfId="1" applyNumberFormat="1" applyFont="1" applyFill="1" applyBorder="1"/>
    <xf numFmtId="164" fontId="19" fillId="2" borderId="4" xfId="2" applyNumberFormat="1" applyFont="1" applyFill="1" applyBorder="1"/>
    <xf numFmtId="0" fontId="17" fillId="0" borderId="12" xfId="0" applyFont="1" applyFill="1" applyBorder="1" applyAlignment="1">
      <alignment horizontal="left" wrapText="1"/>
    </xf>
    <xf numFmtId="0" fontId="21" fillId="2" borderId="12" xfId="0" applyFont="1" applyFill="1" applyBorder="1" applyAlignment="1">
      <alignment horizontal="left" wrapText="1" indent="1"/>
    </xf>
    <xf numFmtId="174" fontId="14" fillId="2" borderId="45" xfId="2" applyNumberFormat="1" applyFont="1" applyFill="1" applyBorder="1" applyAlignment="1">
      <alignment horizontal="center"/>
    </xf>
    <xf numFmtId="174" fontId="19" fillId="2" borderId="45" xfId="2" applyNumberFormat="1" applyFont="1" applyFill="1" applyBorder="1"/>
    <xf numFmtId="174" fontId="19" fillId="2" borderId="45" xfId="2" applyNumberFormat="1" applyFont="1" applyFill="1" applyBorder="1" applyAlignment="1">
      <alignment horizontal="center"/>
    </xf>
    <xf numFmtId="174" fontId="17" fillId="2" borderId="42" xfId="2" applyNumberFormat="1" applyFont="1" applyFill="1" applyBorder="1" applyAlignment="1">
      <alignment horizontal="center"/>
    </xf>
    <xf numFmtId="164" fontId="14" fillId="2" borderId="20" xfId="1" applyNumberFormat="1" applyFont="1" applyFill="1" applyBorder="1"/>
    <xf numFmtId="174" fontId="14" fillId="2" borderId="20" xfId="2" applyNumberFormat="1" applyFont="1" applyFill="1" applyBorder="1" applyAlignment="1">
      <alignment horizontal="center"/>
    </xf>
    <xf numFmtId="0" fontId="16" fillId="2" borderId="12" xfId="0" applyFont="1" applyFill="1" applyBorder="1" applyAlignment="1">
      <alignment horizontal="left" wrapText="1" indent="2"/>
    </xf>
    <xf numFmtId="0" fontId="16" fillId="2" borderId="2" xfId="0" applyFont="1" applyFill="1" applyBorder="1" applyAlignment="1">
      <alignment horizontal="left" wrapText="1" indent="2"/>
    </xf>
    <xf numFmtId="0" fontId="19" fillId="2" borderId="37" xfId="1" applyFont="1" applyFill="1" applyBorder="1" applyAlignment="1">
      <alignment horizontal="left" indent="1"/>
    </xf>
    <xf numFmtId="164" fontId="19" fillId="2" borderId="7" xfId="2" applyNumberFormat="1" applyFont="1" applyFill="1" applyBorder="1"/>
    <xf numFmtId="174" fontId="14" fillId="2" borderId="12" xfId="2" applyNumberFormat="1" applyFont="1" applyFill="1" applyBorder="1" applyAlignment="1">
      <alignment horizontal="center"/>
    </xf>
    <xf numFmtId="174" fontId="19" fillId="2" borderId="12" xfId="2" applyNumberFormat="1" applyFont="1" applyFill="1" applyBorder="1" applyAlignment="1">
      <alignment horizontal="center"/>
    </xf>
    <xf numFmtId="174" fontId="19" fillId="2" borderId="20" xfId="2" applyNumberFormat="1" applyFont="1" applyFill="1" applyBorder="1" applyAlignment="1">
      <alignment horizontal="center"/>
    </xf>
    <xf numFmtId="0" fontId="21" fillId="2" borderId="12" xfId="0" applyFont="1" applyFill="1" applyBorder="1" applyAlignment="1">
      <alignment horizontal="center" wrapText="1"/>
    </xf>
    <xf numFmtId="0" fontId="80" fillId="2" borderId="12" xfId="0" applyFont="1" applyFill="1" applyBorder="1" applyAlignment="1">
      <alignment horizontal="left" indent="1"/>
    </xf>
    <xf numFmtId="0" fontId="80" fillId="2" borderId="12" xfId="0" applyFont="1" applyFill="1" applyBorder="1" applyAlignment="1">
      <alignment horizontal="left" wrapText="1" indent="1"/>
    </xf>
    <xf numFmtId="174" fontId="14" fillId="2" borderId="20" xfId="2" applyNumberFormat="1" applyFont="1" applyFill="1" applyBorder="1"/>
    <xf numFmtId="0" fontId="80" fillId="37" borderId="12" xfId="0" applyFont="1" applyFill="1" applyBorder="1" applyAlignment="1">
      <alignment horizontal="left" wrapText="1" indent="1"/>
    </xf>
    <xf numFmtId="0" fontId="74" fillId="37" borderId="20" xfId="0" applyFont="1" applyFill="1" applyBorder="1" applyAlignment="1">
      <alignment horizontal="center" wrapText="1"/>
    </xf>
    <xf numFmtId="0" fontId="17" fillId="2" borderId="20" xfId="0" applyFont="1" applyFill="1" applyBorder="1" applyAlignment="1">
      <alignment horizontal="left" wrapText="1" indent="2"/>
    </xf>
    <xf numFmtId="3" fontId="19" fillId="2" borderId="34" xfId="1" applyNumberFormat="1" applyFont="1" applyFill="1" applyBorder="1" applyAlignment="1">
      <alignment horizontal="center"/>
    </xf>
    <xf numFmtId="164" fontId="19" fillId="2" borderId="34" xfId="1" applyNumberFormat="1" applyFont="1" applyFill="1" applyBorder="1"/>
    <xf numFmtId="0" fontId="30" fillId="37" borderId="35" xfId="0" applyFont="1" applyFill="1" applyBorder="1" applyAlignment="1">
      <alignment horizontal="left" wrapText="1" indent="2"/>
    </xf>
    <xf numFmtId="0" fontId="21" fillId="37" borderId="9" xfId="0" applyFont="1" applyFill="1" applyBorder="1" applyAlignment="1">
      <alignment horizontal="left" wrapText="1" indent="1"/>
    </xf>
    <xf numFmtId="0" fontId="37" fillId="37" borderId="12" xfId="1" applyFont="1" applyFill="1" applyBorder="1" applyAlignment="1">
      <alignment horizontal="center" wrapText="1"/>
    </xf>
    <xf numFmtId="0" fontId="19" fillId="2" borderId="13" xfId="0" applyFont="1" applyFill="1" applyBorder="1" applyAlignment="1">
      <alignment horizontal="left" wrapText="1" indent="2"/>
    </xf>
    <xf numFmtId="0" fontId="14" fillId="2" borderId="35" xfId="1" applyFont="1" applyFill="1" applyBorder="1" applyAlignment="1">
      <alignment horizontal="left" wrapText="1" indent="2"/>
    </xf>
    <xf numFmtId="0" fontId="30" fillId="37" borderId="90" xfId="0" applyFont="1" applyFill="1" applyBorder="1" applyAlignment="1">
      <alignment horizontal="left" wrapText="1" indent="2"/>
    </xf>
    <xf numFmtId="0" fontId="74" fillId="37" borderId="12" xfId="0" applyFont="1" applyFill="1" applyBorder="1" applyAlignment="1">
      <alignment horizontal="left" wrapText="1" indent="1"/>
    </xf>
    <xf numFmtId="0" fontId="21" fillId="2" borderId="40" xfId="0" applyFont="1" applyFill="1" applyBorder="1" applyAlignment="1">
      <alignment horizontal="left" indent="1"/>
    </xf>
    <xf numFmtId="179" fontId="19" fillId="2" borderId="12" xfId="2" applyNumberFormat="1" applyFont="1" applyFill="1" applyBorder="1" applyAlignment="1">
      <alignment horizontal="center"/>
    </xf>
    <xf numFmtId="0" fontId="19" fillId="2" borderId="0" xfId="1" applyFont="1" applyFill="1"/>
    <xf numFmtId="0" fontId="86" fillId="2" borderId="12" xfId="0" applyFont="1" applyFill="1" applyBorder="1" applyAlignment="1">
      <alignment horizontal="left" indent="1"/>
    </xf>
    <xf numFmtId="0" fontId="80" fillId="37" borderId="12" xfId="0" applyFont="1" applyFill="1" applyBorder="1" applyAlignment="1">
      <alignment horizontal="left" wrapText="1" indent="2"/>
    </xf>
    <xf numFmtId="0" fontId="82" fillId="3" borderId="0" xfId="1" applyFont="1" applyFill="1" applyAlignment="1">
      <alignment horizontal="center"/>
    </xf>
    <xf numFmtId="0" fontId="14" fillId="3" borderId="8" xfId="1" applyFont="1" applyFill="1" applyBorder="1" applyAlignment="1">
      <alignment horizontal="center" wrapText="1"/>
    </xf>
    <xf numFmtId="165" fontId="19" fillId="3" borderId="12" xfId="2" applyNumberFormat="1" applyFont="1" applyFill="1" applyBorder="1"/>
    <xf numFmtId="165" fontId="19" fillId="3" borderId="2" xfId="2" applyNumberFormat="1" applyFont="1" applyFill="1" applyBorder="1"/>
    <xf numFmtId="165" fontId="19" fillId="3" borderId="17" xfId="2" applyNumberFormat="1" applyFont="1" applyFill="1" applyBorder="1"/>
    <xf numFmtId="165" fontId="19" fillId="3" borderId="25" xfId="2" applyNumberFormat="1" applyFont="1" applyFill="1" applyBorder="1"/>
    <xf numFmtId="172" fontId="19" fillId="3" borderId="16" xfId="2" applyNumberFormat="1" applyFont="1" applyFill="1" applyBorder="1"/>
    <xf numFmtId="172" fontId="19" fillId="3" borderId="2" xfId="2" applyNumberFormat="1" applyFont="1" applyFill="1" applyBorder="1"/>
    <xf numFmtId="172" fontId="19" fillId="3" borderId="8" xfId="2" applyNumberFormat="1" applyFont="1" applyFill="1" applyBorder="1"/>
    <xf numFmtId="172" fontId="19" fillId="3" borderId="15" xfId="2" applyNumberFormat="1" applyFont="1" applyFill="1" applyBorder="1"/>
    <xf numFmtId="172" fontId="19" fillId="3" borderId="18" xfId="2" applyNumberFormat="1" applyFont="1" applyFill="1" applyBorder="1"/>
    <xf numFmtId="172" fontId="19" fillId="3" borderId="4" xfId="2" applyNumberFormat="1" applyFont="1" applyFill="1" applyBorder="1"/>
    <xf numFmtId="165" fontId="19" fillId="3" borderId="37" xfId="2" applyNumberFormat="1" applyFont="1" applyFill="1" applyBorder="1"/>
    <xf numFmtId="172" fontId="14" fillId="3" borderId="4" xfId="2" applyNumberFormat="1" applyFont="1" applyFill="1" applyBorder="1"/>
    <xf numFmtId="172" fontId="19" fillId="3" borderId="37" xfId="2" applyNumberFormat="1" applyFont="1" applyFill="1" applyBorder="1"/>
    <xf numFmtId="172" fontId="19" fillId="3" borderId="25" xfId="2" applyNumberFormat="1" applyFont="1" applyFill="1" applyBorder="1"/>
    <xf numFmtId="165" fontId="19" fillId="3" borderId="4" xfId="2" applyNumberFormat="1" applyFont="1" applyFill="1" applyBorder="1"/>
    <xf numFmtId="172" fontId="19" fillId="3" borderId="7" xfId="2" applyNumberFormat="1" applyFont="1" applyFill="1" applyBorder="1"/>
    <xf numFmtId="165" fontId="19" fillId="3" borderId="8" xfId="2" applyNumberFormat="1" applyFont="1" applyFill="1" applyBorder="1"/>
    <xf numFmtId="3" fontId="15" fillId="36" borderId="20" xfId="1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165" fontId="19" fillId="38" borderId="12" xfId="2" applyNumberFormat="1" applyFont="1" applyFill="1" applyBorder="1"/>
    <xf numFmtId="172" fontId="19" fillId="38" borderId="4" xfId="2" applyNumberFormat="1" applyFont="1" applyFill="1" applyBorder="1"/>
    <xf numFmtId="172" fontId="19" fillId="38" borderId="2" xfId="2" applyNumberFormat="1" applyFont="1" applyFill="1" applyBorder="1"/>
    <xf numFmtId="165" fontId="19" fillId="38" borderId="17" xfId="2" applyNumberFormat="1" applyFont="1" applyFill="1" applyBorder="1"/>
    <xf numFmtId="165" fontId="19" fillId="38" borderId="37" xfId="2" applyNumberFormat="1" applyFont="1" applyFill="1" applyBorder="1"/>
    <xf numFmtId="172" fontId="19" fillId="38" borderId="15" xfId="2" applyNumberFormat="1" applyFont="1" applyFill="1" applyBorder="1"/>
    <xf numFmtId="165" fontId="19" fillId="38" borderId="25" xfId="2" applyNumberFormat="1" applyFont="1" applyFill="1" applyBorder="1"/>
    <xf numFmtId="172" fontId="19" fillId="38" borderId="12" xfId="1" applyNumberFormat="1" applyFont="1" applyFill="1" applyBorder="1"/>
    <xf numFmtId="172" fontId="19" fillId="38" borderId="16" xfId="1" applyNumberFormat="1" applyFont="1" applyFill="1" applyBorder="1"/>
    <xf numFmtId="172" fontId="19" fillId="38" borderId="17" xfId="2" applyNumberFormat="1" applyFont="1" applyFill="1" applyBorder="1"/>
    <xf numFmtId="172" fontId="17" fillId="38" borderId="20" xfId="2" applyNumberFormat="1" applyFont="1" applyFill="1" applyBorder="1"/>
    <xf numFmtId="172" fontId="19" fillId="38" borderId="10" xfId="2" applyNumberFormat="1" applyFont="1" applyFill="1" applyBorder="1"/>
    <xf numFmtId="172" fontId="19" fillId="3" borderId="5" xfId="2" applyNumberFormat="1" applyFont="1" applyFill="1" applyBorder="1"/>
    <xf numFmtId="0" fontId="23" fillId="3" borderId="0" xfId="1" applyFont="1" applyFill="1" applyBorder="1"/>
    <xf numFmtId="0" fontId="23" fillId="3" borderId="0" xfId="1" applyFont="1" applyFill="1"/>
    <xf numFmtId="0" fontId="38" fillId="2" borderId="10" xfId="1" applyFont="1" applyFill="1" applyBorder="1" applyAlignment="1">
      <alignment horizontal="left" vertical="justify"/>
    </xf>
    <xf numFmtId="172" fontId="19" fillId="2" borderId="7" xfId="2" applyNumberFormat="1" applyFont="1" applyFill="1" applyBorder="1"/>
    <xf numFmtId="0" fontId="21" fillId="37" borderId="12" xfId="0" applyFont="1" applyFill="1" applyBorder="1" applyAlignment="1">
      <alignment horizontal="left" wrapText="1" indent="1"/>
    </xf>
    <xf numFmtId="0" fontId="37" fillId="37" borderId="21" xfId="1" applyFont="1" applyFill="1" applyBorder="1"/>
    <xf numFmtId="0" fontId="73" fillId="37" borderId="16" xfId="0" applyFont="1" applyFill="1" applyBorder="1" applyAlignment="1">
      <alignment horizontal="center"/>
    </xf>
    <xf numFmtId="0" fontId="30" fillId="0" borderId="12" xfId="0" applyFont="1" applyFill="1" applyBorder="1" applyAlignment="1">
      <alignment horizontal="left" vertical="justify" indent="1"/>
    </xf>
    <xf numFmtId="165" fontId="67" fillId="2" borderId="3" xfId="2" applyNumberFormat="1" applyFont="1" applyFill="1" applyBorder="1"/>
    <xf numFmtId="0" fontId="17" fillId="2" borderId="42" xfId="0" applyFont="1" applyFill="1" applyBorder="1" applyAlignment="1">
      <alignment horizontal="left" wrapText="1" indent="2"/>
    </xf>
    <xf numFmtId="0" fontId="69" fillId="37" borderId="10" xfId="1" applyFont="1" applyFill="1" applyBorder="1" applyAlignment="1">
      <alignment horizontal="left" wrapText="1" indent="2"/>
    </xf>
    <xf numFmtId="164" fontId="14" fillId="2" borderId="42" xfId="2" applyNumberFormat="1" applyFont="1" applyFill="1" applyBorder="1"/>
    <xf numFmtId="171" fontId="19" fillId="2" borderId="4" xfId="1" applyNumberFormat="1" applyFont="1" applyFill="1" applyBorder="1"/>
    <xf numFmtId="171" fontId="87" fillId="2" borderId="80" xfId="1" applyNumberFormat="1" applyFont="1" applyFill="1" applyBorder="1" applyAlignment="1">
      <alignment horizontal="center" vertical="center"/>
    </xf>
    <xf numFmtId="171" fontId="87" fillId="2" borderId="67" xfId="1" applyNumberFormat="1" applyFont="1" applyFill="1" applyBorder="1" applyAlignment="1">
      <alignment horizontal="center" vertical="center"/>
    </xf>
    <xf numFmtId="171" fontId="87" fillId="39" borderId="80" xfId="1" applyNumberFormat="1" applyFont="1" applyFill="1" applyBorder="1" applyAlignment="1">
      <alignment horizontal="center" vertical="center"/>
    </xf>
    <xf numFmtId="0" fontId="14" fillId="0" borderId="0" xfId="1" applyFont="1" applyFill="1" applyBorder="1"/>
    <xf numFmtId="165" fontId="19" fillId="38" borderId="16" xfId="2" applyNumberFormat="1" applyFont="1" applyFill="1" applyBorder="1"/>
    <xf numFmtId="0" fontId="17" fillId="41" borderId="0" xfId="0" applyFont="1" applyFill="1"/>
    <xf numFmtId="0" fontId="20" fillId="41" borderId="0" xfId="0" applyFont="1" applyFill="1" applyAlignment="1">
      <alignment horizontal="center" wrapText="1"/>
    </xf>
    <xf numFmtId="0" fontId="14" fillId="41" borderId="0" xfId="1" applyFont="1" applyFill="1" applyBorder="1"/>
    <xf numFmtId="183" fontId="15" fillId="41" borderId="0" xfId="0" applyNumberFormat="1" applyFont="1" applyFill="1"/>
    <xf numFmtId="1" fontId="33" fillId="3" borderId="2" xfId="1" applyNumberFormat="1" applyFont="1" applyFill="1" applyBorder="1" applyAlignment="1">
      <alignment horizontal="center"/>
    </xf>
    <xf numFmtId="0" fontId="33" fillId="3" borderId="2" xfId="1" applyFont="1" applyFill="1" applyBorder="1" applyAlignment="1">
      <alignment horizontal="center"/>
    </xf>
    <xf numFmtId="0" fontId="14" fillId="3" borderId="8" xfId="1" applyFont="1" applyFill="1" applyBorder="1" applyAlignment="1">
      <alignment horizontal="center" vertical="center"/>
    </xf>
    <xf numFmtId="165" fontId="19" fillId="3" borderId="16" xfId="2" applyNumberFormat="1" applyFont="1" applyFill="1" applyBorder="1"/>
    <xf numFmtId="165" fontId="19" fillId="3" borderId="15" xfId="2" applyNumberFormat="1" applyFont="1" applyFill="1" applyBorder="1"/>
    <xf numFmtId="3" fontId="15" fillId="3" borderId="12" xfId="1" applyNumberFormat="1" applyFont="1" applyFill="1" applyBorder="1" applyAlignment="1">
      <alignment horizontal="center"/>
    </xf>
    <xf numFmtId="174" fontId="19" fillId="3" borderId="12" xfId="2" applyNumberFormat="1" applyFont="1" applyFill="1" applyBorder="1"/>
    <xf numFmtId="174" fontId="19" fillId="3" borderId="20" xfId="2" applyNumberFormat="1" applyFont="1" applyFill="1" applyBorder="1"/>
    <xf numFmtId="172" fontId="19" fillId="3" borderId="17" xfId="2" applyNumberFormat="1" applyFont="1" applyFill="1" applyBorder="1"/>
    <xf numFmtId="164" fontId="20" fillId="3" borderId="12" xfId="1" applyNumberFormat="1" applyFont="1" applyFill="1" applyBorder="1"/>
    <xf numFmtId="164" fontId="20" fillId="3" borderId="4" xfId="1" applyNumberFormat="1" applyFont="1" applyFill="1" applyBorder="1"/>
    <xf numFmtId="164" fontId="14" fillId="3" borderId="20" xfId="2" applyNumberFormat="1" applyFont="1" applyFill="1" applyBorder="1"/>
    <xf numFmtId="164" fontId="19" fillId="3" borderId="20" xfId="2" applyNumberFormat="1" applyFont="1" applyFill="1" applyBorder="1"/>
    <xf numFmtId="164" fontId="16" fillId="3" borderId="12" xfId="1" applyNumberFormat="1" applyFont="1" applyFill="1" applyBorder="1"/>
    <xf numFmtId="164" fontId="20" fillId="3" borderId="20" xfId="1" applyNumberFormat="1" applyFont="1" applyFill="1" applyBorder="1"/>
    <xf numFmtId="3" fontId="20" fillId="3" borderId="20" xfId="2" applyNumberFormat="1" applyFont="1" applyFill="1" applyBorder="1" applyAlignment="1">
      <alignment horizontal="center"/>
    </xf>
    <xf numFmtId="3" fontId="17" fillId="3" borderId="20" xfId="2" applyNumberFormat="1" applyFont="1" applyFill="1" applyBorder="1" applyAlignment="1">
      <alignment horizontal="center"/>
    </xf>
    <xf numFmtId="164" fontId="15" fillId="3" borderId="12" xfId="1" applyNumberFormat="1" applyFont="1" applyFill="1" applyBorder="1"/>
    <xf numFmtId="164" fontId="15" fillId="3" borderId="20" xfId="1" applyNumberFormat="1" applyFont="1" applyFill="1" applyBorder="1"/>
    <xf numFmtId="164" fontId="16" fillId="3" borderId="20" xfId="1" applyNumberFormat="1" applyFont="1" applyFill="1" applyBorder="1"/>
    <xf numFmtId="172" fontId="14" fillId="3" borderId="16" xfId="2" applyNumberFormat="1" applyFont="1" applyFill="1" applyBorder="1"/>
    <xf numFmtId="172" fontId="14" fillId="3" borderId="12" xfId="2" applyNumberFormat="1" applyFont="1" applyFill="1" applyBorder="1"/>
    <xf numFmtId="164" fontId="22" fillId="3" borderId="8" xfId="1" applyNumberFormat="1" applyFont="1" applyFill="1" applyBorder="1" applyAlignment="1">
      <alignment horizontal="right"/>
    </xf>
    <xf numFmtId="172" fontId="22" fillId="3" borderId="8" xfId="2" applyNumberFormat="1" applyFont="1" applyFill="1" applyBorder="1"/>
    <xf numFmtId="172" fontId="19" fillId="3" borderId="4" xfId="1" applyNumberFormat="1" applyFont="1" applyFill="1" applyBorder="1" applyAlignment="1">
      <alignment horizontal="right"/>
    </xf>
    <xf numFmtId="164" fontId="19" fillId="3" borderId="12" xfId="1" applyNumberFormat="1" applyFont="1" applyFill="1" applyBorder="1" applyAlignment="1">
      <alignment horizontal="right"/>
    </xf>
    <xf numFmtId="172" fontId="19" fillId="3" borderId="12" xfId="1" applyNumberFormat="1" applyFont="1" applyFill="1" applyBorder="1" applyAlignment="1">
      <alignment horizontal="right"/>
    </xf>
    <xf numFmtId="164" fontId="14" fillId="3" borderId="12" xfId="1" applyNumberFormat="1" applyFont="1" applyFill="1" applyBorder="1" applyAlignment="1">
      <alignment horizontal="right"/>
    </xf>
    <xf numFmtId="164" fontId="20" fillId="3" borderId="5" xfId="1" applyNumberFormat="1" applyFont="1" applyFill="1" applyBorder="1"/>
    <xf numFmtId="164" fontId="14" fillId="3" borderId="20" xfId="1" applyNumberFormat="1" applyFont="1" applyFill="1" applyBorder="1" applyAlignment="1">
      <alignment horizontal="right"/>
    </xf>
    <xf numFmtId="164" fontId="14" fillId="3" borderId="12" xfId="2" applyNumberFormat="1" applyFont="1" applyFill="1" applyBorder="1"/>
    <xf numFmtId="164" fontId="14" fillId="3" borderId="2" xfId="2" applyNumberFormat="1" applyFont="1" applyFill="1" applyBorder="1"/>
    <xf numFmtId="164" fontId="19" fillId="3" borderId="17" xfId="1" applyNumberFormat="1" applyFont="1" applyFill="1" applyBorder="1" applyAlignment="1">
      <alignment horizontal="right"/>
    </xf>
    <xf numFmtId="172" fontId="15" fillId="3" borderId="12" xfId="1" applyNumberFormat="1" applyFont="1" applyFill="1" applyBorder="1"/>
    <xf numFmtId="164" fontId="19" fillId="3" borderId="12" xfId="2" applyNumberFormat="1" applyFont="1" applyFill="1" applyBorder="1"/>
    <xf numFmtId="172" fontId="19" fillId="3" borderId="10" xfId="2" applyNumberFormat="1" applyFont="1" applyFill="1" applyBorder="1"/>
    <xf numFmtId="174" fontId="19" fillId="3" borderId="12" xfId="2" applyNumberFormat="1" applyFont="1" applyFill="1" applyBorder="1" applyAlignment="1">
      <alignment horizontal="right"/>
    </xf>
    <xf numFmtId="3" fontId="15" fillId="3" borderId="16" xfId="1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19" fillId="3" borderId="4" xfId="2" applyNumberFormat="1" applyFont="1" applyFill="1" applyBorder="1" applyAlignment="1">
      <alignment horizontal="center"/>
    </xf>
    <xf numFmtId="172" fontId="19" fillId="3" borderId="12" xfId="1" applyNumberFormat="1" applyFont="1" applyFill="1" applyBorder="1"/>
    <xf numFmtId="164" fontId="19" fillId="3" borderId="20" xfId="1" applyNumberFormat="1" applyFont="1" applyFill="1" applyBorder="1"/>
    <xf numFmtId="172" fontId="19" fillId="3" borderId="2" xfId="1" applyNumberFormat="1" applyFont="1" applyFill="1" applyBorder="1"/>
    <xf numFmtId="164" fontId="19" fillId="3" borderId="15" xfId="1" applyNumberFormat="1" applyFont="1" applyFill="1" applyBorder="1"/>
    <xf numFmtId="172" fontId="19" fillId="3" borderId="15" xfId="1" applyNumberFormat="1" applyFont="1" applyFill="1" applyBorder="1"/>
    <xf numFmtId="172" fontId="19" fillId="3" borderId="17" xfId="1" applyNumberFormat="1" applyFont="1" applyFill="1" applyBorder="1"/>
    <xf numFmtId="164" fontId="17" fillId="3" borderId="12" xfId="1" applyNumberFormat="1" applyFont="1" applyFill="1" applyBorder="1"/>
    <xf numFmtId="164" fontId="30" fillId="3" borderId="12" xfId="1" applyNumberFormat="1" applyFont="1" applyFill="1" applyBorder="1"/>
    <xf numFmtId="172" fontId="19" fillId="3" borderId="16" xfId="1" applyNumberFormat="1" applyFont="1" applyFill="1" applyBorder="1"/>
    <xf numFmtId="3" fontId="19" fillId="3" borderId="12" xfId="1" applyNumberFormat="1" applyFont="1" applyFill="1" applyBorder="1" applyAlignment="1">
      <alignment horizontal="center"/>
    </xf>
    <xf numFmtId="164" fontId="14" fillId="3" borderId="12" xfId="1" applyNumberFormat="1" applyFont="1" applyFill="1" applyBorder="1"/>
    <xf numFmtId="164" fontId="21" fillId="3" borderId="20" xfId="1" applyNumberFormat="1" applyFont="1" applyFill="1" applyBorder="1"/>
    <xf numFmtId="172" fontId="19" fillId="3" borderId="4" xfId="0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164" fontId="19" fillId="3" borderId="10" xfId="2" applyNumberFormat="1" applyFont="1" applyFill="1" applyBorder="1"/>
    <xf numFmtId="174" fontId="17" fillId="3" borderId="12" xfId="2" applyNumberFormat="1" applyFont="1" applyFill="1" applyBorder="1" applyAlignment="1">
      <alignment horizontal="center"/>
    </xf>
    <xf numFmtId="3" fontId="19" fillId="3" borderId="20" xfId="2" applyNumberFormat="1" applyFont="1" applyFill="1" applyBorder="1" applyAlignment="1">
      <alignment horizontal="center"/>
    </xf>
    <xf numFmtId="3" fontId="19" fillId="3" borderId="15" xfId="2" applyNumberFormat="1" applyFont="1" applyFill="1" applyBorder="1" applyAlignment="1">
      <alignment horizontal="center"/>
    </xf>
    <xf numFmtId="3" fontId="14" fillId="3" borderId="12" xfId="2" applyNumberFormat="1" applyFont="1" applyFill="1" applyBorder="1" applyAlignment="1">
      <alignment horizontal="center"/>
    </xf>
    <xf numFmtId="172" fontId="17" fillId="3" borderId="20" xfId="2" applyNumberFormat="1" applyFont="1" applyFill="1" applyBorder="1"/>
    <xf numFmtId="0" fontId="28" fillId="3" borderId="20" xfId="1" applyFont="1" applyFill="1" applyBorder="1" applyAlignment="1">
      <alignment horizontal="center"/>
    </xf>
    <xf numFmtId="1" fontId="27" fillId="3" borderId="2" xfId="1" applyNumberFormat="1" applyFont="1" applyFill="1" applyBorder="1" applyAlignment="1">
      <alignment horizontal="center"/>
    </xf>
    <xf numFmtId="0" fontId="27" fillId="3" borderId="37" xfId="1" applyFont="1" applyFill="1" applyBorder="1" applyAlignment="1">
      <alignment horizontal="center"/>
    </xf>
    <xf numFmtId="0" fontId="28" fillId="3" borderId="8" xfId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20" fillId="3" borderId="12" xfId="3" applyNumberFormat="1" applyFont="1" applyFill="1" applyBorder="1" applyAlignment="1">
      <alignment horizontal="center"/>
    </xf>
    <xf numFmtId="3" fontId="15" fillId="3" borderId="17" xfId="3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19" fillId="3" borderId="12" xfId="2" applyNumberFormat="1" applyFont="1" applyFill="1" applyBorder="1" applyAlignment="1">
      <alignment horizontal="center"/>
    </xf>
    <xf numFmtId="3" fontId="19" fillId="3" borderId="5" xfId="2" applyNumberFormat="1" applyFont="1" applyFill="1" applyBorder="1" applyAlignment="1">
      <alignment horizontal="center"/>
    </xf>
    <xf numFmtId="3" fontId="21" fillId="3" borderId="12" xfId="2" applyNumberFormat="1" applyFont="1" applyFill="1" applyBorder="1" applyAlignment="1">
      <alignment horizontal="center"/>
    </xf>
    <xf numFmtId="172" fontId="19" fillId="3" borderId="42" xfId="2" applyNumberFormat="1" applyFont="1" applyFill="1" applyBorder="1"/>
    <xf numFmtId="164" fontId="14" fillId="3" borderId="20" xfId="1" applyNumberFormat="1" applyFont="1" applyFill="1" applyBorder="1"/>
    <xf numFmtId="164" fontId="19" fillId="3" borderId="12" xfId="1" applyNumberFormat="1" applyFont="1" applyFill="1" applyBorder="1"/>
    <xf numFmtId="164" fontId="14" fillId="3" borderId="16" xfId="1" applyNumberFormat="1" applyFont="1" applyFill="1" applyBorder="1"/>
    <xf numFmtId="164" fontId="19" fillId="3" borderId="16" xfId="1" applyNumberFormat="1" applyFont="1" applyFill="1" applyBorder="1"/>
    <xf numFmtId="164" fontId="14" fillId="3" borderId="8" xfId="1" applyNumberFormat="1" applyFont="1" applyFill="1" applyBorder="1"/>
    <xf numFmtId="172" fontId="19" fillId="3" borderId="8" xfId="1" applyNumberFormat="1" applyFont="1" applyFill="1" applyBorder="1"/>
    <xf numFmtId="174" fontId="15" fillId="3" borderId="12" xfId="2" applyNumberFormat="1" applyFont="1" applyFill="1" applyBorder="1" applyAlignment="1">
      <alignment horizontal="center"/>
    </xf>
    <xf numFmtId="0" fontId="26" fillId="2" borderId="0" xfId="0" applyFont="1" applyFill="1" applyAlignment="1">
      <alignment horizontal="center" vertical="center" wrapText="1"/>
    </xf>
    <xf numFmtId="0" fontId="33" fillId="3" borderId="8" xfId="1" applyFont="1" applyFill="1" applyBorder="1" applyAlignment="1">
      <alignment horizontal="center" vertical="center"/>
    </xf>
    <xf numFmtId="171" fontId="19" fillId="3" borderId="4" xfId="1" applyNumberFormat="1" applyFont="1" applyFill="1" applyBorder="1"/>
    <xf numFmtId="164" fontId="19" fillId="3" borderId="34" xfId="1" applyNumberFormat="1" applyFont="1" applyFill="1" applyBorder="1"/>
    <xf numFmtId="175" fontId="19" fillId="3" borderId="8" xfId="1" applyNumberFormat="1" applyFont="1" applyFill="1" applyBorder="1"/>
    <xf numFmtId="172" fontId="67" fillId="3" borderId="12" xfId="1" applyNumberFormat="1" applyFont="1" applyFill="1" applyBorder="1"/>
    <xf numFmtId="172" fontId="65" fillId="3" borderId="12" xfId="2" applyNumberFormat="1" applyFont="1" applyFill="1" applyBorder="1"/>
    <xf numFmtId="1" fontId="19" fillId="3" borderId="0" xfId="0" applyNumberFormat="1" applyFont="1" applyFill="1" applyBorder="1" applyAlignment="1">
      <alignment horizontal="right"/>
    </xf>
    <xf numFmtId="172" fontId="67" fillId="3" borderId="16" xfId="1" applyNumberFormat="1" applyFont="1" applyFill="1" applyBorder="1"/>
    <xf numFmtId="172" fontId="67" fillId="3" borderId="12" xfId="2" applyNumberFormat="1" applyFont="1" applyFill="1" applyBorder="1" applyAlignment="1">
      <alignment horizontal="right"/>
    </xf>
    <xf numFmtId="171" fontId="34" fillId="3" borderId="12" xfId="1" applyNumberFormat="1" applyFont="1" applyFill="1" applyBorder="1"/>
    <xf numFmtId="171" fontId="33" fillId="3" borderId="12" xfId="1" applyNumberFormat="1" applyFont="1" applyFill="1" applyBorder="1"/>
    <xf numFmtId="171" fontId="34" fillId="3" borderId="2" xfId="1" applyNumberFormat="1" applyFont="1" applyFill="1" applyBorder="1"/>
    <xf numFmtId="171" fontId="34" fillId="3" borderId="16" xfId="1" applyNumberFormat="1" applyFont="1" applyFill="1" applyBorder="1"/>
    <xf numFmtId="171" fontId="34" fillId="3" borderId="10" xfId="1" applyNumberFormat="1" applyFont="1" applyFill="1" applyBorder="1"/>
    <xf numFmtId="3" fontId="17" fillId="3" borderId="12" xfId="1" applyNumberFormat="1" applyFont="1" applyFill="1" applyBorder="1" applyAlignment="1">
      <alignment horizontal="center"/>
    </xf>
    <xf numFmtId="172" fontId="14" fillId="3" borderId="12" xfId="2" applyNumberFormat="1" applyFont="1" applyFill="1" applyBorder="1" applyAlignment="1">
      <alignment horizontal="center"/>
    </xf>
    <xf numFmtId="0" fontId="33" fillId="3" borderId="1" xfId="1" applyFont="1" applyFill="1" applyBorder="1" applyAlignment="1">
      <alignment horizontal="center"/>
    </xf>
    <xf numFmtId="172" fontId="67" fillId="3" borderId="44" xfId="1" applyNumberFormat="1" applyFont="1" applyFill="1" applyBorder="1"/>
    <xf numFmtId="165" fontId="67" fillId="3" borderId="3" xfId="2" applyNumberFormat="1" applyFont="1" applyFill="1" applyBorder="1"/>
    <xf numFmtId="171" fontId="65" fillId="3" borderId="12" xfId="2" applyNumberFormat="1" applyFont="1" applyFill="1" applyBorder="1"/>
    <xf numFmtId="1" fontId="33" fillId="3" borderId="7" xfId="1" applyNumberFormat="1" applyFont="1" applyFill="1" applyBorder="1" applyAlignment="1">
      <alignment horizontal="center" wrapText="1"/>
    </xf>
    <xf numFmtId="3" fontId="15" fillId="3" borderId="1" xfId="1" applyNumberFormat="1" applyFont="1" applyFill="1" applyBorder="1" applyAlignment="1">
      <alignment horizontal="center" vertical="center"/>
    </xf>
    <xf numFmtId="171" fontId="15" fillId="3" borderId="1" xfId="1" applyNumberFormat="1" applyFont="1" applyFill="1" applyBorder="1" applyAlignment="1">
      <alignment horizontal="center" vertical="center"/>
    </xf>
    <xf numFmtId="3" fontId="15" fillId="3" borderId="12" xfId="1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vertical="center"/>
    </xf>
    <xf numFmtId="3" fontId="15" fillId="3" borderId="12" xfId="2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/>
    </xf>
    <xf numFmtId="3" fontId="25" fillId="3" borderId="1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vertical="center" wrapText="1"/>
    </xf>
    <xf numFmtId="3" fontId="17" fillId="3" borderId="1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20" xfId="1" applyNumberFormat="1" applyFont="1" applyFill="1" applyBorder="1" applyAlignment="1">
      <alignment horizontal="center"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8" fillId="3" borderId="18" xfId="2" applyNumberFormat="1" applyFont="1" applyFill="1" applyBorder="1" applyAlignment="1">
      <alignment horizontal="center" vertical="center"/>
    </xf>
    <xf numFmtId="171" fontId="17" fillId="3" borderId="18" xfId="1" applyNumberFormat="1" applyFont="1" applyFill="1" applyBorder="1" applyAlignment="1">
      <alignment vertical="center" wrapText="1"/>
    </xf>
    <xf numFmtId="3" fontId="22" fillId="3" borderId="12" xfId="2" applyNumberFormat="1" applyFont="1" applyFill="1" applyBorder="1" applyAlignment="1">
      <alignment horizontal="center"/>
    </xf>
    <xf numFmtId="3" fontId="23" fillId="3" borderId="12" xfId="2" applyNumberFormat="1" applyFont="1" applyFill="1" applyBorder="1" applyAlignment="1">
      <alignment horizontal="center"/>
    </xf>
    <xf numFmtId="171" fontId="15" fillId="3" borderId="18" xfId="1" applyNumberFormat="1" applyFont="1" applyFill="1" applyBorder="1" applyAlignment="1">
      <alignment horizontal="center" vertical="center"/>
    </xf>
    <xf numFmtId="3" fontId="25" fillId="3" borderId="18" xfId="2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 wrapText="1"/>
    </xf>
    <xf numFmtId="3" fontId="17" fillId="3" borderId="10" xfId="2" applyNumberFormat="1" applyFont="1" applyFill="1" applyBorder="1" applyAlignment="1">
      <alignment horizontal="center" vertical="center"/>
    </xf>
    <xf numFmtId="3" fontId="17" fillId="3" borderId="2" xfId="2" applyNumberFormat="1" applyFont="1" applyFill="1" applyBorder="1" applyAlignment="1">
      <alignment horizontal="center" vertical="center"/>
    </xf>
    <xf numFmtId="171" fontId="17" fillId="3" borderId="2" xfId="2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 wrapText="1"/>
    </xf>
    <xf numFmtId="171" fontId="20" fillId="3" borderId="12" xfId="1" applyNumberFormat="1" applyFont="1" applyFill="1" applyBorder="1" applyAlignment="1">
      <alignment horizontal="center" vertical="center" wrapText="1"/>
    </xf>
    <xf numFmtId="171" fontId="15" fillId="3" borderId="18" xfId="2" applyNumberFormat="1" applyFont="1" applyFill="1" applyBorder="1" applyAlignment="1">
      <alignment horizontal="center" vertical="center"/>
    </xf>
    <xf numFmtId="171" fontId="17" fillId="3" borderId="12" xfId="2" applyNumberFormat="1" applyFont="1" applyFill="1" applyBorder="1" applyAlignment="1">
      <alignment horizontal="center" vertical="center"/>
    </xf>
    <xf numFmtId="171" fontId="17" fillId="3" borderId="18" xfId="1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 vertical="center" wrapText="1"/>
    </xf>
    <xf numFmtId="171" fontId="19" fillId="3" borderId="18" xfId="2" applyNumberFormat="1" applyFont="1" applyFill="1" applyBorder="1"/>
    <xf numFmtId="3" fontId="29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3" fontId="25" fillId="3" borderId="2" xfId="2" applyNumberFormat="1" applyFont="1" applyFill="1" applyBorder="1" applyAlignment="1">
      <alignment horizontal="center" vertical="center"/>
    </xf>
    <xf numFmtId="171" fontId="15" fillId="3" borderId="2" xfId="1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horizontal="center" vertical="center"/>
    </xf>
    <xf numFmtId="3" fontId="37" fillId="3" borderId="12" xfId="2" applyNumberFormat="1" applyFont="1" applyFill="1" applyBorder="1" applyAlignment="1">
      <alignment horizontal="center" vertical="center"/>
    </xf>
    <xf numFmtId="3" fontId="37" fillId="3" borderId="67" xfId="1" applyNumberFormat="1" applyFont="1" applyFill="1" applyBorder="1" applyAlignment="1">
      <alignment horizontal="center"/>
    </xf>
    <xf numFmtId="3" fontId="16" fillId="3" borderId="4" xfId="1" applyNumberFormat="1" applyFont="1" applyFill="1" applyBorder="1" applyAlignment="1">
      <alignment horizontal="center"/>
    </xf>
    <xf numFmtId="171" fontId="15" fillId="3" borderId="3" xfId="1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171" fontId="20" fillId="3" borderId="3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/>
    </xf>
    <xf numFmtId="179" fontId="19" fillId="3" borderId="12" xfId="2" applyNumberFormat="1" applyFont="1" applyFill="1" applyBorder="1" applyAlignment="1">
      <alignment horizontal="center"/>
    </xf>
    <xf numFmtId="3" fontId="37" fillId="3" borderId="4" xfId="1" applyNumberFormat="1" applyFont="1" applyFill="1" applyBorder="1" applyAlignment="1">
      <alignment horizontal="center"/>
    </xf>
    <xf numFmtId="3" fontId="29" fillId="3" borderId="4" xfId="1" applyNumberFormat="1" applyFont="1" applyFill="1" applyBorder="1" applyAlignment="1">
      <alignment horizontal="center"/>
    </xf>
    <xf numFmtId="171" fontId="17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 applyAlignment="1">
      <alignment horizontal="center"/>
    </xf>
    <xf numFmtId="3" fontId="20" fillId="3" borderId="37" xfId="1" applyNumberFormat="1" applyFont="1" applyFill="1" applyBorder="1" applyAlignment="1">
      <alignment horizontal="center"/>
    </xf>
    <xf numFmtId="171" fontId="17" fillId="3" borderId="37" xfId="1" applyNumberFormat="1" applyFont="1" applyFill="1" applyBorder="1" applyAlignment="1">
      <alignment horizontal="center"/>
    </xf>
    <xf numFmtId="171" fontId="15" fillId="3" borderId="80" xfId="1" applyNumberFormat="1" applyFont="1" applyFill="1" applyBorder="1" applyAlignment="1">
      <alignment horizontal="center" vertical="center"/>
    </xf>
    <xf numFmtId="164" fontId="14" fillId="2" borderId="44" xfId="2" applyNumberFormat="1" applyFont="1" applyFill="1" applyBorder="1"/>
    <xf numFmtId="0" fontId="14" fillId="2" borderId="12" xfId="1" applyFont="1" applyFill="1" applyBorder="1" applyAlignment="1">
      <alignment horizontal="left" wrapText="1" indent="1"/>
    </xf>
    <xf numFmtId="164" fontId="14" fillId="2" borderId="16" xfId="2" applyNumberFormat="1" applyFont="1" applyFill="1" applyBorder="1"/>
    <xf numFmtId="2" fontId="62" fillId="2" borderId="0" xfId="1" applyNumberFormat="1" applyFont="1" applyFill="1" applyBorder="1"/>
    <xf numFmtId="171" fontId="34" fillId="3" borderId="48" xfId="1" applyNumberFormat="1" applyFont="1" applyFill="1" applyBorder="1"/>
    <xf numFmtId="0" fontId="33" fillId="3" borderId="7" xfId="1" applyFont="1" applyFill="1" applyBorder="1" applyAlignment="1">
      <alignment horizontal="center" wrapText="1"/>
    </xf>
    <xf numFmtId="0" fontId="14" fillId="0" borderId="16" xfId="1" applyFont="1" applyFill="1" applyBorder="1" applyAlignment="1">
      <alignment horizontal="left" wrapText="1"/>
    </xf>
    <xf numFmtId="174" fontId="19" fillId="0" borderId="12" xfId="2" applyNumberFormat="1" applyFont="1" applyFill="1" applyBorder="1" applyAlignment="1">
      <alignment horizontal="center"/>
    </xf>
    <xf numFmtId="189" fontId="15" fillId="2" borderId="4" xfId="1" applyNumberFormat="1" applyFont="1" applyFill="1" applyBorder="1"/>
    <xf numFmtId="172" fontId="19" fillId="2" borderId="2" xfId="1" applyNumberFormat="1" applyFont="1" applyFill="1" applyBorder="1"/>
    <xf numFmtId="4" fontId="23" fillId="2" borderId="0" xfId="1" applyNumberFormat="1" applyFont="1" applyFill="1" applyBorder="1"/>
    <xf numFmtId="0" fontId="19" fillId="2" borderId="12" xfId="0" applyFont="1" applyFill="1" applyBorder="1" applyAlignment="1">
      <alignment horizontal="left" vertical="top" wrapText="1" indent="2"/>
    </xf>
    <xf numFmtId="0" fontId="14" fillId="2" borderId="16" xfId="1" applyFont="1" applyFill="1" applyBorder="1" applyAlignment="1">
      <alignment horizontal="left" wrapText="1"/>
    </xf>
    <xf numFmtId="0" fontId="19" fillId="37" borderId="12" xfId="0" applyFont="1" applyFill="1" applyBorder="1" applyAlignment="1">
      <alignment horizontal="left" vertical="top" wrapText="1" indent="2"/>
    </xf>
    <xf numFmtId="171" fontId="20" fillId="2" borderId="12" xfId="1" applyNumberFormat="1" applyFont="1" applyFill="1" applyBorder="1" applyAlignment="1">
      <alignment vertical="center" wrapText="1"/>
    </xf>
    <xf numFmtId="172" fontId="19" fillId="39" borderId="2" xfId="1" applyNumberFormat="1" applyFont="1" applyFill="1" applyBorder="1"/>
    <xf numFmtId="172" fontId="19" fillId="0" borderId="2" xfId="1" applyNumberFormat="1" applyFont="1" applyFill="1" applyBorder="1"/>
    <xf numFmtId="164" fontId="14" fillId="3" borderId="1" xfId="1" applyNumberFormat="1" applyFont="1" applyFill="1" applyBorder="1"/>
    <xf numFmtId="172" fontId="19" fillId="39" borderId="16" xfId="1" applyNumberFormat="1" applyFont="1" applyFill="1" applyBorder="1"/>
    <xf numFmtId="172" fontId="19" fillId="0" borderId="12" xfId="1" applyNumberFormat="1" applyFont="1" applyFill="1" applyBorder="1"/>
    <xf numFmtId="172" fontId="19" fillId="0" borderId="16" xfId="1" applyNumberFormat="1" applyFont="1" applyFill="1" applyBorder="1"/>
    <xf numFmtId="172" fontId="19" fillId="2" borderId="20" xfId="1" applyNumberFormat="1" applyFont="1" applyFill="1" applyBorder="1"/>
    <xf numFmtId="172" fontId="19" fillId="39" borderId="20" xfId="1" applyNumberFormat="1" applyFont="1" applyFill="1" applyBorder="1"/>
    <xf numFmtId="172" fontId="19" fillId="0" borderId="20" xfId="1" applyNumberFormat="1" applyFont="1" applyFill="1" applyBorder="1"/>
    <xf numFmtId="172" fontId="19" fillId="39" borderId="12" xfId="1" applyNumberFormat="1" applyFont="1" applyFill="1" applyBorder="1"/>
    <xf numFmtId="4" fontId="20" fillId="2" borderId="0" xfId="0" applyNumberFormat="1" applyFont="1" applyFill="1"/>
    <xf numFmtId="3" fontId="20" fillId="2" borderId="3" xfId="1" applyNumberFormat="1" applyFont="1" applyFill="1" applyBorder="1" applyAlignment="1">
      <alignment horizontal="center"/>
    </xf>
    <xf numFmtId="4" fontId="17" fillId="2" borderId="0" xfId="0" applyNumberFormat="1" applyFont="1" applyFill="1"/>
    <xf numFmtId="183" fontId="17" fillId="2" borderId="0" xfId="0" applyNumberFormat="1" applyFont="1" applyFill="1"/>
    <xf numFmtId="3" fontId="20" fillId="2" borderId="20" xfId="3" applyNumberFormat="1" applyFont="1" applyFill="1" applyBorder="1" applyAlignment="1">
      <alignment horizontal="center"/>
    </xf>
    <xf numFmtId="186" fontId="20" fillId="2" borderId="0" xfId="0" applyNumberFormat="1" applyFont="1" applyFill="1"/>
    <xf numFmtId="0" fontId="14" fillId="2" borderId="21" xfId="0" applyFont="1" applyFill="1" applyBorder="1" applyAlignment="1">
      <alignment horizontal="left" vertical="top" wrapText="1" indent="2"/>
    </xf>
    <xf numFmtId="0" fontId="19" fillId="37" borderId="82" xfId="1" applyFont="1" applyFill="1" applyBorder="1" applyAlignment="1">
      <alignment horizontal="left" wrapText="1" indent="3"/>
    </xf>
    <xf numFmtId="164" fontId="23" fillId="0" borderId="16" xfId="1" applyNumberFormat="1" applyFont="1" applyFill="1" applyBorder="1"/>
    <xf numFmtId="164" fontId="17" fillId="3" borderId="2" xfId="1" applyNumberFormat="1" applyFont="1" applyFill="1" applyBorder="1"/>
    <xf numFmtId="3" fontId="17" fillId="2" borderId="16" xfId="3" applyNumberFormat="1" applyFont="1" applyFill="1" applyBorder="1" applyAlignment="1">
      <alignment horizontal="center"/>
    </xf>
    <xf numFmtId="0" fontId="82" fillId="2" borderId="0" xfId="1" applyFont="1" applyFill="1" applyAlignment="1">
      <alignment horizontal="center"/>
    </xf>
    <xf numFmtId="0" fontId="14" fillId="3" borderId="1" xfId="1" applyFont="1" applyFill="1" applyBorder="1" applyAlignment="1">
      <alignment horizontal="center" wrapText="1"/>
    </xf>
    <xf numFmtId="0" fontId="14" fillId="3" borderId="2" xfId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center" wrapText="1"/>
    </xf>
    <xf numFmtId="0" fontId="14" fillId="2" borderId="1" xfId="1" applyFont="1" applyFill="1" applyBorder="1" applyAlignment="1">
      <alignment horizontal="center" wrapText="1"/>
    </xf>
    <xf numFmtId="0" fontId="14" fillId="2" borderId="2" xfId="1" applyFont="1" applyFill="1" applyBorder="1" applyAlignment="1">
      <alignment horizontal="center" wrapText="1"/>
    </xf>
    <xf numFmtId="0" fontId="14" fillId="39" borderId="2" xfId="1" applyFont="1" applyFill="1" applyBorder="1" applyAlignment="1">
      <alignment horizontal="center" wrapText="1"/>
    </xf>
    <xf numFmtId="0" fontId="14" fillId="2" borderId="2" xfId="1" applyFont="1" applyFill="1" applyBorder="1" applyAlignment="1">
      <alignment horizontal="center" vertical="center" wrapText="1"/>
    </xf>
    <xf numFmtId="0" fontId="14" fillId="2" borderId="7" xfId="1" applyFont="1" applyFill="1" applyBorder="1" applyAlignment="1">
      <alignment horizontal="center" vertical="center" wrapText="1"/>
    </xf>
    <xf numFmtId="0" fontId="14" fillId="3" borderId="7" xfId="1" applyFont="1" applyFill="1" applyBorder="1" applyAlignment="1">
      <alignment horizontal="center" wrapText="1"/>
    </xf>
    <xf numFmtId="0" fontId="14" fillId="2" borderId="7" xfId="1" applyFont="1" applyFill="1" applyBorder="1" applyAlignment="1">
      <alignment horizontal="center" vertical="center" wrapText="1"/>
    </xf>
    <xf numFmtId="165" fontId="19" fillId="3" borderId="20" xfId="2" applyNumberFormat="1" applyFont="1" applyFill="1" applyBorder="1"/>
    <xf numFmtId="0" fontId="88" fillId="2" borderId="0" xfId="1" applyFont="1" applyFill="1" applyAlignment="1">
      <alignment horizontal="left"/>
    </xf>
    <xf numFmtId="3" fontId="82" fillId="2" borderId="0" xfId="1" applyNumberFormat="1" applyFont="1" applyFill="1" applyAlignment="1">
      <alignment horizontal="center"/>
    </xf>
    <xf numFmtId="0" fontId="82" fillId="39" borderId="0" xfId="1" applyFont="1" applyFill="1" applyAlignment="1">
      <alignment horizontal="center"/>
    </xf>
    <xf numFmtId="0" fontId="23" fillId="2" borderId="1" xfId="1" applyFont="1" applyFill="1" applyBorder="1" applyAlignment="1">
      <alignment horizontal="center"/>
    </xf>
    <xf numFmtId="0" fontId="23" fillId="2" borderId="2" xfId="1" applyFont="1" applyFill="1" applyBorder="1" applyAlignment="1">
      <alignment horizontal="center"/>
    </xf>
    <xf numFmtId="1" fontId="14" fillId="3" borderId="2" xfId="1" applyNumberFormat="1" applyFont="1" applyFill="1" applyBorder="1" applyAlignment="1">
      <alignment horizontal="center"/>
    </xf>
    <xf numFmtId="0" fontId="14" fillId="3" borderId="2" xfId="1" applyFont="1" applyFill="1" applyBorder="1" applyAlignment="1">
      <alignment horizontal="center"/>
    </xf>
    <xf numFmtId="0" fontId="23" fillId="2" borderId="7" xfId="1" applyFont="1" applyFill="1" applyBorder="1" applyAlignment="1">
      <alignment horizontal="center"/>
    </xf>
    <xf numFmtId="1" fontId="14" fillId="3" borderId="7" xfId="1" applyNumberFormat="1" applyFont="1" applyFill="1" applyBorder="1" applyAlignment="1">
      <alignment horizontal="center"/>
    </xf>
    <xf numFmtId="4" fontId="14" fillId="2" borderId="0" xfId="1" applyNumberFormat="1" applyFont="1" applyFill="1" applyBorder="1"/>
    <xf numFmtId="0" fontId="14" fillId="2" borderId="2" xfId="1" applyFont="1" applyFill="1" applyBorder="1" applyAlignment="1">
      <alignment horizontal="center"/>
    </xf>
    <xf numFmtId="3" fontId="14" fillId="2" borderId="2" xfId="1" applyNumberFormat="1" applyFont="1" applyFill="1" applyBorder="1" applyAlignment="1">
      <alignment horizontal="center" vertical="center"/>
    </xf>
    <xf numFmtId="0" fontId="14" fillId="2" borderId="2" xfId="1" applyFont="1" applyFill="1" applyBorder="1" applyAlignment="1">
      <alignment horizontal="center" vertical="center"/>
    </xf>
    <xf numFmtId="0" fontId="14" fillId="3" borderId="2" xfId="1" applyFont="1" applyFill="1" applyBorder="1" applyAlignment="1">
      <alignment horizontal="center" vertical="center"/>
    </xf>
    <xf numFmtId="0" fontId="15" fillId="4" borderId="12" xfId="13" applyFont="1" applyFill="1" applyBorder="1" applyAlignment="1" applyProtection="1">
      <alignment wrapText="1"/>
    </xf>
    <xf numFmtId="0" fontId="15" fillId="2" borderId="12" xfId="1" applyFont="1" applyFill="1" applyBorder="1" applyAlignment="1">
      <alignment wrapText="1"/>
    </xf>
    <xf numFmtId="164" fontId="17" fillId="2" borderId="12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center"/>
    </xf>
    <xf numFmtId="165" fontId="19" fillId="39" borderId="12" xfId="2" applyNumberFormat="1" applyFont="1" applyFill="1" applyBorder="1"/>
    <xf numFmtId="0" fontId="17" fillId="3" borderId="12" xfId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indent="1"/>
    </xf>
    <xf numFmtId="0" fontId="18" fillId="2" borderId="12" xfId="1" applyFont="1" applyFill="1" applyBorder="1" applyAlignment="1">
      <alignment horizontal="left"/>
    </xf>
    <xf numFmtId="0" fontId="17" fillId="40" borderId="12" xfId="1" applyFont="1" applyFill="1" applyBorder="1" applyAlignment="1">
      <alignment horizontal="left"/>
    </xf>
    <xf numFmtId="171" fontId="17" fillId="2" borderId="12" xfId="4" applyNumberFormat="1" applyFont="1" applyFill="1" applyBorder="1" applyAlignment="1">
      <alignment horizontal="right"/>
    </xf>
    <xf numFmtId="4" fontId="22" fillId="2" borderId="0" xfId="1" applyNumberFormat="1" applyFont="1" applyFill="1" applyBorder="1"/>
    <xf numFmtId="0" fontId="17" fillId="2" borderId="2" xfId="1" applyFont="1" applyFill="1" applyBorder="1" applyAlignment="1">
      <alignment horizontal="left" indent="2"/>
    </xf>
    <xf numFmtId="174" fontId="17" fillId="2" borderId="2" xfId="2" applyNumberFormat="1" applyFont="1" applyFill="1" applyBorder="1"/>
    <xf numFmtId="174" fontId="17" fillId="2" borderId="44" xfId="2" applyNumberFormat="1" applyFont="1" applyFill="1" applyBorder="1"/>
    <xf numFmtId="165" fontId="19" fillId="2" borderId="2" xfId="2" applyNumberFormat="1" applyFont="1" applyFill="1" applyBorder="1"/>
    <xf numFmtId="165" fontId="19" fillId="39" borderId="16" xfId="2" applyNumberFormat="1" applyFont="1" applyFill="1" applyBorder="1"/>
    <xf numFmtId="164" fontId="17" fillId="3" borderId="16" xfId="1" applyNumberFormat="1" applyFont="1" applyFill="1" applyBorder="1"/>
    <xf numFmtId="3" fontId="17" fillId="2" borderId="20" xfId="1" applyNumberFormat="1" applyFont="1" applyFill="1" applyBorder="1" applyAlignment="1">
      <alignment horizontal="center"/>
    </xf>
    <xf numFmtId="165" fontId="19" fillId="2" borderId="20" xfId="2" applyNumberFormat="1" applyFont="1" applyFill="1" applyBorder="1"/>
    <xf numFmtId="0" fontId="17" fillId="2" borderId="16" xfId="1" applyFont="1" applyFill="1" applyBorder="1" applyAlignment="1">
      <alignment horizontal="left" indent="2"/>
    </xf>
    <xf numFmtId="171" fontId="17" fillId="2" borderId="16" xfId="1" applyNumberFormat="1" applyFont="1" applyFill="1" applyBorder="1"/>
    <xf numFmtId="174" fontId="17" fillId="2" borderId="43" xfId="2" applyNumberFormat="1" applyFont="1" applyFill="1" applyBorder="1"/>
    <xf numFmtId="3" fontId="17" fillId="2" borderId="15" xfId="1" applyNumberFormat="1" applyFont="1" applyFill="1" applyBorder="1" applyAlignment="1">
      <alignment horizontal="center"/>
    </xf>
    <xf numFmtId="164" fontId="17" fillId="2" borderId="2" xfId="1" applyNumberFormat="1" applyFont="1" applyFill="1" applyBorder="1"/>
    <xf numFmtId="171" fontId="17" fillId="2" borderId="15" xfId="1" applyNumberFormat="1" applyFont="1" applyFill="1" applyBorder="1"/>
    <xf numFmtId="174" fontId="17" fillId="2" borderId="15" xfId="2" applyNumberFormat="1" applyFont="1" applyFill="1" applyBorder="1"/>
    <xf numFmtId="174" fontId="17" fillId="2" borderId="20" xfId="2" applyNumberFormat="1" applyFont="1" applyFill="1" applyBorder="1"/>
    <xf numFmtId="165" fontId="19" fillId="39" borderId="15" xfId="2" applyNumberFormat="1" applyFont="1" applyFill="1" applyBorder="1"/>
    <xf numFmtId="164" fontId="17" fillId="3" borderId="15" xfId="1" applyNumberFormat="1" applyFont="1" applyFill="1" applyBorder="1"/>
    <xf numFmtId="0" fontId="15" fillId="2" borderId="4" xfId="1" applyFont="1" applyFill="1" applyBorder="1" applyAlignment="1">
      <alignment horizontal="left" wrapText="1" indent="1" shrinkToFit="1"/>
    </xf>
    <xf numFmtId="0" fontId="15" fillId="2" borderId="4" xfId="1" applyFont="1" applyFill="1" applyBorder="1" applyAlignment="1">
      <alignment horizontal="left" wrapText="1" shrinkToFit="1"/>
    </xf>
    <xf numFmtId="174" fontId="15" fillId="2" borderId="4" xfId="2" applyNumberFormat="1" applyFont="1" applyFill="1" applyBorder="1"/>
    <xf numFmtId="174" fontId="15" fillId="2" borderId="3" xfId="2" applyNumberFormat="1" applyFont="1" applyFill="1" applyBorder="1"/>
    <xf numFmtId="164" fontId="15" fillId="3" borderId="4" xfId="1" applyNumberFormat="1" applyFont="1" applyFill="1" applyBorder="1"/>
    <xf numFmtId="0" fontId="15" fillId="2" borderId="20" xfId="1" applyFont="1" applyFill="1" applyBorder="1" applyAlignment="1">
      <alignment horizontal="left" wrapText="1" indent="1" shrinkToFit="1"/>
    </xf>
    <xf numFmtId="164" fontId="15" fillId="2" borderId="20" xfId="1" applyNumberFormat="1" applyFont="1" applyFill="1" applyBorder="1"/>
    <xf numFmtId="174" fontId="15" fillId="2" borderId="20" xfId="2" applyNumberFormat="1" applyFont="1" applyFill="1" applyBorder="1"/>
    <xf numFmtId="174" fontId="15" fillId="2" borderId="0" xfId="2" applyNumberFormat="1" applyFont="1" applyFill="1" applyBorder="1"/>
    <xf numFmtId="0" fontId="29" fillId="2" borderId="12" xfId="0" applyFont="1" applyFill="1" applyBorder="1" applyAlignment="1">
      <alignment horizontal="center"/>
    </xf>
    <xf numFmtId="0" fontId="18" fillId="2" borderId="12" xfId="0" applyFont="1" applyFill="1" applyBorder="1" applyAlignment="1">
      <alignment horizontal="left" indent="1"/>
    </xf>
    <xf numFmtId="174" fontId="15" fillId="2" borderId="12" xfId="2" applyNumberFormat="1" applyFont="1" applyFill="1" applyBorder="1"/>
    <xf numFmtId="174" fontId="15" fillId="2" borderId="42" xfId="2" applyNumberFormat="1" applyFont="1" applyFill="1" applyBorder="1"/>
    <xf numFmtId="172" fontId="19" fillId="39" borderId="16" xfId="2" applyNumberFormat="1" applyFont="1" applyFill="1" applyBorder="1"/>
    <xf numFmtId="0" fontId="29" fillId="2" borderId="12" xfId="0" applyFont="1" applyFill="1" applyBorder="1" applyAlignment="1">
      <alignment horizontal="left" indent="2"/>
    </xf>
    <xf numFmtId="0" fontId="29" fillId="2" borderId="12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 indent="2"/>
    </xf>
    <xf numFmtId="0" fontId="16" fillId="2" borderId="35" xfId="0" applyFont="1" applyFill="1" applyBorder="1" applyAlignment="1">
      <alignment horizontal="left"/>
    </xf>
    <xf numFmtId="0" fontId="17" fillId="2" borderId="35" xfId="1" applyFont="1" applyFill="1" applyBorder="1" applyAlignment="1">
      <alignment horizontal="left" vertical="justify"/>
    </xf>
    <xf numFmtId="172" fontId="14" fillId="39" borderId="12" xfId="2" applyNumberFormat="1" applyFont="1" applyFill="1" applyBorder="1"/>
    <xf numFmtId="0" fontId="16" fillId="2" borderId="12" xfId="0" applyFont="1" applyFill="1" applyBorder="1" applyAlignment="1">
      <alignment horizontal="left" wrapText="1"/>
    </xf>
    <xf numFmtId="0" fontId="17" fillId="2" borderId="35" xfId="0" applyFont="1" applyFill="1" applyBorder="1" applyAlignment="1">
      <alignment horizontal="left" wrapText="1"/>
    </xf>
    <xf numFmtId="0" fontId="17" fillId="2" borderId="16" xfId="0" applyFont="1" applyFill="1" applyBorder="1" applyAlignment="1">
      <alignment horizontal="left" indent="2"/>
    </xf>
    <xf numFmtId="0" fontId="29" fillId="2" borderId="16" xfId="0" applyFont="1" applyFill="1" applyBorder="1" applyAlignment="1">
      <alignment horizontal="left" indent="2"/>
    </xf>
    <xf numFmtId="171" fontId="15" fillId="2" borderId="16" xfId="1" applyNumberFormat="1" applyFont="1" applyFill="1" applyBorder="1"/>
    <xf numFmtId="164" fontId="16" fillId="2" borderId="16" xfId="1" applyNumberFormat="1" applyFont="1" applyFill="1" applyBorder="1"/>
    <xf numFmtId="164" fontId="16" fillId="3" borderId="16" xfId="1" applyNumberFormat="1" applyFont="1" applyFill="1" applyBorder="1"/>
    <xf numFmtId="0" fontId="20" fillId="2" borderId="16" xfId="0" applyFont="1" applyFill="1" applyBorder="1" applyAlignment="1">
      <alignment horizontal="left" wrapText="1"/>
    </xf>
    <xf numFmtId="172" fontId="19" fillId="39" borderId="15" xfId="2" applyNumberFormat="1" applyFont="1" applyFill="1" applyBorder="1"/>
    <xf numFmtId="164" fontId="20" fillId="3" borderId="16" xfId="1" applyNumberFormat="1" applyFont="1" applyFill="1" applyBorder="1"/>
    <xf numFmtId="0" fontId="19" fillId="2" borderId="4" xfId="1" applyFont="1" applyFill="1" applyBorder="1" applyAlignment="1">
      <alignment horizontal="left"/>
    </xf>
    <xf numFmtId="0" fontId="19" fillId="2" borderId="4" xfId="1" applyFont="1" applyFill="1" applyBorder="1" applyAlignment="1">
      <alignment horizontal="left" indent="1"/>
    </xf>
    <xf numFmtId="0" fontId="89" fillId="2" borderId="20" xfId="1" applyFont="1" applyFill="1" applyBorder="1" applyAlignment="1">
      <alignment horizontal="left" wrapText="1" indent="1"/>
    </xf>
    <xf numFmtId="0" fontId="89" fillId="2" borderId="20" xfId="1" applyFont="1" applyFill="1" applyBorder="1" applyAlignment="1">
      <alignment horizontal="left" wrapText="1"/>
    </xf>
    <xf numFmtId="0" fontId="24" fillId="2" borderId="20" xfId="1" applyFont="1" applyFill="1" applyBorder="1" applyAlignment="1">
      <alignment horizontal="left" wrapText="1" indent="1"/>
    </xf>
    <xf numFmtId="174" fontId="17" fillId="2" borderId="45" xfId="2" applyNumberFormat="1" applyFont="1" applyFill="1" applyBorder="1"/>
    <xf numFmtId="164" fontId="17" fillId="3" borderId="20" xfId="1" applyNumberFormat="1" applyFont="1" applyFill="1" applyBorder="1"/>
    <xf numFmtId="0" fontId="37" fillId="2" borderId="12" xfId="1" applyFont="1" applyFill="1" applyBorder="1" applyAlignment="1">
      <alignment horizontal="left" wrapText="1" indent="1" shrinkToFit="1"/>
    </xf>
    <xf numFmtId="0" fontId="37" fillId="2" borderId="12" xfId="1" applyFont="1" applyFill="1" applyBorder="1" applyAlignment="1">
      <alignment horizontal="left" wrapText="1" shrinkToFit="1"/>
    </xf>
    <xf numFmtId="0" fontId="16" fillId="2" borderId="12" xfId="1" applyFont="1" applyFill="1" applyBorder="1" applyAlignment="1">
      <alignment horizontal="left" wrapText="1" indent="1" shrinkToFit="1"/>
    </xf>
    <xf numFmtId="174" fontId="17" fillId="2" borderId="42" xfId="2" applyNumberFormat="1" applyFont="1" applyFill="1" applyBorder="1"/>
    <xf numFmtId="0" fontId="37" fillId="2" borderId="20" xfId="1" applyFont="1" applyFill="1" applyBorder="1" applyAlignment="1">
      <alignment horizontal="left" wrapText="1" shrinkToFit="1"/>
    </xf>
    <xf numFmtId="0" fontId="16" fillId="2" borderId="20" xfId="1" applyFont="1" applyFill="1" applyBorder="1" applyAlignment="1">
      <alignment horizontal="left" wrapText="1" indent="1" shrinkToFit="1"/>
    </xf>
    <xf numFmtId="171" fontId="17" fillId="2" borderId="20" xfId="1" applyNumberFormat="1" applyFont="1" applyFill="1" applyBorder="1"/>
    <xf numFmtId="0" fontId="29" fillId="2" borderId="12" xfId="1" applyFont="1" applyFill="1" applyBorder="1" applyAlignment="1">
      <alignment horizontal="left" wrapText="1" indent="1" shrinkToFit="1"/>
    </xf>
    <xf numFmtId="0" fontId="29" fillId="2" borderId="20" xfId="1" applyFont="1" applyFill="1" applyBorder="1" applyAlignment="1">
      <alignment horizontal="left" wrapText="1" shrinkToFit="1"/>
    </xf>
    <xf numFmtId="0" fontId="20" fillId="2" borderId="20" xfId="1" applyFont="1" applyFill="1" applyBorder="1" applyAlignment="1">
      <alignment horizontal="left" wrapText="1" indent="1" shrinkToFit="1"/>
    </xf>
    <xf numFmtId="0" fontId="80" fillId="2" borderId="20" xfId="1" applyFont="1" applyFill="1" applyBorder="1" applyAlignment="1">
      <alignment horizontal="left" wrapText="1" indent="1"/>
    </xf>
    <xf numFmtId="171" fontId="16" fillId="2" borderId="12" xfId="1" applyNumberFormat="1" applyFont="1" applyFill="1" applyBorder="1"/>
    <xf numFmtId="0" fontId="23" fillId="2" borderId="44" xfId="1" applyFont="1" applyFill="1" applyBorder="1"/>
    <xf numFmtId="0" fontId="22" fillId="2" borderId="42" xfId="0" applyFont="1" applyFill="1" applyBorder="1" applyAlignment="1">
      <alignment horizontal="left" indent="1"/>
    </xf>
    <xf numFmtId="0" fontId="22" fillId="2" borderId="12" xfId="0" applyFont="1" applyFill="1" applyBorder="1" applyAlignment="1">
      <alignment horizontal="left"/>
    </xf>
    <xf numFmtId="0" fontId="80" fillId="2" borderId="42" xfId="1" applyFont="1" applyFill="1" applyBorder="1" applyAlignment="1">
      <alignment horizontal="left" wrapText="1" indent="1"/>
    </xf>
    <xf numFmtId="0" fontId="80" fillId="2" borderId="42" xfId="1" applyFont="1" applyFill="1" applyBorder="1" applyAlignment="1">
      <alignment horizontal="left" wrapText="1"/>
    </xf>
    <xf numFmtId="174" fontId="15" fillId="2" borderId="2" xfId="2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171" fontId="16" fillId="2" borderId="16" xfId="1" applyNumberFormat="1" applyFont="1" applyFill="1" applyBorder="1"/>
    <xf numFmtId="0" fontId="17" fillId="2" borderId="44" xfId="0" applyFont="1" applyFill="1" applyBorder="1" applyAlignment="1">
      <alignment horizontal="left" wrapText="1" indent="2"/>
    </xf>
    <xf numFmtId="0" fontId="17" fillId="2" borderId="44" xfId="0" applyFont="1" applyFill="1" applyBorder="1" applyAlignment="1">
      <alignment horizontal="left" wrapText="1"/>
    </xf>
    <xf numFmtId="0" fontId="15" fillId="2" borderId="78" xfId="0" applyFont="1" applyFill="1" applyBorder="1" applyAlignment="1">
      <alignment horizontal="left" wrapText="1" indent="2"/>
    </xf>
    <xf numFmtId="0" fontId="15" fillId="2" borderId="43" xfId="0" applyFont="1" applyFill="1" applyBorder="1" applyAlignment="1">
      <alignment horizontal="left" wrapText="1"/>
    </xf>
    <xf numFmtId="164" fontId="15" fillId="3" borderId="16" xfId="1" applyNumberFormat="1" applyFont="1" applyFill="1" applyBorder="1"/>
    <xf numFmtId="0" fontId="79" fillId="2" borderId="0" xfId="1" applyFont="1" applyFill="1" applyBorder="1"/>
    <xf numFmtId="3" fontId="15" fillId="2" borderId="17" xfId="1" applyNumberFormat="1" applyFont="1" applyFill="1" applyBorder="1" applyAlignment="1">
      <alignment horizontal="center"/>
    </xf>
    <xf numFmtId="164" fontId="15" fillId="2" borderId="17" xfId="1" applyNumberFormat="1" applyFont="1" applyFill="1" applyBorder="1"/>
    <xf numFmtId="164" fontId="15" fillId="2" borderId="47" xfId="1" applyNumberFormat="1" applyFont="1" applyFill="1" applyBorder="1"/>
    <xf numFmtId="171" fontId="15" fillId="2" borderId="17" xfId="1" applyNumberFormat="1" applyFont="1" applyFill="1" applyBorder="1"/>
    <xf numFmtId="171" fontId="17" fillId="2" borderId="17" xfId="1" applyNumberFormat="1" applyFont="1" applyFill="1" applyBorder="1"/>
    <xf numFmtId="174" fontId="17" fillId="2" borderId="17" xfId="2" applyNumberFormat="1" applyFont="1" applyFill="1" applyBorder="1"/>
    <xf numFmtId="164" fontId="15" fillId="3" borderId="17" xfId="1" applyNumberFormat="1" applyFont="1" applyFill="1" applyBorder="1"/>
    <xf numFmtId="0" fontId="27" fillId="2" borderId="8" xfId="1" applyFont="1" applyFill="1" applyBorder="1" applyAlignment="1">
      <alignment horizontal="left"/>
    </xf>
    <xf numFmtId="0" fontId="27" fillId="2" borderId="29" xfId="1" applyFont="1" applyFill="1" applyBorder="1" applyAlignment="1">
      <alignment horizontal="left"/>
    </xf>
    <xf numFmtId="0" fontId="15" fillId="2" borderId="30" xfId="1" applyFont="1" applyFill="1" applyBorder="1" applyAlignment="1">
      <alignment horizontal="left"/>
    </xf>
    <xf numFmtId="3" fontId="15" fillId="2" borderId="33" xfId="1" applyNumberFormat="1" applyFont="1" applyFill="1" applyBorder="1" applyAlignment="1">
      <alignment horizontal="center"/>
    </xf>
    <xf numFmtId="164" fontId="15" fillId="2" borderId="36" xfId="1" applyNumberFormat="1" applyFont="1" applyFill="1" applyBorder="1"/>
    <xf numFmtId="164" fontId="15" fillId="2" borderId="49" xfId="1" applyNumberFormat="1" applyFont="1" applyFill="1" applyBorder="1"/>
    <xf numFmtId="164" fontId="15" fillId="2" borderId="33" xfId="1" applyNumberFormat="1" applyFont="1" applyFill="1" applyBorder="1"/>
    <xf numFmtId="164" fontId="15" fillId="3" borderId="8" xfId="1" applyNumberFormat="1" applyFont="1" applyFill="1" applyBorder="1"/>
    <xf numFmtId="0" fontId="17" fillId="2" borderId="2" xfId="1" applyFont="1" applyFill="1" applyBorder="1"/>
    <xf numFmtId="0" fontId="17" fillId="2" borderId="2" xfId="1" applyFont="1" applyFill="1" applyBorder="1" applyAlignment="1"/>
    <xf numFmtId="3" fontId="17" fillId="2" borderId="2" xfId="1" applyNumberFormat="1" applyFont="1" applyFill="1" applyBorder="1" applyAlignment="1">
      <alignment horizontal="center"/>
    </xf>
    <xf numFmtId="0" fontId="15" fillId="2" borderId="12" xfId="1" applyFont="1" applyFill="1" applyBorder="1"/>
    <xf numFmtId="164" fontId="15" fillId="2" borderId="3" xfId="1" applyNumberFormat="1" applyFont="1" applyFill="1" applyBorder="1"/>
    <xf numFmtId="174" fontId="15" fillId="2" borderId="11" xfId="2" applyNumberFormat="1" applyFont="1" applyFill="1" applyBorder="1"/>
    <xf numFmtId="174" fontId="17" fillId="2" borderId="4" xfId="2" applyNumberFormat="1" applyFont="1" applyFill="1" applyBorder="1"/>
    <xf numFmtId="0" fontId="90" fillId="2" borderId="1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/>
    </xf>
    <xf numFmtId="174" fontId="15" fillId="2" borderId="43" xfId="2" applyNumberFormat="1" applyFont="1" applyFill="1" applyBorder="1"/>
    <xf numFmtId="174" fontId="15" fillId="2" borderId="16" xfId="2" applyNumberFormat="1" applyFont="1" applyFill="1" applyBorder="1"/>
    <xf numFmtId="0" fontId="14" fillId="2" borderId="12" xfId="0" applyFont="1" applyFill="1" applyBorder="1" applyAlignment="1">
      <alignment wrapText="1"/>
    </xf>
    <xf numFmtId="0" fontId="14" fillId="2" borderId="16" xfId="0" applyFont="1" applyFill="1" applyBorder="1" applyAlignment="1">
      <alignment wrapText="1"/>
    </xf>
    <xf numFmtId="0" fontId="17" fillId="2" borderId="51" xfId="0" applyFont="1" applyFill="1" applyBorder="1" applyAlignment="1">
      <alignment horizontal="left" wrapText="1"/>
    </xf>
    <xf numFmtId="174" fontId="15" fillId="2" borderId="44" xfId="2" applyNumberFormat="1" applyFont="1" applyFill="1" applyBorder="1"/>
    <xf numFmtId="171" fontId="15" fillId="2" borderId="2" xfId="1" applyNumberFormat="1" applyFont="1" applyFill="1" applyBorder="1"/>
    <xf numFmtId="0" fontId="17" fillId="2" borderId="15" xfId="0" applyFont="1" applyFill="1" applyBorder="1" applyAlignment="1">
      <alignment horizontal="left" wrapText="1" indent="2"/>
    </xf>
    <xf numFmtId="171" fontId="15" fillId="2" borderId="15" xfId="1" applyNumberFormat="1" applyFont="1" applyFill="1" applyBorder="1"/>
    <xf numFmtId="0" fontId="24" fillId="2" borderId="0" xfId="1" applyFont="1" applyFill="1" applyBorder="1"/>
    <xf numFmtId="0" fontId="19" fillId="2" borderId="3" xfId="1" applyFont="1" applyFill="1" applyBorder="1" applyAlignment="1">
      <alignment horizontal="left"/>
    </xf>
    <xf numFmtId="0" fontId="14" fillId="2" borderId="16" xfId="1" applyFont="1" applyFill="1" applyBorder="1" applyAlignment="1">
      <alignment horizontal="left" wrapText="1" indent="1"/>
    </xf>
    <xf numFmtId="174" fontId="16" fillId="2" borderId="16" xfId="2" applyNumberFormat="1" applyFont="1" applyFill="1" applyBorder="1"/>
    <xf numFmtId="174" fontId="16" fillId="2" borderId="12" xfId="2" applyNumberFormat="1" applyFont="1" applyFill="1" applyBorder="1"/>
    <xf numFmtId="0" fontId="14" fillId="2" borderId="2" xfId="1" applyFont="1" applyFill="1" applyBorder="1" applyAlignment="1">
      <alignment horizontal="left" wrapText="1"/>
    </xf>
    <xf numFmtId="0" fontId="14" fillId="2" borderId="2" xfId="1" applyFont="1" applyFill="1" applyBorder="1" applyAlignment="1">
      <alignment horizontal="left" wrapText="1" indent="1"/>
    </xf>
    <xf numFmtId="0" fontId="22" fillId="2" borderId="16" xfId="0" applyFont="1" applyFill="1" applyBorder="1" applyAlignment="1">
      <alignment horizontal="left"/>
    </xf>
    <xf numFmtId="0" fontId="79" fillId="2" borderId="15" xfId="1" applyFont="1" applyFill="1" applyBorder="1" applyAlignment="1">
      <alignment horizontal="left" wrapText="1" indent="1"/>
    </xf>
    <xf numFmtId="3" fontId="20" fillId="2" borderId="15" xfId="1" applyNumberFormat="1" applyFont="1" applyFill="1" applyBorder="1" applyAlignment="1">
      <alignment horizontal="center"/>
    </xf>
    <xf numFmtId="164" fontId="20" fillId="2" borderId="15" xfId="1" applyNumberFormat="1" applyFont="1" applyFill="1" applyBorder="1"/>
    <xf numFmtId="164" fontId="15" fillId="2" borderId="43" xfId="1" applyNumberFormat="1" applyFont="1" applyFill="1" applyBorder="1"/>
    <xf numFmtId="174" fontId="20" fillId="2" borderId="16" xfId="2" applyNumberFormat="1" applyFont="1" applyFill="1" applyBorder="1"/>
    <xf numFmtId="164" fontId="20" fillId="3" borderId="15" xfId="1" applyNumberFormat="1" applyFont="1" applyFill="1" applyBorder="1"/>
    <xf numFmtId="0" fontId="30" fillId="2" borderId="17" xfId="1" applyFont="1" applyFill="1" applyBorder="1" applyAlignment="1">
      <alignment wrapText="1"/>
    </xf>
    <xf numFmtId="3" fontId="20" fillId="2" borderId="17" xfId="1" applyNumberFormat="1" applyFont="1" applyFill="1" applyBorder="1" applyAlignment="1">
      <alignment horizontal="center"/>
    </xf>
    <xf numFmtId="164" fontId="20" fillId="2" borderId="17" xfId="1" applyNumberFormat="1" applyFont="1" applyFill="1" applyBorder="1"/>
    <xf numFmtId="164" fontId="25" fillId="2" borderId="47" xfId="1" applyNumberFormat="1" applyFont="1" applyFill="1" applyBorder="1"/>
    <xf numFmtId="164" fontId="25" fillId="2" borderId="17" xfId="1" applyNumberFormat="1" applyFont="1" applyFill="1" applyBorder="1"/>
    <xf numFmtId="174" fontId="20" fillId="2" borderId="17" xfId="2" applyNumberFormat="1" applyFont="1" applyFill="1" applyBorder="1"/>
    <xf numFmtId="174" fontId="25" fillId="2" borderId="17" xfId="2" applyNumberFormat="1" applyFont="1" applyFill="1" applyBorder="1"/>
    <xf numFmtId="164" fontId="20" fillId="3" borderId="17" xfId="1" applyNumberFormat="1" applyFont="1" applyFill="1" applyBorder="1"/>
    <xf numFmtId="164" fontId="15" fillId="2" borderId="8" xfId="1" applyNumberFormat="1" applyFont="1" applyFill="1" applyBorder="1"/>
    <xf numFmtId="164" fontId="17" fillId="2" borderId="36" xfId="1" applyNumberFormat="1" applyFont="1" applyFill="1" applyBorder="1"/>
    <xf numFmtId="164" fontId="17" fillId="2" borderId="8" xfId="1" applyNumberFormat="1" applyFont="1" applyFill="1" applyBorder="1"/>
    <xf numFmtId="0" fontId="91" fillId="2" borderId="2" xfId="1" applyFont="1" applyFill="1" applyBorder="1"/>
    <xf numFmtId="0" fontId="91" fillId="2" borderId="2" xfId="1" applyFont="1" applyFill="1" applyBorder="1" applyAlignment="1"/>
    <xf numFmtId="0" fontId="16" fillId="2" borderId="12" xfId="1" applyFont="1" applyFill="1" applyBorder="1" applyAlignment="1">
      <alignment horizontal="left" wrapText="1" indent="2"/>
    </xf>
    <xf numFmtId="164" fontId="15" fillId="2" borderId="25" xfId="1" applyNumberFormat="1" applyFont="1" applyFill="1" applyBorder="1"/>
    <xf numFmtId="174" fontId="15" fillId="2" borderId="45" xfId="2" applyNumberFormat="1" applyFont="1" applyFill="1" applyBorder="1"/>
    <xf numFmtId="0" fontId="20" fillId="2" borderId="12" xfId="0" applyFont="1" applyFill="1" applyBorder="1" applyAlignment="1">
      <alignment horizontal="left" wrapText="1" indent="2"/>
    </xf>
    <xf numFmtId="164" fontId="16" fillId="2" borderId="42" xfId="1" applyNumberFormat="1" applyFont="1" applyFill="1" applyBorder="1"/>
    <xf numFmtId="0" fontId="20" fillId="2" borderId="2" xfId="0" applyFont="1" applyFill="1" applyBorder="1" applyAlignment="1">
      <alignment horizontal="left" wrapText="1" indent="2"/>
    </xf>
    <xf numFmtId="164" fontId="15" fillId="2" borderId="2" xfId="1" applyNumberFormat="1" applyFont="1" applyFill="1" applyBorder="1"/>
    <xf numFmtId="0" fontId="20" fillId="2" borderId="5" xfId="0" applyFont="1" applyFill="1" applyBorder="1" applyAlignment="1">
      <alignment horizontal="left" wrapText="1"/>
    </xf>
    <xf numFmtId="0" fontId="23" fillId="2" borderId="5" xfId="1" applyFont="1" applyFill="1" applyBorder="1"/>
    <xf numFmtId="3" fontId="15" fillId="2" borderId="5" xfId="1" applyNumberFormat="1" applyFont="1" applyFill="1" applyBorder="1" applyAlignment="1">
      <alignment horizontal="center"/>
    </xf>
    <xf numFmtId="164" fontId="15" fillId="2" borderId="15" xfId="1" applyNumberFormat="1" applyFont="1" applyFill="1" applyBorder="1"/>
    <xf numFmtId="164" fontId="15" fillId="2" borderId="5" xfId="1" applyNumberFormat="1" applyFont="1" applyFill="1" applyBorder="1"/>
    <xf numFmtId="0" fontId="23" fillId="2" borderId="15" xfId="1" applyFont="1" applyFill="1" applyBorder="1"/>
    <xf numFmtId="0" fontId="23" fillId="2" borderId="16" xfId="1" applyFont="1" applyFill="1" applyBorder="1"/>
    <xf numFmtId="164" fontId="15" fillId="3" borderId="5" xfId="1" applyNumberFormat="1" applyFont="1" applyFill="1" applyBorder="1"/>
    <xf numFmtId="0" fontId="36" fillId="2" borderId="22" xfId="1" applyFont="1" applyFill="1" applyBorder="1" applyAlignment="1">
      <alignment horizontal="left" wrapText="1" indent="1"/>
    </xf>
    <xf numFmtId="0" fontId="36" fillId="2" borderId="21" xfId="1" applyFont="1" applyFill="1" applyBorder="1" applyAlignment="1">
      <alignment horizontal="left" wrapText="1"/>
    </xf>
    <xf numFmtId="0" fontId="19" fillId="2" borderId="2" xfId="1" applyFont="1" applyFill="1" applyBorder="1" applyAlignment="1">
      <alignment horizontal="left" indent="1"/>
    </xf>
    <xf numFmtId="174" fontId="15" fillId="2" borderId="32" xfId="2" applyNumberFormat="1" applyFont="1" applyFill="1" applyBorder="1"/>
    <xf numFmtId="172" fontId="19" fillId="2" borderId="45" xfId="2" applyNumberFormat="1" applyFont="1" applyFill="1" applyBorder="1"/>
    <xf numFmtId="0" fontId="19" fillId="2" borderId="12" xfId="1" applyFont="1" applyFill="1" applyBorder="1" applyAlignment="1">
      <alignment horizontal="left" indent="1"/>
    </xf>
    <xf numFmtId="171" fontId="15" fillId="2" borderId="44" xfId="1" applyNumberFormat="1" applyFont="1" applyFill="1" applyBorder="1"/>
    <xf numFmtId="0" fontId="17" fillId="2" borderId="45" xfId="0" applyFont="1" applyFill="1" applyBorder="1" applyAlignment="1">
      <alignment horizontal="left" wrapText="1" indent="2"/>
    </xf>
    <xf numFmtId="171" fontId="16" fillId="2" borderId="42" xfId="1" applyNumberFormat="1" applyFont="1" applyFill="1" applyBorder="1"/>
    <xf numFmtId="174" fontId="17" fillId="2" borderId="31" xfId="2" applyNumberFormat="1" applyFont="1" applyFill="1" applyBorder="1"/>
    <xf numFmtId="0" fontId="15" fillId="2" borderId="45" xfId="0" applyFont="1" applyFill="1" applyBorder="1" applyAlignment="1">
      <alignment horizontal="left" wrapText="1" indent="2"/>
    </xf>
    <xf numFmtId="171" fontId="20" fillId="2" borderId="12" xfId="1" applyNumberFormat="1" applyFont="1" applyFill="1" applyBorder="1"/>
    <xf numFmtId="171" fontId="20" fillId="2" borderId="42" xfId="1" applyNumberFormat="1" applyFont="1" applyFill="1" applyBorder="1"/>
    <xf numFmtId="174" fontId="20" fillId="2" borderId="42" xfId="2" applyNumberFormat="1" applyFont="1" applyFill="1" applyBorder="1"/>
    <xf numFmtId="174" fontId="20" fillId="2" borderId="31" xfId="2" applyNumberFormat="1" applyFont="1" applyFill="1" applyBorder="1"/>
    <xf numFmtId="174" fontId="20" fillId="2" borderId="12" xfId="2" applyNumberFormat="1" applyFont="1" applyFill="1" applyBorder="1"/>
    <xf numFmtId="0" fontId="37" fillId="2" borderId="42" xfId="0" applyFont="1" applyFill="1" applyBorder="1" applyAlignment="1">
      <alignment horizontal="left" wrapText="1" indent="2"/>
    </xf>
    <xf numFmtId="0" fontId="37" fillId="2" borderId="42" xfId="0" applyFont="1" applyFill="1" applyBorder="1" applyAlignment="1">
      <alignment horizontal="left" wrapText="1"/>
    </xf>
    <xf numFmtId="3" fontId="23" fillId="2" borderId="20" xfId="1" applyNumberFormat="1" applyFont="1" applyFill="1" applyBorder="1" applyAlignment="1">
      <alignment horizontal="center"/>
    </xf>
    <xf numFmtId="0" fontId="23" fillId="2" borderId="12" xfId="1" applyFont="1" applyFill="1" applyBorder="1"/>
    <xf numFmtId="0" fontId="23" fillId="2" borderId="2" xfId="1" applyFont="1" applyFill="1" applyBorder="1"/>
    <xf numFmtId="0" fontId="23" fillId="3" borderId="12" xfId="1" applyFont="1" applyFill="1" applyBorder="1"/>
    <xf numFmtId="0" fontId="17" fillId="2" borderId="0" xfId="0" applyFont="1" applyFill="1" applyBorder="1" applyAlignment="1">
      <alignment horizontal="left" wrapText="1"/>
    </xf>
    <xf numFmtId="171" fontId="17" fillId="2" borderId="42" xfId="1" applyNumberFormat="1" applyFont="1" applyFill="1" applyBorder="1"/>
    <xf numFmtId="0" fontId="17" fillId="2" borderId="42" xfId="0" applyFont="1" applyFill="1" applyBorder="1" applyAlignment="1">
      <alignment horizontal="left" wrapText="1"/>
    </xf>
    <xf numFmtId="172" fontId="19" fillId="39" borderId="2" xfId="2" applyNumberFormat="1" applyFont="1" applyFill="1" applyBorder="1"/>
    <xf numFmtId="0" fontId="15" fillId="2" borderId="44" xfId="0" applyFont="1" applyFill="1" applyBorder="1" applyAlignment="1">
      <alignment horizontal="left" wrapText="1" indent="2"/>
    </xf>
    <xf numFmtId="0" fontId="15" fillId="2" borderId="44" xfId="0" applyFont="1" applyFill="1" applyBorder="1" applyAlignment="1">
      <alignment horizontal="left" wrapText="1"/>
    </xf>
    <xf numFmtId="0" fontId="19" fillId="2" borderId="2" xfId="1" applyFont="1" applyFill="1" applyBorder="1"/>
    <xf numFmtId="164" fontId="19" fillId="2" borderId="2" xfId="1" applyNumberFormat="1" applyFont="1" applyFill="1" applyBorder="1"/>
    <xf numFmtId="164" fontId="19" fillId="3" borderId="2" xfId="1" applyNumberFormat="1" applyFont="1" applyFill="1" applyBorder="1"/>
    <xf numFmtId="0" fontId="19" fillId="2" borderId="3" xfId="1" applyFont="1" applyFill="1" applyBorder="1" applyAlignment="1">
      <alignment wrapText="1"/>
    </xf>
    <xf numFmtId="0" fontId="19" fillId="2" borderId="4" xfId="1" applyFont="1" applyFill="1" applyBorder="1" applyAlignment="1">
      <alignment wrapText="1"/>
    </xf>
    <xf numFmtId="181" fontId="15" fillId="2" borderId="47" xfId="1" applyNumberFormat="1" applyFont="1" applyFill="1" applyBorder="1"/>
    <xf numFmtId="174" fontId="15" fillId="2" borderId="17" xfId="2" applyNumberFormat="1" applyFont="1" applyFill="1" applyBorder="1"/>
    <xf numFmtId="164" fontId="16" fillId="2" borderId="25" xfId="1" applyNumberFormat="1" applyFont="1" applyFill="1" applyBorder="1"/>
    <xf numFmtId="171" fontId="16" fillId="2" borderId="25" xfId="1" applyNumberFormat="1" applyFont="1" applyFill="1" applyBorder="1"/>
    <xf numFmtId="174" fontId="17" fillId="2" borderId="25" xfId="2" applyNumberFormat="1" applyFont="1" applyFill="1" applyBorder="1"/>
    <xf numFmtId="174" fontId="16" fillId="2" borderId="25" xfId="2" applyNumberFormat="1" applyFont="1" applyFill="1" applyBorder="1"/>
    <xf numFmtId="172" fontId="19" fillId="39" borderId="25" xfId="2" applyNumberFormat="1" applyFont="1" applyFill="1" applyBorder="1"/>
    <xf numFmtId="0" fontId="27" fillId="2" borderId="36" xfId="1" applyFont="1" applyFill="1" applyBorder="1" applyAlignment="1">
      <alignment horizontal="left"/>
    </xf>
    <xf numFmtId="0" fontId="15" fillId="2" borderId="34" xfId="1" applyFont="1" applyFill="1" applyBorder="1" applyAlignment="1">
      <alignment horizontal="left"/>
    </xf>
    <xf numFmtId="164" fontId="15" fillId="2" borderId="29" xfId="1" applyNumberFormat="1" applyFont="1" applyFill="1" applyBorder="1"/>
    <xf numFmtId="171" fontId="15" fillId="2" borderId="8" xfId="1" applyNumberFormat="1" applyFont="1" applyFill="1" applyBorder="1"/>
    <xf numFmtId="171" fontId="15" fillId="2" borderId="36" xfId="1" applyNumberFormat="1" applyFont="1" applyFill="1" applyBorder="1"/>
    <xf numFmtId="174" fontId="15" fillId="2" borderId="36" xfId="2" applyNumberFormat="1" applyFont="1" applyFill="1" applyBorder="1"/>
    <xf numFmtId="0" fontId="15" fillId="4" borderId="18" xfId="13" applyFont="1" applyFill="1" applyBorder="1" applyAlignment="1" applyProtection="1">
      <alignment wrapText="1"/>
    </xf>
    <xf numFmtId="0" fontId="15" fillId="2" borderId="18" xfId="1" applyFont="1" applyFill="1" applyBorder="1"/>
    <xf numFmtId="3" fontId="17" fillId="2" borderId="18" xfId="1" applyNumberFormat="1" applyFont="1" applyFill="1" applyBorder="1" applyAlignment="1">
      <alignment horizontal="center"/>
    </xf>
    <xf numFmtId="164" fontId="17" fillId="2" borderId="18" xfId="1" applyNumberFormat="1" applyFont="1" applyFill="1" applyBorder="1"/>
    <xf numFmtId="171" fontId="17" fillId="2" borderId="18" xfId="1" applyNumberFormat="1" applyFont="1" applyFill="1" applyBorder="1"/>
    <xf numFmtId="174" fontId="17" fillId="2" borderId="48" xfId="2" applyNumberFormat="1" applyFont="1" applyFill="1" applyBorder="1"/>
    <xf numFmtId="174" fontId="17" fillId="2" borderId="18" xfId="2" applyNumberFormat="1" applyFont="1" applyFill="1" applyBorder="1"/>
    <xf numFmtId="172" fontId="19" fillId="39" borderId="18" xfId="2" applyNumberFormat="1" applyFont="1" applyFill="1" applyBorder="1"/>
    <xf numFmtId="164" fontId="17" fillId="3" borderId="18" xfId="1" applyNumberFormat="1" applyFont="1" applyFill="1" applyBorder="1"/>
    <xf numFmtId="0" fontId="16" fillId="2" borderId="12" xfId="1" applyFont="1" applyFill="1" applyBorder="1" applyAlignment="1">
      <alignment horizontal="left" indent="2"/>
    </xf>
    <xf numFmtId="174" fontId="17" fillId="2" borderId="38" xfId="2" applyNumberFormat="1" applyFont="1" applyFill="1" applyBorder="1"/>
    <xf numFmtId="3" fontId="20" fillId="2" borderId="2" xfId="1" applyNumberFormat="1" applyFont="1" applyFill="1" applyBorder="1" applyAlignment="1">
      <alignment horizontal="center"/>
    </xf>
    <xf numFmtId="164" fontId="20" fillId="2" borderId="45" xfId="1" applyNumberFormat="1" applyFont="1" applyFill="1" applyBorder="1"/>
    <xf numFmtId="164" fontId="15" fillId="2" borderId="42" xfId="1" applyNumberFormat="1" applyFont="1" applyFill="1" applyBorder="1"/>
    <xf numFmtId="0" fontId="29" fillId="2" borderId="4" xfId="0" applyFont="1" applyFill="1" applyBorder="1" applyAlignment="1">
      <alignment horizontal="left" indent="2"/>
    </xf>
    <xf numFmtId="3" fontId="16" fillId="2" borderId="25" xfId="1" applyNumberFormat="1" applyFont="1" applyFill="1" applyBorder="1" applyAlignment="1">
      <alignment horizontal="center"/>
    </xf>
    <xf numFmtId="164" fontId="17" fillId="2" borderId="25" xfId="1" applyNumberFormat="1" applyFont="1" applyFill="1" applyBorder="1"/>
    <xf numFmtId="164" fontId="17" fillId="3" borderId="25" xfId="1" applyNumberFormat="1" applyFont="1" applyFill="1" applyBorder="1"/>
    <xf numFmtId="0" fontId="17" fillId="2" borderId="20" xfId="0" applyFont="1" applyFill="1" applyBorder="1" applyAlignment="1">
      <alignment horizontal="left" wrapText="1"/>
    </xf>
    <xf numFmtId="0" fontId="17" fillId="2" borderId="20" xfId="0" applyFont="1" applyFill="1" applyBorder="1" applyAlignment="1">
      <alignment horizontal="left"/>
    </xf>
    <xf numFmtId="0" fontId="17" fillId="2" borderId="2" xfId="0" applyFont="1" applyFill="1" applyBorder="1" applyAlignment="1">
      <alignment horizontal="left" wrapText="1" indent="2"/>
    </xf>
    <xf numFmtId="0" fontId="17" fillId="2" borderId="2" xfId="0" applyFont="1" applyFill="1" applyBorder="1" applyAlignment="1">
      <alignment horizontal="left" wrapText="1"/>
    </xf>
    <xf numFmtId="0" fontId="20" fillId="2" borderId="15" xfId="0" applyFont="1" applyFill="1" applyBorder="1" applyAlignment="1">
      <alignment horizontal="left" wrapText="1"/>
    </xf>
    <xf numFmtId="3" fontId="16" fillId="2" borderId="15" xfId="1" applyNumberFormat="1" applyFont="1" applyFill="1" applyBorder="1" applyAlignment="1">
      <alignment horizontal="center"/>
    </xf>
    <xf numFmtId="174" fontId="15" fillId="2" borderId="15" xfId="2" applyNumberFormat="1" applyFont="1" applyFill="1" applyBorder="1"/>
    <xf numFmtId="0" fontId="14" fillId="2" borderId="12" xfId="1" applyFont="1" applyFill="1" applyBorder="1" applyAlignment="1">
      <alignment horizontal="center" wrapText="1"/>
    </xf>
    <xf numFmtId="171" fontId="16" fillId="2" borderId="2" xfId="1" applyNumberFormat="1" applyFont="1" applyFill="1" applyBorder="1"/>
    <xf numFmtId="0" fontId="23" fillId="2" borderId="2" xfId="1" applyFont="1" applyFill="1" applyBorder="1" applyAlignment="1">
      <alignment horizontal="center" wrapText="1"/>
    </xf>
    <xf numFmtId="164" fontId="16" fillId="2" borderId="2" xfId="1" applyNumberFormat="1" applyFont="1" applyFill="1" applyBorder="1"/>
    <xf numFmtId="164" fontId="16" fillId="3" borderId="2" xfId="1" applyNumberFormat="1" applyFont="1" applyFill="1" applyBorder="1"/>
    <xf numFmtId="0" fontId="22" fillId="2" borderId="4" xfId="0" applyFont="1" applyFill="1" applyBorder="1" applyAlignment="1">
      <alignment horizontal="left" indent="1"/>
    </xf>
    <xf numFmtId="0" fontId="22" fillId="2" borderId="4" xfId="0" applyFont="1" applyFill="1" applyBorder="1" applyAlignment="1">
      <alignment horizontal="left"/>
    </xf>
    <xf numFmtId="0" fontId="79" fillId="2" borderId="4" xfId="1" applyFont="1" applyFill="1" applyBorder="1" applyAlignment="1">
      <alignment horizontal="center" wrapText="1"/>
    </xf>
    <xf numFmtId="0" fontId="37" fillId="2" borderId="20" xfId="0" applyFont="1" applyFill="1" applyBorder="1" applyAlignment="1">
      <alignment horizontal="left" wrapText="1" indent="2"/>
    </xf>
    <xf numFmtId="0" fontId="37" fillId="2" borderId="20" xfId="0" applyFont="1" applyFill="1" applyBorder="1" applyAlignment="1">
      <alignment horizontal="left" wrapText="1"/>
    </xf>
    <xf numFmtId="0" fontId="17" fillId="2" borderId="20" xfId="0" applyFont="1" applyFill="1" applyBorder="1" applyAlignment="1">
      <alignment horizontal="center" wrapText="1"/>
    </xf>
    <xf numFmtId="0" fontId="17" fillId="2" borderId="16" xfId="0" applyFont="1" applyFill="1" applyBorder="1" applyAlignment="1">
      <alignment horizontal="center" wrapText="1"/>
    </xf>
    <xf numFmtId="0" fontId="15" fillId="2" borderId="4" xfId="0" applyFont="1" applyFill="1" applyBorder="1" applyAlignment="1">
      <alignment horizontal="left" wrapText="1" indent="2"/>
    </xf>
    <xf numFmtId="0" fontId="15" fillId="2" borderId="4" xfId="0" applyFont="1" applyFill="1" applyBorder="1" applyAlignment="1">
      <alignment horizontal="left" wrapText="1"/>
    </xf>
    <xf numFmtId="171" fontId="17" fillId="2" borderId="4" xfId="1" applyNumberFormat="1" applyFont="1" applyFill="1" applyBorder="1"/>
    <xf numFmtId="0" fontId="27" fillId="2" borderId="34" xfId="1" applyFont="1" applyFill="1" applyBorder="1" applyAlignment="1">
      <alignment horizontal="left"/>
    </xf>
    <xf numFmtId="3" fontId="16" fillId="2" borderId="34" xfId="1" applyNumberFormat="1" applyFont="1" applyFill="1" applyBorder="1" applyAlignment="1">
      <alignment horizontal="center"/>
    </xf>
    <xf numFmtId="164" fontId="16" fillId="2" borderId="34" xfId="1" applyNumberFormat="1" applyFont="1" applyFill="1" applyBorder="1"/>
    <xf numFmtId="164" fontId="16" fillId="3" borderId="34" xfId="1" applyNumberFormat="1" applyFont="1" applyFill="1" applyBorder="1"/>
    <xf numFmtId="171" fontId="17" fillId="2" borderId="12" xfId="1" applyNumberFormat="1" applyFont="1" applyFill="1" applyBorder="1" applyAlignment="1">
      <alignment horizontal="center"/>
    </xf>
    <xf numFmtId="171" fontId="17" fillId="2" borderId="16" xfId="1" applyNumberFormat="1" applyFont="1" applyFill="1" applyBorder="1" applyAlignment="1">
      <alignment horizontal="center"/>
    </xf>
    <xf numFmtId="174" fontId="20" fillId="2" borderId="2" xfId="2" applyNumberFormat="1" applyFont="1" applyFill="1" applyBorder="1"/>
    <xf numFmtId="0" fontId="18" fillId="2" borderId="12" xfId="0" applyFont="1" applyFill="1" applyBorder="1" applyAlignment="1">
      <alignment horizontal="left"/>
    </xf>
    <xf numFmtId="0" fontId="15" fillId="2" borderId="42" xfId="1" applyFont="1" applyFill="1" applyBorder="1"/>
    <xf numFmtId="171" fontId="15" fillId="2" borderId="43" xfId="1" applyNumberFormat="1" applyFont="1" applyFill="1" applyBorder="1"/>
    <xf numFmtId="0" fontId="17" fillId="2" borderId="2" xfId="1" applyFont="1" applyFill="1" applyBorder="1" applyAlignment="1">
      <alignment horizontal="left" wrapText="1"/>
    </xf>
    <xf numFmtId="2" fontId="17" fillId="2" borderId="12" xfId="0" applyNumberFormat="1" applyFont="1" applyFill="1" applyBorder="1" applyAlignment="1">
      <alignment horizontal="left" wrapText="1"/>
    </xf>
    <xf numFmtId="0" fontId="17" fillId="2" borderId="42" xfId="1" applyFont="1" applyFill="1" applyBorder="1" applyAlignment="1">
      <alignment horizontal="left" wrapText="1"/>
    </xf>
    <xf numFmtId="0" fontId="17" fillId="2" borderId="2" xfId="1" applyFont="1" applyFill="1" applyBorder="1" applyAlignment="1">
      <alignment horizontal="left" wrapText="1" indent="2"/>
    </xf>
    <xf numFmtId="0" fontId="17" fillId="2" borderId="44" xfId="1" applyFont="1" applyFill="1" applyBorder="1" applyAlignment="1">
      <alignment horizontal="left" wrapText="1"/>
    </xf>
    <xf numFmtId="0" fontId="17" fillId="2" borderId="16" xfId="1" applyFont="1" applyFill="1" applyBorder="1" applyAlignment="1">
      <alignment horizontal="left" wrapText="1" indent="2"/>
    </xf>
    <xf numFmtId="164" fontId="15" fillId="2" borderId="44" xfId="1" applyNumberFormat="1" applyFont="1" applyFill="1" applyBorder="1"/>
    <xf numFmtId="3" fontId="20" fillId="3" borderId="12" xfId="1" applyNumberFormat="1" applyFont="1" applyFill="1" applyBorder="1" applyAlignment="1">
      <alignment horizontal="center"/>
    </xf>
    <xf numFmtId="164" fontId="20" fillId="2" borderId="2" xfId="1" applyNumberFormat="1" applyFont="1" applyFill="1" applyBorder="1"/>
    <xf numFmtId="164" fontId="20" fillId="3" borderId="2" xfId="1" applyNumberFormat="1" applyFont="1" applyFill="1" applyBorder="1"/>
    <xf numFmtId="0" fontId="19" fillId="2" borderId="3" xfId="1" applyFont="1" applyFill="1" applyBorder="1" applyAlignment="1">
      <alignment horizontal="left" indent="1"/>
    </xf>
    <xf numFmtId="0" fontId="22" fillId="2" borderId="12" xfId="1" applyFont="1" applyFill="1" applyBorder="1" applyAlignment="1">
      <alignment horizontal="left" wrapText="1" indent="1"/>
    </xf>
    <xf numFmtId="0" fontId="30" fillId="2" borderId="12" xfId="1" applyFont="1" applyFill="1" applyBorder="1" applyAlignment="1">
      <alignment horizontal="left" wrapText="1" indent="1"/>
    </xf>
    <xf numFmtId="0" fontId="30" fillId="2" borderId="12" xfId="1" applyFont="1" applyFill="1" applyBorder="1" applyAlignment="1">
      <alignment horizontal="left" wrapText="1"/>
    </xf>
    <xf numFmtId="0" fontId="14" fillId="2" borderId="43" xfId="1" applyFont="1" applyFill="1" applyBorder="1" applyAlignment="1">
      <alignment horizontal="left" wrapText="1" indent="1"/>
    </xf>
    <xf numFmtId="0" fontId="14" fillId="2" borderId="43" xfId="1" applyFont="1" applyFill="1" applyBorder="1" applyAlignment="1">
      <alignment horizontal="left" wrapText="1"/>
    </xf>
    <xf numFmtId="164" fontId="16" fillId="2" borderId="15" xfId="1" applyNumberFormat="1" applyFont="1" applyFill="1" applyBorder="1"/>
    <xf numFmtId="174" fontId="16" fillId="2" borderId="42" xfId="2" applyNumberFormat="1" applyFont="1" applyFill="1" applyBorder="1"/>
    <xf numFmtId="164" fontId="16" fillId="3" borderId="15" xfId="1" applyNumberFormat="1" applyFont="1" applyFill="1" applyBorder="1"/>
    <xf numFmtId="0" fontId="15" fillId="2" borderId="47" xfId="0" applyFont="1" applyFill="1" applyBorder="1" applyAlignment="1">
      <alignment horizontal="left" wrapText="1" indent="2"/>
    </xf>
    <xf numFmtId="0" fontId="15" fillId="2" borderId="47" xfId="0" applyFont="1" applyFill="1" applyBorder="1" applyAlignment="1">
      <alignment horizontal="left" wrapText="1"/>
    </xf>
    <xf numFmtId="164" fontId="15" fillId="3" borderId="2" xfId="1" applyNumberFormat="1" applyFont="1" applyFill="1" applyBorder="1"/>
    <xf numFmtId="0" fontId="19" fillId="2" borderId="47" xfId="1" applyFont="1" applyFill="1" applyBorder="1" applyAlignment="1">
      <alignment wrapText="1"/>
    </xf>
    <xf numFmtId="0" fontId="17" fillId="2" borderId="36" xfId="1" applyFont="1" applyFill="1" applyBorder="1"/>
    <xf numFmtId="0" fontId="17" fillId="2" borderId="8" xfId="1" applyFont="1" applyFill="1" applyBorder="1"/>
    <xf numFmtId="3" fontId="20" fillId="2" borderId="8" xfId="1" applyNumberFormat="1" applyFont="1" applyFill="1" applyBorder="1" applyAlignment="1">
      <alignment horizontal="center"/>
    </xf>
    <xf numFmtId="0" fontId="15" fillId="4" borderId="20" xfId="13" applyFont="1" applyFill="1" applyBorder="1" applyAlignment="1" applyProtection="1">
      <alignment wrapText="1"/>
    </xf>
    <xf numFmtId="0" fontId="15" fillId="2" borderId="20" xfId="1" applyFont="1" applyFill="1" applyBorder="1" applyAlignment="1">
      <alignment horizontal="left" wrapText="1"/>
    </xf>
    <xf numFmtId="174" fontId="15" fillId="2" borderId="22" xfId="2" applyNumberFormat="1" applyFont="1" applyFill="1" applyBorder="1"/>
    <xf numFmtId="174" fontId="15" fillId="2" borderId="35" xfId="2" applyNumberFormat="1" applyFont="1" applyFill="1" applyBorder="1"/>
    <xf numFmtId="174" fontId="15" fillId="2" borderId="51" xfId="2" applyNumberFormat="1" applyFont="1" applyFill="1" applyBorder="1"/>
    <xf numFmtId="0" fontId="16" fillId="2" borderId="12" xfId="0" applyFont="1" applyFill="1" applyBorder="1" applyAlignment="1">
      <alignment horizontal="left" indent="2"/>
    </xf>
    <xf numFmtId="0" fontId="17" fillId="2" borderId="2" xfId="0" applyFont="1" applyFill="1" applyBorder="1" applyAlignment="1">
      <alignment horizontal="left" indent="2"/>
    </xf>
    <xf numFmtId="164" fontId="20" fillId="2" borderId="42" xfId="1" applyNumberFormat="1" applyFont="1" applyFill="1" applyBorder="1"/>
    <xf numFmtId="0" fontId="17" fillId="2" borderId="15" xfId="0" applyFont="1" applyFill="1" applyBorder="1" applyAlignment="1">
      <alignment horizontal="left" indent="2"/>
    </xf>
    <xf numFmtId="171" fontId="15" fillId="2" borderId="45" xfId="1" applyNumberFormat="1" applyFont="1" applyFill="1" applyBorder="1"/>
    <xf numFmtId="3" fontId="15" fillId="2" borderId="42" xfId="1" applyNumberFormat="1" applyFont="1" applyFill="1" applyBorder="1" applyAlignment="1">
      <alignment horizontal="center"/>
    </xf>
    <xf numFmtId="171" fontId="15" fillId="2" borderId="42" xfId="1" applyNumberFormat="1" applyFont="1" applyFill="1" applyBorder="1"/>
    <xf numFmtId="0" fontId="15" fillId="2" borderId="56" xfId="0" applyFont="1" applyFill="1" applyBorder="1" applyAlignment="1">
      <alignment horizontal="left" wrapText="1" indent="2"/>
    </xf>
    <xf numFmtId="0" fontId="15" fillId="2" borderId="15" xfId="0" applyFont="1" applyFill="1" applyBorder="1" applyAlignment="1">
      <alignment horizontal="left" wrapText="1"/>
    </xf>
    <xf numFmtId="3" fontId="15" fillId="2" borderId="43" xfId="1" applyNumberFormat="1" applyFont="1" applyFill="1" applyBorder="1" applyAlignment="1">
      <alignment horizontal="center"/>
    </xf>
    <xf numFmtId="171" fontId="15" fillId="2" borderId="47" xfId="1" applyNumberFormat="1" applyFont="1" applyFill="1" applyBorder="1"/>
    <xf numFmtId="171" fontId="20" fillId="2" borderId="16" xfId="1" applyNumberFormat="1" applyFont="1" applyFill="1" applyBorder="1"/>
    <xf numFmtId="174" fontId="17" fillId="2" borderId="47" xfId="2" applyNumberFormat="1" applyFont="1" applyFill="1" applyBorder="1"/>
    <xf numFmtId="3" fontId="15" fillId="2" borderId="36" xfId="1" applyNumberFormat="1" applyFont="1" applyFill="1" applyBorder="1" applyAlignment="1">
      <alignment horizontal="center"/>
    </xf>
    <xf numFmtId="174" fontId="15" fillId="2" borderId="29" xfId="2" applyNumberFormat="1" applyFont="1" applyFill="1" applyBorder="1"/>
    <xf numFmtId="174" fontId="15" fillId="2" borderId="8" xfId="2" applyNumberFormat="1" applyFont="1" applyFill="1" applyBorder="1"/>
    <xf numFmtId="0" fontId="15" fillId="2" borderId="44" xfId="1" applyFont="1" applyFill="1" applyBorder="1" applyAlignment="1">
      <alignment horizontal="left"/>
    </xf>
    <xf numFmtId="0" fontId="15" fillId="2" borderId="12" xfId="1" applyFont="1" applyFill="1" applyBorder="1" applyAlignment="1">
      <alignment horizontal="left" wrapText="1"/>
    </xf>
    <xf numFmtId="0" fontId="19" fillId="2" borderId="36" xfId="1" applyFont="1" applyFill="1" applyBorder="1" applyAlignment="1">
      <alignment horizontal="left" indent="1"/>
    </xf>
    <xf numFmtId="0" fontId="19" fillId="2" borderId="36" xfId="1" applyFont="1" applyFill="1" applyBorder="1" applyAlignment="1">
      <alignment horizontal="left"/>
    </xf>
    <xf numFmtId="0" fontId="15" fillId="2" borderId="8" xfId="0" applyFont="1" applyFill="1" applyBorder="1" applyAlignment="1">
      <alignment horizontal="left" wrapText="1" indent="2"/>
    </xf>
    <xf numFmtId="164" fontId="20" fillId="2" borderId="8" xfId="1" applyNumberFormat="1" applyFont="1" applyFill="1" applyBorder="1"/>
    <xf numFmtId="164" fontId="20" fillId="3" borderId="8" xfId="1" applyNumberFormat="1" applyFont="1" applyFill="1" applyBorder="1"/>
    <xf numFmtId="0" fontId="20" fillId="2" borderId="44" xfId="0" applyFont="1" applyFill="1" applyBorder="1" applyAlignment="1">
      <alignment horizontal="left" wrapText="1" indent="2"/>
    </xf>
    <xf numFmtId="0" fontId="20" fillId="2" borderId="44" xfId="0" applyFont="1" applyFill="1" applyBorder="1" applyAlignment="1">
      <alignment horizontal="left" wrapText="1"/>
    </xf>
    <xf numFmtId="0" fontId="37" fillId="2" borderId="43" xfId="0" applyFont="1" applyFill="1" applyBorder="1" applyAlignment="1">
      <alignment horizontal="left" wrapText="1" indent="2"/>
    </xf>
    <xf numFmtId="0" fontId="37" fillId="2" borderId="43" xfId="0" applyFont="1" applyFill="1" applyBorder="1" applyAlignment="1">
      <alignment horizontal="left" wrapText="1"/>
    </xf>
    <xf numFmtId="164" fontId="17" fillId="2" borderId="78" xfId="1" applyNumberFormat="1" applyFont="1" applyFill="1" applyBorder="1"/>
    <xf numFmtId="174" fontId="16" fillId="2" borderId="43" xfId="2" applyNumberFormat="1" applyFont="1" applyFill="1" applyBorder="1"/>
    <xf numFmtId="172" fontId="19" fillId="2" borderId="43" xfId="2" applyNumberFormat="1" applyFont="1" applyFill="1" applyBorder="1"/>
    <xf numFmtId="0" fontId="20" fillId="2" borderId="3" xfId="0" applyFont="1" applyFill="1" applyBorder="1" applyAlignment="1">
      <alignment horizontal="left" wrapText="1" indent="2"/>
    </xf>
    <xf numFmtId="0" fontId="20" fillId="2" borderId="3" xfId="0" applyFont="1" applyFill="1" applyBorder="1" applyAlignment="1">
      <alignment horizontal="left" wrapText="1"/>
    </xf>
    <xf numFmtId="0" fontId="17" fillId="2" borderId="4" xfId="0" applyFont="1" applyFill="1" applyBorder="1" applyAlignment="1">
      <alignment horizontal="left" wrapText="1" indent="2"/>
    </xf>
    <xf numFmtId="3" fontId="17" fillId="2" borderId="4" xfId="1" applyNumberFormat="1" applyFont="1" applyFill="1" applyBorder="1" applyAlignment="1">
      <alignment horizontal="center"/>
    </xf>
    <xf numFmtId="171" fontId="16" fillId="2" borderId="4" xfId="1" applyNumberFormat="1" applyFont="1" applyFill="1" applyBorder="1"/>
    <xf numFmtId="174" fontId="16" fillId="2" borderId="3" xfId="2" applyNumberFormat="1" applyFont="1" applyFill="1" applyBorder="1"/>
    <xf numFmtId="174" fontId="16" fillId="2" borderId="4" xfId="2" applyNumberFormat="1" applyFont="1" applyFill="1" applyBorder="1"/>
    <xf numFmtId="172" fontId="14" fillId="39" borderId="4" xfId="2" applyNumberFormat="1" applyFont="1" applyFill="1" applyBorder="1"/>
    <xf numFmtId="164" fontId="17" fillId="3" borderId="4" xfId="1" applyNumberFormat="1" applyFont="1" applyFill="1" applyBorder="1"/>
    <xf numFmtId="0" fontId="19" fillId="2" borderId="79" xfId="1" applyFont="1" applyFill="1" applyBorder="1" applyAlignment="1">
      <alignment horizontal="left"/>
    </xf>
    <xf numFmtId="3" fontId="15" fillId="2" borderId="37" xfId="1" applyNumberFormat="1" applyFont="1" applyFill="1" applyBorder="1" applyAlignment="1">
      <alignment horizontal="center"/>
    </xf>
    <xf numFmtId="164" fontId="15" fillId="2" borderId="79" xfId="1" applyNumberFormat="1" applyFont="1" applyFill="1" applyBorder="1"/>
    <xf numFmtId="174" fontId="15" fillId="2" borderId="37" xfId="2" applyNumberFormat="1" applyFont="1" applyFill="1" applyBorder="1"/>
    <xf numFmtId="172" fontId="19" fillId="39" borderId="37" xfId="2" applyNumberFormat="1" applyFont="1" applyFill="1" applyBorder="1"/>
    <xf numFmtId="164" fontId="15" fillId="3" borderId="37" xfId="1" applyNumberFormat="1" applyFont="1" applyFill="1" applyBorder="1"/>
    <xf numFmtId="3" fontId="15" fillId="2" borderId="8" xfId="2" applyNumberFormat="1" applyFont="1" applyFill="1" applyBorder="1" applyAlignment="1">
      <alignment horizontal="center"/>
    </xf>
    <xf numFmtId="3" fontId="15" fillId="2" borderId="36" xfId="2" applyNumberFormat="1" applyFont="1" applyFill="1" applyBorder="1" applyAlignment="1">
      <alignment horizontal="center"/>
    </xf>
    <xf numFmtId="0" fontId="15" fillId="2" borderId="2" xfId="1" applyFont="1" applyFill="1" applyBorder="1" applyAlignment="1">
      <alignment horizontal="left"/>
    </xf>
    <xf numFmtId="0" fontId="17" fillId="0" borderId="12" xfId="0" applyFont="1" applyFill="1" applyBorder="1" applyAlignment="1">
      <alignment horizontal="right" wrapText="1"/>
    </xf>
    <xf numFmtId="0" fontId="19" fillId="2" borderId="17" xfId="1" applyFont="1" applyFill="1" applyBorder="1" applyAlignment="1">
      <alignment horizontal="left" indent="1"/>
    </xf>
    <xf numFmtId="174" fontId="15" fillId="2" borderId="47" xfId="2" applyNumberFormat="1" applyFont="1" applyFill="1" applyBorder="1"/>
    <xf numFmtId="3" fontId="15" fillId="2" borderId="18" xfId="1" applyNumberFormat="1" applyFont="1" applyFill="1" applyBorder="1" applyAlignment="1">
      <alignment horizontal="center"/>
    </xf>
    <xf numFmtId="164" fontId="15" fillId="2" borderId="18" xfId="1" applyNumberFormat="1" applyFont="1" applyFill="1" applyBorder="1"/>
    <xf numFmtId="164" fontId="15" fillId="3" borderId="18" xfId="1" applyNumberFormat="1" applyFont="1" applyFill="1" applyBorder="1"/>
    <xf numFmtId="0" fontId="15" fillId="2" borderId="2" xfId="1" applyFont="1" applyFill="1" applyBorder="1"/>
    <xf numFmtId="0" fontId="15" fillId="2" borderId="2" xfId="1" applyFont="1" applyFill="1" applyBorder="1" applyAlignment="1"/>
    <xf numFmtId="0" fontId="15" fillId="2" borderId="4" xfId="1" applyFont="1" applyFill="1" applyBorder="1" applyAlignment="1">
      <alignment horizontal="left" wrapText="1" indent="1"/>
    </xf>
    <xf numFmtId="174" fontId="20" fillId="2" borderId="45" xfId="2" applyNumberFormat="1" applyFont="1" applyFill="1" applyBorder="1"/>
    <xf numFmtId="174" fontId="20" fillId="2" borderId="20" xfId="2" applyNumberFormat="1" applyFont="1" applyFill="1" applyBorder="1"/>
    <xf numFmtId="0" fontId="15" fillId="2" borderId="20" xfId="1" applyFont="1" applyFill="1" applyBorder="1" applyAlignment="1">
      <alignment horizontal="left" wrapText="1" indent="1"/>
    </xf>
    <xf numFmtId="164" fontId="17" fillId="2" borderId="45" xfId="1" applyNumberFormat="1" applyFont="1" applyFill="1" applyBorder="1"/>
    <xf numFmtId="0" fontId="15" fillId="2" borderId="12" xfId="1" applyFont="1" applyFill="1" applyBorder="1" applyAlignment="1">
      <alignment horizontal="left" wrapText="1" indent="1"/>
    </xf>
    <xf numFmtId="0" fontId="17" fillId="2" borderId="15" xfId="1" applyFont="1" applyFill="1" applyBorder="1" applyAlignment="1">
      <alignment horizontal="left" wrapText="1" indent="2"/>
    </xf>
    <xf numFmtId="0" fontId="22" fillId="2" borderId="3" xfId="1" applyFont="1" applyFill="1" applyBorder="1" applyAlignment="1">
      <alignment horizontal="left" indent="1"/>
    </xf>
    <xf numFmtId="0" fontId="22" fillId="2" borderId="3" xfId="1" applyFont="1" applyFill="1" applyBorder="1" applyAlignment="1">
      <alignment horizontal="left"/>
    </xf>
    <xf numFmtId="0" fontId="22" fillId="2" borderId="4" xfId="1" applyFont="1" applyFill="1" applyBorder="1" applyAlignment="1">
      <alignment horizontal="left" indent="1"/>
    </xf>
    <xf numFmtId="0" fontId="30" fillId="2" borderId="45" xfId="1" applyFont="1" applyFill="1" applyBorder="1" applyAlignment="1">
      <alignment horizontal="left" wrapText="1" indent="1"/>
    </xf>
    <xf numFmtId="0" fontId="30" fillId="2" borderId="45" xfId="1" applyFont="1" applyFill="1" applyBorder="1" applyAlignment="1">
      <alignment horizontal="left" wrapText="1"/>
    </xf>
    <xf numFmtId="0" fontId="24" fillId="2" borderId="25" xfId="1" applyFont="1" applyFill="1" applyBorder="1" applyAlignment="1">
      <alignment horizontal="left" wrapText="1" indent="1"/>
    </xf>
    <xf numFmtId="0" fontId="24" fillId="2" borderId="25" xfId="1" applyFont="1" applyFill="1" applyBorder="1" applyAlignment="1">
      <alignment horizontal="left" wrapText="1"/>
    </xf>
    <xf numFmtId="0" fontId="79" fillId="2" borderId="25" xfId="1" applyFont="1" applyFill="1" applyBorder="1" applyAlignment="1">
      <alignment horizontal="left" wrapText="1" indent="1"/>
    </xf>
    <xf numFmtId="3" fontId="15" fillId="2" borderId="25" xfId="1" applyNumberFormat="1" applyFont="1" applyFill="1" applyBorder="1" applyAlignment="1">
      <alignment horizontal="center"/>
    </xf>
    <xf numFmtId="164" fontId="15" fillId="2" borderId="65" xfId="1" applyNumberFormat="1" applyFont="1" applyFill="1" applyBorder="1"/>
    <xf numFmtId="171" fontId="15" fillId="2" borderId="25" xfId="1" applyNumberFormat="1" applyFont="1" applyFill="1" applyBorder="1"/>
    <xf numFmtId="174" fontId="15" fillId="2" borderId="65" xfId="2" applyNumberFormat="1" applyFont="1" applyFill="1" applyBorder="1"/>
    <xf numFmtId="174" fontId="15" fillId="2" borderId="25" xfId="2" applyNumberFormat="1" applyFont="1" applyFill="1" applyBorder="1"/>
    <xf numFmtId="164" fontId="15" fillId="3" borderId="25" xfId="1" applyNumberFormat="1" applyFont="1" applyFill="1" applyBorder="1"/>
    <xf numFmtId="171" fontId="16" fillId="2" borderId="20" xfId="1" applyNumberFormat="1" applyFont="1" applyFill="1" applyBorder="1"/>
    <xf numFmtId="0" fontId="15" fillId="2" borderId="2" xfId="0" applyFont="1" applyFill="1" applyBorder="1" applyAlignment="1">
      <alignment horizontal="left" wrapText="1" indent="2"/>
    </xf>
    <xf numFmtId="0" fontId="15" fillId="2" borderId="2" xfId="0" applyFont="1" applyFill="1" applyBorder="1" applyAlignment="1">
      <alignment horizontal="left" wrapText="1"/>
    </xf>
    <xf numFmtId="0" fontId="16" fillId="2" borderId="2" xfId="0" applyFont="1" applyFill="1" applyBorder="1" applyAlignment="1">
      <alignment horizontal="center" wrapText="1"/>
    </xf>
    <xf numFmtId="3" fontId="15" fillId="2" borderId="2" xfId="1" applyNumberFormat="1" applyFont="1" applyFill="1" applyBorder="1" applyAlignment="1">
      <alignment horizontal="center"/>
    </xf>
    <xf numFmtId="0" fontId="17" fillId="2" borderId="20" xfId="1" applyFont="1" applyFill="1" applyBorder="1" applyAlignment="1">
      <alignment horizontal="left"/>
    </xf>
    <xf numFmtId="0" fontId="15" fillId="2" borderId="20" xfId="1" applyFont="1" applyFill="1" applyBorder="1"/>
    <xf numFmtId="0" fontId="38" fillId="2" borderId="20" xfId="0" applyFont="1" applyFill="1" applyBorder="1" applyAlignment="1">
      <alignment horizontal="left" indent="2"/>
    </xf>
    <xf numFmtId="0" fontId="38" fillId="2" borderId="20" xfId="0" applyFont="1" applyFill="1" applyBorder="1" applyAlignment="1">
      <alignment horizontal="left"/>
    </xf>
    <xf numFmtId="171" fontId="20" fillId="2" borderId="20" xfId="1" applyNumberFormat="1" applyFont="1" applyFill="1" applyBorder="1"/>
    <xf numFmtId="0" fontId="14" fillId="2" borderId="2" xfId="1" applyFont="1" applyFill="1" applyBorder="1" applyAlignment="1">
      <alignment horizontal="left"/>
    </xf>
    <xf numFmtId="0" fontId="15" fillId="2" borderId="4" xfId="1" applyFont="1" applyFill="1" applyBorder="1" applyAlignment="1">
      <alignment horizontal="left" indent="1"/>
    </xf>
    <xf numFmtId="0" fontId="15" fillId="2" borderId="4" xfId="1" applyFont="1" applyFill="1" applyBorder="1" applyAlignment="1">
      <alignment horizontal="left"/>
    </xf>
    <xf numFmtId="0" fontId="17" fillId="2" borderId="4" xfId="1" applyFont="1" applyFill="1" applyBorder="1" applyAlignment="1">
      <alignment horizontal="left" indent="2"/>
    </xf>
    <xf numFmtId="164" fontId="17" fillId="2" borderId="3" xfId="1" applyNumberFormat="1" applyFont="1" applyFill="1" applyBorder="1"/>
    <xf numFmtId="174" fontId="17" fillId="2" borderId="3" xfId="2" applyNumberFormat="1" applyFont="1" applyFill="1" applyBorder="1"/>
    <xf numFmtId="164" fontId="17" fillId="2" borderId="43" xfId="1" applyNumberFormat="1" applyFont="1" applyFill="1" applyBorder="1"/>
    <xf numFmtId="0" fontId="15" fillId="2" borderId="16" xfId="0" applyFont="1" applyFill="1" applyBorder="1" applyAlignment="1">
      <alignment horizontal="left" wrapText="1" indent="2"/>
    </xf>
    <xf numFmtId="0" fontId="15" fillId="2" borderId="16" xfId="0" applyFont="1" applyFill="1" applyBorder="1" applyAlignment="1">
      <alignment horizontal="left" wrapText="1"/>
    </xf>
    <xf numFmtId="0" fontId="19" fillId="2" borderId="37" xfId="1" applyFont="1" applyFill="1" applyBorder="1" applyAlignment="1">
      <alignment wrapText="1"/>
    </xf>
    <xf numFmtId="0" fontId="15" fillId="2" borderId="37" xfId="1" applyFont="1" applyFill="1" applyBorder="1" applyAlignment="1">
      <alignment horizontal="left" indent="1"/>
    </xf>
    <xf numFmtId="174" fontId="17" fillId="2" borderId="37" xfId="2" applyNumberFormat="1" applyFont="1" applyFill="1" applyBorder="1"/>
    <xf numFmtId="174" fontId="17" fillId="2" borderId="36" xfId="2" applyNumberFormat="1" applyFont="1" applyFill="1" applyBorder="1"/>
    <xf numFmtId="174" fontId="17" fillId="2" borderId="8" xfId="2" applyNumberFormat="1" applyFont="1" applyFill="1" applyBorder="1"/>
    <xf numFmtId="164" fontId="14" fillId="2" borderId="42" xfId="1" applyNumberFormat="1" applyFont="1" applyFill="1" applyBorder="1"/>
    <xf numFmtId="164" fontId="14" fillId="2" borderId="42" xfId="1" applyNumberFormat="1" applyFont="1" applyFill="1" applyBorder="1" applyAlignment="1">
      <alignment horizontal="center"/>
    </xf>
    <xf numFmtId="164" fontId="14" fillId="2" borderId="12" xfId="1" applyNumberFormat="1" applyFont="1" applyFill="1" applyBorder="1" applyAlignment="1">
      <alignment horizontal="center"/>
    </xf>
    <xf numFmtId="3" fontId="17" fillId="2" borderId="45" xfId="2" applyNumberFormat="1" applyFont="1" applyFill="1" applyBorder="1"/>
    <xf numFmtId="3" fontId="17" fillId="2" borderId="12" xfId="2" applyNumberFormat="1" applyFont="1" applyFill="1" applyBorder="1"/>
    <xf numFmtId="3" fontId="17" fillId="2" borderId="44" xfId="2" applyNumberFormat="1" applyFont="1" applyFill="1" applyBorder="1"/>
    <xf numFmtId="3" fontId="17" fillId="2" borderId="15" xfId="2" applyNumberFormat="1" applyFont="1" applyFill="1" applyBorder="1"/>
    <xf numFmtId="164" fontId="22" fillId="2" borderId="3" xfId="1" applyNumberFormat="1" applyFont="1" applyFill="1" applyBorder="1" applyAlignment="1">
      <alignment horizontal="center"/>
    </xf>
    <xf numFmtId="164" fontId="22" fillId="2" borderId="4" xfId="1" applyNumberFormat="1" applyFont="1" applyFill="1" applyBorder="1" applyAlignment="1">
      <alignment horizontal="center"/>
    </xf>
    <xf numFmtId="173" fontId="19" fillId="2" borderId="8" xfId="1" applyNumberFormat="1" applyFont="1" applyFill="1" applyBorder="1"/>
    <xf numFmtId="164" fontId="22" fillId="2" borderId="36" xfId="1" applyNumberFormat="1" applyFont="1" applyFill="1" applyBorder="1" applyAlignment="1">
      <alignment horizontal="center"/>
    </xf>
    <xf numFmtId="164" fontId="22" fillId="2" borderId="8" xfId="1" applyNumberFormat="1" applyFont="1" applyFill="1" applyBorder="1" applyAlignment="1">
      <alignment horizontal="center"/>
    </xf>
    <xf numFmtId="0" fontId="16" fillId="2" borderId="16" xfId="1" applyFont="1" applyFill="1" applyBorder="1" applyAlignment="1">
      <alignment horizontal="left" wrapText="1" indent="2"/>
    </xf>
    <xf numFmtId="164" fontId="14" fillId="2" borderId="2" xfId="1" applyNumberFormat="1" applyFont="1" applyFill="1" applyBorder="1"/>
    <xf numFmtId="173" fontId="14" fillId="2" borderId="2" xfId="1" applyNumberFormat="1" applyFont="1" applyFill="1" applyBorder="1"/>
    <xf numFmtId="164" fontId="14" fillId="3" borderId="2" xfId="1" applyNumberFormat="1" applyFont="1" applyFill="1" applyBorder="1"/>
    <xf numFmtId="0" fontId="18" fillId="2" borderId="12" xfId="1" applyFont="1" applyFill="1" applyBorder="1" applyAlignment="1">
      <alignment horizontal="left" wrapText="1" indent="1"/>
    </xf>
    <xf numFmtId="0" fontId="18" fillId="2" borderId="12" xfId="1" applyFont="1" applyFill="1" applyBorder="1" applyAlignment="1">
      <alignment horizontal="left" wrapText="1"/>
    </xf>
    <xf numFmtId="0" fontId="15" fillId="2" borderId="45" xfId="1" applyFont="1" applyFill="1" applyBorder="1" applyAlignment="1">
      <alignment horizontal="left" wrapText="1" shrinkToFit="1"/>
    </xf>
    <xf numFmtId="164" fontId="20" fillId="2" borderId="25" xfId="1" applyNumberFormat="1" applyFont="1" applyFill="1" applyBorder="1"/>
    <xf numFmtId="164" fontId="22" fillId="2" borderId="20" xfId="1" applyNumberFormat="1" applyFont="1" applyFill="1" applyBorder="1" applyAlignment="1">
      <alignment horizontal="center"/>
    </xf>
    <xf numFmtId="0" fontId="15" fillId="2" borderId="20" xfId="1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center"/>
    </xf>
    <xf numFmtId="178" fontId="17" fillId="2" borderId="12" xfId="2" applyNumberFormat="1" applyFont="1" applyFill="1" applyBorder="1"/>
    <xf numFmtId="0" fontId="15" fillId="2" borderId="15" xfId="1" applyFont="1" applyFill="1" applyBorder="1" applyAlignment="1">
      <alignment horizontal="left" indent="1"/>
    </xf>
    <xf numFmtId="164" fontId="15" fillId="3" borderId="15" xfId="1" applyNumberFormat="1" applyFont="1" applyFill="1" applyBorder="1"/>
    <xf numFmtId="0" fontId="15" fillId="2" borderId="3" xfId="1" applyFont="1" applyFill="1" applyBorder="1" applyAlignment="1">
      <alignment horizontal="left" indent="1"/>
    </xf>
    <xf numFmtId="0" fontId="19" fillId="2" borderId="44" xfId="1" applyFont="1" applyFill="1" applyBorder="1" applyAlignment="1">
      <alignment horizontal="left" indent="1"/>
    </xf>
    <xf numFmtId="0" fontId="19" fillId="2" borderId="44" xfId="1" applyFont="1" applyFill="1" applyBorder="1" applyAlignment="1">
      <alignment horizontal="left"/>
    </xf>
    <xf numFmtId="0" fontId="15" fillId="2" borderId="44" xfId="1" applyFont="1" applyFill="1" applyBorder="1" applyAlignment="1">
      <alignment horizontal="left" indent="1"/>
    </xf>
    <xf numFmtId="164" fontId="22" fillId="2" borderId="44" xfId="1" applyNumberFormat="1" applyFont="1" applyFill="1" applyBorder="1" applyAlignment="1">
      <alignment horizontal="center"/>
    </xf>
    <xf numFmtId="164" fontId="22" fillId="2" borderId="2" xfId="1" applyNumberFormat="1" applyFont="1" applyFill="1" applyBorder="1" applyAlignment="1">
      <alignment horizontal="center"/>
    </xf>
    <xf numFmtId="0" fontId="24" fillId="2" borderId="20" xfId="1" applyFont="1" applyFill="1" applyBorder="1" applyAlignment="1">
      <alignment horizontal="left" wrapText="1"/>
    </xf>
    <xf numFmtId="173" fontId="19" fillId="2" borderId="20" xfId="1" applyNumberFormat="1" applyFont="1" applyFill="1" applyBorder="1"/>
    <xf numFmtId="164" fontId="19" fillId="2" borderId="20" xfId="1" applyNumberFormat="1" applyFont="1" applyFill="1" applyBorder="1" applyAlignment="1">
      <alignment horizontal="right"/>
    </xf>
    <xf numFmtId="173" fontId="14" fillId="2" borderId="36" xfId="1" applyNumberFormat="1" applyFont="1" applyFill="1" applyBorder="1"/>
    <xf numFmtId="173" fontId="14" fillId="2" borderId="8" xfId="1" applyNumberFormat="1" applyFont="1" applyFill="1" applyBorder="1"/>
    <xf numFmtId="173" fontId="14" fillId="2" borderId="20" xfId="1" applyNumberFormat="1" applyFont="1" applyFill="1" applyBorder="1"/>
    <xf numFmtId="164" fontId="22" fillId="2" borderId="45" xfId="1" applyNumberFormat="1" applyFont="1" applyFill="1" applyBorder="1" applyAlignment="1">
      <alignment horizontal="center"/>
    </xf>
    <xf numFmtId="164" fontId="22" fillId="2" borderId="42" xfId="1" applyNumberFormat="1" applyFont="1" applyFill="1" applyBorder="1" applyAlignment="1">
      <alignment horizontal="center"/>
    </xf>
    <xf numFmtId="178" fontId="22" fillId="2" borderId="12" xfId="1" applyNumberFormat="1" applyFont="1" applyFill="1" applyBorder="1" applyAlignment="1">
      <alignment horizontal="center"/>
    </xf>
    <xf numFmtId="173" fontId="19" fillId="2" borderId="12" xfId="1" applyNumberFormat="1" applyFont="1" applyFill="1" applyBorder="1"/>
    <xf numFmtId="0" fontId="21" fillId="2" borderId="1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/>
    </xf>
    <xf numFmtId="173" fontId="14" fillId="2" borderId="16" xfId="1" applyNumberFormat="1" applyFont="1" applyFill="1" applyBorder="1"/>
    <xf numFmtId="164" fontId="19" fillId="2" borderId="4" xfId="1" applyNumberFormat="1" applyFont="1" applyFill="1" applyBorder="1"/>
    <xf numFmtId="164" fontId="19" fillId="2" borderId="3" xfId="1" applyNumberFormat="1" applyFont="1" applyFill="1" applyBorder="1"/>
    <xf numFmtId="164" fontId="19" fillId="3" borderId="4" xfId="1" applyNumberFormat="1" applyFont="1" applyFill="1" applyBorder="1"/>
    <xf numFmtId="0" fontId="15" fillId="2" borderId="25" xfId="1" applyFont="1" applyFill="1" applyBorder="1" applyAlignment="1">
      <alignment horizontal="left" wrapText="1" indent="1" shrinkToFit="1"/>
    </xf>
    <xf numFmtId="0" fontId="19" fillId="2" borderId="25" xfId="1" applyFont="1" applyFill="1" applyBorder="1" applyAlignment="1">
      <alignment horizontal="left" indent="1"/>
    </xf>
    <xf numFmtId="164" fontId="19" fillId="2" borderId="25" xfId="1" applyNumberFormat="1" applyFont="1" applyFill="1" applyBorder="1"/>
    <xf numFmtId="164" fontId="19" fillId="3" borderId="25" xfId="1" applyNumberFormat="1" applyFont="1" applyFill="1" applyBorder="1"/>
    <xf numFmtId="0" fontId="19" fillId="2" borderId="8" xfId="1" applyFont="1" applyFill="1" applyBorder="1" applyAlignment="1">
      <alignment horizontal="left"/>
    </xf>
    <xf numFmtId="164" fontId="19" fillId="2" borderId="8" xfId="1" applyNumberFormat="1" applyFont="1" applyFill="1" applyBorder="1" applyAlignment="1">
      <alignment horizontal="right"/>
    </xf>
    <xf numFmtId="164" fontId="19" fillId="2" borderId="36" xfId="1" applyNumberFormat="1" applyFont="1" applyFill="1" applyBorder="1" applyAlignment="1">
      <alignment horizontal="right"/>
    </xf>
    <xf numFmtId="164" fontId="19" fillId="3" borderId="8" xfId="1" applyNumberFormat="1" applyFont="1" applyFill="1" applyBorder="1" applyAlignment="1">
      <alignment horizontal="right"/>
    </xf>
    <xf numFmtId="0" fontId="29" fillId="4" borderId="12" xfId="13" applyFont="1" applyFill="1" applyBorder="1" applyAlignment="1" applyProtection="1">
      <alignment wrapText="1"/>
    </xf>
    <xf numFmtId="0" fontId="29" fillId="4" borderId="2" xfId="13" applyFont="1" applyFill="1" applyBorder="1" applyAlignment="1" applyProtection="1">
      <alignment wrapText="1"/>
    </xf>
    <xf numFmtId="164" fontId="19" fillId="2" borderId="2" xfId="1" applyNumberFormat="1" applyFont="1" applyFill="1" applyBorder="1" applyAlignment="1">
      <alignment horizontal="right"/>
    </xf>
    <xf numFmtId="173" fontId="19" fillId="2" borderId="2" xfId="1" applyNumberFormat="1" applyFont="1" applyFill="1" applyBorder="1"/>
    <xf numFmtId="164" fontId="19" fillId="2" borderId="45" xfId="1" applyNumberFormat="1" applyFont="1" applyFill="1" applyBorder="1" applyAlignment="1">
      <alignment horizontal="right"/>
    </xf>
    <xf numFmtId="164" fontId="19" fillId="2" borderId="44" xfId="1" applyNumberFormat="1" applyFont="1" applyFill="1" applyBorder="1" applyAlignment="1">
      <alignment horizontal="right"/>
    </xf>
    <xf numFmtId="164" fontId="19" fillId="3" borderId="20" xfId="1" applyNumberFormat="1" applyFont="1" applyFill="1" applyBorder="1" applyAlignment="1">
      <alignment horizontal="right"/>
    </xf>
    <xf numFmtId="0" fontId="19" fillId="2" borderId="12" xfId="1" applyFont="1" applyFill="1" applyBorder="1" applyAlignment="1">
      <alignment horizontal="left"/>
    </xf>
    <xf numFmtId="173" fontId="19" fillId="2" borderId="16" xfId="1" applyNumberFormat="1" applyFont="1" applyFill="1" applyBorder="1"/>
    <xf numFmtId="164" fontId="19" fillId="2" borderId="16" xfId="1" applyNumberFormat="1" applyFont="1" applyFill="1" applyBorder="1" applyAlignment="1">
      <alignment horizontal="right"/>
    </xf>
    <xf numFmtId="0" fontId="19" fillId="2" borderId="59" xfId="1" applyFont="1" applyFill="1" applyBorder="1" applyAlignment="1">
      <alignment horizontal="left"/>
    </xf>
    <xf numFmtId="164" fontId="14" fillId="2" borderId="2" xfId="1" applyNumberFormat="1" applyFont="1" applyFill="1" applyBorder="1" applyAlignment="1">
      <alignment horizontal="right"/>
    </xf>
    <xf numFmtId="164" fontId="14" fillId="2" borderId="16" xfId="1" applyNumberFormat="1" applyFont="1" applyFill="1" applyBorder="1" applyAlignment="1">
      <alignment horizontal="right"/>
    </xf>
    <xf numFmtId="164" fontId="14" fillId="3" borderId="2" xfId="1" applyNumberFormat="1" applyFont="1" applyFill="1" applyBorder="1" applyAlignment="1">
      <alignment horizontal="right"/>
    </xf>
    <xf numFmtId="0" fontId="19" fillId="2" borderId="10" xfId="1" applyFont="1" applyFill="1" applyBorder="1" applyAlignment="1">
      <alignment horizontal="left"/>
    </xf>
    <xf numFmtId="3" fontId="19" fillId="2" borderId="10" xfId="1" applyNumberFormat="1" applyFont="1" applyFill="1" applyBorder="1" applyAlignment="1">
      <alignment horizontal="center"/>
    </xf>
    <xf numFmtId="164" fontId="15" fillId="2" borderId="7" xfId="1" applyNumberFormat="1" applyFont="1" applyFill="1" applyBorder="1"/>
    <xf numFmtId="173" fontId="19" fillId="2" borderId="7" xfId="1" applyNumberFormat="1" applyFont="1" applyFill="1" applyBorder="1"/>
    <xf numFmtId="164" fontId="19" fillId="2" borderId="10" xfId="1" applyNumberFormat="1" applyFont="1" applyFill="1" applyBorder="1" applyAlignment="1">
      <alignment horizontal="right"/>
    </xf>
    <xf numFmtId="172" fontId="19" fillId="39" borderId="10" xfId="2" applyNumberFormat="1" applyFont="1" applyFill="1" applyBorder="1"/>
    <xf numFmtId="3" fontId="19" fillId="3" borderId="2" xfId="1" applyNumberFormat="1" applyFont="1" applyFill="1" applyBorder="1" applyAlignment="1">
      <alignment horizontal="center"/>
    </xf>
    <xf numFmtId="164" fontId="19" fillId="3" borderId="2" xfId="1" applyNumberFormat="1" applyFont="1" applyFill="1" applyBorder="1" applyAlignment="1">
      <alignment horizontal="right"/>
    </xf>
    <xf numFmtId="0" fontId="18" fillId="2" borderId="2" xfId="1" applyFont="1" applyFill="1" applyBorder="1" applyAlignment="1">
      <alignment horizontal="left"/>
    </xf>
    <xf numFmtId="180" fontId="14" fillId="2" borderId="12" xfId="1" applyNumberFormat="1" applyFont="1" applyFill="1" applyBorder="1" applyAlignment="1">
      <alignment horizontal="right"/>
    </xf>
    <xf numFmtId="164" fontId="19" fillId="2" borderId="4" xfId="1" applyNumberFormat="1" applyFont="1" applyFill="1" applyBorder="1" applyAlignment="1">
      <alignment horizontal="right"/>
    </xf>
    <xf numFmtId="164" fontId="19" fillId="2" borderId="3" xfId="1" applyNumberFormat="1" applyFont="1" applyFill="1" applyBorder="1" applyAlignment="1">
      <alignment horizontal="right"/>
    </xf>
    <xf numFmtId="172" fontId="19" fillId="2" borderId="3" xfId="1" applyNumberFormat="1" applyFont="1" applyFill="1" applyBorder="1" applyAlignment="1">
      <alignment horizontal="right"/>
    </xf>
    <xf numFmtId="172" fontId="19" fillId="39" borderId="3" xfId="1" applyNumberFormat="1" applyFont="1" applyFill="1" applyBorder="1" applyAlignment="1">
      <alignment horizontal="right"/>
    </xf>
    <xf numFmtId="164" fontId="19" fillId="3" borderId="4" xfId="1" applyNumberFormat="1" applyFont="1" applyFill="1" applyBorder="1" applyAlignment="1">
      <alignment horizontal="right"/>
    </xf>
    <xf numFmtId="164" fontId="14" fillId="2" borderId="25" xfId="1" applyNumberFormat="1" applyFont="1" applyFill="1" applyBorder="1" applyAlignment="1">
      <alignment horizontal="right"/>
    </xf>
    <xf numFmtId="172" fontId="19" fillId="2" borderId="16" xfId="1" applyNumberFormat="1" applyFont="1" applyFill="1" applyBorder="1" applyAlignment="1">
      <alignment horizontal="right"/>
    </xf>
    <xf numFmtId="164" fontId="14" fillId="3" borderId="16" xfId="1" applyNumberFormat="1" applyFont="1" applyFill="1" applyBorder="1" applyAlignment="1">
      <alignment horizontal="right"/>
    </xf>
    <xf numFmtId="0" fontId="15" fillId="36" borderId="18" xfId="1" applyFont="1" applyFill="1" applyBorder="1" applyAlignment="1">
      <alignment horizontal="left"/>
    </xf>
    <xf numFmtId="3" fontId="15" fillId="36" borderId="18" xfId="1" applyNumberFormat="1" applyFont="1" applyFill="1" applyBorder="1" applyAlignment="1">
      <alignment horizontal="center"/>
    </xf>
    <xf numFmtId="164" fontId="15" fillId="36" borderId="18" xfId="1" applyNumberFormat="1" applyFont="1" applyFill="1" applyBorder="1"/>
    <xf numFmtId="171" fontId="15" fillId="36" borderId="18" xfId="1" applyNumberFormat="1" applyFont="1" applyFill="1" applyBorder="1"/>
    <xf numFmtId="174" fontId="15" fillId="36" borderId="48" xfId="2" applyNumberFormat="1" applyFont="1" applyFill="1" applyBorder="1"/>
    <xf numFmtId="174" fontId="15" fillId="36" borderId="18" xfId="2" applyNumberFormat="1" applyFont="1" applyFill="1" applyBorder="1"/>
    <xf numFmtId="0" fontId="15" fillId="36" borderId="16" xfId="1" applyFont="1" applyFill="1" applyBorder="1"/>
    <xf numFmtId="0" fontId="15" fillId="36" borderId="16" xfId="1" applyFont="1" applyFill="1" applyBorder="1" applyAlignment="1"/>
    <xf numFmtId="164" fontId="15" fillId="36" borderId="16" xfId="1" applyNumberFormat="1" applyFont="1" applyFill="1" applyBorder="1"/>
    <xf numFmtId="3" fontId="15" fillId="36" borderId="16" xfId="1" applyNumberFormat="1" applyFont="1" applyFill="1" applyBorder="1" applyAlignment="1">
      <alignment horizontal="center"/>
    </xf>
    <xf numFmtId="171" fontId="15" fillId="36" borderId="16" xfId="1" applyNumberFormat="1" applyFont="1" applyFill="1" applyBorder="1"/>
    <xf numFmtId="164" fontId="15" fillId="36" borderId="43" xfId="1" applyNumberFormat="1" applyFont="1" applyFill="1" applyBorder="1"/>
    <xf numFmtId="0" fontId="15" fillId="36" borderId="12" xfId="1" applyFont="1" applyFill="1" applyBorder="1"/>
    <xf numFmtId="0" fontId="15" fillId="36" borderId="12" xfId="1" applyFont="1" applyFill="1" applyBorder="1" applyAlignment="1"/>
    <xf numFmtId="164" fontId="15" fillId="36" borderId="12" xfId="1" applyNumberFormat="1" applyFont="1" applyFill="1" applyBorder="1"/>
    <xf numFmtId="3" fontId="15" fillId="36" borderId="12" xfId="1" applyNumberFormat="1" applyFont="1" applyFill="1" applyBorder="1" applyAlignment="1">
      <alignment horizontal="center"/>
    </xf>
    <xf numFmtId="171" fontId="15" fillId="36" borderId="12" xfId="1" applyNumberFormat="1" applyFont="1" applyFill="1" applyBorder="1"/>
    <xf numFmtId="174" fontId="15" fillId="36" borderId="12" xfId="2" applyNumberFormat="1" applyFont="1" applyFill="1" applyBorder="1"/>
    <xf numFmtId="0" fontId="15" fillId="36" borderId="20" xfId="1" applyFont="1" applyFill="1" applyBorder="1" applyAlignment="1">
      <alignment horizontal="left" wrapText="1" indent="1" shrinkToFit="1"/>
    </xf>
    <xf numFmtId="0" fontId="15" fillId="36" borderId="20" xfId="1" applyFont="1" applyFill="1" applyBorder="1" applyAlignment="1">
      <alignment horizontal="left" wrapText="1" shrinkToFit="1"/>
    </xf>
    <xf numFmtId="164" fontId="15" fillId="36" borderId="20" xfId="1" applyNumberFormat="1" applyFont="1" applyFill="1" applyBorder="1"/>
    <xf numFmtId="164" fontId="15" fillId="36" borderId="45" xfId="1" applyNumberFormat="1" applyFont="1" applyFill="1" applyBorder="1"/>
    <xf numFmtId="164" fontId="15" fillId="36" borderId="42" xfId="1" applyNumberFormat="1" applyFont="1" applyFill="1" applyBorder="1"/>
    <xf numFmtId="2" fontId="16" fillId="36" borderId="12" xfId="0" applyNumberFormat="1" applyFont="1" applyFill="1" applyBorder="1" applyAlignment="1">
      <alignment horizontal="left" wrapText="1" indent="2"/>
    </xf>
    <xf numFmtId="2" fontId="16" fillId="36" borderId="12" xfId="0" applyNumberFormat="1" applyFont="1" applyFill="1" applyBorder="1" applyAlignment="1">
      <alignment horizontal="left" wrapText="1"/>
    </xf>
    <xf numFmtId="2" fontId="17" fillId="36" borderId="12" xfId="0" applyNumberFormat="1" applyFont="1" applyFill="1" applyBorder="1" applyAlignment="1">
      <alignment horizontal="left" wrapText="1" indent="2"/>
    </xf>
    <xf numFmtId="2" fontId="17" fillId="36" borderId="12" xfId="0" applyNumberFormat="1" applyFont="1" applyFill="1" applyBorder="1" applyAlignment="1">
      <alignment horizontal="left" wrapText="1"/>
    </xf>
    <xf numFmtId="2" fontId="20" fillId="36" borderId="12" xfId="0" applyNumberFormat="1" applyFont="1" applyFill="1" applyBorder="1" applyAlignment="1">
      <alignment horizontal="left" wrapText="1" indent="2"/>
    </xf>
    <xf numFmtId="2" fontId="20" fillId="36" borderId="12" xfId="0" applyNumberFormat="1" applyFont="1" applyFill="1" applyBorder="1" applyAlignment="1">
      <alignment horizontal="left" wrapText="1"/>
    </xf>
    <xf numFmtId="2" fontId="37" fillId="36" borderId="12" xfId="0" applyNumberFormat="1" applyFont="1" applyFill="1" applyBorder="1" applyAlignment="1">
      <alignment horizontal="left" wrapText="1" indent="2"/>
    </xf>
    <xf numFmtId="2" fontId="37" fillId="36" borderId="12" xfId="0" applyNumberFormat="1" applyFont="1" applyFill="1" applyBorder="1" applyAlignment="1">
      <alignment horizontal="left" wrapText="1"/>
    </xf>
    <xf numFmtId="3" fontId="19" fillId="36" borderId="12" xfId="2" applyNumberFormat="1" applyFont="1" applyFill="1" applyBorder="1" applyAlignment="1">
      <alignment horizontal="center"/>
    </xf>
    <xf numFmtId="173" fontId="19" fillId="36" borderId="12" xfId="1" applyNumberFormat="1" applyFont="1" applyFill="1" applyBorder="1"/>
    <xf numFmtId="164" fontId="19" fillId="36" borderId="42" xfId="1" applyNumberFormat="1" applyFont="1" applyFill="1" applyBorder="1" applyAlignment="1">
      <alignment horizontal="right"/>
    </xf>
    <xf numFmtId="164" fontId="19" fillId="36" borderId="12" xfId="1" applyNumberFormat="1" applyFont="1" applyFill="1" applyBorder="1" applyAlignment="1">
      <alignment horizontal="right"/>
    </xf>
    <xf numFmtId="2" fontId="44" fillId="36" borderId="12" xfId="0" applyNumberFormat="1" applyFont="1" applyFill="1" applyBorder="1" applyAlignment="1">
      <alignment horizontal="left" wrapText="1" indent="2"/>
    </xf>
    <xf numFmtId="2" fontId="26" fillId="36" borderId="12" xfId="0" applyNumberFormat="1" applyFont="1" applyFill="1" applyBorder="1" applyAlignment="1">
      <alignment horizontal="left" wrapText="1" indent="2"/>
    </xf>
    <xf numFmtId="0" fontId="27" fillId="36" borderId="12" xfId="0" applyFont="1" applyFill="1" applyBorder="1" applyAlignment="1">
      <alignment horizontal="left" wrapText="1" indent="2"/>
    </xf>
    <xf numFmtId="0" fontId="21" fillId="36" borderId="12" xfId="0" applyFont="1" applyFill="1" applyBorder="1" applyAlignment="1">
      <alignment horizontal="left" wrapText="1"/>
    </xf>
    <xf numFmtId="164" fontId="20" fillId="36" borderId="12" xfId="1" applyNumberFormat="1" applyFont="1" applyFill="1" applyBorder="1"/>
    <xf numFmtId="3" fontId="20" fillId="36" borderId="12" xfId="1" applyNumberFormat="1" applyFont="1" applyFill="1" applyBorder="1" applyAlignment="1">
      <alignment horizontal="center"/>
    </xf>
    <xf numFmtId="0" fontId="15" fillId="36" borderId="42" xfId="1" applyFont="1" applyFill="1" applyBorder="1"/>
    <xf numFmtId="174" fontId="15" fillId="36" borderId="42" xfId="2" applyNumberFormat="1" applyFont="1" applyFill="1" applyBorder="1"/>
    <xf numFmtId="0" fontId="30" fillId="36" borderId="12" xfId="1" applyFont="1" applyFill="1" applyBorder="1" applyAlignment="1">
      <alignment horizontal="left" indent="1"/>
    </xf>
    <xf numFmtId="0" fontId="30" fillId="36" borderId="12" xfId="1" applyFont="1" applyFill="1" applyBorder="1" applyAlignment="1">
      <alignment horizontal="left"/>
    </xf>
    <xf numFmtId="174" fontId="20" fillId="36" borderId="12" xfId="2" applyNumberFormat="1" applyFont="1" applyFill="1" applyBorder="1"/>
    <xf numFmtId="0" fontId="19" fillId="36" borderId="16" xfId="0" applyFont="1" applyFill="1" applyBorder="1" applyAlignment="1">
      <alignment horizontal="left" wrapText="1" indent="2"/>
    </xf>
    <xf numFmtId="0" fontId="19" fillId="36" borderId="16" xfId="0" applyFont="1" applyFill="1" applyBorder="1" applyAlignment="1">
      <alignment horizontal="left"/>
    </xf>
    <xf numFmtId="174" fontId="20" fillId="36" borderId="16" xfId="2" applyNumberFormat="1" applyFont="1" applyFill="1" applyBorder="1"/>
    <xf numFmtId="174" fontId="15" fillId="36" borderId="16" xfId="2" applyNumberFormat="1" applyFont="1" applyFill="1" applyBorder="1"/>
    <xf numFmtId="0" fontId="19" fillId="36" borderId="4" xfId="1" applyFont="1" applyFill="1" applyBorder="1" applyAlignment="1">
      <alignment wrapText="1"/>
    </xf>
    <xf numFmtId="164" fontId="15" fillId="36" borderId="4" xfId="1" applyNumberFormat="1" applyFont="1" applyFill="1" applyBorder="1"/>
    <xf numFmtId="3" fontId="15" fillId="36" borderId="4" xfId="1" applyNumberFormat="1" applyFont="1" applyFill="1" applyBorder="1" applyAlignment="1">
      <alignment horizontal="center"/>
    </xf>
    <xf numFmtId="174" fontId="20" fillId="36" borderId="4" xfId="2" applyNumberFormat="1" applyFont="1" applyFill="1" applyBorder="1"/>
    <xf numFmtId="174" fontId="15" fillId="36" borderId="4" xfId="2" applyNumberFormat="1" applyFont="1" applyFill="1" applyBorder="1"/>
    <xf numFmtId="0" fontId="29" fillId="36" borderId="20" xfId="1" applyFont="1" applyFill="1" applyBorder="1" applyAlignment="1">
      <alignment horizontal="left" wrapText="1" indent="2"/>
    </xf>
    <xf numFmtId="0" fontId="29" fillId="36" borderId="20" xfId="1" applyFont="1" applyFill="1" applyBorder="1" applyAlignment="1">
      <alignment horizontal="left" wrapText="1"/>
    </xf>
    <xf numFmtId="171" fontId="15" fillId="36" borderId="20" xfId="1" applyNumberFormat="1" applyFont="1" applyFill="1" applyBorder="1"/>
    <xf numFmtId="174" fontId="20" fillId="36" borderId="20" xfId="2" applyNumberFormat="1" applyFont="1" applyFill="1" applyBorder="1"/>
    <xf numFmtId="3" fontId="15" fillId="3" borderId="20" xfId="1" applyNumberFormat="1" applyFont="1" applyFill="1" applyBorder="1" applyAlignment="1">
      <alignment horizontal="center"/>
    </xf>
    <xf numFmtId="0" fontId="29" fillId="36" borderId="12" xfId="1" applyFont="1" applyFill="1" applyBorder="1" applyAlignment="1">
      <alignment horizontal="left" wrapText="1" indent="2"/>
    </xf>
    <xf numFmtId="0" fontId="29" fillId="36" borderId="12" xfId="1" applyFont="1" applyFill="1" applyBorder="1" applyAlignment="1">
      <alignment horizontal="left" wrapText="1"/>
    </xf>
    <xf numFmtId="3" fontId="15" fillId="36" borderId="42" xfId="1" applyNumberFormat="1" applyFont="1" applyFill="1" applyBorder="1" applyAlignment="1">
      <alignment horizontal="center"/>
    </xf>
    <xf numFmtId="0" fontId="29" fillId="36" borderId="12" xfId="1" applyFont="1" applyFill="1" applyBorder="1" applyAlignment="1">
      <alignment horizontal="left" wrapText="1" indent="1" shrinkToFit="1"/>
    </xf>
    <xf numFmtId="0" fontId="29" fillId="36" borderId="12" xfId="1" applyFont="1" applyFill="1" applyBorder="1" applyAlignment="1">
      <alignment horizontal="left" wrapText="1" shrinkToFit="1"/>
    </xf>
    <xf numFmtId="0" fontId="29" fillId="36" borderId="16" xfId="1" applyFont="1" applyFill="1" applyBorder="1" applyAlignment="1">
      <alignment horizontal="left" wrapText="1" shrinkToFit="1"/>
    </xf>
    <xf numFmtId="0" fontId="29" fillId="36" borderId="2" xfId="1" applyFont="1" applyFill="1" applyBorder="1" applyAlignment="1">
      <alignment horizontal="left" wrapText="1" shrinkToFit="1"/>
    </xf>
    <xf numFmtId="0" fontId="29" fillId="36" borderId="2" xfId="1" applyFont="1" applyFill="1" applyBorder="1" applyAlignment="1">
      <alignment horizontal="left" wrapText="1" indent="1" shrinkToFit="1"/>
    </xf>
    <xf numFmtId="0" fontId="19" fillId="36" borderId="37" xfId="1" applyFont="1" applyFill="1" applyBorder="1" applyAlignment="1">
      <alignment horizontal="left" indent="1"/>
    </xf>
    <xf numFmtId="0" fontId="19" fillId="36" borderId="7" xfId="1" applyFont="1" applyFill="1" applyBorder="1" applyAlignment="1">
      <alignment horizontal="left"/>
    </xf>
    <xf numFmtId="164" fontId="15" fillId="36" borderId="10" xfId="1" applyNumberFormat="1" applyFont="1" applyFill="1" applyBorder="1"/>
    <xf numFmtId="3" fontId="15" fillId="36" borderId="10" xfId="1" applyNumberFormat="1" applyFont="1" applyFill="1" applyBorder="1" applyAlignment="1">
      <alignment horizontal="center"/>
    </xf>
    <xf numFmtId="0" fontId="17" fillId="36" borderId="10" xfId="1" applyFont="1" applyFill="1" applyBorder="1"/>
    <xf numFmtId="0" fontId="17" fillId="36" borderId="55" xfId="1" applyFont="1" applyFill="1" applyBorder="1"/>
    <xf numFmtId="164" fontId="15" fillId="3" borderId="10" xfId="1" applyNumberFormat="1" applyFont="1" applyFill="1" applyBorder="1"/>
    <xf numFmtId="0" fontId="92" fillId="2" borderId="2" xfId="1" applyFont="1" applyFill="1" applyBorder="1"/>
    <xf numFmtId="0" fontId="92" fillId="2" borderId="2" xfId="1" applyFont="1" applyFill="1" applyBorder="1" applyAlignment="1"/>
    <xf numFmtId="164" fontId="19" fillId="2" borderId="2" xfId="1" applyNumberFormat="1" applyFont="1" applyFill="1" applyBorder="1" applyAlignment="1">
      <alignment horizontal="center"/>
    </xf>
    <xf numFmtId="173" fontId="14" fillId="2" borderId="2" xfId="1" applyNumberFormat="1" applyFont="1" applyFill="1" applyBorder="1" applyAlignment="1">
      <alignment horizontal="center"/>
    </xf>
    <xf numFmtId="164" fontId="14" fillId="2" borderId="44" xfId="1" applyNumberFormat="1" applyFont="1" applyFill="1" applyBorder="1"/>
    <xf numFmtId="164" fontId="19" fillId="3" borderId="2" xfId="1" applyNumberFormat="1" applyFont="1" applyFill="1" applyBorder="1" applyAlignment="1">
      <alignment horizontal="center"/>
    </xf>
    <xf numFmtId="0" fontId="19" fillId="2" borderId="12" xfId="1" applyFont="1" applyFill="1" applyBorder="1"/>
    <xf numFmtId="0" fontId="19" fillId="2" borderId="12" xfId="1" applyFont="1" applyFill="1" applyBorder="1" applyAlignment="1"/>
    <xf numFmtId="0" fontId="14" fillId="2" borderId="16" xfId="0" applyFont="1" applyFill="1" applyBorder="1" applyAlignment="1">
      <alignment horizontal="left" indent="2"/>
    </xf>
    <xf numFmtId="164" fontId="14" fillId="2" borderId="16" xfId="1" applyNumberFormat="1" applyFont="1" applyFill="1" applyBorder="1"/>
    <xf numFmtId="174" fontId="20" fillId="2" borderId="11" xfId="2" applyNumberFormat="1" applyFont="1" applyFill="1" applyBorder="1"/>
    <xf numFmtId="164" fontId="19" fillId="2" borderId="45" xfId="1" applyNumberFormat="1" applyFont="1" applyFill="1" applyBorder="1"/>
    <xf numFmtId="0" fontId="16" fillId="2" borderId="20" xfId="1" applyFont="1" applyFill="1" applyBorder="1" applyAlignment="1">
      <alignment horizontal="left" wrapText="1" shrinkToFit="1"/>
    </xf>
    <xf numFmtId="173" fontId="23" fillId="2" borderId="12" xfId="1" applyNumberFormat="1" applyFont="1" applyFill="1" applyBorder="1"/>
    <xf numFmtId="0" fontId="19" fillId="2" borderId="16" xfId="0" applyFont="1" applyFill="1" applyBorder="1" applyAlignment="1">
      <alignment horizontal="left" indent="1"/>
    </xf>
    <xf numFmtId="164" fontId="19" fillId="2" borderId="43" xfId="1" applyNumberFormat="1" applyFont="1" applyFill="1" applyBorder="1" applyAlignment="1">
      <alignment horizontal="right"/>
    </xf>
    <xf numFmtId="174" fontId="20" fillId="2" borderId="0" xfId="2" applyNumberFormat="1" applyFont="1" applyFill="1" applyBorder="1"/>
    <xf numFmtId="164" fontId="19" fillId="3" borderId="16" xfId="1" applyNumberFormat="1" applyFont="1" applyFill="1" applyBorder="1" applyAlignment="1">
      <alignment horizontal="right"/>
    </xf>
    <xf numFmtId="164" fontId="22" fillId="2" borderId="17" xfId="1" applyNumberFormat="1" applyFont="1" applyFill="1" applyBorder="1"/>
    <xf numFmtId="164" fontId="19" fillId="2" borderId="47" xfId="1" applyNumberFormat="1" applyFont="1" applyFill="1" applyBorder="1"/>
    <xf numFmtId="164" fontId="19" fillId="2" borderId="17" xfId="1" applyNumberFormat="1" applyFont="1" applyFill="1" applyBorder="1"/>
    <xf numFmtId="164" fontId="22" fillId="3" borderId="17" xfId="1" applyNumberFormat="1" applyFont="1" applyFill="1" applyBorder="1"/>
    <xf numFmtId="173" fontId="19" fillId="2" borderId="2" xfId="1" applyNumberFormat="1" applyFont="1" applyFill="1" applyBorder="1" applyAlignment="1">
      <alignment horizontal="right"/>
    </xf>
    <xf numFmtId="0" fontId="14" fillId="2" borderId="16" xfId="1" applyFont="1" applyFill="1" applyBorder="1" applyAlignment="1">
      <alignment horizontal="left" indent="2"/>
    </xf>
    <xf numFmtId="0" fontId="21" fillId="2" borderId="12" xfId="0" applyFont="1" applyFill="1" applyBorder="1" applyAlignment="1">
      <alignment horizontal="left"/>
    </xf>
    <xf numFmtId="0" fontId="21" fillId="2" borderId="12" xfId="0" applyFont="1" applyFill="1" applyBorder="1" applyAlignment="1">
      <alignment horizontal="left" wrapText="1"/>
    </xf>
    <xf numFmtId="0" fontId="14" fillId="2" borderId="2" xfId="0" applyFont="1" applyFill="1" applyBorder="1" applyAlignment="1">
      <alignment horizontal="left" wrapText="1"/>
    </xf>
    <xf numFmtId="164" fontId="14" fillId="2" borderId="43" xfId="2" applyNumberFormat="1" applyFont="1" applyFill="1" applyBorder="1"/>
    <xf numFmtId="0" fontId="14" fillId="2" borderId="20" xfId="0" applyFont="1" applyFill="1" applyBorder="1" applyAlignment="1">
      <alignment horizontal="left" wrapText="1" indent="2"/>
    </xf>
    <xf numFmtId="0" fontId="29" fillId="2" borderId="20" xfId="0" applyFont="1" applyFill="1" applyBorder="1" applyAlignment="1">
      <alignment horizontal="left"/>
    </xf>
    <xf numFmtId="0" fontId="29" fillId="2" borderId="20" xfId="0" applyFont="1" applyFill="1" applyBorder="1" applyAlignment="1">
      <alignment horizontal="left" indent="2"/>
    </xf>
    <xf numFmtId="0" fontId="19" fillId="2" borderId="4" xfId="1" applyFont="1" applyFill="1" applyBorder="1" applyAlignment="1">
      <alignment horizontal="left" wrapText="1" indent="1"/>
    </xf>
    <xf numFmtId="0" fontId="19" fillId="2" borderId="16" xfId="1" applyFont="1" applyFill="1" applyBorder="1" applyAlignment="1">
      <alignment horizontal="left"/>
    </xf>
    <xf numFmtId="0" fontId="14" fillId="2" borderId="16" xfId="0" applyFont="1" applyFill="1" applyBorder="1" applyAlignment="1">
      <alignment horizontal="left" wrapText="1" indent="2"/>
    </xf>
    <xf numFmtId="164" fontId="19" fillId="2" borderId="16" xfId="2" applyNumberFormat="1" applyFont="1" applyFill="1" applyBorder="1"/>
    <xf numFmtId="0" fontId="14" fillId="2" borderId="4" xfId="0" applyFont="1" applyFill="1" applyBorder="1" applyAlignment="1">
      <alignment horizontal="left" wrapText="1" indent="2"/>
    </xf>
    <xf numFmtId="173" fontId="19" fillId="2" borderId="4" xfId="1" applyNumberFormat="1" applyFont="1" applyFill="1" applyBorder="1"/>
    <xf numFmtId="164" fontId="14" fillId="2" borderId="3" xfId="2" applyNumberFormat="1" applyFont="1" applyFill="1" applyBorder="1"/>
    <xf numFmtId="164" fontId="14" fillId="2" borderId="4" xfId="2" applyNumberFormat="1" applyFont="1" applyFill="1" applyBorder="1"/>
    <xf numFmtId="0" fontId="19" fillId="2" borderId="12" xfId="0" applyFont="1" applyFill="1" applyBorder="1" applyAlignment="1">
      <alignment horizontal="left" indent="1"/>
    </xf>
    <xf numFmtId="164" fontId="19" fillId="2" borderId="12" xfId="1" applyNumberFormat="1" applyFont="1" applyFill="1" applyBorder="1" applyAlignment="1">
      <alignment horizontal="center"/>
    </xf>
    <xf numFmtId="164" fontId="19" fillId="2" borderId="42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0" fontId="15" fillId="2" borderId="86" xfId="0" applyFont="1" applyFill="1" applyBorder="1" applyAlignment="1">
      <alignment horizontal="left" wrapText="1" indent="2"/>
    </xf>
    <xf numFmtId="0" fontId="19" fillId="2" borderId="16" xfId="1" applyFont="1" applyFill="1" applyBorder="1" applyAlignment="1">
      <alignment horizontal="left" indent="2"/>
    </xf>
    <xf numFmtId="164" fontId="19" fillId="2" borderId="16" xfId="2" applyNumberFormat="1" applyFont="1" applyFill="1" applyBorder="1" applyAlignment="1">
      <alignment horizontal="center"/>
    </xf>
    <xf numFmtId="164" fontId="19" fillId="2" borderId="43" xfId="2" applyNumberFormat="1" applyFont="1" applyFill="1" applyBorder="1" applyAlignment="1">
      <alignment horizontal="center"/>
    </xf>
    <xf numFmtId="164" fontId="19" fillId="3" borderId="16" xfId="2" applyNumberFormat="1" applyFont="1" applyFill="1" applyBorder="1" applyAlignment="1">
      <alignment horizontal="center"/>
    </xf>
    <xf numFmtId="164" fontId="22" fillId="2" borderId="4" xfId="1" applyNumberFormat="1" applyFont="1" applyFill="1" applyBorder="1"/>
    <xf numFmtId="164" fontId="22" fillId="3" borderId="4" xfId="1" applyNumberFormat="1" applyFont="1" applyFill="1" applyBorder="1"/>
    <xf numFmtId="0" fontId="19" fillId="2" borderId="2" xfId="1" applyFont="1" applyFill="1" applyBorder="1" applyAlignment="1">
      <alignment wrapText="1"/>
    </xf>
    <xf numFmtId="164" fontId="22" fillId="2" borderId="37" xfId="1" applyNumberFormat="1" applyFont="1" applyFill="1" applyBorder="1"/>
    <xf numFmtId="0" fontId="14" fillId="2" borderId="37" xfId="1" applyFont="1" applyFill="1" applyBorder="1"/>
    <xf numFmtId="164" fontId="22" fillId="2" borderId="44" xfId="1" applyNumberFormat="1" applyFont="1" applyFill="1" applyBorder="1"/>
    <xf numFmtId="164" fontId="22" fillId="3" borderId="2" xfId="1" applyNumberFormat="1" applyFont="1" applyFill="1" applyBorder="1"/>
    <xf numFmtId="0" fontId="19" fillId="2" borderId="8" xfId="1" applyFont="1" applyFill="1" applyBorder="1"/>
    <xf numFmtId="0" fontId="19" fillId="2" borderId="8" xfId="1" applyFont="1" applyFill="1" applyBorder="1" applyAlignment="1"/>
    <xf numFmtId="0" fontId="14" fillId="2" borderId="5" xfId="1" applyFont="1" applyFill="1" applyBorder="1"/>
    <xf numFmtId="0" fontId="14" fillId="2" borderId="5" xfId="1" applyFont="1" applyFill="1" applyBorder="1" applyAlignment="1"/>
    <xf numFmtId="164" fontId="14" fillId="2" borderId="5" xfId="1" applyNumberFormat="1" applyFont="1" applyFill="1" applyBorder="1"/>
    <xf numFmtId="173" fontId="14" fillId="2" borderId="5" xfId="1" applyNumberFormat="1" applyFont="1" applyFill="1" applyBorder="1"/>
    <xf numFmtId="164" fontId="14" fillId="2" borderId="46" xfId="2" applyNumberFormat="1" applyFont="1" applyFill="1" applyBorder="1"/>
    <xf numFmtId="164" fontId="14" fillId="2" borderId="5" xfId="2" applyNumberFormat="1" applyFont="1" applyFill="1" applyBorder="1"/>
    <xf numFmtId="164" fontId="14" fillId="3" borderId="5" xfId="1" applyNumberFormat="1" applyFont="1" applyFill="1" applyBorder="1"/>
    <xf numFmtId="164" fontId="19" fillId="2" borderId="42" xfId="1" applyNumberFormat="1" applyFont="1" applyFill="1" applyBorder="1" applyAlignment="1">
      <alignment horizontal="right"/>
    </xf>
    <xf numFmtId="0" fontId="14" fillId="2" borderId="12" xfId="0" applyFont="1" applyFill="1" applyBorder="1" applyAlignment="1">
      <alignment horizontal="left" indent="2"/>
    </xf>
    <xf numFmtId="174" fontId="20" fillId="2" borderId="3" xfId="2" applyNumberFormat="1" applyFont="1" applyFill="1" applyBorder="1"/>
    <xf numFmtId="0" fontId="37" fillId="2" borderId="20" xfId="1" applyFont="1" applyFill="1" applyBorder="1" applyAlignment="1">
      <alignment horizontal="left" wrapText="1" indent="1" shrinkToFit="1"/>
    </xf>
    <xf numFmtId="0" fontId="20" fillId="2" borderId="15" xfId="1" applyFont="1" applyFill="1" applyBorder="1" applyAlignment="1">
      <alignment horizontal="left" wrapText="1" indent="1" shrinkToFit="1"/>
    </xf>
    <xf numFmtId="0" fontId="20" fillId="2" borderId="16" xfId="1" applyFont="1" applyFill="1" applyBorder="1" applyAlignment="1">
      <alignment horizontal="left" wrapText="1" shrinkToFit="1"/>
    </xf>
    <xf numFmtId="0" fontId="19" fillId="2" borderId="16" xfId="1" applyFont="1" applyFill="1" applyBorder="1" applyAlignment="1">
      <alignment horizontal="left" indent="1"/>
    </xf>
    <xf numFmtId="0" fontId="15" fillId="2" borderId="17" xfId="1" applyFont="1" applyFill="1" applyBorder="1" applyAlignment="1">
      <alignment horizontal="left" wrapText="1" indent="1" shrinkToFit="1"/>
    </xf>
    <xf numFmtId="0" fontId="15" fillId="2" borderId="17" xfId="1" applyFont="1" applyFill="1" applyBorder="1" applyAlignment="1">
      <alignment horizontal="left" wrapText="1" shrinkToFit="1"/>
    </xf>
    <xf numFmtId="172" fontId="19" fillId="2" borderId="4" xfId="1" applyNumberFormat="1" applyFont="1" applyFill="1" applyBorder="1"/>
    <xf numFmtId="172" fontId="19" fillId="39" borderId="15" xfId="1" applyNumberFormat="1" applyFont="1" applyFill="1" applyBorder="1"/>
    <xf numFmtId="164" fontId="19" fillId="3" borderId="17" xfId="1" applyNumberFormat="1" applyFont="1" applyFill="1" applyBorder="1"/>
    <xf numFmtId="0" fontId="30" fillId="2" borderId="25" xfId="1" applyFont="1" applyFill="1" applyBorder="1" applyAlignment="1">
      <alignment horizontal="left" wrapText="1" indent="1"/>
    </xf>
    <xf numFmtId="0" fontId="30" fillId="2" borderId="25" xfId="1" applyFont="1" applyFill="1" applyBorder="1" applyAlignment="1">
      <alignment horizontal="left" wrapText="1"/>
    </xf>
    <xf numFmtId="174" fontId="20" fillId="2" borderId="44" xfId="2" applyNumberFormat="1" applyFont="1" applyFill="1" applyBorder="1"/>
    <xf numFmtId="0" fontId="14" fillId="2" borderId="16" xfId="1" applyFont="1" applyFill="1" applyBorder="1" applyAlignment="1">
      <alignment horizontal="left"/>
    </xf>
    <xf numFmtId="174" fontId="20" fillId="2" borderId="15" xfId="2" applyNumberFormat="1" applyFont="1" applyFill="1" applyBorder="1"/>
    <xf numFmtId="0" fontId="19" fillId="2" borderId="8" xfId="1" applyFont="1" applyFill="1" applyBorder="1" applyAlignment="1">
      <alignment wrapText="1"/>
    </xf>
    <xf numFmtId="164" fontId="19" fillId="3" borderId="8" xfId="1" applyNumberFormat="1" applyFont="1" applyFill="1" applyBorder="1"/>
    <xf numFmtId="0" fontId="19" fillId="2" borderId="20" xfId="1" applyFont="1" applyFill="1" applyBorder="1" applyAlignment="1">
      <alignment wrapText="1"/>
    </xf>
    <xf numFmtId="0" fontId="19" fillId="2" borderId="12" xfId="0" applyFont="1" applyFill="1" applyBorder="1" applyAlignment="1">
      <alignment horizontal="left" wrapText="1"/>
    </xf>
    <xf numFmtId="164" fontId="18" fillId="2" borderId="12" xfId="1" applyNumberFormat="1" applyFont="1" applyFill="1" applyBorder="1"/>
    <xf numFmtId="164" fontId="21" fillId="2" borderId="12" xfId="2" applyNumberFormat="1" applyFont="1" applyFill="1" applyBorder="1"/>
    <xf numFmtId="164" fontId="21" fillId="3" borderId="12" xfId="2" applyNumberFormat="1" applyFont="1" applyFill="1" applyBorder="1"/>
    <xf numFmtId="0" fontId="19" fillId="2" borderId="12" xfId="0" applyFont="1" applyFill="1" applyBorder="1" applyAlignment="1">
      <alignment horizontal="left"/>
    </xf>
    <xf numFmtId="0" fontId="14" fillId="2" borderId="16" xfId="0" applyFont="1" applyFill="1" applyBorder="1" applyAlignment="1">
      <alignment horizontal="left" wrapText="1"/>
    </xf>
    <xf numFmtId="164" fontId="30" fillId="2" borderId="20" xfId="1" applyNumberFormat="1" applyFont="1" applyFill="1" applyBorder="1"/>
    <xf numFmtId="0" fontId="19" fillId="2" borderId="4" xfId="0" applyFont="1" applyFill="1" applyBorder="1" applyAlignment="1">
      <alignment horizontal="left" wrapText="1" indent="2"/>
    </xf>
    <xf numFmtId="164" fontId="19" fillId="3" borderId="4" xfId="2" applyNumberFormat="1" applyFont="1" applyFill="1" applyBorder="1"/>
    <xf numFmtId="0" fontId="14" fillId="2" borderId="16" xfId="0" applyFont="1" applyFill="1" applyBorder="1" applyAlignment="1">
      <alignment horizontal="left"/>
    </xf>
    <xf numFmtId="174" fontId="22" fillId="2" borderId="17" xfId="2" applyNumberFormat="1" applyFont="1" applyFill="1" applyBorder="1"/>
    <xf numFmtId="173" fontId="19" fillId="2" borderId="17" xfId="1" applyNumberFormat="1" applyFont="1" applyFill="1" applyBorder="1"/>
    <xf numFmtId="174" fontId="22" fillId="3" borderId="17" xfId="2" applyNumberFormat="1" applyFont="1" applyFill="1" applyBorder="1"/>
    <xf numFmtId="174" fontId="19" fillId="2" borderId="8" xfId="2" applyNumberFormat="1" applyFont="1" applyFill="1" applyBorder="1"/>
    <xf numFmtId="0" fontId="19" fillId="2" borderId="20" xfId="1" applyFont="1" applyFill="1" applyBorder="1"/>
    <xf numFmtId="0" fontId="19" fillId="2" borderId="20" xfId="1" applyFont="1" applyFill="1" applyBorder="1" applyAlignment="1"/>
    <xf numFmtId="0" fontId="21" fillId="2" borderId="25" xfId="0" applyFont="1" applyFill="1" applyBorder="1" applyAlignment="1">
      <alignment horizontal="left"/>
    </xf>
    <xf numFmtId="0" fontId="21" fillId="2" borderId="25" xfId="0" applyFont="1" applyFill="1" applyBorder="1" applyAlignment="1">
      <alignment horizontal="left" indent="1"/>
    </xf>
    <xf numFmtId="164" fontId="14" fillId="2" borderId="25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64" fontId="19" fillId="3" borderId="16" xfId="2" applyNumberFormat="1" applyFont="1" applyFill="1" applyBorder="1"/>
    <xf numFmtId="164" fontId="19" fillId="2" borderId="4" xfId="2" applyNumberFormat="1" applyFont="1" applyFill="1" applyBorder="1" applyAlignment="1">
      <alignment horizontal="right"/>
    </xf>
    <xf numFmtId="164" fontId="19" fillId="2" borderId="11" xfId="1" applyNumberFormat="1" applyFont="1" applyFill="1" applyBorder="1" applyAlignment="1">
      <alignment horizontal="right"/>
    </xf>
    <xf numFmtId="0" fontId="14" fillId="2" borderId="12" xfId="0" applyFont="1" applyFill="1" applyBorder="1" applyAlignment="1">
      <alignment horizontal="left"/>
    </xf>
    <xf numFmtId="0" fontId="14" fillId="2" borderId="44" xfId="0" applyFont="1" applyFill="1" applyBorder="1" applyAlignment="1">
      <alignment horizontal="left" indent="2"/>
    </xf>
    <xf numFmtId="0" fontId="14" fillId="2" borderId="44" xfId="0" applyFont="1" applyFill="1" applyBorder="1" applyAlignment="1">
      <alignment horizontal="left"/>
    </xf>
    <xf numFmtId="174" fontId="16" fillId="2" borderId="15" xfId="2" applyNumberFormat="1" applyFont="1" applyFill="1" applyBorder="1"/>
    <xf numFmtId="0" fontId="19" fillId="2" borderId="4" xfId="1" applyFont="1" applyFill="1" applyBorder="1" applyAlignment="1">
      <alignment horizontal="left" indent="2"/>
    </xf>
    <xf numFmtId="0" fontId="19" fillId="2" borderId="8" xfId="0" applyFont="1" applyFill="1" applyBorder="1" applyAlignment="1">
      <alignment horizontal="left"/>
    </xf>
    <xf numFmtId="0" fontId="14" fillId="2" borderId="15" xfId="1" applyFont="1" applyFill="1" applyBorder="1" applyAlignment="1">
      <alignment horizontal="left" indent="2"/>
    </xf>
    <xf numFmtId="171" fontId="17" fillId="2" borderId="15" xfId="1" applyNumberFormat="1" applyFont="1" applyFill="1" applyBorder="1" applyAlignment="1">
      <alignment horizontal="center"/>
    </xf>
    <xf numFmtId="164" fontId="14" fillId="3" borderId="16" xfId="2" applyNumberFormat="1" applyFont="1" applyFill="1" applyBorder="1"/>
    <xf numFmtId="164" fontId="19" fillId="2" borderId="15" xfId="1" applyNumberFormat="1" applyFont="1" applyFill="1" applyBorder="1" applyAlignment="1">
      <alignment horizontal="right"/>
    </xf>
    <xf numFmtId="173" fontId="22" fillId="2" borderId="4" xfId="1" applyNumberFormat="1" applyFont="1" applyFill="1" applyBorder="1"/>
    <xf numFmtId="0" fontId="19" fillId="2" borderId="42" xfId="1" applyFont="1" applyFill="1" applyBorder="1" applyAlignment="1">
      <alignment horizontal="left" wrapText="1" indent="1"/>
    </xf>
    <xf numFmtId="0" fontId="14" fillId="2" borderId="42" xfId="0" applyFont="1" applyFill="1" applyBorder="1" applyAlignment="1">
      <alignment horizontal="left" indent="2"/>
    </xf>
    <xf numFmtId="0" fontId="14" fillId="2" borderId="43" xfId="0" applyFont="1" applyFill="1" applyBorder="1" applyAlignment="1">
      <alignment horizontal="left"/>
    </xf>
    <xf numFmtId="0" fontId="19" fillId="2" borderId="16" xfId="0" applyFont="1" applyFill="1" applyBorder="1" applyAlignment="1">
      <alignment horizontal="left" indent="2"/>
    </xf>
    <xf numFmtId="0" fontId="22" fillId="2" borderId="8" xfId="1" applyFont="1" applyFill="1" applyBorder="1"/>
    <xf numFmtId="0" fontId="22" fillId="2" borderId="8" xfId="1" applyFont="1" applyFill="1" applyBorder="1" applyAlignment="1"/>
    <xf numFmtId="0" fontId="14" fillId="2" borderId="20" xfId="1" applyFont="1" applyFill="1" applyBorder="1"/>
    <xf numFmtId="0" fontId="14" fillId="2" borderId="20" xfId="1" applyFont="1" applyFill="1" applyBorder="1" applyAlignment="1"/>
    <xf numFmtId="173" fontId="14" fillId="2" borderId="4" xfId="1" applyNumberFormat="1" applyFont="1" applyFill="1" applyBorder="1"/>
    <xf numFmtId="0" fontId="19" fillId="2" borderId="4" xfId="0" applyFont="1" applyFill="1" applyBorder="1" applyAlignment="1">
      <alignment horizontal="left" indent="2"/>
    </xf>
    <xf numFmtId="164" fontId="19" fillId="2" borderId="4" xfId="1" applyNumberFormat="1" applyFont="1" applyFill="1" applyBorder="1" applyAlignment="1">
      <alignment horizontal="center"/>
    </xf>
    <xf numFmtId="164" fontId="19" fillId="3" borderId="4" xfId="1" applyNumberFormat="1" applyFont="1" applyFill="1" applyBorder="1" applyAlignment="1">
      <alignment horizontal="center"/>
    </xf>
    <xf numFmtId="0" fontId="21" fillId="2" borderId="20" xfId="0" applyFont="1" applyFill="1" applyBorder="1" applyAlignment="1">
      <alignment horizontal="center"/>
    </xf>
    <xf numFmtId="0" fontId="14" fillId="2" borderId="42" xfId="0" applyFont="1" applyFill="1" applyBorder="1" applyAlignment="1">
      <alignment horizontal="left"/>
    </xf>
    <xf numFmtId="164" fontId="22" fillId="2" borderId="17" xfId="1" applyNumberFormat="1" applyFont="1" applyFill="1" applyBorder="1" applyAlignment="1">
      <alignment horizontal="right"/>
    </xf>
    <xf numFmtId="164" fontId="22" fillId="3" borderId="17" xfId="1" applyNumberFormat="1" applyFont="1" applyFill="1" applyBorder="1" applyAlignment="1">
      <alignment horizontal="right"/>
    </xf>
    <xf numFmtId="0" fontId="19" fillId="2" borderId="12" xfId="1" applyFont="1" applyFill="1" applyBorder="1" applyAlignment="1">
      <alignment horizontal="left" wrapText="1"/>
    </xf>
    <xf numFmtId="0" fontId="21" fillId="2" borderId="12" xfId="0" applyFont="1" applyFill="1" applyBorder="1" applyAlignment="1">
      <alignment horizontal="center"/>
    </xf>
    <xf numFmtId="0" fontId="19" fillId="2" borderId="4" xfId="0" applyFont="1" applyFill="1" applyBorder="1" applyAlignment="1">
      <alignment horizontal="left" wrapText="1"/>
    </xf>
    <xf numFmtId="0" fontId="14" fillId="2" borderId="2" xfId="1" applyFont="1" applyFill="1" applyBorder="1" applyAlignment="1">
      <alignment horizontal="left" indent="2"/>
    </xf>
    <xf numFmtId="0" fontId="15" fillId="2" borderId="3" xfId="0" applyFont="1" applyFill="1" applyBorder="1" applyAlignment="1">
      <alignment horizontal="left" wrapText="1" indent="2"/>
    </xf>
    <xf numFmtId="0" fontId="15" fillId="2" borderId="3" xfId="0" applyFont="1" applyFill="1" applyBorder="1" applyAlignment="1">
      <alignment horizontal="left" wrapText="1"/>
    </xf>
    <xf numFmtId="0" fontId="15" fillId="2" borderId="54" xfId="0" applyFont="1" applyFill="1" applyBorder="1" applyAlignment="1">
      <alignment horizontal="left" wrapText="1" indent="2"/>
    </xf>
    <xf numFmtId="173" fontId="23" fillId="2" borderId="16" xfId="1" applyNumberFormat="1" applyFont="1" applyFill="1" applyBorder="1"/>
    <xf numFmtId="164" fontId="21" fillId="2" borderId="12" xfId="1" applyNumberFormat="1" applyFont="1" applyFill="1" applyBorder="1"/>
    <xf numFmtId="164" fontId="21" fillId="3" borderId="12" xfId="1" applyNumberFormat="1" applyFont="1" applyFill="1" applyBorder="1"/>
    <xf numFmtId="164" fontId="18" fillId="2" borderId="20" xfId="1" applyNumberFormat="1" applyFont="1" applyFill="1" applyBorder="1"/>
    <xf numFmtId="171" fontId="19" fillId="2" borderId="17" xfId="1" applyNumberFormat="1" applyFont="1" applyFill="1" applyBorder="1"/>
    <xf numFmtId="164" fontId="14" fillId="2" borderId="4" xfId="1" applyNumberFormat="1" applyFont="1" applyFill="1" applyBorder="1"/>
    <xf numFmtId="0" fontId="21" fillId="2" borderId="20" xfId="0" applyFont="1" applyFill="1" applyBorder="1" applyAlignment="1">
      <alignment horizontal="left" wrapText="1"/>
    </xf>
    <xf numFmtId="164" fontId="14" fillId="2" borderId="8" xfId="1" applyNumberFormat="1" applyFont="1" applyFill="1" applyBorder="1"/>
    <xf numFmtId="0" fontId="19" fillId="2" borderId="8" xfId="1" applyFont="1" applyFill="1" applyBorder="1" applyAlignment="1">
      <alignment horizontal="left" wrapText="1"/>
    </xf>
    <xf numFmtId="0" fontId="30" fillId="2" borderId="12" xfId="0" applyFont="1" applyFill="1" applyBorder="1" applyAlignment="1">
      <alignment horizontal="left" wrapText="1"/>
    </xf>
    <xf numFmtId="1" fontId="14" fillId="2" borderId="12" xfId="1" applyNumberFormat="1" applyFont="1" applyFill="1" applyBorder="1" applyAlignment="1">
      <alignment horizontal="left" wrapText="1" indent="2"/>
    </xf>
    <xf numFmtId="1" fontId="14" fillId="2" borderId="16" xfId="1" applyNumberFormat="1" applyFont="1" applyFill="1" applyBorder="1" applyAlignment="1">
      <alignment horizontal="left" wrapText="1" indent="2"/>
    </xf>
    <xf numFmtId="0" fontId="17" fillId="2" borderId="78" xfId="0" applyFont="1" applyFill="1" applyBorder="1" applyAlignment="1">
      <alignment horizontal="left" wrapText="1"/>
    </xf>
    <xf numFmtId="2" fontId="19" fillId="2" borderId="4" xfId="1" applyNumberFormat="1" applyFont="1" applyFill="1" applyBorder="1" applyAlignment="1">
      <alignment horizontal="left" wrapText="1" indent="2"/>
    </xf>
    <xf numFmtId="0" fontId="19" fillId="2" borderId="36" xfId="1" applyFont="1" applyFill="1" applyBorder="1"/>
    <xf numFmtId="173" fontId="19" fillId="2" borderId="15" xfId="1" applyNumberFormat="1" applyFont="1" applyFill="1" applyBorder="1"/>
    <xf numFmtId="171" fontId="14" fillId="2" borderId="17" xfId="1" applyNumberFormat="1" applyFont="1" applyFill="1" applyBorder="1"/>
    <xf numFmtId="164" fontId="23" fillId="2" borderId="12" xfId="1" applyNumberFormat="1" applyFont="1" applyFill="1" applyBorder="1"/>
    <xf numFmtId="164" fontId="23" fillId="3" borderId="12" xfId="1" applyNumberFormat="1" applyFont="1" applyFill="1" applyBorder="1"/>
    <xf numFmtId="0" fontId="14" fillId="2" borderId="20" xfId="0" applyFont="1" applyFill="1" applyBorder="1" applyAlignment="1">
      <alignment horizontal="left" wrapText="1"/>
    </xf>
    <xf numFmtId="0" fontId="29" fillId="0" borderId="16" xfId="0" applyFont="1" applyFill="1" applyBorder="1" applyAlignment="1">
      <alignment horizontal="left"/>
    </xf>
    <xf numFmtId="0" fontId="14" fillId="2" borderId="2" xfId="0" applyFont="1" applyFill="1" applyBorder="1" applyAlignment="1">
      <alignment horizontal="left" wrapText="1" indent="2"/>
    </xf>
    <xf numFmtId="164" fontId="22" fillId="2" borderId="16" xfId="1" applyNumberFormat="1" applyFont="1" applyFill="1" applyBorder="1"/>
    <xf numFmtId="164" fontId="22" fillId="3" borderId="16" xfId="1" applyNumberFormat="1" applyFont="1" applyFill="1" applyBorder="1"/>
    <xf numFmtId="0" fontId="24" fillId="2" borderId="45" xfId="1" applyFont="1" applyFill="1" applyBorder="1" applyAlignment="1">
      <alignment horizontal="left" wrapText="1"/>
    </xf>
    <xf numFmtId="0" fontId="21" fillId="2" borderId="42" xfId="1" applyFont="1" applyFill="1" applyBorder="1" applyAlignment="1">
      <alignment horizontal="left"/>
    </xf>
    <xf numFmtId="0" fontId="14" fillId="2" borderId="42" xfId="1" applyFont="1" applyFill="1" applyBorder="1" applyAlignment="1">
      <alignment horizontal="left"/>
    </xf>
    <xf numFmtId="0" fontId="15" fillId="2" borderId="15" xfId="0" applyFont="1" applyFill="1" applyBorder="1" applyAlignment="1">
      <alignment horizontal="left" wrapText="1" indent="2"/>
    </xf>
    <xf numFmtId="173" fontId="14" fillId="2" borderId="17" xfId="1" applyNumberFormat="1" applyFont="1" applyFill="1" applyBorder="1"/>
    <xf numFmtId="0" fontId="19" fillId="2" borderId="20" xfId="1" applyFont="1" applyFill="1" applyBorder="1" applyAlignment="1">
      <alignment horizontal="left" indent="2"/>
    </xf>
    <xf numFmtId="165" fontId="17" fillId="2" borderId="12" xfId="2" applyFont="1" applyFill="1" applyBorder="1"/>
    <xf numFmtId="165" fontId="17" fillId="3" borderId="12" xfId="2" applyFont="1" applyFill="1" applyBorder="1"/>
    <xf numFmtId="164" fontId="19" fillId="2" borderId="7" xfId="1" applyNumberFormat="1" applyFont="1" applyFill="1" applyBorder="1"/>
    <xf numFmtId="164" fontId="14" fillId="2" borderId="8" xfId="2" applyNumberFormat="1" applyFont="1" applyFill="1" applyBorder="1"/>
    <xf numFmtId="164" fontId="19" fillId="3" borderId="7" xfId="1" applyNumberFormat="1" applyFont="1" applyFill="1" applyBorder="1"/>
    <xf numFmtId="164" fontId="22" fillId="2" borderId="15" xfId="1" applyNumberFormat="1" applyFont="1" applyFill="1" applyBorder="1"/>
    <xf numFmtId="164" fontId="22" fillId="3" borderId="15" xfId="1" applyNumberFormat="1" applyFont="1" applyFill="1" applyBorder="1"/>
    <xf numFmtId="179" fontId="17" fillId="2" borderId="12" xfId="2" applyNumberFormat="1" applyFont="1" applyFill="1" applyBorder="1"/>
    <xf numFmtId="179" fontId="17" fillId="2" borderId="16" xfId="2" applyNumberFormat="1" applyFont="1" applyFill="1" applyBorder="1"/>
    <xf numFmtId="0" fontId="19" fillId="2" borderId="17" xfId="1" applyFont="1" applyFill="1" applyBorder="1"/>
    <xf numFmtId="0" fontId="23" fillId="2" borderId="16" xfId="1" applyFont="1" applyFill="1" applyBorder="1" applyAlignment="1">
      <alignment horizontal="left" wrapText="1" indent="1"/>
    </xf>
    <xf numFmtId="0" fontId="23" fillId="2" borderId="16" xfId="1" applyFont="1" applyFill="1" applyBorder="1" applyAlignment="1">
      <alignment horizontal="left" wrapText="1"/>
    </xf>
    <xf numFmtId="164" fontId="19" fillId="2" borderId="8" xfId="2" applyNumberFormat="1" applyFont="1" applyFill="1" applyBorder="1"/>
    <xf numFmtId="164" fontId="14" fillId="2" borderId="17" xfId="1" applyNumberFormat="1" applyFont="1" applyFill="1" applyBorder="1"/>
    <xf numFmtId="0" fontId="19" fillId="2" borderId="8" xfId="1" applyFont="1" applyFill="1" applyBorder="1" applyAlignment="1">
      <alignment horizontal="left" indent="2"/>
    </xf>
    <xf numFmtId="164" fontId="19" fillId="2" borderId="16" xfId="1" applyNumberFormat="1" applyFont="1" applyFill="1" applyBorder="1" applyAlignment="1">
      <alignment horizontal="center"/>
    </xf>
    <xf numFmtId="164" fontId="19" fillId="3" borderId="16" xfId="1" applyNumberFormat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wrapText="1"/>
    </xf>
    <xf numFmtId="0" fontId="15" fillId="4" borderId="2" xfId="1" applyFont="1" applyFill="1" applyBorder="1" applyAlignment="1">
      <alignment wrapText="1"/>
    </xf>
    <xf numFmtId="0" fontId="15" fillId="2" borderId="20" xfId="1" applyFont="1" applyFill="1" applyBorder="1" applyAlignment="1">
      <alignment wrapText="1"/>
    </xf>
    <xf numFmtId="164" fontId="14" fillId="2" borderId="20" xfId="1" applyNumberFormat="1" applyFont="1" applyFill="1" applyBorder="1" applyAlignment="1">
      <alignment horizontal="center"/>
    </xf>
    <xf numFmtId="0" fontId="15" fillId="4" borderId="20" xfId="1" applyFont="1" applyFill="1" applyBorder="1" applyAlignment="1">
      <alignment wrapText="1"/>
    </xf>
    <xf numFmtId="164" fontId="17" fillId="2" borderId="12" xfId="3" applyNumberFormat="1" applyFont="1" applyFill="1" applyBorder="1" applyAlignment="1">
      <alignment horizontal="left"/>
    </xf>
    <xf numFmtId="173" fontId="17" fillId="2" borderId="12" xfId="1" applyNumberFormat="1" applyFont="1" applyFill="1" applyBorder="1" applyAlignment="1">
      <alignment horizontal="center"/>
    </xf>
    <xf numFmtId="0" fontId="37" fillId="2" borderId="12" xfId="0" applyFont="1" applyFill="1" applyBorder="1" applyAlignment="1">
      <alignment horizontal="center"/>
    </xf>
    <xf numFmtId="164" fontId="29" fillId="2" borderId="20" xfId="1" applyNumberFormat="1" applyFont="1" applyFill="1" applyBorder="1" applyAlignment="1"/>
    <xf numFmtId="0" fontId="14" fillId="2" borderId="20" xfId="1" applyFont="1" applyFill="1" applyBorder="1" applyAlignment="1">
      <alignment horizontal="left"/>
    </xf>
    <xf numFmtId="0" fontId="14" fillId="2" borderId="20" xfId="1" applyFont="1" applyFill="1" applyBorder="1" applyAlignment="1">
      <alignment horizontal="left" indent="2"/>
    </xf>
    <xf numFmtId="164" fontId="19" fillId="2" borderId="2" xfId="2" applyNumberFormat="1" applyFont="1" applyFill="1" applyBorder="1"/>
    <xf numFmtId="0" fontId="19" fillId="2" borderId="16" xfId="0" applyFont="1" applyFill="1" applyBorder="1" applyAlignment="1">
      <alignment horizontal="left" wrapText="1"/>
    </xf>
    <xf numFmtId="0" fontId="19" fillId="2" borderId="2" xfId="0" applyFont="1" applyFill="1" applyBorder="1" applyAlignment="1">
      <alignment horizontal="left" wrapText="1" indent="2"/>
    </xf>
    <xf numFmtId="164" fontId="19" fillId="2" borderId="47" xfId="2" applyNumberFormat="1" applyFont="1" applyFill="1" applyBorder="1"/>
    <xf numFmtId="173" fontId="19" fillId="2" borderId="5" xfId="1" applyNumberFormat="1" applyFont="1" applyFill="1" applyBorder="1"/>
    <xf numFmtId="164" fontId="19" fillId="2" borderId="5" xfId="1" applyNumberFormat="1" applyFont="1" applyFill="1" applyBorder="1" applyAlignment="1">
      <alignment horizontal="right"/>
    </xf>
    <xf numFmtId="172" fontId="19" fillId="39" borderId="5" xfId="2" applyNumberFormat="1" applyFont="1" applyFill="1" applyBorder="1"/>
    <xf numFmtId="173" fontId="14" fillId="2" borderId="25" xfId="1" applyNumberFormat="1" applyFont="1" applyFill="1" applyBorder="1"/>
    <xf numFmtId="164" fontId="14" fillId="2" borderId="25" xfId="1" applyNumberFormat="1" applyFont="1" applyFill="1" applyBorder="1" applyAlignment="1">
      <alignment horizontal="center"/>
    </xf>
    <xf numFmtId="164" fontId="14" fillId="2" borderId="12" xfId="10" applyNumberFormat="1" applyFont="1" applyFill="1" applyBorder="1"/>
    <xf numFmtId="0" fontId="17" fillId="2" borderId="42" xfId="1" applyFont="1" applyFill="1" applyBorder="1" applyAlignment="1">
      <alignment horizontal="left" indent="2"/>
    </xf>
    <xf numFmtId="0" fontId="17" fillId="2" borderId="42" xfId="1" applyFont="1" applyFill="1" applyBorder="1" applyAlignment="1">
      <alignment horizontal="left"/>
    </xf>
    <xf numFmtId="0" fontId="17" fillId="2" borderId="44" xfId="1" applyFont="1" applyFill="1" applyBorder="1" applyAlignment="1">
      <alignment horizontal="left" indent="2"/>
    </xf>
    <xf numFmtId="164" fontId="19" fillId="2" borderId="16" xfId="10" applyNumberFormat="1" applyFont="1" applyFill="1" applyBorder="1"/>
    <xf numFmtId="0" fontId="20" fillId="2" borderId="4" xfId="0" applyFont="1" applyFill="1" applyBorder="1" applyAlignment="1">
      <alignment horizontal="left" wrapText="1" indent="2"/>
    </xf>
    <xf numFmtId="0" fontId="21" fillId="2" borderId="2" xfId="1" applyFont="1" applyFill="1" applyBorder="1" applyAlignment="1">
      <alignment wrapText="1"/>
    </xf>
    <xf numFmtId="0" fontId="20" fillId="2" borderId="25" xfId="0" applyFont="1" applyFill="1" applyBorder="1" applyAlignment="1">
      <alignment horizontal="left" wrapText="1" indent="2"/>
    </xf>
    <xf numFmtId="0" fontId="21" fillId="2" borderId="12" xfId="1" applyFont="1" applyFill="1" applyBorder="1" applyAlignment="1">
      <alignment wrapText="1"/>
    </xf>
    <xf numFmtId="0" fontId="16" fillId="2" borderId="2" xfId="1" applyFont="1" applyFill="1" applyBorder="1" applyAlignment="1">
      <alignment horizontal="left" wrapText="1" indent="1" shrinkToFit="1"/>
    </xf>
    <xf numFmtId="0" fontId="20" fillId="2" borderId="2" xfId="1" applyFont="1" applyFill="1" applyBorder="1" applyAlignment="1">
      <alignment horizontal="left" wrapText="1" indent="1" shrinkToFit="1"/>
    </xf>
    <xf numFmtId="0" fontId="20" fillId="2" borderId="2" xfId="1" applyFont="1" applyFill="1" applyBorder="1" applyAlignment="1">
      <alignment horizontal="left" wrapText="1" shrinkToFit="1"/>
    </xf>
    <xf numFmtId="0" fontId="20" fillId="2" borderId="10" xfId="1" applyFont="1" applyFill="1" applyBorder="1" applyAlignment="1">
      <alignment horizontal="left" wrapText="1" indent="1" shrinkToFit="1"/>
    </xf>
    <xf numFmtId="164" fontId="20" fillId="2" borderId="10" xfId="1" applyNumberFormat="1" applyFont="1" applyFill="1" applyBorder="1"/>
    <xf numFmtId="171" fontId="17" fillId="2" borderId="10" xfId="1" applyNumberFormat="1" applyFont="1" applyFill="1" applyBorder="1"/>
    <xf numFmtId="174" fontId="17" fillId="2" borderId="10" xfId="2" applyNumberFormat="1" applyFont="1" applyFill="1" applyBorder="1"/>
    <xf numFmtId="174" fontId="17" fillId="2" borderId="7" xfId="2" applyNumberFormat="1" applyFont="1" applyFill="1" applyBorder="1"/>
    <xf numFmtId="164" fontId="20" fillId="3" borderId="10" xfId="1" applyNumberFormat="1" applyFont="1" applyFill="1" applyBorder="1"/>
    <xf numFmtId="0" fontId="14" fillId="2" borderId="2" xfId="1" applyFont="1" applyFill="1" applyBorder="1"/>
    <xf numFmtId="0" fontId="14" fillId="2" borderId="2" xfId="1" applyFont="1" applyFill="1" applyBorder="1" applyAlignment="1"/>
    <xf numFmtId="164" fontId="14" fillId="2" borderId="2" xfId="1" applyNumberFormat="1" applyFont="1" applyFill="1" applyBorder="1" applyAlignment="1">
      <alignment horizontal="center"/>
    </xf>
    <xf numFmtId="0" fontId="19" fillId="4" borderId="12" xfId="1" applyFont="1" applyFill="1" applyBorder="1" applyAlignment="1">
      <alignment wrapText="1"/>
    </xf>
    <xf numFmtId="0" fontId="21" fillId="2" borderId="12" xfId="1" applyFont="1" applyFill="1" applyBorder="1" applyAlignment="1">
      <alignment horizontal="center"/>
    </xf>
    <xf numFmtId="0" fontId="17" fillId="2" borderId="78" xfId="0" applyFont="1" applyFill="1" applyBorder="1" applyAlignment="1">
      <alignment horizontal="left" wrapText="1" indent="2"/>
    </xf>
    <xf numFmtId="173" fontId="14" fillId="2" borderId="15" xfId="1" applyNumberFormat="1" applyFont="1" applyFill="1" applyBorder="1"/>
    <xf numFmtId="0" fontId="15" fillId="2" borderId="4" xfId="1" applyFont="1" applyFill="1" applyBorder="1" applyAlignment="1">
      <alignment horizontal="center" vertical="justify"/>
    </xf>
    <xf numFmtId="164" fontId="19" fillId="2" borderId="8" xfId="1" applyNumberFormat="1" applyFont="1" applyFill="1" applyBorder="1" applyAlignment="1">
      <alignment horizontal="center"/>
    </xf>
    <xf numFmtId="164" fontId="19" fillId="3" borderId="8" xfId="1" applyNumberFormat="1" applyFont="1" applyFill="1" applyBorder="1" applyAlignment="1">
      <alignment horizontal="center"/>
    </xf>
    <xf numFmtId="173" fontId="14" fillId="2" borderId="12" xfId="1" applyNumberFormat="1" applyFont="1" applyFill="1" applyBorder="1" applyAlignment="1">
      <alignment horizontal="center"/>
    </xf>
    <xf numFmtId="164" fontId="17" fillId="2" borderId="16" xfId="3" applyNumberFormat="1" applyFont="1" applyFill="1" applyBorder="1" applyAlignment="1">
      <alignment horizontal="left"/>
    </xf>
    <xf numFmtId="173" fontId="17" fillId="2" borderId="16" xfId="1" applyNumberFormat="1" applyFont="1" applyFill="1" applyBorder="1" applyAlignment="1">
      <alignment horizontal="center"/>
    </xf>
    <xf numFmtId="0" fontId="21" fillId="2" borderId="20" xfId="1" applyFont="1" applyFill="1" applyBorder="1" applyAlignment="1">
      <alignment horizontal="left"/>
    </xf>
    <xf numFmtId="0" fontId="21" fillId="2" borderId="20" xfId="1" applyFont="1" applyFill="1" applyBorder="1" applyAlignment="1">
      <alignment horizontal="left" indent="1"/>
    </xf>
    <xf numFmtId="171" fontId="14" fillId="2" borderId="12" xfId="2" applyNumberFormat="1" applyFont="1" applyFill="1" applyBorder="1"/>
    <xf numFmtId="0" fontId="15" fillId="2" borderId="17" xfId="1" applyFont="1" applyFill="1" applyBorder="1" applyAlignment="1">
      <alignment horizontal="center" vertical="justify"/>
    </xf>
    <xf numFmtId="164" fontId="19" fillId="3" borderId="17" xfId="2" applyNumberFormat="1" applyFont="1" applyFill="1" applyBorder="1"/>
    <xf numFmtId="164" fontId="19" fillId="3" borderId="8" xfId="2" applyNumberFormat="1" applyFont="1" applyFill="1" applyBorder="1"/>
    <xf numFmtId="164" fontId="19" fillId="2" borderId="20" xfId="1" applyNumberFormat="1" applyFont="1" applyFill="1" applyBorder="1" applyAlignment="1">
      <alignment horizontal="center"/>
    </xf>
    <xf numFmtId="164" fontId="19" fillId="3" borderId="20" xfId="1" applyNumberFormat="1" applyFont="1" applyFill="1" applyBorder="1" applyAlignment="1">
      <alignment horizontal="center"/>
    </xf>
    <xf numFmtId="164" fontId="19" fillId="2" borderId="5" xfId="1" applyNumberFormat="1" applyFont="1" applyFill="1" applyBorder="1" applyAlignment="1">
      <alignment horizontal="center"/>
    </xf>
    <xf numFmtId="0" fontId="30" fillId="2" borderId="2" xfId="1" applyFont="1" applyFill="1" applyBorder="1" applyAlignment="1">
      <alignment horizontal="left" wrapText="1"/>
    </xf>
    <xf numFmtId="164" fontId="19" fillId="2" borderId="25" xfId="1" applyNumberFormat="1" applyFont="1" applyFill="1" applyBorder="1" applyAlignment="1">
      <alignment horizontal="center"/>
    </xf>
    <xf numFmtId="164" fontId="19" fillId="3" borderId="25" xfId="1" applyNumberFormat="1" applyFont="1" applyFill="1" applyBorder="1" applyAlignment="1">
      <alignment horizontal="center"/>
    </xf>
    <xf numFmtId="0" fontId="30" fillId="2" borderId="16" xfId="1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center"/>
    </xf>
    <xf numFmtId="164" fontId="14" fillId="3" borderId="12" xfId="1" applyNumberFormat="1" applyFont="1" applyFill="1" applyBorder="1" applyAlignment="1">
      <alignment horizontal="center"/>
    </xf>
    <xf numFmtId="164" fontId="19" fillId="2" borderId="15" xfId="1" applyNumberFormat="1" applyFont="1" applyFill="1" applyBorder="1" applyAlignment="1">
      <alignment horizontal="center"/>
    </xf>
    <xf numFmtId="164" fontId="19" fillId="2" borderId="15" xfId="2" applyNumberFormat="1" applyFont="1" applyFill="1" applyBorder="1"/>
    <xf numFmtId="164" fontId="19" fillId="3" borderId="15" xfId="1" applyNumberFormat="1" applyFont="1" applyFill="1" applyBorder="1" applyAlignment="1">
      <alignment horizontal="center"/>
    </xf>
    <xf numFmtId="164" fontId="19" fillId="2" borderId="17" xfId="1" applyNumberFormat="1" applyFont="1" applyFill="1" applyBorder="1" applyAlignment="1">
      <alignment horizontal="center"/>
    </xf>
    <xf numFmtId="164" fontId="19" fillId="2" borderId="7" xfId="1" applyNumberFormat="1" applyFont="1" applyFill="1" applyBorder="1" applyAlignment="1">
      <alignment horizontal="center"/>
    </xf>
    <xf numFmtId="164" fontId="19" fillId="3" borderId="17" xfId="1" applyNumberFormat="1" applyFont="1" applyFill="1" applyBorder="1" applyAlignment="1">
      <alignment horizontal="center"/>
    </xf>
    <xf numFmtId="0" fontId="19" fillId="2" borderId="2" xfId="1" applyFont="1" applyFill="1" applyBorder="1" applyAlignment="1"/>
    <xf numFmtId="164" fontId="19" fillId="3" borderId="2" xfId="2" applyNumberFormat="1" applyFont="1" applyFill="1" applyBorder="1"/>
    <xf numFmtId="0" fontId="26" fillId="2" borderId="12" xfId="1" applyFont="1" applyFill="1" applyBorder="1"/>
    <xf numFmtId="164" fontId="19" fillId="2" borderId="25" xfId="2" applyNumberFormat="1" applyFont="1" applyFill="1" applyBorder="1"/>
    <xf numFmtId="164" fontId="19" fillId="3" borderId="25" xfId="2" applyNumberFormat="1" applyFont="1" applyFill="1" applyBorder="1"/>
    <xf numFmtId="0" fontId="14" fillId="2" borderId="20" xfId="1" applyFont="1" applyFill="1" applyBorder="1" applyAlignment="1">
      <alignment horizontal="left" indent="1"/>
    </xf>
    <xf numFmtId="180" fontId="14" fillId="2" borderId="20" xfId="2" applyNumberFormat="1" applyFont="1" applyFill="1" applyBorder="1"/>
    <xf numFmtId="172" fontId="17" fillId="39" borderId="20" xfId="2" applyNumberFormat="1" applyFont="1" applyFill="1" applyBorder="1"/>
    <xf numFmtId="0" fontId="29" fillId="2" borderId="12" xfId="0" applyFont="1" applyFill="1" applyBorder="1" applyAlignment="1">
      <alignment horizontal="left" indent="1"/>
    </xf>
    <xf numFmtId="174" fontId="16" fillId="2" borderId="17" xfId="2" applyNumberFormat="1" applyFont="1" applyFill="1" applyBorder="1"/>
    <xf numFmtId="0" fontId="26" fillId="4" borderId="12" xfId="1" applyFont="1" applyFill="1" applyBorder="1"/>
    <xf numFmtId="0" fontId="26" fillId="4" borderId="12" xfId="1" applyFont="1" applyFill="1" applyBorder="1" applyAlignment="1"/>
    <xf numFmtId="2" fontId="26" fillId="4" borderId="12" xfId="1" applyNumberFormat="1" applyFont="1" applyFill="1" applyBorder="1" applyAlignment="1">
      <alignment wrapText="1"/>
    </xf>
    <xf numFmtId="164" fontId="29" fillId="2" borderId="12" xfId="1" applyNumberFormat="1" applyFont="1" applyFill="1" applyBorder="1"/>
    <xf numFmtId="164" fontId="29" fillId="2" borderId="12" xfId="1" applyNumberFormat="1" applyFont="1" applyFill="1" applyBorder="1" applyAlignment="1"/>
    <xf numFmtId="164" fontId="19" fillId="3" borderId="15" xfId="2" applyNumberFormat="1" applyFont="1" applyFill="1" applyBorder="1"/>
    <xf numFmtId="0" fontId="19" fillId="2" borderId="17" xfId="0" applyFont="1" applyFill="1" applyBorder="1" applyAlignment="1">
      <alignment horizontal="left" wrapText="1" indent="2"/>
    </xf>
    <xf numFmtId="164" fontId="14" fillId="2" borderId="17" xfId="2" applyNumberFormat="1" applyFont="1" applyFill="1" applyBorder="1"/>
    <xf numFmtId="0" fontId="19" fillId="2" borderId="17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left"/>
    </xf>
    <xf numFmtId="0" fontId="14" fillId="2" borderId="15" xfId="0" applyFont="1" applyFill="1" applyBorder="1" applyAlignment="1">
      <alignment horizontal="left" wrapText="1" indent="2"/>
    </xf>
    <xf numFmtId="164" fontId="14" fillId="2" borderId="15" xfId="2" applyNumberFormat="1" applyFont="1" applyFill="1" applyBorder="1"/>
    <xf numFmtId="164" fontId="14" fillId="3" borderId="15" xfId="2" applyNumberFormat="1" applyFont="1" applyFill="1" applyBorder="1"/>
    <xf numFmtId="2" fontId="26" fillId="4" borderId="20" xfId="1" applyNumberFormat="1" applyFont="1" applyFill="1" applyBorder="1" applyAlignment="1">
      <alignment wrapText="1"/>
    </xf>
    <xf numFmtId="164" fontId="17" fillId="2" borderId="20" xfId="3" applyNumberFormat="1" applyFont="1" applyFill="1" applyBorder="1" applyAlignment="1">
      <alignment horizontal="left"/>
    </xf>
    <xf numFmtId="164" fontId="17" fillId="3" borderId="20" xfId="3" applyNumberFormat="1" applyFont="1" applyFill="1" applyBorder="1" applyAlignment="1">
      <alignment horizontal="left"/>
    </xf>
    <xf numFmtId="0" fontId="30" fillId="2" borderId="12" xfId="0" applyFont="1" applyFill="1" applyBorder="1" applyAlignment="1">
      <alignment horizontal="center"/>
    </xf>
    <xf numFmtId="164" fontId="17" fillId="3" borderId="12" xfId="3" applyNumberFormat="1" applyFont="1" applyFill="1" applyBorder="1" applyAlignment="1">
      <alignment horizontal="left"/>
    </xf>
    <xf numFmtId="0" fontId="21" fillId="2" borderId="12" xfId="0" applyFont="1" applyFill="1" applyBorder="1" applyAlignment="1">
      <alignment horizontal="left" vertical="justify" indent="1"/>
    </xf>
    <xf numFmtId="0" fontId="21" fillId="2" borderId="12" xfId="0" applyFont="1" applyFill="1" applyBorder="1" applyAlignment="1">
      <alignment horizontal="left" vertical="justify"/>
    </xf>
    <xf numFmtId="164" fontId="20" fillId="2" borderId="12" xfId="1" applyNumberFormat="1" applyFont="1" applyFill="1" applyBorder="1" applyAlignment="1"/>
    <xf numFmtId="164" fontId="15" fillId="2" borderId="12" xfId="3" applyNumberFormat="1" applyFont="1" applyFill="1" applyBorder="1" applyAlignment="1">
      <alignment horizontal="left"/>
    </xf>
    <xf numFmtId="164" fontId="16" fillId="2" borderId="12" xfId="1" applyNumberFormat="1" applyFont="1" applyFill="1" applyBorder="1" applyAlignment="1">
      <alignment wrapText="1"/>
    </xf>
    <xf numFmtId="164" fontId="17" fillId="3" borderId="16" xfId="3" applyNumberFormat="1" applyFont="1" applyFill="1" applyBorder="1" applyAlignment="1">
      <alignment horizontal="left"/>
    </xf>
    <xf numFmtId="164" fontId="16" fillId="2" borderId="2" xfId="1" applyNumberFormat="1" applyFont="1" applyFill="1" applyBorder="1" applyAlignment="1">
      <alignment wrapText="1"/>
    </xf>
    <xf numFmtId="164" fontId="17" fillId="2" borderId="2" xfId="3" applyNumberFormat="1" applyFont="1" applyFill="1" applyBorder="1" applyAlignment="1">
      <alignment horizontal="left"/>
    </xf>
    <xf numFmtId="164" fontId="17" fillId="2" borderId="17" xfId="3" applyNumberFormat="1" applyFont="1" applyFill="1" applyBorder="1" applyAlignment="1">
      <alignment horizontal="left"/>
    </xf>
    <xf numFmtId="164" fontId="17" fillId="2" borderId="17" xfId="1" applyNumberFormat="1" applyFont="1" applyFill="1" applyBorder="1"/>
    <xf numFmtId="164" fontId="17" fillId="3" borderId="17" xfId="3" applyNumberFormat="1" applyFont="1" applyFill="1" applyBorder="1" applyAlignment="1">
      <alignment horizontal="left"/>
    </xf>
    <xf numFmtId="0" fontId="19" fillId="3" borderId="8" xfId="1" applyFont="1" applyFill="1" applyBorder="1"/>
    <xf numFmtId="164" fontId="20" fillId="2" borderId="20" xfId="3" applyNumberFormat="1" applyFont="1" applyFill="1" applyBorder="1" applyAlignment="1">
      <alignment horizontal="left"/>
    </xf>
    <xf numFmtId="0" fontId="20" fillId="2" borderId="17" xfId="0" applyFont="1" applyFill="1" applyBorder="1" applyAlignment="1">
      <alignment horizontal="left" indent="2"/>
    </xf>
    <xf numFmtId="0" fontId="20" fillId="2" borderId="17" xfId="0" applyFont="1" applyFill="1" applyBorder="1" applyAlignment="1">
      <alignment horizontal="left"/>
    </xf>
    <xf numFmtId="0" fontId="19" fillId="2" borderId="12" xfId="0" applyFont="1" applyFill="1" applyBorder="1" applyAlignment="1">
      <alignment horizontal="left" vertical="justify"/>
    </xf>
    <xf numFmtId="172" fontId="14" fillId="2" borderId="2" xfId="2" applyNumberFormat="1" applyFont="1" applyFill="1" applyBorder="1"/>
    <xf numFmtId="172" fontId="14" fillId="39" borderId="2" xfId="2" applyNumberFormat="1" applyFont="1" applyFill="1" applyBorder="1"/>
    <xf numFmtId="0" fontId="17" fillId="2" borderId="15" xfId="0" applyFont="1" applyFill="1" applyBorder="1" applyAlignment="1">
      <alignment horizontal="left"/>
    </xf>
    <xf numFmtId="0" fontId="20" fillId="2" borderId="4" xfId="0" applyFont="1" applyFill="1" applyBorder="1" applyAlignment="1">
      <alignment horizontal="left"/>
    </xf>
    <xf numFmtId="164" fontId="19" fillId="2" borderId="10" xfId="2" applyNumberFormat="1" applyFont="1" applyFill="1" applyBorder="1"/>
    <xf numFmtId="164" fontId="19" fillId="2" borderId="5" xfId="2" applyNumberFormat="1" applyFont="1" applyFill="1" applyBorder="1"/>
    <xf numFmtId="164" fontId="14" fillId="3" borderId="8" xfId="2" applyNumberFormat="1" applyFont="1" applyFill="1" applyBorder="1"/>
    <xf numFmtId="164" fontId="14" fillId="3" borderId="17" xfId="2" applyNumberFormat="1" applyFont="1" applyFill="1" applyBorder="1"/>
    <xf numFmtId="0" fontId="20" fillId="2" borderId="12" xfId="0" applyFont="1" applyFill="1" applyBorder="1" applyAlignment="1">
      <alignment horizontal="left" indent="2"/>
    </xf>
    <xf numFmtId="0" fontId="20" fillId="2" borderId="16" xfId="0" applyFont="1" applyFill="1" applyBorder="1" applyAlignment="1">
      <alignment horizontal="left"/>
    </xf>
    <xf numFmtId="164" fontId="14" fillId="2" borderId="20" xfId="2" applyNumberFormat="1" applyFont="1" applyFill="1" applyBorder="1" applyAlignment="1"/>
    <xf numFmtId="0" fontId="20" fillId="2" borderId="4" xfId="0" applyFont="1" applyFill="1" applyBorder="1" applyAlignment="1">
      <alignment horizontal="left" indent="2"/>
    </xf>
    <xf numFmtId="0" fontId="14" fillId="2" borderId="10" xfId="0" applyFont="1" applyFill="1" applyBorder="1" applyAlignment="1">
      <alignment horizontal="left" wrapText="1"/>
    </xf>
    <xf numFmtId="0" fontId="19" fillId="2" borderId="20" xfId="0" applyFont="1" applyFill="1" applyBorder="1" applyAlignment="1">
      <alignment horizontal="left" vertical="justify"/>
    </xf>
    <xf numFmtId="0" fontId="26" fillId="4" borderId="20" xfId="1" applyFont="1" applyFill="1" applyBorder="1" applyAlignment="1">
      <alignment wrapText="1"/>
    </xf>
    <xf numFmtId="2" fontId="26" fillId="2" borderId="12" xfId="1" applyNumberFormat="1" applyFont="1" applyFill="1" applyBorder="1" applyAlignment="1">
      <alignment wrapText="1"/>
    </xf>
    <xf numFmtId="2" fontId="26" fillId="2" borderId="20" xfId="1" applyNumberFormat="1" applyFont="1" applyFill="1" applyBorder="1" applyAlignment="1">
      <alignment wrapText="1"/>
    </xf>
    <xf numFmtId="0" fontId="19" fillId="37" borderId="1" xfId="1" applyFont="1" applyFill="1" applyBorder="1" applyAlignment="1"/>
    <xf numFmtId="3" fontId="14" fillId="37" borderId="1" xfId="1" applyNumberFormat="1" applyFont="1" applyFill="1" applyBorder="1" applyAlignment="1">
      <alignment horizontal="center"/>
    </xf>
    <xf numFmtId="164" fontId="14" fillId="37" borderId="1" xfId="1" applyNumberFormat="1" applyFont="1" applyFill="1" applyBorder="1"/>
    <xf numFmtId="173" fontId="14" fillId="37" borderId="1" xfId="1" applyNumberFormat="1" applyFont="1" applyFill="1" applyBorder="1"/>
    <xf numFmtId="0" fontId="22" fillId="37" borderId="4" xfId="1" applyFont="1" applyFill="1" applyBorder="1" applyAlignment="1"/>
    <xf numFmtId="164" fontId="19" fillId="37" borderId="4" xfId="1" applyNumberFormat="1" applyFont="1" applyFill="1" applyBorder="1" applyAlignment="1">
      <alignment horizontal="center"/>
    </xf>
    <xf numFmtId="3" fontId="19" fillId="37" borderId="4" xfId="1" applyNumberFormat="1" applyFont="1" applyFill="1" applyBorder="1" applyAlignment="1">
      <alignment horizontal="center"/>
    </xf>
    <xf numFmtId="171" fontId="15" fillId="37" borderId="4" xfId="1" applyNumberFormat="1" applyFont="1" applyFill="1" applyBorder="1"/>
    <xf numFmtId="174" fontId="17" fillId="37" borderId="4" xfId="2" applyNumberFormat="1" applyFont="1" applyFill="1" applyBorder="1"/>
    <xf numFmtId="0" fontId="15" fillId="37" borderId="20" xfId="1" applyFont="1" applyFill="1" applyBorder="1" applyAlignment="1">
      <alignment horizontal="left" wrapText="1" shrinkToFit="1"/>
    </xf>
    <xf numFmtId="164" fontId="19" fillId="37" borderId="20" xfId="1" applyNumberFormat="1" applyFont="1" applyFill="1" applyBorder="1" applyAlignment="1">
      <alignment horizontal="center"/>
    </xf>
    <xf numFmtId="3" fontId="19" fillId="37" borderId="20" xfId="1" applyNumberFormat="1" applyFont="1" applyFill="1" applyBorder="1" applyAlignment="1">
      <alignment horizontal="center"/>
    </xf>
    <xf numFmtId="172" fontId="19" fillId="37" borderId="25" xfId="2" applyNumberFormat="1" applyFont="1" applyFill="1" applyBorder="1"/>
    <xf numFmtId="0" fontId="22" fillId="37" borderId="12" xfId="1" applyFont="1" applyFill="1" applyBorder="1" applyAlignment="1"/>
    <xf numFmtId="164" fontId="19" fillId="37" borderId="12" xfId="1" applyNumberFormat="1" applyFont="1" applyFill="1" applyBorder="1" applyAlignment="1">
      <alignment horizontal="center"/>
    </xf>
    <xf numFmtId="3" fontId="19" fillId="37" borderId="12" xfId="1" applyNumberFormat="1" applyFont="1" applyFill="1" applyBorder="1" applyAlignment="1">
      <alignment horizontal="center"/>
    </xf>
    <xf numFmtId="171" fontId="15" fillId="37" borderId="12" xfId="1" applyNumberFormat="1" applyFont="1" applyFill="1" applyBorder="1"/>
    <xf numFmtId="174" fontId="17" fillId="37" borderId="12" xfId="2" applyNumberFormat="1" applyFont="1" applyFill="1" applyBorder="1"/>
    <xf numFmtId="174" fontId="15" fillId="37" borderId="12" xfId="2" applyNumberFormat="1" applyFont="1" applyFill="1" applyBorder="1"/>
    <xf numFmtId="0" fontId="30" fillId="37" borderId="12" xfId="0" applyFont="1" applyFill="1" applyBorder="1" applyAlignment="1">
      <alignment horizontal="left" wrapText="1"/>
    </xf>
    <xf numFmtId="171" fontId="19" fillId="37" borderId="12" xfId="1" applyNumberFormat="1" applyFont="1" applyFill="1" applyBorder="1"/>
    <xf numFmtId="0" fontId="14" fillId="37" borderId="12" xfId="0" applyFont="1" applyFill="1" applyBorder="1" applyAlignment="1">
      <alignment horizontal="left" wrapText="1"/>
    </xf>
    <xf numFmtId="3" fontId="14" fillId="37" borderId="12" xfId="1" applyNumberFormat="1" applyFont="1" applyFill="1" applyBorder="1" applyAlignment="1">
      <alignment horizontal="center"/>
    </xf>
    <xf numFmtId="164" fontId="14" fillId="37" borderId="12" xfId="1" applyNumberFormat="1" applyFont="1" applyFill="1" applyBorder="1" applyAlignment="1">
      <alignment horizontal="center"/>
    </xf>
    <xf numFmtId="178" fontId="14" fillId="37" borderId="12" xfId="2" applyNumberFormat="1" applyFont="1" applyFill="1" applyBorder="1"/>
    <xf numFmtId="3" fontId="14" fillId="37" borderId="12" xfId="2" applyNumberFormat="1" applyFont="1" applyFill="1" applyBorder="1" applyAlignment="1">
      <alignment horizontal="center"/>
    </xf>
    <xf numFmtId="0" fontId="19" fillId="37" borderId="12" xfId="0" applyFont="1" applyFill="1" applyBorder="1" applyAlignment="1">
      <alignment horizontal="left" wrapText="1"/>
    </xf>
    <xf numFmtId="164" fontId="19" fillId="37" borderId="12" xfId="2" applyNumberFormat="1" applyFont="1" applyFill="1" applyBorder="1"/>
    <xf numFmtId="3" fontId="19" fillId="37" borderId="12" xfId="2" applyNumberFormat="1" applyFont="1" applyFill="1" applyBorder="1" applyAlignment="1">
      <alignment horizontal="center"/>
    </xf>
    <xf numFmtId="0" fontId="36" fillId="37" borderId="12" xfId="1" applyFont="1" applyFill="1" applyBorder="1" applyAlignment="1">
      <alignment horizontal="center" wrapText="1"/>
    </xf>
    <xf numFmtId="164" fontId="22" fillId="37" borderId="12" xfId="1" applyNumberFormat="1" applyFont="1" applyFill="1" applyBorder="1" applyAlignment="1">
      <alignment horizontal="center"/>
    </xf>
    <xf numFmtId="3" fontId="22" fillId="37" borderId="12" xfId="1" applyNumberFormat="1" applyFont="1" applyFill="1" applyBorder="1" applyAlignment="1">
      <alignment horizontal="center"/>
    </xf>
    <xf numFmtId="173" fontId="14" fillId="37" borderId="12" xfId="1" applyNumberFormat="1" applyFont="1" applyFill="1" applyBorder="1"/>
    <xf numFmtId="164" fontId="14" fillId="37" borderId="12" xfId="1" applyNumberFormat="1" applyFont="1" applyFill="1" applyBorder="1"/>
    <xf numFmtId="164" fontId="22" fillId="3" borderId="12" xfId="1" applyNumberFormat="1" applyFont="1" applyFill="1" applyBorder="1" applyAlignment="1">
      <alignment horizontal="center"/>
    </xf>
    <xf numFmtId="0" fontId="19" fillId="37" borderId="16" xfId="1" applyFont="1" applyFill="1" applyBorder="1" applyAlignment="1">
      <alignment horizontal="left" indent="2"/>
    </xf>
    <xf numFmtId="0" fontId="19" fillId="37" borderId="16" xfId="1" applyFont="1" applyFill="1" applyBorder="1" applyAlignment="1">
      <alignment horizontal="left"/>
    </xf>
    <xf numFmtId="174" fontId="14" fillId="37" borderId="12" xfId="2" applyNumberFormat="1" applyFont="1" applyFill="1" applyBorder="1"/>
    <xf numFmtId="174" fontId="19" fillId="37" borderId="12" xfId="2" applyNumberFormat="1" applyFont="1" applyFill="1" applyBorder="1"/>
    <xf numFmtId="174" fontId="22" fillId="37" borderId="12" xfId="1" applyNumberFormat="1" applyFont="1" applyFill="1" applyBorder="1"/>
    <xf numFmtId="174" fontId="22" fillId="3" borderId="12" xfId="1" applyNumberFormat="1" applyFont="1" applyFill="1" applyBorder="1"/>
    <xf numFmtId="0" fontId="30" fillId="37" borderId="12" xfId="1" applyFont="1" applyFill="1" applyBorder="1" applyAlignment="1">
      <alignment horizontal="center" wrapText="1"/>
    </xf>
    <xf numFmtId="0" fontId="30" fillId="37" borderId="16" xfId="1" applyFont="1" applyFill="1" applyBorder="1" applyAlignment="1">
      <alignment horizontal="center" wrapText="1"/>
    </xf>
    <xf numFmtId="174" fontId="22" fillId="37" borderId="16" xfId="1" applyNumberFormat="1" applyFont="1" applyFill="1" applyBorder="1"/>
    <xf numFmtId="3" fontId="22" fillId="37" borderId="16" xfId="1" applyNumberFormat="1" applyFont="1" applyFill="1" applyBorder="1" applyAlignment="1">
      <alignment horizontal="center"/>
    </xf>
    <xf numFmtId="164" fontId="19" fillId="37" borderId="16" xfId="1" applyNumberFormat="1" applyFont="1" applyFill="1" applyBorder="1" applyAlignment="1">
      <alignment horizontal="center"/>
    </xf>
    <xf numFmtId="174" fontId="17" fillId="37" borderId="16" xfId="2" applyNumberFormat="1" applyFont="1" applyFill="1" applyBorder="1"/>
    <xf numFmtId="174" fontId="22" fillId="3" borderId="16" xfId="1" applyNumberFormat="1" applyFont="1" applyFill="1" applyBorder="1"/>
    <xf numFmtId="0" fontId="30" fillId="37" borderId="2" xfId="1" applyFont="1" applyFill="1" applyBorder="1" applyAlignment="1">
      <alignment horizontal="center" wrapText="1"/>
    </xf>
    <xf numFmtId="171" fontId="15" fillId="37" borderId="16" xfId="1" applyNumberFormat="1" applyFont="1" applyFill="1" applyBorder="1"/>
    <xf numFmtId="164" fontId="19" fillId="37" borderId="2" xfId="1" applyNumberFormat="1" applyFont="1" applyFill="1" applyBorder="1" applyAlignment="1">
      <alignment horizontal="center"/>
    </xf>
    <xf numFmtId="0" fontId="19" fillId="37" borderId="12" xfId="1" applyFont="1" applyFill="1" applyBorder="1" applyAlignment="1">
      <alignment horizontal="left"/>
    </xf>
    <xf numFmtId="0" fontId="14" fillId="37" borderId="2" xfId="1" applyFont="1" applyFill="1" applyBorder="1" applyAlignment="1">
      <alignment horizontal="left" vertical="top" wrapText="1"/>
    </xf>
    <xf numFmtId="0" fontId="14" fillId="37" borderId="16" xfId="1" applyFont="1" applyFill="1" applyBorder="1" applyAlignment="1">
      <alignment horizontal="left" vertical="top" wrapText="1"/>
    </xf>
    <xf numFmtId="0" fontId="19" fillId="37" borderId="7" xfId="1" applyFont="1" applyFill="1" applyBorder="1" applyAlignment="1">
      <alignment wrapText="1"/>
    </xf>
    <xf numFmtId="174" fontId="22" fillId="37" borderId="10" xfId="1" applyNumberFormat="1" applyFont="1" applyFill="1" applyBorder="1"/>
    <xf numFmtId="3" fontId="22" fillId="37" borderId="10" xfId="1" applyNumberFormat="1" applyFont="1" applyFill="1" applyBorder="1" applyAlignment="1">
      <alignment horizontal="center"/>
    </xf>
    <xf numFmtId="174" fontId="22" fillId="37" borderId="7" xfId="1" applyNumberFormat="1" applyFont="1" applyFill="1" applyBorder="1"/>
    <xf numFmtId="164" fontId="14" fillId="37" borderId="7" xfId="2" applyNumberFormat="1" applyFont="1" applyFill="1" applyBorder="1"/>
    <xf numFmtId="171" fontId="15" fillId="37" borderId="7" xfId="1" applyNumberFormat="1" applyFont="1" applyFill="1" applyBorder="1"/>
    <xf numFmtId="171" fontId="15" fillId="37" borderId="10" xfId="1" applyNumberFormat="1" applyFont="1" applyFill="1" applyBorder="1"/>
    <xf numFmtId="164" fontId="19" fillId="37" borderId="10" xfId="1" applyNumberFormat="1" applyFont="1" applyFill="1" applyBorder="1" applyAlignment="1">
      <alignment horizontal="center"/>
    </xf>
    <xf numFmtId="174" fontId="17" fillId="37" borderId="10" xfId="2" applyNumberFormat="1" applyFont="1" applyFill="1" applyBorder="1"/>
    <xf numFmtId="174" fontId="22" fillId="3" borderId="7" xfId="1" applyNumberFormat="1" applyFont="1" applyFill="1" applyBorder="1"/>
    <xf numFmtId="0" fontId="93" fillId="2" borderId="8" xfId="1" applyFont="1" applyFill="1" applyBorder="1"/>
    <xf numFmtId="0" fontId="93" fillId="2" borderId="27" xfId="1" applyFont="1" applyFill="1" applyBorder="1" applyAlignment="1"/>
    <xf numFmtId="0" fontId="93" fillId="2" borderId="27" xfId="1" applyFont="1" applyFill="1" applyBorder="1"/>
    <xf numFmtId="3" fontId="23" fillId="2" borderId="1" xfId="1" applyNumberFormat="1" applyFont="1" applyFill="1" applyBorder="1" applyAlignment="1">
      <alignment horizontal="center"/>
    </xf>
    <xf numFmtId="2" fontId="23" fillId="2" borderId="1" xfId="1" applyNumberFormat="1" applyFont="1" applyFill="1" applyBorder="1" applyAlignment="1">
      <alignment horizontal="center"/>
    </xf>
    <xf numFmtId="174" fontId="23" fillId="2" borderId="1" xfId="1" applyNumberFormat="1" applyFont="1" applyFill="1" applyBorder="1" applyAlignment="1">
      <alignment horizontal="center"/>
    </xf>
    <xf numFmtId="2" fontId="23" fillId="3" borderId="1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 wrapText="1"/>
    </xf>
    <xf numFmtId="0" fontId="22" fillId="2" borderId="12" xfId="1" applyFont="1" applyFill="1" applyBorder="1" applyAlignment="1">
      <alignment horizontal="left" wrapText="1"/>
    </xf>
    <xf numFmtId="0" fontId="24" fillId="2" borderId="12" xfId="1" applyFont="1" applyFill="1" applyBorder="1" applyAlignment="1">
      <alignment horizontal="left" indent="1"/>
    </xf>
    <xf numFmtId="0" fontId="24" fillId="2" borderId="12" xfId="1" applyFont="1" applyFill="1" applyBorder="1" applyAlignment="1">
      <alignment horizontal="left"/>
    </xf>
    <xf numFmtId="174" fontId="23" fillId="2" borderId="12" xfId="2" applyNumberFormat="1" applyFont="1" applyFill="1" applyBorder="1"/>
    <xf numFmtId="0" fontId="23" fillId="2" borderId="12" xfId="1" applyFont="1" applyFill="1" applyBorder="1" applyAlignment="1">
      <alignment horizontal="left" indent="2"/>
    </xf>
    <xf numFmtId="174" fontId="23" fillId="2" borderId="35" xfId="2" applyNumberFormat="1" applyFont="1" applyFill="1" applyBorder="1"/>
    <xf numFmtId="174" fontId="23" fillId="2" borderId="35" xfId="2" applyNumberFormat="1" applyFont="1" applyFill="1" applyBorder="1" applyAlignment="1">
      <alignment horizontal="right"/>
    </xf>
    <xf numFmtId="172" fontId="23" fillId="2" borderId="12" xfId="2" applyNumberFormat="1" applyFont="1" applyFill="1" applyBorder="1"/>
    <xf numFmtId="0" fontId="23" fillId="2" borderId="16" xfId="1" applyFont="1" applyFill="1" applyBorder="1" applyAlignment="1">
      <alignment horizontal="left" indent="2"/>
    </xf>
    <xf numFmtId="174" fontId="23" fillId="2" borderId="51" xfId="2" applyNumberFormat="1" applyFont="1" applyFill="1" applyBorder="1"/>
    <xf numFmtId="3" fontId="23" fillId="2" borderId="16" xfId="2" applyNumberFormat="1" applyFont="1" applyFill="1" applyBorder="1" applyAlignment="1">
      <alignment horizontal="center"/>
    </xf>
    <xf numFmtId="172" fontId="23" fillId="2" borderId="16" xfId="2" applyNumberFormat="1" applyFont="1" applyFill="1" applyBorder="1"/>
    <xf numFmtId="0" fontId="22" fillId="2" borderId="4" xfId="1" applyFont="1" applyFill="1" applyBorder="1" applyAlignment="1">
      <alignment horizontal="left" wrapText="1" indent="1"/>
    </xf>
    <xf numFmtId="0" fontId="22" fillId="2" borderId="4" xfId="1" applyFont="1" applyFill="1" applyBorder="1" applyAlignment="1">
      <alignment horizontal="left" wrapText="1"/>
    </xf>
    <xf numFmtId="3" fontId="22" fillId="2" borderId="4" xfId="2" applyNumberFormat="1" applyFont="1" applyFill="1" applyBorder="1" applyAlignment="1">
      <alignment horizontal="center"/>
    </xf>
    <xf numFmtId="174" fontId="22" fillId="2" borderId="4" xfId="2" applyNumberFormat="1" applyFont="1" applyFill="1" applyBorder="1" applyAlignment="1">
      <alignment horizontal="right"/>
    </xf>
    <xf numFmtId="172" fontId="22" fillId="2" borderId="4" xfId="2" applyNumberFormat="1" applyFont="1" applyFill="1" applyBorder="1"/>
    <xf numFmtId="174" fontId="22" fillId="3" borderId="4" xfId="2" applyNumberFormat="1" applyFont="1" applyFill="1" applyBorder="1" applyAlignment="1">
      <alignment horizontal="right"/>
    </xf>
    <xf numFmtId="0" fontId="30" fillId="2" borderId="20" xfId="0" applyFont="1" applyFill="1" applyBorder="1" applyAlignment="1">
      <alignment horizontal="center"/>
    </xf>
    <xf numFmtId="0" fontId="24" fillId="2" borderId="20" xfId="0" applyFont="1" applyFill="1" applyBorder="1" applyAlignment="1">
      <alignment horizontal="left" indent="1"/>
    </xf>
    <xf numFmtId="3" fontId="22" fillId="2" borderId="20" xfId="2" applyNumberFormat="1" applyFont="1" applyFill="1" applyBorder="1" applyAlignment="1">
      <alignment horizontal="center"/>
    </xf>
    <xf numFmtId="174" fontId="22" fillId="2" borderId="20" xfId="2" applyNumberFormat="1" applyFont="1" applyFill="1" applyBorder="1" applyAlignment="1">
      <alignment horizontal="right"/>
    </xf>
    <xf numFmtId="173" fontId="22" fillId="2" borderId="20" xfId="3" applyNumberFormat="1" applyFont="1" applyFill="1" applyBorder="1"/>
    <xf numFmtId="174" fontId="22" fillId="3" borderId="20" xfId="2" applyNumberFormat="1" applyFont="1" applyFill="1" applyBorder="1" applyAlignment="1">
      <alignment horizontal="right"/>
    </xf>
    <xf numFmtId="0" fontId="24" fillId="2" borderId="42" xfId="1" applyFont="1" applyFill="1" applyBorder="1" applyAlignment="1">
      <alignment horizontal="left" wrapText="1"/>
    </xf>
    <xf numFmtId="3" fontId="22" fillId="2" borderId="12" xfId="1" applyNumberFormat="1" applyFont="1" applyFill="1" applyBorder="1" applyAlignment="1">
      <alignment horizontal="center"/>
    </xf>
    <xf numFmtId="172" fontId="22" fillId="2" borderId="12" xfId="2" applyNumberFormat="1" applyFont="1" applyFill="1" applyBorder="1"/>
    <xf numFmtId="0" fontId="15" fillId="2" borderId="17" xfId="0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indent="2"/>
    </xf>
    <xf numFmtId="3" fontId="22" fillId="2" borderId="16" xfId="1" applyNumberFormat="1" applyFont="1" applyFill="1" applyBorder="1" applyAlignment="1">
      <alignment horizontal="center"/>
    </xf>
    <xf numFmtId="173" fontId="22" fillId="2" borderId="16" xfId="1" applyNumberFormat="1" applyFont="1" applyFill="1" applyBorder="1"/>
    <xf numFmtId="174" fontId="22" fillId="2" borderId="4" xfId="1" applyNumberFormat="1" applyFont="1" applyFill="1" applyBorder="1"/>
    <xf numFmtId="174" fontId="22" fillId="3" borderId="4" xfId="1" applyNumberFormat="1" applyFont="1" applyFill="1" applyBorder="1"/>
    <xf numFmtId="0" fontId="22" fillId="2" borderId="2" xfId="1" applyFont="1" applyFill="1" applyBorder="1" applyAlignment="1">
      <alignment horizontal="left" indent="2"/>
    </xf>
    <xf numFmtId="0" fontId="14" fillId="2" borderId="20" xfId="1" applyFont="1" applyFill="1" applyBorder="1" applyAlignment="1">
      <alignment horizontal="left" vertical="top" wrapText="1" indent="2"/>
    </xf>
    <xf numFmtId="0" fontId="14" fillId="2" borderId="44" xfId="1" applyFont="1" applyFill="1" applyBorder="1" applyAlignment="1">
      <alignment horizontal="left" vertical="top" wrapText="1"/>
    </xf>
    <xf numFmtId="0" fontId="19" fillId="2" borderId="12" xfId="1" applyFont="1" applyFill="1" applyBorder="1" applyAlignment="1">
      <alignment horizontal="left" indent="2"/>
    </xf>
    <xf numFmtId="0" fontId="14" fillId="2" borderId="12" xfId="1" applyFont="1" applyFill="1" applyBorder="1" applyAlignment="1">
      <alignment horizontal="left" vertical="top" wrapText="1" indent="2"/>
    </xf>
    <xf numFmtId="0" fontId="14" fillId="2" borderId="42" xfId="1" applyFont="1" applyFill="1" applyBorder="1" applyAlignment="1">
      <alignment horizontal="left" vertical="top" wrapText="1"/>
    </xf>
    <xf numFmtId="0" fontId="22" fillId="2" borderId="12" xfId="1" applyFont="1" applyFill="1" applyBorder="1" applyAlignment="1">
      <alignment horizontal="left" indent="2"/>
    </xf>
    <xf numFmtId="0" fontId="19" fillId="2" borderId="45" xfId="1" applyFont="1" applyFill="1" applyBorder="1" applyAlignment="1">
      <alignment wrapText="1"/>
    </xf>
    <xf numFmtId="3" fontId="22" fillId="2" borderId="20" xfId="1" applyNumberFormat="1" applyFont="1" applyFill="1" applyBorder="1" applyAlignment="1">
      <alignment horizontal="center"/>
    </xf>
    <xf numFmtId="174" fontId="22" fillId="2" borderId="20" xfId="1" applyNumberFormat="1" applyFont="1" applyFill="1" applyBorder="1"/>
    <xf numFmtId="0" fontId="22" fillId="2" borderId="44" xfId="1" applyFont="1" applyFill="1" applyBorder="1" applyAlignment="1">
      <alignment horizontal="left" indent="2"/>
    </xf>
    <xf numFmtId="0" fontId="22" fillId="2" borderId="10" xfId="1" applyFont="1" applyFill="1" applyBorder="1" applyAlignment="1">
      <alignment horizontal="left" indent="2"/>
    </xf>
    <xf numFmtId="174" fontId="22" fillId="3" borderId="20" xfId="1" applyNumberFormat="1" applyFont="1" applyFill="1" applyBorder="1"/>
    <xf numFmtId="0" fontId="22" fillId="2" borderId="36" xfId="1" applyFont="1" applyFill="1" applyBorder="1" applyAlignment="1">
      <alignment horizontal="left"/>
    </xf>
    <xf numFmtId="0" fontId="22" fillId="2" borderId="8" xfId="1" applyFont="1" applyFill="1" applyBorder="1" applyAlignment="1">
      <alignment horizontal="left" indent="2"/>
    </xf>
    <xf numFmtId="172" fontId="22" fillId="2" borderId="36" xfId="2" applyNumberFormat="1" applyFont="1" applyFill="1" applyBorder="1"/>
    <xf numFmtId="174" fontId="22" fillId="2" borderId="36" xfId="2" applyNumberFormat="1" applyFont="1" applyFill="1" applyBorder="1"/>
    <xf numFmtId="0" fontId="22" fillId="3" borderId="8" xfId="1" applyFont="1" applyFill="1" applyBorder="1" applyAlignment="1">
      <alignment horizontal="left" indent="2"/>
    </xf>
    <xf numFmtId="0" fontId="22" fillId="37" borderId="2" xfId="1" applyFont="1" applyFill="1" applyBorder="1" applyAlignment="1">
      <alignment horizontal="left" indent="1"/>
    </xf>
    <xf numFmtId="0" fontId="22" fillId="37" borderId="2" xfId="1" applyFont="1" applyFill="1" applyBorder="1" applyAlignment="1">
      <alignment horizontal="left"/>
    </xf>
    <xf numFmtId="164" fontId="14" fillId="37" borderId="2" xfId="1" applyNumberFormat="1" applyFont="1" applyFill="1" applyBorder="1"/>
    <xf numFmtId="3" fontId="14" fillId="37" borderId="2" xfId="1" applyNumberFormat="1" applyFont="1" applyFill="1" applyBorder="1" applyAlignment="1">
      <alignment horizontal="center"/>
    </xf>
    <xf numFmtId="0" fontId="23" fillId="37" borderId="2" xfId="1" applyFont="1" applyFill="1" applyBorder="1"/>
    <xf numFmtId="0" fontId="22" fillId="37" borderId="4" xfId="1" applyFont="1" applyFill="1" applyBorder="1" applyAlignment="1">
      <alignment horizontal="left" wrapText="1" indent="1"/>
    </xf>
    <xf numFmtId="0" fontId="22" fillId="37" borderId="4" xfId="1" applyFont="1" applyFill="1" applyBorder="1" applyAlignment="1">
      <alignment horizontal="left" wrapText="1"/>
    </xf>
    <xf numFmtId="174" fontId="22" fillId="37" borderId="4" xfId="1" applyNumberFormat="1" applyFont="1" applyFill="1" applyBorder="1"/>
    <xf numFmtId="3" fontId="22" fillId="37" borderId="4" xfId="1" applyNumberFormat="1" applyFont="1" applyFill="1" applyBorder="1" applyAlignment="1">
      <alignment horizontal="center"/>
    </xf>
    <xf numFmtId="164" fontId="14" fillId="37" borderId="20" xfId="2" applyNumberFormat="1" applyFont="1" applyFill="1" applyBorder="1"/>
    <xf numFmtId="3" fontId="14" fillId="37" borderId="20" xfId="2" applyNumberFormat="1" applyFont="1" applyFill="1" applyBorder="1" applyAlignment="1">
      <alignment horizontal="center"/>
    </xf>
    <xf numFmtId="164" fontId="17" fillId="37" borderId="20" xfId="1" applyNumberFormat="1" applyFont="1" applyFill="1" applyBorder="1"/>
    <xf numFmtId="173" fontId="19" fillId="37" borderId="20" xfId="1" applyNumberFormat="1" applyFont="1" applyFill="1" applyBorder="1"/>
    <xf numFmtId="164" fontId="19" fillId="37" borderId="20" xfId="1" applyNumberFormat="1" applyFont="1" applyFill="1" applyBorder="1" applyAlignment="1">
      <alignment horizontal="right"/>
    </xf>
    <xf numFmtId="0" fontId="21" fillId="37" borderId="12" xfId="0" applyFont="1" applyFill="1" applyBorder="1" applyAlignment="1">
      <alignment horizontal="left" wrapText="1"/>
    </xf>
    <xf numFmtId="173" fontId="19" fillId="37" borderId="12" xfId="1" applyNumberFormat="1" applyFont="1" applyFill="1" applyBorder="1"/>
    <xf numFmtId="164" fontId="19" fillId="37" borderId="12" xfId="1" applyNumberFormat="1" applyFont="1" applyFill="1" applyBorder="1" applyAlignment="1">
      <alignment horizontal="right"/>
    </xf>
    <xf numFmtId="164" fontId="17" fillId="37" borderId="12" xfId="1" applyNumberFormat="1" applyFont="1" applyFill="1" applyBorder="1"/>
    <xf numFmtId="0" fontId="14" fillId="37" borderId="2" xfId="0" applyFont="1" applyFill="1" applyBorder="1" applyAlignment="1">
      <alignment horizontal="left" wrapText="1"/>
    </xf>
    <xf numFmtId="0" fontId="23" fillId="37" borderId="16" xfId="1" applyFont="1" applyFill="1" applyBorder="1" applyAlignment="1">
      <alignment horizontal="left" indent="2"/>
    </xf>
    <xf numFmtId="0" fontId="23" fillId="37" borderId="16" xfId="1" applyFont="1" applyFill="1" applyBorder="1" applyAlignment="1">
      <alignment horizontal="left"/>
    </xf>
    <xf numFmtId="164" fontId="14" fillId="37" borderId="16" xfId="1" applyNumberFormat="1" applyFont="1" applyFill="1" applyBorder="1"/>
    <xf numFmtId="3" fontId="14" fillId="37" borderId="16" xfId="1" applyNumberFormat="1" applyFont="1" applyFill="1" applyBorder="1" applyAlignment="1">
      <alignment horizontal="center"/>
    </xf>
    <xf numFmtId="174" fontId="14" fillId="37" borderId="16" xfId="1" applyNumberFormat="1" applyFont="1" applyFill="1" applyBorder="1"/>
    <xf numFmtId="174" fontId="14" fillId="3" borderId="16" xfId="1" applyNumberFormat="1" applyFont="1" applyFill="1" applyBorder="1"/>
    <xf numFmtId="174" fontId="14" fillId="37" borderId="12" xfId="1" applyNumberFormat="1" applyFont="1" applyFill="1" applyBorder="1"/>
    <xf numFmtId="174" fontId="14" fillId="3" borderId="12" xfId="1" applyNumberFormat="1" applyFont="1" applyFill="1" applyBorder="1"/>
    <xf numFmtId="174" fontId="19" fillId="37" borderId="7" xfId="1" applyNumberFormat="1" applyFont="1" applyFill="1" applyBorder="1"/>
    <xf numFmtId="3" fontId="19" fillId="37" borderId="10" xfId="1" applyNumberFormat="1" applyFont="1" applyFill="1" applyBorder="1" applyAlignment="1">
      <alignment horizontal="center"/>
    </xf>
    <xf numFmtId="174" fontId="19" fillId="37" borderId="10" xfId="1" applyNumberFormat="1" applyFont="1" applyFill="1" applyBorder="1"/>
    <xf numFmtId="174" fontId="19" fillId="3" borderId="7" xfId="1" applyNumberFormat="1" applyFont="1" applyFill="1" applyBorder="1"/>
    <xf numFmtId="0" fontId="19" fillId="2" borderId="20" xfId="13" applyFont="1" applyFill="1" applyBorder="1" applyAlignment="1" applyProtection="1">
      <alignment wrapText="1"/>
    </xf>
    <xf numFmtId="0" fontId="19" fillId="2" borderId="20" xfId="1" applyFont="1" applyFill="1" applyBorder="1" applyAlignment="1">
      <alignment horizontal="right"/>
    </xf>
    <xf numFmtId="0" fontId="19" fillId="2" borderId="12" xfId="1" applyFont="1" applyFill="1" applyBorder="1" applyAlignment="1">
      <alignment horizontal="right"/>
    </xf>
    <xf numFmtId="0" fontId="14" fillId="2" borderId="12" xfId="1" applyFont="1" applyFill="1" applyBorder="1"/>
    <xf numFmtId="169" fontId="14" fillId="2" borderId="12" xfId="4" applyNumberFormat="1" applyFont="1" applyFill="1" applyBorder="1"/>
    <xf numFmtId="169" fontId="14" fillId="2" borderId="16" xfId="4" applyNumberFormat="1" applyFont="1" applyFill="1" applyBorder="1"/>
    <xf numFmtId="169" fontId="19" fillId="2" borderId="4" xfId="4" applyNumberFormat="1" applyFont="1" applyFill="1" applyBorder="1"/>
    <xf numFmtId="169" fontId="19" fillId="2" borderId="20" xfId="4" applyNumberFormat="1" applyFont="1" applyFill="1" applyBorder="1"/>
    <xf numFmtId="164" fontId="19" fillId="2" borderId="20" xfId="3" applyNumberFormat="1" applyFont="1" applyFill="1" applyBorder="1" applyAlignment="1">
      <alignment horizontal="right"/>
    </xf>
    <xf numFmtId="0" fontId="19" fillId="2" borderId="2" xfId="1" applyFont="1" applyFill="1" applyBorder="1" applyAlignment="1">
      <alignment horizontal="left" wrapText="1"/>
    </xf>
    <xf numFmtId="164" fontId="22" fillId="2" borderId="12" xfId="1" applyNumberFormat="1" applyFont="1" applyFill="1" applyBorder="1"/>
    <xf numFmtId="169" fontId="19" fillId="2" borderId="12" xfId="4" applyNumberFormat="1" applyFont="1" applyFill="1" applyBorder="1"/>
    <xf numFmtId="164" fontId="22" fillId="3" borderId="12" xfId="1" applyNumberFormat="1" applyFont="1" applyFill="1" applyBorder="1"/>
    <xf numFmtId="0" fontId="14" fillId="2" borderId="12" xfId="1" applyFont="1" applyFill="1" applyBorder="1" applyAlignment="1">
      <alignment horizontal="left" wrapText="1" indent="2"/>
    </xf>
    <xf numFmtId="0" fontId="19" fillId="2" borderId="16" xfId="1" applyFont="1" applyFill="1" applyBorder="1" applyAlignment="1">
      <alignment horizontal="left" wrapText="1" indent="2"/>
    </xf>
    <xf numFmtId="169" fontId="19" fillId="2" borderId="16" xfId="4" applyNumberFormat="1" applyFont="1" applyFill="1" applyBorder="1"/>
    <xf numFmtId="0" fontId="39" fillId="2" borderId="25" xfId="1" applyFont="1" applyFill="1" applyBorder="1" applyAlignment="1">
      <alignment horizontal="left" vertical="justify" indent="2"/>
    </xf>
    <xf numFmtId="0" fontId="39" fillId="2" borderId="25" xfId="1" applyFont="1" applyFill="1" applyBorder="1" applyAlignment="1">
      <alignment horizontal="left" vertical="justify"/>
    </xf>
    <xf numFmtId="0" fontId="19" fillId="2" borderId="25" xfId="1" applyFont="1" applyFill="1" applyBorder="1" applyAlignment="1">
      <alignment horizontal="left" wrapText="1" indent="1"/>
    </xf>
    <xf numFmtId="164" fontId="14" fillId="2" borderId="25" xfId="1" applyNumberFormat="1" applyFont="1" applyFill="1" applyBorder="1"/>
    <xf numFmtId="0" fontId="19" fillId="2" borderId="25" xfId="1" applyFont="1" applyFill="1" applyBorder="1"/>
    <xf numFmtId="164" fontId="14" fillId="3" borderId="25" xfId="1" applyNumberFormat="1" applyFont="1" applyFill="1" applyBorder="1"/>
    <xf numFmtId="0" fontId="14" fillId="2" borderId="20" xfId="1" applyFont="1" applyFill="1" applyBorder="1" applyAlignment="1">
      <alignment horizontal="left" vertical="top" wrapText="1"/>
    </xf>
    <xf numFmtId="0" fontId="14" fillId="2" borderId="12" xfId="1" applyFont="1" applyFill="1" applyBorder="1" applyAlignment="1">
      <alignment horizontal="left" vertical="top" wrapText="1"/>
    </xf>
    <xf numFmtId="0" fontId="19" fillId="2" borderId="5" xfId="0" applyFont="1" applyFill="1" applyBorder="1" applyAlignment="1">
      <alignment horizontal="left" indent="1"/>
    </xf>
    <xf numFmtId="0" fontId="19" fillId="2" borderId="21" xfId="0" applyFont="1" applyFill="1" applyBorder="1" applyAlignment="1">
      <alignment horizontal="left"/>
    </xf>
    <xf numFmtId="3" fontId="14" fillId="2" borderId="21" xfId="2" applyNumberFormat="1" applyFont="1" applyFill="1" applyBorder="1" applyAlignment="1">
      <alignment horizontal="center"/>
    </xf>
    <xf numFmtId="164" fontId="19" fillId="2" borderId="10" xfId="1" applyNumberFormat="1" applyFont="1" applyFill="1" applyBorder="1"/>
    <xf numFmtId="0" fontId="19" fillId="2" borderId="34" xfId="1" applyFont="1" applyFill="1" applyBorder="1" applyAlignment="1">
      <alignment horizontal="left"/>
    </xf>
    <xf numFmtId="0" fontId="19" fillId="37" borderId="20" xfId="1" applyFont="1" applyFill="1" applyBorder="1" applyAlignment="1">
      <alignment horizontal="left" indent="1"/>
    </xf>
    <xf numFmtId="0" fontId="19" fillId="37" borderId="20" xfId="1" applyFont="1" applyFill="1" applyBorder="1" applyAlignment="1">
      <alignment horizontal="left"/>
    </xf>
    <xf numFmtId="164" fontId="19" fillId="37" borderId="20" xfId="1" applyNumberFormat="1" applyFont="1" applyFill="1" applyBorder="1"/>
    <xf numFmtId="169" fontId="19" fillId="37" borderId="20" xfId="4" applyNumberFormat="1" applyFont="1" applyFill="1" applyBorder="1"/>
    <xf numFmtId="0" fontId="19" fillId="37" borderId="20" xfId="1" applyFont="1" applyFill="1" applyBorder="1"/>
    <xf numFmtId="0" fontId="19" fillId="37" borderId="16" xfId="1" applyFont="1" applyFill="1" applyBorder="1" applyAlignment="1">
      <alignment horizontal="left" wrapText="1"/>
    </xf>
    <xf numFmtId="164" fontId="19" fillId="37" borderId="16" xfId="1" applyNumberFormat="1" applyFont="1" applyFill="1" applyBorder="1"/>
    <xf numFmtId="3" fontId="19" fillId="37" borderId="16" xfId="1" applyNumberFormat="1" applyFont="1" applyFill="1" applyBorder="1" applyAlignment="1">
      <alignment horizontal="center"/>
    </xf>
    <xf numFmtId="169" fontId="19" fillId="37" borderId="16" xfId="4" applyNumberFormat="1" applyFont="1" applyFill="1" applyBorder="1"/>
    <xf numFmtId="0" fontId="19" fillId="37" borderId="16" xfId="1" applyFont="1" applyFill="1" applyBorder="1"/>
    <xf numFmtId="164" fontId="22" fillId="37" borderId="4" xfId="1" applyNumberFormat="1" applyFont="1" applyFill="1" applyBorder="1"/>
    <xf numFmtId="0" fontId="21" fillId="37" borderId="12" xfId="0" applyFont="1" applyFill="1" applyBorder="1" applyAlignment="1">
      <alignment horizontal="left"/>
    </xf>
    <xf numFmtId="0" fontId="14" fillId="37" borderId="12" xfId="1" applyFont="1" applyFill="1" applyBorder="1" applyAlignment="1">
      <alignment horizontal="left" wrapText="1"/>
    </xf>
    <xf numFmtId="0" fontId="14" fillId="37" borderId="12" xfId="1" applyFont="1" applyFill="1" applyBorder="1" applyAlignment="1">
      <alignment horizontal="right" wrapText="1"/>
    </xf>
    <xf numFmtId="0" fontId="19" fillId="37" borderId="2" xfId="1" applyFont="1" applyFill="1" applyBorder="1" applyAlignment="1">
      <alignment horizontal="left"/>
    </xf>
    <xf numFmtId="0" fontId="24" fillId="37" borderId="12" xfId="1" applyFont="1" applyFill="1" applyBorder="1" applyAlignment="1">
      <alignment horizontal="left" wrapText="1"/>
    </xf>
    <xf numFmtId="0" fontId="22" fillId="37" borderId="12" xfId="0" applyFont="1" applyFill="1" applyBorder="1" applyAlignment="1">
      <alignment horizontal="left"/>
    </xf>
    <xf numFmtId="0" fontId="15" fillId="37" borderId="45" xfId="0" applyFont="1" applyFill="1" applyBorder="1" applyAlignment="1">
      <alignment horizontal="left" wrapText="1"/>
    </xf>
    <xf numFmtId="0" fontId="39" fillId="37" borderId="20" xfId="1" applyFont="1" applyFill="1" applyBorder="1" applyAlignment="1">
      <alignment horizontal="left" vertical="justify"/>
    </xf>
    <xf numFmtId="0" fontId="14" fillId="37" borderId="20" xfId="1" applyFont="1" applyFill="1" applyBorder="1" applyAlignment="1">
      <alignment horizontal="left" vertical="top" wrapText="1"/>
    </xf>
    <xf numFmtId="164" fontId="23" fillId="37" borderId="12" xfId="1" applyNumberFormat="1" applyFont="1" applyFill="1" applyBorder="1"/>
    <xf numFmtId="3" fontId="23" fillId="37" borderId="12" xfId="1" applyNumberFormat="1" applyFont="1" applyFill="1" applyBorder="1" applyAlignment="1">
      <alignment horizontal="center"/>
    </xf>
    <xf numFmtId="164" fontId="22" fillId="37" borderId="12" xfId="1" applyNumberFormat="1" applyFont="1" applyFill="1" applyBorder="1"/>
    <xf numFmtId="164" fontId="19" fillId="37" borderId="12" xfId="1" applyNumberFormat="1" applyFont="1" applyFill="1" applyBorder="1"/>
    <xf numFmtId="0" fontId="19" fillId="37" borderId="7" xfId="1" applyFont="1" applyFill="1" applyBorder="1" applyAlignment="1">
      <alignment horizontal="left" vertical="top" wrapText="1"/>
    </xf>
    <xf numFmtId="164" fontId="19" fillId="37" borderId="10" xfId="1" applyNumberFormat="1" applyFont="1" applyFill="1" applyBorder="1"/>
    <xf numFmtId="164" fontId="22" fillId="37" borderId="10" xfId="1" applyNumberFormat="1" applyFont="1" applyFill="1" applyBorder="1"/>
    <xf numFmtId="164" fontId="22" fillId="3" borderId="10" xfId="1" applyNumberFormat="1" applyFont="1" applyFill="1" applyBorder="1"/>
    <xf numFmtId="0" fontId="14" fillId="3" borderId="20" xfId="1" applyFont="1" applyFill="1" applyBorder="1" applyAlignment="1">
      <alignment horizontal="left" indent="2"/>
    </xf>
    <xf numFmtId="0" fontId="14" fillId="3" borderId="12" xfId="1" applyFont="1" applyFill="1" applyBorder="1" applyAlignment="1">
      <alignment horizontal="left" indent="2"/>
    </xf>
    <xf numFmtId="174" fontId="14" fillId="2" borderId="12" xfId="2" applyNumberFormat="1" applyFont="1" applyFill="1" applyBorder="1"/>
    <xf numFmtId="0" fontId="14" fillId="3" borderId="12" xfId="1" applyFont="1" applyFill="1" applyBorder="1"/>
    <xf numFmtId="0" fontId="19" fillId="2" borderId="4" xfId="1" applyFont="1" applyFill="1" applyBorder="1" applyAlignment="1">
      <alignment horizontal="left" wrapText="1"/>
    </xf>
    <xf numFmtId="164" fontId="22" fillId="2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 applyAlignment="1">
      <alignment horizontal="right"/>
    </xf>
    <xf numFmtId="0" fontId="21" fillId="2" borderId="12" xfId="0" applyFont="1" applyFill="1" applyBorder="1" applyAlignment="1">
      <alignment horizontal="left" indent="2"/>
    </xf>
    <xf numFmtId="171" fontId="19" fillId="2" borderId="12" xfId="1" applyNumberFormat="1" applyFont="1" applyFill="1" applyBorder="1"/>
    <xf numFmtId="0" fontId="19" fillId="2" borderId="16" xfId="1" applyFont="1" applyFill="1" applyBorder="1"/>
    <xf numFmtId="0" fontId="14" fillId="2" borderId="2" xfId="1" applyFont="1" applyFill="1" applyBorder="1" applyAlignment="1">
      <alignment horizontal="left" vertical="top" wrapText="1"/>
    </xf>
    <xf numFmtId="0" fontId="14" fillId="2" borderId="16" xfId="1" applyFont="1" applyFill="1" applyBorder="1" applyAlignment="1">
      <alignment horizontal="left" vertical="top" wrapText="1"/>
    </xf>
    <xf numFmtId="0" fontId="19" fillId="2" borderId="2" xfId="0" applyFont="1" applyFill="1" applyBorder="1" applyAlignment="1">
      <alignment horizontal="left"/>
    </xf>
    <xf numFmtId="0" fontId="19" fillId="37" borderId="2" xfId="1" applyFont="1" applyFill="1" applyBorder="1" applyAlignment="1">
      <alignment horizontal="left" indent="1"/>
    </xf>
    <xf numFmtId="164" fontId="19" fillId="37" borderId="2" xfId="1" applyNumberFormat="1" applyFont="1" applyFill="1" applyBorder="1"/>
    <xf numFmtId="3" fontId="19" fillId="37" borderId="2" xfId="1" applyNumberFormat="1" applyFont="1" applyFill="1" applyBorder="1" applyAlignment="1">
      <alignment horizontal="center"/>
    </xf>
    <xf numFmtId="169" fontId="19" fillId="37" borderId="2" xfId="4" applyNumberFormat="1" applyFont="1" applyFill="1" applyBorder="1"/>
    <xf numFmtId="0" fontId="19" fillId="37" borderId="4" xfId="1" applyFont="1" applyFill="1" applyBorder="1" applyAlignment="1">
      <alignment horizontal="left" wrapText="1" indent="1"/>
    </xf>
    <xf numFmtId="0" fontId="19" fillId="37" borderId="4" xfId="1" applyFont="1" applyFill="1" applyBorder="1" applyAlignment="1">
      <alignment horizontal="left" wrapText="1"/>
    </xf>
    <xf numFmtId="164" fontId="19" fillId="37" borderId="4" xfId="1" applyNumberFormat="1" applyFont="1" applyFill="1" applyBorder="1"/>
    <xf numFmtId="0" fontId="21" fillId="37" borderId="20" xfId="0" applyFont="1" applyFill="1" applyBorder="1" applyAlignment="1">
      <alignment horizontal="left"/>
    </xf>
    <xf numFmtId="0" fontId="22" fillId="37" borderId="12" xfId="1" applyFont="1" applyFill="1" applyBorder="1" applyAlignment="1">
      <alignment horizontal="left" wrapText="1" indent="1"/>
    </xf>
    <xf numFmtId="0" fontId="22" fillId="37" borderId="12" xfId="1" applyFont="1" applyFill="1" applyBorder="1" applyAlignment="1">
      <alignment horizontal="left" wrapText="1"/>
    </xf>
    <xf numFmtId="0" fontId="20" fillId="37" borderId="16" xfId="1" applyFont="1" applyFill="1" applyBorder="1" applyAlignment="1">
      <alignment horizontal="left" wrapText="1" indent="2"/>
    </xf>
    <xf numFmtId="0" fontId="20" fillId="37" borderId="16" xfId="1" applyFont="1" applyFill="1" applyBorder="1" applyAlignment="1">
      <alignment horizontal="left" wrapText="1"/>
    </xf>
    <xf numFmtId="164" fontId="22" fillId="37" borderId="4" xfId="1" applyNumberFormat="1" applyFont="1" applyFill="1" applyBorder="1" applyAlignment="1">
      <alignment horizontal="right"/>
    </xf>
    <xf numFmtId="164" fontId="22" fillId="3" borderId="4" xfId="1" applyNumberFormat="1" applyFont="1" applyFill="1" applyBorder="1" applyAlignment="1">
      <alignment horizontal="right"/>
    </xf>
    <xf numFmtId="0" fontId="41" fillId="37" borderId="20" xfId="1" applyFont="1" applyFill="1" applyBorder="1" applyAlignment="1">
      <alignment horizontal="left" indent="2"/>
    </xf>
    <xf numFmtId="0" fontId="41" fillId="37" borderId="20" xfId="1" applyFont="1" applyFill="1" applyBorder="1" applyAlignment="1">
      <alignment horizontal="left"/>
    </xf>
    <xf numFmtId="164" fontId="22" fillId="37" borderId="20" xfId="1" applyNumberFormat="1" applyFont="1" applyFill="1" applyBorder="1" applyAlignment="1">
      <alignment horizontal="right"/>
    </xf>
    <xf numFmtId="3" fontId="22" fillId="37" borderId="20" xfId="1" applyNumberFormat="1" applyFont="1" applyFill="1" applyBorder="1" applyAlignment="1">
      <alignment horizontal="center"/>
    </xf>
    <xf numFmtId="164" fontId="22" fillId="3" borderId="20" xfId="1" applyNumberFormat="1" applyFont="1" applyFill="1" applyBorder="1" applyAlignment="1">
      <alignment horizontal="right"/>
    </xf>
    <xf numFmtId="0" fontId="14" fillId="37" borderId="20" xfId="1" applyFont="1" applyFill="1" applyBorder="1" applyAlignment="1">
      <alignment horizontal="left" indent="2"/>
    </xf>
    <xf numFmtId="0" fontId="14" fillId="37" borderId="2" xfId="1" applyFont="1" applyFill="1" applyBorder="1" applyAlignment="1">
      <alignment horizontal="left"/>
    </xf>
    <xf numFmtId="164" fontId="22" fillId="37" borderId="2" xfId="1" applyNumberFormat="1" applyFont="1" applyFill="1" applyBorder="1" applyAlignment="1">
      <alignment horizontal="right"/>
    </xf>
    <xf numFmtId="3" fontId="22" fillId="37" borderId="2" xfId="1" applyNumberFormat="1" applyFont="1" applyFill="1" applyBorder="1" applyAlignment="1">
      <alignment horizontal="center"/>
    </xf>
    <xf numFmtId="171" fontId="19" fillId="37" borderId="2" xfId="1" applyNumberFormat="1" applyFont="1" applyFill="1" applyBorder="1"/>
    <xf numFmtId="171" fontId="15" fillId="37" borderId="2" xfId="1" applyNumberFormat="1" applyFont="1" applyFill="1" applyBorder="1"/>
    <xf numFmtId="174" fontId="17" fillId="37" borderId="2" xfId="2" applyNumberFormat="1" applyFont="1" applyFill="1" applyBorder="1"/>
    <xf numFmtId="164" fontId="22" fillId="3" borderId="2" xfId="1" applyNumberFormat="1" applyFont="1" applyFill="1" applyBorder="1" applyAlignment="1">
      <alignment horizontal="right"/>
    </xf>
    <xf numFmtId="3" fontId="23" fillId="37" borderId="16" xfId="1" applyNumberFormat="1" applyFont="1" applyFill="1" applyBorder="1" applyAlignment="1">
      <alignment horizontal="center"/>
    </xf>
    <xf numFmtId="171" fontId="14" fillId="37" borderId="16" xfId="1" applyNumberFormat="1" applyFont="1" applyFill="1" applyBorder="1"/>
    <xf numFmtId="0" fontId="14" fillId="37" borderId="12" xfId="1" applyFont="1" applyFill="1" applyBorder="1" applyAlignment="1">
      <alignment horizontal="left" wrapText="1" indent="2"/>
    </xf>
    <xf numFmtId="0" fontId="14" fillId="37" borderId="16" xfId="1" applyFont="1" applyFill="1" applyBorder="1" applyAlignment="1">
      <alignment horizontal="left" wrapText="1"/>
    </xf>
    <xf numFmtId="164" fontId="22" fillId="37" borderId="16" xfId="1" applyNumberFormat="1" applyFont="1" applyFill="1" applyBorder="1" applyAlignment="1">
      <alignment horizontal="right"/>
    </xf>
    <xf numFmtId="171" fontId="19" fillId="37" borderId="16" xfId="1" applyNumberFormat="1" applyFont="1" applyFill="1" applyBorder="1"/>
    <xf numFmtId="164" fontId="22" fillId="3" borderId="16" xfId="1" applyNumberFormat="1" applyFont="1" applyFill="1" applyBorder="1" applyAlignment="1">
      <alignment horizontal="right"/>
    </xf>
    <xf numFmtId="0" fontId="19" fillId="37" borderId="10" xfId="1" applyFont="1" applyFill="1" applyBorder="1" applyAlignment="1">
      <alignment horizontal="left" vertical="top" wrapText="1" indent="2"/>
    </xf>
    <xf numFmtId="0" fontId="19" fillId="37" borderId="10" xfId="1" applyFont="1" applyFill="1" applyBorder="1" applyAlignment="1">
      <alignment horizontal="left" vertical="top" wrapText="1"/>
    </xf>
    <xf numFmtId="164" fontId="23" fillId="37" borderId="10" xfId="1" applyNumberFormat="1" applyFont="1" applyFill="1" applyBorder="1" applyAlignment="1">
      <alignment horizontal="right"/>
    </xf>
    <xf numFmtId="3" fontId="23" fillId="37" borderId="10" xfId="1" applyNumberFormat="1" applyFont="1" applyFill="1" applyBorder="1" applyAlignment="1">
      <alignment horizontal="center"/>
    </xf>
    <xf numFmtId="171" fontId="14" fillId="37" borderId="10" xfId="1" applyNumberFormat="1" applyFont="1" applyFill="1" applyBorder="1"/>
    <xf numFmtId="171" fontId="17" fillId="37" borderId="10" xfId="1" applyNumberFormat="1" applyFont="1" applyFill="1" applyBorder="1"/>
    <xf numFmtId="164" fontId="23" fillId="3" borderId="10" xfId="1" applyNumberFormat="1" applyFont="1" applyFill="1" applyBorder="1" applyAlignment="1">
      <alignment horizontal="right"/>
    </xf>
    <xf numFmtId="0" fontId="19" fillId="2" borderId="20" xfId="1" applyFont="1" applyFill="1" applyBorder="1" applyAlignment="1">
      <alignment horizontal="left" wrapText="1"/>
    </xf>
    <xf numFmtId="0" fontId="14" fillId="3" borderId="20" xfId="1" applyFont="1" applyFill="1" applyBorder="1"/>
    <xf numFmtId="0" fontId="14" fillId="39" borderId="12" xfId="1" applyFont="1" applyFill="1" applyBorder="1" applyAlignment="1">
      <alignment horizontal="left" indent="2"/>
    </xf>
    <xf numFmtId="0" fontId="15" fillId="2" borderId="39" xfId="0" applyFont="1" applyFill="1" applyBorder="1" applyAlignment="1">
      <alignment horizontal="left" wrapText="1" indent="2"/>
    </xf>
    <xf numFmtId="0" fontId="41" fillId="2" borderId="20" xfId="1" applyFont="1" applyFill="1" applyBorder="1" applyAlignment="1">
      <alignment horizontal="left" indent="2"/>
    </xf>
    <xf numFmtId="0" fontId="41" fillId="2" borderId="2" xfId="1" applyFont="1" applyFill="1" applyBorder="1" applyAlignment="1">
      <alignment horizontal="left"/>
    </xf>
    <xf numFmtId="0" fontId="22" fillId="2" borderId="2" xfId="1" applyFont="1" applyFill="1" applyBorder="1" applyAlignment="1">
      <alignment horizontal="left" wrapText="1" indent="1"/>
    </xf>
    <xf numFmtId="0" fontId="19" fillId="2" borderId="12" xfId="0" applyFont="1" applyFill="1" applyBorder="1" applyAlignment="1">
      <alignment horizontal="left" indent="2"/>
    </xf>
    <xf numFmtId="0" fontId="19" fillId="2" borderId="20" xfId="0" applyFont="1" applyFill="1" applyBorder="1" applyAlignment="1">
      <alignment horizontal="left" indent="2"/>
    </xf>
    <xf numFmtId="3" fontId="14" fillId="2" borderId="45" xfId="1" applyNumberFormat="1" applyFont="1" applyFill="1" applyBorder="1" applyAlignment="1">
      <alignment horizontal="center"/>
    </xf>
    <xf numFmtId="3" fontId="19" fillId="2" borderId="45" xfId="1" applyNumberFormat="1" applyFont="1" applyFill="1" applyBorder="1" applyAlignment="1">
      <alignment horizontal="center"/>
    </xf>
    <xf numFmtId="164" fontId="19" fillId="2" borderId="45" xfId="1" applyNumberFormat="1" applyFont="1" applyFill="1" applyBorder="1" applyAlignment="1">
      <alignment horizontal="center"/>
    </xf>
    <xf numFmtId="0" fontId="19" fillId="2" borderId="20" xfId="1" applyFont="1" applyFill="1" applyBorder="1" applyAlignment="1">
      <alignment horizontal="left" vertical="top" wrapText="1" indent="2"/>
    </xf>
    <xf numFmtId="0" fontId="19" fillId="2" borderId="20" xfId="1" applyFont="1" applyFill="1" applyBorder="1" applyAlignment="1">
      <alignment horizontal="left" vertical="top" wrapText="1"/>
    </xf>
    <xf numFmtId="3" fontId="14" fillId="37" borderId="2" xfId="1" applyNumberFormat="1" applyFont="1" applyFill="1" applyBorder="1"/>
    <xf numFmtId="0" fontId="21" fillId="37" borderId="20" xfId="0" applyFont="1" applyFill="1" applyBorder="1" applyAlignment="1">
      <alignment horizontal="center" wrapText="1"/>
    </xf>
    <xf numFmtId="0" fontId="21" fillId="37" borderId="20" xfId="0" applyFont="1" applyFill="1" applyBorder="1" applyAlignment="1">
      <alignment horizontal="center"/>
    </xf>
    <xf numFmtId="164" fontId="83" fillId="37" borderId="20" xfId="1" applyNumberFormat="1" applyFont="1" applyFill="1" applyBorder="1" applyAlignment="1">
      <alignment horizontal="center"/>
    </xf>
    <xf numFmtId="164" fontId="22" fillId="37" borderId="20" xfId="1" applyNumberFormat="1" applyFont="1" applyFill="1" applyBorder="1" applyAlignment="1">
      <alignment horizontal="center"/>
    </xf>
    <xf numFmtId="164" fontId="22" fillId="37" borderId="12" xfId="1" applyNumberFormat="1" applyFont="1" applyFill="1" applyBorder="1" applyAlignment="1">
      <alignment horizontal="center" wrapText="1"/>
    </xf>
    <xf numFmtId="0" fontId="22" fillId="37" borderId="16" xfId="1" applyFont="1" applyFill="1" applyBorder="1" applyAlignment="1">
      <alignment horizontal="left" wrapText="1"/>
    </xf>
    <xf numFmtId="0" fontId="15" fillId="37" borderId="83" xfId="0" applyFont="1" applyFill="1" applyBorder="1" applyAlignment="1">
      <alignment horizontal="left" wrapText="1" indent="2"/>
    </xf>
    <xf numFmtId="0" fontId="15" fillId="37" borderId="42" xfId="0" applyFont="1" applyFill="1" applyBorder="1" applyAlignment="1">
      <alignment horizontal="left" wrapText="1"/>
    </xf>
    <xf numFmtId="164" fontId="22" fillId="37" borderId="2" xfId="1" applyNumberFormat="1" applyFont="1" applyFill="1" applyBorder="1"/>
    <xf numFmtId="164" fontId="23" fillId="37" borderId="16" xfId="1" applyNumberFormat="1" applyFont="1" applyFill="1" applyBorder="1"/>
    <xf numFmtId="164" fontId="22" fillId="37" borderId="16" xfId="1" applyNumberFormat="1" applyFont="1" applyFill="1" applyBorder="1"/>
    <xf numFmtId="0" fontId="14" fillId="37" borderId="10" xfId="1" applyFont="1" applyFill="1" applyBorder="1" applyAlignment="1">
      <alignment wrapText="1"/>
    </xf>
    <xf numFmtId="164" fontId="23" fillId="37" borderId="10" xfId="1" applyNumberFormat="1" applyFont="1" applyFill="1" applyBorder="1"/>
    <xf numFmtId="164" fontId="23" fillId="3" borderId="10" xfId="1" applyNumberFormat="1" applyFont="1" applyFill="1" applyBorder="1"/>
    <xf numFmtId="0" fontId="22" fillId="2" borderId="18" xfId="1" applyFont="1" applyFill="1" applyBorder="1" applyAlignment="1">
      <alignment horizontal="left" wrapText="1" indent="1"/>
    </xf>
    <xf numFmtId="0" fontId="22" fillId="2" borderId="2" xfId="1" applyFont="1" applyFill="1" applyBorder="1" applyAlignment="1">
      <alignment horizontal="left" wrapText="1"/>
    </xf>
    <xf numFmtId="3" fontId="19" fillId="2" borderId="12" xfId="1" applyNumberFormat="1" applyFont="1" applyFill="1" applyBorder="1" applyAlignment="1">
      <alignment horizontal="center" wrapText="1"/>
    </xf>
    <xf numFmtId="164" fontId="19" fillId="2" borderId="12" xfId="1" applyNumberFormat="1" applyFont="1" applyFill="1" applyBorder="1" applyAlignment="1">
      <alignment horizontal="center" wrapText="1"/>
    </xf>
    <xf numFmtId="171" fontId="19" fillId="2" borderId="12" xfId="1" applyNumberFormat="1" applyFont="1" applyFill="1" applyBorder="1" applyAlignment="1">
      <alignment wrapText="1"/>
    </xf>
    <xf numFmtId="164" fontId="19" fillId="3" borderId="12" xfId="1" applyNumberFormat="1" applyFont="1" applyFill="1" applyBorder="1" applyAlignment="1">
      <alignment horizontal="center" wrapText="1"/>
    </xf>
    <xf numFmtId="0" fontId="14" fillId="2" borderId="42" xfId="0" applyFont="1" applyFill="1" applyBorder="1" applyAlignment="1">
      <alignment horizontal="left" indent="1"/>
    </xf>
    <xf numFmtId="0" fontId="22" fillId="2" borderId="42" xfId="0" applyFont="1" applyFill="1" applyBorder="1" applyAlignment="1">
      <alignment horizontal="left"/>
    </xf>
    <xf numFmtId="0" fontId="14" fillId="2" borderId="15" xfId="0" applyFont="1" applyFill="1" applyBorder="1" applyAlignment="1">
      <alignment horizontal="left" indent="2"/>
    </xf>
    <xf numFmtId="0" fontId="19" fillId="2" borderId="2" xfId="0" applyFont="1" applyFill="1" applyBorder="1" applyAlignment="1">
      <alignment horizontal="left" indent="2"/>
    </xf>
    <xf numFmtId="171" fontId="20" fillId="2" borderId="2" xfId="1" applyNumberFormat="1" applyFont="1" applyFill="1" applyBorder="1"/>
    <xf numFmtId="0" fontId="19" fillId="2" borderId="45" xfId="1" applyFont="1" applyFill="1" applyBorder="1" applyAlignment="1">
      <alignment horizontal="left" indent="2"/>
    </xf>
    <xf numFmtId="0" fontId="19" fillId="2" borderId="12" xfId="1" applyFont="1" applyFill="1" applyBorder="1" applyAlignment="1">
      <alignment horizontal="left" wrapText="1" indent="2"/>
    </xf>
    <xf numFmtId="0" fontId="44" fillId="2" borderId="20" xfId="1" applyFont="1" applyFill="1" applyBorder="1" applyAlignment="1">
      <alignment horizontal="left" wrapText="1" indent="2"/>
    </xf>
    <xf numFmtId="0" fontId="44" fillId="2" borderId="2" xfId="1" applyFont="1" applyFill="1" applyBorder="1" applyAlignment="1">
      <alignment horizontal="left"/>
    </xf>
    <xf numFmtId="169" fontId="19" fillId="2" borderId="10" xfId="4" applyNumberFormat="1" applyFont="1" applyFill="1" applyBorder="1"/>
    <xf numFmtId="0" fontId="19" fillId="2" borderId="10" xfId="1" applyFont="1" applyFill="1" applyBorder="1"/>
    <xf numFmtId="0" fontId="14" fillId="2" borderId="78" xfId="0" applyFont="1" applyFill="1" applyBorder="1" applyAlignment="1">
      <alignment horizontal="left" indent="2"/>
    </xf>
    <xf numFmtId="0" fontId="14" fillId="2" borderId="78" xfId="0" applyFont="1" applyFill="1" applyBorder="1" applyAlignment="1">
      <alignment horizontal="left"/>
    </xf>
    <xf numFmtId="0" fontId="29" fillId="2" borderId="12" xfId="1" applyFont="1" applyFill="1" applyBorder="1" applyAlignment="1">
      <alignment horizontal="left" wrapText="1" indent="2"/>
    </xf>
    <xf numFmtId="0" fontId="29" fillId="2" borderId="12" xfId="1" applyFont="1" applyFill="1" applyBorder="1" applyAlignment="1">
      <alignment horizontal="left" wrapText="1"/>
    </xf>
    <xf numFmtId="174" fontId="19" fillId="3" borderId="12" xfId="2" applyNumberFormat="1" applyFont="1" applyFill="1" applyBorder="1" applyAlignment="1">
      <alignment horizontal="center"/>
    </xf>
    <xf numFmtId="0" fontId="37" fillId="2" borderId="12" xfId="1" applyFont="1" applyFill="1" applyBorder="1" applyAlignment="1">
      <alignment horizontal="left" wrapText="1" indent="2"/>
    </xf>
    <xf numFmtId="0" fontId="37" fillId="2" borderId="12" xfId="1" applyFont="1" applyFill="1" applyBorder="1" applyAlignment="1">
      <alignment horizontal="left" wrapText="1"/>
    </xf>
    <xf numFmtId="174" fontId="14" fillId="3" borderId="12" xfId="2" applyNumberFormat="1" applyFont="1" applyFill="1" applyBorder="1" applyAlignment="1">
      <alignment horizontal="center"/>
    </xf>
    <xf numFmtId="0" fontId="29" fillId="2" borderId="20" xfId="1" applyFont="1" applyFill="1" applyBorder="1" applyAlignment="1">
      <alignment horizontal="left" wrapText="1" indent="2"/>
    </xf>
    <xf numFmtId="0" fontId="29" fillId="2" borderId="20" xfId="1" applyFont="1" applyFill="1" applyBorder="1" applyAlignment="1">
      <alignment horizontal="left" wrapText="1"/>
    </xf>
    <xf numFmtId="174" fontId="14" fillId="2" borderId="2" xfId="2" applyNumberFormat="1" applyFont="1" applyFill="1" applyBorder="1" applyAlignment="1">
      <alignment horizontal="center"/>
    </xf>
    <xf numFmtId="164" fontId="19" fillId="37" borderId="1" xfId="1" applyNumberFormat="1" applyFont="1" applyFill="1" applyBorder="1" applyAlignment="1">
      <alignment horizontal="left" wrapText="1" indent="1"/>
    </xf>
    <xf numFmtId="164" fontId="19" fillId="37" borderId="1" xfId="1" applyNumberFormat="1" applyFont="1" applyFill="1" applyBorder="1" applyAlignment="1">
      <alignment horizontal="left" wrapText="1"/>
    </xf>
    <xf numFmtId="164" fontId="19" fillId="37" borderId="1" xfId="1" applyNumberFormat="1" applyFont="1" applyFill="1" applyBorder="1"/>
    <xf numFmtId="3" fontId="19" fillId="37" borderId="1" xfId="1" applyNumberFormat="1" applyFont="1" applyFill="1" applyBorder="1" applyAlignment="1">
      <alignment horizontal="center"/>
    </xf>
    <xf numFmtId="171" fontId="19" fillId="37" borderId="1" xfId="1" applyNumberFormat="1" applyFont="1" applyFill="1" applyBorder="1"/>
    <xf numFmtId="164" fontId="19" fillId="3" borderId="1" xfId="1" applyNumberFormat="1" applyFont="1" applyFill="1" applyBorder="1"/>
    <xf numFmtId="0" fontId="22" fillId="37" borderId="4" xfId="1" applyFont="1" applyFill="1" applyBorder="1" applyAlignment="1">
      <alignment horizontal="left" indent="1"/>
    </xf>
    <xf numFmtId="0" fontId="22" fillId="37" borderId="4" xfId="1" applyFont="1" applyFill="1" applyBorder="1" applyAlignment="1">
      <alignment horizontal="left"/>
    </xf>
    <xf numFmtId="171" fontId="19" fillId="37" borderId="4" xfId="1" applyNumberFormat="1" applyFont="1" applyFill="1" applyBorder="1"/>
    <xf numFmtId="174" fontId="17" fillId="37" borderId="20" xfId="2" applyNumberFormat="1" applyFont="1" applyFill="1" applyBorder="1"/>
    <xf numFmtId="0" fontId="22" fillId="37" borderId="12" xfId="1" applyFont="1" applyFill="1" applyBorder="1" applyAlignment="1">
      <alignment horizontal="left" indent="1"/>
    </xf>
    <xf numFmtId="0" fontId="22" fillId="37" borderId="12" xfId="1" applyFont="1" applyFill="1" applyBorder="1" applyAlignment="1">
      <alignment horizontal="left"/>
    </xf>
    <xf numFmtId="0" fontId="14" fillId="37" borderId="12" xfId="1" applyFont="1" applyFill="1" applyBorder="1" applyAlignment="1">
      <alignment horizontal="left" indent="2"/>
    </xf>
    <xf numFmtId="0" fontId="14" fillId="37" borderId="12" xfId="1" applyFont="1" applyFill="1" applyBorder="1" applyAlignment="1">
      <alignment horizontal="left"/>
    </xf>
    <xf numFmtId="0" fontId="29" fillId="37" borderId="12" xfId="1" applyFont="1" applyFill="1" applyBorder="1" applyAlignment="1">
      <alignment horizontal="left" wrapText="1" indent="2"/>
    </xf>
    <xf numFmtId="0" fontId="29" fillId="37" borderId="16" xfId="1" applyFont="1" applyFill="1" applyBorder="1" applyAlignment="1">
      <alignment horizontal="left" wrapText="1"/>
    </xf>
    <xf numFmtId="0" fontId="37" fillId="37" borderId="12" xfId="1" applyFont="1" applyFill="1" applyBorder="1" applyAlignment="1">
      <alignment horizontal="left" wrapText="1" indent="2"/>
    </xf>
    <xf numFmtId="0" fontId="37" fillId="37" borderId="16" xfId="1" applyFont="1" applyFill="1" applyBorder="1" applyAlignment="1">
      <alignment horizontal="left" wrapText="1"/>
    </xf>
    <xf numFmtId="172" fontId="19" fillId="39" borderId="42" xfId="2" applyNumberFormat="1" applyFont="1" applyFill="1" applyBorder="1"/>
    <xf numFmtId="0" fontId="37" fillId="37" borderId="12" xfId="1" applyFont="1" applyFill="1" applyBorder="1" applyAlignment="1">
      <alignment horizontal="left" wrapText="1"/>
    </xf>
    <xf numFmtId="164" fontId="19" fillId="37" borderId="43" xfId="1" applyNumberFormat="1" applyFont="1" applyFill="1" applyBorder="1"/>
    <xf numFmtId="171" fontId="19" fillId="37" borderId="42" xfId="1" applyNumberFormat="1" applyFont="1" applyFill="1" applyBorder="1"/>
    <xf numFmtId="0" fontId="29" fillId="37" borderId="10" xfId="1" applyFont="1" applyFill="1" applyBorder="1" applyAlignment="1">
      <alignment horizontal="left" wrapText="1" indent="2"/>
    </xf>
    <xf numFmtId="0" fontId="29" fillId="37" borderId="10" xfId="1" applyFont="1" applyFill="1" applyBorder="1" applyAlignment="1">
      <alignment horizontal="left" wrapText="1"/>
    </xf>
    <xf numFmtId="3" fontId="19" fillId="37" borderId="55" xfId="1" applyNumberFormat="1" applyFont="1" applyFill="1" applyBorder="1" applyAlignment="1">
      <alignment horizontal="center"/>
    </xf>
    <xf numFmtId="164" fontId="19" fillId="37" borderId="55" xfId="1" applyNumberFormat="1" applyFont="1" applyFill="1" applyBorder="1"/>
    <xf numFmtId="171" fontId="19" fillId="37" borderId="10" xfId="1" applyNumberFormat="1" applyFont="1" applyFill="1" applyBorder="1"/>
    <xf numFmtId="164" fontId="19" fillId="3" borderId="10" xfId="1" applyNumberFormat="1" applyFont="1" applyFill="1" applyBorder="1"/>
    <xf numFmtId="0" fontId="28" fillId="0" borderId="0" xfId="0" applyFont="1" applyFill="1" applyBorder="1" applyAlignment="1">
      <alignment horizontal="left" vertical="center" wrapText="1"/>
    </xf>
    <xf numFmtId="0" fontId="14" fillId="39" borderId="0" xfId="1" applyFont="1" applyFill="1" applyBorder="1"/>
    <xf numFmtId="0" fontId="23" fillId="2" borderId="0" xfId="1" applyFont="1" applyFill="1" applyAlignment="1"/>
    <xf numFmtId="0" fontId="14" fillId="39" borderId="0" xfId="1" applyFont="1" applyFill="1"/>
    <xf numFmtId="165" fontId="19" fillId="38" borderId="4" xfId="2" applyNumberFormat="1" applyFont="1" applyFill="1" applyBorder="1"/>
    <xf numFmtId="165" fontId="19" fillId="38" borderId="20" xfId="2" applyNumberFormat="1" applyFont="1" applyFill="1" applyBorder="1"/>
    <xf numFmtId="172" fontId="19" fillId="39" borderId="5" xfId="1" applyNumberFormat="1" applyFont="1" applyFill="1" applyBorder="1"/>
    <xf numFmtId="172" fontId="19" fillId="2" borderId="5" xfId="1" applyNumberFormat="1" applyFont="1" applyFill="1" applyBorder="1"/>
    <xf numFmtId="0" fontId="19" fillId="2" borderId="15" xfId="1" applyFont="1" applyFill="1" applyBorder="1" applyAlignment="1">
      <alignment horizontal="left"/>
    </xf>
    <xf numFmtId="165" fontId="19" fillId="38" borderId="2" xfId="2" applyNumberFormat="1" applyFont="1" applyFill="1" applyBorder="1"/>
    <xf numFmtId="0" fontId="19" fillId="2" borderId="2" xfId="0" applyFont="1" applyFill="1" applyBorder="1" applyAlignment="1">
      <alignment horizontal="left" wrapText="1"/>
    </xf>
    <xf numFmtId="164" fontId="17" fillId="3" borderId="2" xfId="3" applyNumberFormat="1" applyFont="1" applyFill="1" applyBorder="1" applyAlignment="1">
      <alignment horizontal="left"/>
    </xf>
    <xf numFmtId="172" fontId="19" fillId="2" borderId="18" xfId="1" applyNumberFormat="1" applyFont="1" applyFill="1" applyBorder="1"/>
    <xf numFmtId="164" fontId="14" fillId="2" borderId="20" xfId="2" applyNumberFormat="1" applyFont="1" applyFill="1" applyBorder="1"/>
    <xf numFmtId="0" fontId="41" fillId="2" borderId="12" xfId="0" applyFont="1" applyFill="1" applyBorder="1" applyAlignment="1">
      <alignment horizontal="left" wrapText="1" indent="2"/>
    </xf>
    <xf numFmtId="172" fontId="19" fillId="39" borderId="18" xfId="1" applyNumberFormat="1" applyFont="1" applyFill="1" applyBorder="1"/>
    <xf numFmtId="0" fontId="19" fillId="0" borderId="12" xfId="0" applyFont="1" applyFill="1" applyBorder="1" applyAlignment="1">
      <alignment horizontal="left" wrapText="1" indent="2"/>
    </xf>
    <xf numFmtId="164" fontId="14" fillId="0" borderId="12" xfId="1" applyNumberFormat="1" applyFont="1" applyFill="1" applyBorder="1"/>
    <xf numFmtId="164" fontId="19" fillId="0" borderId="16" xfId="1" applyNumberFormat="1" applyFont="1" applyFill="1" applyBorder="1"/>
    <xf numFmtId="0" fontId="17" fillId="2" borderId="16" xfId="0" applyFont="1" applyFill="1" applyBorder="1" applyAlignment="1">
      <alignment horizontal="left" wrapText="1" indent="2"/>
    </xf>
    <xf numFmtId="0" fontId="29" fillId="2" borderId="12" xfId="0" applyFont="1" applyFill="1" applyBorder="1" applyAlignment="1">
      <alignment horizontal="left" indent="2"/>
    </xf>
    <xf numFmtId="0" fontId="23" fillId="2" borderId="0" xfId="1" applyFont="1" applyFill="1" applyBorder="1"/>
    <xf numFmtId="0" fontId="17" fillId="2" borderId="16" xfId="0" applyFont="1" applyFill="1" applyBorder="1" applyAlignment="1">
      <alignment horizontal="left" vertical="justify" wrapText="1" indent="2"/>
    </xf>
    <xf numFmtId="165" fontId="19" fillId="3" borderId="5" xfId="2" applyNumberFormat="1" applyFont="1" applyFill="1" applyBorder="1"/>
    <xf numFmtId="0" fontId="28" fillId="2" borderId="0" xfId="1" applyFont="1" applyFill="1"/>
    <xf numFmtId="4" fontId="28" fillId="2" borderId="0" xfId="1" applyNumberFormat="1" applyFont="1" applyFill="1" applyBorder="1"/>
    <xf numFmtId="0" fontId="28" fillId="2" borderId="0" xfId="1" applyFont="1" applyFill="1" applyBorder="1"/>
    <xf numFmtId="0" fontId="14" fillId="2" borderId="0" xfId="1" applyFont="1" applyFill="1" applyAlignment="1">
      <alignment horizontal="left"/>
    </xf>
    <xf numFmtId="3" fontId="14" fillId="2" borderId="0" xfId="1" applyNumberFormat="1" applyFont="1" applyFill="1" applyAlignment="1">
      <alignment horizontal="center"/>
    </xf>
    <xf numFmtId="172" fontId="14" fillId="2" borderId="0" xfId="2" applyNumberFormat="1" applyFont="1" applyFill="1"/>
    <xf numFmtId="174" fontId="14" fillId="2" borderId="0" xfId="2" applyNumberFormat="1" applyFont="1" applyFill="1"/>
    <xf numFmtId="1" fontId="14" fillId="3" borderId="7" xfId="1" applyNumberFormat="1" applyFont="1" applyFill="1" applyBorder="1" applyAlignment="1">
      <alignment horizontal="center" wrapText="1"/>
    </xf>
    <xf numFmtId="172" fontId="14" fillId="2" borderId="8" xfId="1" applyNumberFormat="1" applyFont="1" applyFill="1" applyBorder="1" applyAlignment="1">
      <alignment horizontal="center" wrapText="1"/>
    </xf>
    <xf numFmtId="174" fontId="14" fillId="38" borderId="12" xfId="2" applyNumberFormat="1" applyFont="1" applyFill="1" applyBorder="1"/>
    <xf numFmtId="174" fontId="14" fillId="39" borderId="12" xfId="2" applyNumberFormat="1" applyFont="1" applyFill="1" applyBorder="1"/>
    <xf numFmtId="174" fontId="14" fillId="2" borderId="35" xfId="2" applyNumberFormat="1" applyFont="1" applyFill="1" applyBorder="1"/>
    <xf numFmtId="174" fontId="14" fillId="3" borderId="12" xfId="2" applyNumberFormat="1" applyFont="1" applyFill="1" applyBorder="1"/>
    <xf numFmtId="0" fontId="15" fillId="0" borderId="12" xfId="1" applyFont="1" applyFill="1" applyBorder="1" applyAlignment="1">
      <alignment wrapText="1"/>
    </xf>
    <xf numFmtId="0" fontId="15" fillId="0" borderId="12" xfId="1" applyFont="1" applyFill="1" applyBorder="1"/>
    <xf numFmtId="0" fontId="17" fillId="0" borderId="12" xfId="1" applyFont="1" applyFill="1" applyBorder="1" applyAlignment="1">
      <alignment horizontal="center"/>
    </xf>
    <xf numFmtId="172" fontId="17" fillId="0" borderId="12" xfId="2" applyNumberFormat="1" applyFont="1" applyFill="1" applyBorder="1"/>
    <xf numFmtId="174" fontId="17" fillId="38" borderId="12" xfId="2" applyNumberFormat="1" applyFont="1" applyFill="1" applyBorder="1"/>
    <xf numFmtId="174" fontId="17" fillId="39" borderId="12" xfId="2" applyNumberFormat="1" applyFont="1" applyFill="1" applyBorder="1"/>
    <xf numFmtId="174" fontId="17" fillId="0" borderId="35" xfId="2" applyNumberFormat="1" applyFont="1" applyFill="1" applyBorder="1"/>
    <xf numFmtId="174" fontId="17" fillId="3" borderId="12" xfId="2" applyNumberFormat="1" applyFont="1" applyFill="1" applyBorder="1"/>
    <xf numFmtId="0" fontId="21" fillId="0" borderId="12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right"/>
    </xf>
    <xf numFmtId="0" fontId="14" fillId="0" borderId="12" xfId="1" applyFont="1" applyFill="1" applyBorder="1"/>
    <xf numFmtId="172" fontId="14" fillId="0" borderId="12" xfId="1" applyNumberFormat="1" applyFont="1" applyFill="1" applyBorder="1"/>
    <xf numFmtId="0" fontId="14" fillId="38" borderId="12" xfId="1" applyFont="1" applyFill="1" applyBorder="1"/>
    <xf numFmtId="0" fontId="14" fillId="39" borderId="12" xfId="1" applyFont="1" applyFill="1" applyBorder="1"/>
    <xf numFmtId="0" fontId="23" fillId="0" borderId="0" xfId="1" applyFont="1" applyFill="1" applyBorder="1"/>
    <xf numFmtId="164" fontId="17" fillId="0" borderId="12" xfId="5" applyNumberFormat="1" applyFont="1" applyFill="1" applyBorder="1"/>
    <xf numFmtId="0" fontId="14" fillId="0" borderId="12" xfId="1" applyFont="1" applyFill="1" applyBorder="1" applyAlignment="1">
      <alignment horizontal="center"/>
    </xf>
    <xf numFmtId="3" fontId="14" fillId="0" borderId="12" xfId="1" applyNumberFormat="1" applyFont="1" applyFill="1" applyBorder="1" applyAlignment="1">
      <alignment horizontal="center"/>
    </xf>
    <xf numFmtId="3" fontId="17" fillId="0" borderId="12" xfId="2" applyNumberFormat="1" applyFont="1" applyFill="1" applyBorder="1" applyAlignment="1">
      <alignment horizontal="center"/>
    </xf>
    <xf numFmtId="172" fontId="14" fillId="0" borderId="12" xfId="2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14" fillId="39" borderId="12" xfId="2" applyNumberFormat="1" applyFont="1" applyFill="1" applyBorder="1" applyAlignment="1">
      <alignment horizontal="center"/>
    </xf>
    <xf numFmtId="3" fontId="14" fillId="38" borderId="16" xfId="2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wrapText="1"/>
    </xf>
    <xf numFmtId="164" fontId="22" fillId="0" borderId="12" xfId="1" applyNumberFormat="1" applyFont="1" applyFill="1" applyBorder="1"/>
    <xf numFmtId="168" fontId="19" fillId="0" borderId="12" xfId="1" applyNumberFormat="1" applyFont="1" applyFill="1" applyBorder="1" applyAlignment="1">
      <alignment horizontal="center"/>
    </xf>
    <xf numFmtId="171" fontId="15" fillId="0" borderId="12" xfId="1" applyNumberFormat="1" applyFont="1" applyFill="1" applyBorder="1"/>
    <xf numFmtId="174" fontId="20" fillId="0" borderId="12" xfId="2" applyNumberFormat="1" applyFont="1" applyFill="1" applyBorder="1"/>
    <xf numFmtId="174" fontId="19" fillId="0" borderId="12" xfId="1" applyNumberFormat="1" applyFont="1" applyFill="1" applyBorder="1"/>
    <xf numFmtId="174" fontId="19" fillId="39" borderId="12" xfId="1" applyNumberFormat="1" applyFont="1" applyFill="1" applyBorder="1"/>
    <xf numFmtId="4" fontId="23" fillId="0" borderId="0" xfId="1" applyNumberFormat="1" applyFont="1" applyFill="1" applyBorder="1"/>
    <xf numFmtId="169" fontId="19" fillId="0" borderId="12" xfId="4" applyNumberFormat="1" applyFont="1" applyFill="1" applyBorder="1"/>
    <xf numFmtId="174" fontId="19" fillId="3" borderId="12" xfId="1" applyNumberFormat="1" applyFont="1" applyFill="1" applyBorder="1"/>
    <xf numFmtId="0" fontId="30" fillId="0" borderId="12" xfId="0" applyFont="1" applyFill="1" applyBorder="1" applyAlignment="1">
      <alignment horizontal="center"/>
    </xf>
    <xf numFmtId="164" fontId="19" fillId="0" borderId="12" xfId="3" applyNumberFormat="1" applyFont="1" applyFill="1" applyBorder="1" applyAlignment="1">
      <alignment horizontal="right"/>
    </xf>
    <xf numFmtId="0" fontId="19" fillId="38" borderId="12" xfId="1" applyFont="1" applyFill="1" applyBorder="1"/>
    <xf numFmtId="0" fontId="19" fillId="0" borderId="12" xfId="1" applyFont="1" applyFill="1" applyBorder="1"/>
    <xf numFmtId="0" fontId="19" fillId="39" borderId="12" xfId="1" applyFont="1" applyFill="1" applyBorder="1"/>
    <xf numFmtId="0" fontId="19" fillId="3" borderId="12" xfId="1" applyFont="1" applyFill="1" applyBorder="1"/>
    <xf numFmtId="164" fontId="14" fillId="39" borderId="12" xfId="2" applyNumberFormat="1" applyFont="1" applyFill="1" applyBorder="1"/>
    <xf numFmtId="164" fontId="14" fillId="38" borderId="12" xfId="2" applyNumberFormat="1" applyFont="1" applyFill="1" applyBorder="1"/>
    <xf numFmtId="165" fontId="14" fillId="38" borderId="12" xfId="2" applyNumberFormat="1" applyFont="1" applyFill="1" applyBorder="1"/>
    <xf numFmtId="174" fontId="19" fillId="2" borderId="12" xfId="1" applyNumberFormat="1" applyFont="1" applyFill="1" applyBorder="1"/>
    <xf numFmtId="0" fontId="14" fillId="2" borderId="2" xfId="1" applyFont="1" applyFill="1" applyBorder="1" applyAlignment="1">
      <alignment horizontal="right" wrapText="1" indent="3"/>
    </xf>
    <xf numFmtId="0" fontId="38" fillId="2" borderId="12" xfId="0" applyFont="1" applyFill="1" applyBorder="1" applyAlignment="1">
      <alignment horizontal="left" indent="2"/>
    </xf>
    <xf numFmtId="174" fontId="19" fillId="38" borderId="12" xfId="1" applyNumberFormat="1" applyFont="1" applyFill="1" applyBorder="1"/>
    <xf numFmtId="174" fontId="19" fillId="38" borderId="12" xfId="2" applyNumberFormat="1" applyFont="1" applyFill="1" applyBorder="1"/>
    <xf numFmtId="0" fontId="14" fillId="2" borderId="16" xfId="1" applyFont="1" applyFill="1" applyBorder="1" applyAlignment="1">
      <alignment horizontal="left" wrapText="1" indent="2"/>
    </xf>
    <xf numFmtId="172" fontId="19" fillId="2" borderId="12" xfId="2" applyNumberFormat="1" applyFont="1" applyFill="1" applyBorder="1" applyAlignment="1">
      <alignment horizontal="center"/>
    </xf>
    <xf numFmtId="172" fontId="22" fillId="2" borderId="12" xfId="1" applyNumberFormat="1" applyFont="1" applyFill="1" applyBorder="1"/>
    <xf numFmtId="0" fontId="19" fillId="2" borderId="9" xfId="1" applyFont="1" applyFill="1" applyBorder="1" applyAlignment="1">
      <alignment horizontal="left"/>
    </xf>
    <xf numFmtId="3" fontId="19" fillId="2" borderId="9" xfId="1" applyNumberFormat="1" applyFont="1" applyFill="1" applyBorder="1" applyAlignment="1">
      <alignment horizontal="center"/>
    </xf>
    <xf numFmtId="164" fontId="19" fillId="2" borderId="9" xfId="1" applyNumberFormat="1" applyFont="1" applyFill="1" applyBorder="1"/>
    <xf numFmtId="171" fontId="19" fillId="39" borderId="4" xfId="1" applyNumberFormat="1" applyFont="1" applyFill="1" applyBorder="1"/>
    <xf numFmtId="175" fontId="19" fillId="2" borderId="4" xfId="1" applyNumberFormat="1" applyFont="1" applyFill="1" applyBorder="1"/>
    <xf numFmtId="164" fontId="19" fillId="3" borderId="9" xfId="1" applyNumberFormat="1" applyFont="1" applyFill="1" applyBorder="1"/>
    <xf numFmtId="3" fontId="15" fillId="2" borderId="20" xfId="3" applyNumberFormat="1" applyFont="1" applyFill="1" applyBorder="1" applyAlignment="1">
      <alignment horizontal="center"/>
    </xf>
    <xf numFmtId="164" fontId="15" fillId="2" borderId="20" xfId="3" applyNumberFormat="1" applyFont="1" applyFill="1" applyBorder="1" applyAlignment="1">
      <alignment horizontal="center"/>
    </xf>
    <xf numFmtId="176" fontId="19" fillId="38" borderId="20" xfId="2" applyNumberFormat="1" applyFont="1" applyFill="1" applyBorder="1"/>
    <xf numFmtId="176" fontId="19" fillId="2" borderId="20" xfId="2" applyNumberFormat="1" applyFont="1" applyFill="1" applyBorder="1"/>
    <xf numFmtId="176" fontId="19" fillId="39" borderId="20" xfId="2" applyNumberFormat="1" applyFont="1" applyFill="1" applyBorder="1"/>
    <xf numFmtId="176" fontId="19" fillId="2" borderId="22" xfId="2" applyNumberFormat="1" applyFont="1" applyFill="1" applyBorder="1"/>
    <xf numFmtId="164" fontId="15" fillId="3" borderId="20" xfId="3" applyNumberFormat="1" applyFont="1" applyFill="1" applyBorder="1" applyAlignment="1">
      <alignment horizontal="center"/>
    </xf>
    <xf numFmtId="176" fontId="19" fillId="3" borderId="20" xfId="2" applyNumberFormat="1" applyFont="1" applyFill="1" applyBorder="1"/>
    <xf numFmtId="164" fontId="17" fillId="2" borderId="12" xfId="3" applyNumberFormat="1" applyFont="1" applyFill="1" applyBorder="1" applyAlignment="1">
      <alignment horizontal="center"/>
    </xf>
    <xf numFmtId="173" fontId="17" fillId="2" borderId="12" xfId="3" applyNumberFormat="1" applyFont="1" applyFill="1" applyBorder="1" applyAlignment="1">
      <alignment horizontal="center"/>
    </xf>
    <xf numFmtId="172" fontId="17" fillId="2" borderId="12" xfId="2" applyNumberFormat="1" applyFont="1" applyFill="1" applyBorder="1"/>
    <xf numFmtId="174" fontId="17" fillId="2" borderId="35" xfId="2" applyNumberFormat="1" applyFont="1" applyFill="1" applyBorder="1"/>
    <xf numFmtId="164" fontId="17" fillId="3" borderId="12" xfId="3" applyNumberFormat="1" applyFont="1" applyFill="1" applyBorder="1" applyAlignment="1">
      <alignment horizontal="center"/>
    </xf>
    <xf numFmtId="0" fontId="14" fillId="2" borderId="11" xfId="1" applyFont="1" applyFill="1" applyBorder="1"/>
    <xf numFmtId="172" fontId="14" fillId="2" borderId="12" xfId="1" applyNumberFormat="1" applyFont="1" applyFill="1" applyBorder="1"/>
    <xf numFmtId="173" fontId="17" fillId="2" borderId="12" xfId="5" applyNumberFormat="1" applyFont="1" applyFill="1" applyBorder="1"/>
    <xf numFmtId="164" fontId="19" fillId="2" borderId="12" xfId="3" applyNumberFormat="1" applyFont="1" applyFill="1" applyBorder="1" applyAlignment="1">
      <alignment horizontal="right"/>
    </xf>
    <xf numFmtId="0" fontId="19" fillId="38" borderId="20" xfId="1" applyFont="1" applyFill="1" applyBorder="1"/>
    <xf numFmtId="174" fontId="19" fillId="2" borderId="42" xfId="2" applyNumberFormat="1" applyFont="1" applyFill="1" applyBorder="1"/>
    <xf numFmtId="174" fontId="19" fillId="39" borderId="42" xfId="2" applyNumberFormat="1" applyFont="1" applyFill="1" applyBorder="1"/>
    <xf numFmtId="0" fontId="41" fillId="2" borderId="12" xfId="1" applyFont="1" applyFill="1" applyBorder="1" applyAlignment="1">
      <alignment horizontal="left" vertical="justify" indent="1"/>
    </xf>
    <xf numFmtId="0" fontId="41" fillId="2" borderId="16" xfId="1" applyFont="1" applyFill="1" applyBorder="1" applyAlignment="1">
      <alignment horizontal="left" vertical="justify" indent="1"/>
    </xf>
    <xf numFmtId="0" fontId="19" fillId="2" borderId="16" xfId="1" applyFont="1" applyFill="1" applyBorder="1" applyAlignment="1">
      <alignment horizontal="left" wrapText="1" indent="1"/>
    </xf>
    <xf numFmtId="3" fontId="14" fillId="2" borderId="42" xfId="2" applyNumberFormat="1" applyFont="1" applyFill="1" applyBorder="1" applyAlignment="1">
      <alignment horizontal="center"/>
    </xf>
    <xf numFmtId="3" fontId="14" fillId="39" borderId="42" xfId="2" applyNumberFormat="1" applyFont="1" applyFill="1" applyBorder="1" applyAlignment="1">
      <alignment horizontal="center"/>
    </xf>
    <xf numFmtId="0" fontId="19" fillId="2" borderId="2" xfId="1" applyFont="1" applyFill="1" applyBorder="1" applyAlignment="1">
      <alignment horizontal="left" wrapText="1" indent="1"/>
    </xf>
    <xf numFmtId="0" fontId="19" fillId="2" borderId="15" xfId="1" applyFont="1" applyFill="1" applyBorder="1" applyAlignment="1">
      <alignment horizontal="left" wrapText="1" indent="1"/>
    </xf>
    <xf numFmtId="3" fontId="19" fillId="2" borderId="21" xfId="1" applyNumberFormat="1" applyFont="1" applyFill="1" applyBorder="1" applyAlignment="1">
      <alignment horizontal="center"/>
    </xf>
    <xf numFmtId="164" fontId="19" fillId="2" borderId="21" xfId="1" applyNumberFormat="1" applyFont="1" applyFill="1" applyBorder="1"/>
    <xf numFmtId="164" fontId="19" fillId="3" borderId="21" xfId="1" applyNumberFormat="1" applyFont="1" applyFill="1" applyBorder="1"/>
    <xf numFmtId="171" fontId="19" fillId="38" borderId="4" xfId="1" applyNumberFormat="1" applyFont="1" applyFill="1" applyBorder="1"/>
    <xf numFmtId="166" fontId="17" fillId="2" borderId="20" xfId="3" applyFont="1" applyFill="1" applyBorder="1"/>
    <xf numFmtId="164" fontId="17" fillId="2" borderId="20" xfId="3" applyNumberFormat="1" applyFont="1" applyFill="1" applyBorder="1" applyAlignment="1">
      <alignment horizontal="center"/>
    </xf>
    <xf numFmtId="173" fontId="17" fillId="2" borderId="20" xfId="3" applyNumberFormat="1" applyFont="1" applyFill="1" applyBorder="1" applyAlignment="1">
      <alignment horizontal="center"/>
    </xf>
    <xf numFmtId="164" fontId="17" fillId="3" borderId="20" xfId="3" applyNumberFormat="1" applyFont="1" applyFill="1" applyBorder="1" applyAlignment="1">
      <alignment horizontal="center"/>
    </xf>
    <xf numFmtId="0" fontId="22" fillId="2" borderId="0" xfId="1" applyFont="1" applyFill="1"/>
    <xf numFmtId="0" fontId="14" fillId="38" borderId="16" xfId="1" applyFont="1" applyFill="1" applyBorder="1"/>
    <xf numFmtId="0" fontId="14" fillId="2" borderId="2" xfId="1" applyFont="1" applyFill="1" applyBorder="1" applyAlignment="1">
      <alignment horizontal="left" wrapText="1" indent="3"/>
    </xf>
    <xf numFmtId="3" fontId="19" fillId="39" borderId="12" xfId="2" applyNumberFormat="1" applyFont="1" applyFill="1" applyBorder="1" applyAlignment="1">
      <alignment horizontal="center"/>
    </xf>
    <xf numFmtId="166" fontId="15" fillId="2" borderId="2" xfId="3" applyFont="1" applyFill="1" applyBorder="1"/>
    <xf numFmtId="3" fontId="15" fillId="2" borderId="2" xfId="3" applyNumberFormat="1" applyFont="1" applyFill="1" applyBorder="1" applyAlignment="1">
      <alignment horizontal="center"/>
    </xf>
    <xf numFmtId="164" fontId="15" fillId="2" borderId="2" xfId="3" applyNumberFormat="1" applyFont="1" applyFill="1" applyBorder="1" applyAlignment="1">
      <alignment horizontal="center"/>
    </xf>
    <xf numFmtId="173" fontId="15" fillId="2" borderId="2" xfId="3" applyNumberFormat="1" applyFont="1" applyFill="1" applyBorder="1" applyAlignment="1">
      <alignment horizontal="center"/>
    </xf>
    <xf numFmtId="176" fontId="19" fillId="38" borderId="2" xfId="2" applyNumberFormat="1" applyFont="1" applyFill="1" applyBorder="1"/>
    <xf numFmtId="176" fontId="19" fillId="2" borderId="2" xfId="2" applyNumberFormat="1" applyFont="1" applyFill="1" applyBorder="1"/>
    <xf numFmtId="176" fontId="19" fillId="39" borderId="2" xfId="2" applyNumberFormat="1" applyFont="1" applyFill="1" applyBorder="1"/>
    <xf numFmtId="176" fontId="19" fillId="2" borderId="21" xfId="2" applyNumberFormat="1" applyFont="1" applyFill="1" applyBorder="1"/>
    <xf numFmtId="164" fontId="15" fillId="3" borderId="2" xfId="3" applyNumberFormat="1" applyFont="1" applyFill="1" applyBorder="1" applyAlignment="1">
      <alignment horizontal="center"/>
    </xf>
    <xf numFmtId="176" fontId="19" fillId="3" borderId="2" xfId="2" applyNumberFormat="1" applyFont="1" applyFill="1" applyBorder="1"/>
    <xf numFmtId="0" fontId="15" fillId="2" borderId="18" xfId="1" applyFont="1" applyFill="1" applyBorder="1" applyAlignment="1">
      <alignment wrapText="1"/>
    </xf>
    <xf numFmtId="3" fontId="17" fillId="2" borderId="18" xfId="3" applyNumberFormat="1" applyFont="1" applyFill="1" applyBorder="1" applyAlignment="1">
      <alignment horizontal="center"/>
    </xf>
    <xf numFmtId="164" fontId="17" fillId="2" borderId="18" xfId="3" applyNumberFormat="1" applyFont="1" applyFill="1" applyBorder="1" applyAlignment="1">
      <alignment horizontal="center"/>
    </xf>
    <xf numFmtId="173" fontId="17" fillId="2" borderId="18" xfId="3" applyNumberFormat="1" applyFont="1" applyFill="1" applyBorder="1" applyAlignment="1">
      <alignment horizontal="center"/>
    </xf>
    <xf numFmtId="172" fontId="17" fillId="2" borderId="18" xfId="2" applyNumberFormat="1" applyFont="1" applyFill="1" applyBorder="1"/>
    <xf numFmtId="174" fontId="17" fillId="38" borderId="18" xfId="2" applyNumberFormat="1" applyFont="1" applyFill="1" applyBorder="1"/>
    <xf numFmtId="174" fontId="17" fillId="39" borderId="18" xfId="2" applyNumberFormat="1" applyFont="1" applyFill="1" applyBorder="1"/>
    <xf numFmtId="174" fontId="17" fillId="2" borderId="61" xfId="2" applyNumberFormat="1" applyFont="1" applyFill="1" applyBorder="1"/>
    <xf numFmtId="164" fontId="17" fillId="3" borderId="18" xfId="3" applyNumberFormat="1" applyFont="1" applyFill="1" applyBorder="1" applyAlignment="1">
      <alignment horizontal="center"/>
    </xf>
    <xf numFmtId="174" fontId="17" fillId="3" borderId="18" xfId="2" applyNumberFormat="1" applyFont="1" applyFill="1" applyBorder="1"/>
    <xf numFmtId="0" fontId="36" fillId="2" borderId="12" xfId="0" applyFont="1" applyFill="1" applyBorder="1" applyAlignment="1">
      <alignment horizontal="center"/>
    </xf>
    <xf numFmtId="3" fontId="28" fillId="2" borderId="12" xfId="1" applyNumberFormat="1" applyFont="1" applyFill="1" applyBorder="1" applyAlignment="1">
      <alignment horizontal="center"/>
    </xf>
    <xf numFmtId="164" fontId="28" fillId="2" borderId="12" xfId="1" applyNumberFormat="1" applyFont="1" applyFill="1" applyBorder="1"/>
    <xf numFmtId="169" fontId="27" fillId="2" borderId="12" xfId="4" applyNumberFormat="1" applyFont="1" applyFill="1" applyBorder="1"/>
    <xf numFmtId="164" fontId="27" fillId="2" borderId="12" xfId="3" applyNumberFormat="1" applyFont="1" applyFill="1" applyBorder="1" applyAlignment="1">
      <alignment horizontal="right"/>
    </xf>
    <xf numFmtId="172" fontId="27" fillId="2" borderId="12" xfId="1" applyNumberFormat="1" applyFont="1" applyFill="1" applyBorder="1"/>
    <xf numFmtId="0" fontId="27" fillId="38" borderId="12" xfId="1" applyFont="1" applyFill="1" applyBorder="1"/>
    <xf numFmtId="0" fontId="27" fillId="2" borderId="12" xfId="1" applyFont="1" applyFill="1" applyBorder="1"/>
    <xf numFmtId="0" fontId="27" fillId="39" borderId="12" xfId="1" applyFont="1" applyFill="1" applyBorder="1"/>
    <xf numFmtId="164" fontId="28" fillId="3" borderId="12" xfId="1" applyNumberFormat="1" applyFont="1" applyFill="1" applyBorder="1"/>
    <xf numFmtId="0" fontId="27" fillId="3" borderId="12" xfId="1" applyFont="1" applyFill="1" applyBorder="1"/>
    <xf numFmtId="0" fontId="14" fillId="2" borderId="45" xfId="1" applyFont="1" applyFill="1" applyBorder="1" applyAlignment="1">
      <alignment horizontal="right" wrapText="1" indent="3"/>
    </xf>
    <xf numFmtId="164" fontId="16" fillId="2" borderId="12" xfId="5" applyNumberFormat="1" applyFont="1" applyFill="1" applyBorder="1"/>
    <xf numFmtId="0" fontId="24" fillId="2" borderId="16" xfId="1" applyFont="1" applyFill="1" applyBorder="1" applyAlignment="1">
      <alignment horizontal="left" wrapText="1" indent="1"/>
    </xf>
    <xf numFmtId="0" fontId="19" fillId="2" borderId="37" xfId="1" applyFont="1" applyFill="1" applyBorder="1" applyAlignment="1">
      <alignment horizontal="left"/>
    </xf>
    <xf numFmtId="0" fontId="19" fillId="2" borderId="64" xfId="1" applyFont="1" applyFill="1" applyBorder="1" applyAlignment="1">
      <alignment horizontal="left"/>
    </xf>
    <xf numFmtId="3" fontId="19" fillId="2" borderId="64" xfId="1" applyNumberFormat="1" applyFont="1" applyFill="1" applyBorder="1" applyAlignment="1">
      <alignment horizontal="center"/>
    </xf>
    <xf numFmtId="164" fontId="19" fillId="2" borderId="64" xfId="1" applyNumberFormat="1" applyFont="1" applyFill="1" applyBorder="1"/>
    <xf numFmtId="164" fontId="19" fillId="2" borderId="37" xfId="1" applyNumberFormat="1" applyFont="1" applyFill="1" applyBorder="1"/>
    <xf numFmtId="172" fontId="19" fillId="2" borderId="37" xfId="1" applyNumberFormat="1" applyFont="1" applyFill="1" applyBorder="1"/>
    <xf numFmtId="171" fontId="19" fillId="38" borderId="37" xfId="1" applyNumberFormat="1" applyFont="1" applyFill="1" applyBorder="1"/>
    <xf numFmtId="164" fontId="19" fillId="39" borderId="37" xfId="1" applyNumberFormat="1" applyFont="1" applyFill="1" applyBorder="1"/>
    <xf numFmtId="171" fontId="19" fillId="2" borderId="37" xfId="1" applyNumberFormat="1" applyFont="1" applyFill="1" applyBorder="1"/>
    <xf numFmtId="164" fontId="19" fillId="3" borderId="64" xfId="1" applyNumberFormat="1" applyFont="1" applyFill="1" applyBorder="1"/>
    <xf numFmtId="171" fontId="19" fillId="3" borderId="37" xfId="1" applyNumberFormat="1" applyFont="1" applyFill="1" applyBorder="1"/>
    <xf numFmtId="166" fontId="15" fillId="2" borderId="20" xfId="3" applyFont="1" applyFill="1" applyBorder="1" applyAlignment="1">
      <alignment horizontal="left"/>
    </xf>
    <xf numFmtId="174" fontId="14" fillId="2" borderId="12" xfId="1" applyNumberFormat="1" applyFont="1" applyFill="1" applyBorder="1"/>
    <xf numFmtId="174" fontId="14" fillId="39" borderId="12" xfId="1" applyNumberFormat="1" applyFont="1" applyFill="1" applyBorder="1"/>
    <xf numFmtId="171" fontId="14" fillId="38" borderId="12" xfId="1" applyNumberFormat="1" applyFont="1" applyFill="1" applyBorder="1"/>
    <xf numFmtId="171" fontId="14" fillId="38" borderId="12" xfId="2" applyNumberFormat="1" applyFont="1" applyFill="1" applyBorder="1"/>
    <xf numFmtId="171" fontId="14" fillId="38" borderId="12" xfId="2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wrapText="1" indent="1"/>
    </xf>
    <xf numFmtId="0" fontId="17" fillId="2" borderId="2" xfId="1" applyFont="1" applyFill="1" applyBorder="1" applyAlignment="1">
      <alignment horizontal="left" wrapText="1" indent="1"/>
    </xf>
    <xf numFmtId="171" fontId="19" fillId="38" borderId="12" xfId="1" applyNumberFormat="1" applyFont="1" applyFill="1" applyBorder="1"/>
    <xf numFmtId="171" fontId="19" fillId="38" borderId="12" xfId="2" applyNumberFormat="1" applyFont="1" applyFill="1" applyBorder="1"/>
    <xf numFmtId="0" fontId="19" fillId="2" borderId="21" xfId="1" applyFont="1" applyFill="1" applyBorder="1" applyAlignment="1">
      <alignment horizontal="left"/>
    </xf>
    <xf numFmtId="164" fontId="19" fillId="38" borderId="2" xfId="1" applyNumberFormat="1" applyFont="1" applyFill="1" applyBorder="1"/>
    <xf numFmtId="164" fontId="19" fillId="39" borderId="2" xfId="1" applyNumberFormat="1" applyFont="1" applyFill="1" applyBorder="1"/>
    <xf numFmtId="2" fontId="15" fillId="2" borderId="12" xfId="1" applyNumberFormat="1" applyFont="1" applyFill="1" applyBorder="1" applyAlignment="1">
      <alignment wrapText="1"/>
    </xf>
    <xf numFmtId="3" fontId="15" fillId="2" borderId="12" xfId="3" applyNumberFormat="1" applyFont="1" applyFill="1" applyBorder="1" applyAlignment="1">
      <alignment horizontal="center"/>
    </xf>
    <xf numFmtId="164" fontId="15" fillId="2" borderId="12" xfId="3" applyNumberFormat="1" applyFont="1" applyFill="1" applyBorder="1" applyAlignment="1">
      <alignment horizontal="center"/>
    </xf>
    <xf numFmtId="173" fontId="15" fillId="2" borderId="12" xfId="3" applyNumberFormat="1" applyFont="1" applyFill="1" applyBorder="1"/>
    <xf numFmtId="171" fontId="17" fillId="38" borderId="12" xfId="2" applyNumberFormat="1" applyFont="1" applyFill="1" applyBorder="1"/>
    <xf numFmtId="164" fontId="15" fillId="3" borderId="12" xfId="3" applyNumberFormat="1" applyFont="1" applyFill="1" applyBorder="1" applyAlignment="1">
      <alignment horizontal="center"/>
    </xf>
    <xf numFmtId="172" fontId="14" fillId="39" borderId="12" xfId="1" applyNumberFormat="1" applyFont="1" applyFill="1" applyBorder="1"/>
    <xf numFmtId="171" fontId="19" fillId="38" borderId="12" xfId="2" applyNumberFormat="1" applyFont="1" applyFill="1" applyBorder="1" applyAlignment="1">
      <alignment horizontal="center"/>
    </xf>
    <xf numFmtId="172" fontId="17" fillId="38" borderId="12" xfId="2" applyNumberFormat="1" applyFont="1" applyFill="1" applyBorder="1"/>
    <xf numFmtId="172" fontId="14" fillId="38" borderId="12" xfId="1" applyNumberFormat="1" applyFont="1" applyFill="1" applyBorder="1"/>
    <xf numFmtId="0" fontId="17" fillId="2" borderId="12" xfId="0" applyFont="1" applyFill="1" applyBorder="1" applyAlignment="1">
      <alignment horizontal="left" vertical="justify" indent="2"/>
    </xf>
    <xf numFmtId="4" fontId="17" fillId="2" borderId="12" xfId="1" applyNumberFormat="1" applyFont="1" applyFill="1" applyBorder="1" applyAlignment="1">
      <alignment horizontal="left" wrapText="1" indent="2"/>
    </xf>
    <xf numFmtId="172" fontId="14" fillId="38" borderId="16" xfId="1" applyNumberFormat="1" applyFont="1" applyFill="1" applyBorder="1"/>
    <xf numFmtId="172" fontId="14" fillId="38" borderId="20" xfId="1" applyNumberFormat="1" applyFont="1" applyFill="1" applyBorder="1"/>
    <xf numFmtId="172" fontId="14" fillId="38" borderId="12" xfId="2" applyNumberFormat="1" applyFont="1" applyFill="1" applyBorder="1" applyAlignment="1">
      <alignment horizontal="center"/>
    </xf>
    <xf numFmtId="172" fontId="14" fillId="38" borderId="12" xfId="2" applyNumberFormat="1" applyFont="1" applyFill="1" applyBorder="1"/>
    <xf numFmtId="173" fontId="22" fillId="2" borderId="12" xfId="1" applyNumberFormat="1" applyFont="1" applyFill="1" applyBorder="1"/>
    <xf numFmtId="172" fontId="23" fillId="38" borderId="12" xfId="1" applyNumberFormat="1" applyFont="1" applyFill="1" applyBorder="1" applyAlignment="1">
      <alignment horizontal="center"/>
    </xf>
    <xf numFmtId="164" fontId="23" fillId="2" borderId="12" xfId="1" applyNumberFormat="1" applyFont="1" applyFill="1" applyBorder="1" applyAlignment="1">
      <alignment horizontal="center"/>
    </xf>
    <xf numFmtId="164" fontId="23" fillId="39" borderId="12" xfId="1" applyNumberFormat="1" applyFont="1" applyFill="1" applyBorder="1" applyAlignment="1">
      <alignment horizontal="center"/>
    </xf>
    <xf numFmtId="172" fontId="23" fillId="2" borderId="12" xfId="1" applyNumberFormat="1" applyFont="1" applyFill="1" applyBorder="1"/>
    <xf numFmtId="172" fontId="19" fillId="38" borderId="4" xfId="1" applyNumberFormat="1" applyFont="1" applyFill="1" applyBorder="1"/>
    <xf numFmtId="164" fontId="19" fillId="39" borderId="4" xfId="1" applyNumberFormat="1" applyFont="1" applyFill="1" applyBorder="1"/>
    <xf numFmtId="175" fontId="19" fillId="3" borderId="4" xfId="1" applyNumberFormat="1" applyFont="1" applyFill="1" applyBorder="1"/>
    <xf numFmtId="0" fontId="15" fillId="3" borderId="20" xfId="1" applyFont="1" applyFill="1" applyBorder="1"/>
    <xf numFmtId="164" fontId="15" fillId="2" borderId="12" xfId="3" applyNumberFormat="1" applyFont="1" applyFill="1" applyBorder="1"/>
    <xf numFmtId="173" fontId="15" fillId="2" borderId="12" xfId="3" applyNumberFormat="1" applyFont="1" applyFill="1" applyBorder="1" applyAlignment="1">
      <alignment horizontal="center"/>
    </xf>
    <xf numFmtId="172" fontId="15" fillId="2" borderId="12" xfId="2" applyNumberFormat="1" applyFont="1" applyFill="1" applyBorder="1"/>
    <xf numFmtId="174" fontId="15" fillId="38" borderId="12" xfId="2" applyNumberFormat="1" applyFont="1" applyFill="1" applyBorder="1"/>
    <xf numFmtId="174" fontId="15" fillId="39" borderId="12" xfId="2" applyNumberFormat="1" applyFont="1" applyFill="1" applyBorder="1"/>
    <xf numFmtId="164" fontId="15" fillId="3" borderId="12" xfId="3" applyNumberFormat="1" applyFont="1" applyFill="1" applyBorder="1"/>
    <xf numFmtId="174" fontId="15" fillId="3" borderId="12" xfId="2" applyNumberFormat="1" applyFont="1" applyFill="1" applyBorder="1"/>
    <xf numFmtId="0" fontId="20" fillId="2" borderId="12" xfId="0" applyFont="1" applyFill="1" applyBorder="1" applyAlignment="1">
      <alignment horizontal="left" indent="1"/>
    </xf>
    <xf numFmtId="174" fontId="19" fillId="2" borderId="35" xfId="1" applyNumberFormat="1" applyFont="1" applyFill="1" applyBorder="1"/>
    <xf numFmtId="174" fontId="19" fillId="2" borderId="35" xfId="2" applyNumberFormat="1" applyFont="1" applyFill="1" applyBorder="1"/>
    <xf numFmtId="0" fontId="30" fillId="2" borderId="2" xfId="1" applyFont="1" applyFill="1" applyBorder="1" applyAlignment="1">
      <alignment horizontal="left" indent="1"/>
    </xf>
    <xf numFmtId="0" fontId="20" fillId="2" borderId="12" xfId="1" applyFont="1" applyFill="1" applyBorder="1" applyAlignment="1">
      <alignment horizontal="left" indent="2"/>
    </xf>
    <xf numFmtId="3" fontId="16" fillId="2" borderId="12" xfId="5" applyNumberFormat="1" applyFont="1" applyFill="1" applyBorder="1" applyAlignment="1">
      <alignment horizontal="center"/>
    </xf>
    <xf numFmtId="164" fontId="16" fillId="3" borderId="12" xfId="5" applyNumberFormat="1" applyFont="1" applyFill="1" applyBorder="1"/>
    <xf numFmtId="0" fontId="40" fillId="2" borderId="12" xfId="0" applyFont="1" applyFill="1" applyBorder="1" applyAlignment="1">
      <alignment horizontal="left" wrapText="1" indent="2"/>
    </xf>
    <xf numFmtId="0" fontId="15" fillId="2" borderId="4" xfId="1" applyFont="1" applyFill="1" applyBorder="1"/>
    <xf numFmtId="3" fontId="17" fillId="2" borderId="4" xfId="3" applyNumberFormat="1" applyFont="1" applyFill="1" applyBorder="1" applyAlignment="1">
      <alignment horizontal="center"/>
    </xf>
    <xf numFmtId="164" fontId="17" fillId="2" borderId="4" xfId="3" applyNumberFormat="1" applyFont="1" applyFill="1" applyBorder="1"/>
    <xf numFmtId="173" fontId="15" fillId="2" borderId="4" xfId="3" applyNumberFormat="1" applyFont="1" applyFill="1" applyBorder="1"/>
    <xf numFmtId="164" fontId="15" fillId="2" borderId="4" xfId="3" applyNumberFormat="1" applyFont="1" applyFill="1" applyBorder="1"/>
    <xf numFmtId="172" fontId="15" fillId="2" borderId="4" xfId="2" applyNumberFormat="1" applyFont="1" applyFill="1" applyBorder="1"/>
    <xf numFmtId="172" fontId="15" fillId="38" borderId="4" xfId="2" applyNumberFormat="1" applyFont="1" applyFill="1" applyBorder="1"/>
    <xf numFmtId="174" fontId="15" fillId="39" borderId="4" xfId="2" applyNumberFormat="1" applyFont="1" applyFill="1" applyBorder="1"/>
    <xf numFmtId="164" fontId="17" fillId="3" borderId="4" xfId="3" applyNumberFormat="1" applyFont="1" applyFill="1" applyBorder="1"/>
    <xf numFmtId="172" fontId="15" fillId="3" borderId="4" xfId="2" applyNumberFormat="1" applyFont="1" applyFill="1" applyBorder="1"/>
    <xf numFmtId="0" fontId="17" fillId="2" borderId="20" xfId="1" applyFont="1" applyFill="1" applyBorder="1"/>
    <xf numFmtId="0" fontId="17" fillId="3" borderId="20" xfId="1" applyFont="1" applyFill="1" applyBorder="1"/>
    <xf numFmtId="0" fontId="19" fillId="2" borderId="2" xfId="1" applyFont="1" applyFill="1" applyBorder="1" applyAlignment="1">
      <alignment horizontal="center" wrapText="1"/>
    </xf>
    <xf numFmtId="164" fontId="19" fillId="39" borderId="12" xfId="2" applyNumberFormat="1" applyFont="1" applyFill="1" applyBorder="1"/>
    <xf numFmtId="172" fontId="22" fillId="2" borderId="16" xfId="1" applyNumberFormat="1" applyFont="1" applyFill="1" applyBorder="1"/>
    <xf numFmtId="3" fontId="14" fillId="2" borderId="4" xfId="1" applyNumberFormat="1" applyFont="1" applyFill="1" applyBorder="1" applyAlignment="1">
      <alignment horizontal="center"/>
    </xf>
    <xf numFmtId="171" fontId="19" fillId="38" borderId="4" xfId="2" applyNumberFormat="1" applyFont="1" applyFill="1" applyBorder="1"/>
    <xf numFmtId="171" fontId="19" fillId="2" borderId="4" xfId="2" applyNumberFormat="1" applyFont="1" applyFill="1" applyBorder="1"/>
    <xf numFmtId="171" fontId="19" fillId="39" borderId="4" xfId="2" applyNumberFormat="1" applyFont="1" applyFill="1" applyBorder="1"/>
    <xf numFmtId="164" fontId="14" fillId="3" borderId="4" xfId="1" applyNumberFormat="1" applyFont="1" applyFill="1" applyBorder="1"/>
    <xf numFmtId="171" fontId="19" fillId="3" borderId="4" xfId="2" applyNumberFormat="1" applyFont="1" applyFill="1" applyBorder="1"/>
    <xf numFmtId="164" fontId="15" fillId="2" borderId="20" xfId="3" applyNumberFormat="1" applyFont="1" applyFill="1" applyBorder="1"/>
    <xf numFmtId="173" fontId="15" fillId="2" borderId="20" xfId="3" applyNumberFormat="1" applyFont="1" applyFill="1" applyBorder="1"/>
    <xf numFmtId="164" fontId="15" fillId="3" borderId="20" xfId="3" applyNumberFormat="1" applyFont="1" applyFill="1" applyBorder="1"/>
    <xf numFmtId="0" fontId="15" fillId="2" borderId="12" xfId="1" applyFont="1" applyFill="1" applyBorder="1" applyAlignment="1">
      <alignment horizontal="left" indent="1"/>
    </xf>
    <xf numFmtId="171" fontId="17" fillId="2" borderId="12" xfId="2" applyNumberFormat="1" applyFont="1" applyFill="1" applyBorder="1"/>
    <xf numFmtId="171" fontId="17" fillId="2" borderId="35" xfId="2" applyNumberFormat="1" applyFont="1" applyFill="1" applyBorder="1"/>
    <xf numFmtId="171" fontId="14" fillId="2" borderId="12" xfId="2" applyNumberFormat="1" applyFont="1" applyFill="1" applyBorder="1" applyAlignment="1">
      <alignment horizontal="center"/>
    </xf>
    <xf numFmtId="0" fontId="14" fillId="2" borderId="12" xfId="0" applyFont="1" applyFill="1" applyBorder="1" applyAlignment="1">
      <alignment horizontal="left" indent="1"/>
    </xf>
    <xf numFmtId="164" fontId="19" fillId="39" borderId="4" xfId="2" applyNumberFormat="1" applyFont="1" applyFill="1" applyBorder="1"/>
    <xf numFmtId="180" fontId="19" fillId="2" borderId="4" xfId="2" applyNumberFormat="1" applyFont="1" applyFill="1" applyBorder="1"/>
    <xf numFmtId="171" fontId="19" fillId="2" borderId="20" xfId="2" applyNumberFormat="1" applyFont="1" applyFill="1" applyBorder="1"/>
    <xf numFmtId="171" fontId="19" fillId="2" borderId="22" xfId="2" applyNumberFormat="1" applyFont="1" applyFill="1" applyBorder="1"/>
    <xf numFmtId="171" fontId="14" fillId="2" borderId="35" xfId="2" applyNumberFormat="1" applyFont="1" applyFill="1" applyBorder="1"/>
    <xf numFmtId="3" fontId="15" fillId="2" borderId="4" xfId="3" applyNumberFormat="1" applyFont="1" applyFill="1" applyBorder="1" applyAlignment="1">
      <alignment horizontal="center"/>
    </xf>
    <xf numFmtId="171" fontId="15" fillId="2" borderId="4" xfId="2" applyNumberFormat="1" applyFont="1" applyFill="1" applyBorder="1"/>
    <xf numFmtId="171" fontId="15" fillId="2" borderId="9" xfId="2" applyNumberFormat="1" applyFont="1" applyFill="1" applyBorder="1"/>
    <xf numFmtId="174" fontId="15" fillId="2" borderId="9" xfId="2" applyNumberFormat="1" applyFont="1" applyFill="1" applyBorder="1"/>
    <xf numFmtId="164" fontId="15" fillId="3" borderId="4" xfId="3" applyNumberFormat="1" applyFont="1" applyFill="1" applyBorder="1"/>
    <xf numFmtId="173" fontId="15" fillId="2" borderId="16" xfId="3" applyNumberFormat="1" applyFont="1" applyFill="1" applyBorder="1"/>
    <xf numFmtId="172" fontId="17" fillId="2" borderId="16" xfId="2" applyNumberFormat="1" applyFont="1" applyFill="1" applyBorder="1"/>
    <xf numFmtId="174" fontId="17" fillId="39" borderId="16" xfId="2" applyNumberFormat="1" applyFont="1" applyFill="1" applyBorder="1"/>
    <xf numFmtId="171" fontId="17" fillId="2" borderId="16" xfId="2" applyNumberFormat="1" applyFont="1" applyFill="1" applyBorder="1"/>
    <xf numFmtId="171" fontId="17" fillId="2" borderId="51" xfId="2" applyNumberFormat="1" applyFont="1" applyFill="1" applyBorder="1"/>
    <xf numFmtId="174" fontId="17" fillId="2" borderId="51" xfId="2" applyNumberFormat="1" applyFont="1" applyFill="1" applyBorder="1"/>
    <xf numFmtId="174" fontId="17" fillId="3" borderId="16" xfId="2" applyNumberFormat="1" applyFont="1" applyFill="1" applyBorder="1"/>
    <xf numFmtId="173" fontId="15" fillId="2" borderId="15" xfId="3" applyNumberFormat="1" applyFont="1" applyFill="1" applyBorder="1"/>
    <xf numFmtId="172" fontId="17" fillId="2" borderId="15" xfId="2" applyNumberFormat="1" applyFont="1" applyFill="1" applyBorder="1"/>
    <xf numFmtId="174" fontId="17" fillId="39" borderId="15" xfId="2" applyNumberFormat="1" applyFont="1" applyFill="1" applyBorder="1"/>
    <xf numFmtId="171" fontId="17" fillId="2" borderId="15" xfId="2" applyNumberFormat="1" applyFont="1" applyFill="1" applyBorder="1"/>
    <xf numFmtId="172" fontId="17" fillId="3" borderId="15" xfId="2" applyNumberFormat="1" applyFont="1" applyFill="1" applyBorder="1"/>
    <xf numFmtId="173" fontId="17" fillId="2" borderId="20" xfId="1" applyNumberFormat="1" applyFont="1" applyFill="1" applyBorder="1"/>
    <xf numFmtId="174" fontId="17" fillId="38" borderId="20" xfId="2" applyNumberFormat="1" applyFont="1" applyFill="1" applyBorder="1"/>
    <xf numFmtId="174" fontId="17" fillId="39" borderId="20" xfId="2" applyNumberFormat="1" applyFont="1" applyFill="1" applyBorder="1"/>
    <xf numFmtId="171" fontId="17" fillId="2" borderId="20" xfId="2" applyNumberFormat="1" applyFont="1" applyFill="1" applyBorder="1"/>
    <xf numFmtId="171" fontId="17" fillId="2" borderId="22" xfId="2" applyNumberFormat="1" applyFont="1" applyFill="1" applyBorder="1"/>
    <xf numFmtId="174" fontId="17" fillId="2" borderId="22" xfId="2" applyNumberFormat="1" applyFont="1" applyFill="1" applyBorder="1"/>
    <xf numFmtId="174" fontId="17" fillId="3" borderId="20" xfId="2" applyNumberFormat="1" applyFont="1" applyFill="1" applyBorder="1"/>
    <xf numFmtId="171" fontId="19" fillId="38" borderId="20" xfId="1" applyNumberFormat="1" applyFont="1" applyFill="1" applyBorder="1"/>
    <xf numFmtId="171" fontId="19" fillId="2" borderId="12" xfId="2" applyNumberFormat="1" applyFont="1" applyFill="1" applyBorder="1" applyAlignment="1">
      <alignment horizontal="center"/>
    </xf>
    <xf numFmtId="171" fontId="19" fillId="2" borderId="12" xfId="2" applyNumberFormat="1" applyFont="1" applyFill="1" applyBorder="1"/>
    <xf numFmtId="0" fontId="22" fillId="2" borderId="16" xfId="1" applyFont="1" applyFill="1" applyBorder="1" applyAlignment="1">
      <alignment horizontal="left" wrapText="1" indent="1"/>
    </xf>
    <xf numFmtId="171" fontId="22" fillId="38" borderId="16" xfId="1" applyNumberFormat="1" applyFont="1" applyFill="1" applyBorder="1" applyAlignment="1">
      <alignment horizontal="center"/>
    </xf>
    <xf numFmtId="164" fontId="22" fillId="39" borderId="12" xfId="1" applyNumberFormat="1" applyFont="1" applyFill="1" applyBorder="1" applyAlignment="1">
      <alignment horizontal="center"/>
    </xf>
    <xf numFmtId="171" fontId="22" fillId="2" borderId="12" xfId="1" applyNumberFormat="1" applyFont="1" applyFill="1" applyBorder="1" applyAlignment="1">
      <alignment horizontal="center"/>
    </xf>
    <xf numFmtId="171" fontId="14" fillId="38" borderId="15" xfId="2" applyNumberFormat="1" applyFont="1" applyFill="1" applyBorder="1" applyAlignment="1">
      <alignment horizontal="center"/>
    </xf>
    <xf numFmtId="171" fontId="15" fillId="2" borderId="12" xfId="2" applyNumberFormat="1" applyFont="1" applyFill="1" applyBorder="1"/>
    <xf numFmtId="171" fontId="15" fillId="2" borderId="35" xfId="2" applyNumberFormat="1" applyFont="1" applyFill="1" applyBorder="1"/>
    <xf numFmtId="171" fontId="22" fillId="38" borderId="12" xfId="1" applyNumberFormat="1" applyFont="1" applyFill="1" applyBorder="1" applyAlignment="1">
      <alignment horizontal="center"/>
    </xf>
    <xf numFmtId="172" fontId="19" fillId="39" borderId="4" xfId="1" applyNumberFormat="1" applyFont="1" applyFill="1" applyBorder="1"/>
    <xf numFmtId="172" fontId="19" fillId="3" borderId="4" xfId="1" applyNumberFormat="1" applyFont="1" applyFill="1" applyBorder="1"/>
    <xf numFmtId="0" fontId="15" fillId="2" borderId="21" xfId="1" applyFont="1" applyFill="1" applyBorder="1" applyAlignment="1">
      <alignment horizontal="left" wrapText="1"/>
    </xf>
    <xf numFmtId="164" fontId="19" fillId="39" borderId="25" xfId="1" applyNumberFormat="1" applyFont="1" applyFill="1" applyBorder="1"/>
    <xf numFmtId="164" fontId="19" fillId="38" borderId="12" xfId="1" applyNumberFormat="1" applyFont="1" applyFill="1" applyBorder="1"/>
    <xf numFmtId="164" fontId="19" fillId="39" borderId="20" xfId="1" applyNumberFormat="1" applyFont="1" applyFill="1" applyBorder="1"/>
    <xf numFmtId="164" fontId="19" fillId="38" borderId="16" xfId="1" applyNumberFormat="1" applyFont="1" applyFill="1" applyBorder="1"/>
    <xf numFmtId="164" fontId="19" fillId="39" borderId="16" xfId="1" applyNumberFormat="1" applyFont="1" applyFill="1" applyBorder="1"/>
    <xf numFmtId="164" fontId="19" fillId="38" borderId="20" xfId="1" applyNumberFormat="1" applyFont="1" applyFill="1" applyBorder="1"/>
    <xf numFmtId="171" fontId="19" fillId="2" borderId="2" xfId="1" applyNumberFormat="1" applyFont="1" applyFill="1" applyBorder="1"/>
    <xf numFmtId="3" fontId="14" fillId="2" borderId="21" xfId="1" applyNumberFormat="1" applyFont="1" applyFill="1" applyBorder="1" applyAlignment="1">
      <alignment horizontal="center"/>
    </xf>
    <xf numFmtId="164" fontId="14" fillId="2" borderId="21" xfId="1" applyNumberFormat="1" applyFont="1" applyFill="1" applyBorder="1"/>
    <xf numFmtId="0" fontId="19" fillId="2" borderId="12" xfId="0" applyFont="1" applyFill="1" applyBorder="1" applyAlignment="1">
      <alignment horizontal="left" vertical="justify" indent="1"/>
    </xf>
    <xf numFmtId="172" fontId="14" fillId="2" borderId="12" xfId="0" applyNumberFormat="1" applyFont="1" applyFill="1" applyBorder="1" applyAlignment="1">
      <alignment horizontal="left" indent="1"/>
    </xf>
    <xf numFmtId="0" fontId="14" fillId="38" borderId="12" xfId="0" applyFont="1" applyFill="1" applyBorder="1" applyAlignment="1">
      <alignment horizontal="left" indent="1"/>
    </xf>
    <xf numFmtId="0" fontId="14" fillId="39" borderId="12" xfId="0" applyFont="1" applyFill="1" applyBorder="1" applyAlignment="1">
      <alignment horizontal="left" indent="1"/>
    </xf>
    <xf numFmtId="164" fontId="14" fillId="3" borderId="21" xfId="1" applyNumberFormat="1" applyFont="1" applyFill="1" applyBorder="1"/>
    <xf numFmtId="0" fontId="14" fillId="3" borderId="12" xfId="0" applyFont="1" applyFill="1" applyBorder="1" applyAlignment="1">
      <alignment horizontal="left" indent="1"/>
    </xf>
    <xf numFmtId="3" fontId="14" fillId="2" borderId="12" xfId="0" applyNumberFormat="1" applyFont="1" applyFill="1" applyBorder="1" applyAlignment="1">
      <alignment horizontal="center"/>
    </xf>
    <xf numFmtId="0" fontId="14" fillId="2" borderId="21" xfId="0" applyFont="1" applyFill="1" applyBorder="1" applyAlignment="1">
      <alignment horizontal="left" indent="1"/>
    </xf>
    <xf numFmtId="3" fontId="14" fillId="2" borderId="21" xfId="0" applyNumberFormat="1" applyFont="1" applyFill="1" applyBorder="1" applyAlignment="1">
      <alignment horizontal="center"/>
    </xf>
    <xf numFmtId="0" fontId="14" fillId="2" borderId="10" xfId="0" applyFont="1" applyFill="1" applyBorder="1" applyAlignment="1">
      <alignment horizontal="left" indent="1"/>
    </xf>
    <xf numFmtId="181" fontId="14" fillId="2" borderId="21" xfId="0" applyNumberFormat="1" applyFont="1" applyFill="1" applyBorder="1" applyAlignment="1">
      <alignment horizontal="left" indent="1"/>
    </xf>
    <xf numFmtId="0" fontId="14" fillId="2" borderId="2" xfId="0" applyFont="1" applyFill="1" applyBorder="1" applyAlignment="1">
      <alignment horizontal="left" indent="1"/>
    </xf>
    <xf numFmtId="0" fontId="14" fillId="3" borderId="10" xfId="0" applyFont="1" applyFill="1" applyBorder="1" applyAlignment="1">
      <alignment horizontal="left" indent="1"/>
    </xf>
    <xf numFmtId="171" fontId="19" fillId="38" borderId="2" xfId="1" applyNumberFormat="1" applyFont="1" applyFill="1" applyBorder="1"/>
    <xf numFmtId="171" fontId="17" fillId="38" borderId="12" xfId="1" applyNumberFormat="1" applyFont="1" applyFill="1" applyBorder="1"/>
    <xf numFmtId="164" fontId="17" fillId="39" borderId="12" xfId="1" applyNumberFormat="1" applyFont="1" applyFill="1" applyBorder="1"/>
    <xf numFmtId="171" fontId="17" fillId="3" borderId="12" xfId="1" applyNumberFormat="1" applyFont="1" applyFill="1" applyBorder="1"/>
    <xf numFmtId="0" fontId="14" fillId="2" borderId="21" xfId="1" applyFont="1" applyFill="1" applyBorder="1" applyAlignment="1">
      <alignment horizontal="left" wrapText="1" indent="2"/>
    </xf>
    <xf numFmtId="164" fontId="17" fillId="2" borderId="21" xfId="1" applyNumberFormat="1" applyFont="1" applyFill="1" applyBorder="1"/>
    <xf numFmtId="172" fontId="14" fillId="2" borderId="2" xfId="1" applyNumberFormat="1" applyFont="1" applyFill="1" applyBorder="1"/>
    <xf numFmtId="171" fontId="17" fillId="38" borderId="2" xfId="1" applyNumberFormat="1" applyFont="1" applyFill="1" applyBorder="1"/>
    <xf numFmtId="164" fontId="17" fillId="39" borderId="2" xfId="1" applyNumberFormat="1" applyFont="1" applyFill="1" applyBorder="1"/>
    <xf numFmtId="164" fontId="17" fillId="3" borderId="21" xfId="1" applyNumberFormat="1" applyFont="1" applyFill="1" applyBorder="1"/>
    <xf numFmtId="171" fontId="17" fillId="3" borderId="2" xfId="1" applyNumberFormat="1" applyFont="1" applyFill="1" applyBorder="1"/>
    <xf numFmtId="0" fontId="14" fillId="2" borderId="10" xfId="1" applyFont="1" applyFill="1" applyBorder="1" applyAlignment="1">
      <alignment horizontal="left" wrapText="1" indent="2"/>
    </xf>
    <xf numFmtId="164" fontId="17" fillId="2" borderId="10" xfId="1" applyNumberFormat="1" applyFont="1" applyFill="1" applyBorder="1"/>
    <xf numFmtId="172" fontId="14" fillId="2" borderId="10" xfId="1" applyNumberFormat="1" applyFont="1" applyFill="1" applyBorder="1"/>
    <xf numFmtId="164" fontId="17" fillId="39" borderId="10" xfId="1" applyNumberFormat="1" applyFont="1" applyFill="1" applyBorder="1"/>
    <xf numFmtId="164" fontId="17" fillId="3" borderId="10" xfId="1" applyNumberFormat="1" applyFont="1" applyFill="1" applyBorder="1"/>
    <xf numFmtId="171" fontId="17" fillId="3" borderId="10" xfId="1" applyNumberFormat="1" applyFont="1" applyFill="1" applyBorder="1"/>
    <xf numFmtId="0" fontId="15" fillId="2" borderId="27" xfId="1" applyFont="1" applyFill="1" applyBorder="1" applyAlignment="1">
      <alignment horizontal="left"/>
    </xf>
    <xf numFmtId="0" fontId="19" fillId="2" borderId="27" xfId="1" applyFont="1" applyFill="1" applyBorder="1" applyAlignment="1">
      <alignment horizontal="left"/>
    </xf>
    <xf numFmtId="3" fontId="19" fillId="2" borderId="27" xfId="1" applyNumberFormat="1" applyFont="1" applyFill="1" applyBorder="1" applyAlignment="1">
      <alignment horizontal="center"/>
    </xf>
    <xf numFmtId="164" fontId="19" fillId="2" borderId="27" xfId="1" applyNumberFormat="1" applyFont="1" applyFill="1" applyBorder="1"/>
    <xf numFmtId="164" fontId="19" fillId="2" borderId="1" xfId="1" applyNumberFormat="1" applyFont="1" applyFill="1" applyBorder="1"/>
    <xf numFmtId="172" fontId="19" fillId="2" borderId="1" xfId="1" applyNumberFormat="1" applyFont="1" applyFill="1" applyBorder="1"/>
    <xf numFmtId="164" fontId="19" fillId="39" borderId="1" xfId="1" applyNumberFormat="1" applyFont="1" applyFill="1" applyBorder="1"/>
    <xf numFmtId="171" fontId="19" fillId="2" borderId="1" xfId="1" applyNumberFormat="1" applyFont="1" applyFill="1" applyBorder="1"/>
    <xf numFmtId="175" fontId="19" fillId="2" borderId="1" xfId="1" applyNumberFormat="1" applyFont="1" applyFill="1" applyBorder="1"/>
    <xf numFmtId="164" fontId="19" fillId="3" borderId="27" xfId="1" applyNumberFormat="1" applyFont="1" applyFill="1" applyBorder="1"/>
    <xf numFmtId="175" fontId="19" fillId="3" borderId="1" xfId="1" applyNumberFormat="1" applyFont="1" applyFill="1" applyBorder="1"/>
    <xf numFmtId="0" fontId="15" fillId="37" borderId="18" xfId="1" applyFont="1" applyFill="1" applyBorder="1"/>
    <xf numFmtId="3" fontId="15" fillId="37" borderId="18" xfId="1" applyNumberFormat="1" applyFont="1" applyFill="1" applyBorder="1" applyAlignment="1">
      <alignment horizontal="center"/>
    </xf>
    <xf numFmtId="164" fontId="15" fillId="37" borderId="18" xfId="1" applyNumberFormat="1" applyFont="1" applyFill="1" applyBorder="1"/>
    <xf numFmtId="173" fontId="17" fillId="37" borderId="18" xfId="1" applyNumberFormat="1" applyFont="1" applyFill="1" applyBorder="1"/>
    <xf numFmtId="174" fontId="17" fillId="37" borderId="18" xfId="2" applyNumberFormat="1" applyFont="1" applyFill="1" applyBorder="1"/>
    <xf numFmtId="172" fontId="15" fillId="37" borderId="18" xfId="2" applyNumberFormat="1" applyFont="1" applyFill="1" applyBorder="1"/>
    <xf numFmtId="172" fontId="15" fillId="37" borderId="20" xfId="3" applyNumberFormat="1" applyFont="1" applyFill="1" applyBorder="1"/>
    <xf numFmtId="174" fontId="15" fillId="37" borderId="18" xfId="2" applyNumberFormat="1" applyFont="1" applyFill="1" applyBorder="1"/>
    <xf numFmtId="174" fontId="15" fillId="39" borderId="18" xfId="2" applyNumberFormat="1" applyFont="1" applyFill="1" applyBorder="1"/>
    <xf numFmtId="174" fontId="15" fillId="3" borderId="18" xfId="2" applyNumberFormat="1" applyFont="1" applyFill="1" applyBorder="1"/>
    <xf numFmtId="3" fontId="15" fillId="37" borderId="12" xfId="3" applyNumberFormat="1" applyFont="1" applyFill="1" applyBorder="1" applyAlignment="1">
      <alignment horizontal="center"/>
    </xf>
    <xf numFmtId="164" fontId="15" fillId="37" borderId="12" xfId="3" applyNumberFormat="1" applyFont="1" applyFill="1" applyBorder="1"/>
    <xf numFmtId="174" fontId="20" fillId="37" borderId="12" xfId="2" applyNumberFormat="1" applyFont="1" applyFill="1" applyBorder="1"/>
    <xf numFmtId="172" fontId="15" fillId="37" borderId="12" xfId="3" applyNumberFormat="1" applyFont="1" applyFill="1" applyBorder="1"/>
    <xf numFmtId="164" fontId="15" fillId="39" borderId="12" xfId="3" applyNumberFormat="1" applyFont="1" applyFill="1" applyBorder="1"/>
    <xf numFmtId="0" fontId="15" fillId="37" borderId="12" xfId="1" applyFont="1" applyFill="1" applyBorder="1" applyAlignment="1">
      <alignment wrapText="1"/>
    </xf>
    <xf numFmtId="173" fontId="15" fillId="37" borderId="12" xfId="3" applyNumberFormat="1" applyFont="1" applyFill="1" applyBorder="1"/>
    <xf numFmtId="164" fontId="15" fillId="37" borderId="35" xfId="3" applyNumberFormat="1" applyFont="1" applyFill="1" applyBorder="1"/>
    <xf numFmtId="0" fontId="19" fillId="37" borderId="12" xfId="1" applyFont="1" applyFill="1" applyBorder="1"/>
    <xf numFmtId="173" fontId="15" fillId="37" borderId="16" xfId="3" applyNumberFormat="1" applyFont="1" applyFill="1" applyBorder="1"/>
    <xf numFmtId="164" fontId="15" fillId="37" borderId="16" xfId="3" applyNumberFormat="1" applyFont="1" applyFill="1" applyBorder="1"/>
    <xf numFmtId="172" fontId="15" fillId="37" borderId="16" xfId="3" applyNumberFormat="1" applyFont="1" applyFill="1" applyBorder="1"/>
    <xf numFmtId="164" fontId="15" fillId="39" borderId="16" xfId="3" applyNumberFormat="1" applyFont="1" applyFill="1" applyBorder="1"/>
    <xf numFmtId="164" fontId="15" fillId="3" borderId="16" xfId="3" applyNumberFormat="1" applyFont="1" applyFill="1" applyBorder="1"/>
    <xf numFmtId="3" fontId="15" fillId="37" borderId="20" xfId="3" applyNumberFormat="1" applyFont="1" applyFill="1" applyBorder="1" applyAlignment="1">
      <alignment horizontal="center"/>
    </xf>
    <xf numFmtId="164" fontId="15" fillId="37" borderId="20" xfId="3" applyNumberFormat="1" applyFont="1" applyFill="1" applyBorder="1"/>
    <xf numFmtId="173" fontId="15" fillId="37" borderId="20" xfId="3" applyNumberFormat="1" applyFont="1" applyFill="1" applyBorder="1"/>
    <xf numFmtId="164" fontId="15" fillId="39" borderId="20" xfId="3" applyNumberFormat="1" applyFont="1" applyFill="1" applyBorder="1"/>
    <xf numFmtId="0" fontId="14" fillId="37" borderId="2" xfId="1" applyFont="1" applyFill="1" applyBorder="1" applyAlignment="1">
      <alignment horizontal="left" vertical="top" wrapText="1" indent="2"/>
    </xf>
    <xf numFmtId="164" fontId="15" fillId="37" borderId="51" xfId="3" applyNumberFormat="1" applyFont="1" applyFill="1" applyBorder="1"/>
    <xf numFmtId="3" fontId="15" fillId="37" borderId="10" xfId="3" applyNumberFormat="1" applyFont="1" applyFill="1" applyBorder="1" applyAlignment="1">
      <alignment horizontal="center"/>
    </xf>
    <xf numFmtId="164" fontId="15" fillId="37" borderId="10" xfId="3" applyNumberFormat="1" applyFont="1" applyFill="1" applyBorder="1"/>
    <xf numFmtId="173" fontId="15" fillId="37" borderId="10" xfId="3" applyNumberFormat="1" applyFont="1" applyFill="1" applyBorder="1"/>
    <xf numFmtId="172" fontId="15" fillId="37" borderId="10" xfId="3" applyNumberFormat="1" applyFont="1" applyFill="1" applyBorder="1"/>
    <xf numFmtId="164" fontId="15" fillId="39" borderId="10" xfId="3" applyNumberFormat="1" applyFont="1" applyFill="1" applyBorder="1"/>
    <xf numFmtId="164" fontId="15" fillId="3" borderId="10" xfId="3" applyNumberFormat="1" applyFont="1" applyFill="1" applyBorder="1"/>
    <xf numFmtId="172" fontId="15" fillId="2" borderId="2" xfId="1" applyNumberFormat="1" applyFont="1" applyFill="1" applyBorder="1"/>
    <xf numFmtId="164" fontId="15" fillId="38" borderId="2" xfId="1" applyNumberFormat="1" applyFont="1" applyFill="1" applyBorder="1"/>
    <xf numFmtId="164" fontId="15" fillId="39" borderId="2" xfId="1" applyNumberFormat="1" applyFont="1" applyFill="1" applyBorder="1"/>
    <xf numFmtId="164" fontId="15" fillId="2" borderId="21" xfId="1" applyNumberFormat="1" applyFont="1" applyFill="1" applyBorder="1"/>
    <xf numFmtId="0" fontId="12" fillId="2" borderId="12" xfId="0" applyFont="1" applyFill="1" applyBorder="1"/>
    <xf numFmtId="0" fontId="19" fillId="2" borderId="12" xfId="1" applyFont="1" applyFill="1" applyBorder="1" applyAlignment="1">
      <alignment horizontal="center"/>
    </xf>
    <xf numFmtId="0" fontId="19" fillId="3" borderId="12" xfId="1" applyFont="1" applyFill="1" applyBorder="1" applyAlignment="1">
      <alignment horizontal="center"/>
    </xf>
    <xf numFmtId="0" fontId="23" fillId="38" borderId="12" xfId="1" applyFont="1" applyFill="1" applyBorder="1"/>
    <xf numFmtId="0" fontId="23" fillId="39" borderId="12" xfId="1" applyFont="1" applyFill="1" applyBorder="1"/>
    <xf numFmtId="172" fontId="14" fillId="38" borderId="16" xfId="2" applyNumberFormat="1" applyFont="1" applyFill="1" applyBorder="1" applyAlignment="1">
      <alignment horizontal="center"/>
    </xf>
    <xf numFmtId="174" fontId="22" fillId="2" borderId="12" xfId="2" applyNumberFormat="1" applyFont="1" applyFill="1" applyBorder="1" applyAlignment="1">
      <alignment horizontal="right"/>
    </xf>
    <xf numFmtId="172" fontId="22" fillId="2" borderId="12" xfId="2" applyNumberFormat="1" applyFont="1" applyFill="1" applyBorder="1" applyAlignment="1">
      <alignment horizontal="right"/>
    </xf>
    <xf numFmtId="174" fontId="22" fillId="39" borderId="12" xfId="2" applyNumberFormat="1" applyFont="1" applyFill="1" applyBorder="1" applyAlignment="1">
      <alignment horizontal="right"/>
    </xf>
    <xf numFmtId="174" fontId="22" fillId="3" borderId="12" xfId="2" applyNumberFormat="1" applyFont="1" applyFill="1" applyBorder="1" applyAlignment="1">
      <alignment horizontal="right"/>
    </xf>
    <xf numFmtId="0" fontId="24" fillId="2" borderId="12" xfId="0" applyFont="1" applyFill="1" applyBorder="1" applyAlignment="1">
      <alignment horizontal="left" indent="1"/>
    </xf>
    <xf numFmtId="173" fontId="22" fillId="2" borderId="12" xfId="3" applyNumberFormat="1" applyFont="1" applyFill="1" applyBorder="1"/>
    <xf numFmtId="172" fontId="23" fillId="38" borderId="20" xfId="1" applyNumberFormat="1" applyFont="1" applyFill="1" applyBorder="1"/>
    <xf numFmtId="174" fontId="23" fillId="2" borderId="12" xfId="2" applyNumberFormat="1" applyFont="1" applyFill="1" applyBorder="1" applyAlignment="1">
      <alignment horizontal="right"/>
    </xf>
    <xf numFmtId="174" fontId="23" fillId="3" borderId="12" xfId="2" applyNumberFormat="1" applyFont="1" applyFill="1" applyBorder="1" applyAlignment="1">
      <alignment horizontal="right"/>
    </xf>
    <xf numFmtId="164" fontId="14" fillId="2" borderId="12" xfId="14" applyNumberFormat="1" applyFont="1" applyFill="1" applyBorder="1"/>
    <xf numFmtId="172" fontId="22" fillId="2" borderId="12" xfId="1" applyNumberFormat="1" applyFont="1" applyFill="1" applyBorder="1" applyAlignment="1">
      <alignment horizontal="center"/>
    </xf>
    <xf numFmtId="172" fontId="22" fillId="38" borderId="12" xfId="1" applyNumberFormat="1" applyFont="1" applyFill="1" applyBorder="1" applyAlignment="1">
      <alignment horizontal="center"/>
    </xf>
    <xf numFmtId="172" fontId="22" fillId="38" borderId="16" xfId="1" applyNumberFormat="1" applyFont="1" applyFill="1" applyBorder="1" applyAlignment="1">
      <alignment horizontal="center"/>
    </xf>
    <xf numFmtId="174" fontId="22" fillId="2" borderId="12" xfId="1" applyNumberFormat="1" applyFont="1" applyFill="1" applyBorder="1"/>
    <xf numFmtId="0" fontId="27" fillId="2" borderId="57" xfId="1" applyFont="1" applyFill="1" applyBorder="1" applyAlignment="1">
      <alignment horizontal="left" indent="2"/>
    </xf>
    <xf numFmtId="0" fontId="27" fillId="2" borderId="51" xfId="1" applyFont="1" applyFill="1" applyBorder="1" applyAlignment="1">
      <alignment horizontal="left" indent="2"/>
    </xf>
    <xf numFmtId="174" fontId="23" fillId="2" borderId="12" xfId="1" applyNumberFormat="1" applyFont="1" applyFill="1" applyBorder="1"/>
    <xf numFmtId="174" fontId="22" fillId="2" borderId="16" xfId="1" applyNumberFormat="1" applyFont="1" applyFill="1" applyBorder="1"/>
    <xf numFmtId="164" fontId="22" fillId="2" borderId="16" xfId="1" applyNumberFormat="1" applyFont="1" applyFill="1" applyBorder="1" applyAlignment="1">
      <alignment horizontal="center"/>
    </xf>
    <xf numFmtId="164" fontId="22" fillId="39" borderId="16" xfId="1" applyNumberFormat="1" applyFont="1" applyFill="1" applyBorder="1" applyAlignment="1">
      <alignment horizontal="center"/>
    </xf>
    <xf numFmtId="174" fontId="23" fillId="3" borderId="12" xfId="1" applyNumberFormat="1" applyFont="1" applyFill="1" applyBorder="1"/>
    <xf numFmtId="0" fontId="28" fillId="2" borderId="58" xfId="1" applyFont="1" applyFill="1" applyBorder="1" applyAlignment="1">
      <alignment horizontal="left" vertical="top" wrapText="1" indent="2"/>
    </xf>
    <xf numFmtId="0" fontId="28" fillId="2" borderId="21" xfId="1" applyFont="1" applyFill="1" applyBorder="1" applyAlignment="1">
      <alignment horizontal="left" vertical="top" wrapText="1" indent="2"/>
    </xf>
    <xf numFmtId="0" fontId="28" fillId="2" borderId="12" xfId="1" applyFont="1" applyFill="1" applyBorder="1" applyAlignment="1">
      <alignment horizontal="left" vertical="top" wrapText="1" indent="2"/>
    </xf>
    <xf numFmtId="0" fontId="23" fillId="2" borderId="43" xfId="1" applyFont="1" applyFill="1" applyBorder="1"/>
    <xf numFmtId="2" fontId="27" fillId="2" borderId="15" xfId="1" applyNumberFormat="1" applyFont="1" applyFill="1" applyBorder="1" applyAlignment="1">
      <alignment horizontal="left" wrapText="1" indent="2"/>
    </xf>
    <xf numFmtId="2" fontId="27" fillId="2" borderId="46" xfId="1" applyNumberFormat="1" applyFont="1" applyFill="1" applyBorder="1" applyAlignment="1">
      <alignment horizontal="left" wrapText="1" indent="2"/>
    </xf>
    <xf numFmtId="0" fontId="19" fillId="2" borderId="46" xfId="1" applyFont="1" applyFill="1" applyBorder="1" applyAlignment="1">
      <alignment wrapText="1"/>
    </xf>
    <xf numFmtId="174" fontId="22" fillId="2" borderId="15" xfId="1" applyNumberFormat="1" applyFont="1" applyFill="1" applyBorder="1"/>
    <xf numFmtId="174" fontId="22" fillId="2" borderId="2" xfId="1" applyNumberFormat="1" applyFont="1" applyFill="1" applyBorder="1"/>
    <xf numFmtId="173" fontId="22" fillId="2" borderId="2" xfId="1" applyNumberFormat="1" applyFont="1" applyFill="1" applyBorder="1"/>
    <xf numFmtId="174" fontId="22" fillId="2" borderId="44" xfId="1" applyNumberFormat="1" applyFont="1" applyFill="1" applyBorder="1"/>
    <xf numFmtId="172" fontId="22" fillId="2" borderId="15" xfId="1" applyNumberFormat="1" applyFont="1" applyFill="1" applyBorder="1"/>
    <xf numFmtId="164" fontId="22" fillId="39" borderId="44" xfId="1" applyNumberFormat="1" applyFont="1" applyFill="1" applyBorder="1" applyAlignment="1">
      <alignment horizontal="center"/>
    </xf>
    <xf numFmtId="164" fontId="22" fillId="2" borderId="15" xfId="1" applyNumberFormat="1" applyFont="1" applyFill="1" applyBorder="1" applyAlignment="1">
      <alignment horizontal="center"/>
    </xf>
    <xf numFmtId="174" fontId="22" fillId="3" borderId="15" xfId="1" applyNumberFormat="1" applyFont="1" applyFill="1" applyBorder="1"/>
    <xf numFmtId="0" fontId="22" fillId="2" borderId="64" xfId="1" applyFont="1" applyFill="1" applyBorder="1" applyAlignment="1">
      <alignment horizontal="left"/>
    </xf>
    <xf numFmtId="0" fontId="22" fillId="2" borderId="68" xfId="1" applyFont="1" applyFill="1" applyBorder="1" applyAlignment="1">
      <alignment horizontal="left"/>
    </xf>
    <xf numFmtId="0" fontId="22" fillId="2" borderId="84" xfId="1" applyFont="1" applyFill="1" applyBorder="1" applyAlignment="1">
      <alignment horizontal="left"/>
    </xf>
    <xf numFmtId="3" fontId="22" fillId="2" borderId="79" xfId="2" applyNumberFormat="1" applyFont="1" applyFill="1" applyBorder="1" applyAlignment="1">
      <alignment horizontal="center"/>
    </xf>
    <xf numFmtId="174" fontId="22" fillId="2" borderId="37" xfId="2" applyNumberFormat="1" applyFont="1" applyFill="1" applyBorder="1"/>
    <xf numFmtId="172" fontId="22" fillId="2" borderId="37" xfId="2" applyNumberFormat="1" applyFont="1" applyFill="1" applyBorder="1"/>
    <xf numFmtId="172" fontId="22" fillId="2" borderId="79" xfId="2" applyNumberFormat="1" applyFont="1" applyFill="1" applyBorder="1"/>
    <xf numFmtId="174" fontId="22" fillId="2" borderId="79" xfId="2" applyNumberFormat="1" applyFont="1" applyFill="1" applyBorder="1"/>
    <xf numFmtId="172" fontId="22" fillId="38" borderId="79" xfId="2" applyNumberFormat="1" applyFont="1" applyFill="1" applyBorder="1"/>
    <xf numFmtId="174" fontId="22" fillId="39" borderId="79" xfId="2" applyNumberFormat="1" applyFont="1" applyFill="1" applyBorder="1"/>
    <xf numFmtId="174" fontId="22" fillId="3" borderId="37" xfId="2" applyNumberFormat="1" applyFont="1" applyFill="1" applyBorder="1"/>
    <xf numFmtId="174" fontId="22" fillId="3" borderId="79" xfId="2" applyNumberFormat="1" applyFont="1" applyFill="1" applyBorder="1"/>
    <xf numFmtId="2" fontId="22" fillId="2" borderId="20" xfId="0" applyNumberFormat="1" applyFont="1" applyFill="1" applyBorder="1" applyAlignment="1">
      <alignment horizontal="left" wrapText="1"/>
    </xf>
    <xf numFmtId="174" fontId="14" fillId="38" borderId="20" xfId="2" applyNumberFormat="1" applyFont="1" applyFill="1" applyBorder="1"/>
    <xf numFmtId="174" fontId="14" fillId="39" borderId="20" xfId="2" applyNumberFormat="1" applyFont="1" applyFill="1" applyBorder="1"/>
    <xf numFmtId="174" fontId="14" fillId="2" borderId="22" xfId="2" applyNumberFormat="1" applyFont="1" applyFill="1" applyBorder="1"/>
    <xf numFmtId="174" fontId="14" fillId="3" borderId="20" xfId="2" applyNumberFormat="1" applyFont="1" applyFill="1" applyBorder="1"/>
    <xf numFmtId="164" fontId="19" fillId="39" borderId="16" xfId="2" applyNumberFormat="1" applyFont="1" applyFill="1" applyBorder="1"/>
    <xf numFmtId="172" fontId="14" fillId="38" borderId="2" xfId="2" applyNumberFormat="1" applyFont="1" applyFill="1" applyBorder="1"/>
    <xf numFmtId="164" fontId="19" fillId="39" borderId="15" xfId="2" applyNumberFormat="1" applyFont="1" applyFill="1" applyBorder="1"/>
    <xf numFmtId="172" fontId="19" fillId="38" borderId="37" xfId="2" applyNumberFormat="1" applyFont="1" applyFill="1" applyBorder="1"/>
    <xf numFmtId="174" fontId="19" fillId="3" borderId="2" xfId="2" applyNumberFormat="1" applyFont="1" applyFill="1" applyBorder="1"/>
    <xf numFmtId="0" fontId="19" fillId="37" borderId="18" xfId="1" applyFont="1" applyFill="1" applyBorder="1"/>
    <xf numFmtId="3" fontId="19" fillId="37" borderId="18" xfId="2" applyNumberFormat="1" applyFont="1" applyFill="1" applyBorder="1" applyAlignment="1">
      <alignment horizontal="center"/>
    </xf>
    <xf numFmtId="174" fontId="19" fillId="37" borderId="18" xfId="2" applyNumberFormat="1" applyFont="1" applyFill="1" applyBorder="1"/>
    <xf numFmtId="172" fontId="19" fillId="37" borderId="18" xfId="2" applyNumberFormat="1" applyFont="1" applyFill="1" applyBorder="1"/>
    <xf numFmtId="174" fontId="14" fillId="37" borderId="18" xfId="2" applyNumberFormat="1" applyFont="1" applyFill="1" applyBorder="1"/>
    <xf numFmtId="172" fontId="14" fillId="37" borderId="20" xfId="2" applyNumberFormat="1" applyFont="1" applyFill="1" applyBorder="1"/>
    <xf numFmtId="174" fontId="19" fillId="39" borderId="18" xfId="2" applyNumberFormat="1" applyFont="1" applyFill="1" applyBorder="1"/>
    <xf numFmtId="174" fontId="19" fillId="3" borderId="18" xfId="2" applyNumberFormat="1" applyFont="1" applyFill="1" applyBorder="1"/>
    <xf numFmtId="172" fontId="22" fillId="37" borderId="12" xfId="1" applyNumberFormat="1" applyFont="1" applyFill="1" applyBorder="1"/>
    <xf numFmtId="172" fontId="14" fillId="37" borderId="12" xfId="2" applyNumberFormat="1" applyFont="1" applyFill="1" applyBorder="1"/>
    <xf numFmtId="174" fontId="22" fillId="39" borderId="12" xfId="1" applyNumberFormat="1" applyFont="1" applyFill="1" applyBorder="1"/>
    <xf numFmtId="0" fontId="37" fillId="37" borderId="0" xfId="1" applyFont="1" applyFill="1" applyBorder="1"/>
    <xf numFmtId="174" fontId="22" fillId="37" borderId="35" xfId="1" applyNumberFormat="1" applyFont="1" applyFill="1" applyBorder="1"/>
    <xf numFmtId="173" fontId="15" fillId="37" borderId="12" xfId="3" applyNumberFormat="1" applyFont="1" applyFill="1" applyBorder="1" applyAlignment="1">
      <alignment horizontal="center"/>
    </xf>
    <xf numFmtId="164" fontId="15" fillId="37" borderId="12" xfId="3" applyNumberFormat="1" applyFont="1" applyFill="1" applyBorder="1" applyAlignment="1">
      <alignment horizontal="center"/>
    </xf>
    <xf numFmtId="164" fontId="14" fillId="37" borderId="35" xfId="2" applyNumberFormat="1" applyFont="1" applyFill="1" applyBorder="1"/>
    <xf numFmtId="174" fontId="19" fillId="37" borderId="12" xfId="1" applyNumberFormat="1" applyFont="1" applyFill="1" applyBorder="1"/>
    <xf numFmtId="164" fontId="19" fillId="37" borderId="35" xfId="2" applyNumberFormat="1" applyFont="1" applyFill="1" applyBorder="1"/>
    <xf numFmtId="174" fontId="14" fillId="37" borderId="20" xfId="1" applyNumberFormat="1" applyFont="1" applyFill="1" applyBorder="1"/>
    <xf numFmtId="173" fontId="15" fillId="37" borderId="20" xfId="3" applyNumberFormat="1" applyFont="1" applyFill="1" applyBorder="1" applyAlignment="1">
      <alignment horizontal="center"/>
    </xf>
    <xf numFmtId="164" fontId="15" fillId="37" borderId="20" xfId="3" applyNumberFormat="1" applyFont="1" applyFill="1" applyBorder="1" applyAlignment="1">
      <alignment horizontal="center"/>
    </xf>
    <xf numFmtId="164" fontId="14" fillId="39" borderId="20" xfId="2" applyNumberFormat="1" applyFont="1" applyFill="1" applyBorder="1"/>
    <xf numFmtId="164" fontId="14" fillId="37" borderId="22" xfId="2" applyNumberFormat="1" applyFont="1" applyFill="1" applyBorder="1"/>
    <xf numFmtId="3" fontId="14" fillId="37" borderId="16" xfId="2" applyNumberFormat="1" applyFont="1" applyFill="1" applyBorder="1" applyAlignment="1">
      <alignment horizontal="center"/>
    </xf>
    <xf numFmtId="164" fontId="14" fillId="37" borderId="16" xfId="2" applyNumberFormat="1" applyFont="1" applyFill="1" applyBorder="1"/>
    <xf numFmtId="173" fontId="15" fillId="37" borderId="16" xfId="3" applyNumberFormat="1" applyFont="1" applyFill="1" applyBorder="1" applyAlignment="1">
      <alignment horizontal="center"/>
    </xf>
    <xf numFmtId="164" fontId="15" fillId="37" borderId="16" xfId="3" applyNumberFormat="1" applyFont="1" applyFill="1" applyBorder="1" applyAlignment="1">
      <alignment horizontal="center"/>
    </xf>
    <xf numFmtId="172" fontId="14" fillId="37" borderId="16" xfId="2" applyNumberFormat="1" applyFont="1" applyFill="1" applyBorder="1"/>
    <xf numFmtId="164" fontId="14" fillId="37" borderId="51" xfId="2" applyNumberFormat="1" applyFont="1" applyFill="1" applyBorder="1"/>
    <xf numFmtId="0" fontId="19" fillId="37" borderId="38" xfId="1" applyFont="1" applyFill="1" applyBorder="1" applyAlignment="1">
      <alignment wrapText="1"/>
    </xf>
    <xf numFmtId="0" fontId="14" fillId="37" borderId="85" xfId="0" applyFont="1" applyFill="1" applyBorder="1" applyAlignment="1">
      <alignment horizontal="left" wrapText="1" indent="2"/>
    </xf>
    <xf numFmtId="3" fontId="19" fillId="37" borderId="10" xfId="2" applyNumberFormat="1" applyFont="1" applyFill="1" applyBorder="1" applyAlignment="1">
      <alignment horizontal="center"/>
    </xf>
    <xf numFmtId="164" fontId="19" fillId="37" borderId="10" xfId="2" applyNumberFormat="1" applyFont="1" applyFill="1" applyBorder="1"/>
    <xf numFmtId="173" fontId="15" fillId="37" borderId="10" xfId="3" applyNumberFormat="1" applyFont="1" applyFill="1" applyBorder="1" applyAlignment="1">
      <alignment horizontal="center"/>
    </xf>
    <xf numFmtId="164" fontId="15" fillId="37" borderId="10" xfId="3" applyNumberFormat="1" applyFont="1" applyFill="1" applyBorder="1" applyAlignment="1">
      <alignment horizontal="center"/>
    </xf>
    <xf numFmtId="172" fontId="14" fillId="37" borderId="10" xfId="2" applyNumberFormat="1" applyFont="1" applyFill="1" applyBorder="1"/>
    <xf numFmtId="164" fontId="14" fillId="37" borderId="10" xfId="2" applyNumberFormat="1" applyFont="1" applyFill="1" applyBorder="1"/>
    <xf numFmtId="164" fontId="14" fillId="39" borderId="10" xfId="2" applyNumberFormat="1" applyFont="1" applyFill="1" applyBorder="1"/>
    <xf numFmtId="164" fontId="14" fillId="3" borderId="10" xfId="2" applyNumberFormat="1" applyFont="1" applyFill="1" applyBorder="1"/>
    <xf numFmtId="0" fontId="12" fillId="2" borderId="8" xfId="0" applyFont="1" applyFill="1" applyBorder="1"/>
    <xf numFmtId="0" fontId="12" fillId="2" borderId="0" xfId="0" applyFont="1" applyFill="1" applyBorder="1"/>
    <xf numFmtId="174" fontId="19" fillId="38" borderId="2" xfId="2" applyNumberFormat="1" applyFont="1" applyFill="1" applyBorder="1"/>
    <xf numFmtId="174" fontId="19" fillId="2" borderId="21" xfId="2" applyNumberFormat="1" applyFont="1" applyFill="1" applyBorder="1"/>
    <xf numFmtId="0" fontId="83" fillId="2" borderId="20" xfId="1" applyFont="1" applyFill="1" applyBorder="1" applyAlignment="1">
      <alignment wrapText="1"/>
    </xf>
    <xf numFmtId="0" fontId="22" fillId="2" borderId="12" xfId="1" applyFont="1" applyFill="1" applyBorder="1" applyAlignment="1">
      <alignment wrapText="1"/>
    </xf>
    <xf numFmtId="172" fontId="23" fillId="38" borderId="12" xfId="2" applyNumberFormat="1" applyFont="1" applyFill="1" applyBorder="1"/>
    <xf numFmtId="174" fontId="23" fillId="39" borderId="12" xfId="2" applyNumberFormat="1" applyFont="1" applyFill="1" applyBorder="1"/>
    <xf numFmtId="174" fontId="23" fillId="3" borderId="12" xfId="2" applyNumberFormat="1" applyFont="1" applyFill="1" applyBorder="1"/>
    <xf numFmtId="172" fontId="23" fillId="38" borderId="12" xfId="1" applyNumberFormat="1" applyFont="1" applyFill="1" applyBorder="1"/>
    <xf numFmtId="172" fontId="22" fillId="3" borderId="12" xfId="2" applyNumberFormat="1" applyFont="1" applyFill="1" applyBorder="1" applyAlignment="1">
      <alignment horizontal="right"/>
    </xf>
    <xf numFmtId="172" fontId="22" fillId="38" borderId="12" xfId="1" applyNumberFormat="1" applyFont="1" applyFill="1" applyBorder="1"/>
    <xf numFmtId="174" fontId="23" fillId="2" borderId="16" xfId="1" applyNumberFormat="1" applyFont="1" applyFill="1" applyBorder="1"/>
    <xf numFmtId="172" fontId="23" fillId="2" borderId="16" xfId="1" applyNumberFormat="1" applyFont="1" applyFill="1" applyBorder="1"/>
    <xf numFmtId="164" fontId="23" fillId="2" borderId="16" xfId="1" applyNumberFormat="1" applyFont="1" applyFill="1" applyBorder="1" applyAlignment="1">
      <alignment horizontal="center"/>
    </xf>
    <xf numFmtId="164" fontId="23" fillId="39" borderId="16" xfId="1" applyNumberFormat="1" applyFont="1" applyFill="1" applyBorder="1" applyAlignment="1">
      <alignment horizontal="center"/>
    </xf>
    <xf numFmtId="174" fontId="23" fillId="3" borderId="16" xfId="1" applyNumberFormat="1" applyFont="1" applyFill="1" applyBorder="1"/>
    <xf numFmtId="173" fontId="23" fillId="2" borderId="10" xfId="1" applyNumberFormat="1" applyFont="1" applyFill="1" applyBorder="1"/>
    <xf numFmtId="174" fontId="23" fillId="2" borderId="44" xfId="1" applyNumberFormat="1" applyFont="1" applyFill="1" applyBorder="1"/>
    <xf numFmtId="172" fontId="23" fillId="2" borderId="10" xfId="1" applyNumberFormat="1" applyFont="1" applyFill="1" applyBorder="1"/>
    <xf numFmtId="164" fontId="23" fillId="2" borderId="44" xfId="1" applyNumberFormat="1" applyFont="1" applyFill="1" applyBorder="1" applyAlignment="1">
      <alignment horizontal="center"/>
    </xf>
    <xf numFmtId="164" fontId="23" fillId="39" borderId="10" xfId="1" applyNumberFormat="1" applyFont="1" applyFill="1" applyBorder="1" applyAlignment="1">
      <alignment horizontal="center"/>
    </xf>
    <xf numFmtId="164" fontId="23" fillId="2" borderId="10" xfId="1" applyNumberFormat="1" applyFont="1" applyFill="1" applyBorder="1" applyAlignment="1">
      <alignment horizontal="center"/>
    </xf>
    <xf numFmtId="174" fontId="23" fillId="3" borderId="44" xfId="1" applyNumberFormat="1" applyFont="1" applyFill="1" applyBorder="1"/>
    <xf numFmtId="0" fontId="22" fillId="2" borderId="29" xfId="1" applyFont="1" applyFill="1" applyBorder="1" applyAlignment="1">
      <alignment horizontal="left"/>
    </xf>
    <xf numFmtId="3" fontId="22" fillId="2" borderId="29" xfId="2" applyNumberFormat="1" applyFont="1" applyFill="1" applyBorder="1" applyAlignment="1">
      <alignment horizontal="center"/>
    </xf>
    <xf numFmtId="174" fontId="22" fillId="2" borderId="29" xfId="2" applyNumberFormat="1" applyFont="1" applyFill="1" applyBorder="1"/>
    <xf numFmtId="172" fontId="22" fillId="38" borderId="36" xfId="2" applyNumberFormat="1" applyFont="1" applyFill="1" applyBorder="1"/>
    <xf numFmtId="174" fontId="22" fillId="39" borderId="36" xfId="2" applyNumberFormat="1" applyFont="1" applyFill="1" applyBorder="1"/>
    <xf numFmtId="174" fontId="22" fillId="3" borderId="29" xfId="2" applyNumberFormat="1" applyFont="1" applyFill="1" applyBorder="1"/>
    <xf numFmtId="174" fontId="22" fillId="3" borderId="36" xfId="2" applyNumberFormat="1" applyFont="1" applyFill="1" applyBorder="1"/>
    <xf numFmtId="0" fontId="22" fillId="2" borderId="20" xfId="1" applyFont="1" applyFill="1" applyBorder="1" applyAlignment="1">
      <alignment wrapText="1"/>
    </xf>
    <xf numFmtId="172" fontId="23" fillId="2" borderId="20" xfId="2" applyNumberFormat="1" applyFont="1" applyFill="1" applyBorder="1"/>
    <xf numFmtId="174" fontId="23" fillId="2" borderId="20" xfId="2" applyNumberFormat="1" applyFont="1" applyFill="1" applyBorder="1"/>
    <xf numFmtId="172" fontId="23" fillId="38" borderId="20" xfId="2" applyNumberFormat="1" applyFont="1" applyFill="1" applyBorder="1"/>
    <xf numFmtId="174" fontId="23" fillId="39" borderId="20" xfId="2" applyNumberFormat="1" applyFont="1" applyFill="1" applyBorder="1"/>
    <xf numFmtId="174" fontId="23" fillId="2" borderId="22" xfId="2" applyNumberFormat="1" applyFont="1" applyFill="1" applyBorder="1"/>
    <xf numFmtId="174" fontId="23" fillId="3" borderId="20" xfId="2" applyNumberFormat="1" applyFont="1" applyFill="1" applyBorder="1"/>
    <xf numFmtId="172" fontId="14" fillId="38" borderId="2" xfId="2" applyNumberFormat="1" applyFont="1" applyFill="1" applyBorder="1" applyAlignment="1">
      <alignment horizontal="center"/>
    </xf>
    <xf numFmtId="3" fontId="14" fillId="39" borderId="2" xfId="2" applyNumberFormat="1" applyFont="1" applyFill="1" applyBorder="1" applyAlignment="1">
      <alignment horizontal="center"/>
    </xf>
    <xf numFmtId="3" fontId="14" fillId="3" borderId="2" xfId="2" applyNumberFormat="1" applyFont="1" applyFill="1" applyBorder="1" applyAlignment="1">
      <alignment horizontal="center"/>
    </xf>
    <xf numFmtId="181" fontId="14" fillId="2" borderId="12" xfId="2" applyNumberFormat="1" applyFont="1" applyFill="1" applyBorder="1" applyAlignment="1">
      <alignment horizontal="center"/>
    </xf>
    <xf numFmtId="181" fontId="14" fillId="39" borderId="12" xfId="2" applyNumberFormat="1" applyFont="1" applyFill="1" applyBorder="1" applyAlignment="1">
      <alignment horizontal="center"/>
    </xf>
    <xf numFmtId="181" fontId="14" fillId="3" borderId="12" xfId="2" applyNumberFormat="1" applyFont="1" applyFill="1" applyBorder="1" applyAlignment="1">
      <alignment horizontal="center"/>
    </xf>
    <xf numFmtId="172" fontId="22" fillId="2" borderId="4" xfId="2" applyNumberFormat="1" applyFont="1" applyFill="1" applyBorder="1" applyAlignment="1">
      <alignment horizontal="right"/>
    </xf>
    <xf numFmtId="172" fontId="19" fillId="2" borderId="4" xfId="2" applyNumberFormat="1" applyFont="1" applyFill="1" applyBorder="1" applyAlignment="1">
      <alignment horizontal="right"/>
    </xf>
    <xf numFmtId="172" fontId="19" fillId="39" borderId="4" xfId="2" applyNumberFormat="1" applyFont="1" applyFill="1" applyBorder="1" applyAlignment="1">
      <alignment horizontal="right"/>
    </xf>
    <xf numFmtId="172" fontId="19" fillId="3" borderId="4" xfId="2" applyNumberFormat="1" applyFont="1" applyFill="1" applyBorder="1" applyAlignment="1">
      <alignment horizontal="right"/>
    </xf>
    <xf numFmtId="172" fontId="23" fillId="2" borderId="20" xfId="1" applyNumberFormat="1" applyFont="1" applyFill="1" applyBorder="1"/>
    <xf numFmtId="172" fontId="23" fillId="39" borderId="20" xfId="1" applyNumberFormat="1" applyFont="1" applyFill="1" applyBorder="1"/>
    <xf numFmtId="172" fontId="23" fillId="3" borderId="20" xfId="1" applyNumberFormat="1" applyFont="1" applyFill="1" applyBorder="1"/>
    <xf numFmtId="172" fontId="22" fillId="39" borderId="12" xfId="1" applyNumberFormat="1" applyFont="1" applyFill="1" applyBorder="1"/>
    <xf numFmtId="172" fontId="22" fillId="3" borderId="12" xfId="1" applyNumberFormat="1" applyFont="1" applyFill="1" applyBorder="1"/>
    <xf numFmtId="172" fontId="19" fillId="38" borderId="12" xfId="2" applyNumberFormat="1" applyFont="1" applyFill="1" applyBorder="1" applyAlignment="1">
      <alignment horizontal="center"/>
    </xf>
    <xf numFmtId="172" fontId="19" fillId="39" borderId="12" xfId="2" applyNumberFormat="1" applyFont="1" applyFill="1" applyBorder="1" applyAlignment="1">
      <alignment horizontal="center"/>
    </xf>
    <xf numFmtId="172" fontId="19" fillId="3" borderId="12" xfId="2" applyNumberFormat="1" applyFont="1" applyFill="1" applyBorder="1" applyAlignment="1">
      <alignment horizontal="center"/>
    </xf>
    <xf numFmtId="172" fontId="22" fillId="39" borderId="12" xfId="1" applyNumberFormat="1" applyFont="1" applyFill="1" applyBorder="1" applyAlignment="1">
      <alignment horizontal="center"/>
    </xf>
    <xf numFmtId="172" fontId="22" fillId="3" borderId="12" xfId="1" applyNumberFormat="1" applyFont="1" applyFill="1" applyBorder="1" applyAlignment="1">
      <alignment horizontal="center"/>
    </xf>
    <xf numFmtId="164" fontId="14" fillId="2" borderId="16" xfId="14" applyNumberFormat="1" applyFont="1" applyFill="1" applyBorder="1"/>
    <xf numFmtId="172" fontId="14" fillId="38" borderId="12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5" fillId="3" borderId="12" xfId="2" applyNumberFormat="1" applyFont="1" applyFill="1" applyBorder="1"/>
    <xf numFmtId="173" fontId="22" fillId="2" borderId="42" xfId="1" applyNumberFormat="1" applyFont="1" applyFill="1" applyBorder="1"/>
    <xf numFmtId="0" fontId="22" fillId="2" borderId="4" xfId="1" applyFont="1" applyFill="1" applyBorder="1" applyAlignment="1">
      <alignment horizontal="left"/>
    </xf>
    <xf numFmtId="0" fontId="22" fillId="2" borderId="17" xfId="1" applyFont="1" applyFill="1" applyBorder="1" applyAlignment="1">
      <alignment horizontal="left"/>
    </xf>
    <xf numFmtId="0" fontId="22" fillId="2" borderId="25" xfId="1" applyFont="1" applyFill="1" applyBorder="1" applyAlignment="1">
      <alignment horizontal="left"/>
    </xf>
    <xf numFmtId="174" fontId="22" fillId="2" borderId="4" xfId="2" applyNumberFormat="1" applyFont="1" applyFill="1" applyBorder="1"/>
    <xf numFmtId="172" fontId="22" fillId="2" borderId="3" xfId="2" applyNumberFormat="1" applyFont="1" applyFill="1" applyBorder="1"/>
    <xf numFmtId="174" fontId="22" fillId="2" borderId="3" xfId="2" applyNumberFormat="1" applyFont="1" applyFill="1" applyBorder="1"/>
    <xf numFmtId="172" fontId="22" fillId="38" borderId="3" xfId="2" applyNumberFormat="1" applyFont="1" applyFill="1" applyBorder="1"/>
    <xf numFmtId="172" fontId="22" fillId="39" borderId="3" xfId="2" applyNumberFormat="1" applyFont="1" applyFill="1" applyBorder="1"/>
    <xf numFmtId="165" fontId="22" fillId="2" borderId="3" xfId="2" applyNumberFormat="1" applyFont="1" applyFill="1" applyBorder="1"/>
    <xf numFmtId="174" fontId="22" fillId="3" borderId="4" xfId="2" applyNumberFormat="1" applyFont="1" applyFill="1" applyBorder="1"/>
    <xf numFmtId="172" fontId="22" fillId="3" borderId="3" xfId="2" applyNumberFormat="1" applyFont="1" applyFill="1" applyBorder="1"/>
    <xf numFmtId="0" fontId="22" fillId="2" borderId="2" xfId="1" applyFont="1" applyFill="1" applyBorder="1" applyAlignment="1">
      <alignment horizontal="left"/>
    </xf>
    <xf numFmtId="0" fontId="22" fillId="2" borderId="10" xfId="1" applyFont="1" applyFill="1" applyBorder="1" applyAlignment="1">
      <alignment horizontal="left"/>
    </xf>
    <xf numFmtId="3" fontId="22" fillId="2" borderId="2" xfId="2" applyNumberFormat="1" applyFont="1" applyFill="1" applyBorder="1" applyAlignment="1">
      <alignment horizontal="center"/>
    </xf>
    <xf numFmtId="174" fontId="22" fillId="2" borderId="2" xfId="2" applyNumberFormat="1" applyFont="1" applyFill="1" applyBorder="1"/>
    <xf numFmtId="172" fontId="22" fillId="2" borderId="44" xfId="2" applyNumberFormat="1" applyFont="1" applyFill="1" applyBorder="1"/>
    <xf numFmtId="174" fontId="22" fillId="2" borderId="44" xfId="2" applyNumberFormat="1" applyFont="1" applyFill="1" applyBorder="1"/>
    <xf numFmtId="172" fontId="22" fillId="38" borderId="37" xfId="2" applyNumberFormat="1" applyFont="1" applyFill="1" applyBorder="1"/>
    <xf numFmtId="172" fontId="22" fillId="39" borderId="44" xfId="2" applyNumberFormat="1" applyFont="1" applyFill="1" applyBorder="1"/>
    <xf numFmtId="174" fontId="22" fillId="3" borderId="2" xfId="2" applyNumberFormat="1" applyFont="1" applyFill="1" applyBorder="1"/>
    <xf numFmtId="172" fontId="22" fillId="3" borderId="44" xfId="2" applyNumberFormat="1" applyFont="1" applyFill="1" applyBorder="1"/>
    <xf numFmtId="0" fontId="22" fillId="37" borderId="18" xfId="1" applyFont="1" applyFill="1" applyBorder="1" applyAlignment="1">
      <alignment horizontal="left" indent="1"/>
    </xf>
    <xf numFmtId="3" fontId="14" fillId="37" borderId="18" xfId="1" applyNumberFormat="1" applyFont="1" applyFill="1" applyBorder="1" applyAlignment="1">
      <alignment horizontal="center"/>
    </xf>
    <xf numFmtId="164" fontId="14" fillId="37" borderId="18" xfId="1" applyNumberFormat="1" applyFont="1" applyFill="1" applyBorder="1" applyAlignment="1">
      <alignment horizontal="right"/>
    </xf>
    <xf numFmtId="172" fontId="22" fillId="37" borderId="48" xfId="2" applyNumberFormat="1" applyFont="1" applyFill="1" applyBorder="1"/>
    <xf numFmtId="172" fontId="22" fillId="37" borderId="18" xfId="2" applyNumberFormat="1" applyFont="1" applyFill="1" applyBorder="1"/>
    <xf numFmtId="174" fontId="23" fillId="37" borderId="18" xfId="2" applyNumberFormat="1" applyFont="1" applyFill="1" applyBorder="1"/>
    <xf numFmtId="172" fontId="19" fillId="37" borderId="20" xfId="1" applyNumberFormat="1" applyFont="1" applyFill="1" applyBorder="1" applyAlignment="1">
      <alignment horizontal="right"/>
    </xf>
    <xf numFmtId="172" fontId="22" fillId="39" borderId="18" xfId="2" applyNumberFormat="1" applyFont="1" applyFill="1" applyBorder="1"/>
    <xf numFmtId="164" fontId="14" fillId="3" borderId="18" xfId="1" applyNumberFormat="1" applyFont="1" applyFill="1" applyBorder="1" applyAlignment="1">
      <alignment horizontal="right"/>
    </xf>
    <xf numFmtId="172" fontId="22" fillId="3" borderId="18" xfId="2" applyNumberFormat="1" applyFont="1" applyFill="1" applyBorder="1"/>
    <xf numFmtId="172" fontId="22" fillId="37" borderId="42" xfId="2" applyNumberFormat="1" applyFont="1" applyFill="1" applyBorder="1"/>
    <xf numFmtId="172" fontId="22" fillId="37" borderId="12" xfId="2" applyNumberFormat="1" applyFont="1" applyFill="1" applyBorder="1"/>
    <xf numFmtId="172" fontId="19" fillId="37" borderId="12" xfId="1" applyNumberFormat="1" applyFont="1" applyFill="1" applyBorder="1" applyAlignment="1">
      <alignment horizontal="right"/>
    </xf>
    <xf numFmtId="172" fontId="19" fillId="39" borderId="12" xfId="1" applyNumberFormat="1" applyFont="1" applyFill="1" applyBorder="1" applyAlignment="1">
      <alignment horizontal="right"/>
    </xf>
    <xf numFmtId="0" fontId="30" fillId="37" borderId="12" xfId="0" applyFont="1" applyFill="1" applyBorder="1" applyAlignment="1">
      <alignment horizontal="center"/>
    </xf>
    <xf numFmtId="164" fontId="14" fillId="37" borderId="12" xfId="1" applyNumberFormat="1" applyFont="1" applyFill="1" applyBorder="1" applyAlignment="1">
      <alignment horizontal="right"/>
    </xf>
    <xf numFmtId="3" fontId="14" fillId="3" borderId="12" xfId="1" applyNumberFormat="1" applyFont="1" applyFill="1" applyBorder="1" applyAlignment="1">
      <alignment horizontal="center"/>
    </xf>
    <xf numFmtId="164" fontId="30" fillId="37" borderId="12" xfId="1" applyNumberFormat="1" applyFont="1" applyFill="1" applyBorder="1" applyAlignment="1">
      <alignment horizontal="right"/>
    </xf>
    <xf numFmtId="0" fontId="23" fillId="37" borderId="12" xfId="1" applyFont="1" applyFill="1" applyBorder="1" applyAlignment="1">
      <alignment horizontal="left" indent="2"/>
    </xf>
    <xf numFmtId="172" fontId="14" fillId="37" borderId="12" xfId="1" applyNumberFormat="1" applyFont="1" applyFill="1" applyBorder="1" applyAlignment="1">
      <alignment horizontal="right"/>
    </xf>
    <xf numFmtId="172" fontId="14" fillId="39" borderId="12" xfId="1" applyNumberFormat="1" applyFont="1" applyFill="1" applyBorder="1" applyAlignment="1">
      <alignment horizontal="right"/>
    </xf>
    <xf numFmtId="172" fontId="14" fillId="3" borderId="12" xfId="1" applyNumberFormat="1" applyFont="1" applyFill="1" applyBorder="1" applyAlignment="1">
      <alignment horizontal="right"/>
    </xf>
    <xf numFmtId="0" fontId="19" fillId="37" borderId="59" xfId="1" applyFont="1" applyFill="1" applyBorder="1" applyAlignment="1">
      <alignment wrapText="1"/>
    </xf>
    <xf numFmtId="0" fontId="19" fillId="37" borderId="44" xfId="1" applyFont="1" applyFill="1" applyBorder="1" applyAlignment="1">
      <alignment wrapText="1"/>
    </xf>
    <xf numFmtId="172" fontId="22" fillId="37" borderId="2" xfId="2" applyNumberFormat="1" applyFont="1" applyFill="1" applyBorder="1"/>
    <xf numFmtId="164" fontId="19" fillId="37" borderId="2" xfId="1" applyNumberFormat="1" applyFont="1" applyFill="1" applyBorder="1" applyAlignment="1">
      <alignment horizontal="right"/>
    </xf>
    <xf numFmtId="0" fontId="23" fillId="37" borderId="12" xfId="1" applyFont="1" applyFill="1" applyBorder="1"/>
    <xf numFmtId="172" fontId="19" fillId="37" borderId="2" xfId="1" applyNumberFormat="1" applyFont="1" applyFill="1" applyBorder="1" applyAlignment="1">
      <alignment horizontal="right"/>
    </xf>
    <xf numFmtId="172" fontId="19" fillId="39" borderId="2" xfId="1" applyNumberFormat="1" applyFont="1" applyFill="1" applyBorder="1" applyAlignment="1">
      <alignment horizontal="right"/>
    </xf>
    <xf numFmtId="172" fontId="19" fillId="3" borderId="2" xfId="1" applyNumberFormat="1" applyFont="1" applyFill="1" applyBorder="1" applyAlignment="1">
      <alignment horizontal="right"/>
    </xf>
    <xf numFmtId="164" fontId="14" fillId="37" borderId="16" xfId="1" applyNumberFormat="1" applyFont="1" applyFill="1" applyBorder="1" applyAlignment="1">
      <alignment horizontal="right"/>
    </xf>
    <xf numFmtId="0" fontId="23" fillId="37" borderId="16" xfId="1" applyFont="1" applyFill="1" applyBorder="1"/>
    <xf numFmtId="172" fontId="14" fillId="37" borderId="16" xfId="1" applyNumberFormat="1" applyFont="1" applyFill="1" applyBorder="1" applyAlignment="1">
      <alignment horizontal="right"/>
    </xf>
    <xf numFmtId="172" fontId="14" fillId="39" borderId="16" xfId="1" applyNumberFormat="1" applyFont="1" applyFill="1" applyBorder="1" applyAlignment="1">
      <alignment horizontal="right"/>
    </xf>
    <xf numFmtId="172" fontId="14" fillId="3" borderId="16" xfId="1" applyNumberFormat="1" applyFont="1" applyFill="1" applyBorder="1" applyAlignment="1">
      <alignment horizontal="right"/>
    </xf>
    <xf numFmtId="164" fontId="19" fillId="37" borderId="10" xfId="1" applyNumberFormat="1" applyFont="1" applyFill="1" applyBorder="1" applyAlignment="1">
      <alignment horizontal="right"/>
    </xf>
    <xf numFmtId="0" fontId="23" fillId="37" borderId="10" xfId="1" applyFont="1" applyFill="1" applyBorder="1"/>
    <xf numFmtId="164" fontId="14" fillId="37" borderId="10" xfId="1" applyNumberFormat="1" applyFont="1" applyFill="1" applyBorder="1" applyAlignment="1">
      <alignment horizontal="right"/>
    </xf>
    <xf numFmtId="172" fontId="14" fillId="37" borderId="10" xfId="1" applyNumberFormat="1" applyFont="1" applyFill="1" applyBorder="1" applyAlignment="1">
      <alignment horizontal="right"/>
    </xf>
    <xf numFmtId="172" fontId="19" fillId="37" borderId="16" xfId="1" applyNumberFormat="1" applyFont="1" applyFill="1" applyBorder="1" applyAlignment="1">
      <alignment horizontal="right"/>
    </xf>
    <xf numFmtId="172" fontId="14" fillId="39" borderId="10" xfId="1" applyNumberFormat="1" applyFont="1" applyFill="1" applyBorder="1" applyAlignment="1">
      <alignment horizontal="right"/>
    </xf>
    <xf numFmtId="172" fontId="14" fillId="37" borderId="50" xfId="1" applyNumberFormat="1" applyFont="1" applyFill="1" applyBorder="1" applyAlignment="1">
      <alignment horizontal="right"/>
    </xf>
    <xf numFmtId="164" fontId="19" fillId="3" borderId="10" xfId="1" applyNumberFormat="1" applyFont="1" applyFill="1" applyBorder="1" applyAlignment="1">
      <alignment horizontal="right"/>
    </xf>
    <xf numFmtId="172" fontId="14" fillId="3" borderId="10" xfId="1" applyNumberFormat="1" applyFont="1" applyFill="1" applyBorder="1" applyAlignment="1">
      <alignment horizontal="right"/>
    </xf>
    <xf numFmtId="0" fontId="12" fillId="2" borderId="14" xfId="0" applyFont="1" applyFill="1" applyBorder="1"/>
    <xf numFmtId="172" fontId="22" fillId="2" borderId="2" xfId="2" applyNumberFormat="1" applyFont="1" applyFill="1" applyBorder="1"/>
    <xf numFmtId="174" fontId="22" fillId="3" borderId="18" xfId="2" applyNumberFormat="1" applyFont="1" applyFill="1" applyBorder="1"/>
    <xf numFmtId="174" fontId="22" fillId="39" borderId="2" xfId="2" applyNumberFormat="1" applyFont="1" applyFill="1" applyBorder="1"/>
    <xf numFmtId="174" fontId="22" fillId="2" borderId="21" xfId="2" applyNumberFormat="1" applyFont="1" applyFill="1" applyBorder="1"/>
    <xf numFmtId="174" fontId="22" fillId="3" borderId="2" xfId="1" applyNumberFormat="1" applyFont="1" applyFill="1" applyBorder="1"/>
    <xf numFmtId="0" fontId="19" fillId="2" borderId="42" xfId="1" applyFont="1" applyFill="1" applyBorder="1" applyAlignment="1">
      <alignment horizontal="left" wrapText="1"/>
    </xf>
    <xf numFmtId="0" fontId="14" fillId="3" borderId="12" xfId="1" applyFont="1" applyFill="1" applyBorder="1" applyAlignment="1">
      <alignment wrapText="1"/>
    </xf>
    <xf numFmtId="3" fontId="19" fillId="2" borderId="10" xfId="2" applyNumberFormat="1" applyFont="1" applyFill="1" applyBorder="1" applyAlignment="1">
      <alignment horizontal="center"/>
    </xf>
    <xf numFmtId="174" fontId="19" fillId="2" borderId="10" xfId="2" applyNumberFormat="1" applyFont="1" applyFill="1" applyBorder="1"/>
    <xf numFmtId="174" fontId="19" fillId="2" borderId="10" xfId="1" applyNumberFormat="1" applyFont="1" applyFill="1" applyBorder="1"/>
    <xf numFmtId="172" fontId="19" fillId="2" borderId="10" xfId="1" applyNumberFormat="1" applyFont="1" applyFill="1" applyBorder="1"/>
    <xf numFmtId="172" fontId="19" fillId="38" borderId="10" xfId="1" applyNumberFormat="1" applyFont="1" applyFill="1" applyBorder="1"/>
    <xf numFmtId="174" fontId="19" fillId="39" borderId="10" xfId="1" applyNumberFormat="1" applyFont="1" applyFill="1" applyBorder="1"/>
    <xf numFmtId="174" fontId="19" fillId="3" borderId="10" xfId="2" applyNumberFormat="1" applyFont="1" applyFill="1" applyBorder="1"/>
    <xf numFmtId="174" fontId="19" fillId="3" borderId="10" xfId="1" applyNumberFormat="1" applyFont="1" applyFill="1" applyBorder="1"/>
    <xf numFmtId="0" fontId="19" fillId="37" borderId="18" xfId="1" applyFont="1" applyFill="1" applyBorder="1" applyAlignment="1">
      <alignment horizontal="left" indent="1"/>
    </xf>
    <xf numFmtId="0" fontId="14" fillId="37" borderId="18" xfId="1" applyFont="1" applyFill="1" applyBorder="1"/>
    <xf numFmtId="174" fontId="14" fillId="37" borderId="18" xfId="1" applyNumberFormat="1" applyFont="1" applyFill="1" applyBorder="1"/>
    <xf numFmtId="172" fontId="14" fillId="37" borderId="35" xfId="2" applyNumberFormat="1" applyFont="1" applyFill="1" applyBorder="1"/>
    <xf numFmtId="0" fontId="17" fillId="37" borderId="12" xfId="1" applyFont="1" applyFill="1" applyBorder="1" applyAlignment="1">
      <alignment horizontal="left" indent="1"/>
    </xf>
    <xf numFmtId="3" fontId="23" fillId="37" borderId="12" xfId="2" applyNumberFormat="1" applyFont="1" applyFill="1" applyBorder="1" applyAlignment="1">
      <alignment horizontal="center"/>
    </xf>
    <xf numFmtId="174" fontId="23" fillId="37" borderId="12" xfId="2" applyNumberFormat="1" applyFont="1" applyFill="1" applyBorder="1"/>
    <xf numFmtId="172" fontId="23" fillId="37" borderId="12" xfId="2" applyNumberFormat="1" applyFont="1" applyFill="1" applyBorder="1"/>
    <xf numFmtId="172" fontId="23" fillId="39" borderId="12" xfId="2" applyNumberFormat="1" applyFont="1" applyFill="1" applyBorder="1"/>
    <xf numFmtId="172" fontId="23" fillId="3" borderId="12" xfId="2" applyNumberFormat="1" applyFont="1" applyFill="1" applyBorder="1"/>
    <xf numFmtId="174" fontId="23" fillId="37" borderId="12" xfId="1" applyNumberFormat="1" applyFont="1" applyFill="1" applyBorder="1"/>
    <xf numFmtId="172" fontId="23" fillId="37" borderId="12" xfId="1" applyNumberFormat="1" applyFont="1" applyFill="1" applyBorder="1"/>
    <xf numFmtId="172" fontId="23" fillId="39" borderId="12" xfId="1" applyNumberFormat="1" applyFont="1" applyFill="1" applyBorder="1"/>
    <xf numFmtId="172" fontId="23" fillId="3" borderId="12" xfId="1" applyNumberFormat="1" applyFont="1" applyFill="1" applyBorder="1"/>
    <xf numFmtId="174" fontId="22" fillId="37" borderId="2" xfId="1" applyNumberFormat="1" applyFont="1" applyFill="1" applyBorder="1"/>
    <xf numFmtId="172" fontId="22" fillId="37" borderId="2" xfId="1" applyNumberFormat="1" applyFont="1" applyFill="1" applyBorder="1"/>
    <xf numFmtId="172" fontId="22" fillId="39" borderId="2" xfId="1" applyNumberFormat="1" applyFont="1" applyFill="1" applyBorder="1"/>
    <xf numFmtId="172" fontId="22" fillId="3" borderId="2" xfId="1" applyNumberFormat="1" applyFont="1" applyFill="1" applyBorder="1"/>
    <xf numFmtId="174" fontId="23" fillId="37" borderId="16" xfId="1" applyNumberFormat="1" applyFont="1" applyFill="1" applyBorder="1"/>
    <xf numFmtId="172" fontId="23" fillId="37" borderId="16" xfId="1" applyNumberFormat="1" applyFont="1" applyFill="1" applyBorder="1"/>
    <xf numFmtId="172" fontId="23" fillId="39" borderId="16" xfId="1" applyNumberFormat="1" applyFont="1" applyFill="1" applyBorder="1"/>
    <xf numFmtId="172" fontId="23" fillId="3" borderId="16" xfId="1" applyNumberFormat="1" applyFont="1" applyFill="1" applyBorder="1"/>
    <xf numFmtId="0" fontId="14" fillId="37" borderId="43" xfId="1" applyFont="1" applyFill="1" applyBorder="1" applyAlignment="1">
      <alignment wrapText="1"/>
    </xf>
    <xf numFmtId="174" fontId="23" fillId="37" borderId="10" xfId="1" applyNumberFormat="1" applyFont="1" applyFill="1" applyBorder="1"/>
    <xf numFmtId="172" fontId="19" fillId="37" borderId="10" xfId="1" applyNumberFormat="1" applyFont="1" applyFill="1" applyBorder="1"/>
    <xf numFmtId="172" fontId="19" fillId="39" borderId="10" xfId="1" applyNumberFormat="1" applyFont="1" applyFill="1" applyBorder="1"/>
    <xf numFmtId="174" fontId="22" fillId="3" borderId="10" xfId="1" applyNumberFormat="1" applyFont="1" applyFill="1" applyBorder="1"/>
    <xf numFmtId="172" fontId="19" fillId="3" borderId="10" xfId="1" applyNumberFormat="1" applyFont="1" applyFill="1" applyBorder="1"/>
    <xf numFmtId="0" fontId="12" fillId="2" borderId="44" xfId="0" applyFont="1" applyFill="1" applyBorder="1"/>
    <xf numFmtId="174" fontId="19" fillId="2" borderId="2" xfId="1" applyNumberFormat="1" applyFont="1" applyFill="1" applyBorder="1"/>
    <xf numFmtId="174" fontId="14" fillId="38" borderId="18" xfId="2" applyNumberFormat="1" applyFont="1" applyFill="1" applyBorder="1"/>
    <xf numFmtId="174" fontId="14" fillId="2" borderId="2" xfId="2" applyNumberFormat="1" applyFont="1" applyFill="1" applyBorder="1"/>
    <xf numFmtId="174" fontId="14" fillId="39" borderId="2" xfId="2" applyNumberFormat="1" applyFont="1" applyFill="1" applyBorder="1"/>
    <xf numFmtId="174" fontId="14" fillId="2" borderId="21" xfId="2" applyNumberFormat="1" applyFont="1" applyFill="1" applyBorder="1"/>
    <xf numFmtId="174" fontId="19" fillId="3" borderId="2" xfId="1" applyNumberFormat="1" applyFont="1" applyFill="1" applyBorder="1"/>
    <xf numFmtId="174" fontId="14" fillId="3" borderId="2" xfId="2" applyNumberFormat="1" applyFont="1" applyFill="1" applyBorder="1"/>
    <xf numFmtId="0" fontId="19" fillId="2" borderId="42" xfId="1" applyFont="1" applyFill="1" applyBorder="1" applyAlignment="1">
      <alignment wrapText="1"/>
    </xf>
    <xf numFmtId="164" fontId="23" fillId="2" borderId="12" xfId="15" applyNumberFormat="1" applyFont="1" applyFill="1" applyBorder="1"/>
    <xf numFmtId="181" fontId="14" fillId="38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 applyAlignment="1">
      <alignment horizontal="right"/>
    </xf>
    <xf numFmtId="181" fontId="23" fillId="38" borderId="12" xfId="1" applyNumberFormat="1" applyFont="1" applyFill="1" applyBorder="1"/>
    <xf numFmtId="181" fontId="14" fillId="38" borderId="12" xfId="2" applyNumberFormat="1" applyFont="1" applyFill="1" applyBorder="1"/>
    <xf numFmtId="181" fontId="19" fillId="38" borderId="12" xfId="2" applyNumberFormat="1" applyFont="1" applyFill="1" applyBorder="1" applyAlignment="1">
      <alignment horizontal="center"/>
    </xf>
    <xf numFmtId="173" fontId="14" fillId="2" borderId="12" xfId="3" applyNumberFormat="1" applyFont="1" applyFill="1" applyBorder="1"/>
    <xf numFmtId="181" fontId="22" fillId="38" borderId="12" xfId="1" applyNumberFormat="1" applyFont="1" applyFill="1" applyBorder="1" applyAlignment="1">
      <alignment horizontal="center"/>
    </xf>
    <xf numFmtId="172" fontId="22" fillId="2" borderId="16" xfId="1" applyNumberFormat="1" applyFont="1" applyFill="1" applyBorder="1" applyAlignment="1">
      <alignment horizontal="center"/>
    </xf>
    <xf numFmtId="172" fontId="22" fillId="39" borderId="16" xfId="1" applyNumberFormat="1" applyFont="1" applyFill="1" applyBorder="1" applyAlignment="1">
      <alignment horizontal="center"/>
    </xf>
    <xf numFmtId="172" fontId="22" fillId="3" borderId="16" xfId="1" applyNumberFormat="1" applyFont="1" applyFill="1" applyBorder="1"/>
    <xf numFmtId="172" fontId="23" fillId="2" borderId="16" xfId="1" applyNumberFormat="1" applyFont="1" applyFill="1" applyBorder="1" applyAlignment="1">
      <alignment horizontal="center"/>
    </xf>
    <xf numFmtId="172" fontId="23" fillId="39" borderId="16" xfId="1" applyNumberFormat="1" applyFont="1" applyFill="1" applyBorder="1" applyAlignment="1">
      <alignment horizontal="center"/>
    </xf>
    <xf numFmtId="174" fontId="23" fillId="2" borderId="2" xfId="1" applyNumberFormat="1" applyFont="1" applyFill="1" applyBorder="1"/>
    <xf numFmtId="174" fontId="23" fillId="2" borderId="10" xfId="1" applyNumberFormat="1" applyFont="1" applyFill="1" applyBorder="1"/>
    <xf numFmtId="172" fontId="23" fillId="2" borderId="2" xfId="1" applyNumberFormat="1" applyFont="1" applyFill="1" applyBorder="1"/>
    <xf numFmtId="172" fontId="23" fillId="2" borderId="10" xfId="1" applyNumberFormat="1" applyFont="1" applyFill="1" applyBorder="1" applyAlignment="1">
      <alignment horizontal="center"/>
    </xf>
    <xf numFmtId="172" fontId="23" fillId="39" borderId="10" xfId="1" applyNumberFormat="1" applyFont="1" applyFill="1" applyBorder="1" applyAlignment="1">
      <alignment horizontal="center"/>
    </xf>
    <xf numFmtId="172" fontId="23" fillId="3" borderId="10" xfId="1" applyNumberFormat="1" applyFont="1" applyFill="1" applyBorder="1"/>
    <xf numFmtId="174" fontId="19" fillId="2" borderId="8" xfId="1" applyNumberFormat="1" applyFont="1" applyFill="1" applyBorder="1"/>
    <xf numFmtId="174" fontId="19" fillId="3" borderId="8" xfId="2" applyNumberFormat="1" applyFont="1" applyFill="1" applyBorder="1"/>
    <xf numFmtId="0" fontId="19" fillId="37" borderId="18" xfId="1" applyFont="1" applyFill="1" applyBorder="1" applyAlignment="1">
      <alignment horizontal="left" wrapText="1"/>
    </xf>
    <xf numFmtId="164" fontId="14" fillId="37" borderId="18" xfId="1" applyNumberFormat="1" applyFont="1" applyFill="1" applyBorder="1"/>
    <xf numFmtId="164" fontId="19" fillId="37" borderId="18" xfId="1" applyNumberFormat="1" applyFont="1" applyFill="1" applyBorder="1"/>
    <xf numFmtId="172" fontId="19" fillId="37" borderId="12" xfId="1" applyNumberFormat="1" applyFont="1" applyFill="1" applyBorder="1"/>
    <xf numFmtId="171" fontId="19" fillId="37" borderId="18" xfId="2" applyNumberFormat="1" applyFont="1" applyFill="1" applyBorder="1"/>
    <xf numFmtId="164" fontId="14" fillId="3" borderId="18" xfId="1" applyNumberFormat="1" applyFont="1" applyFill="1" applyBorder="1"/>
    <xf numFmtId="171" fontId="19" fillId="39" borderId="12" xfId="1" applyNumberFormat="1" applyFont="1" applyFill="1" applyBorder="1"/>
    <xf numFmtId="171" fontId="19" fillId="3" borderId="12" xfId="1" applyNumberFormat="1" applyFont="1" applyFill="1" applyBorder="1"/>
    <xf numFmtId="171" fontId="19" fillId="37" borderId="35" xfId="1" applyNumberFormat="1" applyFont="1" applyFill="1" applyBorder="1"/>
    <xf numFmtId="0" fontId="14" fillId="37" borderId="12" xfId="1" applyFont="1" applyFill="1" applyBorder="1" applyAlignment="1">
      <alignment horizontal="left" wrapText="1" indent="1"/>
    </xf>
    <xf numFmtId="0" fontId="23" fillId="37" borderId="12" xfId="1" applyFont="1" applyFill="1" applyBorder="1" applyAlignment="1">
      <alignment horizontal="left" wrapText="1" indent="1"/>
    </xf>
    <xf numFmtId="171" fontId="14" fillId="37" borderId="12" xfId="1" applyNumberFormat="1" applyFont="1" applyFill="1" applyBorder="1"/>
    <xf numFmtId="172" fontId="14" fillId="37" borderId="12" xfId="1" applyNumberFormat="1" applyFont="1" applyFill="1" applyBorder="1"/>
    <xf numFmtId="171" fontId="14" fillId="39" borderId="12" xfId="1" applyNumberFormat="1" applyFont="1" applyFill="1" applyBorder="1"/>
    <xf numFmtId="171" fontId="14" fillId="3" borderId="12" xfId="1" applyNumberFormat="1" applyFont="1" applyFill="1" applyBorder="1"/>
    <xf numFmtId="171" fontId="14" fillId="37" borderId="2" xfId="1" applyNumberFormat="1" applyFont="1" applyFill="1" applyBorder="1"/>
    <xf numFmtId="164" fontId="23" fillId="37" borderId="2" xfId="1" applyNumberFormat="1" applyFont="1" applyFill="1" applyBorder="1"/>
    <xf numFmtId="172" fontId="19" fillId="37" borderId="2" xfId="1" applyNumberFormat="1" applyFont="1" applyFill="1" applyBorder="1"/>
    <xf numFmtId="171" fontId="19" fillId="39" borderId="2" xfId="1" applyNumberFormat="1" applyFont="1" applyFill="1" applyBorder="1"/>
    <xf numFmtId="171" fontId="19" fillId="3" borderId="2" xfId="1" applyNumberFormat="1" applyFont="1" applyFill="1" applyBorder="1"/>
    <xf numFmtId="172" fontId="19" fillId="37" borderId="16" xfId="1" applyNumberFormat="1" applyFont="1" applyFill="1" applyBorder="1"/>
    <xf numFmtId="171" fontId="19" fillId="39" borderId="16" xfId="1" applyNumberFormat="1" applyFont="1" applyFill="1" applyBorder="1"/>
    <xf numFmtId="171" fontId="19" fillId="3" borderId="16" xfId="1" applyNumberFormat="1" applyFont="1" applyFill="1" applyBorder="1"/>
    <xf numFmtId="0" fontId="19" fillId="37" borderId="55" xfId="1" applyFont="1" applyFill="1" applyBorder="1" applyAlignment="1">
      <alignment wrapText="1"/>
    </xf>
    <xf numFmtId="171" fontId="19" fillId="39" borderId="10" xfId="1" applyNumberFormat="1" applyFont="1" applyFill="1" applyBorder="1"/>
    <xf numFmtId="171" fontId="19" fillId="3" borderId="10" xfId="1" applyNumberFormat="1" applyFont="1" applyFill="1" applyBorder="1"/>
    <xf numFmtId="0" fontId="12" fillId="2" borderId="29" xfId="0" applyFont="1" applyFill="1" applyBorder="1"/>
    <xf numFmtId="174" fontId="14" fillId="3" borderId="18" xfId="2" applyNumberFormat="1" applyFont="1" applyFill="1" applyBorder="1"/>
    <xf numFmtId="174" fontId="14" fillId="38" borderId="12" xfId="2" applyNumberFormat="1" applyFont="1" applyFill="1" applyBorder="1" applyAlignment="1">
      <alignment horizontal="center"/>
    </xf>
    <xf numFmtId="172" fontId="14" fillId="2" borderId="35" xfId="2" applyNumberFormat="1" applyFont="1" applyFill="1" applyBorder="1" applyAlignment="1">
      <alignment horizontal="center"/>
    </xf>
    <xf numFmtId="0" fontId="14" fillId="3" borderId="12" xfId="1" applyFont="1" applyFill="1" applyBorder="1" applyAlignment="1">
      <alignment horizontal="center"/>
    </xf>
    <xf numFmtId="3" fontId="23" fillId="3" borderId="12" xfId="1" applyNumberFormat="1" applyFont="1" applyFill="1" applyBorder="1" applyAlignment="1">
      <alignment horizontal="center"/>
    </xf>
    <xf numFmtId="174" fontId="14" fillId="3" borderId="12" xfId="2" applyNumberFormat="1" applyFont="1" applyFill="1" applyBorder="1" applyAlignment="1">
      <alignment horizontal="right"/>
    </xf>
    <xf numFmtId="172" fontId="23" fillId="2" borderId="12" xfId="1" applyNumberFormat="1" applyFont="1" applyFill="1" applyBorder="1" applyAlignment="1">
      <alignment horizontal="center"/>
    </xf>
    <xf numFmtId="172" fontId="23" fillId="39" borderId="12" xfId="1" applyNumberFormat="1" applyFont="1" applyFill="1" applyBorder="1" applyAlignment="1">
      <alignment horizontal="center"/>
    </xf>
    <xf numFmtId="172" fontId="23" fillId="2" borderId="44" xfId="1" applyNumberFormat="1" applyFont="1" applyFill="1" applyBorder="1" applyAlignment="1">
      <alignment horizontal="center"/>
    </xf>
    <xf numFmtId="172" fontId="23" fillId="39" borderId="44" xfId="1" applyNumberFormat="1" applyFont="1" applyFill="1" applyBorder="1" applyAlignment="1">
      <alignment horizontal="center"/>
    </xf>
    <xf numFmtId="172" fontId="22" fillId="39" borderId="36" xfId="2" applyNumberFormat="1" applyFont="1" applyFill="1" applyBorder="1"/>
    <xf numFmtId="172" fontId="22" fillId="3" borderId="36" xfId="2" applyNumberFormat="1" applyFont="1" applyFill="1" applyBorder="1"/>
    <xf numFmtId="0" fontId="22" fillId="37" borderId="18" xfId="1" applyFont="1" applyFill="1" applyBorder="1"/>
    <xf numFmtId="164" fontId="22" fillId="37" borderId="18" xfId="1" applyNumberFormat="1" applyFont="1" applyFill="1" applyBorder="1"/>
    <xf numFmtId="0" fontId="14" fillId="3" borderId="18" xfId="1" applyFont="1" applyFill="1" applyBorder="1"/>
    <xf numFmtId="172" fontId="14" fillId="39" borderId="16" xfId="2" applyNumberFormat="1" applyFont="1" applyFill="1" applyBorder="1"/>
    <xf numFmtId="172" fontId="14" fillId="37" borderId="51" xfId="2" applyNumberFormat="1" applyFont="1" applyFill="1" applyBorder="1"/>
    <xf numFmtId="0" fontId="14" fillId="37" borderId="10" xfId="0" applyFont="1" applyFill="1" applyBorder="1" applyAlignment="1">
      <alignment horizontal="left" wrapText="1" indent="2"/>
    </xf>
    <xf numFmtId="3" fontId="14" fillId="37" borderId="10" xfId="2" applyNumberFormat="1" applyFont="1" applyFill="1" applyBorder="1" applyAlignment="1">
      <alignment horizontal="center"/>
    </xf>
    <xf numFmtId="172" fontId="14" fillId="39" borderId="10" xfId="2" applyNumberFormat="1" applyFont="1" applyFill="1" applyBorder="1"/>
    <xf numFmtId="172" fontId="14" fillId="3" borderId="10" xfId="2" applyNumberFormat="1" applyFont="1" applyFill="1" applyBorder="1"/>
    <xf numFmtId="0" fontId="12" fillId="2" borderId="0" xfId="0" applyFont="1" applyFill="1"/>
    <xf numFmtId="0" fontId="14" fillId="2" borderId="12" xfId="1" applyFont="1" applyFill="1" applyBorder="1" applyAlignment="1"/>
    <xf numFmtId="171" fontId="14" fillId="2" borderId="12" xfId="1" applyNumberFormat="1" applyFont="1" applyFill="1" applyBorder="1" applyAlignment="1">
      <alignment horizontal="center"/>
    </xf>
    <xf numFmtId="172" fontId="14" fillId="38" borderId="20" xfId="2" applyNumberFormat="1" applyFont="1" applyFill="1" applyBorder="1"/>
    <xf numFmtId="0" fontId="23" fillId="2" borderId="10" xfId="1" applyFont="1" applyFill="1" applyBorder="1"/>
    <xf numFmtId="172" fontId="23" fillId="2" borderId="44" xfId="1" applyNumberFormat="1" applyFont="1" applyFill="1" applyBorder="1"/>
    <xf numFmtId="176" fontId="19" fillId="38" borderId="12" xfId="2" applyNumberFormat="1" applyFont="1" applyFill="1" applyBorder="1"/>
    <xf numFmtId="176" fontId="19" fillId="2" borderId="12" xfId="2" applyNumberFormat="1" applyFont="1" applyFill="1" applyBorder="1"/>
    <xf numFmtId="176" fontId="19" fillId="39" borderId="12" xfId="2" applyNumberFormat="1" applyFont="1" applyFill="1" applyBorder="1"/>
    <xf numFmtId="176" fontId="19" fillId="2" borderId="35" xfId="2" applyNumberFormat="1" applyFont="1" applyFill="1" applyBorder="1"/>
    <xf numFmtId="176" fontId="19" fillId="3" borderId="12" xfId="2" applyNumberFormat="1" applyFont="1" applyFill="1" applyBorder="1"/>
    <xf numFmtId="164" fontId="19" fillId="2" borderId="12" xfId="1" applyNumberFormat="1" applyFont="1" applyFill="1" applyBorder="1" applyAlignment="1"/>
    <xf numFmtId="3" fontId="16" fillId="2" borderId="12" xfId="3" applyNumberFormat="1" applyFont="1" applyFill="1" applyBorder="1" applyAlignment="1">
      <alignment horizontal="center"/>
    </xf>
    <xf numFmtId="164" fontId="16" fillId="2" borderId="12" xfId="3" applyNumberFormat="1" applyFont="1" applyFill="1" applyBorder="1" applyAlignment="1">
      <alignment horizontal="center"/>
    </xf>
    <xf numFmtId="164" fontId="16" fillId="3" borderId="12" xfId="3" applyNumberFormat="1" applyFont="1" applyFill="1" applyBorder="1" applyAlignment="1">
      <alignment horizontal="center"/>
    </xf>
    <xf numFmtId="164" fontId="20" fillId="2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64" fontId="19" fillId="2" borderId="8" xfId="1" applyNumberFormat="1" applyFont="1" applyFill="1" applyBorder="1" applyAlignment="1"/>
    <xf numFmtId="171" fontId="19" fillId="2" borderId="20" xfId="1" applyNumberFormat="1" applyFont="1" applyFill="1" applyBorder="1"/>
    <xf numFmtId="174" fontId="15" fillId="38" borderId="16" xfId="2" applyNumberFormat="1" applyFont="1" applyFill="1" applyBorder="1"/>
    <xf numFmtId="171" fontId="19" fillId="37" borderId="18" xfId="1" applyNumberFormat="1" applyFont="1" applyFill="1" applyBorder="1"/>
    <xf numFmtId="172" fontId="15" fillId="37" borderId="12" xfId="2" applyNumberFormat="1" applyFont="1" applyFill="1" applyBorder="1"/>
    <xf numFmtId="172" fontId="15" fillId="39" borderId="12" xfId="2" applyNumberFormat="1" applyFont="1" applyFill="1" applyBorder="1"/>
    <xf numFmtId="172" fontId="15" fillId="37" borderId="35" xfId="2" applyNumberFormat="1" applyFont="1" applyFill="1" applyBorder="1"/>
    <xf numFmtId="164" fontId="22" fillId="37" borderId="20" xfId="1" applyNumberFormat="1" applyFont="1" applyFill="1" applyBorder="1"/>
    <xf numFmtId="172" fontId="14" fillId="37" borderId="16" xfId="1" applyNumberFormat="1" applyFont="1" applyFill="1" applyBorder="1"/>
    <xf numFmtId="172" fontId="14" fillId="39" borderId="16" xfId="1" applyNumberFormat="1" applyFont="1" applyFill="1" applyBorder="1"/>
    <xf numFmtId="172" fontId="14" fillId="3" borderId="16" xfId="1" applyNumberFormat="1" applyFont="1" applyFill="1" applyBorder="1"/>
    <xf numFmtId="164" fontId="14" fillId="37" borderId="10" xfId="1" applyNumberFormat="1" applyFont="1" applyFill="1" applyBorder="1"/>
    <xf numFmtId="164" fontId="14" fillId="37" borderId="50" xfId="1" applyNumberFormat="1" applyFont="1" applyFill="1" applyBorder="1"/>
    <xf numFmtId="164" fontId="14" fillId="37" borderId="43" xfId="1" applyNumberFormat="1" applyFont="1" applyFill="1" applyBorder="1"/>
    <xf numFmtId="172" fontId="14" fillId="37" borderId="10" xfId="1" applyNumberFormat="1" applyFont="1" applyFill="1" applyBorder="1"/>
    <xf numFmtId="172" fontId="14" fillId="37" borderId="2" xfId="1" applyNumberFormat="1" applyFont="1" applyFill="1" applyBorder="1"/>
    <xf numFmtId="172" fontId="14" fillId="39" borderId="10" xfId="1" applyNumberFormat="1" applyFont="1" applyFill="1" applyBorder="1"/>
    <xf numFmtId="0" fontId="14" fillId="2" borderId="1" xfId="1" applyFont="1" applyFill="1" applyBorder="1"/>
    <xf numFmtId="0" fontId="14" fillId="2" borderId="14" xfId="1" applyFont="1" applyFill="1" applyBorder="1"/>
    <xf numFmtId="174" fontId="19" fillId="3" borderId="1" xfId="2" applyNumberFormat="1" applyFont="1" applyFill="1" applyBorder="1"/>
    <xf numFmtId="174" fontId="19" fillId="2" borderId="1" xfId="2" applyNumberFormat="1" applyFont="1" applyFill="1" applyBorder="1"/>
    <xf numFmtId="0" fontId="19" fillId="2" borderId="2" xfId="13" applyFont="1" applyFill="1" applyBorder="1" applyAlignment="1" applyProtection="1">
      <alignment wrapText="1"/>
    </xf>
    <xf numFmtId="171" fontId="19" fillId="2" borderId="2" xfId="1" applyNumberFormat="1" applyFont="1" applyFill="1" applyBorder="1" applyAlignment="1">
      <alignment horizontal="center"/>
    </xf>
    <xf numFmtId="176" fontId="22" fillId="3" borderId="2" xfId="2" applyNumberFormat="1" applyFont="1" applyFill="1" applyBorder="1"/>
    <xf numFmtId="164" fontId="14" fillId="3" borderId="2" xfId="1" applyNumberFormat="1" applyFont="1" applyFill="1" applyBorder="1" applyAlignment="1">
      <alignment horizontal="center"/>
    </xf>
    <xf numFmtId="0" fontId="22" fillId="2" borderId="16" xfId="1" applyFont="1" applyFill="1" applyBorder="1" applyAlignment="1">
      <alignment horizontal="left" indent="1"/>
    </xf>
    <xf numFmtId="172" fontId="19" fillId="38" borderId="12" xfId="1" applyNumberFormat="1" applyFont="1" applyFill="1" applyBorder="1" applyAlignment="1">
      <alignment horizontal="right"/>
    </xf>
    <xf numFmtId="174" fontId="23" fillId="2" borderId="15" xfId="1" applyNumberFormat="1" applyFont="1" applyFill="1" applyBorder="1"/>
    <xf numFmtId="172" fontId="23" fillId="2" borderId="15" xfId="1" applyNumberFormat="1" applyFont="1" applyFill="1" applyBorder="1"/>
    <xf numFmtId="172" fontId="23" fillId="39" borderId="44" xfId="1" applyNumberFormat="1" applyFont="1" applyFill="1" applyBorder="1"/>
    <xf numFmtId="172" fontId="23" fillId="3" borderId="44" xfId="1" applyNumberFormat="1" applyFont="1" applyFill="1" applyBorder="1"/>
    <xf numFmtId="0" fontId="22" fillId="2" borderId="37" xfId="1" applyFont="1" applyFill="1" applyBorder="1" applyAlignment="1">
      <alignment horizontal="left"/>
    </xf>
    <xf numFmtId="3" fontId="22" fillId="2" borderId="37" xfId="2" applyNumberFormat="1" applyFont="1" applyFill="1" applyBorder="1" applyAlignment="1">
      <alignment horizontal="center"/>
    </xf>
    <xf numFmtId="172" fontId="22" fillId="38" borderId="47" xfId="2" applyNumberFormat="1" applyFont="1" applyFill="1" applyBorder="1"/>
    <xf numFmtId="174" fontId="22" fillId="3" borderId="3" xfId="2" applyNumberFormat="1" applyFont="1" applyFill="1" applyBorder="1"/>
    <xf numFmtId="171" fontId="14" fillId="37" borderId="48" xfId="1" applyNumberFormat="1" applyFont="1" applyFill="1" applyBorder="1" applyAlignment="1">
      <alignment horizontal="center"/>
    </xf>
    <xf numFmtId="171" fontId="14" fillId="37" borderId="18" xfId="1" applyNumberFormat="1" applyFont="1" applyFill="1" applyBorder="1" applyAlignment="1">
      <alignment horizontal="center"/>
    </xf>
    <xf numFmtId="172" fontId="14" fillId="37" borderId="12" xfId="1" applyNumberFormat="1" applyFont="1" applyFill="1" applyBorder="1" applyAlignment="1">
      <alignment horizontal="center"/>
    </xf>
    <xf numFmtId="172" fontId="14" fillId="39" borderId="12" xfId="1" applyNumberFormat="1" applyFont="1" applyFill="1" applyBorder="1" applyAlignment="1">
      <alignment horizontal="center"/>
    </xf>
    <xf numFmtId="172" fontId="14" fillId="3" borderId="12" xfId="1" applyNumberFormat="1" applyFont="1" applyFill="1" applyBorder="1" applyAlignment="1">
      <alignment horizontal="center"/>
    </xf>
    <xf numFmtId="172" fontId="19" fillId="37" borderId="12" xfId="1" applyNumberFormat="1" applyFont="1" applyFill="1" applyBorder="1" applyAlignment="1">
      <alignment horizontal="center"/>
    </xf>
    <xf numFmtId="172" fontId="19" fillId="39" borderId="12" xfId="1" applyNumberFormat="1" applyFont="1" applyFill="1" applyBorder="1" applyAlignment="1">
      <alignment horizontal="center"/>
    </xf>
    <xf numFmtId="172" fontId="19" fillId="3" borderId="12" xfId="1" applyNumberFormat="1" applyFont="1" applyFill="1" applyBorder="1" applyAlignment="1">
      <alignment horizontal="center"/>
    </xf>
    <xf numFmtId="172" fontId="19" fillId="37" borderId="2" xfId="1" applyNumberFormat="1" applyFont="1" applyFill="1" applyBorder="1" applyAlignment="1">
      <alignment horizontal="center"/>
    </xf>
    <xf numFmtId="172" fontId="19" fillId="39" borderId="2" xfId="1" applyNumberFormat="1" applyFont="1" applyFill="1" applyBorder="1" applyAlignment="1">
      <alignment horizontal="center"/>
    </xf>
    <xf numFmtId="172" fontId="19" fillId="3" borderId="2" xfId="1" applyNumberFormat="1" applyFont="1" applyFill="1" applyBorder="1" applyAlignment="1">
      <alignment horizontal="center"/>
    </xf>
    <xf numFmtId="164" fontId="14" fillId="37" borderId="16" xfId="1" applyNumberFormat="1" applyFont="1" applyFill="1" applyBorder="1" applyAlignment="1">
      <alignment horizontal="center"/>
    </xf>
    <xf numFmtId="172" fontId="14" fillId="37" borderId="16" xfId="1" applyNumberFormat="1" applyFont="1" applyFill="1" applyBorder="1" applyAlignment="1">
      <alignment horizontal="center"/>
    </xf>
    <xf numFmtId="172" fontId="14" fillId="39" borderId="16" xfId="1" applyNumberFormat="1" applyFont="1" applyFill="1" applyBorder="1" applyAlignment="1">
      <alignment horizontal="center"/>
    </xf>
    <xf numFmtId="164" fontId="14" fillId="3" borderId="16" xfId="1" applyNumberFormat="1" applyFont="1" applyFill="1" applyBorder="1" applyAlignment="1">
      <alignment horizontal="center"/>
    </xf>
    <xf numFmtId="172" fontId="14" fillId="3" borderId="16" xfId="1" applyNumberFormat="1" applyFont="1" applyFill="1" applyBorder="1" applyAlignment="1">
      <alignment horizontal="center"/>
    </xf>
    <xf numFmtId="164" fontId="14" fillId="37" borderId="10" xfId="1" applyNumberFormat="1" applyFont="1" applyFill="1" applyBorder="1" applyAlignment="1">
      <alignment horizontal="center"/>
    </xf>
    <xf numFmtId="172" fontId="14" fillId="37" borderId="10" xfId="1" applyNumberFormat="1" applyFont="1" applyFill="1" applyBorder="1" applyAlignment="1">
      <alignment horizontal="center"/>
    </xf>
    <xf numFmtId="172" fontId="15" fillId="37" borderId="10" xfId="2" applyNumberFormat="1" applyFont="1" applyFill="1" applyBorder="1"/>
    <xf numFmtId="172" fontId="14" fillId="39" borderId="10" xfId="1" applyNumberFormat="1" applyFont="1" applyFill="1" applyBorder="1" applyAlignment="1">
      <alignment horizontal="center"/>
    </xf>
    <xf numFmtId="172" fontId="14" fillId="37" borderId="50" xfId="1" applyNumberFormat="1" applyFont="1" applyFill="1" applyBorder="1" applyAlignment="1">
      <alignment horizontal="center"/>
    </xf>
    <xf numFmtId="164" fontId="19" fillId="3" borderId="10" xfId="1" applyNumberFormat="1" applyFont="1" applyFill="1" applyBorder="1" applyAlignment="1">
      <alignment horizontal="center"/>
    </xf>
    <xf numFmtId="172" fontId="14" fillId="3" borderId="10" xfId="1" applyNumberFormat="1" applyFont="1" applyFill="1" applyBorder="1" applyAlignment="1">
      <alignment horizontal="center"/>
    </xf>
    <xf numFmtId="0" fontId="12" fillId="2" borderId="1" xfId="0" applyFont="1" applyFill="1" applyBorder="1"/>
    <xf numFmtId="172" fontId="19" fillId="2" borderId="2" xfId="2" applyNumberFormat="1" applyFont="1" applyFill="1" applyBorder="1" applyAlignment="1">
      <alignment horizontal="center"/>
    </xf>
    <xf numFmtId="174" fontId="19" fillId="3" borderId="2" xfId="2" applyNumberFormat="1" applyFont="1" applyFill="1" applyBorder="1" applyAlignment="1">
      <alignment horizontal="center"/>
    </xf>
    <xf numFmtId="174" fontId="19" fillId="2" borderId="2" xfId="2" applyNumberFormat="1" applyFont="1" applyFill="1" applyBorder="1" applyAlignment="1">
      <alignment horizontal="center"/>
    </xf>
    <xf numFmtId="174" fontId="19" fillId="39" borderId="2" xfId="2" applyNumberFormat="1" applyFont="1" applyFill="1" applyBorder="1" applyAlignment="1">
      <alignment horizontal="center"/>
    </xf>
    <xf numFmtId="174" fontId="19" fillId="2" borderId="21" xfId="2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horizontal="center"/>
    </xf>
    <xf numFmtId="0" fontId="19" fillId="2" borderId="21" xfId="13" applyFont="1" applyFill="1" applyBorder="1" applyAlignment="1" applyProtection="1">
      <alignment wrapText="1"/>
    </xf>
    <xf numFmtId="174" fontId="19" fillId="2" borderId="2" xfId="2" applyNumberFormat="1" applyFont="1" applyFill="1" applyBorder="1" applyAlignment="1">
      <alignment horizontal="right"/>
    </xf>
    <xf numFmtId="0" fontId="23" fillId="2" borderId="12" xfId="1" applyFont="1" applyFill="1" applyBorder="1" applyAlignment="1">
      <alignment horizontal="center"/>
    </xf>
    <xf numFmtId="0" fontId="23" fillId="3" borderId="12" xfId="1" applyFont="1" applyFill="1" applyBorder="1" applyAlignment="1">
      <alignment horizontal="center"/>
    </xf>
    <xf numFmtId="172" fontId="23" fillId="38" borderId="12" xfId="2" applyNumberFormat="1" applyFont="1" applyFill="1" applyBorder="1" applyAlignment="1">
      <alignment horizontal="center"/>
    </xf>
    <xf numFmtId="172" fontId="22" fillId="2" borderId="2" xfId="1" applyNumberFormat="1" applyFont="1" applyFill="1" applyBorder="1" applyAlignment="1">
      <alignment horizontal="center"/>
    </xf>
    <xf numFmtId="174" fontId="22" fillId="2" borderId="42" xfId="1" applyNumberFormat="1" applyFont="1" applyFill="1" applyBorder="1"/>
    <xf numFmtId="173" fontId="23" fillId="2" borderId="44" xfId="1" applyNumberFormat="1" applyFont="1" applyFill="1" applyBorder="1"/>
    <xf numFmtId="174" fontId="22" fillId="3" borderId="42" xfId="1" applyNumberFormat="1" applyFont="1" applyFill="1" applyBorder="1"/>
    <xf numFmtId="3" fontId="22" fillId="2" borderId="36" xfId="2" applyNumberFormat="1" applyFont="1" applyFill="1" applyBorder="1" applyAlignment="1">
      <alignment horizontal="center"/>
    </xf>
    <xf numFmtId="174" fontId="22" fillId="2" borderId="8" xfId="2" applyNumberFormat="1" applyFont="1" applyFill="1" applyBorder="1"/>
    <xf numFmtId="3" fontId="19" fillId="37" borderId="18" xfId="1" applyNumberFormat="1" applyFont="1" applyFill="1" applyBorder="1" applyAlignment="1">
      <alignment horizontal="center"/>
    </xf>
    <xf numFmtId="164" fontId="19" fillId="37" borderId="48" xfId="1" applyNumberFormat="1" applyFont="1" applyFill="1" applyBorder="1"/>
    <xf numFmtId="164" fontId="19" fillId="3" borderId="48" xfId="1" applyNumberFormat="1" applyFont="1" applyFill="1" applyBorder="1"/>
    <xf numFmtId="0" fontId="14" fillId="2" borderId="32" xfId="1" applyFont="1" applyFill="1" applyBorder="1"/>
    <xf numFmtId="171" fontId="19" fillId="37" borderId="20" xfId="1" applyNumberFormat="1" applyFont="1" applyFill="1" applyBorder="1"/>
    <xf numFmtId="172" fontId="19" fillId="39" borderId="20" xfId="1" applyNumberFormat="1" applyFont="1" applyFill="1" applyBorder="1" applyAlignment="1">
      <alignment horizontal="right"/>
    </xf>
    <xf numFmtId="172" fontId="19" fillId="3" borderId="20" xfId="1" applyNumberFormat="1" applyFont="1" applyFill="1" applyBorder="1" applyAlignment="1">
      <alignment horizontal="right"/>
    </xf>
    <xf numFmtId="0" fontId="19" fillId="37" borderId="43" xfId="1" applyFont="1" applyFill="1" applyBorder="1" applyAlignment="1">
      <alignment wrapText="1"/>
    </xf>
    <xf numFmtId="0" fontId="14" fillId="37" borderId="55" xfId="1" applyFont="1" applyFill="1" applyBorder="1" applyAlignment="1">
      <alignment wrapText="1"/>
    </xf>
    <xf numFmtId="3" fontId="14" fillId="37" borderId="10" xfId="1" applyNumberFormat="1" applyFont="1" applyFill="1" applyBorder="1" applyAlignment="1">
      <alignment horizontal="center"/>
    </xf>
    <xf numFmtId="172" fontId="15" fillId="37" borderId="16" xfId="2" applyNumberFormat="1" applyFont="1" applyFill="1" applyBorder="1"/>
    <xf numFmtId="164" fontId="14" fillId="3" borderId="10" xfId="1" applyNumberFormat="1" applyFont="1" applyFill="1" applyBorder="1" applyAlignment="1">
      <alignment horizontal="right"/>
    </xf>
    <xf numFmtId="0" fontId="12" fillId="2" borderId="48" xfId="0" applyFont="1" applyFill="1" applyBorder="1"/>
    <xf numFmtId="172" fontId="22" fillId="39" borderId="15" xfId="1" applyNumberFormat="1" applyFont="1" applyFill="1" applyBorder="1" applyAlignment="1">
      <alignment horizontal="center"/>
    </xf>
    <xf numFmtId="172" fontId="22" fillId="2" borderId="15" xfId="1" applyNumberFormat="1" applyFont="1" applyFill="1" applyBorder="1" applyAlignment="1">
      <alignment horizontal="center"/>
    </xf>
    <xf numFmtId="172" fontId="22" fillId="2" borderId="2" xfId="1" applyNumberFormat="1" applyFont="1" applyFill="1" applyBorder="1"/>
    <xf numFmtId="174" fontId="19" fillId="2" borderId="4" xfId="2" applyNumberFormat="1" applyFont="1" applyFill="1" applyBorder="1" applyAlignment="1">
      <alignment horizontal="right"/>
    </xf>
    <xf numFmtId="165" fontId="19" fillId="2" borderId="4" xfId="2" applyNumberFormat="1" applyFont="1" applyFill="1" applyBorder="1"/>
    <xf numFmtId="174" fontId="19" fillId="3" borderId="4" xfId="2" applyNumberFormat="1" applyFont="1" applyFill="1" applyBorder="1" applyAlignment="1">
      <alignment horizontal="right"/>
    </xf>
    <xf numFmtId="4" fontId="19" fillId="37" borderId="18" xfId="1" applyNumberFormat="1" applyFont="1" applyFill="1" applyBorder="1" applyAlignment="1">
      <alignment horizontal="left" wrapText="1" indent="1"/>
    </xf>
    <xf numFmtId="3" fontId="19" fillId="37" borderId="18" xfId="4" applyNumberFormat="1" applyFont="1" applyFill="1" applyBorder="1" applyAlignment="1">
      <alignment horizontal="center"/>
    </xf>
    <xf numFmtId="170" fontId="19" fillId="37" borderId="18" xfId="4" applyNumberFormat="1" applyFont="1" applyFill="1" applyBorder="1"/>
    <xf numFmtId="172" fontId="15" fillId="37" borderId="20" xfId="2" applyNumberFormat="1" applyFont="1" applyFill="1" applyBorder="1"/>
    <xf numFmtId="170" fontId="19" fillId="3" borderId="18" xfId="4" applyNumberFormat="1" applyFont="1" applyFill="1" applyBorder="1"/>
    <xf numFmtId="3" fontId="19" fillId="37" borderId="12" xfId="4" applyNumberFormat="1" applyFont="1" applyFill="1" applyBorder="1" applyAlignment="1">
      <alignment horizontal="center"/>
    </xf>
    <xf numFmtId="170" fontId="19" fillId="37" borderId="12" xfId="4" applyNumberFormat="1" applyFont="1" applyFill="1" applyBorder="1"/>
    <xf numFmtId="169" fontId="19" fillId="37" borderId="12" xfId="4" applyNumberFormat="1" applyFont="1" applyFill="1" applyBorder="1"/>
    <xf numFmtId="172" fontId="19" fillId="37" borderId="12" xfId="4" applyNumberFormat="1" applyFont="1" applyFill="1" applyBorder="1"/>
    <xf numFmtId="172" fontId="19" fillId="39" borderId="12" xfId="4" applyNumberFormat="1" applyFont="1" applyFill="1" applyBorder="1"/>
    <xf numFmtId="170" fontId="19" fillId="3" borderId="12" xfId="4" applyNumberFormat="1" applyFont="1" applyFill="1" applyBorder="1"/>
    <xf numFmtId="172" fontId="19" fillId="3" borderId="12" xfId="4" applyNumberFormat="1" applyFont="1" applyFill="1" applyBorder="1"/>
    <xf numFmtId="0" fontId="23" fillId="37" borderId="12" xfId="1" applyFont="1" applyFill="1" applyBorder="1" applyAlignment="1">
      <alignment horizontal="left" indent="1"/>
    </xf>
    <xf numFmtId="3" fontId="14" fillId="37" borderId="12" xfId="4" applyNumberFormat="1" applyFont="1" applyFill="1" applyBorder="1" applyAlignment="1">
      <alignment horizontal="center"/>
    </xf>
    <xf numFmtId="170" fontId="14" fillId="37" borderId="12" xfId="4" applyNumberFormat="1" applyFont="1" applyFill="1" applyBorder="1"/>
    <xf numFmtId="169" fontId="14" fillId="37" borderId="12" xfId="4" applyNumberFormat="1" applyFont="1" applyFill="1" applyBorder="1"/>
    <xf numFmtId="172" fontId="14" fillId="37" borderId="12" xfId="4" applyNumberFormat="1" applyFont="1" applyFill="1" applyBorder="1"/>
    <xf numFmtId="172" fontId="14" fillId="39" borderId="12" xfId="4" applyNumberFormat="1" applyFont="1" applyFill="1" applyBorder="1"/>
    <xf numFmtId="170" fontId="14" fillId="3" borderId="12" xfId="4" applyNumberFormat="1" applyFont="1" applyFill="1" applyBorder="1"/>
    <xf numFmtId="172" fontId="14" fillId="3" borderId="12" xfId="4" applyNumberFormat="1" applyFont="1" applyFill="1" applyBorder="1"/>
    <xf numFmtId="0" fontId="14" fillId="37" borderId="16" xfId="1" applyFont="1" applyFill="1" applyBorder="1" applyAlignment="1">
      <alignment horizontal="left" wrapText="1" indent="2"/>
    </xf>
    <xf numFmtId="0" fontId="19" fillId="37" borderId="39" xfId="1" applyFont="1" applyFill="1" applyBorder="1" applyAlignment="1">
      <alignment wrapText="1"/>
    </xf>
    <xf numFmtId="0" fontId="19" fillId="37" borderId="3" xfId="1" applyFont="1" applyFill="1" applyBorder="1" applyAlignment="1">
      <alignment wrapText="1"/>
    </xf>
    <xf numFmtId="0" fontId="14" fillId="37" borderId="4" xfId="1" applyFont="1" applyFill="1" applyBorder="1" applyAlignment="1">
      <alignment horizontal="left" wrapText="1" indent="2"/>
    </xf>
    <xf numFmtId="169" fontId="19" fillId="37" borderId="4" xfId="4" applyNumberFormat="1" applyFont="1" applyFill="1" applyBorder="1"/>
    <xf numFmtId="172" fontId="22" fillId="37" borderId="4" xfId="1" applyNumberFormat="1" applyFont="1" applyFill="1" applyBorder="1"/>
    <xf numFmtId="172" fontId="22" fillId="39" borderId="4" xfId="1" applyNumberFormat="1" applyFont="1" applyFill="1" applyBorder="1"/>
    <xf numFmtId="172" fontId="22" fillId="37" borderId="40" xfId="1" applyNumberFormat="1" applyFont="1" applyFill="1" applyBorder="1"/>
    <xf numFmtId="172" fontId="22" fillId="3" borderId="40" xfId="1" applyNumberFormat="1" applyFont="1" applyFill="1" applyBorder="1"/>
    <xf numFmtId="179" fontId="19" fillId="37" borderId="12" xfId="4" applyNumberFormat="1" applyFont="1" applyFill="1" applyBorder="1"/>
    <xf numFmtId="174" fontId="17" fillId="37" borderId="17" xfId="2" applyNumberFormat="1" applyFont="1" applyFill="1" applyBorder="1"/>
    <xf numFmtId="172" fontId="22" fillId="37" borderId="65" xfId="1" applyNumberFormat="1" applyFont="1" applyFill="1" applyBorder="1"/>
    <xf numFmtId="172" fontId="22" fillId="37" borderId="25" xfId="1" applyNumberFormat="1" applyFont="1" applyFill="1" applyBorder="1"/>
    <xf numFmtId="169" fontId="19" fillId="3" borderId="12" xfId="4" applyNumberFormat="1" applyFont="1" applyFill="1" applyBorder="1"/>
    <xf numFmtId="172" fontId="22" fillId="3" borderId="25" xfId="1" applyNumberFormat="1" applyFont="1" applyFill="1" applyBorder="1"/>
    <xf numFmtId="179" fontId="14" fillId="37" borderId="12" xfId="4" applyNumberFormat="1" applyFont="1" applyFill="1" applyBorder="1"/>
    <xf numFmtId="169" fontId="14" fillId="37" borderId="16" xfId="4" applyNumberFormat="1" applyFont="1" applyFill="1" applyBorder="1"/>
    <xf numFmtId="172" fontId="23" fillId="37" borderId="44" xfId="1" applyNumberFormat="1" applyFont="1" applyFill="1" applyBorder="1"/>
    <xf numFmtId="172" fontId="23" fillId="37" borderId="2" xfId="1" applyNumberFormat="1" applyFont="1" applyFill="1" applyBorder="1"/>
    <xf numFmtId="169" fontId="14" fillId="3" borderId="12" xfId="4" applyNumberFormat="1" applyFont="1" applyFill="1" applyBorder="1"/>
    <xf numFmtId="172" fontId="23" fillId="3" borderId="2" xfId="1" applyNumberFormat="1" applyFont="1" applyFill="1" applyBorder="1"/>
    <xf numFmtId="3" fontId="19" fillId="37" borderId="16" xfId="4" applyNumberFormat="1" applyFont="1" applyFill="1" applyBorder="1" applyAlignment="1">
      <alignment horizontal="center"/>
    </xf>
    <xf numFmtId="179" fontId="19" fillId="37" borderId="16" xfId="4" applyNumberFormat="1" applyFont="1" applyFill="1" applyBorder="1"/>
    <xf numFmtId="172" fontId="22" fillId="37" borderId="44" xfId="1" applyNumberFormat="1" applyFont="1" applyFill="1" applyBorder="1"/>
    <xf numFmtId="172" fontId="22" fillId="37" borderId="20" xfId="1" applyNumberFormat="1" applyFont="1" applyFill="1" applyBorder="1"/>
    <xf numFmtId="169" fontId="19" fillId="3" borderId="16" xfId="4" applyNumberFormat="1" applyFont="1" applyFill="1" applyBorder="1"/>
    <xf numFmtId="0" fontId="14" fillId="37" borderId="10" xfId="1" applyFont="1" applyFill="1" applyBorder="1" applyAlignment="1">
      <alignment horizontal="left" wrapText="1" indent="2"/>
    </xf>
    <xf numFmtId="3" fontId="14" fillId="37" borderId="10" xfId="4" applyNumberFormat="1" applyFont="1" applyFill="1" applyBorder="1" applyAlignment="1">
      <alignment horizontal="center"/>
    </xf>
    <xf numFmtId="179" fontId="14" fillId="37" borderId="10" xfId="4" applyNumberFormat="1" applyFont="1" applyFill="1" applyBorder="1"/>
    <xf numFmtId="169" fontId="14" fillId="37" borderId="10" xfId="4" applyNumberFormat="1" applyFont="1" applyFill="1" applyBorder="1"/>
    <xf numFmtId="174" fontId="23" fillId="37" borderId="7" xfId="1" applyNumberFormat="1" applyFont="1" applyFill="1" applyBorder="1"/>
    <xf numFmtId="174" fontId="17" fillId="37" borderId="7" xfId="2" applyNumberFormat="1" applyFont="1" applyFill="1" applyBorder="1"/>
    <xf numFmtId="172" fontId="23" fillId="37" borderId="55" xfId="1" applyNumberFormat="1" applyFont="1" applyFill="1" applyBorder="1"/>
    <xf numFmtId="172" fontId="23" fillId="37" borderId="7" xfId="1" applyNumberFormat="1" applyFont="1" applyFill="1" applyBorder="1"/>
    <xf numFmtId="172" fontId="23" fillId="39" borderId="7" xfId="1" applyNumberFormat="1" applyFont="1" applyFill="1" applyBorder="1"/>
    <xf numFmtId="172" fontId="23" fillId="37" borderId="10" xfId="1" applyNumberFormat="1" applyFont="1" applyFill="1" applyBorder="1"/>
    <xf numFmtId="169" fontId="14" fillId="3" borderId="10" xfId="4" applyNumberFormat="1" applyFont="1" applyFill="1" applyBorder="1"/>
    <xf numFmtId="165" fontId="19" fillId="2" borderId="12" xfId="2" applyNumberFormat="1" applyFont="1" applyFill="1" applyBorder="1" applyAlignment="1">
      <alignment horizontal="center"/>
    </xf>
    <xf numFmtId="165" fontId="19" fillId="38" borderId="12" xfId="2" applyNumberFormat="1" applyFont="1" applyFill="1" applyBorder="1" applyAlignment="1">
      <alignment horizontal="center"/>
    </xf>
    <xf numFmtId="165" fontId="19" fillId="39" borderId="12" xfId="2" applyNumberFormat="1" applyFont="1" applyFill="1" applyBorder="1" applyAlignment="1">
      <alignment horizontal="center"/>
    </xf>
    <xf numFmtId="172" fontId="14" fillId="2" borderId="16" xfId="2" applyNumberFormat="1" applyFont="1" applyFill="1" applyBorder="1" applyAlignment="1">
      <alignment horizontal="center"/>
    </xf>
    <xf numFmtId="0" fontId="21" fillId="37" borderId="35" xfId="0" applyFont="1" applyFill="1" applyBorder="1" applyAlignment="1">
      <alignment horizontal="left" wrapText="1" indent="1"/>
    </xf>
    <xf numFmtId="3" fontId="17" fillId="2" borderId="20" xfId="2" applyNumberFormat="1" applyFont="1" applyFill="1" applyBorder="1" applyAlignment="1">
      <alignment horizontal="center" vertical="center"/>
    </xf>
    <xf numFmtId="0" fontId="21" fillId="37" borderId="16" xfId="0" applyFont="1" applyFill="1" applyBorder="1" applyAlignment="1">
      <alignment horizontal="left" indent="1"/>
    </xf>
    <xf numFmtId="0" fontId="19" fillId="37" borderId="15" xfId="0" applyFont="1" applyFill="1" applyBorder="1" applyAlignment="1">
      <alignment horizontal="left" wrapText="1" indent="2"/>
    </xf>
    <xf numFmtId="164" fontId="17" fillId="2" borderId="10" xfId="1" applyNumberFormat="1" applyFont="1" applyFill="1" applyBorder="1" applyAlignment="1">
      <alignment vertical="center" wrapText="1"/>
    </xf>
    <xf numFmtId="0" fontId="74" fillId="37" borderId="21" xfId="0" applyFont="1" applyFill="1" applyBorder="1" applyAlignment="1">
      <alignment horizontal="left" indent="1"/>
    </xf>
    <xf numFmtId="0" fontId="19" fillId="37" borderId="82" xfId="0" applyFont="1" applyFill="1" applyBorder="1" applyAlignment="1">
      <alignment horizontal="left" wrapText="1" indent="2"/>
    </xf>
    <xf numFmtId="0" fontId="17" fillId="2" borderId="15" xfId="0" applyFont="1" applyFill="1" applyBorder="1" applyAlignment="1">
      <alignment horizontal="center" wrapText="1"/>
    </xf>
    <xf numFmtId="171" fontId="16" fillId="2" borderId="15" xfId="1" applyNumberFormat="1" applyFont="1" applyFill="1" applyBorder="1"/>
    <xf numFmtId="0" fontId="17" fillId="2" borderId="35" xfId="1" applyFont="1" applyFill="1" applyBorder="1" applyAlignment="1">
      <alignment horizontal="left" wrapText="1" indent="2"/>
    </xf>
    <xf numFmtId="0" fontId="19" fillId="2" borderId="20" xfId="0" applyFont="1" applyFill="1" applyBorder="1" applyAlignment="1">
      <alignment horizontal="left" wrapText="1"/>
    </xf>
    <xf numFmtId="3" fontId="19" fillId="37" borderId="12" xfId="2" applyNumberFormat="1" applyFont="1" applyFill="1" applyBorder="1"/>
    <xf numFmtId="0" fontId="30" fillId="37" borderId="12" xfId="0" applyFont="1" applyFill="1" applyBorder="1" applyAlignment="1">
      <alignment horizontal="left" wrapText="1" indent="1"/>
    </xf>
    <xf numFmtId="0" fontId="19" fillId="37" borderId="12" xfId="1" applyFont="1" applyFill="1" applyBorder="1" applyAlignment="1">
      <alignment horizontal="center" wrapText="1"/>
    </xf>
    <xf numFmtId="0" fontId="14" fillId="2" borderId="7" xfId="1" applyFont="1" applyFill="1" applyBorder="1" applyAlignment="1">
      <alignment horizontal="center" vertical="center" wrapText="1"/>
    </xf>
    <xf numFmtId="0" fontId="14" fillId="3" borderId="7" xfId="1" applyFont="1" applyFill="1" applyBorder="1" applyAlignment="1">
      <alignment horizontal="center" wrapText="1"/>
    </xf>
    <xf numFmtId="174" fontId="17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92" fillId="2" borderId="2" xfId="1" applyFont="1" applyFill="1" applyBorder="1" applyAlignment="1">
      <alignment horizontal="left"/>
    </xf>
    <xf numFmtId="0" fontId="14" fillId="3" borderId="2" xfId="1" applyFont="1" applyFill="1" applyBorder="1"/>
    <xf numFmtId="0" fontId="14" fillId="39" borderId="2" xfId="1" applyFont="1" applyFill="1" applyBorder="1"/>
    <xf numFmtId="0" fontId="23" fillId="3" borderId="16" xfId="1" applyFont="1" applyFill="1" applyBorder="1"/>
    <xf numFmtId="0" fontId="14" fillId="2" borderId="15" xfId="1" applyFont="1" applyFill="1" applyBorder="1" applyAlignment="1">
      <alignment wrapText="1"/>
    </xf>
    <xf numFmtId="173" fontId="22" fillId="2" borderId="44" xfId="1" applyNumberFormat="1" applyFont="1" applyFill="1" applyBorder="1"/>
    <xf numFmtId="172" fontId="22" fillId="2" borderId="44" xfId="1" applyNumberFormat="1" applyFont="1" applyFill="1" applyBorder="1"/>
    <xf numFmtId="172" fontId="22" fillId="2" borderId="44" xfId="1" applyNumberFormat="1" applyFont="1" applyFill="1" applyBorder="1" applyAlignment="1">
      <alignment horizontal="center"/>
    </xf>
    <xf numFmtId="172" fontId="22" fillId="39" borderId="44" xfId="1" applyNumberFormat="1" applyFont="1" applyFill="1" applyBorder="1" applyAlignment="1">
      <alignment horizontal="center"/>
    </xf>
    <xf numFmtId="174" fontId="23" fillId="3" borderId="2" xfId="1" applyNumberFormat="1" applyFont="1" applyFill="1" applyBorder="1"/>
    <xf numFmtId="172" fontId="22" fillId="3" borderId="15" xfId="1" applyNumberFormat="1" applyFont="1" applyFill="1" applyBorder="1"/>
    <xf numFmtId="2" fontId="23" fillId="2" borderId="0" xfId="1" applyNumberFormat="1" applyFont="1" applyFill="1" applyBorder="1"/>
    <xf numFmtId="174" fontId="19" fillId="37" borderId="48" xfId="2" applyNumberFormat="1" applyFont="1" applyFill="1" applyBorder="1"/>
    <xf numFmtId="171" fontId="20" fillId="37" borderId="12" xfId="1" applyNumberFormat="1" applyFont="1" applyFill="1" applyBorder="1"/>
    <xf numFmtId="174" fontId="22" fillId="37" borderId="12" xfId="2" applyNumberFormat="1" applyFont="1" applyFill="1" applyBorder="1"/>
    <xf numFmtId="174" fontId="22" fillId="37" borderId="12" xfId="1" applyNumberFormat="1" applyFont="1" applyFill="1" applyBorder="1" applyAlignment="1">
      <alignment horizontal="center"/>
    </xf>
    <xf numFmtId="172" fontId="22" fillId="37" borderId="12" xfId="1" applyNumberFormat="1" applyFont="1" applyFill="1" applyBorder="1" applyAlignment="1">
      <alignment horizontal="center"/>
    </xf>
    <xf numFmtId="174" fontId="22" fillId="3" borderId="12" xfId="1" applyNumberFormat="1" applyFont="1" applyFill="1" applyBorder="1" applyAlignment="1">
      <alignment horizontal="center"/>
    </xf>
    <xf numFmtId="172" fontId="14" fillId="3" borderId="12" xfId="1" applyNumberFormat="1" applyFont="1" applyFill="1" applyBorder="1"/>
    <xf numFmtId="0" fontId="19" fillId="37" borderId="45" xfId="1" applyFont="1" applyFill="1" applyBorder="1" applyAlignment="1">
      <alignment horizontal="left" indent="2"/>
    </xf>
    <xf numFmtId="0" fontId="22" fillId="37" borderId="2" xfId="1" applyFont="1" applyFill="1" applyBorder="1"/>
    <xf numFmtId="174" fontId="19" fillId="37" borderId="2" xfId="1" applyNumberFormat="1" applyFont="1" applyFill="1" applyBorder="1"/>
    <xf numFmtId="174" fontId="19" fillId="37" borderId="20" xfId="1" applyNumberFormat="1" applyFont="1" applyFill="1" applyBorder="1"/>
    <xf numFmtId="171" fontId="20" fillId="37" borderId="2" xfId="1" applyNumberFormat="1" applyFont="1" applyFill="1" applyBorder="1"/>
    <xf numFmtId="0" fontId="14" fillId="37" borderId="42" xfId="1" applyFont="1" applyFill="1" applyBorder="1" applyAlignment="1">
      <alignment horizontal="left" vertical="top" wrapText="1" indent="2"/>
    </xf>
    <xf numFmtId="0" fontId="22" fillId="37" borderId="16" xfId="1" applyFont="1" applyFill="1" applyBorder="1"/>
    <xf numFmtId="171" fontId="20" fillId="37" borderId="16" xfId="1" applyNumberFormat="1" applyFont="1" applyFill="1" applyBorder="1"/>
    <xf numFmtId="174" fontId="19" fillId="37" borderId="16" xfId="1" applyNumberFormat="1" applyFont="1" applyFill="1" applyBorder="1"/>
    <xf numFmtId="174" fontId="19" fillId="3" borderId="16" xfId="1" applyNumberFormat="1" applyFont="1" applyFill="1" applyBorder="1"/>
    <xf numFmtId="0" fontId="14" fillId="37" borderId="44" xfId="1" applyFont="1" applyFill="1" applyBorder="1" applyAlignment="1">
      <alignment horizontal="left" indent="2"/>
    </xf>
    <xf numFmtId="0" fontId="22" fillId="37" borderId="10" xfId="1" applyFont="1" applyFill="1" applyBorder="1"/>
    <xf numFmtId="174" fontId="14" fillId="37" borderId="10" xfId="1" applyNumberFormat="1" applyFont="1" applyFill="1" applyBorder="1"/>
    <xf numFmtId="171" fontId="20" fillId="37" borderId="10" xfId="1" applyNumberFormat="1" applyFont="1" applyFill="1" applyBorder="1"/>
    <xf numFmtId="174" fontId="14" fillId="3" borderId="10" xfId="1" applyNumberFormat="1" applyFont="1" applyFill="1" applyBorder="1"/>
    <xf numFmtId="4" fontId="14" fillId="0" borderId="0" xfId="1" applyNumberFormat="1" applyFont="1" applyFill="1" applyBorder="1"/>
    <xf numFmtId="4" fontId="19" fillId="2" borderId="0" xfId="1" applyNumberFormat="1" applyFont="1" applyFill="1" applyBorder="1"/>
    <xf numFmtId="0" fontId="17" fillId="2" borderId="20" xfId="0" applyFont="1" applyFill="1" applyBorder="1" applyAlignment="1">
      <alignment horizontal="left" indent="2"/>
    </xf>
    <xf numFmtId="0" fontId="23" fillId="2" borderId="81" xfId="1" applyFont="1" applyFill="1" applyBorder="1"/>
    <xf numFmtId="164" fontId="19" fillId="3" borderId="5" xfId="1" applyNumberFormat="1" applyFont="1" applyFill="1" applyBorder="1"/>
    <xf numFmtId="172" fontId="19" fillId="3" borderId="5" xfId="1" applyNumberFormat="1" applyFont="1" applyFill="1" applyBorder="1"/>
    <xf numFmtId="0" fontId="22" fillId="2" borderId="81" xfId="1" applyFont="1" applyFill="1" applyBorder="1"/>
    <xf numFmtId="4" fontId="14" fillId="2" borderId="51" xfId="1" applyNumberFormat="1" applyFont="1" applyFill="1" applyBorder="1"/>
    <xf numFmtId="4" fontId="22" fillId="2" borderId="38" xfId="1" applyNumberFormat="1" applyFont="1" applyFill="1" applyBorder="1"/>
    <xf numFmtId="0" fontId="22" fillId="2" borderId="38" xfId="1" applyFont="1" applyFill="1" applyBorder="1"/>
    <xf numFmtId="0" fontId="14" fillId="2" borderId="1" xfId="1" applyFont="1" applyFill="1" applyBorder="1" applyAlignment="1">
      <alignment horizontal="center" wrapText="1"/>
    </xf>
    <xf numFmtId="0" fontId="82" fillId="2" borderId="0" xfId="1" applyFont="1" applyFill="1" applyAlignment="1">
      <alignment horizontal="center"/>
    </xf>
    <xf numFmtId="165" fontId="81" fillId="38" borderId="12" xfId="2" applyNumberFormat="1" applyFont="1" applyFill="1" applyBorder="1"/>
    <xf numFmtId="165" fontId="81" fillId="38" borderId="25" xfId="2" applyNumberFormat="1" applyFont="1" applyFill="1" applyBorder="1"/>
    <xf numFmtId="165" fontId="81" fillId="38" borderId="20" xfId="2" applyNumberFormat="1" applyFont="1" applyFill="1" applyBorder="1"/>
    <xf numFmtId="172" fontId="15" fillId="37" borderId="25" xfId="2" applyNumberFormat="1" applyFont="1" applyFill="1" applyBorder="1"/>
    <xf numFmtId="172" fontId="15" fillId="37" borderId="17" xfId="2" applyNumberFormat="1" applyFont="1" applyFill="1" applyBorder="1"/>
    <xf numFmtId="172" fontId="15" fillId="37" borderId="15" xfId="2" applyNumberFormat="1" applyFont="1" applyFill="1" applyBorder="1"/>
    <xf numFmtId="0" fontId="33" fillId="0" borderId="52" xfId="0" applyFont="1" applyFill="1" applyBorder="1" applyAlignment="1">
      <alignment horizontal="left" wrapText="1"/>
    </xf>
    <xf numFmtId="0" fontId="19" fillId="42" borderId="12" xfId="1" applyFont="1" applyFill="1" applyBorder="1" applyAlignment="1">
      <alignment wrapText="1"/>
    </xf>
    <xf numFmtId="0" fontId="22" fillId="42" borderId="12" xfId="1" applyFont="1" applyFill="1" applyBorder="1" applyAlignment="1">
      <alignment horizontal="left" wrapText="1" indent="1"/>
    </xf>
    <xf numFmtId="0" fontId="22" fillId="42" borderId="4" xfId="1" applyFont="1" applyFill="1" applyBorder="1" applyAlignment="1">
      <alignment horizontal="left" wrapText="1" indent="1"/>
    </xf>
    <xf numFmtId="3" fontId="20" fillId="0" borderId="12" xfId="1" applyNumberFormat="1" applyFont="1" applyFill="1" applyBorder="1" applyAlignment="1">
      <alignment horizontal="center"/>
    </xf>
    <xf numFmtId="164" fontId="20" fillId="0" borderId="12" xfId="1" applyNumberFormat="1" applyFont="1" applyFill="1" applyBorder="1"/>
    <xf numFmtId="174" fontId="15" fillId="0" borderId="42" xfId="2" applyNumberFormat="1" applyFont="1" applyFill="1" applyBorder="1"/>
    <xf numFmtId="174" fontId="15" fillId="0" borderId="12" xfId="2" applyNumberFormat="1" applyFont="1" applyFill="1" applyBorder="1"/>
    <xf numFmtId="174" fontId="15" fillId="0" borderId="35" xfId="2" applyNumberFormat="1" applyFont="1" applyFill="1" applyBorder="1"/>
    <xf numFmtId="172" fontId="19" fillId="0" borderId="12" xfId="2" applyNumberFormat="1" applyFont="1" applyFill="1" applyBorder="1"/>
    <xf numFmtId="172" fontId="19" fillId="0" borderId="20" xfId="2" applyNumberFormat="1" applyFont="1" applyFill="1" applyBorder="1"/>
    <xf numFmtId="4" fontId="22" fillId="0" borderId="0" xfId="1" applyNumberFormat="1" applyFont="1" applyFill="1" applyBorder="1"/>
    <xf numFmtId="3" fontId="16" fillId="0" borderId="12" xfId="1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horizontal="right" wrapText="1" indent="2"/>
    </xf>
    <xf numFmtId="0" fontId="14" fillId="0" borderId="12" xfId="0" applyFont="1" applyFill="1" applyBorder="1" applyAlignment="1">
      <alignment horizontal="left" wrapText="1"/>
    </xf>
    <xf numFmtId="164" fontId="19" fillId="0" borderId="12" xfId="2" applyNumberFormat="1" applyFont="1" applyFill="1" applyBorder="1"/>
    <xf numFmtId="173" fontId="19" fillId="0" borderId="12" xfId="1" applyNumberFormat="1" applyFont="1" applyFill="1" applyBorder="1"/>
    <xf numFmtId="164" fontId="14" fillId="0" borderId="42" xfId="2" applyNumberFormat="1" applyFont="1" applyFill="1" applyBorder="1"/>
    <xf numFmtId="174" fontId="14" fillId="0" borderId="45" xfId="2" applyNumberFormat="1" applyFont="1" applyFill="1" applyBorder="1" applyAlignment="1">
      <alignment horizontal="right"/>
    </xf>
    <xf numFmtId="165" fontId="19" fillId="0" borderId="12" xfId="2" applyNumberFormat="1" applyFont="1" applyFill="1" applyBorder="1"/>
    <xf numFmtId="0" fontId="19" fillId="0" borderId="0" xfId="1" applyFont="1" applyFill="1" applyBorder="1"/>
    <xf numFmtId="0" fontId="19" fillId="0" borderId="2" xfId="1" applyFont="1" applyFill="1" applyBorder="1" applyAlignment="1">
      <alignment horizontal="left"/>
    </xf>
    <xf numFmtId="164" fontId="19" fillId="0" borderId="42" xfId="2" applyNumberFormat="1" applyFont="1" applyFill="1" applyBorder="1"/>
    <xf numFmtId="172" fontId="19" fillId="0" borderId="4" xfId="2" applyNumberFormat="1" applyFont="1" applyFill="1" applyBorder="1"/>
    <xf numFmtId="0" fontId="21" fillId="0" borderId="12" xfId="0" applyFont="1" applyFill="1" applyBorder="1" applyAlignment="1">
      <alignment horizontal="left"/>
    </xf>
    <xf numFmtId="164" fontId="15" fillId="0" borderId="12" xfId="1" applyNumberFormat="1" applyFont="1" applyFill="1" applyBorder="1"/>
    <xf numFmtId="0" fontId="21" fillId="0" borderId="12" xfId="0" applyFont="1" applyFill="1" applyBorder="1" applyAlignment="1">
      <alignment horizontal="left" wrapText="1"/>
    </xf>
    <xf numFmtId="0" fontId="30" fillId="0" borderId="12" xfId="0" applyFont="1" applyFill="1" applyBorder="1" applyAlignment="1">
      <alignment horizontal="left" indent="1"/>
    </xf>
    <xf numFmtId="164" fontId="14" fillId="0" borderId="12" xfId="1" applyNumberFormat="1" applyFont="1" applyFill="1" applyBorder="1" applyAlignment="1">
      <alignment horizontal="right"/>
    </xf>
    <xf numFmtId="174" fontId="14" fillId="0" borderId="45" xfId="2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4" fillId="0" borderId="2" xfId="0" applyFont="1" applyFill="1" applyBorder="1" applyAlignment="1">
      <alignment horizontal="left" wrapText="1"/>
    </xf>
    <xf numFmtId="164" fontId="17" fillId="0" borderId="16" xfId="1" applyNumberFormat="1" applyFont="1" applyFill="1" applyBorder="1"/>
    <xf numFmtId="164" fontId="14" fillId="0" borderId="16" xfId="2" applyNumberFormat="1" applyFont="1" applyFill="1" applyBorder="1"/>
    <xf numFmtId="173" fontId="19" fillId="0" borderId="16" xfId="1" applyNumberFormat="1" applyFont="1" applyFill="1" applyBorder="1"/>
    <xf numFmtId="164" fontId="14" fillId="0" borderId="43" xfId="2" applyNumberFormat="1" applyFont="1" applyFill="1" applyBorder="1"/>
    <xf numFmtId="172" fontId="19" fillId="0" borderId="16" xfId="2" applyNumberFormat="1" applyFont="1" applyFill="1" applyBorder="1"/>
    <xf numFmtId="0" fontId="14" fillId="0" borderId="20" xfId="0" applyFont="1" applyFill="1" applyBorder="1" applyAlignment="1">
      <alignment horizontal="left" wrapText="1" indent="2"/>
    </xf>
    <xf numFmtId="164" fontId="17" fillId="0" borderId="20" xfId="1" applyNumberFormat="1" applyFont="1" applyFill="1" applyBorder="1"/>
    <xf numFmtId="172" fontId="19" fillId="0" borderId="2" xfId="2" applyNumberFormat="1" applyFont="1" applyFill="1" applyBorder="1"/>
    <xf numFmtId="0" fontId="14" fillId="0" borderId="20" xfId="0" applyFont="1" applyFill="1" applyBorder="1" applyAlignment="1">
      <alignment horizontal="left" wrapText="1"/>
    </xf>
    <xf numFmtId="0" fontId="29" fillId="0" borderId="20" xfId="0" applyFont="1" applyFill="1" applyBorder="1" applyAlignment="1">
      <alignment horizontal="left"/>
    </xf>
    <xf numFmtId="0" fontId="29" fillId="0" borderId="20" xfId="0" applyFont="1" applyFill="1" applyBorder="1" applyAlignment="1">
      <alignment horizontal="left" indent="2"/>
    </xf>
    <xf numFmtId="3" fontId="19" fillId="0" borderId="12" xfId="2" applyNumberFormat="1" applyFont="1" applyFill="1" applyBorder="1" applyAlignment="1">
      <alignment horizontal="center"/>
    </xf>
    <xf numFmtId="3" fontId="17" fillId="0" borderId="12" xfId="1" applyNumberFormat="1" applyFont="1" applyFill="1" applyBorder="1" applyAlignment="1">
      <alignment horizontal="center"/>
    </xf>
    <xf numFmtId="0" fontId="17" fillId="0" borderId="35" xfId="0" applyFont="1" applyFill="1" applyBorder="1" applyAlignment="1">
      <alignment horizontal="left" indent="2"/>
    </xf>
    <xf numFmtId="0" fontId="14" fillId="0" borderId="91" xfId="0" applyFont="1" applyFill="1" applyBorder="1" applyAlignment="1">
      <alignment wrapText="1"/>
    </xf>
    <xf numFmtId="3" fontId="17" fillId="0" borderId="16" xfId="1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wrapText="1"/>
    </xf>
    <xf numFmtId="0" fontId="14" fillId="0" borderId="16" xfId="0" applyFont="1" applyFill="1" applyBorder="1" applyAlignment="1">
      <alignment wrapText="1"/>
    </xf>
    <xf numFmtId="0" fontId="15" fillId="2" borderId="12" xfId="13" applyFont="1" applyFill="1" applyBorder="1" applyAlignment="1" applyProtection="1">
      <alignment wrapText="1"/>
    </xf>
    <xf numFmtId="171" fontId="87" fillId="2" borderId="1" xfId="1" applyNumberFormat="1" applyFont="1" applyFill="1" applyBorder="1" applyAlignment="1">
      <alignment horizontal="center" vertical="center"/>
    </xf>
    <xf numFmtId="0" fontId="82" fillId="2" borderId="0" xfId="1" applyFont="1" applyFill="1" applyAlignment="1">
      <alignment horizontal="center"/>
    </xf>
    <xf numFmtId="0" fontId="14" fillId="2" borderId="1" xfId="1" applyFont="1" applyFill="1" applyBorder="1" applyAlignment="1">
      <alignment horizontal="center" wrapText="1"/>
    </xf>
    <xf numFmtId="172" fontId="14" fillId="2" borderId="20" xfId="2" applyNumberFormat="1" applyFont="1" applyFill="1" applyBorder="1" applyAlignment="1">
      <alignment horizontal="center"/>
    </xf>
    <xf numFmtId="165" fontId="88" fillId="0" borderId="12" xfId="2" applyFont="1" applyFill="1" applyBorder="1"/>
    <xf numFmtId="165" fontId="88" fillId="0" borderId="35" xfId="2" applyFont="1" applyFill="1" applyBorder="1"/>
    <xf numFmtId="0" fontId="82" fillId="2" borderId="0" xfId="1" applyFont="1" applyFill="1" applyAlignment="1">
      <alignment horizontal="center"/>
    </xf>
    <xf numFmtId="0" fontId="14" fillId="2" borderId="1" xfId="1" applyFont="1" applyFill="1" applyBorder="1" applyAlignment="1">
      <alignment horizontal="center" wrapText="1"/>
    </xf>
    <xf numFmtId="174" fontId="15" fillId="2" borderId="38" xfId="2" applyNumberFormat="1" applyFont="1" applyFill="1" applyBorder="1"/>
    <xf numFmtId="164" fontId="35" fillId="2" borderId="12" xfId="1" applyNumberFormat="1" applyFont="1" applyFill="1" applyBorder="1"/>
    <xf numFmtId="164" fontId="94" fillId="2" borderId="12" xfId="1" applyNumberFormat="1" applyFont="1" applyFill="1" applyBorder="1"/>
    <xf numFmtId="3" fontId="17" fillId="2" borderId="4" xfId="2" applyNumberFormat="1" applyFont="1" applyFill="1" applyBorder="1" applyAlignment="1">
      <alignment horizontal="center" vertical="center"/>
    </xf>
    <xf numFmtId="3" fontId="17" fillId="2" borderId="16" xfId="2" applyNumberFormat="1" applyFont="1" applyFill="1" applyBorder="1" applyAlignment="1">
      <alignment horizontal="center" vertical="center"/>
    </xf>
    <xf numFmtId="0" fontId="14" fillId="2" borderId="1" xfId="1" applyFont="1" applyFill="1" applyBorder="1" applyAlignment="1">
      <alignment horizontal="center" wrapText="1"/>
    </xf>
    <xf numFmtId="0" fontId="82" fillId="2" borderId="0" xfId="1" applyFont="1" applyFill="1" applyAlignment="1">
      <alignment horizontal="center"/>
    </xf>
    <xf numFmtId="0" fontId="19" fillId="37" borderId="21" xfId="0" applyFont="1" applyFill="1" applyBorder="1" applyAlignment="1">
      <alignment horizontal="left" wrapText="1" indent="2"/>
    </xf>
    <xf numFmtId="0" fontId="27" fillId="2" borderId="0" xfId="1" applyFont="1" applyFill="1" applyAlignment="1">
      <alignment horizontal="center"/>
    </xf>
    <xf numFmtId="0" fontId="82" fillId="2" borderId="0" xfId="1" applyFont="1" applyFill="1" applyAlignment="1">
      <alignment horizontal="center"/>
    </xf>
    <xf numFmtId="0" fontId="14" fillId="3" borderId="1" xfId="1" applyFont="1" applyFill="1" applyBorder="1" applyAlignment="1">
      <alignment horizontal="center" wrapText="1"/>
    </xf>
    <xf numFmtId="0" fontId="14" fillId="3" borderId="2" xfId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center" wrapText="1"/>
    </xf>
    <xf numFmtId="0" fontId="14" fillId="2" borderId="1" xfId="1" applyFont="1" applyFill="1" applyBorder="1" applyAlignment="1">
      <alignment horizontal="center" wrapText="1"/>
    </xf>
    <xf numFmtId="0" fontId="14" fillId="2" borderId="2" xfId="1" applyFont="1" applyFill="1" applyBorder="1" applyAlignment="1">
      <alignment horizontal="center" wrapText="1"/>
    </xf>
    <xf numFmtId="0" fontId="14" fillId="2" borderId="7" xfId="1" applyFont="1" applyFill="1" applyBorder="1" applyAlignment="1">
      <alignment horizontal="center" wrapText="1"/>
    </xf>
    <xf numFmtId="0" fontId="14" fillId="2" borderId="1" xfId="1" applyFont="1" applyFill="1" applyBorder="1" applyAlignment="1">
      <alignment horizontal="center" vertical="center" wrapText="1"/>
    </xf>
    <xf numFmtId="0" fontId="12" fillId="2" borderId="2" xfId="0" applyFont="1" applyFill="1" applyBorder="1" applyAlignment="1">
      <alignment horizontal="center" vertical="center" wrapText="1"/>
    </xf>
    <xf numFmtId="0" fontId="12" fillId="2" borderId="7" xfId="0" applyFont="1" applyFill="1" applyBorder="1" applyAlignment="1">
      <alignment horizontal="center" vertical="center" wrapText="1"/>
    </xf>
    <xf numFmtId="0" fontId="14" fillId="39" borderId="1" xfId="1" applyFont="1" applyFill="1" applyBorder="1" applyAlignment="1">
      <alignment horizontal="center" wrapText="1"/>
    </xf>
    <xf numFmtId="0" fontId="14" fillId="39" borderId="2" xfId="1" applyFont="1" applyFill="1" applyBorder="1" applyAlignment="1">
      <alignment horizontal="center" wrapText="1"/>
    </xf>
    <xf numFmtId="0" fontId="14" fillId="39" borderId="7" xfId="1" applyFont="1" applyFill="1" applyBorder="1" applyAlignment="1">
      <alignment horizontal="center" wrapText="1"/>
    </xf>
    <xf numFmtId="0" fontId="12" fillId="0" borderId="2" xfId="0" applyFont="1" applyBorder="1" applyAlignment="1">
      <alignment horizontal="center" wrapText="1"/>
    </xf>
    <xf numFmtId="0" fontId="12" fillId="0" borderId="7" xfId="0" applyFont="1" applyBorder="1" applyAlignment="1">
      <alignment horizontal="center" wrapText="1"/>
    </xf>
    <xf numFmtId="0" fontId="14" fillId="3" borderId="34" xfId="1" applyFont="1" applyFill="1" applyBorder="1" applyAlignment="1">
      <alignment horizontal="center" wrapText="1"/>
    </xf>
    <xf numFmtId="0" fontId="14" fillId="3" borderId="36" xfId="1" applyFont="1" applyFill="1" applyBorder="1" applyAlignment="1">
      <alignment horizontal="center" wrapText="1"/>
    </xf>
    <xf numFmtId="0" fontId="15" fillId="4" borderId="1" xfId="1" applyFont="1" applyFill="1" applyBorder="1" applyAlignment="1">
      <alignment wrapText="1"/>
    </xf>
    <xf numFmtId="0" fontId="15" fillId="4" borderId="20" xfId="1" applyFont="1" applyFill="1" applyBorder="1" applyAlignment="1">
      <alignment wrapText="1"/>
    </xf>
    <xf numFmtId="0" fontId="19" fillId="2" borderId="27" xfId="1" applyFont="1" applyFill="1" applyBorder="1" applyAlignment="1">
      <alignment horizontal="center" vertical="center" wrapText="1"/>
    </xf>
    <xf numFmtId="0" fontId="19" fillId="2" borderId="26" xfId="1" applyFont="1" applyFill="1" applyBorder="1" applyAlignment="1">
      <alignment horizontal="center" vertical="center" wrapText="1"/>
    </xf>
    <xf numFmtId="0" fontId="19" fillId="2" borderId="14" xfId="1" applyFont="1" applyFill="1" applyBorder="1" applyAlignment="1">
      <alignment horizontal="center" vertical="center" wrapText="1"/>
    </xf>
    <xf numFmtId="0" fontId="19" fillId="2" borderId="28" xfId="1" applyFont="1" applyFill="1" applyBorder="1" applyAlignment="1">
      <alignment horizontal="center" vertical="center" wrapText="1"/>
    </xf>
    <xf numFmtId="0" fontId="19" fillId="2" borderId="19" xfId="1" applyFont="1" applyFill="1" applyBorder="1" applyAlignment="1">
      <alignment horizontal="center" vertical="center" wrapText="1"/>
    </xf>
    <xf numFmtId="0" fontId="19" fillId="2" borderId="6" xfId="1" applyFont="1" applyFill="1" applyBorder="1" applyAlignment="1">
      <alignment horizontal="center" vertical="center" wrapText="1"/>
    </xf>
    <xf numFmtId="0" fontId="14" fillId="2" borderId="27" xfId="1" applyFont="1" applyFill="1" applyBorder="1" applyAlignment="1">
      <alignment horizontal="center" vertical="center" wrapText="1"/>
    </xf>
    <xf numFmtId="0" fontId="14" fillId="2" borderId="14" xfId="1" applyFont="1" applyFill="1" applyBorder="1" applyAlignment="1">
      <alignment horizontal="center" vertical="center" wrapText="1"/>
    </xf>
    <xf numFmtId="0" fontId="14" fillId="2" borderId="28" xfId="1" applyFont="1" applyFill="1" applyBorder="1" applyAlignment="1">
      <alignment horizontal="center" vertical="center" wrapText="1"/>
    </xf>
    <xf numFmtId="0" fontId="14" fillId="2" borderId="6" xfId="1" applyFont="1" applyFill="1" applyBorder="1" applyAlignment="1">
      <alignment horizontal="center" vertical="center" wrapText="1"/>
    </xf>
    <xf numFmtId="0" fontId="14" fillId="2" borderId="26" xfId="1" applyFont="1" applyFill="1" applyBorder="1" applyAlignment="1">
      <alignment horizontal="center" vertical="center" wrapText="1"/>
    </xf>
    <xf numFmtId="0" fontId="14" fillId="2" borderId="19" xfId="1" applyFont="1" applyFill="1" applyBorder="1" applyAlignment="1">
      <alignment horizontal="center" vertical="center" wrapText="1"/>
    </xf>
    <xf numFmtId="0" fontId="14" fillId="2" borderId="2" xfId="1" applyFont="1" applyFill="1" applyBorder="1" applyAlignment="1">
      <alignment horizontal="center" vertical="center" wrapText="1"/>
    </xf>
    <xf numFmtId="0" fontId="14" fillId="2" borderId="7" xfId="1" applyFont="1" applyFill="1" applyBorder="1" applyAlignment="1">
      <alignment horizontal="center" vertical="center" wrapText="1"/>
    </xf>
    <xf numFmtId="0" fontId="23" fillId="2" borderId="1" xfId="1" applyFont="1" applyFill="1" applyBorder="1" applyAlignment="1">
      <alignment horizontal="center" wrapText="1"/>
    </xf>
    <xf numFmtId="0" fontId="12" fillId="2" borderId="2" xfId="0" applyFont="1" applyFill="1" applyBorder="1" applyAlignment="1">
      <alignment horizontal="center" wrapText="1"/>
    </xf>
    <xf numFmtId="0" fontId="12" fillId="2" borderId="7" xfId="0" applyFont="1" applyFill="1" applyBorder="1" applyAlignment="1">
      <alignment horizontal="center" wrapText="1"/>
    </xf>
    <xf numFmtId="172" fontId="14" fillId="2" borderId="1" xfId="1" applyNumberFormat="1" applyFont="1" applyFill="1" applyBorder="1" applyAlignment="1">
      <alignment horizontal="center" wrapText="1"/>
    </xf>
    <xf numFmtId="172" fontId="14" fillId="2" borderId="2" xfId="1" applyNumberFormat="1" applyFont="1" applyFill="1" applyBorder="1" applyAlignment="1">
      <alignment horizontal="center" wrapText="1"/>
    </xf>
    <xf numFmtId="172" fontId="14" fillId="2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27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33" fillId="3" borderId="34" xfId="1" applyFont="1" applyFill="1" applyBorder="1" applyAlignment="1">
      <alignment horizontal="center" wrapText="1"/>
    </xf>
    <xf numFmtId="0" fontId="33" fillId="3" borderId="36" xfId="1" applyFont="1" applyFill="1" applyBorder="1" applyAlignment="1">
      <alignment horizontal="center" wrapText="1"/>
    </xf>
    <xf numFmtId="0" fontId="63" fillId="2" borderId="0" xfId="1" applyFont="1" applyFill="1" applyAlignment="1">
      <alignment horizontal="center" vertical="center" wrapText="1"/>
    </xf>
    <xf numFmtId="0" fontId="34" fillId="2" borderId="27" xfId="1" applyFont="1" applyFill="1" applyBorder="1" applyAlignment="1">
      <alignment horizontal="center" vertical="center" wrapText="1"/>
    </xf>
    <xf numFmtId="0" fontId="34" fillId="2" borderId="26" xfId="1" applyFont="1" applyFill="1" applyBorder="1" applyAlignment="1">
      <alignment horizontal="center" vertical="center" wrapText="1"/>
    </xf>
    <xf numFmtId="0" fontId="34" fillId="2" borderId="14" xfId="1" applyFont="1" applyFill="1" applyBorder="1" applyAlignment="1">
      <alignment horizontal="center" vertical="center" wrapText="1"/>
    </xf>
    <xf numFmtId="0" fontId="34" fillId="2" borderId="28" xfId="1" applyFont="1" applyFill="1" applyBorder="1" applyAlignment="1">
      <alignment horizontal="center" vertical="center" wrapText="1"/>
    </xf>
    <xf numFmtId="0" fontId="34" fillId="2" borderId="19" xfId="1" applyFont="1" applyFill="1" applyBorder="1" applyAlignment="1">
      <alignment horizontal="center" vertical="center" wrapText="1"/>
    </xf>
    <xf numFmtId="0" fontId="34" fillId="2" borderId="6" xfId="1" applyFont="1" applyFill="1" applyBorder="1" applyAlignment="1">
      <alignment horizontal="center" vertical="center" wrapText="1"/>
    </xf>
    <xf numFmtId="0" fontId="33" fillId="2" borderId="27" xfId="1" applyFont="1" applyFill="1" applyBorder="1" applyAlignment="1">
      <alignment horizontal="center" vertical="center" wrapText="1"/>
    </xf>
    <xf numFmtId="0" fontId="33" fillId="2" borderId="14" xfId="1" applyFont="1" applyFill="1" applyBorder="1" applyAlignment="1">
      <alignment horizontal="center" vertical="center" wrapText="1"/>
    </xf>
    <xf numFmtId="0" fontId="33" fillId="2" borderId="28" xfId="1" applyFont="1" applyFill="1" applyBorder="1" applyAlignment="1">
      <alignment horizontal="center" vertical="center" wrapText="1"/>
    </xf>
    <xf numFmtId="0" fontId="33" fillId="2" borderId="6" xfId="1" applyFont="1" applyFill="1" applyBorder="1" applyAlignment="1">
      <alignment horizontal="center" vertical="center" wrapText="1"/>
    </xf>
    <xf numFmtId="0" fontId="33" fillId="2" borderId="26" xfId="1" applyFont="1" applyFill="1" applyBorder="1" applyAlignment="1">
      <alignment horizontal="center" vertical="center" wrapText="1"/>
    </xf>
    <xf numFmtId="0" fontId="33" fillId="2" borderId="19" xfId="1" applyFont="1" applyFill="1" applyBorder="1" applyAlignment="1">
      <alignment horizontal="center" vertical="center" wrapText="1"/>
    </xf>
    <xf numFmtId="0" fontId="33" fillId="2" borderId="1" xfId="1" applyFont="1" applyFill="1" applyBorder="1" applyAlignment="1">
      <alignment horizontal="center" vertical="center" wrapText="1"/>
    </xf>
    <xf numFmtId="0" fontId="33" fillId="2" borderId="2" xfId="1" applyFont="1" applyFill="1" applyBorder="1" applyAlignment="1">
      <alignment horizontal="center" vertical="center" wrapText="1"/>
    </xf>
    <xf numFmtId="0" fontId="33" fillId="2" borderId="7" xfId="1" applyFont="1" applyFill="1" applyBorder="1" applyAlignment="1">
      <alignment horizontal="center" vertical="center" wrapText="1"/>
    </xf>
    <xf numFmtId="0" fontId="62" fillId="2" borderId="1" xfId="1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wrapText="1"/>
    </xf>
    <xf numFmtId="0" fontId="64" fillId="2" borderId="7" xfId="0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vertical="center" wrapText="1"/>
    </xf>
    <xf numFmtId="0" fontId="64" fillId="2" borderId="7" xfId="0" applyFont="1" applyFill="1" applyBorder="1" applyAlignment="1">
      <alignment horizontal="center" vertical="center" wrapText="1"/>
    </xf>
    <xf numFmtId="0" fontId="33" fillId="3" borderId="1" xfId="1" applyFont="1" applyFill="1" applyBorder="1" applyAlignment="1">
      <alignment horizontal="center" wrapText="1"/>
    </xf>
    <xf numFmtId="0" fontId="33" fillId="3" borderId="2" xfId="1" applyFont="1" applyFill="1" applyBorder="1" applyAlignment="1">
      <alignment horizontal="center" wrapText="1"/>
    </xf>
    <xf numFmtId="0" fontId="33" fillId="3" borderId="7" xfId="1" applyFont="1" applyFill="1" applyBorder="1" applyAlignment="1">
      <alignment horizontal="center" wrapText="1"/>
    </xf>
    <xf numFmtId="0" fontId="33" fillId="2" borderId="1" xfId="1" applyFont="1" applyFill="1" applyBorder="1" applyAlignment="1">
      <alignment horizontal="center" wrapText="1"/>
    </xf>
    <xf numFmtId="0" fontId="33" fillId="2" borderId="2" xfId="1" applyFont="1" applyFill="1" applyBorder="1" applyAlignment="1">
      <alignment horizontal="center" wrapText="1"/>
    </xf>
    <xf numFmtId="0" fontId="33" fillId="2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26" fillId="2" borderId="0" xfId="0" applyFont="1" applyFill="1" applyAlignment="1">
      <alignment horizontal="center" vertical="center" wrapText="1"/>
    </xf>
    <xf numFmtId="3" fontId="17" fillId="2" borderId="62" xfId="0" applyNumberFormat="1" applyFont="1" applyFill="1" applyBorder="1" applyAlignment="1">
      <alignment horizontal="center" wrapText="1"/>
    </xf>
    <xf numFmtId="3" fontId="17" fillId="2" borderId="39" xfId="0" applyNumberFormat="1" applyFont="1" applyFill="1" applyBorder="1" applyAlignment="1">
      <alignment horizontal="center" wrapText="1"/>
    </xf>
  </cellXfs>
  <cellStyles count="114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2 3 2" xfId="91"/>
    <cellStyle name="Обычный 3 2 4" xfId="90"/>
    <cellStyle name="Обычный 3 3" xfId="17"/>
    <cellStyle name="Обычный 3 3 2" xfId="76"/>
    <cellStyle name="Обычный 3 3 2 2" xfId="93"/>
    <cellStyle name="Обычный 3 3 3" xfId="92"/>
    <cellStyle name="Обычный 3 4" xfId="29"/>
    <cellStyle name="Обычный 3 4 2" xfId="94"/>
    <cellStyle name="Обычный 3 5" xfId="74"/>
    <cellStyle name="Обычный 3 5 2" xfId="95"/>
    <cellStyle name="Обычный 3 6" xfId="78"/>
    <cellStyle name="Обычный 3 6 2" xfId="80"/>
    <cellStyle name="Обычный 3 6 2 2" xfId="97"/>
    <cellStyle name="Обычный 3 6 3" xfId="96"/>
    <cellStyle name="Обычный 3 7" xfId="79"/>
    <cellStyle name="Обычный 3 7 2" xfId="98"/>
    <cellStyle name="Обычный 3 8" xfId="81"/>
    <cellStyle name="Обычный 3 8 2" xfId="99"/>
    <cellStyle name="Обычный 3 9" xfId="89"/>
    <cellStyle name="Обычный 4" xfId="11"/>
    <cellStyle name="Обычный 4 2" xfId="26"/>
    <cellStyle name="Обычный 4 2 2" xfId="101"/>
    <cellStyle name="Обычный 4 3" xfId="100"/>
    <cellStyle name="Обычный 5" xfId="16"/>
    <cellStyle name="Обычный 5 2" xfId="102"/>
    <cellStyle name="Обычный 6" xfId="71"/>
    <cellStyle name="Обычный 6 2" xfId="103"/>
    <cellStyle name="Обычный 7" xfId="72"/>
    <cellStyle name="Обычный 7 2" xfId="104"/>
    <cellStyle name="Обычный 8" xfId="83"/>
    <cellStyle name="Обычный 8 2" xfId="112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3" xfId="107"/>
    <cellStyle name="Финансовый 3 3" xfId="30"/>
    <cellStyle name="Финансовый 3 3 2" xfId="109"/>
    <cellStyle name="Финансовый 3 4" xfId="82"/>
    <cellStyle name="Финансовый 3 4 2" xfId="110"/>
    <cellStyle name="Финансовый 3 5" xfId="106"/>
    <cellStyle name="Финансовый 4" xfId="12"/>
    <cellStyle name="Финансовый 4 2" xfId="111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FFCC"/>
      <color rgb="FFFFCC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2967</xdr:row>
      <xdr:rowOff>0</xdr:rowOff>
    </xdr:from>
    <xdr:to>
      <xdr:col>1</xdr:col>
      <xdr:colOff>104775</xdr:colOff>
      <xdr:row>2967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2992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3105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3103</xdr:row>
      <xdr:rowOff>0</xdr:rowOff>
    </xdr:from>
    <xdr:to>
      <xdr:col>1</xdr:col>
      <xdr:colOff>104775</xdr:colOff>
      <xdr:row>3103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3164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3232</xdr:row>
      <xdr:rowOff>0</xdr:rowOff>
    </xdr:from>
    <xdr:to>
      <xdr:col>1</xdr:col>
      <xdr:colOff>104775</xdr:colOff>
      <xdr:row>3232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3246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2895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2811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2749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2604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1038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996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938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2260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3310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2591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3235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917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2288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2682</xdr:row>
      <xdr:rowOff>0</xdr:rowOff>
    </xdr:from>
    <xdr:to>
      <xdr:col>1</xdr:col>
      <xdr:colOff>104775</xdr:colOff>
      <xdr:row>2683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2682</xdr:row>
      <xdr:rowOff>0</xdr:rowOff>
    </xdr:from>
    <xdr:to>
      <xdr:col>1</xdr:col>
      <xdr:colOff>104775</xdr:colOff>
      <xdr:row>2683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2751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2823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2823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2823</xdr:row>
      <xdr:rowOff>0</xdr:rowOff>
    </xdr:from>
    <xdr:to>
      <xdr:col>1</xdr:col>
      <xdr:colOff>104775</xdr:colOff>
      <xdr:row>2824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152398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152398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152398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152398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152398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152398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152398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152398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152398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152400</xdr:rowOff>
    </xdr:from>
    <xdr:to>
      <xdr:col>1</xdr:col>
      <xdr:colOff>104775</xdr:colOff>
      <xdr:row>2898</xdr:row>
      <xdr:rowOff>152398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2897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2897</xdr:row>
      <xdr:rowOff>0</xdr:rowOff>
    </xdr:from>
    <xdr:to>
      <xdr:col>1</xdr:col>
      <xdr:colOff>104775</xdr:colOff>
      <xdr:row>2898</xdr:row>
      <xdr:rowOff>178594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2974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2973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3045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2615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2615</xdr:row>
      <xdr:rowOff>0</xdr:rowOff>
    </xdr:from>
    <xdr:to>
      <xdr:col>1</xdr:col>
      <xdr:colOff>104775</xdr:colOff>
      <xdr:row>2615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2751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2751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2751</xdr:row>
      <xdr:rowOff>0</xdr:rowOff>
    </xdr:from>
    <xdr:to>
      <xdr:col>1</xdr:col>
      <xdr:colOff>104775</xdr:colOff>
      <xdr:row>2751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2894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152400</xdr:rowOff>
    </xdr:from>
    <xdr:to>
      <xdr:col>1</xdr:col>
      <xdr:colOff>104775</xdr:colOff>
      <xdr:row>3045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3045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3045</xdr:row>
      <xdr:rowOff>0</xdr:rowOff>
    </xdr:from>
    <xdr:to>
      <xdr:col>1</xdr:col>
      <xdr:colOff>104775</xdr:colOff>
      <xdr:row>3045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3173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3172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3044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514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270</xdr:row>
      <xdr:rowOff>0</xdr:rowOff>
    </xdr:from>
    <xdr:to>
      <xdr:col>1</xdr:col>
      <xdr:colOff>104775</xdr:colOff>
      <xdr:row>271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</xdr:row>
      <xdr:rowOff>0</xdr:rowOff>
    </xdr:from>
    <xdr:to>
      <xdr:col>1</xdr:col>
      <xdr:colOff>104775</xdr:colOff>
      <xdr:row>271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H3647"/>
  <sheetViews>
    <sheetView showZeros="0" zoomScale="85" zoomScaleNormal="85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X34" sqref="X34"/>
    </sheetView>
  </sheetViews>
  <sheetFormatPr defaultColWidth="9.140625" defaultRowHeight="15" x14ac:dyDescent="0.25"/>
  <cols>
    <col min="1" max="1" width="2.85546875" style="239" customWidth="1"/>
    <col min="2" max="2" width="36.7109375" style="1055" customWidth="1"/>
    <col min="3" max="3" width="6.42578125" style="2696" hidden="1" customWidth="1"/>
    <col min="4" max="4" width="9.42578125" style="1055" hidden="1" customWidth="1"/>
    <col min="5" max="5" width="13.5703125" style="1044" customWidth="1"/>
    <col min="6" max="6" width="13.28515625" style="1055" customWidth="1"/>
    <col min="7" max="7" width="14.28515625" style="1055" customWidth="1"/>
    <col min="8" max="8" width="10.42578125" style="1055" customWidth="1"/>
    <col min="9" max="9" width="10.140625" style="1055" hidden="1" customWidth="1"/>
    <col min="10" max="10" width="8.7109375" style="1055" hidden="1" customWidth="1"/>
    <col min="11" max="11" width="13.42578125" style="1055" hidden="1" customWidth="1"/>
    <col min="12" max="12" width="11.85546875" style="1055" hidden="1" customWidth="1"/>
    <col min="13" max="13" width="13.140625" style="1055" hidden="1" customWidth="1"/>
    <col min="14" max="14" width="9" style="1055" hidden="1" customWidth="1"/>
    <col min="15" max="15" width="9.42578125" style="1055" hidden="1" customWidth="1"/>
    <col min="16" max="16" width="13.5703125" style="1055" hidden="1" customWidth="1"/>
    <col min="17" max="20" width="19.28515625" style="1055" hidden="1" customWidth="1"/>
    <col min="21" max="21" width="19.28515625" style="1055" customWidth="1"/>
    <col min="22" max="22" width="17.42578125" style="1223" customWidth="1"/>
    <col min="23" max="23" width="17.85546875" style="414" customWidth="1"/>
    <col min="24" max="24" width="12.7109375" style="2697" customWidth="1"/>
    <col min="25" max="25" width="13.28515625" style="414" customWidth="1"/>
    <col min="26" max="26" width="13.7109375" style="414" customWidth="1"/>
    <col min="27" max="27" width="12.85546875" style="414" customWidth="1"/>
    <col min="28" max="28" width="13.42578125" style="414" customWidth="1"/>
    <col min="29" max="29" width="14.7109375" style="414" customWidth="1"/>
    <col min="30" max="30" width="10.7109375" style="1055" hidden="1" customWidth="1"/>
    <col min="31" max="31" width="13" style="414" hidden="1" customWidth="1"/>
    <col min="32" max="32" width="16.85546875" style="1412" customWidth="1"/>
    <col min="33" max="33" width="16" style="1412" customWidth="1"/>
    <col min="34" max="51" width="9.140625" style="239" customWidth="1"/>
    <col min="52" max="16384" width="9.140625" style="239"/>
  </cols>
  <sheetData>
    <row r="1" spans="1:33" ht="25.5" customHeight="1" x14ac:dyDescent="0.3">
      <c r="B1" s="3750"/>
      <c r="C1" s="3750"/>
      <c r="D1" s="3750"/>
      <c r="E1" s="3750"/>
      <c r="F1" s="3750"/>
      <c r="G1" s="3750"/>
      <c r="H1" s="3750"/>
      <c r="I1" s="3750"/>
      <c r="J1" s="3750"/>
      <c r="K1" s="3750"/>
      <c r="L1" s="3750"/>
      <c r="M1" s="3750"/>
      <c r="N1" s="3750"/>
      <c r="O1" s="3750"/>
      <c r="P1" s="3750"/>
      <c r="Q1" s="3750"/>
      <c r="R1" s="3750"/>
      <c r="S1" s="3750"/>
      <c r="T1" s="3750"/>
      <c r="U1" s="3750"/>
      <c r="V1" s="3750"/>
      <c r="W1" s="3750"/>
      <c r="X1" s="3750"/>
      <c r="Y1" s="3750"/>
      <c r="Z1" s="3750"/>
      <c r="AA1" s="3750"/>
      <c r="AB1" s="3750"/>
      <c r="AC1" s="3750"/>
      <c r="AD1" s="1412"/>
      <c r="AE1" s="239"/>
    </row>
    <row r="2" spans="1:33" ht="14.25" customHeight="1" x14ac:dyDescent="0.25">
      <c r="B2" s="3749" t="s">
        <v>576</v>
      </c>
      <c r="C2" s="3749"/>
      <c r="D2" s="3749"/>
      <c r="E2" s="3749"/>
      <c r="F2" s="3749"/>
      <c r="G2" s="3749"/>
      <c r="H2" s="3749"/>
      <c r="I2" s="3749"/>
      <c r="J2" s="3749"/>
      <c r="K2" s="3749"/>
      <c r="L2" s="3749"/>
      <c r="M2" s="3749"/>
      <c r="N2" s="3749"/>
      <c r="O2" s="3749"/>
      <c r="P2" s="3749"/>
      <c r="Q2" s="3749"/>
      <c r="R2" s="3749"/>
      <c r="S2" s="3749"/>
      <c r="T2" s="3749"/>
      <c r="U2" s="3749"/>
      <c r="V2" s="3749"/>
      <c r="W2" s="3749"/>
      <c r="X2" s="3749"/>
      <c r="Y2" s="3749"/>
      <c r="Z2" s="3749"/>
      <c r="AA2" s="3749"/>
      <c r="AB2" s="3749"/>
      <c r="AC2" s="3749"/>
      <c r="AD2" s="1412"/>
      <c r="AE2" s="239"/>
    </row>
    <row r="3" spans="1:33" ht="12" customHeight="1" x14ac:dyDescent="0.25">
      <c r="B3" s="3749"/>
      <c r="C3" s="3749"/>
      <c r="D3" s="3749"/>
      <c r="E3" s="3749"/>
      <c r="F3" s="3749"/>
      <c r="G3" s="3749"/>
      <c r="H3" s="3749"/>
      <c r="I3" s="3749"/>
      <c r="J3" s="3749"/>
      <c r="K3" s="3749"/>
      <c r="L3" s="3749"/>
      <c r="M3" s="3749"/>
      <c r="N3" s="3749"/>
      <c r="O3" s="3749"/>
      <c r="P3" s="3749"/>
      <c r="Q3" s="3749"/>
      <c r="R3" s="3749"/>
      <c r="S3" s="3749"/>
      <c r="T3" s="3749"/>
      <c r="U3" s="3749"/>
      <c r="V3" s="3749"/>
      <c r="W3" s="3749"/>
      <c r="X3" s="3749"/>
      <c r="Y3" s="3749"/>
      <c r="Z3" s="3749"/>
      <c r="AA3" s="3749"/>
      <c r="AB3" s="3749"/>
      <c r="AC3" s="3749"/>
      <c r="AD3" s="1412"/>
      <c r="AE3" s="239"/>
    </row>
    <row r="4" spans="1:33" ht="24" hidden="1" customHeight="1" x14ac:dyDescent="0.3">
      <c r="B4" s="1450">
        <v>5</v>
      </c>
      <c r="C4" s="1450"/>
      <c r="D4" s="1438"/>
      <c r="E4" s="1451"/>
      <c r="F4" s="1438"/>
      <c r="G4" s="1438"/>
      <c r="H4" s="1438"/>
      <c r="I4" s="1438"/>
      <c r="J4" s="1438"/>
      <c r="K4" s="1438"/>
      <c r="L4" s="1438"/>
      <c r="M4" s="1438"/>
      <c r="N4" s="1438"/>
      <c r="O4" s="1438"/>
      <c r="P4" s="1438"/>
      <c r="Q4" s="1438"/>
      <c r="R4" s="3675"/>
      <c r="S4" s="3734"/>
      <c r="T4" s="3739"/>
      <c r="U4" s="3747"/>
      <c r="V4" s="1188"/>
      <c r="W4" s="1438"/>
      <c r="X4" s="1452"/>
      <c r="Y4" s="1438"/>
      <c r="Z4" s="1438"/>
      <c r="AA4" s="1438"/>
      <c r="AB4" s="1438"/>
      <c r="AC4" s="1438"/>
      <c r="AD4" s="1438"/>
      <c r="AE4" s="1438"/>
    </row>
    <row r="5" spans="1:33" ht="19.7" customHeight="1" thickBot="1" x14ac:dyDescent="0.35">
      <c r="B5" s="1450"/>
      <c r="C5" s="1450"/>
      <c r="D5" s="1438"/>
      <c r="E5" s="1451"/>
      <c r="F5" s="1438"/>
      <c r="G5" s="1438"/>
      <c r="H5" s="1438"/>
      <c r="I5" s="1438"/>
      <c r="J5" s="1438"/>
      <c r="K5" s="1438"/>
      <c r="L5" s="1438"/>
      <c r="M5" s="1438"/>
      <c r="N5" s="1438"/>
      <c r="O5" s="1438"/>
      <c r="P5" s="1438"/>
      <c r="Q5" s="1438"/>
      <c r="R5" s="3675"/>
      <c r="S5" s="3734"/>
      <c r="T5" s="3739"/>
      <c r="U5" s="3747"/>
      <c r="V5" s="1438"/>
      <c r="W5" s="1438"/>
      <c r="X5" s="1438"/>
      <c r="Y5" s="1438"/>
      <c r="Z5" s="1438"/>
      <c r="AA5" s="1438"/>
      <c r="AB5" s="1438"/>
      <c r="AC5" s="1438"/>
      <c r="AD5" s="1438"/>
      <c r="AE5" s="1438"/>
    </row>
    <row r="6" spans="1:33" ht="71.25" customHeight="1" thickBot="1" x14ac:dyDescent="0.3">
      <c r="B6" s="1453" t="s">
        <v>3</v>
      </c>
      <c r="C6" s="1453"/>
      <c r="D6" s="3783" t="s">
        <v>147</v>
      </c>
      <c r="E6" s="3769" t="s">
        <v>143</v>
      </c>
      <c r="F6" s="3770"/>
      <c r="G6" s="3770"/>
      <c r="H6" s="3771"/>
      <c r="I6" s="3775" t="s">
        <v>524</v>
      </c>
      <c r="J6" s="3776"/>
      <c r="K6" s="3775" t="s">
        <v>525</v>
      </c>
      <c r="L6" s="3779"/>
      <c r="M6" s="3779"/>
      <c r="N6" s="3776"/>
      <c r="O6" s="3757" t="s">
        <v>148</v>
      </c>
      <c r="P6" s="3757" t="s">
        <v>149</v>
      </c>
      <c r="Q6" s="3754" t="s">
        <v>526</v>
      </c>
      <c r="R6" s="3754" t="s">
        <v>552</v>
      </c>
      <c r="S6" s="3754" t="s">
        <v>558</v>
      </c>
      <c r="T6" s="3754" t="s">
        <v>562</v>
      </c>
      <c r="U6" s="3754" t="s">
        <v>578</v>
      </c>
      <c r="V6" s="3751" t="s">
        <v>579</v>
      </c>
      <c r="W6" s="3754" t="s">
        <v>141</v>
      </c>
      <c r="X6" s="3760" t="s">
        <v>340</v>
      </c>
      <c r="Y6" s="3754" t="s">
        <v>341</v>
      </c>
      <c r="Z6" s="3754" t="s">
        <v>43</v>
      </c>
      <c r="AA6" s="3754" t="s">
        <v>332</v>
      </c>
      <c r="AB6" s="3754" t="s">
        <v>142</v>
      </c>
      <c r="AC6" s="3754" t="s">
        <v>333</v>
      </c>
      <c r="AD6" s="3765" t="s">
        <v>410</v>
      </c>
      <c r="AE6" s="3766"/>
    </row>
    <row r="7" spans="1:33" ht="2.25" customHeight="1" thickBot="1" x14ac:dyDescent="0.3">
      <c r="B7" s="1454"/>
      <c r="C7" s="1454"/>
      <c r="D7" s="3784"/>
      <c r="E7" s="3772"/>
      <c r="F7" s="3773"/>
      <c r="G7" s="3773"/>
      <c r="H7" s="3774"/>
      <c r="I7" s="3777"/>
      <c r="J7" s="3778"/>
      <c r="K7" s="3777"/>
      <c r="L7" s="3780"/>
      <c r="M7" s="3780"/>
      <c r="N7" s="3778"/>
      <c r="O7" s="3781"/>
      <c r="P7" s="3758"/>
      <c r="Q7" s="3755"/>
      <c r="R7" s="3755"/>
      <c r="S7" s="3755"/>
      <c r="T7" s="3755"/>
      <c r="U7" s="3755"/>
      <c r="V7" s="3752"/>
      <c r="W7" s="3755"/>
      <c r="X7" s="3761"/>
      <c r="Y7" s="3763"/>
      <c r="Z7" s="3755"/>
      <c r="AA7" s="3763"/>
      <c r="AB7" s="3755"/>
      <c r="AC7" s="3755"/>
      <c r="AD7" s="1455"/>
      <c r="AE7" s="1456"/>
    </row>
    <row r="8" spans="1:33" ht="36" customHeight="1" thickBot="1" x14ac:dyDescent="0.3">
      <c r="B8" s="1457" t="s">
        <v>4</v>
      </c>
      <c r="C8" s="1457"/>
      <c r="D8" s="3785"/>
      <c r="E8" s="437" t="s">
        <v>523</v>
      </c>
      <c r="F8" s="1446" t="s">
        <v>577</v>
      </c>
      <c r="G8" s="378" t="s">
        <v>144</v>
      </c>
      <c r="H8" s="378" t="s">
        <v>145</v>
      </c>
      <c r="I8" s="1446" t="s">
        <v>146</v>
      </c>
      <c r="J8" s="379" t="s">
        <v>144</v>
      </c>
      <c r="K8" s="378" t="s">
        <v>523</v>
      </c>
      <c r="L8" s="1446" t="s">
        <v>577</v>
      </c>
      <c r="M8" s="378" t="s">
        <v>144</v>
      </c>
      <c r="N8" s="378" t="s">
        <v>145</v>
      </c>
      <c r="O8" s="3782"/>
      <c r="P8" s="3759"/>
      <c r="Q8" s="3756"/>
      <c r="R8" s="3756"/>
      <c r="S8" s="3756"/>
      <c r="T8" s="3756"/>
      <c r="U8" s="3756"/>
      <c r="V8" s="3753"/>
      <c r="W8" s="3756"/>
      <c r="X8" s="3762"/>
      <c r="Y8" s="3764"/>
      <c r="Z8" s="3756"/>
      <c r="AA8" s="3764"/>
      <c r="AB8" s="3756"/>
      <c r="AC8" s="3756"/>
      <c r="AD8" s="1458" t="s">
        <v>408</v>
      </c>
      <c r="AE8" s="1441" t="s">
        <v>411</v>
      </c>
    </row>
    <row r="9" spans="1:33" s="5" customFormat="1" ht="15.75" thickBot="1" x14ac:dyDescent="0.3">
      <c r="B9" s="15">
        <v>1</v>
      </c>
      <c r="C9" s="15"/>
      <c r="D9" s="15">
        <v>2</v>
      </c>
      <c r="E9" s="438">
        <v>3</v>
      </c>
      <c r="F9" s="380">
        <v>4</v>
      </c>
      <c r="G9" s="380">
        <v>5</v>
      </c>
      <c r="H9" s="380">
        <v>6</v>
      </c>
      <c r="I9" s="379">
        <v>7</v>
      </c>
      <c r="J9" s="379">
        <v>8</v>
      </c>
      <c r="K9" s="379">
        <v>9</v>
      </c>
      <c r="L9" s="379">
        <v>10</v>
      </c>
      <c r="M9" s="379">
        <v>11</v>
      </c>
      <c r="N9" s="379">
        <v>12</v>
      </c>
      <c r="O9" s="379">
        <v>13</v>
      </c>
      <c r="P9" s="379">
        <v>14</v>
      </c>
      <c r="Q9" s="381"/>
      <c r="R9" s="381"/>
      <c r="S9" s="381"/>
      <c r="T9" s="381"/>
      <c r="U9" s="381"/>
      <c r="V9" s="1189">
        <v>15</v>
      </c>
      <c r="W9" s="381">
        <v>16</v>
      </c>
      <c r="X9" s="1104">
        <v>17</v>
      </c>
      <c r="Y9" s="381"/>
      <c r="Z9" s="381">
        <v>18</v>
      </c>
      <c r="AA9" s="381">
        <v>19</v>
      </c>
      <c r="AB9" s="381">
        <v>20</v>
      </c>
      <c r="AC9" s="381">
        <v>21</v>
      </c>
      <c r="AD9" s="1246">
        <v>5</v>
      </c>
      <c r="AE9" s="1189">
        <v>21</v>
      </c>
      <c r="AF9" s="1459"/>
      <c r="AG9" s="1459"/>
    </row>
    <row r="10" spans="1:33" ht="13.9" customHeight="1" x14ac:dyDescent="0.25">
      <c r="A10" s="239">
        <v>1</v>
      </c>
      <c r="B10" s="1460"/>
      <c r="C10" s="1460"/>
      <c r="D10" s="1460"/>
      <c r="E10" s="1461"/>
      <c r="F10" s="1462"/>
      <c r="G10" s="1462"/>
      <c r="H10" s="1462"/>
      <c r="I10" s="1445"/>
      <c r="J10" s="1445"/>
      <c r="K10" s="1445"/>
      <c r="L10" s="1445"/>
      <c r="M10" s="1445"/>
      <c r="N10" s="1445"/>
      <c r="O10" s="1445"/>
      <c r="P10" s="1445"/>
      <c r="Q10" s="1442"/>
      <c r="R10" s="3674"/>
      <c r="S10" s="3735"/>
      <c r="T10" s="3740"/>
      <c r="U10" s="3746"/>
      <c r="V10" s="1439"/>
      <c r="W10" s="1443"/>
      <c r="X10" s="1444"/>
      <c r="Y10" s="1443"/>
      <c r="Z10" s="1443"/>
      <c r="AA10" s="1443"/>
      <c r="AB10" s="1443"/>
      <c r="AC10" s="1443"/>
      <c r="AD10" s="1463"/>
      <c r="AE10" s="1440"/>
    </row>
    <row r="11" spans="1:33" ht="43.5" customHeight="1" x14ac:dyDescent="0.25">
      <c r="A11" s="239">
        <v>1</v>
      </c>
      <c r="B11" s="1464" t="s">
        <v>414</v>
      </c>
      <c r="C11" s="1464"/>
      <c r="D11" s="1465"/>
      <c r="E11" s="416"/>
      <c r="F11" s="1466"/>
      <c r="G11" s="1467"/>
      <c r="H11" s="1467"/>
      <c r="I11" s="1467"/>
      <c r="J11" s="1467"/>
      <c r="K11" s="1467"/>
      <c r="L11" s="1467"/>
      <c r="M11" s="1467"/>
      <c r="N11" s="1467"/>
      <c r="O11" s="1467"/>
      <c r="P11" s="1467"/>
      <c r="Q11" s="246"/>
      <c r="R11" s="246"/>
      <c r="S11" s="246"/>
      <c r="T11" s="246"/>
      <c r="U11" s="246"/>
      <c r="V11" s="1190"/>
      <c r="W11" s="246"/>
      <c r="X11" s="1468"/>
      <c r="Y11" s="246"/>
      <c r="Z11" s="246"/>
      <c r="AA11" s="246"/>
      <c r="AB11" s="246"/>
      <c r="AC11" s="246"/>
      <c r="AD11" s="1469"/>
      <c r="AE11" s="1190"/>
    </row>
    <row r="12" spans="1:33" ht="15" customHeight="1" x14ac:dyDescent="0.25">
      <c r="A12" s="239">
        <v>1</v>
      </c>
      <c r="B12" s="1470" t="s">
        <v>5</v>
      </c>
      <c r="C12" s="1471"/>
      <c r="D12" s="1470"/>
      <c r="E12" s="416"/>
      <c r="F12" s="1467"/>
      <c r="G12" s="1467"/>
      <c r="H12" s="1467"/>
      <c r="I12" s="1467"/>
      <c r="J12" s="1467"/>
      <c r="K12" s="1467"/>
      <c r="L12" s="1467"/>
      <c r="M12" s="1467"/>
      <c r="N12" s="1467"/>
      <c r="O12" s="1467"/>
      <c r="P12" s="1467"/>
      <c r="Q12" s="246"/>
      <c r="R12" s="246"/>
      <c r="S12" s="246"/>
      <c r="T12" s="246"/>
      <c r="U12" s="246"/>
      <c r="V12" s="1190"/>
      <c r="W12" s="246"/>
      <c r="X12" s="1468"/>
      <c r="Y12" s="246"/>
      <c r="Z12" s="246"/>
      <c r="AA12" s="246"/>
      <c r="AB12" s="246"/>
      <c r="AC12" s="246"/>
      <c r="AD12" s="1469"/>
      <c r="AE12" s="1190"/>
    </row>
    <row r="13" spans="1:33" ht="15" customHeight="1" x14ac:dyDescent="0.25">
      <c r="A13" s="239">
        <v>1</v>
      </c>
      <c r="B13" s="243" t="s">
        <v>27</v>
      </c>
      <c r="C13" s="1472" t="s">
        <v>275</v>
      </c>
      <c r="D13" s="243">
        <v>340</v>
      </c>
      <c r="E13" s="416">
        <v>1097</v>
      </c>
      <c r="F13" s="213">
        <f t="shared" ref="F13:F38" si="0">E13/12*$B$4</f>
        <v>457.08333333333337</v>
      </c>
      <c r="G13" s="213">
        <v>282</v>
      </c>
      <c r="H13" s="213">
        <f t="shared" ref="H13:H40" si="1">G13/F13*100</f>
        <v>61.695533272561534</v>
      </c>
      <c r="I13" s="269">
        <v>13.4</v>
      </c>
      <c r="J13" s="269">
        <f t="shared" ref="J13:J39" si="2">M13/G13</f>
        <v>9.6205673758865249</v>
      </c>
      <c r="K13" s="270">
        <f t="shared" ref="K13:K38" si="3">ROUND(E13*I13,0)</f>
        <v>14700</v>
      </c>
      <c r="L13" s="270">
        <f t="shared" ref="L13:L38" si="4">K13/12*$B$4</f>
        <v>6125</v>
      </c>
      <c r="M13" s="270">
        <v>2713</v>
      </c>
      <c r="N13" s="270">
        <f t="shared" ref="N13:N39" si="5">M13/L13*100</f>
        <v>44.293877551020408</v>
      </c>
      <c r="O13" s="270">
        <f t="shared" ref="O13:O38" si="6">ROUND(K13/D13,0)</f>
        <v>43</v>
      </c>
      <c r="P13" s="270">
        <f t="shared" ref="P13:P39" si="7">M13/$B$4*12/O13</f>
        <v>151.42325581395352</v>
      </c>
      <c r="Q13" s="246"/>
      <c r="R13" s="246"/>
      <c r="S13" s="246"/>
      <c r="T13" s="246"/>
      <c r="U13" s="246"/>
      <c r="V13" s="1190"/>
      <c r="W13" s="246"/>
      <c r="X13" s="1468"/>
      <c r="Y13" s="246"/>
      <c r="Z13" s="246"/>
      <c r="AA13" s="246"/>
      <c r="AB13" s="246"/>
      <c r="AC13" s="246"/>
      <c r="AD13" s="1290"/>
      <c r="AE13" s="1190"/>
    </row>
    <row r="14" spans="1:33" ht="15" customHeight="1" x14ac:dyDescent="0.25">
      <c r="A14" s="239">
        <v>1</v>
      </c>
      <c r="B14" s="243" t="s">
        <v>175</v>
      </c>
      <c r="C14" s="1472" t="s">
        <v>275</v>
      </c>
      <c r="D14" s="243">
        <v>340</v>
      </c>
      <c r="E14" s="416">
        <v>225</v>
      </c>
      <c r="F14" s="213">
        <f t="shared" si="0"/>
        <v>93.75</v>
      </c>
      <c r="G14" s="213">
        <v>49</v>
      </c>
      <c r="H14" s="213">
        <f t="shared" si="1"/>
        <v>52.266666666666659</v>
      </c>
      <c r="I14" s="269">
        <v>12.8</v>
      </c>
      <c r="J14" s="269">
        <f t="shared" si="2"/>
        <v>13</v>
      </c>
      <c r="K14" s="270">
        <f t="shared" si="3"/>
        <v>2880</v>
      </c>
      <c r="L14" s="270">
        <f t="shared" si="4"/>
        <v>1200</v>
      </c>
      <c r="M14" s="270">
        <v>637</v>
      </c>
      <c r="N14" s="270">
        <f t="shared" si="5"/>
        <v>53.083333333333336</v>
      </c>
      <c r="O14" s="270">
        <f t="shared" si="6"/>
        <v>8</v>
      </c>
      <c r="P14" s="270">
        <f t="shared" si="7"/>
        <v>191.10000000000002</v>
      </c>
      <c r="Q14" s="246"/>
      <c r="R14" s="246"/>
      <c r="S14" s="246"/>
      <c r="T14" s="246"/>
      <c r="U14" s="246"/>
      <c r="V14" s="1190"/>
      <c r="W14" s="246"/>
      <c r="X14" s="1468"/>
      <c r="Y14" s="246"/>
      <c r="Z14" s="246"/>
      <c r="AA14" s="246"/>
      <c r="AB14" s="246"/>
      <c r="AC14" s="246"/>
      <c r="AD14" s="1290"/>
      <c r="AE14" s="1190"/>
    </row>
    <row r="15" spans="1:33" ht="15" customHeight="1" x14ac:dyDescent="0.25">
      <c r="A15" s="239">
        <v>1</v>
      </c>
      <c r="B15" s="243" t="s">
        <v>24</v>
      </c>
      <c r="C15" s="1472" t="s">
        <v>275</v>
      </c>
      <c r="D15" s="243">
        <v>340</v>
      </c>
      <c r="E15" s="416">
        <v>2131</v>
      </c>
      <c r="F15" s="213">
        <f t="shared" si="0"/>
        <v>887.91666666666674</v>
      </c>
      <c r="G15" s="213">
        <v>1079</v>
      </c>
      <c r="H15" s="213">
        <f t="shared" si="1"/>
        <v>121.52041295166586</v>
      </c>
      <c r="I15" s="269">
        <v>6.3</v>
      </c>
      <c r="J15" s="269">
        <f t="shared" si="2"/>
        <v>5.2771084337349397</v>
      </c>
      <c r="K15" s="270">
        <f t="shared" si="3"/>
        <v>13425</v>
      </c>
      <c r="L15" s="270">
        <f t="shared" si="4"/>
        <v>5593.75</v>
      </c>
      <c r="M15" s="270">
        <v>5694</v>
      </c>
      <c r="N15" s="270">
        <f t="shared" si="5"/>
        <v>101.79217877094973</v>
      </c>
      <c r="O15" s="270">
        <f t="shared" si="6"/>
        <v>39</v>
      </c>
      <c r="P15" s="270">
        <f t="shared" si="7"/>
        <v>350.4</v>
      </c>
      <c r="Q15" s="246"/>
      <c r="R15" s="246"/>
      <c r="S15" s="246"/>
      <c r="T15" s="246"/>
      <c r="U15" s="246"/>
      <c r="V15" s="1190"/>
      <c r="W15" s="246"/>
      <c r="X15" s="1468"/>
      <c r="Y15" s="246"/>
      <c r="Z15" s="246"/>
      <c r="AA15" s="246"/>
      <c r="AB15" s="246"/>
      <c r="AC15" s="246"/>
      <c r="AD15" s="1290"/>
      <c r="AE15" s="1190"/>
    </row>
    <row r="16" spans="1:33" ht="15" customHeight="1" x14ac:dyDescent="0.25">
      <c r="A16" s="239">
        <v>1</v>
      </c>
      <c r="B16" s="243" t="s">
        <v>23</v>
      </c>
      <c r="C16" s="1472" t="s">
        <v>275</v>
      </c>
      <c r="D16" s="243">
        <v>310</v>
      </c>
      <c r="E16" s="416">
        <v>161</v>
      </c>
      <c r="F16" s="213">
        <f t="shared" si="0"/>
        <v>67.083333333333329</v>
      </c>
      <c r="G16" s="213">
        <v>994</v>
      </c>
      <c r="H16" s="213">
        <f t="shared" si="1"/>
        <v>1481.7391304347827</v>
      </c>
      <c r="I16" s="269">
        <v>10</v>
      </c>
      <c r="J16" s="269">
        <f t="shared" si="2"/>
        <v>11.982897384305835</v>
      </c>
      <c r="K16" s="270">
        <f t="shared" si="3"/>
        <v>1610</v>
      </c>
      <c r="L16" s="270">
        <f t="shared" si="4"/>
        <v>670.83333333333326</v>
      </c>
      <c r="M16" s="270">
        <v>11911</v>
      </c>
      <c r="N16" s="270">
        <f>M16/L16*100</f>
        <v>1775.5527950310561</v>
      </c>
      <c r="O16" s="270">
        <f t="shared" si="6"/>
        <v>5</v>
      </c>
      <c r="P16" s="270">
        <f>M16/$B$4*12/O16</f>
        <v>5717.28</v>
      </c>
      <c r="Q16" s="246"/>
      <c r="R16" s="246"/>
      <c r="S16" s="246"/>
      <c r="T16" s="246"/>
      <c r="U16" s="246"/>
      <c r="V16" s="1190"/>
      <c r="W16" s="246"/>
      <c r="X16" s="1468"/>
      <c r="Y16" s="246"/>
      <c r="Z16" s="246"/>
      <c r="AA16" s="246"/>
      <c r="AB16" s="246"/>
      <c r="AC16" s="246"/>
      <c r="AD16" s="1290"/>
      <c r="AE16" s="1190"/>
    </row>
    <row r="17" spans="1:33" ht="15" customHeight="1" x14ac:dyDescent="0.25">
      <c r="A17" s="239">
        <v>1</v>
      </c>
      <c r="B17" s="243" t="s">
        <v>8</v>
      </c>
      <c r="C17" s="1472" t="s">
        <v>275</v>
      </c>
      <c r="D17" s="243">
        <v>340</v>
      </c>
      <c r="E17" s="416">
        <v>1435</v>
      </c>
      <c r="F17" s="213">
        <f t="shared" si="0"/>
        <v>597.91666666666663</v>
      </c>
      <c r="G17" s="213">
        <v>684</v>
      </c>
      <c r="H17" s="213">
        <f t="shared" si="1"/>
        <v>114.39721254355402</v>
      </c>
      <c r="I17" s="269">
        <v>14.5</v>
      </c>
      <c r="J17" s="269">
        <f t="shared" si="2"/>
        <v>10.799707602339181</v>
      </c>
      <c r="K17" s="270">
        <f t="shared" si="3"/>
        <v>20808</v>
      </c>
      <c r="L17" s="270">
        <f t="shared" si="4"/>
        <v>8670</v>
      </c>
      <c r="M17" s="270">
        <v>7387</v>
      </c>
      <c r="N17" s="270">
        <f t="shared" si="5"/>
        <v>85.20184544405997</v>
      </c>
      <c r="O17" s="270">
        <f t="shared" si="6"/>
        <v>61</v>
      </c>
      <c r="P17" s="270">
        <f t="shared" si="7"/>
        <v>290.63606557377057</v>
      </c>
      <c r="Q17" s="246"/>
      <c r="R17" s="246"/>
      <c r="S17" s="246"/>
      <c r="T17" s="246"/>
      <c r="U17" s="246"/>
      <c r="V17" s="1190"/>
      <c r="W17" s="246"/>
      <c r="X17" s="1468"/>
      <c r="Y17" s="246"/>
      <c r="Z17" s="246"/>
      <c r="AA17" s="246"/>
      <c r="AB17" s="246"/>
      <c r="AC17" s="246"/>
      <c r="AD17" s="1290"/>
      <c r="AE17" s="1190"/>
    </row>
    <row r="18" spans="1:33" s="5" customFormat="1" ht="15" customHeight="1" x14ac:dyDescent="0.25">
      <c r="A18" s="239">
        <v>1</v>
      </c>
      <c r="B18" s="243" t="s">
        <v>82</v>
      </c>
      <c r="C18" s="1472" t="s">
        <v>275</v>
      </c>
      <c r="D18" s="243">
        <v>340</v>
      </c>
      <c r="E18" s="416">
        <v>350</v>
      </c>
      <c r="F18" s="213">
        <f t="shared" si="0"/>
        <v>145.83333333333334</v>
      </c>
      <c r="G18" s="213">
        <v>124</v>
      </c>
      <c r="H18" s="213">
        <f t="shared" si="1"/>
        <v>85.028571428571425</v>
      </c>
      <c r="I18" s="269">
        <v>12</v>
      </c>
      <c r="J18" s="269">
        <f t="shared" si="2"/>
        <v>9.7903225806451619</v>
      </c>
      <c r="K18" s="270">
        <f t="shared" si="3"/>
        <v>4200</v>
      </c>
      <c r="L18" s="270">
        <f t="shared" si="4"/>
        <v>1750</v>
      </c>
      <c r="M18" s="270">
        <v>1214</v>
      </c>
      <c r="N18" s="270">
        <f t="shared" si="5"/>
        <v>69.371428571428567</v>
      </c>
      <c r="O18" s="270">
        <f t="shared" si="6"/>
        <v>12</v>
      </c>
      <c r="P18" s="270">
        <f t="shared" si="7"/>
        <v>242.80000000000004</v>
      </c>
      <c r="Q18" s="246"/>
      <c r="R18" s="246"/>
      <c r="S18" s="246"/>
      <c r="T18" s="246"/>
      <c r="U18" s="246"/>
      <c r="V18" s="1190"/>
      <c r="W18" s="246"/>
      <c r="X18" s="1468"/>
      <c r="Y18" s="246"/>
      <c r="Z18" s="246"/>
      <c r="AA18" s="246"/>
      <c r="AB18" s="246"/>
      <c r="AC18" s="246"/>
      <c r="AD18" s="1290"/>
      <c r="AE18" s="1190"/>
      <c r="AF18" s="1459"/>
      <c r="AG18" s="1459"/>
    </row>
    <row r="19" spans="1:33" s="5" customFormat="1" x14ac:dyDescent="0.25">
      <c r="A19" s="239">
        <v>1</v>
      </c>
      <c r="B19" s="243" t="s">
        <v>134</v>
      </c>
      <c r="C19" s="1472" t="s">
        <v>275</v>
      </c>
      <c r="D19" s="243">
        <v>340</v>
      </c>
      <c r="E19" s="416">
        <v>80</v>
      </c>
      <c r="F19" s="213">
        <f t="shared" si="0"/>
        <v>33.333333333333336</v>
      </c>
      <c r="G19" s="213">
        <v>54</v>
      </c>
      <c r="H19" s="213">
        <f t="shared" si="1"/>
        <v>162</v>
      </c>
      <c r="I19" s="1473">
        <v>21</v>
      </c>
      <c r="J19" s="269">
        <f t="shared" si="2"/>
        <v>14.351851851851851</v>
      </c>
      <c r="K19" s="270">
        <f t="shared" si="3"/>
        <v>1680</v>
      </c>
      <c r="L19" s="270">
        <f t="shared" si="4"/>
        <v>700</v>
      </c>
      <c r="M19" s="270">
        <v>775</v>
      </c>
      <c r="N19" s="270">
        <f t="shared" si="5"/>
        <v>110.71428571428572</v>
      </c>
      <c r="O19" s="270">
        <f t="shared" si="6"/>
        <v>5</v>
      </c>
      <c r="P19" s="270">
        <f t="shared" si="7"/>
        <v>372</v>
      </c>
      <c r="Q19" s="246">
        <v>4572.3</v>
      </c>
      <c r="R19" s="246">
        <v>4572.3</v>
      </c>
      <c r="S19" s="246">
        <v>4572.3</v>
      </c>
      <c r="T19" s="246">
        <v>4572.3</v>
      </c>
      <c r="U19" s="246">
        <v>4572.3</v>
      </c>
      <c r="V19" s="1190">
        <f>Q19/12*$B$4+(R19-Q19)/11*4+(S19-R19)/10*3+(T19-S19)/9*2+(U19-T19)/8*1</f>
        <v>1905.1250000000002</v>
      </c>
      <c r="W19" s="246">
        <f>AC19-AB19-X19</f>
        <v>2460.25155</v>
      </c>
      <c r="X19" s="1468"/>
      <c r="Y19" s="246"/>
      <c r="Z19" s="246">
        <f>W19-V19</f>
        <v>555.12654999999972</v>
      </c>
      <c r="AA19" s="246"/>
      <c r="AB19" s="246">
        <v>0</v>
      </c>
      <c r="AC19" s="246">
        <v>2460.25155</v>
      </c>
      <c r="AD19" s="1290"/>
      <c r="AE19" s="1190"/>
      <c r="AF19" s="1459"/>
      <c r="AG19" s="1459"/>
    </row>
    <row r="20" spans="1:33" x14ac:dyDescent="0.25">
      <c r="A20" s="239">
        <v>1</v>
      </c>
      <c r="B20" s="243" t="s">
        <v>9</v>
      </c>
      <c r="C20" s="1472" t="s">
        <v>275</v>
      </c>
      <c r="D20" s="243">
        <v>340</v>
      </c>
      <c r="E20" s="416">
        <v>1139</v>
      </c>
      <c r="F20" s="213">
        <f t="shared" si="0"/>
        <v>474.58333333333337</v>
      </c>
      <c r="G20" s="213">
        <v>485</v>
      </c>
      <c r="H20" s="213">
        <f t="shared" si="1"/>
        <v>102.19490781387182</v>
      </c>
      <c r="I20" s="269">
        <v>12.7</v>
      </c>
      <c r="J20" s="269">
        <f t="shared" si="2"/>
        <v>12.377319587628866</v>
      </c>
      <c r="K20" s="270">
        <f t="shared" si="3"/>
        <v>14465</v>
      </c>
      <c r="L20" s="270">
        <f t="shared" si="4"/>
        <v>6027.0833333333339</v>
      </c>
      <c r="M20" s="270">
        <v>6003</v>
      </c>
      <c r="N20" s="270">
        <f t="shared" si="5"/>
        <v>99.600414794331144</v>
      </c>
      <c r="O20" s="270">
        <f t="shared" si="6"/>
        <v>43</v>
      </c>
      <c r="P20" s="270">
        <f t="shared" si="7"/>
        <v>335.05116279069767</v>
      </c>
      <c r="Q20" s="246"/>
      <c r="R20" s="246"/>
      <c r="S20" s="246"/>
      <c r="T20" s="246"/>
      <c r="U20" s="246"/>
      <c r="V20" s="1190"/>
      <c r="W20" s="246"/>
      <c r="X20" s="1468"/>
      <c r="Y20" s="246"/>
      <c r="Z20" s="246"/>
      <c r="AA20" s="246"/>
      <c r="AB20" s="246"/>
      <c r="AC20" s="246"/>
      <c r="AD20" s="1290"/>
      <c r="AE20" s="1190"/>
      <c r="AF20" s="1459"/>
    </row>
    <row r="21" spans="1:33" x14ac:dyDescent="0.25">
      <c r="A21" s="239">
        <v>1</v>
      </c>
      <c r="B21" s="243" t="s">
        <v>118</v>
      </c>
      <c r="C21" s="1472" t="s">
        <v>275</v>
      </c>
      <c r="D21" s="243">
        <v>340</v>
      </c>
      <c r="E21" s="416">
        <v>516</v>
      </c>
      <c r="F21" s="213">
        <f t="shared" si="0"/>
        <v>215</v>
      </c>
      <c r="G21" s="213">
        <v>238</v>
      </c>
      <c r="H21" s="213">
        <f t="shared" si="1"/>
        <v>110.69767441860465</v>
      </c>
      <c r="I21" s="269">
        <v>16.600000000000001</v>
      </c>
      <c r="J21" s="269">
        <f t="shared" si="2"/>
        <v>12.920168067226891</v>
      </c>
      <c r="K21" s="270">
        <f t="shared" si="3"/>
        <v>8566</v>
      </c>
      <c r="L21" s="270">
        <f t="shared" si="4"/>
        <v>3569.166666666667</v>
      </c>
      <c r="M21" s="270">
        <v>3075</v>
      </c>
      <c r="N21" s="270">
        <f t="shared" si="5"/>
        <v>86.154564557553115</v>
      </c>
      <c r="O21" s="270">
        <f t="shared" si="6"/>
        <v>25</v>
      </c>
      <c r="P21" s="270">
        <f t="shared" si="7"/>
        <v>295.2</v>
      </c>
      <c r="Q21" s="246"/>
      <c r="R21" s="246"/>
      <c r="S21" s="246"/>
      <c r="T21" s="246"/>
      <c r="U21" s="246"/>
      <c r="V21" s="1190"/>
      <c r="W21" s="246"/>
      <c r="X21" s="1468"/>
      <c r="Y21" s="246"/>
      <c r="Z21" s="246"/>
      <c r="AA21" s="246"/>
      <c r="AB21" s="246"/>
      <c r="AC21" s="246"/>
      <c r="AD21" s="1290"/>
      <c r="AE21" s="1190"/>
      <c r="AF21" s="1459"/>
    </row>
    <row r="22" spans="1:33" x14ac:dyDescent="0.25">
      <c r="A22" s="239">
        <v>1</v>
      </c>
      <c r="B22" s="243" t="s">
        <v>156</v>
      </c>
      <c r="C22" s="1472" t="s">
        <v>275</v>
      </c>
      <c r="D22" s="243">
        <v>340</v>
      </c>
      <c r="E22" s="416">
        <v>60</v>
      </c>
      <c r="F22" s="213">
        <f t="shared" si="0"/>
        <v>25</v>
      </c>
      <c r="G22" s="213">
        <v>29</v>
      </c>
      <c r="H22" s="213">
        <f t="shared" si="1"/>
        <v>115.99999999999999</v>
      </c>
      <c r="I22" s="269">
        <v>9.5</v>
      </c>
      <c r="J22" s="269">
        <f t="shared" si="2"/>
        <v>10.862068965517242</v>
      </c>
      <c r="K22" s="270">
        <f t="shared" si="3"/>
        <v>570</v>
      </c>
      <c r="L22" s="270">
        <f t="shared" si="4"/>
        <v>237.5</v>
      </c>
      <c r="M22" s="270">
        <v>315</v>
      </c>
      <c r="N22" s="270">
        <f t="shared" si="5"/>
        <v>132.63157894736841</v>
      </c>
      <c r="O22" s="270">
        <f t="shared" si="6"/>
        <v>2</v>
      </c>
      <c r="P22" s="270">
        <f t="shared" si="7"/>
        <v>378</v>
      </c>
      <c r="Q22" s="246"/>
      <c r="R22" s="246"/>
      <c r="S22" s="246"/>
      <c r="T22" s="246"/>
      <c r="U22" s="246"/>
      <c r="V22" s="1190"/>
      <c r="W22" s="246"/>
      <c r="X22" s="1468"/>
      <c r="Y22" s="246"/>
      <c r="Z22" s="246"/>
      <c r="AA22" s="246"/>
      <c r="AB22" s="246"/>
      <c r="AC22" s="246"/>
      <c r="AD22" s="1290"/>
      <c r="AE22" s="1190"/>
      <c r="AF22" s="1459"/>
    </row>
    <row r="23" spans="1:33" s="249" customFormat="1" x14ac:dyDescent="0.25">
      <c r="A23" s="239">
        <v>1</v>
      </c>
      <c r="B23" s="243" t="s">
        <v>159</v>
      </c>
      <c r="C23" s="1472" t="s">
        <v>275</v>
      </c>
      <c r="D23" s="243">
        <v>340</v>
      </c>
      <c r="E23" s="416">
        <v>821</v>
      </c>
      <c r="F23" s="213">
        <f t="shared" si="0"/>
        <v>342.08333333333337</v>
      </c>
      <c r="G23" s="213">
        <v>393</v>
      </c>
      <c r="H23" s="213">
        <f t="shared" si="1"/>
        <v>114.88428745432398</v>
      </c>
      <c r="I23" s="269">
        <v>15.4</v>
      </c>
      <c r="J23" s="269">
        <f t="shared" si="2"/>
        <v>12.618320610687023</v>
      </c>
      <c r="K23" s="270">
        <f t="shared" si="3"/>
        <v>12643</v>
      </c>
      <c r="L23" s="270">
        <f t="shared" si="4"/>
        <v>5267.9166666666661</v>
      </c>
      <c r="M23" s="270">
        <v>4959</v>
      </c>
      <c r="N23" s="270">
        <f t="shared" si="5"/>
        <v>94.135885470220686</v>
      </c>
      <c r="O23" s="270">
        <f t="shared" si="6"/>
        <v>37</v>
      </c>
      <c r="P23" s="270">
        <f t="shared" si="7"/>
        <v>321.66486486486485</v>
      </c>
      <c r="Q23" s="246"/>
      <c r="R23" s="246"/>
      <c r="S23" s="246"/>
      <c r="T23" s="246"/>
      <c r="U23" s="246"/>
      <c r="V23" s="1190"/>
      <c r="W23" s="246"/>
      <c r="X23" s="1468"/>
      <c r="Y23" s="246"/>
      <c r="Z23" s="246"/>
      <c r="AA23" s="246"/>
      <c r="AB23" s="246"/>
      <c r="AC23" s="246"/>
      <c r="AD23" s="1290"/>
      <c r="AE23" s="1190"/>
      <c r="AF23" s="1459"/>
      <c r="AG23" s="1474"/>
    </row>
    <row r="24" spans="1:33" x14ac:dyDescent="0.25">
      <c r="A24" s="239">
        <v>1</v>
      </c>
      <c r="B24" s="243" t="s">
        <v>155</v>
      </c>
      <c r="C24" s="1472" t="s">
        <v>275</v>
      </c>
      <c r="D24" s="243">
        <v>340</v>
      </c>
      <c r="E24" s="416">
        <v>86</v>
      </c>
      <c r="F24" s="213">
        <f t="shared" si="0"/>
        <v>35.833333333333336</v>
      </c>
      <c r="G24" s="213">
        <v>48</v>
      </c>
      <c r="H24" s="213">
        <f t="shared" si="1"/>
        <v>133.95348837209303</v>
      </c>
      <c r="I24" s="269">
        <v>10.9</v>
      </c>
      <c r="J24" s="269">
        <f t="shared" si="2"/>
        <v>9.9791666666666661</v>
      </c>
      <c r="K24" s="270">
        <f t="shared" si="3"/>
        <v>937</v>
      </c>
      <c r="L24" s="270">
        <f t="shared" si="4"/>
        <v>390.41666666666663</v>
      </c>
      <c r="M24" s="270">
        <v>479</v>
      </c>
      <c r="N24" s="270">
        <f t="shared" si="5"/>
        <v>122.68943436499467</v>
      </c>
      <c r="O24" s="270">
        <f t="shared" si="6"/>
        <v>3</v>
      </c>
      <c r="P24" s="270">
        <f t="shared" si="7"/>
        <v>383.2</v>
      </c>
      <c r="Q24" s="246"/>
      <c r="R24" s="246"/>
      <c r="S24" s="246"/>
      <c r="T24" s="246"/>
      <c r="U24" s="246"/>
      <c r="V24" s="1190"/>
      <c r="W24" s="246"/>
      <c r="X24" s="1468"/>
      <c r="Y24" s="246"/>
      <c r="Z24" s="246"/>
      <c r="AA24" s="246"/>
      <c r="AB24" s="246"/>
      <c r="AC24" s="246"/>
      <c r="AD24" s="1290"/>
      <c r="AE24" s="1190"/>
      <c r="AF24" s="1459"/>
    </row>
    <row r="25" spans="1:33" x14ac:dyDescent="0.25">
      <c r="A25" s="239">
        <v>1</v>
      </c>
      <c r="B25" s="243" t="s">
        <v>258</v>
      </c>
      <c r="C25" s="1472" t="s">
        <v>275</v>
      </c>
      <c r="D25" s="243">
        <v>340</v>
      </c>
      <c r="E25" s="416">
        <v>60</v>
      </c>
      <c r="F25" s="213">
        <f t="shared" si="0"/>
        <v>25</v>
      </c>
      <c r="G25" s="213">
        <v>85</v>
      </c>
      <c r="H25" s="213">
        <f t="shared" si="1"/>
        <v>340</v>
      </c>
      <c r="I25" s="269">
        <v>8.5</v>
      </c>
      <c r="J25" s="269">
        <f t="shared" si="2"/>
        <v>13.352941176470589</v>
      </c>
      <c r="K25" s="270">
        <f t="shared" si="3"/>
        <v>510</v>
      </c>
      <c r="L25" s="270">
        <f t="shared" si="4"/>
        <v>212.5</v>
      </c>
      <c r="M25" s="270">
        <v>1135</v>
      </c>
      <c r="N25" s="270">
        <f t="shared" si="5"/>
        <v>534.11764705882354</v>
      </c>
      <c r="O25" s="270">
        <f t="shared" si="6"/>
        <v>2</v>
      </c>
      <c r="P25" s="270">
        <f t="shared" si="7"/>
        <v>1362</v>
      </c>
      <c r="Q25" s="246"/>
      <c r="R25" s="246"/>
      <c r="S25" s="246"/>
      <c r="T25" s="246"/>
      <c r="U25" s="246"/>
      <c r="V25" s="1190"/>
      <c r="W25" s="246"/>
      <c r="X25" s="1468"/>
      <c r="Y25" s="246"/>
      <c r="Z25" s="246"/>
      <c r="AA25" s="246"/>
      <c r="AB25" s="246"/>
      <c r="AC25" s="246"/>
      <c r="AD25" s="1290"/>
      <c r="AE25" s="1190"/>
      <c r="AF25" s="1459"/>
    </row>
    <row r="26" spans="1:33" x14ac:dyDescent="0.25">
      <c r="A26" s="239">
        <v>1</v>
      </c>
      <c r="B26" s="243" t="s">
        <v>158</v>
      </c>
      <c r="C26" s="1472" t="s">
        <v>275</v>
      </c>
      <c r="D26" s="243">
        <v>340</v>
      </c>
      <c r="E26" s="416">
        <v>64</v>
      </c>
      <c r="F26" s="213">
        <f t="shared" si="0"/>
        <v>26.666666666666664</v>
      </c>
      <c r="G26" s="213">
        <v>27</v>
      </c>
      <c r="H26" s="213">
        <f t="shared" si="1"/>
        <v>101.25000000000001</v>
      </c>
      <c r="I26" s="269">
        <v>21</v>
      </c>
      <c r="J26" s="269">
        <f t="shared" si="2"/>
        <v>20.148148148148149</v>
      </c>
      <c r="K26" s="270">
        <f t="shared" si="3"/>
        <v>1344</v>
      </c>
      <c r="L26" s="270">
        <f t="shared" si="4"/>
        <v>560</v>
      </c>
      <c r="M26" s="270">
        <v>544</v>
      </c>
      <c r="N26" s="270">
        <f t="shared" si="5"/>
        <v>97.142857142857139</v>
      </c>
      <c r="O26" s="270">
        <f t="shared" si="6"/>
        <v>4</v>
      </c>
      <c r="P26" s="270">
        <f t="shared" si="7"/>
        <v>326.39999999999998</v>
      </c>
      <c r="Q26" s="246"/>
      <c r="R26" s="246"/>
      <c r="S26" s="246"/>
      <c r="T26" s="246"/>
      <c r="U26" s="246"/>
      <c r="V26" s="1190"/>
      <c r="W26" s="246"/>
      <c r="X26" s="1468"/>
      <c r="Y26" s="246"/>
      <c r="Z26" s="246"/>
      <c r="AA26" s="246"/>
      <c r="AB26" s="246"/>
      <c r="AC26" s="246"/>
      <c r="AD26" s="1290"/>
      <c r="AE26" s="1190"/>
      <c r="AF26" s="1459"/>
    </row>
    <row r="27" spans="1:33" s="5" customFormat="1" x14ac:dyDescent="0.25">
      <c r="A27" s="239">
        <v>1</v>
      </c>
      <c r="B27" s="243" t="s">
        <v>157</v>
      </c>
      <c r="C27" s="1472" t="s">
        <v>275</v>
      </c>
      <c r="D27" s="243">
        <v>340</v>
      </c>
      <c r="E27" s="416">
        <v>42</v>
      </c>
      <c r="F27" s="213">
        <f t="shared" si="0"/>
        <v>17.5</v>
      </c>
      <c r="G27" s="213">
        <v>28</v>
      </c>
      <c r="H27" s="213">
        <f t="shared" si="1"/>
        <v>160</v>
      </c>
      <c r="I27" s="269">
        <v>12.5</v>
      </c>
      <c r="J27" s="269">
        <f t="shared" si="2"/>
        <v>10.214285714285714</v>
      </c>
      <c r="K27" s="270">
        <f t="shared" si="3"/>
        <v>525</v>
      </c>
      <c r="L27" s="270">
        <f t="shared" si="4"/>
        <v>218.75</v>
      </c>
      <c r="M27" s="270">
        <v>286</v>
      </c>
      <c r="N27" s="270">
        <f t="shared" si="5"/>
        <v>130.74285714285713</v>
      </c>
      <c r="O27" s="270">
        <f t="shared" si="6"/>
        <v>2</v>
      </c>
      <c r="P27" s="270">
        <f t="shared" si="7"/>
        <v>343.20000000000005</v>
      </c>
      <c r="Q27" s="246"/>
      <c r="R27" s="246"/>
      <c r="S27" s="246"/>
      <c r="T27" s="246"/>
      <c r="U27" s="246"/>
      <c r="V27" s="1190"/>
      <c r="W27" s="246"/>
      <c r="X27" s="1468"/>
      <c r="Y27" s="246"/>
      <c r="Z27" s="246"/>
      <c r="AA27" s="246"/>
      <c r="AB27" s="246"/>
      <c r="AC27" s="246"/>
      <c r="AD27" s="1290"/>
      <c r="AE27" s="1190"/>
      <c r="AF27" s="1459"/>
      <c r="AG27" s="1459"/>
    </row>
    <row r="28" spans="1:33" s="5" customFormat="1" x14ac:dyDescent="0.25">
      <c r="A28" s="239">
        <v>1</v>
      </c>
      <c r="B28" s="243" t="s">
        <v>89</v>
      </c>
      <c r="C28" s="1472" t="s">
        <v>275</v>
      </c>
      <c r="D28" s="243">
        <v>340</v>
      </c>
      <c r="E28" s="416">
        <v>592</v>
      </c>
      <c r="F28" s="213">
        <f t="shared" si="0"/>
        <v>246.66666666666669</v>
      </c>
      <c r="G28" s="213">
        <v>160</v>
      </c>
      <c r="H28" s="213">
        <f t="shared" si="1"/>
        <v>64.864864864864856</v>
      </c>
      <c r="I28" s="269">
        <v>15.8</v>
      </c>
      <c r="J28" s="269">
        <f t="shared" si="2"/>
        <v>11.15</v>
      </c>
      <c r="K28" s="270">
        <f t="shared" si="3"/>
        <v>9354</v>
      </c>
      <c r="L28" s="270">
        <f t="shared" si="4"/>
        <v>3897.5</v>
      </c>
      <c r="M28" s="270">
        <v>1784</v>
      </c>
      <c r="N28" s="270">
        <f t="shared" si="5"/>
        <v>45.772931366260423</v>
      </c>
      <c r="O28" s="270">
        <f t="shared" si="6"/>
        <v>28</v>
      </c>
      <c r="P28" s="270">
        <f t="shared" si="7"/>
        <v>152.91428571428574</v>
      </c>
      <c r="Q28" s="246"/>
      <c r="R28" s="246"/>
      <c r="S28" s="246"/>
      <c r="T28" s="246"/>
      <c r="U28" s="246"/>
      <c r="V28" s="1190"/>
      <c r="W28" s="246"/>
      <c r="X28" s="1468"/>
      <c r="Y28" s="246"/>
      <c r="Z28" s="246"/>
      <c r="AA28" s="246"/>
      <c r="AB28" s="246"/>
      <c r="AC28" s="246"/>
      <c r="AD28" s="1290"/>
      <c r="AE28" s="1190"/>
      <c r="AF28" s="1459"/>
      <c r="AG28" s="1459"/>
    </row>
    <row r="29" spans="1:33" x14ac:dyDescent="0.25">
      <c r="A29" s="239">
        <v>1</v>
      </c>
      <c r="B29" s="243" t="s">
        <v>17</v>
      </c>
      <c r="C29" s="1472" t="s">
        <v>275</v>
      </c>
      <c r="D29" s="243">
        <v>340</v>
      </c>
      <c r="E29" s="416">
        <v>1009</v>
      </c>
      <c r="F29" s="213">
        <f t="shared" si="0"/>
        <v>420.41666666666663</v>
      </c>
      <c r="G29" s="213">
        <v>494</v>
      </c>
      <c r="H29" s="213">
        <f t="shared" si="1"/>
        <v>117.50247770069377</v>
      </c>
      <c r="I29" s="269">
        <v>8.1</v>
      </c>
      <c r="J29" s="269">
        <f t="shared" si="2"/>
        <v>6.9372469635627532</v>
      </c>
      <c r="K29" s="270">
        <f t="shared" si="3"/>
        <v>8173</v>
      </c>
      <c r="L29" s="270">
        <f t="shared" si="4"/>
        <v>3405.416666666667</v>
      </c>
      <c r="M29" s="270">
        <v>3427</v>
      </c>
      <c r="N29" s="270">
        <f t="shared" si="5"/>
        <v>100.63379420041601</v>
      </c>
      <c r="O29" s="270">
        <f t="shared" si="6"/>
        <v>24</v>
      </c>
      <c r="P29" s="270">
        <f t="shared" si="7"/>
        <v>342.7</v>
      </c>
      <c r="Q29" s="246"/>
      <c r="R29" s="246"/>
      <c r="S29" s="246"/>
      <c r="T29" s="246"/>
      <c r="U29" s="246"/>
      <c r="V29" s="1190"/>
      <c r="W29" s="246"/>
      <c r="X29" s="1468"/>
      <c r="Y29" s="246"/>
      <c r="Z29" s="246"/>
      <c r="AA29" s="246"/>
      <c r="AB29" s="246"/>
      <c r="AC29" s="246"/>
      <c r="AD29" s="1290"/>
      <c r="AE29" s="1190"/>
      <c r="AF29" s="1459"/>
    </row>
    <row r="30" spans="1:33" x14ac:dyDescent="0.25">
      <c r="A30" s="239">
        <v>1</v>
      </c>
      <c r="B30" s="243" t="s">
        <v>21</v>
      </c>
      <c r="C30" s="1472" t="s">
        <v>275</v>
      </c>
      <c r="D30" s="243">
        <v>340</v>
      </c>
      <c r="E30" s="416">
        <v>758</v>
      </c>
      <c r="F30" s="213">
        <f t="shared" si="0"/>
        <v>315.83333333333331</v>
      </c>
      <c r="G30" s="213">
        <v>347</v>
      </c>
      <c r="H30" s="213">
        <f t="shared" si="1"/>
        <v>109.86807387862798</v>
      </c>
      <c r="I30" s="269">
        <v>13.4</v>
      </c>
      <c r="J30" s="269">
        <f t="shared" si="2"/>
        <v>7.9193083573487035</v>
      </c>
      <c r="K30" s="270">
        <f t="shared" si="3"/>
        <v>10157</v>
      </c>
      <c r="L30" s="270">
        <f t="shared" si="4"/>
        <v>4232.083333333333</v>
      </c>
      <c r="M30" s="270">
        <v>2748</v>
      </c>
      <c r="N30" s="270">
        <f t="shared" si="5"/>
        <v>64.932558826425137</v>
      </c>
      <c r="O30" s="270">
        <f t="shared" si="6"/>
        <v>30</v>
      </c>
      <c r="P30" s="270">
        <f t="shared" si="7"/>
        <v>219.84000000000003</v>
      </c>
      <c r="Q30" s="246"/>
      <c r="R30" s="246"/>
      <c r="S30" s="246"/>
      <c r="T30" s="246"/>
      <c r="U30" s="246"/>
      <c r="V30" s="1190"/>
      <c r="W30" s="246"/>
      <c r="X30" s="1468"/>
      <c r="Y30" s="246"/>
      <c r="Z30" s="246"/>
      <c r="AA30" s="246"/>
      <c r="AB30" s="246"/>
      <c r="AC30" s="246"/>
      <c r="AD30" s="1290"/>
      <c r="AE30" s="1190"/>
      <c r="AF30" s="1459"/>
    </row>
    <row r="31" spans="1:33" x14ac:dyDescent="0.25">
      <c r="A31" s="239">
        <v>1</v>
      </c>
      <c r="B31" s="1475" t="s">
        <v>81</v>
      </c>
      <c r="C31" s="1472" t="s">
        <v>275</v>
      </c>
      <c r="D31" s="1475">
        <v>340</v>
      </c>
      <c r="E31" s="416">
        <v>930</v>
      </c>
      <c r="F31" s="219">
        <f t="shared" si="0"/>
        <v>387.5</v>
      </c>
      <c r="G31" s="219">
        <v>347</v>
      </c>
      <c r="H31" s="219">
        <f t="shared" si="1"/>
        <v>89.548387096774192</v>
      </c>
      <c r="I31" s="269">
        <v>13</v>
      </c>
      <c r="J31" s="269">
        <f t="shared" si="2"/>
        <v>9.0086455331412107</v>
      </c>
      <c r="K31" s="1476">
        <f t="shared" si="3"/>
        <v>12090</v>
      </c>
      <c r="L31" s="1476">
        <f t="shared" si="4"/>
        <v>5037.5</v>
      </c>
      <c r="M31" s="270">
        <v>3126</v>
      </c>
      <c r="N31" s="1477">
        <f t="shared" si="5"/>
        <v>62.054590570719604</v>
      </c>
      <c r="O31" s="1476">
        <f t="shared" si="6"/>
        <v>36</v>
      </c>
      <c r="P31" s="270">
        <f t="shared" si="7"/>
        <v>208.4</v>
      </c>
      <c r="Q31" s="1478"/>
      <c r="R31" s="1478"/>
      <c r="S31" s="1478"/>
      <c r="T31" s="1478"/>
      <c r="U31" s="1478"/>
      <c r="V31" s="1190"/>
      <c r="W31" s="246">
        <f>AC31-AB31-X31</f>
        <v>0</v>
      </c>
      <c r="X31" s="1479"/>
      <c r="Y31" s="285"/>
      <c r="Z31" s="285">
        <f>W31-V31</f>
        <v>0</v>
      </c>
      <c r="AA31" s="285"/>
      <c r="AB31" s="285"/>
      <c r="AC31" s="285"/>
      <c r="AD31" s="1480"/>
      <c r="AE31" s="1247"/>
      <c r="AF31" s="1459"/>
    </row>
    <row r="32" spans="1:33" x14ac:dyDescent="0.25">
      <c r="A32" s="239">
        <v>1</v>
      </c>
      <c r="B32" s="507" t="s">
        <v>83</v>
      </c>
      <c r="C32" s="1472" t="s">
        <v>275</v>
      </c>
      <c r="D32" s="243">
        <v>340</v>
      </c>
      <c r="E32" s="1481">
        <v>862</v>
      </c>
      <c r="F32" s="213">
        <f t="shared" si="0"/>
        <v>359.16666666666663</v>
      </c>
      <c r="G32" s="213">
        <v>387</v>
      </c>
      <c r="H32" s="213">
        <f t="shared" si="1"/>
        <v>107.7494199535963</v>
      </c>
      <c r="I32" s="269">
        <v>13.6</v>
      </c>
      <c r="J32" s="269">
        <f t="shared" si="2"/>
        <v>11.925064599483203</v>
      </c>
      <c r="K32" s="270">
        <f t="shared" si="3"/>
        <v>11723</v>
      </c>
      <c r="L32" s="270">
        <f t="shared" si="4"/>
        <v>4884.583333333333</v>
      </c>
      <c r="M32" s="270">
        <v>4615</v>
      </c>
      <c r="N32" s="270">
        <f t="shared" si="5"/>
        <v>94.480934914271103</v>
      </c>
      <c r="O32" s="270">
        <f t="shared" si="6"/>
        <v>34</v>
      </c>
      <c r="P32" s="270">
        <f t="shared" si="7"/>
        <v>325.76470588235293</v>
      </c>
      <c r="Q32" s="246"/>
      <c r="R32" s="246"/>
      <c r="S32" s="246"/>
      <c r="T32" s="246"/>
      <c r="U32" s="246"/>
      <c r="V32" s="1190"/>
      <c r="W32" s="1482"/>
      <c r="X32" s="1468"/>
      <c r="Y32" s="246"/>
      <c r="Z32" s="246"/>
      <c r="AA32" s="246"/>
      <c r="AB32" s="246"/>
      <c r="AC32" s="246"/>
      <c r="AD32" s="1290"/>
      <c r="AE32" s="1190"/>
      <c r="AF32" s="1459"/>
    </row>
    <row r="33" spans="1:33" x14ac:dyDescent="0.25">
      <c r="A33" s="239">
        <v>1</v>
      </c>
      <c r="B33" s="507" t="s">
        <v>196</v>
      </c>
      <c r="C33" s="1472" t="s">
        <v>275</v>
      </c>
      <c r="D33" s="243">
        <v>340</v>
      </c>
      <c r="E33" s="416">
        <v>554</v>
      </c>
      <c r="F33" s="213">
        <f t="shared" si="0"/>
        <v>230.83333333333331</v>
      </c>
      <c r="G33" s="213">
        <v>234</v>
      </c>
      <c r="H33" s="213">
        <f t="shared" si="1"/>
        <v>101.37184115523465</v>
      </c>
      <c r="I33" s="269">
        <v>15</v>
      </c>
      <c r="J33" s="269">
        <f t="shared" si="2"/>
        <v>12.739316239316238</v>
      </c>
      <c r="K33" s="270">
        <f t="shared" si="3"/>
        <v>8310</v>
      </c>
      <c r="L33" s="270">
        <f t="shared" si="4"/>
        <v>3462.5</v>
      </c>
      <c r="M33" s="270">
        <v>2981</v>
      </c>
      <c r="N33" s="270">
        <f t="shared" si="5"/>
        <v>86.093862815884478</v>
      </c>
      <c r="O33" s="270">
        <f t="shared" si="6"/>
        <v>24</v>
      </c>
      <c r="P33" s="270">
        <f t="shared" si="7"/>
        <v>298.10000000000002</v>
      </c>
      <c r="Q33" s="246"/>
      <c r="R33" s="246"/>
      <c r="S33" s="246"/>
      <c r="T33" s="246"/>
      <c r="U33" s="246"/>
      <c r="V33" s="1190"/>
      <c r="W33" s="246"/>
      <c r="X33" s="1468"/>
      <c r="Y33" s="246"/>
      <c r="Z33" s="246"/>
      <c r="AA33" s="246"/>
      <c r="AB33" s="246"/>
      <c r="AC33" s="246"/>
      <c r="AD33" s="1290"/>
      <c r="AE33" s="1190"/>
      <c r="AF33" s="1459"/>
    </row>
    <row r="34" spans="1:33" x14ac:dyDescent="0.25">
      <c r="A34" s="239">
        <v>1</v>
      </c>
      <c r="B34" s="507" t="s">
        <v>66</v>
      </c>
      <c r="C34" s="1472" t="s">
        <v>275</v>
      </c>
      <c r="D34" s="243">
        <v>340</v>
      </c>
      <c r="E34" s="416">
        <v>516</v>
      </c>
      <c r="F34" s="213">
        <f t="shared" si="0"/>
        <v>215</v>
      </c>
      <c r="G34" s="213">
        <v>276</v>
      </c>
      <c r="H34" s="213">
        <f t="shared" si="1"/>
        <v>128.37209302325581</v>
      </c>
      <c r="I34" s="269">
        <v>20</v>
      </c>
      <c r="J34" s="269">
        <f t="shared" si="2"/>
        <v>11.257246376811594</v>
      </c>
      <c r="K34" s="270">
        <f t="shared" si="3"/>
        <v>10320</v>
      </c>
      <c r="L34" s="270">
        <f t="shared" si="4"/>
        <v>4300</v>
      </c>
      <c r="M34" s="270">
        <v>3107</v>
      </c>
      <c r="N34" s="270">
        <f t="shared" si="5"/>
        <v>72.255813953488371</v>
      </c>
      <c r="O34" s="270">
        <f t="shared" si="6"/>
        <v>30</v>
      </c>
      <c r="P34" s="270">
        <f t="shared" si="7"/>
        <v>248.55999999999997</v>
      </c>
      <c r="Q34" s="246"/>
      <c r="R34" s="246"/>
      <c r="S34" s="246"/>
      <c r="T34" s="246"/>
      <c r="U34" s="246"/>
      <c r="V34" s="1190"/>
      <c r="W34" s="246"/>
      <c r="X34" s="1468"/>
      <c r="Y34" s="246"/>
      <c r="Z34" s="246"/>
      <c r="AA34" s="246"/>
      <c r="AB34" s="246"/>
      <c r="AC34" s="246"/>
      <c r="AD34" s="1290"/>
      <c r="AE34" s="1190"/>
      <c r="AF34" s="1459"/>
    </row>
    <row r="35" spans="1:33" x14ac:dyDescent="0.25">
      <c r="A35" s="239">
        <v>1</v>
      </c>
      <c r="B35" s="507" t="s">
        <v>19</v>
      </c>
      <c r="C35" s="1472" t="s">
        <v>275</v>
      </c>
      <c r="D35" s="243">
        <v>340</v>
      </c>
      <c r="E35" s="416">
        <v>1831</v>
      </c>
      <c r="F35" s="213">
        <f t="shared" si="0"/>
        <v>762.91666666666674</v>
      </c>
      <c r="G35" s="213">
        <v>647</v>
      </c>
      <c r="H35" s="213">
        <f t="shared" si="1"/>
        <v>84.806116876024021</v>
      </c>
      <c r="I35" s="269">
        <v>10.8</v>
      </c>
      <c r="J35" s="269">
        <f t="shared" si="2"/>
        <v>9.091190108191654</v>
      </c>
      <c r="K35" s="270">
        <f t="shared" si="3"/>
        <v>19775</v>
      </c>
      <c r="L35" s="270">
        <f t="shared" si="4"/>
        <v>8239.5833333333339</v>
      </c>
      <c r="M35" s="270">
        <v>5882</v>
      </c>
      <c r="N35" s="270">
        <f t="shared" si="5"/>
        <v>71.387104930467757</v>
      </c>
      <c r="O35" s="270">
        <f t="shared" si="6"/>
        <v>58</v>
      </c>
      <c r="P35" s="270">
        <f t="shared" si="7"/>
        <v>243.39310344827589</v>
      </c>
      <c r="Q35" s="246"/>
      <c r="R35" s="246"/>
      <c r="S35" s="246"/>
      <c r="T35" s="246"/>
      <c r="U35" s="246"/>
      <c r="V35" s="1190"/>
      <c r="W35" s="246"/>
      <c r="X35" s="1468"/>
      <c r="Y35" s="246"/>
      <c r="Z35" s="246"/>
      <c r="AA35" s="246"/>
      <c r="AB35" s="246"/>
      <c r="AC35" s="246"/>
      <c r="AD35" s="1290"/>
      <c r="AE35" s="1190"/>
      <c r="AF35" s="1459"/>
    </row>
    <row r="36" spans="1:33" x14ac:dyDescent="0.25">
      <c r="A36" s="239">
        <v>1</v>
      </c>
      <c r="B36" s="507" t="s">
        <v>6</v>
      </c>
      <c r="C36" s="1472" t="s">
        <v>275</v>
      </c>
      <c r="D36" s="1483">
        <v>340</v>
      </c>
      <c r="E36" s="426">
        <v>1280</v>
      </c>
      <c r="F36" s="219">
        <f t="shared" si="0"/>
        <v>533.33333333333337</v>
      </c>
      <c r="G36" s="219">
        <v>796</v>
      </c>
      <c r="H36" s="219">
        <f t="shared" si="1"/>
        <v>149.25</v>
      </c>
      <c r="I36" s="1484">
        <v>10.9</v>
      </c>
      <c r="J36" s="1484">
        <f t="shared" si="2"/>
        <v>8.924623115577889</v>
      </c>
      <c r="K36" s="270">
        <f t="shared" si="3"/>
        <v>13952</v>
      </c>
      <c r="L36" s="483">
        <f t="shared" si="4"/>
        <v>5813.3333333333339</v>
      </c>
      <c r="M36" s="483">
        <v>7104</v>
      </c>
      <c r="N36" s="1485">
        <f t="shared" si="5"/>
        <v>122.20183486238531</v>
      </c>
      <c r="O36" s="483">
        <f t="shared" si="6"/>
        <v>41</v>
      </c>
      <c r="P36" s="483">
        <f t="shared" si="7"/>
        <v>415.84390243902436</v>
      </c>
      <c r="Q36" s="285"/>
      <c r="R36" s="285"/>
      <c r="S36" s="285"/>
      <c r="T36" s="285"/>
      <c r="U36" s="285"/>
      <c r="V36" s="1190"/>
      <c r="W36" s="285"/>
      <c r="X36" s="1479"/>
      <c r="Y36" s="285"/>
      <c r="Z36" s="285"/>
      <c r="AA36" s="285"/>
      <c r="AB36" s="285"/>
      <c r="AC36" s="285"/>
      <c r="AD36" s="1480"/>
      <c r="AE36" s="1247"/>
      <c r="AF36" s="1459"/>
    </row>
    <row r="37" spans="1:33" x14ac:dyDescent="0.25">
      <c r="A37" s="239">
        <v>1</v>
      </c>
      <c r="B37" s="507" t="s">
        <v>166</v>
      </c>
      <c r="C37" s="1472" t="s">
        <v>275</v>
      </c>
      <c r="D37" s="243">
        <v>340</v>
      </c>
      <c r="E37" s="426">
        <v>426</v>
      </c>
      <c r="F37" s="213">
        <f t="shared" si="0"/>
        <v>177.5</v>
      </c>
      <c r="G37" s="219">
        <v>189</v>
      </c>
      <c r="H37" s="219">
        <f t="shared" si="1"/>
        <v>106.47887323943661</v>
      </c>
      <c r="I37" s="1484">
        <v>9.4</v>
      </c>
      <c r="J37" s="1484">
        <f t="shared" si="2"/>
        <v>8.5291005291005284</v>
      </c>
      <c r="K37" s="1476">
        <f t="shared" si="3"/>
        <v>4004</v>
      </c>
      <c r="L37" s="483">
        <f t="shared" si="4"/>
        <v>1668.3333333333335</v>
      </c>
      <c r="M37" s="483">
        <v>1612</v>
      </c>
      <c r="N37" s="483">
        <f t="shared" si="5"/>
        <v>96.623376623376615</v>
      </c>
      <c r="O37" s="270">
        <f t="shared" si="6"/>
        <v>12</v>
      </c>
      <c r="P37" s="483">
        <f t="shared" si="7"/>
        <v>322.39999999999998</v>
      </c>
      <c r="Q37" s="285"/>
      <c r="R37" s="285"/>
      <c r="S37" s="285"/>
      <c r="T37" s="285"/>
      <c r="U37" s="285"/>
      <c r="V37" s="1190"/>
      <c r="W37" s="285"/>
      <c r="X37" s="1479"/>
      <c r="Y37" s="285"/>
      <c r="Z37" s="285"/>
      <c r="AA37" s="285"/>
      <c r="AB37" s="285"/>
      <c r="AC37" s="285"/>
      <c r="AD37" s="1480"/>
      <c r="AE37" s="1247"/>
      <c r="AF37" s="1459"/>
    </row>
    <row r="38" spans="1:33" x14ac:dyDescent="0.25">
      <c r="A38" s="239">
        <v>1</v>
      </c>
      <c r="B38" s="243" t="s">
        <v>28</v>
      </c>
      <c r="C38" s="1472" t="s">
        <v>275</v>
      </c>
      <c r="D38" s="1483">
        <v>340</v>
      </c>
      <c r="E38" s="1486">
        <v>796</v>
      </c>
      <c r="F38" s="1487">
        <f t="shared" si="0"/>
        <v>331.66666666666663</v>
      </c>
      <c r="G38" s="218">
        <v>192</v>
      </c>
      <c r="H38" s="218">
        <f t="shared" si="1"/>
        <v>57.889447236180914</v>
      </c>
      <c r="I38" s="1488">
        <v>11.4</v>
      </c>
      <c r="J38" s="1488">
        <f t="shared" si="2"/>
        <v>10.411458333333334</v>
      </c>
      <c r="K38" s="270">
        <f t="shared" si="3"/>
        <v>9074</v>
      </c>
      <c r="L38" s="1489">
        <f t="shared" si="4"/>
        <v>3780.833333333333</v>
      </c>
      <c r="M38" s="1489">
        <v>1999</v>
      </c>
      <c r="N38" s="1489">
        <f t="shared" si="5"/>
        <v>52.871941811769894</v>
      </c>
      <c r="O38" s="1490">
        <f t="shared" si="6"/>
        <v>27</v>
      </c>
      <c r="P38" s="1489">
        <f t="shared" si="7"/>
        <v>177.6888888888889</v>
      </c>
      <c r="Q38" s="476"/>
      <c r="R38" s="476"/>
      <c r="S38" s="476"/>
      <c r="T38" s="476"/>
      <c r="U38" s="476"/>
      <c r="V38" s="1191"/>
      <c r="W38" s="476"/>
      <c r="X38" s="1491"/>
      <c r="Y38" s="476"/>
      <c r="Z38" s="476"/>
      <c r="AA38" s="476"/>
      <c r="AB38" s="476"/>
      <c r="AC38" s="476"/>
      <c r="AD38" s="1492"/>
      <c r="AE38" s="1248"/>
      <c r="AF38" s="1459"/>
    </row>
    <row r="39" spans="1:33" s="249" customFormat="1" ht="29.25" x14ac:dyDescent="0.25">
      <c r="A39" s="239">
        <v>1</v>
      </c>
      <c r="B39" s="1493" t="s">
        <v>7</v>
      </c>
      <c r="C39" s="1494"/>
      <c r="D39" s="1493"/>
      <c r="E39" s="34">
        <f>SUM(E13:E38)</f>
        <v>17821</v>
      </c>
      <c r="F39" s="7">
        <f>SUM(F13:F38)</f>
        <v>7425.416666666667</v>
      </c>
      <c r="G39" s="7">
        <f>SUM(G13:G38)</f>
        <v>8668</v>
      </c>
      <c r="H39" s="7">
        <f t="shared" si="1"/>
        <v>116.73419000056113</v>
      </c>
      <c r="I39" s="8">
        <f>SUM(K39/E39)</f>
        <v>12.109028674036249</v>
      </c>
      <c r="J39" s="8">
        <f t="shared" si="2"/>
        <v>9.8652514997692666</v>
      </c>
      <c r="K39" s="1495">
        <f>SUM(K13:K38)</f>
        <v>215795</v>
      </c>
      <c r="L39" s="1495">
        <f>SUM(L13:L38)</f>
        <v>89914.583333333314</v>
      </c>
      <c r="M39" s="1495">
        <f>SUM(M13:M38)</f>
        <v>85512</v>
      </c>
      <c r="N39" s="1495">
        <f t="shared" si="5"/>
        <v>95.103593688454339</v>
      </c>
      <c r="O39" s="1496">
        <f>SUM(O13:O38)</f>
        <v>635</v>
      </c>
      <c r="P39" s="1495">
        <f t="shared" si="7"/>
        <v>323.1949606299213</v>
      </c>
      <c r="Q39" s="569">
        <v>1454854.8348040825</v>
      </c>
      <c r="R39" s="569">
        <v>1454854.8348040825</v>
      </c>
      <c r="S39" s="569">
        <v>1454854.8348040825</v>
      </c>
      <c r="T39" s="569">
        <v>1454889.3965266827</v>
      </c>
      <c r="U39" s="569">
        <v>1454889.3965266827</v>
      </c>
      <c r="V39" s="1192">
        <f>Q39/12*$B$4+(R39-Q39)/11*4+(S39-R39)/10*3+(T39-S39)/9*2+(U39-T39)/8*1</f>
        <v>606197.19488450116</v>
      </c>
      <c r="W39" s="569">
        <f>AC39-AB39-Y39-X39</f>
        <v>646709.59173999995</v>
      </c>
      <c r="X39" s="1086">
        <v>-3421.5416500000106</v>
      </c>
      <c r="Y39" s="569">
        <v>-1653.3328000000001</v>
      </c>
      <c r="Z39" s="569">
        <f>W39-V39</f>
        <v>40512.39685549878</v>
      </c>
      <c r="AA39" s="569">
        <v>-1662.8057700000002</v>
      </c>
      <c r="AB39" s="569">
        <v>-7631.2818900000002</v>
      </c>
      <c r="AC39" s="569">
        <v>634003.43539999996</v>
      </c>
      <c r="AD39" s="1497">
        <f>SUM(AD13:AD38)</f>
        <v>0</v>
      </c>
      <c r="AE39" s="1199"/>
      <c r="AF39" s="1459"/>
      <c r="AG39" s="1474"/>
    </row>
    <row r="40" spans="1:33" ht="43.5" x14ac:dyDescent="0.25">
      <c r="A40" s="239">
        <v>1</v>
      </c>
      <c r="B40" s="1498" t="s">
        <v>184</v>
      </c>
      <c r="C40" s="1136"/>
      <c r="D40" s="487"/>
      <c r="E40" s="459">
        <v>1787</v>
      </c>
      <c r="F40" s="217">
        <f>E40/12*$B$4</f>
        <v>744.58333333333326</v>
      </c>
      <c r="G40" s="1499">
        <v>702</v>
      </c>
      <c r="H40" s="217">
        <f t="shared" si="1"/>
        <v>94.28091773922776</v>
      </c>
      <c r="I40" s="487"/>
      <c r="J40" s="487"/>
      <c r="K40" s="1500"/>
      <c r="L40" s="1500"/>
      <c r="M40" s="1500"/>
      <c r="N40" s="1501"/>
      <c r="O40" s="1500"/>
      <c r="P40" s="1500"/>
      <c r="Q40" s="570">
        <v>347788.89364939992</v>
      </c>
      <c r="R40" s="570">
        <v>347788.89364939992</v>
      </c>
      <c r="S40" s="570">
        <v>347788.89364939992</v>
      </c>
      <c r="T40" s="570">
        <v>347823.455372</v>
      </c>
      <c r="U40" s="570">
        <v>347823.455372</v>
      </c>
      <c r="V40" s="1193">
        <f>U40/12*$B$4</f>
        <v>144926.43973833334</v>
      </c>
      <c r="W40" s="570">
        <f>AC40-AB40-Y40-X40</f>
        <v>136054.39763000002</v>
      </c>
      <c r="X40" s="1085">
        <v>-3421.5416500000106</v>
      </c>
      <c r="Y40" s="570"/>
      <c r="Z40" s="570">
        <f>W40-V40</f>
        <v>-8872.0421083333204</v>
      </c>
      <c r="AA40" s="570"/>
      <c r="AB40" s="570">
        <v>0</v>
      </c>
      <c r="AC40" s="570">
        <v>132632.85598000002</v>
      </c>
      <c r="AD40" s="1262"/>
      <c r="AE40" s="613"/>
      <c r="AF40" s="1459"/>
      <c r="AG40" s="1474"/>
    </row>
    <row r="41" spans="1:33" x14ac:dyDescent="0.25">
      <c r="A41" s="239">
        <v>1</v>
      </c>
      <c r="B41" s="722" t="s">
        <v>206</v>
      </c>
      <c r="C41" s="1502"/>
      <c r="D41" s="1503"/>
      <c r="E41" s="460"/>
      <c r="F41" s="788"/>
      <c r="G41" s="788"/>
      <c r="H41" s="788"/>
      <c r="I41" s="388"/>
      <c r="J41" s="388"/>
      <c r="K41" s="1504"/>
      <c r="L41" s="1505"/>
      <c r="M41" s="1504"/>
      <c r="N41" s="1505"/>
      <c r="O41" s="1504"/>
      <c r="P41" s="1504"/>
      <c r="Q41" s="571">
        <v>37424.914680000002</v>
      </c>
      <c r="R41" s="571">
        <v>37424.914680000002</v>
      </c>
      <c r="S41" s="571">
        <v>37424.914680000002</v>
      </c>
      <c r="T41" s="571">
        <v>37424.914680000002</v>
      </c>
      <c r="U41" s="571">
        <v>37424.914680000002</v>
      </c>
      <c r="V41" s="1190">
        <f>Q41/12*$B$4+(R41-Q41)/11*4+(S41-R41)/10*3+(T41-S41)/9*2+(U41-T41)/8*1</f>
        <v>15593.714449999999</v>
      </c>
      <c r="W41" s="571">
        <f>AC41-AB41-Y41</f>
        <v>18245.521779999999</v>
      </c>
      <c r="X41" s="1082"/>
      <c r="Y41" s="571"/>
      <c r="Z41" s="571">
        <f>W41-V41</f>
        <v>2651.8073299999996</v>
      </c>
      <c r="AA41" s="571"/>
      <c r="AB41" s="571">
        <v>-3.3668200000000001</v>
      </c>
      <c r="AC41" s="571">
        <v>18242.15496</v>
      </c>
      <c r="AD41" s="1261"/>
      <c r="AE41" s="567"/>
      <c r="AF41" s="1459"/>
      <c r="AG41" s="1474"/>
    </row>
    <row r="42" spans="1:33" ht="57.75" x14ac:dyDescent="0.25">
      <c r="A42" s="239">
        <v>1</v>
      </c>
      <c r="B42" s="723" t="s">
        <v>346</v>
      </c>
      <c r="C42" s="668"/>
      <c r="D42" s="9"/>
      <c r="E42" s="416">
        <f>E43+E44+E47+E48+E49</f>
        <v>113904</v>
      </c>
      <c r="F42" s="213">
        <f>F43+F44+F47+F48+F49</f>
        <v>47460</v>
      </c>
      <c r="G42" s="213">
        <f>G43+G44+G47+G48+G49</f>
        <v>43778</v>
      </c>
      <c r="H42" s="213">
        <f>G42/F42*100</f>
        <v>92.241887905604727</v>
      </c>
      <c r="I42" s="388"/>
      <c r="J42" s="388"/>
      <c r="K42" s="1504"/>
      <c r="L42" s="1505"/>
      <c r="M42" s="1504"/>
      <c r="N42" s="1504"/>
      <c r="O42" s="1504"/>
      <c r="P42" s="1504"/>
      <c r="Q42" s="571"/>
      <c r="R42" s="571"/>
      <c r="S42" s="571"/>
      <c r="T42" s="571"/>
      <c r="U42" s="571"/>
      <c r="V42" s="567"/>
      <c r="W42" s="571">
        <f>AC42-AB42</f>
        <v>0</v>
      </c>
      <c r="X42" s="1082"/>
      <c r="Y42" s="571"/>
      <c r="Z42" s="571"/>
      <c r="AA42" s="571"/>
      <c r="AB42" s="571"/>
      <c r="AC42" s="571"/>
      <c r="AD42" s="1290">
        <f>AD43+AD44+AD47+AD48+AD49</f>
        <v>0</v>
      </c>
      <c r="AE42" s="567"/>
      <c r="AF42" s="1459"/>
      <c r="AG42" s="1474"/>
    </row>
    <row r="43" spans="1:33" x14ac:dyDescent="0.25">
      <c r="A43" s="239">
        <v>1</v>
      </c>
      <c r="B43" s="519" t="s">
        <v>347</v>
      </c>
      <c r="C43" s="668"/>
      <c r="D43" s="9"/>
      <c r="E43" s="416"/>
      <c r="F43" s="213"/>
      <c r="G43" s="213"/>
      <c r="H43" s="213"/>
      <c r="I43" s="388"/>
      <c r="J43" s="388"/>
      <c r="K43" s="1504"/>
      <c r="L43" s="1505"/>
      <c r="M43" s="1504"/>
      <c r="N43" s="1504"/>
      <c r="O43" s="1504"/>
      <c r="P43" s="1504"/>
      <c r="Q43" s="571"/>
      <c r="R43" s="571"/>
      <c r="S43" s="571"/>
      <c r="T43" s="571"/>
      <c r="U43" s="571"/>
      <c r="V43" s="567"/>
      <c r="W43" s="571"/>
      <c r="X43" s="1082"/>
      <c r="Y43" s="571"/>
      <c r="Z43" s="571"/>
      <c r="AA43" s="571"/>
      <c r="AB43" s="571"/>
      <c r="AC43" s="571"/>
      <c r="AD43" s="1290"/>
      <c r="AE43" s="567"/>
      <c r="AF43" s="1459"/>
      <c r="AG43" s="1474"/>
    </row>
    <row r="44" spans="1:33" ht="30" x14ac:dyDescent="0.25">
      <c r="A44" s="239">
        <v>1</v>
      </c>
      <c r="B44" s="724" t="s">
        <v>348</v>
      </c>
      <c r="C44" s="668"/>
      <c r="D44" s="9"/>
      <c r="E44" s="416">
        <f>E45+E46</f>
        <v>99000</v>
      </c>
      <c r="F44" s="213">
        <f>E44/12*$B$4</f>
        <v>41250</v>
      </c>
      <c r="G44" s="213">
        <f>G45+G46</f>
        <v>37919</v>
      </c>
      <c r="H44" s="213">
        <f>G44/F44*100</f>
        <v>91.924848484848482</v>
      </c>
      <c r="I44" s="388"/>
      <c r="J44" s="388"/>
      <c r="K44" s="1504"/>
      <c r="L44" s="1505"/>
      <c r="M44" s="1504"/>
      <c r="N44" s="1504"/>
      <c r="O44" s="1504"/>
      <c r="P44" s="1504"/>
      <c r="Q44" s="571"/>
      <c r="R44" s="571"/>
      <c r="S44" s="571"/>
      <c r="T44" s="571"/>
      <c r="U44" s="571"/>
      <c r="V44" s="567"/>
      <c r="W44" s="571"/>
      <c r="X44" s="1082"/>
      <c r="Y44" s="571"/>
      <c r="Z44" s="571"/>
      <c r="AA44" s="571"/>
      <c r="AB44" s="571"/>
      <c r="AC44" s="571"/>
      <c r="AD44" s="1290">
        <f>AD45+AD46</f>
        <v>0</v>
      </c>
      <c r="AE44" s="567"/>
      <c r="AF44" s="1459"/>
      <c r="AG44" s="1474"/>
    </row>
    <row r="45" spans="1:33" x14ac:dyDescent="0.25">
      <c r="A45" s="239">
        <v>1</v>
      </c>
      <c r="B45" s="519" t="s">
        <v>349</v>
      </c>
      <c r="C45" s="668"/>
      <c r="D45" s="9"/>
      <c r="E45" s="416">
        <v>97000</v>
      </c>
      <c r="F45" s="213">
        <f>E45/12*$B$4</f>
        <v>40416.666666666664</v>
      </c>
      <c r="G45" s="213">
        <v>37249</v>
      </c>
      <c r="H45" s="213">
        <f>G45/F45*100</f>
        <v>92.162474226804122</v>
      </c>
      <c r="I45" s="388"/>
      <c r="J45" s="388"/>
      <c r="K45" s="1504"/>
      <c r="L45" s="1504"/>
      <c r="M45" s="1504"/>
      <c r="N45" s="1504"/>
      <c r="O45" s="1504"/>
      <c r="P45" s="1504"/>
      <c r="Q45" s="571"/>
      <c r="R45" s="571"/>
      <c r="S45" s="571"/>
      <c r="T45" s="571"/>
      <c r="U45" s="571"/>
      <c r="V45" s="567"/>
      <c r="W45" s="571">
        <f>AC45-AB45</f>
        <v>0</v>
      </c>
      <c r="X45" s="1082"/>
      <c r="Y45" s="571"/>
      <c r="Z45" s="571"/>
      <c r="AA45" s="571"/>
      <c r="AB45" s="571"/>
      <c r="AC45" s="571"/>
      <c r="AD45" s="1290"/>
      <c r="AE45" s="567"/>
      <c r="AF45" s="1459"/>
      <c r="AG45" s="1474"/>
    </row>
    <row r="46" spans="1:33" ht="60" x14ac:dyDescent="0.25">
      <c r="A46" s="239">
        <v>1</v>
      </c>
      <c r="B46" s="519" t="s">
        <v>350</v>
      </c>
      <c r="C46" s="668"/>
      <c r="D46" s="9"/>
      <c r="E46" s="416">
        <v>2000</v>
      </c>
      <c r="F46" s="213">
        <f>E46/12*$B$4</f>
        <v>833.33333333333326</v>
      </c>
      <c r="G46" s="213">
        <v>670</v>
      </c>
      <c r="H46" s="213">
        <f>G46/F46*100</f>
        <v>80.400000000000006</v>
      </c>
      <c r="I46" s="388"/>
      <c r="J46" s="388"/>
      <c r="K46" s="1504"/>
      <c r="L46" s="1504"/>
      <c r="M46" s="1504"/>
      <c r="N46" s="1504"/>
      <c r="O46" s="1504"/>
      <c r="P46" s="1504"/>
      <c r="Q46" s="571"/>
      <c r="R46" s="571"/>
      <c r="S46" s="571"/>
      <c r="T46" s="571"/>
      <c r="U46" s="571"/>
      <c r="V46" s="567"/>
      <c r="W46" s="571">
        <f>AC46-AB46</f>
        <v>0</v>
      </c>
      <c r="X46" s="1082"/>
      <c r="Y46" s="571"/>
      <c r="Z46" s="571"/>
      <c r="AA46" s="571"/>
      <c r="AB46" s="571"/>
      <c r="AC46" s="571"/>
      <c r="AD46" s="1290"/>
      <c r="AE46" s="567"/>
      <c r="AF46" s="1459"/>
      <c r="AG46" s="1474"/>
    </row>
    <row r="47" spans="1:33" ht="75" x14ac:dyDescent="0.25">
      <c r="A47" s="239">
        <v>1</v>
      </c>
      <c r="B47" s="519" t="s">
        <v>351</v>
      </c>
      <c r="C47" s="668"/>
      <c r="D47" s="9"/>
      <c r="E47" s="416"/>
      <c r="F47" s="213"/>
      <c r="G47" s="213"/>
      <c r="H47" s="213"/>
      <c r="I47" s="388"/>
      <c r="J47" s="388"/>
      <c r="K47" s="1504"/>
      <c r="L47" s="1504"/>
      <c r="M47" s="1504"/>
      <c r="N47" s="1504"/>
      <c r="O47" s="1504"/>
      <c r="P47" s="1504"/>
      <c r="Q47" s="572"/>
      <c r="R47" s="572"/>
      <c r="S47" s="572"/>
      <c r="T47" s="572"/>
      <c r="U47" s="572"/>
      <c r="V47" s="1194"/>
      <c r="W47" s="571"/>
      <c r="X47" s="1506"/>
      <c r="Y47" s="572"/>
      <c r="Z47" s="572"/>
      <c r="AA47" s="572"/>
      <c r="AB47" s="572"/>
      <c r="AC47" s="572"/>
      <c r="AD47" s="1290"/>
      <c r="AE47" s="1194"/>
      <c r="AF47" s="1459"/>
      <c r="AG47" s="1474"/>
    </row>
    <row r="48" spans="1:33" ht="45" x14ac:dyDescent="0.25">
      <c r="A48" s="239">
        <v>1</v>
      </c>
      <c r="B48" s="518" t="s">
        <v>352</v>
      </c>
      <c r="C48" s="668"/>
      <c r="D48" s="9"/>
      <c r="E48" s="416">
        <v>11904</v>
      </c>
      <c r="F48" s="213">
        <f>E48/12*$B$4</f>
        <v>4960</v>
      </c>
      <c r="G48" s="213">
        <v>5859</v>
      </c>
      <c r="H48" s="213">
        <f>G48/F48*100</f>
        <v>118.12499999999999</v>
      </c>
      <c r="I48" s="388"/>
      <c r="J48" s="388"/>
      <c r="K48" s="1504"/>
      <c r="L48" s="1504"/>
      <c r="M48" s="1504"/>
      <c r="N48" s="1504"/>
      <c r="O48" s="1504"/>
      <c r="P48" s="1504"/>
      <c r="Q48" s="572"/>
      <c r="R48" s="572"/>
      <c r="S48" s="572"/>
      <c r="T48" s="572"/>
      <c r="U48" s="572"/>
      <c r="V48" s="1194"/>
      <c r="W48" s="571"/>
      <c r="X48" s="1506"/>
      <c r="Y48" s="572"/>
      <c r="Z48" s="572"/>
      <c r="AA48" s="572"/>
      <c r="AB48" s="572"/>
      <c r="AC48" s="572"/>
      <c r="AD48" s="1290"/>
      <c r="AE48" s="1194"/>
      <c r="AF48" s="1459"/>
      <c r="AG48" s="1474"/>
    </row>
    <row r="49" spans="1:33" s="2715" customFormat="1" ht="105" x14ac:dyDescent="0.25">
      <c r="B49" s="800" t="s">
        <v>534</v>
      </c>
      <c r="C49" s="668"/>
      <c r="D49" s="9"/>
      <c r="E49" s="416">
        <v>3000</v>
      </c>
      <c r="F49" s="213">
        <f>E49/12*$B$4</f>
        <v>1250</v>
      </c>
      <c r="G49" s="213"/>
      <c r="H49" s="213">
        <f>G49/F49*100</f>
        <v>0</v>
      </c>
      <c r="I49" s="388"/>
      <c r="J49" s="388"/>
      <c r="K49" s="1504"/>
      <c r="L49" s="1504"/>
      <c r="M49" s="1504"/>
      <c r="N49" s="1504"/>
      <c r="O49" s="1504"/>
      <c r="P49" s="1504"/>
      <c r="Q49" s="572"/>
      <c r="R49" s="572"/>
      <c r="S49" s="572"/>
      <c r="T49" s="572"/>
      <c r="U49" s="572"/>
      <c r="V49" s="1194"/>
      <c r="W49" s="571"/>
      <c r="X49" s="1506"/>
      <c r="Y49" s="572"/>
      <c r="Z49" s="572"/>
      <c r="AA49" s="572"/>
      <c r="AB49" s="572"/>
      <c r="AC49" s="572"/>
      <c r="AD49" s="1290"/>
      <c r="AE49" s="1194"/>
      <c r="AF49" s="1459"/>
      <c r="AG49" s="1474"/>
    </row>
    <row r="50" spans="1:33" ht="57.75" x14ac:dyDescent="0.25">
      <c r="A50" s="239">
        <v>1</v>
      </c>
      <c r="B50" s="723" t="s">
        <v>362</v>
      </c>
      <c r="C50" s="668"/>
      <c r="D50" s="9"/>
      <c r="E50" s="416"/>
      <c r="F50" s="213"/>
      <c r="G50" s="213"/>
      <c r="H50" s="213"/>
      <c r="I50" s="388"/>
      <c r="J50" s="388"/>
      <c r="K50" s="1504"/>
      <c r="L50" s="1504"/>
      <c r="M50" s="1504"/>
      <c r="N50" s="1504"/>
      <c r="O50" s="1504"/>
      <c r="P50" s="1504"/>
      <c r="Q50" s="572"/>
      <c r="R50" s="572"/>
      <c r="S50" s="572"/>
      <c r="T50" s="572"/>
      <c r="U50" s="572"/>
      <c r="V50" s="1194"/>
      <c r="W50" s="571"/>
      <c r="X50" s="1506"/>
      <c r="Y50" s="572"/>
      <c r="Z50" s="572"/>
      <c r="AA50" s="572"/>
      <c r="AB50" s="572"/>
      <c r="AC50" s="572"/>
      <c r="AD50" s="1290"/>
      <c r="AE50" s="1194"/>
      <c r="AF50" s="1459"/>
      <c r="AG50" s="1474"/>
    </row>
    <row r="51" spans="1:33" ht="43.5" x14ac:dyDescent="0.25">
      <c r="A51" s="239">
        <v>1</v>
      </c>
      <c r="B51" s="723" t="s">
        <v>353</v>
      </c>
      <c r="C51" s="668"/>
      <c r="D51" s="9"/>
      <c r="E51" s="416"/>
      <c r="F51" s="213"/>
      <c r="G51" s="213"/>
      <c r="H51" s="213"/>
      <c r="I51" s="388"/>
      <c r="J51" s="388"/>
      <c r="K51" s="1504"/>
      <c r="L51" s="1504"/>
      <c r="M51" s="1504"/>
      <c r="N51" s="1504"/>
      <c r="O51" s="1504"/>
      <c r="P51" s="1504"/>
      <c r="Q51" s="572"/>
      <c r="R51" s="572"/>
      <c r="S51" s="572"/>
      <c r="T51" s="572"/>
      <c r="U51" s="572"/>
      <c r="V51" s="1194"/>
      <c r="W51" s="571"/>
      <c r="X51" s="1506"/>
      <c r="Y51" s="572"/>
      <c r="Z51" s="572"/>
      <c r="AA51" s="572"/>
      <c r="AB51" s="572"/>
      <c r="AC51" s="572"/>
      <c r="AD51" s="1290"/>
      <c r="AE51" s="1194"/>
      <c r="AF51" s="1459"/>
      <c r="AG51" s="1474"/>
    </row>
    <row r="52" spans="1:33" ht="30" x14ac:dyDescent="0.25">
      <c r="A52" s="239">
        <v>1</v>
      </c>
      <c r="B52" s="292" t="s">
        <v>201</v>
      </c>
      <c r="C52" s="668"/>
      <c r="D52" s="9"/>
      <c r="E52" s="416"/>
      <c r="F52" s="213"/>
      <c r="G52" s="213"/>
      <c r="H52" s="213"/>
      <c r="I52" s="388"/>
      <c r="J52" s="388"/>
      <c r="K52" s="1504"/>
      <c r="L52" s="1504"/>
      <c r="M52" s="1504"/>
      <c r="N52" s="1504"/>
      <c r="O52" s="1504"/>
      <c r="P52" s="1504"/>
      <c r="Q52" s="572"/>
      <c r="R52" s="572"/>
      <c r="S52" s="572"/>
      <c r="T52" s="572"/>
      <c r="U52" s="572"/>
      <c r="V52" s="1194"/>
      <c r="W52" s="571"/>
      <c r="X52" s="1506"/>
      <c r="Y52" s="572"/>
      <c r="Z52" s="572"/>
      <c r="AA52" s="572"/>
      <c r="AB52" s="572"/>
      <c r="AC52" s="572"/>
      <c r="AD52" s="1290"/>
      <c r="AE52" s="1194"/>
      <c r="AF52" s="1459"/>
      <c r="AG52" s="1474"/>
    </row>
    <row r="53" spans="1:33" ht="72" x14ac:dyDescent="0.25">
      <c r="A53" s="239">
        <v>1</v>
      </c>
      <c r="B53" s="723" t="s">
        <v>354</v>
      </c>
      <c r="C53" s="668"/>
      <c r="D53" s="9"/>
      <c r="E53" s="416">
        <v>20000</v>
      </c>
      <c r="F53" s="213">
        <f>E53/12*$B$4</f>
        <v>8333.3333333333339</v>
      </c>
      <c r="G53" s="213">
        <v>11229</v>
      </c>
      <c r="H53" s="213">
        <f t="shared" ref="H53:H72" si="8">G53/F53*100</f>
        <v>134.74799999999999</v>
      </c>
      <c r="I53" s="388"/>
      <c r="J53" s="388"/>
      <c r="K53" s="1504"/>
      <c r="L53" s="1504"/>
      <c r="M53" s="1504"/>
      <c r="N53" s="1504"/>
      <c r="O53" s="1504"/>
      <c r="P53" s="1504"/>
      <c r="Q53" s="572"/>
      <c r="R53" s="572"/>
      <c r="S53" s="572"/>
      <c r="T53" s="572"/>
      <c r="U53" s="572"/>
      <c r="V53" s="1194"/>
      <c r="W53" s="571"/>
      <c r="X53" s="1506"/>
      <c r="Y53" s="572"/>
      <c r="Z53" s="572"/>
      <c r="AA53" s="572"/>
      <c r="AB53" s="572"/>
      <c r="AC53" s="572"/>
      <c r="AD53" s="1290"/>
      <c r="AE53" s="1194"/>
      <c r="AF53" s="1459"/>
      <c r="AG53" s="1474"/>
    </row>
    <row r="54" spans="1:33" x14ac:dyDescent="0.25">
      <c r="A54" s="239">
        <v>1</v>
      </c>
      <c r="B54" s="1507" t="s">
        <v>136</v>
      </c>
      <c r="C54" s="1508"/>
      <c r="D54" s="1507"/>
      <c r="E54" s="460">
        <f>SUM(E55:E87)</f>
        <v>126774</v>
      </c>
      <c r="F54" s="460">
        <f>SUM(F55:F87)</f>
        <v>52822.500000000015</v>
      </c>
      <c r="G54" s="460">
        <f>SUM(G55:G87)</f>
        <v>75111</v>
      </c>
      <c r="H54" s="788">
        <f t="shared" si="8"/>
        <v>142.19508732074394</v>
      </c>
      <c r="I54" s="388"/>
      <c r="J54" s="388"/>
      <c r="K54" s="270"/>
      <c r="L54" s="270"/>
      <c r="M54" s="270"/>
      <c r="N54" s="270"/>
      <c r="O54" s="270"/>
      <c r="P54" s="270"/>
      <c r="Q54" s="571">
        <v>44711.579090000007</v>
      </c>
      <c r="R54" s="571">
        <v>44711.579090000007</v>
      </c>
      <c r="S54" s="571">
        <v>45068.51309</v>
      </c>
      <c r="T54" s="571">
        <v>45068.51309</v>
      </c>
      <c r="U54" s="571">
        <v>45068.51309</v>
      </c>
      <c r="V54" s="1190">
        <f>Q54/12*$B$4+(R54-Q54)/11*4+(S54-R54)/10*3+(T54-S54)/9*2+(U54-T54)/8*1</f>
        <v>18736.904820833333</v>
      </c>
      <c r="W54" s="571">
        <f>AC54-AB54-Y54</f>
        <v>20996.359020000004</v>
      </c>
      <c r="X54" s="1082">
        <f>SUM(X55:X90)</f>
        <v>0</v>
      </c>
      <c r="Y54" s="572">
        <f>SUM(Y55:Y87)</f>
        <v>1230.2051999999999</v>
      </c>
      <c r="Z54" s="572">
        <f>W54-V54</f>
        <v>2259.4541991666702</v>
      </c>
      <c r="AA54" s="572"/>
      <c r="AB54" s="572">
        <v>-1.7777700000000001</v>
      </c>
      <c r="AC54" s="571">
        <v>22224.786450000003</v>
      </c>
      <c r="AD54" s="1249">
        <f>SUM(AD55:AD87)</f>
        <v>0</v>
      </c>
      <c r="AE54" s="567"/>
      <c r="AF54" s="1459"/>
      <c r="AG54" s="1474"/>
    </row>
    <row r="55" spans="1:33" ht="45" x14ac:dyDescent="0.25">
      <c r="A55" s="239">
        <v>1</v>
      </c>
      <c r="B55" s="508" t="s">
        <v>259</v>
      </c>
      <c r="C55" s="1509"/>
      <c r="D55" s="1510"/>
      <c r="E55" s="425">
        <v>50000</v>
      </c>
      <c r="F55" s="213">
        <f t="shared" ref="F55:F87" si="9">E55/12*$B$4</f>
        <v>20833.333333333336</v>
      </c>
      <c r="G55" s="213">
        <v>26604</v>
      </c>
      <c r="H55" s="213">
        <f t="shared" si="8"/>
        <v>127.69919999999999</v>
      </c>
      <c r="I55" s="388"/>
      <c r="J55" s="388"/>
      <c r="K55" s="270"/>
      <c r="L55" s="270"/>
      <c r="M55" s="270"/>
      <c r="N55" s="270"/>
      <c r="O55" s="270"/>
      <c r="P55" s="270"/>
      <c r="Q55" s="573"/>
      <c r="R55" s="573"/>
      <c r="S55" s="573"/>
      <c r="T55" s="573"/>
      <c r="U55" s="573"/>
      <c r="V55" s="567"/>
      <c r="W55" s="571"/>
      <c r="X55" s="1082"/>
      <c r="Y55" s="572"/>
      <c r="Z55" s="572"/>
      <c r="AA55" s="572"/>
      <c r="AB55" s="572"/>
      <c r="AC55" s="571"/>
      <c r="AD55" s="1290"/>
      <c r="AE55" s="567"/>
      <c r="AF55" s="1459"/>
      <c r="AG55" s="1474"/>
    </row>
    <row r="56" spans="1:33" ht="30" x14ac:dyDescent="0.25">
      <c r="A56" s="239">
        <v>1</v>
      </c>
      <c r="B56" s="508" t="s">
        <v>120</v>
      </c>
      <c r="C56" s="1511"/>
      <c r="D56" s="1507"/>
      <c r="E56" s="425">
        <v>2200</v>
      </c>
      <c r="F56" s="213">
        <f t="shared" si="9"/>
        <v>916.66666666666674</v>
      </c>
      <c r="G56" s="214">
        <v>1655</v>
      </c>
      <c r="H56" s="214">
        <f t="shared" si="8"/>
        <v>180.54545454545453</v>
      </c>
      <c r="I56" s="388"/>
      <c r="J56" s="388"/>
      <c r="K56" s="270"/>
      <c r="L56" s="270"/>
      <c r="M56" s="270"/>
      <c r="N56" s="270"/>
      <c r="O56" s="270"/>
      <c r="P56" s="270"/>
      <c r="Q56" s="571"/>
      <c r="R56" s="571"/>
      <c r="S56" s="571"/>
      <c r="T56" s="571"/>
      <c r="U56" s="571"/>
      <c r="V56" s="567"/>
      <c r="W56" s="571"/>
      <c r="X56" s="1082"/>
      <c r="Y56" s="572"/>
      <c r="Z56" s="572"/>
      <c r="AA56" s="572"/>
      <c r="AB56" s="572"/>
      <c r="AC56" s="571"/>
      <c r="AD56" s="1257"/>
      <c r="AE56" s="567"/>
      <c r="AF56" s="1459"/>
      <c r="AG56" s="1474"/>
    </row>
    <row r="57" spans="1:33" s="2715" customFormat="1" ht="30" x14ac:dyDescent="0.25">
      <c r="B57" s="508" t="s">
        <v>513</v>
      </c>
      <c r="C57" s="1511"/>
      <c r="D57" s="2714"/>
      <c r="E57" s="425">
        <v>500</v>
      </c>
      <c r="F57" s="213">
        <f t="shared" si="9"/>
        <v>208.33333333333331</v>
      </c>
      <c r="G57" s="214"/>
      <c r="H57" s="214">
        <f t="shared" si="8"/>
        <v>0</v>
      </c>
      <c r="I57" s="388"/>
      <c r="J57" s="388"/>
      <c r="K57" s="270"/>
      <c r="L57" s="270"/>
      <c r="M57" s="270"/>
      <c r="N57" s="270"/>
      <c r="O57" s="270"/>
      <c r="P57" s="270"/>
      <c r="Q57" s="571"/>
      <c r="R57" s="571"/>
      <c r="S57" s="571"/>
      <c r="T57" s="571"/>
      <c r="U57" s="571"/>
      <c r="V57" s="567"/>
      <c r="W57" s="571"/>
      <c r="X57" s="1082"/>
      <c r="Y57" s="572"/>
      <c r="Z57" s="572"/>
      <c r="AA57" s="572"/>
      <c r="AB57" s="572"/>
      <c r="AC57" s="571"/>
      <c r="AD57" s="1257"/>
      <c r="AE57" s="567"/>
      <c r="AF57" s="1459"/>
      <c r="AG57" s="1474"/>
    </row>
    <row r="58" spans="1:33" ht="45" x14ac:dyDescent="0.25">
      <c r="A58" s="239">
        <v>1</v>
      </c>
      <c r="B58" s="508" t="s">
        <v>261</v>
      </c>
      <c r="C58" s="669"/>
      <c r="D58" s="1510"/>
      <c r="E58" s="425">
        <v>1500</v>
      </c>
      <c r="F58" s="213">
        <f t="shared" si="9"/>
        <v>625</v>
      </c>
      <c r="G58" s="213">
        <v>1753</v>
      </c>
      <c r="H58" s="213">
        <f t="shared" si="8"/>
        <v>280.48</v>
      </c>
      <c r="I58" s="388"/>
      <c r="J58" s="388"/>
      <c r="K58" s="270"/>
      <c r="L58" s="270"/>
      <c r="M58" s="270"/>
      <c r="N58" s="270"/>
      <c r="O58" s="270"/>
      <c r="P58" s="270"/>
      <c r="Q58" s="571"/>
      <c r="R58" s="571"/>
      <c r="S58" s="571"/>
      <c r="T58" s="571"/>
      <c r="U58" s="571"/>
      <c r="V58" s="567"/>
      <c r="W58" s="571"/>
      <c r="X58" s="1082"/>
      <c r="Y58" s="572"/>
      <c r="Z58" s="572"/>
      <c r="AA58" s="572"/>
      <c r="AB58" s="572"/>
      <c r="AC58" s="571"/>
      <c r="AD58" s="1290"/>
      <c r="AE58" s="567"/>
      <c r="AF58" s="1459"/>
      <c r="AG58" s="1474"/>
    </row>
    <row r="59" spans="1:33" x14ac:dyDescent="0.25">
      <c r="A59" s="239">
        <v>1</v>
      </c>
      <c r="B59" s="508" t="s">
        <v>65</v>
      </c>
      <c r="C59" s="1512"/>
      <c r="D59" s="1510"/>
      <c r="E59" s="425">
        <v>1600</v>
      </c>
      <c r="F59" s="213">
        <f t="shared" si="9"/>
        <v>666.66666666666674</v>
      </c>
      <c r="G59" s="213">
        <v>449</v>
      </c>
      <c r="H59" s="213">
        <f t="shared" si="8"/>
        <v>67.349999999999994</v>
      </c>
      <c r="I59" s="388"/>
      <c r="J59" s="388"/>
      <c r="K59" s="270"/>
      <c r="L59" s="270"/>
      <c r="M59" s="270"/>
      <c r="N59" s="270"/>
      <c r="O59" s="270"/>
      <c r="P59" s="270"/>
      <c r="Q59" s="573"/>
      <c r="R59" s="573"/>
      <c r="S59" s="573"/>
      <c r="T59" s="573"/>
      <c r="U59" s="573"/>
      <c r="V59" s="567"/>
      <c r="W59" s="571"/>
      <c r="X59" s="1513"/>
      <c r="Y59" s="583"/>
      <c r="Z59" s="572"/>
      <c r="AA59" s="572"/>
      <c r="AB59" s="572"/>
      <c r="AC59" s="571"/>
      <c r="AD59" s="1290"/>
      <c r="AE59" s="567"/>
      <c r="AF59" s="1459"/>
      <c r="AG59" s="1474"/>
    </row>
    <row r="60" spans="1:33" x14ac:dyDescent="0.25">
      <c r="A60" s="239">
        <v>1</v>
      </c>
      <c r="B60" s="508" t="s">
        <v>262</v>
      </c>
      <c r="C60" s="1512"/>
      <c r="D60" s="1510"/>
      <c r="E60" s="425">
        <v>2500</v>
      </c>
      <c r="F60" s="213">
        <f t="shared" si="9"/>
        <v>1041.6666666666667</v>
      </c>
      <c r="G60" s="213">
        <v>3479</v>
      </c>
      <c r="H60" s="213">
        <f t="shared" si="8"/>
        <v>333.98399999999998</v>
      </c>
      <c r="I60" s="388"/>
      <c r="J60" s="388"/>
      <c r="K60" s="270"/>
      <c r="L60" s="270"/>
      <c r="M60" s="270"/>
      <c r="N60" s="270"/>
      <c r="O60" s="270"/>
      <c r="P60" s="270"/>
      <c r="Q60" s="572"/>
      <c r="R60" s="572"/>
      <c r="S60" s="572"/>
      <c r="T60" s="572"/>
      <c r="U60" s="572"/>
      <c r="V60" s="567"/>
      <c r="W60" s="571"/>
      <c r="X60" s="1082"/>
      <c r="Y60" s="572"/>
      <c r="Z60" s="572"/>
      <c r="AA60" s="572"/>
      <c r="AB60" s="572"/>
      <c r="AC60" s="571"/>
      <c r="AD60" s="1290"/>
      <c r="AE60" s="567"/>
      <c r="AF60" s="1459"/>
      <c r="AG60" s="1474"/>
    </row>
    <row r="61" spans="1:33" x14ac:dyDescent="0.25">
      <c r="A61" s="239">
        <v>1</v>
      </c>
      <c r="B61" s="508" t="s">
        <v>123</v>
      </c>
      <c r="C61" s="1514"/>
      <c r="D61" s="1507"/>
      <c r="E61" s="425">
        <v>90</v>
      </c>
      <c r="F61" s="213">
        <f t="shared" si="9"/>
        <v>37.5</v>
      </c>
      <c r="G61" s="214">
        <v>10</v>
      </c>
      <c r="H61" s="214">
        <f t="shared" si="8"/>
        <v>26.666666666666668</v>
      </c>
      <c r="I61" s="388"/>
      <c r="J61" s="388"/>
      <c r="K61" s="270"/>
      <c r="L61" s="270"/>
      <c r="M61" s="270"/>
      <c r="N61" s="270"/>
      <c r="O61" s="270"/>
      <c r="P61" s="270"/>
      <c r="Q61" s="572"/>
      <c r="R61" s="572"/>
      <c r="S61" s="572"/>
      <c r="T61" s="572"/>
      <c r="U61" s="572"/>
      <c r="V61" s="567"/>
      <c r="W61" s="571"/>
      <c r="X61" s="1082"/>
      <c r="Y61" s="572"/>
      <c r="Z61" s="572"/>
      <c r="AA61" s="572"/>
      <c r="AB61" s="572"/>
      <c r="AC61" s="571"/>
      <c r="AD61" s="1257"/>
      <c r="AE61" s="567"/>
      <c r="AF61" s="1459"/>
      <c r="AG61" s="1474"/>
    </row>
    <row r="62" spans="1:33" x14ac:dyDescent="0.25">
      <c r="A62" s="239">
        <v>1</v>
      </c>
      <c r="B62" s="508" t="s">
        <v>68</v>
      </c>
      <c r="C62" s="669"/>
      <c r="D62" s="1510"/>
      <c r="E62" s="425">
        <v>1500</v>
      </c>
      <c r="F62" s="213">
        <f t="shared" si="9"/>
        <v>625</v>
      </c>
      <c r="G62" s="213">
        <v>1315</v>
      </c>
      <c r="H62" s="213">
        <f t="shared" si="8"/>
        <v>210.4</v>
      </c>
      <c r="I62" s="388"/>
      <c r="J62" s="388"/>
      <c r="K62" s="270"/>
      <c r="L62" s="270"/>
      <c r="M62" s="270"/>
      <c r="N62" s="270"/>
      <c r="O62" s="270"/>
      <c r="P62" s="270"/>
      <c r="Q62" s="572"/>
      <c r="R62" s="572"/>
      <c r="S62" s="572"/>
      <c r="T62" s="572"/>
      <c r="U62" s="572"/>
      <c r="V62" s="567"/>
      <c r="W62" s="571"/>
      <c r="X62" s="1082"/>
      <c r="Y62" s="572"/>
      <c r="Z62" s="572"/>
      <c r="AA62" s="572"/>
      <c r="AB62" s="572"/>
      <c r="AC62" s="571"/>
      <c r="AD62" s="1290"/>
      <c r="AE62" s="567"/>
      <c r="AF62" s="1459"/>
      <c r="AG62" s="1474"/>
    </row>
    <row r="63" spans="1:33" ht="30" x14ac:dyDescent="0.25">
      <c r="A63" s="239">
        <v>1</v>
      </c>
      <c r="B63" s="508" t="s">
        <v>125</v>
      </c>
      <c r="C63" s="669"/>
      <c r="D63" s="1510"/>
      <c r="E63" s="425">
        <v>780</v>
      </c>
      <c r="F63" s="213">
        <f t="shared" si="9"/>
        <v>325</v>
      </c>
      <c r="G63" s="213">
        <v>206</v>
      </c>
      <c r="H63" s="213">
        <f t="shared" si="8"/>
        <v>63.384615384615387</v>
      </c>
      <c r="I63" s="388"/>
      <c r="J63" s="388"/>
      <c r="K63" s="270"/>
      <c r="L63" s="270"/>
      <c r="M63" s="270"/>
      <c r="N63" s="270"/>
      <c r="O63" s="270"/>
      <c r="P63" s="270"/>
      <c r="Q63" s="572"/>
      <c r="R63" s="572"/>
      <c r="S63" s="572"/>
      <c r="T63" s="572"/>
      <c r="U63" s="572"/>
      <c r="V63" s="567"/>
      <c r="W63" s="571"/>
      <c r="X63" s="1082"/>
      <c r="Y63" s="572"/>
      <c r="Z63" s="572"/>
      <c r="AA63" s="572"/>
      <c r="AB63" s="572"/>
      <c r="AC63" s="571"/>
      <c r="AD63" s="1290"/>
      <c r="AE63" s="567"/>
      <c r="AF63" s="1459"/>
      <c r="AG63" s="1474"/>
    </row>
    <row r="64" spans="1:33" x14ac:dyDescent="0.25">
      <c r="A64" s="239">
        <v>1</v>
      </c>
      <c r="B64" s="508" t="s">
        <v>116</v>
      </c>
      <c r="C64" s="669"/>
      <c r="D64" s="1510"/>
      <c r="E64" s="425">
        <v>40000</v>
      </c>
      <c r="F64" s="213">
        <f t="shared" si="9"/>
        <v>16666.666666666668</v>
      </c>
      <c r="G64" s="213">
        <v>27188</v>
      </c>
      <c r="H64" s="213">
        <f t="shared" si="8"/>
        <v>163.12799999999999</v>
      </c>
      <c r="I64" s="388"/>
      <c r="J64" s="388"/>
      <c r="K64" s="270"/>
      <c r="L64" s="270"/>
      <c r="M64" s="270"/>
      <c r="N64" s="270"/>
      <c r="O64" s="270"/>
      <c r="P64" s="270"/>
      <c r="Q64" s="572"/>
      <c r="R64" s="572"/>
      <c r="S64" s="572"/>
      <c r="T64" s="572"/>
      <c r="U64" s="572"/>
      <c r="V64" s="567"/>
      <c r="W64" s="571"/>
      <c r="X64" s="1082"/>
      <c r="Y64" s="572"/>
      <c r="Z64" s="572"/>
      <c r="AA64" s="572"/>
      <c r="AB64" s="572"/>
      <c r="AC64" s="571"/>
      <c r="AD64" s="1290"/>
      <c r="AE64" s="567"/>
      <c r="AF64" s="1459"/>
      <c r="AG64" s="1474"/>
    </row>
    <row r="65" spans="1:33" ht="33.950000000000003" customHeight="1" x14ac:dyDescent="0.25">
      <c r="B65" s="508" t="s">
        <v>245</v>
      </c>
      <c r="C65" s="669"/>
      <c r="D65" s="1510"/>
      <c r="E65" s="425">
        <v>200</v>
      </c>
      <c r="F65" s="213">
        <f t="shared" si="9"/>
        <v>83.333333333333343</v>
      </c>
      <c r="G65" s="213"/>
      <c r="H65" s="213">
        <f t="shared" si="8"/>
        <v>0</v>
      </c>
      <c r="I65" s="388"/>
      <c r="J65" s="388"/>
      <c r="K65" s="270"/>
      <c r="L65" s="270"/>
      <c r="M65" s="270"/>
      <c r="N65" s="270"/>
      <c r="O65" s="270"/>
      <c r="P65" s="270"/>
      <c r="Q65" s="572"/>
      <c r="R65" s="572"/>
      <c r="S65" s="572"/>
      <c r="T65" s="572"/>
      <c r="U65" s="572"/>
      <c r="V65" s="567"/>
      <c r="W65" s="571"/>
      <c r="X65" s="1082"/>
      <c r="Y65" s="572"/>
      <c r="Z65" s="572"/>
      <c r="AA65" s="572"/>
      <c r="AB65" s="572"/>
      <c r="AC65" s="571"/>
      <c r="AD65" s="1290"/>
      <c r="AE65" s="567"/>
      <c r="AF65" s="1459"/>
      <c r="AG65" s="1474"/>
    </row>
    <row r="66" spans="1:33" s="2715" customFormat="1" ht="38.25" customHeight="1" x14ac:dyDescent="0.25">
      <c r="B66" s="508" t="s">
        <v>276</v>
      </c>
      <c r="C66" s="669"/>
      <c r="D66" s="1510"/>
      <c r="E66" s="425">
        <v>400</v>
      </c>
      <c r="F66" s="213">
        <f t="shared" si="9"/>
        <v>166.66666666666669</v>
      </c>
      <c r="G66" s="213"/>
      <c r="H66" s="213">
        <f t="shared" si="8"/>
        <v>0</v>
      </c>
      <c r="I66" s="388"/>
      <c r="J66" s="388"/>
      <c r="K66" s="270"/>
      <c r="L66" s="270"/>
      <c r="M66" s="270"/>
      <c r="N66" s="270"/>
      <c r="O66" s="270"/>
      <c r="P66" s="270"/>
      <c r="Q66" s="572"/>
      <c r="R66" s="572"/>
      <c r="S66" s="572"/>
      <c r="T66" s="572"/>
      <c r="U66" s="572"/>
      <c r="V66" s="567"/>
      <c r="W66" s="571"/>
      <c r="X66" s="1082"/>
      <c r="Y66" s="572"/>
      <c r="Z66" s="572"/>
      <c r="AA66" s="572"/>
      <c r="AB66" s="572"/>
      <c r="AC66" s="571"/>
      <c r="AD66" s="1290"/>
      <c r="AE66" s="567"/>
      <c r="AF66" s="1459"/>
      <c r="AG66" s="1474"/>
    </row>
    <row r="67" spans="1:33" ht="75" x14ac:dyDescent="0.25">
      <c r="B67" s="508" t="s">
        <v>519</v>
      </c>
      <c r="C67" s="669"/>
      <c r="D67" s="1510"/>
      <c r="E67" s="425">
        <v>12</v>
      </c>
      <c r="F67" s="213">
        <f t="shared" si="9"/>
        <v>5</v>
      </c>
      <c r="G67" s="213"/>
      <c r="H67" s="213">
        <f t="shared" si="8"/>
        <v>0</v>
      </c>
      <c r="I67" s="388"/>
      <c r="J67" s="388"/>
      <c r="K67" s="270"/>
      <c r="L67" s="270"/>
      <c r="M67" s="270"/>
      <c r="N67" s="270"/>
      <c r="O67" s="270"/>
      <c r="P67" s="270"/>
      <c r="Q67" s="572"/>
      <c r="R67" s="572"/>
      <c r="S67" s="572"/>
      <c r="T67" s="572"/>
      <c r="U67" s="572"/>
      <c r="V67" s="567"/>
      <c r="W67" s="571"/>
      <c r="X67" s="1082"/>
      <c r="Y67" s="572"/>
      <c r="Z67" s="572"/>
      <c r="AA67" s="572"/>
      <c r="AB67" s="572"/>
      <c r="AC67" s="571"/>
      <c r="AD67" s="1290"/>
      <c r="AE67" s="567"/>
      <c r="AF67" s="1459"/>
      <c r="AG67" s="1474"/>
    </row>
    <row r="68" spans="1:33" ht="60" x14ac:dyDescent="0.25">
      <c r="A68" s="239">
        <v>1</v>
      </c>
      <c r="B68" s="508" t="s">
        <v>520</v>
      </c>
      <c r="C68" s="669"/>
      <c r="D68" s="1510"/>
      <c r="E68" s="425">
        <v>12</v>
      </c>
      <c r="F68" s="213">
        <f t="shared" si="9"/>
        <v>5</v>
      </c>
      <c r="G68" s="213"/>
      <c r="H68" s="213">
        <f t="shared" si="8"/>
        <v>0</v>
      </c>
      <c r="I68" s="388"/>
      <c r="J68" s="388"/>
      <c r="K68" s="270"/>
      <c r="L68" s="270"/>
      <c r="M68" s="270"/>
      <c r="N68" s="270"/>
      <c r="O68" s="270"/>
      <c r="P68" s="270"/>
      <c r="Q68" s="572"/>
      <c r="R68" s="572"/>
      <c r="S68" s="572"/>
      <c r="T68" s="572"/>
      <c r="U68" s="572"/>
      <c r="V68" s="567"/>
      <c r="W68" s="571"/>
      <c r="X68" s="1082"/>
      <c r="Y68" s="572"/>
      <c r="Z68" s="572"/>
      <c r="AA68" s="572"/>
      <c r="AB68" s="572"/>
      <c r="AC68" s="571"/>
      <c r="AD68" s="1290"/>
      <c r="AE68" s="567"/>
      <c r="AF68" s="1459"/>
      <c r="AG68" s="1474"/>
    </row>
    <row r="69" spans="1:33" ht="45" x14ac:dyDescent="0.25">
      <c r="B69" s="508" t="s">
        <v>163</v>
      </c>
      <c r="C69" s="669"/>
      <c r="D69" s="1510"/>
      <c r="E69" s="425">
        <v>4500</v>
      </c>
      <c r="F69" s="213">
        <f t="shared" si="9"/>
        <v>1875</v>
      </c>
      <c r="G69" s="213">
        <v>535</v>
      </c>
      <c r="H69" s="213">
        <f t="shared" si="8"/>
        <v>28.533333333333331</v>
      </c>
      <c r="I69" s="388"/>
      <c r="J69" s="388"/>
      <c r="K69" s="270"/>
      <c r="L69" s="270"/>
      <c r="M69" s="270"/>
      <c r="N69" s="270"/>
      <c r="O69" s="270"/>
      <c r="P69" s="270"/>
      <c r="Q69" s="572"/>
      <c r="R69" s="572"/>
      <c r="S69" s="572"/>
      <c r="T69" s="572"/>
      <c r="U69" s="572"/>
      <c r="V69" s="567"/>
      <c r="W69" s="571"/>
      <c r="X69" s="1082"/>
      <c r="Y69" s="572"/>
      <c r="Z69" s="572"/>
      <c r="AA69" s="572"/>
      <c r="AB69" s="572"/>
      <c r="AC69" s="571"/>
      <c r="AD69" s="1290"/>
      <c r="AE69" s="567"/>
      <c r="AF69" s="1459"/>
      <c r="AG69" s="1474"/>
    </row>
    <row r="70" spans="1:33" s="2715" customFormat="1" ht="75" x14ac:dyDescent="0.25">
      <c r="B70" s="508" t="s">
        <v>339</v>
      </c>
      <c r="C70" s="669"/>
      <c r="D70" s="1510"/>
      <c r="E70" s="425">
        <v>300</v>
      </c>
      <c r="F70" s="213">
        <f t="shared" si="9"/>
        <v>125</v>
      </c>
      <c r="G70" s="213"/>
      <c r="H70" s="213">
        <f t="shared" si="8"/>
        <v>0</v>
      </c>
      <c r="I70" s="388"/>
      <c r="J70" s="388"/>
      <c r="K70" s="270"/>
      <c r="L70" s="270"/>
      <c r="M70" s="270"/>
      <c r="N70" s="270"/>
      <c r="O70" s="270"/>
      <c r="P70" s="270"/>
      <c r="Q70" s="572"/>
      <c r="R70" s="572"/>
      <c r="S70" s="572"/>
      <c r="T70" s="572"/>
      <c r="U70" s="572"/>
      <c r="V70" s="567"/>
      <c r="W70" s="571"/>
      <c r="X70" s="1082"/>
      <c r="Y70" s="572"/>
      <c r="Z70" s="572"/>
      <c r="AA70" s="572"/>
      <c r="AB70" s="572"/>
      <c r="AC70" s="571"/>
      <c r="AD70" s="1290"/>
      <c r="AE70" s="567"/>
      <c r="AF70" s="1459"/>
      <c r="AG70" s="1474"/>
    </row>
    <row r="71" spans="1:33" x14ac:dyDescent="0.25">
      <c r="A71" s="239">
        <v>1</v>
      </c>
      <c r="B71" s="508" t="s">
        <v>128</v>
      </c>
      <c r="C71" s="669"/>
      <c r="D71" s="1510"/>
      <c r="E71" s="425">
        <v>200</v>
      </c>
      <c r="F71" s="213">
        <f t="shared" si="9"/>
        <v>83.333333333333343</v>
      </c>
      <c r="G71" s="213">
        <v>132</v>
      </c>
      <c r="H71" s="213">
        <f t="shared" si="8"/>
        <v>158.39999999999998</v>
      </c>
      <c r="I71" s="388"/>
      <c r="J71" s="388"/>
      <c r="K71" s="270"/>
      <c r="L71" s="270"/>
      <c r="M71" s="270"/>
      <c r="N71" s="270"/>
      <c r="O71" s="270"/>
      <c r="P71" s="270"/>
      <c r="Q71" s="572"/>
      <c r="R71" s="572"/>
      <c r="S71" s="572"/>
      <c r="T71" s="572"/>
      <c r="U71" s="572"/>
      <c r="V71" s="567"/>
      <c r="W71" s="571"/>
      <c r="X71" s="1082"/>
      <c r="Y71" s="572"/>
      <c r="Z71" s="572"/>
      <c r="AA71" s="572"/>
      <c r="AB71" s="572"/>
      <c r="AC71" s="571"/>
      <c r="AD71" s="1290"/>
      <c r="AE71" s="567"/>
      <c r="AF71" s="1459"/>
      <c r="AG71" s="1474"/>
    </row>
    <row r="72" spans="1:33" ht="105" x14ac:dyDescent="0.25">
      <c r="A72" s="239">
        <v>1</v>
      </c>
      <c r="B72" s="508" t="s">
        <v>355</v>
      </c>
      <c r="C72" s="669"/>
      <c r="D72" s="1510"/>
      <c r="E72" s="425">
        <v>550</v>
      </c>
      <c r="F72" s="213">
        <f t="shared" si="9"/>
        <v>229.16666666666669</v>
      </c>
      <c r="G72" s="213">
        <v>164</v>
      </c>
      <c r="H72" s="213">
        <f t="shared" si="8"/>
        <v>71.563636363636363</v>
      </c>
      <c r="I72" s="388"/>
      <c r="J72" s="388"/>
      <c r="K72" s="270"/>
      <c r="L72" s="270"/>
      <c r="M72" s="270"/>
      <c r="N72" s="270"/>
      <c r="O72" s="270"/>
      <c r="P72" s="270"/>
      <c r="Q72" s="572"/>
      <c r="R72" s="572"/>
      <c r="S72" s="572"/>
      <c r="T72" s="572"/>
      <c r="U72" s="572"/>
      <c r="V72" s="567"/>
      <c r="W72" s="571"/>
      <c r="X72" s="1082"/>
      <c r="Y72" s="572"/>
      <c r="Z72" s="572"/>
      <c r="AA72" s="572"/>
      <c r="AB72" s="572"/>
      <c r="AC72" s="571"/>
      <c r="AD72" s="1290"/>
      <c r="AE72" s="567"/>
      <c r="AF72" s="1459"/>
      <c r="AG72" s="1474"/>
    </row>
    <row r="73" spans="1:33" ht="105" x14ac:dyDescent="0.25">
      <c r="B73" s="508" t="s">
        <v>392</v>
      </c>
      <c r="C73" s="669"/>
      <c r="D73" s="1510"/>
      <c r="E73" s="425"/>
      <c r="F73" s="213">
        <f t="shared" si="9"/>
        <v>0</v>
      </c>
      <c r="G73" s="213">
        <v>593</v>
      </c>
      <c r="H73" s="213"/>
      <c r="I73" s="388"/>
      <c r="J73" s="388"/>
      <c r="K73" s="270"/>
      <c r="L73" s="270"/>
      <c r="M73" s="270"/>
      <c r="N73" s="270"/>
      <c r="O73" s="270"/>
      <c r="P73" s="270"/>
      <c r="Q73" s="572"/>
      <c r="R73" s="572"/>
      <c r="S73" s="572"/>
      <c r="T73" s="572"/>
      <c r="U73" s="572"/>
      <c r="V73" s="567"/>
      <c r="W73" s="571"/>
      <c r="X73" s="1082"/>
      <c r="Y73" s="583">
        <v>1230.2051999999999</v>
      </c>
      <c r="Z73" s="572"/>
      <c r="AA73" s="572"/>
      <c r="AB73" s="572"/>
      <c r="AC73" s="571"/>
      <c r="AD73" s="1290"/>
      <c r="AE73" s="567"/>
      <c r="AF73" s="1459"/>
      <c r="AG73" s="1474"/>
    </row>
    <row r="74" spans="1:33" ht="30" x14ac:dyDescent="0.25">
      <c r="A74" s="239">
        <v>1</v>
      </c>
      <c r="B74" s="508" t="s">
        <v>122</v>
      </c>
      <c r="C74" s="669"/>
      <c r="D74" s="1510"/>
      <c r="E74" s="425">
        <v>1400</v>
      </c>
      <c r="F74" s="213">
        <f t="shared" si="9"/>
        <v>583.33333333333337</v>
      </c>
      <c r="G74" s="213">
        <v>585</v>
      </c>
      <c r="H74" s="213">
        <f t="shared" ref="H74:H92" si="10">G74/F74*100</f>
        <v>100.28571428571429</v>
      </c>
      <c r="I74" s="388"/>
      <c r="J74" s="388"/>
      <c r="K74" s="270"/>
      <c r="L74" s="270"/>
      <c r="M74" s="270"/>
      <c r="N74" s="270"/>
      <c r="O74" s="270"/>
      <c r="P74" s="270"/>
      <c r="Q74" s="572"/>
      <c r="R74" s="572"/>
      <c r="S74" s="572"/>
      <c r="T74" s="572"/>
      <c r="U74" s="572"/>
      <c r="V74" s="567"/>
      <c r="W74" s="571"/>
      <c r="X74" s="1082"/>
      <c r="Y74" s="572"/>
      <c r="Z74" s="572"/>
      <c r="AA74" s="572"/>
      <c r="AB74" s="572"/>
      <c r="AC74" s="571"/>
      <c r="AD74" s="1290"/>
      <c r="AE74" s="567"/>
      <c r="AF74" s="1459"/>
      <c r="AG74" s="1474"/>
    </row>
    <row r="75" spans="1:33" x14ac:dyDescent="0.25">
      <c r="A75" s="239">
        <v>1</v>
      </c>
      <c r="B75" s="508" t="s">
        <v>90</v>
      </c>
      <c r="C75" s="669"/>
      <c r="D75" s="1510"/>
      <c r="E75" s="425">
        <v>2500</v>
      </c>
      <c r="F75" s="213">
        <f t="shared" si="9"/>
        <v>1041.6666666666667</v>
      </c>
      <c r="G75" s="213">
        <v>2423</v>
      </c>
      <c r="H75" s="213">
        <f t="shared" si="10"/>
        <v>232.60799999999998</v>
      </c>
      <c r="I75" s="388"/>
      <c r="J75" s="388"/>
      <c r="K75" s="270"/>
      <c r="L75" s="270"/>
      <c r="M75" s="270"/>
      <c r="N75" s="270"/>
      <c r="O75" s="270"/>
      <c r="P75" s="270"/>
      <c r="Q75" s="572"/>
      <c r="R75" s="572"/>
      <c r="S75" s="572"/>
      <c r="T75" s="572"/>
      <c r="U75" s="572"/>
      <c r="V75" s="567"/>
      <c r="W75" s="571"/>
      <c r="X75" s="1082"/>
      <c r="Y75" s="572"/>
      <c r="Z75" s="572"/>
      <c r="AA75" s="572"/>
      <c r="AB75" s="572"/>
      <c r="AC75" s="571"/>
      <c r="AD75" s="1290"/>
      <c r="AE75" s="567"/>
      <c r="AF75" s="1459"/>
      <c r="AG75" s="1474"/>
    </row>
    <row r="76" spans="1:33" x14ac:dyDescent="0.25">
      <c r="A76" s="239">
        <v>1</v>
      </c>
      <c r="B76" s="508" t="s">
        <v>114</v>
      </c>
      <c r="C76" s="669"/>
      <c r="D76" s="1510"/>
      <c r="E76" s="425">
        <v>500</v>
      </c>
      <c r="F76" s="213">
        <f t="shared" si="9"/>
        <v>208.33333333333331</v>
      </c>
      <c r="G76" s="213">
        <v>219</v>
      </c>
      <c r="H76" s="213">
        <f t="shared" si="10"/>
        <v>105.12000000000002</v>
      </c>
      <c r="I76" s="388"/>
      <c r="J76" s="388"/>
      <c r="K76" s="270"/>
      <c r="L76" s="270"/>
      <c r="M76" s="270"/>
      <c r="N76" s="270"/>
      <c r="O76" s="270"/>
      <c r="P76" s="270"/>
      <c r="Q76" s="572"/>
      <c r="R76" s="572"/>
      <c r="S76" s="572"/>
      <c r="T76" s="572"/>
      <c r="U76" s="572"/>
      <c r="V76" s="567"/>
      <c r="W76" s="571"/>
      <c r="X76" s="1082"/>
      <c r="Y76" s="572"/>
      <c r="Z76" s="572"/>
      <c r="AA76" s="572"/>
      <c r="AB76" s="572"/>
      <c r="AC76" s="571"/>
      <c r="AD76" s="1290"/>
      <c r="AE76" s="567"/>
      <c r="AF76" s="1459"/>
      <c r="AG76" s="1474"/>
    </row>
    <row r="77" spans="1:33" x14ac:dyDescent="0.25">
      <c r="A77" s="239">
        <v>1</v>
      </c>
      <c r="B77" s="508" t="s">
        <v>44</v>
      </c>
      <c r="C77" s="669"/>
      <c r="D77" s="1510"/>
      <c r="E77" s="425">
        <v>400</v>
      </c>
      <c r="F77" s="213">
        <f t="shared" si="9"/>
        <v>166.66666666666669</v>
      </c>
      <c r="G77" s="213">
        <v>119</v>
      </c>
      <c r="H77" s="213">
        <f t="shared" si="10"/>
        <v>71.399999999999991</v>
      </c>
      <c r="I77" s="388"/>
      <c r="J77" s="388"/>
      <c r="K77" s="270"/>
      <c r="L77" s="270"/>
      <c r="M77" s="270"/>
      <c r="N77" s="270"/>
      <c r="O77" s="270"/>
      <c r="P77" s="270"/>
      <c r="Q77" s="572"/>
      <c r="R77" s="572"/>
      <c r="S77" s="572"/>
      <c r="T77" s="572"/>
      <c r="U77" s="572"/>
      <c r="V77" s="567"/>
      <c r="W77" s="571"/>
      <c r="X77" s="1082"/>
      <c r="Y77" s="572"/>
      <c r="Z77" s="572"/>
      <c r="AA77" s="572"/>
      <c r="AB77" s="572"/>
      <c r="AC77" s="571"/>
      <c r="AD77" s="1290"/>
      <c r="AE77" s="567"/>
      <c r="AF77" s="1459"/>
      <c r="AG77" s="1474"/>
    </row>
    <row r="78" spans="1:33" x14ac:dyDescent="0.25">
      <c r="A78" s="239">
        <v>1</v>
      </c>
      <c r="B78" s="508" t="s">
        <v>115</v>
      </c>
      <c r="C78" s="669"/>
      <c r="D78" s="1510"/>
      <c r="E78" s="425">
        <v>300</v>
      </c>
      <c r="F78" s="213">
        <f t="shared" si="9"/>
        <v>125</v>
      </c>
      <c r="G78" s="213">
        <v>398</v>
      </c>
      <c r="H78" s="213">
        <f t="shared" si="10"/>
        <v>318.40000000000003</v>
      </c>
      <c r="I78" s="388"/>
      <c r="J78" s="388"/>
      <c r="K78" s="270"/>
      <c r="L78" s="270"/>
      <c r="M78" s="270"/>
      <c r="N78" s="270"/>
      <c r="O78" s="270"/>
      <c r="P78" s="270"/>
      <c r="Q78" s="572"/>
      <c r="R78" s="572"/>
      <c r="S78" s="572"/>
      <c r="T78" s="572"/>
      <c r="U78" s="572"/>
      <c r="V78" s="567"/>
      <c r="W78" s="571"/>
      <c r="X78" s="1082"/>
      <c r="Y78" s="572"/>
      <c r="Z78" s="572"/>
      <c r="AA78" s="572"/>
      <c r="AB78" s="572"/>
      <c r="AC78" s="571"/>
      <c r="AD78" s="1290"/>
      <c r="AE78" s="567"/>
      <c r="AF78" s="1459"/>
      <c r="AG78" s="1474"/>
    </row>
    <row r="79" spans="1:33" x14ac:dyDescent="0.25">
      <c r="A79" s="239">
        <v>1</v>
      </c>
      <c r="B79" s="508" t="s">
        <v>277</v>
      </c>
      <c r="C79" s="669"/>
      <c r="D79" s="9"/>
      <c r="E79" s="425">
        <v>3000</v>
      </c>
      <c r="F79" s="213">
        <f t="shared" si="9"/>
        <v>1250</v>
      </c>
      <c r="G79" s="213">
        <v>2417</v>
      </c>
      <c r="H79" s="213">
        <f t="shared" si="10"/>
        <v>193.35999999999999</v>
      </c>
      <c r="I79" s="388"/>
      <c r="J79" s="388"/>
      <c r="K79" s="270"/>
      <c r="L79" s="270"/>
      <c r="M79" s="270"/>
      <c r="N79" s="270"/>
      <c r="O79" s="270"/>
      <c r="P79" s="270"/>
      <c r="Q79" s="571"/>
      <c r="R79" s="571"/>
      <c r="S79" s="571"/>
      <c r="T79" s="571"/>
      <c r="U79" s="571"/>
      <c r="V79" s="567"/>
      <c r="W79" s="571"/>
      <c r="X79" s="1082"/>
      <c r="Y79" s="572"/>
      <c r="Z79" s="572"/>
      <c r="AA79" s="572"/>
      <c r="AB79" s="572"/>
      <c r="AC79" s="571"/>
      <c r="AD79" s="1290"/>
      <c r="AE79" s="567"/>
      <c r="AF79" s="1459"/>
      <c r="AG79" s="1474"/>
    </row>
    <row r="80" spans="1:33" ht="30" x14ac:dyDescent="0.25">
      <c r="A80" s="239">
        <v>1</v>
      </c>
      <c r="B80" s="508" t="s">
        <v>278</v>
      </c>
      <c r="C80" s="1509"/>
      <c r="D80" s="1510"/>
      <c r="E80" s="425">
        <v>800</v>
      </c>
      <c r="F80" s="213">
        <f t="shared" si="9"/>
        <v>333.33333333333337</v>
      </c>
      <c r="G80" s="213">
        <v>397</v>
      </c>
      <c r="H80" s="213">
        <f t="shared" si="10"/>
        <v>119.09999999999998</v>
      </c>
      <c r="I80" s="388"/>
      <c r="J80" s="388"/>
      <c r="K80" s="270"/>
      <c r="L80" s="270"/>
      <c r="M80" s="270"/>
      <c r="N80" s="270"/>
      <c r="O80" s="270"/>
      <c r="P80" s="270"/>
      <c r="Q80" s="573"/>
      <c r="R80" s="573"/>
      <c r="S80" s="573"/>
      <c r="T80" s="573"/>
      <c r="U80" s="573"/>
      <c r="V80" s="567"/>
      <c r="W80" s="571"/>
      <c r="X80" s="1082"/>
      <c r="Y80" s="572"/>
      <c r="Z80" s="572"/>
      <c r="AA80" s="572"/>
      <c r="AB80" s="572"/>
      <c r="AC80" s="571"/>
      <c r="AD80" s="1290"/>
      <c r="AE80" s="567"/>
      <c r="AF80" s="1459"/>
      <c r="AG80" s="1474"/>
    </row>
    <row r="81" spans="1:33" ht="30" x14ac:dyDescent="0.25">
      <c r="A81" s="239">
        <v>1</v>
      </c>
      <c r="B81" s="508" t="s">
        <v>283</v>
      </c>
      <c r="C81" s="1515"/>
      <c r="D81" s="1510"/>
      <c r="E81" s="425">
        <v>1800</v>
      </c>
      <c r="F81" s="213">
        <f t="shared" si="9"/>
        <v>750</v>
      </c>
      <c r="G81" s="213">
        <v>741</v>
      </c>
      <c r="H81" s="213">
        <f t="shared" si="10"/>
        <v>98.8</v>
      </c>
      <c r="I81" s="388"/>
      <c r="J81" s="388"/>
      <c r="K81" s="270"/>
      <c r="L81" s="270"/>
      <c r="M81" s="270"/>
      <c r="N81" s="270"/>
      <c r="O81" s="270"/>
      <c r="P81" s="270"/>
      <c r="Q81" s="572"/>
      <c r="R81" s="572"/>
      <c r="S81" s="572"/>
      <c r="T81" s="572"/>
      <c r="U81" s="572"/>
      <c r="V81" s="567"/>
      <c r="W81" s="571"/>
      <c r="X81" s="1082"/>
      <c r="Y81" s="572"/>
      <c r="Z81" s="572"/>
      <c r="AA81" s="572"/>
      <c r="AB81" s="572"/>
      <c r="AC81" s="571"/>
      <c r="AD81" s="1290"/>
      <c r="AE81" s="567"/>
      <c r="AF81" s="1459"/>
      <c r="AG81" s="1474"/>
    </row>
    <row r="82" spans="1:33" x14ac:dyDescent="0.25">
      <c r="A82" s="239">
        <v>1</v>
      </c>
      <c r="B82" s="508" t="s">
        <v>31</v>
      </c>
      <c r="C82" s="1509"/>
      <c r="D82" s="3"/>
      <c r="E82" s="425">
        <v>380</v>
      </c>
      <c r="F82" s="213">
        <f t="shared" si="9"/>
        <v>158.33333333333334</v>
      </c>
      <c r="G82" s="213">
        <v>150</v>
      </c>
      <c r="H82" s="213">
        <f t="shared" si="10"/>
        <v>94.73684210526315</v>
      </c>
      <c r="I82" s="388"/>
      <c r="J82" s="388"/>
      <c r="K82" s="270"/>
      <c r="L82" s="270"/>
      <c r="M82" s="270"/>
      <c r="N82" s="270"/>
      <c r="O82" s="270"/>
      <c r="P82" s="270"/>
      <c r="Q82" s="572"/>
      <c r="R82" s="572"/>
      <c r="S82" s="572"/>
      <c r="T82" s="572"/>
      <c r="U82" s="572"/>
      <c r="V82" s="567"/>
      <c r="W82" s="571"/>
      <c r="X82" s="1082"/>
      <c r="Y82" s="572"/>
      <c r="Z82" s="572"/>
      <c r="AA82" s="572"/>
      <c r="AB82" s="572"/>
      <c r="AC82" s="571"/>
      <c r="AD82" s="1290"/>
      <c r="AE82" s="567"/>
      <c r="AF82" s="1459"/>
      <c r="AG82" s="1474"/>
    </row>
    <row r="83" spans="1:33" x14ac:dyDescent="0.25">
      <c r="A83" s="239">
        <v>1</v>
      </c>
      <c r="B83" s="508" t="s">
        <v>45</v>
      </c>
      <c r="C83" s="1509"/>
      <c r="D83" s="1510"/>
      <c r="E83" s="425">
        <v>250</v>
      </c>
      <c r="F83" s="213">
        <f t="shared" si="9"/>
        <v>104.16666666666666</v>
      </c>
      <c r="G83" s="213">
        <v>108</v>
      </c>
      <c r="H83" s="213">
        <f t="shared" si="10"/>
        <v>103.68000000000002</v>
      </c>
      <c r="I83" s="388"/>
      <c r="J83" s="388"/>
      <c r="K83" s="270"/>
      <c r="L83" s="270"/>
      <c r="M83" s="270"/>
      <c r="N83" s="270"/>
      <c r="O83" s="270"/>
      <c r="P83" s="270"/>
      <c r="Q83" s="571"/>
      <c r="R83" s="571"/>
      <c r="S83" s="571"/>
      <c r="T83" s="571"/>
      <c r="U83" s="571"/>
      <c r="V83" s="567"/>
      <c r="W83" s="571"/>
      <c r="X83" s="1082"/>
      <c r="Y83" s="572"/>
      <c r="Z83" s="572"/>
      <c r="AA83" s="572"/>
      <c r="AB83" s="572"/>
      <c r="AC83" s="571"/>
      <c r="AD83" s="1290"/>
      <c r="AE83" s="567"/>
      <c r="AF83" s="1459"/>
      <c r="AG83" s="1474"/>
    </row>
    <row r="84" spans="1:33" x14ac:dyDescent="0.25">
      <c r="A84" s="239">
        <v>1</v>
      </c>
      <c r="B84" s="508" t="s">
        <v>91</v>
      </c>
      <c r="C84" s="668"/>
      <c r="D84" s="1510"/>
      <c r="E84" s="425">
        <v>4500</v>
      </c>
      <c r="F84" s="213">
        <f t="shared" si="9"/>
        <v>1875</v>
      </c>
      <c r="G84" s="213">
        <v>1692</v>
      </c>
      <c r="H84" s="213">
        <f t="shared" si="10"/>
        <v>90.24</v>
      </c>
      <c r="I84" s="388"/>
      <c r="J84" s="388"/>
      <c r="K84" s="270"/>
      <c r="L84" s="270"/>
      <c r="M84" s="270"/>
      <c r="N84" s="270"/>
      <c r="O84" s="270"/>
      <c r="P84" s="270"/>
      <c r="Q84" s="571"/>
      <c r="R84" s="571"/>
      <c r="S84" s="571"/>
      <c r="T84" s="571"/>
      <c r="U84" s="571"/>
      <c r="V84" s="567"/>
      <c r="W84" s="571"/>
      <c r="X84" s="1082"/>
      <c r="Y84" s="572"/>
      <c r="Z84" s="572"/>
      <c r="AA84" s="572"/>
      <c r="AB84" s="572"/>
      <c r="AC84" s="571"/>
      <c r="AD84" s="1290"/>
      <c r="AE84" s="567"/>
      <c r="AF84" s="1459"/>
      <c r="AG84" s="1474"/>
    </row>
    <row r="85" spans="1:33" x14ac:dyDescent="0.25">
      <c r="A85" s="239">
        <v>1</v>
      </c>
      <c r="B85" s="508" t="s">
        <v>93</v>
      </c>
      <c r="C85" s="697"/>
      <c r="D85" s="1516"/>
      <c r="E85" s="428">
        <v>100</v>
      </c>
      <c r="F85" s="213">
        <f t="shared" si="9"/>
        <v>41.666666666666671</v>
      </c>
      <c r="G85" s="219">
        <v>51</v>
      </c>
      <c r="H85" s="213">
        <f t="shared" si="10"/>
        <v>122.39999999999998</v>
      </c>
      <c r="I85" s="388"/>
      <c r="J85" s="388"/>
      <c r="K85" s="270"/>
      <c r="L85" s="270"/>
      <c r="M85" s="270"/>
      <c r="N85" s="270"/>
      <c r="O85" s="270"/>
      <c r="P85" s="270"/>
      <c r="Q85" s="571"/>
      <c r="R85" s="571"/>
      <c r="S85" s="571"/>
      <c r="T85" s="571"/>
      <c r="U85" s="571"/>
      <c r="V85" s="567"/>
      <c r="W85" s="571"/>
      <c r="X85" s="1082"/>
      <c r="Y85" s="572"/>
      <c r="Z85" s="572"/>
      <c r="AA85" s="572"/>
      <c r="AB85" s="572"/>
      <c r="AC85" s="571"/>
      <c r="AD85" s="1480"/>
      <c r="AE85" s="567"/>
      <c r="AF85" s="1459"/>
      <c r="AG85" s="1474"/>
    </row>
    <row r="86" spans="1:33" x14ac:dyDescent="0.25">
      <c r="A86" s="239">
        <v>1</v>
      </c>
      <c r="B86" s="508" t="s">
        <v>35</v>
      </c>
      <c r="C86" s="1509"/>
      <c r="D86" s="1510"/>
      <c r="E86" s="425">
        <v>500</v>
      </c>
      <c r="F86" s="213">
        <f t="shared" si="9"/>
        <v>208.33333333333331</v>
      </c>
      <c r="G86" s="213">
        <v>229</v>
      </c>
      <c r="H86" s="213">
        <f t="shared" si="10"/>
        <v>109.92000000000002</v>
      </c>
      <c r="I86" s="388"/>
      <c r="J86" s="388"/>
      <c r="K86" s="270"/>
      <c r="L86" s="270"/>
      <c r="M86" s="270"/>
      <c r="N86" s="270"/>
      <c r="O86" s="270"/>
      <c r="P86" s="270"/>
      <c r="Q86" s="573"/>
      <c r="R86" s="573"/>
      <c r="S86" s="573"/>
      <c r="T86" s="573"/>
      <c r="U86" s="573"/>
      <c r="V86" s="567"/>
      <c r="W86" s="571"/>
      <c r="X86" s="1082"/>
      <c r="Y86" s="572"/>
      <c r="Z86" s="572"/>
      <c r="AA86" s="572"/>
      <c r="AB86" s="572"/>
      <c r="AC86" s="571"/>
      <c r="AD86" s="1290"/>
      <c r="AE86" s="567"/>
      <c r="AF86" s="1459"/>
      <c r="AG86" s="1474"/>
    </row>
    <row r="87" spans="1:33" ht="30" x14ac:dyDescent="0.25">
      <c r="A87" s="239">
        <v>1</v>
      </c>
      <c r="B87" s="508" t="s">
        <v>74</v>
      </c>
      <c r="C87" s="697"/>
      <c r="D87" s="1510"/>
      <c r="E87" s="428">
        <v>3500</v>
      </c>
      <c r="F87" s="213">
        <f t="shared" si="9"/>
        <v>1458.3333333333335</v>
      </c>
      <c r="G87" s="219">
        <v>1499</v>
      </c>
      <c r="H87" s="213">
        <f t="shared" si="10"/>
        <v>102.7885714285714</v>
      </c>
      <c r="I87" s="388"/>
      <c r="J87" s="388"/>
      <c r="K87" s="270"/>
      <c r="L87" s="270"/>
      <c r="M87" s="270"/>
      <c r="N87" s="270"/>
      <c r="O87" s="270"/>
      <c r="P87" s="270"/>
      <c r="Q87" s="572"/>
      <c r="R87" s="572"/>
      <c r="S87" s="572"/>
      <c r="T87" s="572"/>
      <c r="U87" s="572"/>
      <c r="V87" s="567"/>
      <c r="W87" s="571"/>
      <c r="X87" s="1082"/>
      <c r="Y87" s="572"/>
      <c r="Z87" s="572"/>
      <c r="AA87" s="572"/>
      <c r="AB87" s="571"/>
      <c r="AC87" s="571"/>
      <c r="AD87" s="1480"/>
      <c r="AE87" s="567"/>
      <c r="AF87" s="1459"/>
      <c r="AG87" s="1474"/>
    </row>
    <row r="88" spans="1:33" ht="30" x14ac:dyDescent="0.25">
      <c r="A88" s="239">
        <v>1</v>
      </c>
      <c r="B88" s="989" t="s">
        <v>356</v>
      </c>
      <c r="C88" s="987"/>
      <c r="D88" s="505"/>
      <c r="E88" s="425"/>
      <c r="F88" s="213">
        <f>E88/12*$B$4</f>
        <v>0</v>
      </c>
      <c r="G88" s="214">
        <v>77</v>
      </c>
      <c r="H88" s="988"/>
      <c r="I88" s="988"/>
      <c r="J88" s="996"/>
      <c r="K88" s="988"/>
      <c r="L88" s="988"/>
      <c r="M88" s="996"/>
      <c r="N88" s="988"/>
      <c r="O88" s="988"/>
      <c r="P88" s="988"/>
      <c r="Q88" s="988"/>
      <c r="R88" s="988"/>
      <c r="S88" s="988"/>
      <c r="T88" s="988"/>
      <c r="U88" s="988"/>
      <c r="V88" s="1194"/>
      <c r="W88" s="988"/>
      <c r="X88" s="1071"/>
      <c r="Y88" s="996"/>
      <c r="Z88" s="996"/>
      <c r="AA88" s="996"/>
      <c r="AB88" s="988"/>
      <c r="AC88" s="996"/>
      <c r="AD88" s="1257"/>
      <c r="AE88" s="1250"/>
      <c r="AF88" s="1459"/>
      <c r="AG88" s="1474"/>
    </row>
    <row r="89" spans="1:33" ht="45" x14ac:dyDescent="0.25">
      <c r="A89" s="239">
        <v>1</v>
      </c>
      <c r="B89" s="222" t="s">
        <v>357</v>
      </c>
      <c r="C89" s="987"/>
      <c r="D89" s="505"/>
      <c r="E89" s="425"/>
      <c r="F89" s="213">
        <f>E89/12*$B$4</f>
        <v>0</v>
      </c>
      <c r="G89" s="214">
        <v>172</v>
      </c>
      <c r="H89" s="988"/>
      <c r="I89" s="988"/>
      <c r="J89" s="988"/>
      <c r="K89" s="988"/>
      <c r="L89" s="988"/>
      <c r="M89" s="988"/>
      <c r="N89" s="988"/>
      <c r="O89" s="988"/>
      <c r="P89" s="988"/>
      <c r="Q89" s="988"/>
      <c r="R89" s="988"/>
      <c r="S89" s="988"/>
      <c r="T89" s="988"/>
      <c r="U89" s="988"/>
      <c r="V89" s="1194"/>
      <c r="W89" s="988"/>
      <c r="X89" s="1072"/>
      <c r="Y89" s="988"/>
      <c r="Z89" s="988"/>
      <c r="AA89" s="988"/>
      <c r="AB89" s="988"/>
      <c r="AC89" s="988"/>
      <c r="AD89" s="1257"/>
      <c r="AE89" s="1251"/>
      <c r="AF89" s="1459"/>
      <c r="AG89" s="1474"/>
    </row>
    <row r="90" spans="1:33" ht="30" x14ac:dyDescent="0.25">
      <c r="A90" s="239">
        <v>1</v>
      </c>
      <c r="B90" s="222" t="s">
        <v>358</v>
      </c>
      <c r="C90" s="987"/>
      <c r="D90" s="505"/>
      <c r="E90" s="425"/>
      <c r="F90" s="213">
        <f>E90/12*$B$4</f>
        <v>0</v>
      </c>
      <c r="G90" s="214">
        <v>18</v>
      </c>
      <c r="H90" s="988"/>
      <c r="I90" s="988"/>
      <c r="J90" s="988"/>
      <c r="K90" s="988"/>
      <c r="L90" s="988"/>
      <c r="M90" s="988"/>
      <c r="N90" s="988"/>
      <c r="O90" s="988"/>
      <c r="P90" s="988"/>
      <c r="Q90" s="988"/>
      <c r="R90" s="988"/>
      <c r="S90" s="988"/>
      <c r="T90" s="988"/>
      <c r="U90" s="988"/>
      <c r="V90" s="1194"/>
      <c r="W90" s="988"/>
      <c r="X90" s="1072"/>
      <c r="Y90" s="988"/>
      <c r="Z90" s="988"/>
      <c r="AA90" s="988"/>
      <c r="AB90" s="988"/>
      <c r="AC90" s="988"/>
      <c r="AD90" s="1257"/>
      <c r="AE90" s="1251"/>
      <c r="AF90" s="1459"/>
      <c r="AG90" s="1474"/>
    </row>
    <row r="91" spans="1:33" ht="29.25" x14ac:dyDescent="0.25">
      <c r="A91" s="239">
        <v>1</v>
      </c>
      <c r="B91" s="994" t="s">
        <v>335</v>
      </c>
      <c r="C91" s="990"/>
      <c r="D91" s="991"/>
      <c r="E91" s="998">
        <f>SUM(E88:E90)</f>
        <v>0</v>
      </c>
      <c r="F91" s="995">
        <f>SUM(F88:F90)</f>
        <v>0</v>
      </c>
      <c r="G91" s="485">
        <f>SUM(G88:G90)</f>
        <v>267</v>
      </c>
      <c r="H91" s="988"/>
      <c r="I91" s="992"/>
      <c r="J91" s="992"/>
      <c r="K91" s="992"/>
      <c r="L91" s="992"/>
      <c r="M91" s="996"/>
      <c r="N91" s="992"/>
      <c r="O91" s="993"/>
      <c r="P91" s="996"/>
      <c r="Q91" s="992"/>
      <c r="R91" s="992"/>
      <c r="S91" s="992"/>
      <c r="T91" s="992"/>
      <c r="U91" s="992"/>
      <c r="V91" s="1190">
        <f>Q91/12*$B$4</f>
        <v>0</v>
      </c>
      <c r="W91" s="988">
        <f>AC91-AB91-Y91</f>
        <v>-0.36399999999999011</v>
      </c>
      <c r="X91" s="1073"/>
      <c r="Y91" s="992">
        <v>124.21079999999999</v>
      </c>
      <c r="Z91" s="996">
        <f>W91-V91</f>
        <v>-0.36399999999999011</v>
      </c>
      <c r="AA91" s="570">
        <v>-0.36399999999999999</v>
      </c>
      <c r="AB91" s="988">
        <v>0</v>
      </c>
      <c r="AC91" s="571">
        <v>123.8468</v>
      </c>
      <c r="AD91" s="1253">
        <f>SUM(AD88:AD90)</f>
        <v>0</v>
      </c>
      <c r="AE91" s="567"/>
      <c r="AF91" s="1459"/>
      <c r="AG91" s="1474"/>
    </row>
    <row r="92" spans="1:33" ht="29.25" x14ac:dyDescent="0.25">
      <c r="A92" s="239">
        <v>1</v>
      </c>
      <c r="B92" s="726" t="s">
        <v>279</v>
      </c>
      <c r="C92" s="725"/>
      <c r="D92" s="1517"/>
      <c r="E92" s="998">
        <f>E42</f>
        <v>113904</v>
      </c>
      <c r="F92" s="995">
        <f>F42</f>
        <v>47460</v>
      </c>
      <c r="G92" s="485">
        <f>G42</f>
        <v>43778</v>
      </c>
      <c r="H92" s="485">
        <f t="shared" si="10"/>
        <v>92.241887905604727</v>
      </c>
      <c r="I92" s="1518"/>
      <c r="J92" s="1518"/>
      <c r="K92" s="483"/>
      <c r="L92" s="483"/>
      <c r="M92" s="483"/>
      <c r="N92" s="483"/>
      <c r="O92" s="1485"/>
      <c r="P92" s="483"/>
      <c r="Q92" s="572"/>
      <c r="R92" s="572"/>
      <c r="S92" s="572"/>
      <c r="T92" s="572"/>
      <c r="U92" s="572"/>
      <c r="V92" s="1194"/>
      <c r="W92" s="571"/>
      <c r="X92" s="1506"/>
      <c r="Y92" s="571"/>
      <c r="Z92" s="573"/>
      <c r="AA92" s="571"/>
      <c r="AB92" s="571"/>
      <c r="AC92" s="573"/>
      <c r="AD92" s="1253">
        <f>AD42</f>
        <v>0</v>
      </c>
      <c r="AE92" s="1195"/>
      <c r="AF92" s="1459"/>
      <c r="AG92" s="1474"/>
    </row>
    <row r="93" spans="1:33" ht="29.25" x14ac:dyDescent="0.25">
      <c r="A93" s="239">
        <v>1</v>
      </c>
      <c r="B93" s="726" t="s">
        <v>280</v>
      </c>
      <c r="C93" s="725"/>
      <c r="D93" s="1517"/>
      <c r="E93" s="428">
        <f>E50</f>
        <v>0</v>
      </c>
      <c r="F93" s="1519">
        <f>F50</f>
        <v>0</v>
      </c>
      <c r="G93" s="1519">
        <f>G50</f>
        <v>0</v>
      </c>
      <c r="H93" s="788"/>
      <c r="I93" s="1518"/>
      <c r="J93" s="1518"/>
      <c r="K93" s="483"/>
      <c r="L93" s="483"/>
      <c r="M93" s="483"/>
      <c r="N93" s="483"/>
      <c r="O93" s="1485"/>
      <c r="P93" s="483"/>
      <c r="Q93" s="572"/>
      <c r="R93" s="572"/>
      <c r="S93" s="572"/>
      <c r="T93" s="572"/>
      <c r="U93" s="572"/>
      <c r="V93" s="1194"/>
      <c r="W93" s="571"/>
      <c r="X93" s="1506"/>
      <c r="Y93" s="571"/>
      <c r="Z93" s="571"/>
      <c r="AA93" s="571"/>
      <c r="AB93" s="573"/>
      <c r="AC93" s="571"/>
      <c r="AD93" s="1520">
        <f>AD50</f>
        <v>0</v>
      </c>
      <c r="AE93" s="567"/>
      <c r="AF93" s="1459"/>
      <c r="AG93" s="1474"/>
    </row>
    <row r="94" spans="1:33" ht="29.25" x14ac:dyDescent="0.25">
      <c r="A94" s="239">
        <v>1</v>
      </c>
      <c r="B94" s="726" t="s">
        <v>281</v>
      </c>
      <c r="C94" s="1521"/>
      <c r="D94" s="1516"/>
      <c r="E94" s="998">
        <f>E53</f>
        <v>20000</v>
      </c>
      <c r="F94" s="995">
        <f>F53</f>
        <v>8333.3333333333339</v>
      </c>
      <c r="G94" s="995">
        <f>G53</f>
        <v>11229</v>
      </c>
      <c r="H94" s="485">
        <f>G94/F94*100</f>
        <v>134.74799999999999</v>
      </c>
      <c r="I94" s="1518"/>
      <c r="J94" s="1518"/>
      <c r="K94" s="483"/>
      <c r="L94" s="483"/>
      <c r="M94" s="483"/>
      <c r="N94" s="483"/>
      <c r="O94" s="1485"/>
      <c r="P94" s="483"/>
      <c r="Q94" s="578">
        <v>19983.599999999999</v>
      </c>
      <c r="R94" s="578">
        <v>19983.599999999999</v>
      </c>
      <c r="S94" s="578">
        <v>19983.599999999999</v>
      </c>
      <c r="T94" s="578">
        <v>19983.599999999999</v>
      </c>
      <c r="U94" s="578">
        <v>19983.599999999999</v>
      </c>
      <c r="V94" s="1247">
        <f>Q94/12*$B$4+(R94-Q94)/11*4+(S94-R94)/10*3+(T94-S94)/9*2+(U94-T94)/8*1</f>
        <v>8326.5</v>
      </c>
      <c r="W94" s="574">
        <f>AC94-AB94-Y94</f>
        <v>11218.852119999998</v>
      </c>
      <c r="X94" s="1522"/>
      <c r="Y94" s="574"/>
      <c r="Z94" s="574">
        <f>W94-V94</f>
        <v>2892.3521199999977</v>
      </c>
      <c r="AA94" s="574">
        <v>-16.92698</v>
      </c>
      <c r="AB94" s="578">
        <v>-9.401000000000001E-2</v>
      </c>
      <c r="AC94" s="574">
        <v>11218.758109999997</v>
      </c>
      <c r="AD94" s="1523">
        <f>AD53</f>
        <v>0</v>
      </c>
      <c r="AE94" s="1221"/>
      <c r="AF94" s="1459"/>
      <c r="AG94" s="1474"/>
    </row>
    <row r="95" spans="1:33" x14ac:dyDescent="0.25">
      <c r="A95" s="239">
        <v>1</v>
      </c>
      <c r="B95" s="727" t="s">
        <v>138</v>
      </c>
      <c r="C95" s="1524"/>
      <c r="D95" s="1525"/>
      <c r="E95" s="34">
        <f>E92+E93+E94</f>
        <v>133904</v>
      </c>
      <c r="F95" s="7">
        <f>F92+F93+F94</f>
        <v>55793.333333333336</v>
      </c>
      <c r="G95" s="7">
        <f>G92+G93+G94</f>
        <v>55007</v>
      </c>
      <c r="H95" s="7">
        <f>G95/F95*100</f>
        <v>98.590632094634955</v>
      </c>
      <c r="I95" s="8"/>
      <c r="J95" s="8"/>
      <c r="K95" s="1495"/>
      <c r="L95" s="1495"/>
      <c r="M95" s="1495"/>
      <c r="N95" s="1495"/>
      <c r="O95" s="1496"/>
      <c r="P95" s="1496"/>
      <c r="Q95" s="569">
        <f>Q54+Q94+Q41</f>
        <v>102120.09377000001</v>
      </c>
      <c r="R95" s="569">
        <f>R54+R94+R41</f>
        <v>102120.09377000001</v>
      </c>
      <c r="S95" s="569">
        <f>S54+S94+S41</f>
        <v>102477.02777</v>
      </c>
      <c r="T95" s="569">
        <f>T54+T94+T41</f>
        <v>102477.02777</v>
      </c>
      <c r="U95" s="569">
        <f>U54+U94+U41</f>
        <v>102477.02777</v>
      </c>
      <c r="V95" s="1192">
        <f t="shared" ref="V95:AC95" si="11">V54+V94+V41+V91</f>
        <v>42657.119270833333</v>
      </c>
      <c r="W95" s="569">
        <f t="shared" si="11"/>
        <v>50460.368919999994</v>
      </c>
      <c r="X95" s="1086">
        <f t="shared" si="11"/>
        <v>0</v>
      </c>
      <c r="Y95" s="569">
        <f t="shared" si="11"/>
        <v>1354.4159999999999</v>
      </c>
      <c r="Z95" s="569">
        <f t="shared" si="11"/>
        <v>7803.249649166668</v>
      </c>
      <c r="AA95" s="569">
        <f t="shared" si="11"/>
        <v>-17.290980000000001</v>
      </c>
      <c r="AB95" s="569">
        <f t="shared" si="11"/>
        <v>-5.2385999999999999</v>
      </c>
      <c r="AC95" s="569">
        <f t="shared" si="11"/>
        <v>51809.546320000001</v>
      </c>
      <c r="AD95" s="1497">
        <f>AD92+AD93+AD94</f>
        <v>0</v>
      </c>
      <c r="AE95" s="1199">
        <f t="shared" ref="AE95" si="12">AE54+AE94+AE41+AE91</f>
        <v>0</v>
      </c>
      <c r="AF95" s="1459"/>
      <c r="AG95" s="1474"/>
    </row>
    <row r="96" spans="1:33" ht="15.75" x14ac:dyDescent="0.25">
      <c r="A96" s="239">
        <v>1</v>
      </c>
      <c r="B96" s="1526"/>
      <c r="C96" s="1527"/>
      <c r="D96" s="1528"/>
      <c r="E96" s="1481"/>
      <c r="F96" s="216"/>
      <c r="G96" s="216"/>
      <c r="H96" s="216"/>
      <c r="I96" s="487"/>
      <c r="J96" s="487"/>
      <c r="K96" s="1490"/>
      <c r="L96" s="1490"/>
      <c r="M96" s="1490"/>
      <c r="N96" s="1529"/>
      <c r="O96" s="1490"/>
      <c r="P96" s="1529"/>
      <c r="Q96" s="570"/>
      <c r="R96" s="570"/>
      <c r="S96" s="570"/>
      <c r="T96" s="570"/>
      <c r="U96" s="570"/>
      <c r="V96" s="1203"/>
      <c r="W96" s="570"/>
      <c r="X96" s="1085"/>
      <c r="Y96" s="570"/>
      <c r="Z96" s="570"/>
      <c r="AA96" s="570"/>
      <c r="AB96" s="570"/>
      <c r="AC96" s="570"/>
      <c r="AD96" s="1530"/>
      <c r="AE96" s="613"/>
      <c r="AF96" s="1459"/>
      <c r="AG96" s="1474"/>
    </row>
    <row r="97" spans="1:33" ht="30" x14ac:dyDescent="0.25">
      <c r="A97" s="239">
        <v>1</v>
      </c>
      <c r="B97" s="1531" t="s">
        <v>199</v>
      </c>
      <c r="C97" s="1532"/>
      <c r="D97" s="1533"/>
      <c r="E97" s="416">
        <v>1300</v>
      </c>
      <c r="F97" s="213">
        <f t="shared" ref="F97:F103" si="13">E97/12*$B$4</f>
        <v>541.66666666666663</v>
      </c>
      <c r="G97" s="213">
        <v>4110</v>
      </c>
      <c r="H97" s="213">
        <f t="shared" ref="H97:H104" si="14">G97/F97*100</f>
        <v>758.76923076923083</v>
      </c>
      <c r="I97" s="269"/>
      <c r="J97" s="269"/>
      <c r="K97" s="270"/>
      <c r="L97" s="270"/>
      <c r="M97" s="270"/>
      <c r="N97" s="1534"/>
      <c r="O97" s="270"/>
      <c r="P97" s="270"/>
      <c r="Q97" s="571"/>
      <c r="R97" s="571"/>
      <c r="S97" s="571"/>
      <c r="T97" s="571"/>
      <c r="U97" s="571"/>
      <c r="V97" s="567"/>
      <c r="W97" s="571"/>
      <c r="X97" s="1082"/>
      <c r="Y97" s="571"/>
      <c r="Z97" s="571"/>
      <c r="AA97" s="571"/>
      <c r="AB97" s="571"/>
      <c r="AC97" s="571"/>
      <c r="AD97" s="1290"/>
      <c r="AE97" s="567"/>
      <c r="AF97" s="1459"/>
      <c r="AG97" s="1474"/>
    </row>
    <row r="98" spans="1:33" ht="30" x14ac:dyDescent="0.25">
      <c r="A98" s="239">
        <v>1</v>
      </c>
      <c r="B98" s="1531" t="s">
        <v>198</v>
      </c>
      <c r="C98" s="1532"/>
      <c r="D98" s="1533"/>
      <c r="E98" s="416">
        <v>12116</v>
      </c>
      <c r="F98" s="213">
        <f t="shared" si="13"/>
        <v>5048.333333333333</v>
      </c>
      <c r="G98" s="213">
        <v>367</v>
      </c>
      <c r="H98" s="213">
        <f t="shared" si="14"/>
        <v>7.2697259821723339</v>
      </c>
      <c r="I98" s="269"/>
      <c r="J98" s="269"/>
      <c r="K98" s="270"/>
      <c r="L98" s="270"/>
      <c r="M98" s="270"/>
      <c r="N98" s="1534"/>
      <c r="O98" s="270"/>
      <c r="P98" s="270"/>
      <c r="Q98" s="571"/>
      <c r="R98" s="571"/>
      <c r="S98" s="571"/>
      <c r="T98" s="571"/>
      <c r="U98" s="571"/>
      <c r="V98" s="567"/>
      <c r="W98" s="571"/>
      <c r="X98" s="1082"/>
      <c r="Y98" s="571"/>
      <c r="Z98" s="571"/>
      <c r="AA98" s="571"/>
      <c r="AB98" s="571"/>
      <c r="AC98" s="571"/>
      <c r="AD98" s="1290"/>
      <c r="AE98" s="567"/>
      <c r="AF98" s="1459"/>
      <c r="AG98" s="1474"/>
    </row>
    <row r="99" spans="1:33" x14ac:dyDescent="0.25">
      <c r="A99" s="239">
        <v>1</v>
      </c>
      <c r="B99" s="1531" t="s">
        <v>225</v>
      </c>
      <c r="C99" s="1532"/>
      <c r="D99" s="1533"/>
      <c r="E99" s="416">
        <v>10</v>
      </c>
      <c r="F99" s="213">
        <f t="shared" si="13"/>
        <v>4.166666666666667</v>
      </c>
      <c r="G99" s="213"/>
      <c r="H99" s="213">
        <f t="shared" si="14"/>
        <v>0</v>
      </c>
      <c r="I99" s="269"/>
      <c r="J99" s="269"/>
      <c r="K99" s="270"/>
      <c r="L99" s="270"/>
      <c r="M99" s="270"/>
      <c r="N99" s="1534"/>
      <c r="O99" s="270"/>
      <c r="P99" s="270"/>
      <c r="Q99" s="571"/>
      <c r="R99" s="571"/>
      <c r="S99" s="571"/>
      <c r="T99" s="571"/>
      <c r="U99" s="571"/>
      <c r="V99" s="567"/>
      <c r="W99" s="571"/>
      <c r="X99" s="1082"/>
      <c r="Y99" s="571"/>
      <c r="Z99" s="571"/>
      <c r="AA99" s="571"/>
      <c r="AB99" s="571"/>
      <c r="AC99" s="571"/>
      <c r="AD99" s="1290"/>
      <c r="AE99" s="567"/>
      <c r="AF99" s="1459"/>
      <c r="AG99" s="1474"/>
    </row>
    <row r="100" spans="1:33" ht="30" x14ac:dyDescent="0.25">
      <c r="A100" s="239">
        <v>1</v>
      </c>
      <c r="B100" s="1531" t="s">
        <v>267</v>
      </c>
      <c r="C100" s="1532"/>
      <c r="D100" s="1533"/>
      <c r="E100" s="416">
        <v>100</v>
      </c>
      <c r="F100" s="213">
        <f t="shared" si="13"/>
        <v>41.666666666666671</v>
      </c>
      <c r="G100" s="213">
        <v>20</v>
      </c>
      <c r="H100" s="213">
        <f t="shared" si="14"/>
        <v>47.999999999999993</v>
      </c>
      <c r="I100" s="269"/>
      <c r="J100" s="269"/>
      <c r="K100" s="270"/>
      <c r="L100" s="270"/>
      <c r="M100" s="270"/>
      <c r="N100" s="1534"/>
      <c r="O100" s="270"/>
      <c r="P100" s="270"/>
      <c r="Q100" s="571"/>
      <c r="R100" s="571"/>
      <c r="S100" s="571"/>
      <c r="T100" s="571"/>
      <c r="U100" s="571"/>
      <c r="V100" s="567"/>
      <c r="W100" s="571"/>
      <c r="X100" s="1082"/>
      <c r="Y100" s="571"/>
      <c r="Z100" s="571"/>
      <c r="AA100" s="571"/>
      <c r="AB100" s="571"/>
      <c r="AC100" s="571"/>
      <c r="AD100" s="1290"/>
      <c r="AE100" s="567"/>
      <c r="AF100" s="1459"/>
      <c r="AG100" s="1474"/>
    </row>
    <row r="101" spans="1:33" s="249" customFormat="1" ht="45" x14ac:dyDescent="0.25">
      <c r="A101" s="239">
        <v>1</v>
      </c>
      <c r="B101" s="1531" t="s">
        <v>257</v>
      </c>
      <c r="C101" s="1535"/>
      <c r="D101" s="1536"/>
      <c r="E101" s="1481">
        <v>7300</v>
      </c>
      <c r="F101" s="216">
        <f t="shared" si="13"/>
        <v>3041.666666666667</v>
      </c>
      <c r="G101" s="216">
        <v>2843</v>
      </c>
      <c r="H101" s="216">
        <f t="shared" si="14"/>
        <v>93.468493150684921</v>
      </c>
      <c r="I101" s="1537"/>
      <c r="J101" s="1537"/>
      <c r="K101" s="1490"/>
      <c r="L101" s="1490"/>
      <c r="M101" s="1490"/>
      <c r="N101" s="1529"/>
      <c r="O101" s="1490"/>
      <c r="P101" s="1490"/>
      <c r="Q101" s="571"/>
      <c r="R101" s="571"/>
      <c r="S101" s="571"/>
      <c r="T101" s="571"/>
      <c r="U101" s="571"/>
      <c r="V101" s="567"/>
      <c r="W101" s="571"/>
      <c r="X101" s="1082"/>
      <c r="Y101" s="571"/>
      <c r="Z101" s="571"/>
      <c r="AA101" s="571"/>
      <c r="AB101" s="571"/>
      <c r="AC101" s="571"/>
      <c r="AD101" s="1530"/>
      <c r="AE101" s="567"/>
      <c r="AF101" s="1459"/>
      <c r="AG101" s="1474"/>
    </row>
    <row r="102" spans="1:33" s="249" customFormat="1" ht="30" x14ac:dyDescent="0.25">
      <c r="A102" s="239">
        <v>1</v>
      </c>
      <c r="B102" s="1531" t="s">
        <v>200</v>
      </c>
      <c r="C102" s="1532"/>
      <c r="D102" s="1533"/>
      <c r="E102" s="416">
        <v>9125</v>
      </c>
      <c r="F102" s="213">
        <f t="shared" si="13"/>
        <v>3802.083333333333</v>
      </c>
      <c r="G102" s="213">
        <v>1906</v>
      </c>
      <c r="H102" s="213">
        <f t="shared" si="14"/>
        <v>50.130410958904115</v>
      </c>
      <c r="I102" s="1537"/>
      <c r="J102" s="1537"/>
      <c r="K102" s="1490"/>
      <c r="L102" s="1490"/>
      <c r="M102" s="1490"/>
      <c r="N102" s="1529"/>
      <c r="O102" s="1490"/>
      <c r="P102" s="1490"/>
      <c r="Q102" s="571"/>
      <c r="R102" s="571"/>
      <c r="S102" s="571"/>
      <c r="T102" s="571"/>
      <c r="U102" s="571"/>
      <c r="V102" s="567"/>
      <c r="W102" s="571"/>
      <c r="X102" s="1082"/>
      <c r="Y102" s="571"/>
      <c r="Z102" s="571"/>
      <c r="AA102" s="571"/>
      <c r="AB102" s="571"/>
      <c r="AC102" s="571"/>
      <c r="AD102" s="1290"/>
      <c r="AE102" s="567"/>
      <c r="AF102" s="1459"/>
      <c r="AG102" s="1474"/>
    </row>
    <row r="103" spans="1:33" s="249" customFormat="1" ht="30" x14ac:dyDescent="0.25">
      <c r="A103" s="2715"/>
      <c r="B103" s="1531" t="s">
        <v>538</v>
      </c>
      <c r="C103" s="1535"/>
      <c r="D103" s="1536"/>
      <c r="E103" s="1481">
        <v>100</v>
      </c>
      <c r="F103" s="216">
        <f t="shared" si="13"/>
        <v>41.666666666666671</v>
      </c>
      <c r="G103" s="216"/>
      <c r="H103" s="216">
        <f t="shared" si="14"/>
        <v>0</v>
      </c>
      <c r="I103" s="1537"/>
      <c r="J103" s="1537"/>
      <c r="K103" s="1490"/>
      <c r="L103" s="1490"/>
      <c r="M103" s="1490"/>
      <c r="N103" s="1529"/>
      <c r="O103" s="1490"/>
      <c r="P103" s="1490"/>
      <c r="Q103" s="571"/>
      <c r="R103" s="571"/>
      <c r="S103" s="571"/>
      <c r="T103" s="571"/>
      <c r="U103" s="571"/>
      <c r="V103" s="1195"/>
      <c r="W103" s="571"/>
      <c r="X103" s="1082"/>
      <c r="Y103" s="571"/>
      <c r="Z103" s="571"/>
      <c r="AA103" s="571"/>
      <c r="AB103" s="571"/>
      <c r="AC103" s="571"/>
      <c r="AD103" s="1530"/>
      <c r="AE103" s="567"/>
      <c r="AF103" s="1459"/>
      <c r="AG103" s="1474"/>
    </row>
    <row r="104" spans="1:33" s="249" customFormat="1" x14ac:dyDescent="0.25">
      <c r="A104" s="239">
        <v>1</v>
      </c>
      <c r="B104" s="1538" t="s">
        <v>223</v>
      </c>
      <c r="C104" s="1539"/>
      <c r="D104" s="1540"/>
      <c r="E104" s="459">
        <f>SUM(E97:E103)</f>
        <v>30051</v>
      </c>
      <c r="F104" s="1499">
        <f>SUM(F97:F103)</f>
        <v>12521.249999999998</v>
      </c>
      <c r="G104" s="1499">
        <f>SUM(G97:G103)</f>
        <v>9246</v>
      </c>
      <c r="H104" s="1499">
        <f t="shared" si="14"/>
        <v>73.842467804731967</v>
      </c>
      <c r="I104" s="487"/>
      <c r="J104" s="487"/>
      <c r="K104" s="1500"/>
      <c r="L104" s="1500"/>
      <c r="M104" s="1500"/>
      <c r="N104" s="1500"/>
      <c r="O104" s="1500"/>
      <c r="P104" s="1500"/>
      <c r="Q104" s="571">
        <v>191522.13448000001</v>
      </c>
      <c r="R104" s="571">
        <v>191522.13448000001</v>
      </c>
      <c r="S104" s="571">
        <v>191522.13448000001</v>
      </c>
      <c r="T104" s="571">
        <v>191522.13448000001</v>
      </c>
      <c r="U104" s="571">
        <v>191522.13448000001</v>
      </c>
      <c r="V104" s="1190">
        <f>Q104/12*$B$4+(R104-Q104)/11*4+(S104-R104)/10*3+(T104-S104)/9*2+(U104-T104)/8*1</f>
        <v>79800.88936666667</v>
      </c>
      <c r="W104" s="571">
        <f>AC104-AB104-Y104</f>
        <v>59843.403559999999</v>
      </c>
      <c r="X104" s="1082"/>
      <c r="Y104" s="571"/>
      <c r="Z104" s="571">
        <f>W104-V104</f>
        <v>-19957.485806666671</v>
      </c>
      <c r="AA104" s="571">
        <v>-847.96052999999995</v>
      </c>
      <c r="AB104" s="571">
        <v>-2.7962099999999999</v>
      </c>
      <c r="AC104" s="571">
        <v>59840.607349999998</v>
      </c>
      <c r="AD104" s="1262">
        <f>SUM(AD97:AD103)</f>
        <v>0</v>
      </c>
      <c r="AE104" s="567"/>
      <c r="AF104" s="1459"/>
      <c r="AG104" s="1474"/>
    </row>
    <row r="105" spans="1:33" s="249" customFormat="1" ht="15.75" x14ac:dyDescent="0.25">
      <c r="A105" s="239">
        <v>1</v>
      </c>
      <c r="B105" s="1541" t="s">
        <v>29</v>
      </c>
      <c r="C105" s="709"/>
      <c r="D105" s="1540"/>
      <c r="E105" s="459"/>
      <c r="F105" s="1499"/>
      <c r="G105" s="1499"/>
      <c r="H105" s="1499"/>
      <c r="I105" s="487"/>
      <c r="J105" s="487"/>
      <c r="K105" s="1500"/>
      <c r="L105" s="1500"/>
      <c r="M105" s="1500"/>
      <c r="N105" s="1500"/>
      <c r="O105" s="1500"/>
      <c r="P105" s="1500"/>
      <c r="Q105" s="571"/>
      <c r="R105" s="571"/>
      <c r="S105" s="571"/>
      <c r="T105" s="571"/>
      <c r="U105" s="571"/>
      <c r="V105" s="567"/>
      <c r="W105" s="571"/>
      <c r="X105" s="1082"/>
      <c r="Y105" s="571"/>
      <c r="Z105" s="571"/>
      <c r="AA105" s="571"/>
      <c r="AB105" s="571"/>
      <c r="AC105" s="571"/>
      <c r="AD105" s="1262"/>
      <c r="AE105" s="567"/>
      <c r="AF105" s="1459"/>
      <c r="AG105" s="1474"/>
    </row>
    <row r="106" spans="1:33" ht="15.75" x14ac:dyDescent="0.25">
      <c r="A106" s="239">
        <v>1</v>
      </c>
      <c r="B106" s="279" t="s">
        <v>150</v>
      </c>
      <c r="C106" s="709"/>
      <c r="D106" s="1528"/>
      <c r="E106" s="1481"/>
      <c r="F106" s="216"/>
      <c r="G106" s="216"/>
      <c r="H106" s="216"/>
      <c r="I106" s="487"/>
      <c r="J106" s="487"/>
      <c r="K106" s="1490"/>
      <c r="L106" s="1490"/>
      <c r="M106" s="1490"/>
      <c r="N106" s="1490"/>
      <c r="O106" s="1490"/>
      <c r="P106" s="1490"/>
      <c r="Q106" s="571"/>
      <c r="R106" s="571"/>
      <c r="S106" s="571"/>
      <c r="T106" s="571"/>
      <c r="U106" s="571"/>
      <c r="V106" s="567"/>
      <c r="W106" s="571"/>
      <c r="X106" s="1082"/>
      <c r="Y106" s="571"/>
      <c r="Z106" s="571"/>
      <c r="AA106" s="571"/>
      <c r="AB106" s="571"/>
      <c r="AC106" s="571"/>
      <c r="AD106" s="1530"/>
      <c r="AE106" s="567"/>
      <c r="AF106" s="1459"/>
      <c r="AG106" s="1474"/>
    </row>
    <row r="107" spans="1:33" x14ac:dyDescent="0.25">
      <c r="A107" s="239">
        <v>1</v>
      </c>
      <c r="B107" s="1403" t="s">
        <v>27</v>
      </c>
      <c r="C107" s="682"/>
      <c r="D107" s="1403">
        <v>340</v>
      </c>
      <c r="E107" s="416">
        <v>76</v>
      </c>
      <c r="F107" s="213">
        <f t="shared" ref="F107:F116" si="15">E107/12*$B$4</f>
        <v>31.666666666666664</v>
      </c>
      <c r="G107" s="213">
        <v>11</v>
      </c>
      <c r="H107" s="213">
        <f t="shared" ref="H107:H117" si="16">G107/F107*100</f>
        <v>34.736842105263158</v>
      </c>
      <c r="I107" s="1542">
        <v>10</v>
      </c>
      <c r="J107" s="269">
        <f t="shared" ref="J107:J117" si="17">M107/G107</f>
        <v>11</v>
      </c>
      <c r="K107" s="270">
        <f t="shared" ref="K107:K116" si="18">ROUND(E107*I107,0)</f>
        <v>760</v>
      </c>
      <c r="L107" s="270">
        <f t="shared" ref="L107:L116" si="19">K107/12*$B$4</f>
        <v>316.66666666666669</v>
      </c>
      <c r="M107" s="270">
        <v>121</v>
      </c>
      <c r="N107" s="270">
        <f t="shared" ref="N107:N117" si="20">M107/L107*100</f>
        <v>38.210526315789473</v>
      </c>
      <c r="O107" s="270">
        <f t="shared" ref="O107:O116" si="21">ROUND(K107/D107,0)</f>
        <v>2</v>
      </c>
      <c r="P107" s="270">
        <f t="shared" ref="P107:P117" si="22">M107/$B$4*12/O107</f>
        <v>145.19999999999999</v>
      </c>
      <c r="Q107" s="571"/>
      <c r="R107" s="571"/>
      <c r="S107" s="571"/>
      <c r="T107" s="571"/>
      <c r="U107" s="571"/>
      <c r="V107" s="567"/>
      <c r="W107" s="571"/>
      <c r="X107" s="1082"/>
      <c r="Y107" s="571"/>
      <c r="Z107" s="571"/>
      <c r="AA107" s="571"/>
      <c r="AB107" s="571"/>
      <c r="AC107" s="571"/>
      <c r="AD107" s="1290"/>
      <c r="AE107" s="567"/>
      <c r="AF107" s="1459"/>
      <c r="AG107" s="1474"/>
    </row>
    <row r="108" spans="1:33" x14ac:dyDescent="0.25">
      <c r="A108" s="239">
        <v>1</v>
      </c>
      <c r="B108" s="1403" t="s">
        <v>24</v>
      </c>
      <c r="C108" s="682"/>
      <c r="D108" s="1403">
        <v>340</v>
      </c>
      <c r="E108" s="416">
        <v>100</v>
      </c>
      <c r="F108" s="213">
        <f t="shared" si="15"/>
        <v>41.666666666666671</v>
      </c>
      <c r="G108" s="213">
        <v>38</v>
      </c>
      <c r="H108" s="213">
        <f t="shared" si="16"/>
        <v>91.199999999999989</v>
      </c>
      <c r="I108" s="1542">
        <v>3.1</v>
      </c>
      <c r="J108" s="269">
        <f t="shared" si="17"/>
        <v>3.3947368421052633</v>
      </c>
      <c r="K108" s="270">
        <f t="shared" si="18"/>
        <v>310</v>
      </c>
      <c r="L108" s="270">
        <f t="shared" si="19"/>
        <v>129.16666666666666</v>
      </c>
      <c r="M108" s="270">
        <v>129</v>
      </c>
      <c r="N108" s="270">
        <f t="shared" si="20"/>
        <v>99.870967741935488</v>
      </c>
      <c r="O108" s="270">
        <f t="shared" si="21"/>
        <v>1</v>
      </c>
      <c r="P108" s="270">
        <f t="shared" si="22"/>
        <v>309.60000000000002</v>
      </c>
      <c r="Q108" s="571"/>
      <c r="R108" s="571"/>
      <c r="S108" s="571"/>
      <c r="T108" s="571"/>
      <c r="U108" s="571"/>
      <c r="V108" s="567"/>
      <c r="W108" s="571"/>
      <c r="X108" s="1082"/>
      <c r="Y108" s="571"/>
      <c r="Z108" s="571"/>
      <c r="AA108" s="571"/>
      <c r="AB108" s="571"/>
      <c r="AC108" s="571"/>
      <c r="AD108" s="1290"/>
      <c r="AE108" s="567"/>
      <c r="AF108" s="1459"/>
      <c r="AG108" s="1474"/>
    </row>
    <row r="109" spans="1:33" x14ac:dyDescent="0.25">
      <c r="A109" s="239">
        <v>1</v>
      </c>
      <c r="B109" s="1403" t="s">
        <v>9</v>
      </c>
      <c r="C109" s="682"/>
      <c r="D109" s="1403">
        <v>340</v>
      </c>
      <c r="E109" s="416">
        <v>20</v>
      </c>
      <c r="F109" s="213">
        <f t="shared" si="15"/>
        <v>8.3333333333333339</v>
      </c>
      <c r="G109" s="213">
        <v>26</v>
      </c>
      <c r="H109" s="213">
        <f t="shared" si="16"/>
        <v>311.99999999999994</v>
      </c>
      <c r="I109" s="1542">
        <v>12</v>
      </c>
      <c r="J109" s="269">
        <f t="shared" si="17"/>
        <v>12.038461538461538</v>
      </c>
      <c r="K109" s="270">
        <f t="shared" si="18"/>
        <v>240</v>
      </c>
      <c r="L109" s="270">
        <f t="shared" si="19"/>
        <v>100</v>
      </c>
      <c r="M109" s="270">
        <v>313</v>
      </c>
      <c r="N109" s="270">
        <f t="shared" si="20"/>
        <v>313</v>
      </c>
      <c r="O109" s="270">
        <f t="shared" si="21"/>
        <v>1</v>
      </c>
      <c r="P109" s="270">
        <f t="shared" si="22"/>
        <v>751.2</v>
      </c>
      <c r="Q109" s="571"/>
      <c r="R109" s="571"/>
      <c r="S109" s="571"/>
      <c r="T109" s="571"/>
      <c r="U109" s="571"/>
      <c r="V109" s="567"/>
      <c r="W109" s="571"/>
      <c r="X109" s="1082"/>
      <c r="Y109" s="571"/>
      <c r="Z109" s="571"/>
      <c r="AA109" s="571"/>
      <c r="AB109" s="571"/>
      <c r="AC109" s="571"/>
      <c r="AD109" s="1290"/>
      <c r="AE109" s="567"/>
      <c r="AF109" s="1459"/>
      <c r="AG109" s="1474"/>
    </row>
    <row r="110" spans="1:33" x14ac:dyDescent="0.25">
      <c r="A110" s="239">
        <v>1</v>
      </c>
      <c r="B110" s="1403" t="s">
        <v>118</v>
      </c>
      <c r="C110" s="682"/>
      <c r="D110" s="1403">
        <v>340</v>
      </c>
      <c r="E110" s="416">
        <v>236</v>
      </c>
      <c r="F110" s="213">
        <f t="shared" si="15"/>
        <v>98.333333333333343</v>
      </c>
      <c r="G110" s="213">
        <v>83</v>
      </c>
      <c r="H110" s="213">
        <f t="shared" si="16"/>
        <v>84.406779661016941</v>
      </c>
      <c r="I110" s="1542">
        <v>7</v>
      </c>
      <c r="J110" s="269">
        <f t="shared" si="17"/>
        <v>22.710843373493976</v>
      </c>
      <c r="K110" s="270">
        <f t="shared" si="18"/>
        <v>1652</v>
      </c>
      <c r="L110" s="270">
        <f t="shared" si="19"/>
        <v>688.33333333333326</v>
      </c>
      <c r="M110" s="270">
        <v>1885</v>
      </c>
      <c r="N110" s="270">
        <f t="shared" si="20"/>
        <v>273.84987893462471</v>
      </c>
      <c r="O110" s="270">
        <f t="shared" si="21"/>
        <v>5</v>
      </c>
      <c r="P110" s="270">
        <f t="shared" si="22"/>
        <v>904.8</v>
      </c>
      <c r="Q110" s="571"/>
      <c r="R110" s="571"/>
      <c r="S110" s="571"/>
      <c r="T110" s="571"/>
      <c r="U110" s="571"/>
      <c r="V110" s="567"/>
      <c r="W110" s="571"/>
      <c r="X110" s="1082"/>
      <c r="Y110" s="571"/>
      <c r="Z110" s="571"/>
      <c r="AA110" s="571"/>
      <c r="AB110" s="571"/>
      <c r="AC110" s="571"/>
      <c r="AD110" s="1290"/>
      <c r="AE110" s="567"/>
      <c r="AF110" s="1459"/>
      <c r="AG110" s="1474"/>
    </row>
    <row r="111" spans="1:33" ht="30" x14ac:dyDescent="0.25">
      <c r="A111" s="239">
        <v>1</v>
      </c>
      <c r="B111" s="1403" t="s">
        <v>159</v>
      </c>
      <c r="C111" s="682"/>
      <c r="D111" s="1403">
        <v>340</v>
      </c>
      <c r="E111" s="416">
        <v>88</v>
      </c>
      <c r="F111" s="213">
        <f t="shared" si="15"/>
        <v>36.666666666666664</v>
      </c>
      <c r="G111" s="213">
        <v>33</v>
      </c>
      <c r="H111" s="213">
        <f t="shared" si="16"/>
        <v>90</v>
      </c>
      <c r="I111" s="1542">
        <v>10</v>
      </c>
      <c r="J111" s="269">
        <f t="shared" si="17"/>
        <v>10.212121212121213</v>
      </c>
      <c r="K111" s="270">
        <f t="shared" si="18"/>
        <v>880</v>
      </c>
      <c r="L111" s="270">
        <f t="shared" si="19"/>
        <v>366.66666666666663</v>
      </c>
      <c r="M111" s="270">
        <v>337</v>
      </c>
      <c r="N111" s="270">
        <f t="shared" si="20"/>
        <v>91.909090909090921</v>
      </c>
      <c r="O111" s="270">
        <f t="shared" si="21"/>
        <v>3</v>
      </c>
      <c r="P111" s="270">
        <f t="shared" si="22"/>
        <v>269.60000000000002</v>
      </c>
      <c r="Q111" s="571"/>
      <c r="R111" s="571"/>
      <c r="S111" s="571"/>
      <c r="T111" s="571"/>
      <c r="U111" s="571"/>
      <c r="V111" s="567"/>
      <c r="W111" s="571"/>
      <c r="X111" s="1082"/>
      <c r="Y111" s="571"/>
      <c r="Z111" s="571"/>
      <c r="AA111" s="571"/>
      <c r="AB111" s="571"/>
      <c r="AC111" s="571"/>
      <c r="AD111" s="1290"/>
      <c r="AE111" s="567"/>
      <c r="AF111" s="1459"/>
      <c r="AG111" s="1474"/>
    </row>
    <row r="112" spans="1:33" x14ac:dyDescent="0.25">
      <c r="A112" s="239">
        <v>1</v>
      </c>
      <c r="B112" s="1403" t="s">
        <v>17</v>
      </c>
      <c r="C112" s="682"/>
      <c r="D112" s="1403">
        <v>340</v>
      </c>
      <c r="E112" s="416">
        <v>100</v>
      </c>
      <c r="F112" s="213">
        <f t="shared" si="15"/>
        <v>41.666666666666671</v>
      </c>
      <c r="G112" s="213">
        <v>8</v>
      </c>
      <c r="H112" s="213">
        <f t="shared" si="16"/>
        <v>19.2</v>
      </c>
      <c r="I112" s="1542">
        <v>7.6</v>
      </c>
      <c r="J112" s="269">
        <f t="shared" si="17"/>
        <v>8.875</v>
      </c>
      <c r="K112" s="270">
        <f t="shared" si="18"/>
        <v>760</v>
      </c>
      <c r="L112" s="270">
        <f t="shared" si="19"/>
        <v>316.66666666666669</v>
      </c>
      <c r="M112" s="270">
        <v>71</v>
      </c>
      <c r="N112" s="270">
        <f t="shared" si="20"/>
        <v>22.421052631578949</v>
      </c>
      <c r="O112" s="270">
        <f t="shared" si="21"/>
        <v>2</v>
      </c>
      <c r="P112" s="270">
        <f t="shared" si="22"/>
        <v>85.199999999999989</v>
      </c>
      <c r="Q112" s="571"/>
      <c r="R112" s="571"/>
      <c r="S112" s="571"/>
      <c r="T112" s="571"/>
      <c r="U112" s="571"/>
      <c r="V112" s="567"/>
      <c r="W112" s="571"/>
      <c r="X112" s="1082"/>
      <c r="Y112" s="571"/>
      <c r="Z112" s="571"/>
      <c r="AA112" s="571"/>
      <c r="AB112" s="571"/>
      <c r="AC112" s="571"/>
      <c r="AD112" s="1290"/>
      <c r="AE112" s="567"/>
      <c r="AF112" s="1459"/>
      <c r="AG112" s="1474"/>
    </row>
    <row r="113" spans="1:33" x14ac:dyDescent="0.25">
      <c r="A113" s="239">
        <v>1</v>
      </c>
      <c r="B113" s="1403" t="s">
        <v>81</v>
      </c>
      <c r="C113" s="682"/>
      <c r="D113" s="1403">
        <v>340</v>
      </c>
      <c r="E113" s="416">
        <v>117</v>
      </c>
      <c r="F113" s="213">
        <f t="shared" si="15"/>
        <v>48.75</v>
      </c>
      <c r="G113" s="213">
        <v>52</v>
      </c>
      <c r="H113" s="213">
        <f t="shared" si="16"/>
        <v>106.66666666666667</v>
      </c>
      <c r="I113" s="1542">
        <v>9.5</v>
      </c>
      <c r="J113" s="269">
        <f t="shared" si="17"/>
        <v>7.9038461538461542</v>
      </c>
      <c r="K113" s="270">
        <f t="shared" si="18"/>
        <v>1112</v>
      </c>
      <c r="L113" s="270">
        <f t="shared" si="19"/>
        <v>463.33333333333337</v>
      </c>
      <c r="M113" s="270">
        <v>411</v>
      </c>
      <c r="N113" s="270">
        <f t="shared" si="20"/>
        <v>88.705035971223012</v>
      </c>
      <c r="O113" s="270">
        <f t="shared" si="21"/>
        <v>3</v>
      </c>
      <c r="P113" s="270">
        <f t="shared" si="22"/>
        <v>328.8</v>
      </c>
      <c r="Q113" s="571"/>
      <c r="R113" s="571"/>
      <c r="S113" s="571"/>
      <c r="T113" s="571"/>
      <c r="U113" s="571"/>
      <c r="V113" s="567"/>
      <c r="W113" s="571"/>
      <c r="X113" s="1082"/>
      <c r="Y113" s="571"/>
      <c r="Z113" s="571"/>
      <c r="AA113" s="571"/>
      <c r="AB113" s="571"/>
      <c r="AC113" s="571"/>
      <c r="AD113" s="1290"/>
      <c r="AE113" s="567"/>
      <c r="AF113" s="1459"/>
      <c r="AG113" s="1474"/>
    </row>
    <row r="114" spans="1:33" x14ac:dyDescent="0.25">
      <c r="A114" s="239">
        <v>1</v>
      </c>
      <c r="B114" s="1403" t="s">
        <v>83</v>
      </c>
      <c r="C114" s="682"/>
      <c r="D114" s="1403">
        <v>340</v>
      </c>
      <c r="E114" s="416">
        <v>24</v>
      </c>
      <c r="F114" s="213">
        <f t="shared" si="15"/>
        <v>10</v>
      </c>
      <c r="G114" s="213">
        <v>10</v>
      </c>
      <c r="H114" s="213">
        <f t="shared" si="16"/>
        <v>100</v>
      </c>
      <c r="I114" s="1542">
        <v>11</v>
      </c>
      <c r="J114" s="269">
        <f t="shared" si="17"/>
        <v>11</v>
      </c>
      <c r="K114" s="270">
        <f t="shared" si="18"/>
        <v>264</v>
      </c>
      <c r="L114" s="270">
        <f t="shared" si="19"/>
        <v>110</v>
      </c>
      <c r="M114" s="270">
        <v>110</v>
      </c>
      <c r="N114" s="270">
        <f t="shared" si="20"/>
        <v>100</v>
      </c>
      <c r="O114" s="270">
        <f t="shared" si="21"/>
        <v>1</v>
      </c>
      <c r="P114" s="270">
        <f t="shared" si="22"/>
        <v>264</v>
      </c>
      <c r="Q114" s="571"/>
      <c r="R114" s="571"/>
      <c r="S114" s="571"/>
      <c r="T114" s="571"/>
      <c r="U114" s="571"/>
      <c r="V114" s="567"/>
      <c r="W114" s="571"/>
      <c r="X114" s="1082"/>
      <c r="Y114" s="571"/>
      <c r="Z114" s="571"/>
      <c r="AA114" s="571"/>
      <c r="AB114" s="571"/>
      <c r="AC114" s="571"/>
      <c r="AD114" s="1290"/>
      <c r="AE114" s="567"/>
      <c r="AF114" s="1459"/>
      <c r="AG114" s="1474"/>
    </row>
    <row r="115" spans="1:33" x14ac:dyDescent="0.25">
      <c r="A115" s="239">
        <v>1</v>
      </c>
      <c r="B115" s="1403" t="s">
        <v>19</v>
      </c>
      <c r="C115" s="682"/>
      <c r="D115" s="1403">
        <v>340</v>
      </c>
      <c r="E115" s="416">
        <v>22</v>
      </c>
      <c r="F115" s="213">
        <f t="shared" si="15"/>
        <v>9.1666666666666661</v>
      </c>
      <c r="G115" s="213">
        <v>0</v>
      </c>
      <c r="H115" s="213">
        <f t="shared" si="16"/>
        <v>0</v>
      </c>
      <c r="I115" s="1542">
        <v>9.8000000000000007</v>
      </c>
      <c r="J115" s="269" t="e">
        <f t="shared" si="17"/>
        <v>#DIV/0!</v>
      </c>
      <c r="K115" s="270">
        <f t="shared" si="18"/>
        <v>216</v>
      </c>
      <c r="L115" s="270">
        <f t="shared" si="19"/>
        <v>90</v>
      </c>
      <c r="M115" s="270"/>
      <c r="N115" s="270">
        <f t="shared" si="20"/>
        <v>0</v>
      </c>
      <c r="O115" s="270">
        <f t="shared" si="21"/>
        <v>1</v>
      </c>
      <c r="P115" s="270">
        <f t="shared" si="22"/>
        <v>0</v>
      </c>
      <c r="Q115" s="571"/>
      <c r="R115" s="571"/>
      <c r="S115" s="571"/>
      <c r="T115" s="571"/>
      <c r="U115" s="571"/>
      <c r="V115" s="567"/>
      <c r="W115" s="571"/>
      <c r="X115" s="1082"/>
      <c r="Y115" s="571"/>
      <c r="Z115" s="571"/>
      <c r="AA115" s="571"/>
      <c r="AB115" s="571"/>
      <c r="AC115" s="571"/>
      <c r="AD115" s="1290"/>
      <c r="AE115" s="567"/>
      <c r="AF115" s="1459"/>
      <c r="AG115" s="1474"/>
    </row>
    <row r="116" spans="1:33" x14ac:dyDescent="0.25">
      <c r="A116" s="239">
        <v>1</v>
      </c>
      <c r="B116" s="1403" t="s">
        <v>28</v>
      </c>
      <c r="C116" s="682"/>
      <c r="D116" s="1403">
        <v>340</v>
      </c>
      <c r="E116" s="416">
        <v>37</v>
      </c>
      <c r="F116" s="213">
        <f t="shared" si="15"/>
        <v>15.416666666666668</v>
      </c>
      <c r="G116" s="213">
        <v>8</v>
      </c>
      <c r="H116" s="213">
        <f t="shared" si="16"/>
        <v>51.891891891891881</v>
      </c>
      <c r="I116" s="1542">
        <v>8.1999999999999993</v>
      </c>
      <c r="J116" s="269">
        <f t="shared" si="17"/>
        <v>5.625</v>
      </c>
      <c r="K116" s="270">
        <f t="shared" si="18"/>
        <v>303</v>
      </c>
      <c r="L116" s="270">
        <f t="shared" si="19"/>
        <v>126.25</v>
      </c>
      <c r="M116" s="270">
        <v>45</v>
      </c>
      <c r="N116" s="270">
        <f t="shared" si="20"/>
        <v>35.64356435643564</v>
      </c>
      <c r="O116" s="270">
        <f t="shared" si="21"/>
        <v>1</v>
      </c>
      <c r="P116" s="270">
        <f t="shared" si="22"/>
        <v>108</v>
      </c>
      <c r="Q116" s="571"/>
      <c r="R116" s="571"/>
      <c r="S116" s="571"/>
      <c r="T116" s="571"/>
      <c r="U116" s="571"/>
      <c r="V116" s="567"/>
      <c r="W116" s="571"/>
      <c r="X116" s="1082"/>
      <c r="Y116" s="571"/>
      <c r="Z116" s="571"/>
      <c r="AA116" s="571"/>
      <c r="AB116" s="571"/>
      <c r="AC116" s="571"/>
      <c r="AD116" s="1290"/>
      <c r="AE116" s="567"/>
      <c r="AF116" s="1459"/>
      <c r="AG116" s="1474"/>
    </row>
    <row r="117" spans="1:33" s="249" customFormat="1" x14ac:dyDescent="0.25">
      <c r="A117" s="1543">
        <v>1</v>
      </c>
      <c r="B117" s="1544" t="s">
        <v>78</v>
      </c>
      <c r="C117" s="1545"/>
      <c r="D117" s="781"/>
      <c r="E117" s="460">
        <f>SUM(E107:E116)</f>
        <v>820</v>
      </c>
      <c r="F117" s="788">
        <f>SUM(F107:F116)</f>
        <v>341.66666666666669</v>
      </c>
      <c r="G117" s="788">
        <f>SUM(G107:G116)</f>
        <v>269</v>
      </c>
      <c r="H117" s="788">
        <f t="shared" si="16"/>
        <v>78.731707317073159</v>
      </c>
      <c r="I117" s="388">
        <f>L117/F117</f>
        <v>7.9231707317073159</v>
      </c>
      <c r="J117" s="388">
        <f t="shared" si="17"/>
        <v>12.721189591078067</v>
      </c>
      <c r="K117" s="788">
        <f>SUM(K107:K116)</f>
        <v>6497</v>
      </c>
      <c r="L117" s="788">
        <f>SUM(L107:L116)</f>
        <v>2707.083333333333</v>
      </c>
      <c r="M117" s="788">
        <f>SUM(M107:M116)</f>
        <v>3422</v>
      </c>
      <c r="N117" s="1504">
        <f t="shared" si="20"/>
        <v>126.40911189779899</v>
      </c>
      <c r="O117" s="1504">
        <f>SUM(O107:O116)</f>
        <v>20</v>
      </c>
      <c r="P117" s="483">
        <f t="shared" si="22"/>
        <v>410.64</v>
      </c>
      <c r="Q117" s="571"/>
      <c r="R117" s="571"/>
      <c r="S117" s="571"/>
      <c r="T117" s="571"/>
      <c r="U117" s="571"/>
      <c r="V117" s="567"/>
      <c r="W117" s="571"/>
      <c r="X117" s="1082"/>
      <c r="Y117" s="571"/>
      <c r="Z117" s="571"/>
      <c r="AA117" s="571"/>
      <c r="AB117" s="571"/>
      <c r="AC117" s="571"/>
      <c r="AD117" s="1261">
        <f>SUM(AD107:AD116)</f>
        <v>0</v>
      </c>
      <c r="AE117" s="567"/>
      <c r="AF117" s="1459"/>
      <c r="AG117" s="1474"/>
    </row>
    <row r="118" spans="1:33" ht="31.5" x14ac:dyDescent="0.25">
      <c r="A118" s="1543">
        <v>1</v>
      </c>
      <c r="B118" s="1546" t="s">
        <v>127</v>
      </c>
      <c r="C118" s="1547"/>
      <c r="D118" s="781"/>
      <c r="E118" s="460"/>
      <c r="F118" s="788"/>
      <c r="G118" s="788"/>
      <c r="H118" s="788"/>
      <c r="I118" s="388"/>
      <c r="J118" s="388"/>
      <c r="K118" s="788"/>
      <c r="L118" s="788"/>
      <c r="M118" s="788"/>
      <c r="N118" s="1504"/>
      <c r="O118" s="1548"/>
      <c r="P118" s="1504"/>
      <c r="Q118" s="571"/>
      <c r="R118" s="571"/>
      <c r="S118" s="571"/>
      <c r="T118" s="571"/>
      <c r="U118" s="571"/>
      <c r="V118" s="567"/>
      <c r="W118" s="571"/>
      <c r="X118" s="1082"/>
      <c r="Y118" s="571"/>
      <c r="Z118" s="571"/>
      <c r="AA118" s="571"/>
      <c r="AB118" s="571"/>
      <c r="AC118" s="571"/>
      <c r="AD118" s="1261"/>
      <c r="AE118" s="567"/>
      <c r="AF118" s="1459"/>
      <c r="AG118" s="1474"/>
    </row>
    <row r="119" spans="1:33" s="249" customFormat="1" x14ac:dyDescent="0.25">
      <c r="A119" s="1543">
        <v>1</v>
      </c>
      <c r="B119" s="1231" t="s">
        <v>175</v>
      </c>
      <c r="C119" s="678"/>
      <c r="D119" s="1549">
        <v>240</v>
      </c>
      <c r="E119" s="426">
        <v>21</v>
      </c>
      <c r="F119" s="219">
        <f>E119/12*$B$4</f>
        <v>8.75</v>
      </c>
      <c r="G119" s="219">
        <v>13</v>
      </c>
      <c r="H119" s="219">
        <f>G119/F119*100</f>
        <v>148.57142857142858</v>
      </c>
      <c r="I119" s="1550">
        <v>10</v>
      </c>
      <c r="J119" s="1484">
        <f>M119/G119</f>
        <v>8.0769230769230766</v>
      </c>
      <c r="K119" s="270">
        <f>ROUND(E119*I119,0)</f>
        <v>210</v>
      </c>
      <c r="L119" s="270">
        <f>K119/12*$B$4</f>
        <v>87.5</v>
      </c>
      <c r="M119" s="483">
        <v>105</v>
      </c>
      <c r="N119" s="483">
        <f>M119/L119*100</f>
        <v>120</v>
      </c>
      <c r="O119" s="483">
        <f>ROUND(K119/D119,0)</f>
        <v>1</v>
      </c>
      <c r="P119" s="270">
        <f>M119/$B$4*12/O119</f>
        <v>252</v>
      </c>
      <c r="Q119" s="572"/>
      <c r="R119" s="572"/>
      <c r="S119" s="572"/>
      <c r="T119" s="572"/>
      <c r="U119" s="572"/>
      <c r="V119" s="1194"/>
      <c r="W119" s="572"/>
      <c r="X119" s="1506"/>
      <c r="Y119" s="572"/>
      <c r="Z119" s="572"/>
      <c r="AA119" s="572"/>
      <c r="AB119" s="572"/>
      <c r="AC119" s="572"/>
      <c r="AD119" s="1480"/>
      <c r="AE119" s="1194"/>
      <c r="AF119" s="1459"/>
      <c r="AG119" s="1474"/>
    </row>
    <row r="120" spans="1:33" s="249" customFormat="1" ht="28.5" customHeight="1" x14ac:dyDescent="0.25">
      <c r="A120" s="1543">
        <v>1</v>
      </c>
      <c r="B120" s="1231" t="s">
        <v>159</v>
      </c>
      <c r="C120" s="668"/>
      <c r="D120" s="1549">
        <v>240</v>
      </c>
      <c r="E120" s="426">
        <v>360</v>
      </c>
      <c r="F120" s="219">
        <f>E120/12*$B$4</f>
        <v>150</v>
      </c>
      <c r="G120" s="219">
        <v>160</v>
      </c>
      <c r="H120" s="219">
        <f>G120/F120*100</f>
        <v>106.66666666666667</v>
      </c>
      <c r="I120" s="1550">
        <v>10</v>
      </c>
      <c r="J120" s="1484">
        <f>M120/G120</f>
        <v>8.125</v>
      </c>
      <c r="K120" s="270">
        <f>ROUND(E120*I120,0)</f>
        <v>3600</v>
      </c>
      <c r="L120" s="270">
        <f>K120/12*$B$4</f>
        <v>1500</v>
      </c>
      <c r="M120" s="483">
        <v>1300</v>
      </c>
      <c r="N120" s="483">
        <f>M120/L120*100</f>
        <v>86.666666666666671</v>
      </c>
      <c r="O120" s="483">
        <f>ROUND(K120/D120,0)</f>
        <v>15</v>
      </c>
      <c r="P120" s="483">
        <f>M120/$B$4*12/O120</f>
        <v>208</v>
      </c>
      <c r="Q120" s="572"/>
      <c r="R120" s="572"/>
      <c r="S120" s="572"/>
      <c r="T120" s="572"/>
      <c r="U120" s="572"/>
      <c r="V120" s="1194"/>
      <c r="W120" s="572"/>
      <c r="X120" s="1506"/>
      <c r="Y120" s="572"/>
      <c r="Z120" s="572"/>
      <c r="AA120" s="572"/>
      <c r="AB120" s="572"/>
      <c r="AC120" s="572"/>
      <c r="AD120" s="1480"/>
      <c r="AE120" s="1194"/>
      <c r="AF120" s="1459"/>
      <c r="AG120" s="1474"/>
    </row>
    <row r="121" spans="1:33" s="249" customFormat="1" x14ac:dyDescent="0.25">
      <c r="A121" s="1543">
        <v>1</v>
      </c>
      <c r="B121" s="1551" t="s">
        <v>47</v>
      </c>
      <c r="C121" s="1552"/>
      <c r="D121" s="1549">
        <v>240</v>
      </c>
      <c r="E121" s="426">
        <v>204</v>
      </c>
      <c r="F121" s="219">
        <f>E121/12*$B$4</f>
        <v>85</v>
      </c>
      <c r="G121" s="219">
        <v>82</v>
      </c>
      <c r="H121" s="219">
        <f>G121/F121*100</f>
        <v>96.470588235294116</v>
      </c>
      <c r="I121" s="1550">
        <v>8.5</v>
      </c>
      <c r="J121" s="1484">
        <f>M121/G121</f>
        <v>9.4268292682926838</v>
      </c>
      <c r="K121" s="483">
        <f>ROUND(E121*I121,0)</f>
        <v>1734</v>
      </c>
      <c r="L121" s="483">
        <f>K121/12*$B$4</f>
        <v>722.5</v>
      </c>
      <c r="M121" s="483">
        <v>773</v>
      </c>
      <c r="N121" s="483">
        <f>M121/L121*100</f>
        <v>106.98961937716263</v>
      </c>
      <c r="O121" s="483">
        <f>ROUND(K121/D121,0)</f>
        <v>7</v>
      </c>
      <c r="P121" s="483">
        <f>M121/$B$4*12/O121</f>
        <v>265.02857142857141</v>
      </c>
      <c r="Q121" s="572"/>
      <c r="R121" s="572"/>
      <c r="S121" s="572"/>
      <c r="T121" s="572"/>
      <c r="U121" s="572"/>
      <c r="V121" s="1194"/>
      <c r="W121" s="572"/>
      <c r="X121" s="1506"/>
      <c r="Y121" s="572"/>
      <c r="Z121" s="572"/>
      <c r="AA121" s="572"/>
      <c r="AB121" s="572"/>
      <c r="AC121" s="572"/>
      <c r="AD121" s="1480"/>
      <c r="AE121" s="1194"/>
      <c r="AF121" s="1459"/>
      <c r="AG121" s="1474"/>
    </row>
    <row r="122" spans="1:33" s="1556" customFormat="1" x14ac:dyDescent="0.25">
      <c r="A122" s="1543">
        <v>1</v>
      </c>
      <c r="B122" s="1553" t="s">
        <v>183</v>
      </c>
      <c r="C122" s="1554"/>
      <c r="D122" s="994"/>
      <c r="E122" s="759">
        <f>SUM(E119:E121)</f>
        <v>585</v>
      </c>
      <c r="F122" s="284">
        <f>SUM(F119:F121)</f>
        <v>243.75</v>
      </c>
      <c r="G122" s="284">
        <f>SUM(G119:G121)</f>
        <v>255</v>
      </c>
      <c r="H122" s="219">
        <f>G122/F122*100</f>
        <v>104.61538461538463</v>
      </c>
      <c r="I122" s="1518">
        <f>L122/F122</f>
        <v>9.476923076923077</v>
      </c>
      <c r="J122" s="1484">
        <f>M122/G122</f>
        <v>8.5411764705882351</v>
      </c>
      <c r="K122" s="284">
        <f>SUM(K119:K121)</f>
        <v>5544</v>
      </c>
      <c r="L122" s="284">
        <f>SUM(L119:L121)</f>
        <v>2310</v>
      </c>
      <c r="M122" s="284">
        <f>SUM(M119:M121)</f>
        <v>2178</v>
      </c>
      <c r="N122" s="483">
        <f>M122/L122*100</f>
        <v>94.285714285714278</v>
      </c>
      <c r="O122" s="284">
        <f>SUM(O119:O121)</f>
        <v>23</v>
      </c>
      <c r="P122" s="483">
        <f>M122/$B$4*12/O122</f>
        <v>227.26956521739135</v>
      </c>
      <c r="Q122" s="572"/>
      <c r="R122" s="572"/>
      <c r="S122" s="572"/>
      <c r="T122" s="572"/>
      <c r="U122" s="572"/>
      <c r="V122" s="1194"/>
      <c r="W122" s="572"/>
      <c r="X122" s="1506"/>
      <c r="Y122" s="572"/>
      <c r="Z122" s="572"/>
      <c r="AA122" s="572"/>
      <c r="AB122" s="572"/>
      <c r="AC122" s="572"/>
      <c r="AD122" s="1555">
        <f>SUM(AD119:AD121)</f>
        <v>0</v>
      </c>
      <c r="AE122" s="1194"/>
      <c r="AF122" s="1459"/>
      <c r="AG122" s="1474"/>
    </row>
    <row r="123" spans="1:33" ht="30" thickBot="1" x14ac:dyDescent="0.3">
      <c r="A123" s="239">
        <v>1</v>
      </c>
      <c r="B123" s="250" t="s">
        <v>208</v>
      </c>
      <c r="C123" s="250"/>
      <c r="D123" s="250"/>
      <c r="E123" s="1557">
        <f>SUM(E122,E117)</f>
        <v>1405</v>
      </c>
      <c r="F123" s="1558">
        <f>SUM(F122,F117)</f>
        <v>585.41666666666674</v>
      </c>
      <c r="G123" s="1558">
        <f>SUM(G122,G117)</f>
        <v>524</v>
      </c>
      <c r="H123" s="1559">
        <f>G123/F123*100</f>
        <v>89.508896797153014</v>
      </c>
      <c r="I123" s="1560">
        <f>L123/F123</f>
        <v>8.5701067615658353</v>
      </c>
      <c r="J123" s="1561">
        <f>M123/G123</f>
        <v>10.687022900763358</v>
      </c>
      <c r="K123" s="7">
        <f>SUM(K122,K117)</f>
        <v>12041</v>
      </c>
      <c r="L123" s="7">
        <f>SUM(L122,L117)</f>
        <v>5017.083333333333</v>
      </c>
      <c r="M123" s="1558">
        <f>SUM(M122,M117)</f>
        <v>5600</v>
      </c>
      <c r="N123" s="1495">
        <f>M123/L123*100</f>
        <v>111.61863632588656</v>
      </c>
      <c r="O123" s="1558">
        <f>SUM(O122,O117)</f>
        <v>43</v>
      </c>
      <c r="P123" s="1562">
        <f>M123/$B$4*12/O123</f>
        <v>312.55813953488371</v>
      </c>
      <c r="Q123" s="569">
        <v>88878.369728310412</v>
      </c>
      <c r="R123" s="569">
        <v>88878.369728310412</v>
      </c>
      <c r="S123" s="569">
        <v>88878.369728310412</v>
      </c>
      <c r="T123" s="569">
        <v>88879.904529516803</v>
      </c>
      <c r="U123" s="569">
        <v>88879.904529516803</v>
      </c>
      <c r="V123" s="1200">
        <f>Q123/12*$B$4+(R123-Q123)/11*4+(S123-R123)/10*3+(T123-S123)/9*2+(U123-T123)/8*1</f>
        <v>37032.99512039742</v>
      </c>
      <c r="W123" s="576">
        <f>AC123-AB123-Y123</f>
        <v>26013.402589999998</v>
      </c>
      <c r="X123" s="1084"/>
      <c r="Y123" s="576"/>
      <c r="Z123" s="569">
        <f>W123-V123</f>
        <v>-11019.592530397422</v>
      </c>
      <c r="AA123" s="569">
        <v>-295.08913999999999</v>
      </c>
      <c r="AB123" s="576">
        <v>-540.86067000000003</v>
      </c>
      <c r="AC123" s="576">
        <v>25472.541919999996</v>
      </c>
      <c r="AD123" s="1563">
        <f>SUM(AD122,AD117)</f>
        <v>0</v>
      </c>
      <c r="AE123" s="1252"/>
      <c r="AF123" s="1459"/>
      <c r="AG123" s="1474"/>
    </row>
    <row r="124" spans="1:33" ht="16.5" thickBot="1" x14ac:dyDescent="0.3">
      <c r="A124" s="239">
        <v>1</v>
      </c>
      <c r="B124" s="1564" t="s">
        <v>314</v>
      </c>
      <c r="C124" s="1565"/>
      <c r="D124" s="1566"/>
      <c r="E124" s="1567"/>
      <c r="F124" s="1568"/>
      <c r="G124" s="1568"/>
      <c r="H124" s="1569"/>
      <c r="I124" s="376"/>
      <c r="J124" s="1570"/>
      <c r="K124" s="1569"/>
      <c r="L124" s="376"/>
      <c r="M124" s="376">
        <f>SUM(M123,M39)</f>
        <v>91112</v>
      </c>
      <c r="N124" s="376"/>
      <c r="O124" s="376"/>
      <c r="P124" s="376"/>
      <c r="Q124" s="577">
        <f t="shared" ref="Q124:AC124" si="23">SUM(Q123,Q104,Q95,Q39)</f>
        <v>1837375.4327823929</v>
      </c>
      <c r="R124" s="577">
        <f t="shared" ref="R124:S124" si="24">SUM(R123,R104,R95,R39)</f>
        <v>1837375.4327823929</v>
      </c>
      <c r="S124" s="577">
        <f t="shared" si="24"/>
        <v>1837732.3667823928</v>
      </c>
      <c r="T124" s="577">
        <f t="shared" ref="T124:U124" si="25">SUM(T123,T104,T95,T39)</f>
        <v>1837768.4633061995</v>
      </c>
      <c r="U124" s="577">
        <f t="shared" si="25"/>
        <v>1837768.4633061995</v>
      </c>
      <c r="V124" s="1196">
        <f t="shared" si="23"/>
        <v>765688.19864239858</v>
      </c>
      <c r="W124" s="577">
        <f t="shared" si="23"/>
        <v>783026.76680999994</v>
      </c>
      <c r="X124" s="1087">
        <f t="shared" si="23"/>
        <v>-3421.5416500000106</v>
      </c>
      <c r="Y124" s="577">
        <f t="shared" si="23"/>
        <v>-298.91680000000019</v>
      </c>
      <c r="Z124" s="577">
        <f t="shared" si="23"/>
        <v>17338.568167601356</v>
      </c>
      <c r="AA124" s="577">
        <f t="shared" si="23"/>
        <v>-2823.14642</v>
      </c>
      <c r="AB124" s="577">
        <f t="shared" si="23"/>
        <v>-8180.1773700000003</v>
      </c>
      <c r="AC124" s="577">
        <f t="shared" si="23"/>
        <v>771126.13098999998</v>
      </c>
      <c r="AD124" s="1571"/>
      <c r="AE124" s="1196">
        <f t="shared" ref="AE124" si="26">SUM(AE123,AE104,AE95,AE39)</f>
        <v>0</v>
      </c>
      <c r="AF124" s="1459"/>
      <c r="AG124" s="1474"/>
    </row>
    <row r="125" spans="1:33" x14ac:dyDescent="0.25">
      <c r="A125" s="239">
        <v>1</v>
      </c>
      <c r="B125" s="1572"/>
      <c r="C125" s="1573"/>
      <c r="D125" s="1572"/>
      <c r="E125" s="1574"/>
      <c r="F125" s="1487"/>
      <c r="G125" s="1487"/>
      <c r="H125" s="1487"/>
      <c r="I125" s="536"/>
      <c r="J125" s="536"/>
      <c r="K125" s="1477"/>
      <c r="L125" s="1476"/>
      <c r="M125" s="1476"/>
      <c r="N125" s="1476"/>
      <c r="O125" s="1476"/>
      <c r="P125" s="1490"/>
      <c r="Q125" s="570"/>
      <c r="R125" s="570"/>
      <c r="S125" s="570"/>
      <c r="T125" s="570"/>
      <c r="U125" s="570"/>
      <c r="V125" s="613"/>
      <c r="W125" s="570"/>
      <c r="X125" s="1085"/>
      <c r="Y125" s="570"/>
      <c r="Z125" s="570"/>
      <c r="AA125" s="570"/>
      <c r="AB125" s="570"/>
      <c r="AC125" s="570"/>
      <c r="AD125" s="1436"/>
      <c r="AE125" s="613"/>
      <c r="AF125" s="1459"/>
      <c r="AG125" s="1474"/>
    </row>
    <row r="126" spans="1:33" ht="57.75" x14ac:dyDescent="0.25">
      <c r="A126" s="239">
        <v>1</v>
      </c>
      <c r="B126" s="1464" t="s">
        <v>415</v>
      </c>
      <c r="C126" s="1464"/>
      <c r="D126" s="1575"/>
      <c r="E126" s="416"/>
      <c r="F126" s="213"/>
      <c r="G126" s="213"/>
      <c r="H126" s="213"/>
      <c r="I126" s="269"/>
      <c r="J126" s="269"/>
      <c r="K126" s="1534"/>
      <c r="L126" s="270"/>
      <c r="M126" s="270"/>
      <c r="N126" s="270"/>
      <c r="O126" s="270"/>
      <c r="P126" s="270"/>
      <c r="Q126" s="571"/>
      <c r="R126" s="571"/>
      <c r="S126" s="571"/>
      <c r="T126" s="571"/>
      <c r="U126" s="571"/>
      <c r="V126" s="567"/>
      <c r="W126" s="571"/>
      <c r="X126" s="1082"/>
      <c r="Y126" s="571"/>
      <c r="Z126" s="571"/>
      <c r="AA126" s="571"/>
      <c r="AB126" s="571"/>
      <c r="AC126" s="571"/>
      <c r="AD126" s="1290"/>
      <c r="AE126" s="567"/>
      <c r="AF126" s="1459"/>
      <c r="AG126" s="1474"/>
    </row>
    <row r="127" spans="1:33" x14ac:dyDescent="0.25">
      <c r="A127" s="239">
        <v>1</v>
      </c>
      <c r="B127" s="1470" t="s">
        <v>5</v>
      </c>
      <c r="C127" s="1471"/>
      <c r="D127" s="1470"/>
      <c r="E127" s="416"/>
      <c r="F127" s="213"/>
      <c r="G127" s="213"/>
      <c r="H127" s="213"/>
      <c r="I127" s="269"/>
      <c r="J127" s="269"/>
      <c r="K127" s="1534"/>
      <c r="L127" s="270"/>
      <c r="M127" s="270"/>
      <c r="N127" s="270"/>
      <c r="O127" s="270"/>
      <c r="P127" s="270"/>
      <c r="Q127" s="571"/>
      <c r="R127" s="571"/>
      <c r="S127" s="571"/>
      <c r="T127" s="571"/>
      <c r="U127" s="571"/>
      <c r="V127" s="567"/>
      <c r="W127" s="571"/>
      <c r="X127" s="1082"/>
      <c r="Y127" s="571"/>
      <c r="Z127" s="571"/>
      <c r="AA127" s="571"/>
      <c r="AB127" s="571"/>
      <c r="AC127" s="571"/>
      <c r="AD127" s="1290"/>
      <c r="AE127" s="567"/>
      <c r="AF127" s="1459"/>
      <c r="AG127" s="1474"/>
    </row>
    <row r="128" spans="1:33" x14ac:dyDescent="0.25">
      <c r="A128" s="239">
        <v>1</v>
      </c>
      <c r="B128" s="243" t="s">
        <v>23</v>
      </c>
      <c r="C128" s="1472" t="s">
        <v>275</v>
      </c>
      <c r="D128" s="243">
        <v>310</v>
      </c>
      <c r="E128" s="425">
        <v>875</v>
      </c>
      <c r="F128" s="213">
        <f t="shared" ref="F128:F137" si="27">E128/12*$B$4</f>
        <v>364.58333333333337</v>
      </c>
      <c r="G128" s="213">
        <v>509</v>
      </c>
      <c r="H128" s="213">
        <f t="shared" ref="H128:H139" si="28">G128/F128*100</f>
        <v>139.61142857142858</v>
      </c>
      <c r="I128" s="269">
        <v>14</v>
      </c>
      <c r="J128" s="269">
        <f t="shared" ref="J128:J138" si="29">M128/G128</f>
        <v>11.87229862475442</v>
      </c>
      <c r="K128" s="270">
        <f t="shared" ref="K128:K137" si="30">ROUND(E128*I128,0)</f>
        <v>12250</v>
      </c>
      <c r="L128" s="270">
        <f t="shared" ref="L128:L137" si="31">K128/12*$B$4</f>
        <v>5104.166666666667</v>
      </c>
      <c r="M128" s="270">
        <v>6043</v>
      </c>
      <c r="N128" s="270">
        <f>M128/L128*100</f>
        <v>118.3934693877551</v>
      </c>
      <c r="O128" s="270">
        <f t="shared" ref="O128:O137" si="32">ROUND(K128/D128,0)</f>
        <v>40</v>
      </c>
      <c r="P128" s="270">
        <f>M128/$B$4*12/O128</f>
        <v>362.58</v>
      </c>
      <c r="Q128" s="571"/>
      <c r="R128" s="571"/>
      <c r="S128" s="571"/>
      <c r="T128" s="571"/>
      <c r="U128" s="571"/>
      <c r="V128" s="567"/>
      <c r="W128" s="571"/>
      <c r="X128" s="1082"/>
      <c r="Y128" s="571"/>
      <c r="Z128" s="571"/>
      <c r="AA128" s="571"/>
      <c r="AB128" s="571"/>
      <c r="AC128" s="571"/>
      <c r="AD128" s="1290"/>
      <c r="AE128" s="567"/>
      <c r="AF128" s="1459"/>
      <c r="AG128" s="1474"/>
    </row>
    <row r="129" spans="1:33" x14ac:dyDescent="0.25">
      <c r="A129" s="239">
        <v>1</v>
      </c>
      <c r="B129" s="243" t="s">
        <v>8</v>
      </c>
      <c r="C129" s="1472" t="s">
        <v>275</v>
      </c>
      <c r="D129" s="243">
        <v>340</v>
      </c>
      <c r="E129" s="425">
        <v>1983</v>
      </c>
      <c r="F129" s="213">
        <f t="shared" si="27"/>
        <v>826.25</v>
      </c>
      <c r="G129" s="213">
        <v>785</v>
      </c>
      <c r="H129" s="213">
        <f t="shared" si="28"/>
        <v>95.007564296520414</v>
      </c>
      <c r="I129" s="269">
        <v>8</v>
      </c>
      <c r="J129" s="269">
        <f t="shared" si="29"/>
        <v>7.3592356687898093</v>
      </c>
      <c r="K129" s="270">
        <f t="shared" si="30"/>
        <v>15864</v>
      </c>
      <c r="L129" s="270">
        <f t="shared" si="31"/>
        <v>6610</v>
      </c>
      <c r="M129" s="270">
        <v>5777</v>
      </c>
      <c r="N129" s="270">
        <f t="shared" ref="N129:N138" si="33">M129/L129*100</f>
        <v>87.397881996974277</v>
      </c>
      <c r="O129" s="270">
        <f t="shared" si="32"/>
        <v>47</v>
      </c>
      <c r="P129" s="270">
        <f t="shared" ref="P129:P138" si="34">M129/$B$4*12/O129</f>
        <v>294.99574468085109</v>
      </c>
      <c r="Q129" s="571"/>
      <c r="R129" s="571"/>
      <c r="S129" s="571"/>
      <c r="T129" s="571"/>
      <c r="U129" s="571"/>
      <c r="V129" s="567"/>
      <c r="W129" s="571"/>
      <c r="X129" s="1082"/>
      <c r="Y129" s="571"/>
      <c r="Z129" s="571"/>
      <c r="AA129" s="571"/>
      <c r="AB129" s="571"/>
      <c r="AC129" s="571"/>
      <c r="AD129" s="1290"/>
      <c r="AE129" s="567"/>
      <c r="AF129" s="1459"/>
      <c r="AG129" s="1474"/>
    </row>
    <row r="130" spans="1:33" ht="30" x14ac:dyDescent="0.25">
      <c r="A130" s="239">
        <v>1</v>
      </c>
      <c r="B130" s="11" t="s">
        <v>152</v>
      </c>
      <c r="C130" s="1472" t="s">
        <v>275</v>
      </c>
      <c r="D130" s="243">
        <v>340</v>
      </c>
      <c r="E130" s="425">
        <v>1643.8953488372094</v>
      </c>
      <c r="F130" s="213">
        <f t="shared" si="27"/>
        <v>684.95639534883719</v>
      </c>
      <c r="G130" s="213">
        <v>700</v>
      </c>
      <c r="H130" s="213">
        <f t="shared" si="28"/>
        <v>102.19628647214853</v>
      </c>
      <c r="I130" s="269">
        <v>8.1999999999999993</v>
      </c>
      <c r="J130" s="269">
        <f t="shared" si="29"/>
        <v>6.8571428571428568</v>
      </c>
      <c r="K130" s="270">
        <f t="shared" si="30"/>
        <v>13480</v>
      </c>
      <c r="L130" s="270">
        <f t="shared" si="31"/>
        <v>5616.6666666666661</v>
      </c>
      <c r="M130" s="270">
        <v>4800</v>
      </c>
      <c r="N130" s="270">
        <f t="shared" si="33"/>
        <v>85.459940652819</v>
      </c>
      <c r="O130" s="270">
        <f t="shared" si="32"/>
        <v>40</v>
      </c>
      <c r="P130" s="270">
        <f t="shared" si="34"/>
        <v>288</v>
      </c>
      <c r="Q130" s="571"/>
      <c r="R130" s="571"/>
      <c r="S130" s="571"/>
      <c r="T130" s="571"/>
      <c r="U130" s="571"/>
      <c r="V130" s="567"/>
      <c r="W130" s="571"/>
      <c r="X130" s="1082"/>
      <c r="Y130" s="571"/>
      <c r="Z130" s="571"/>
      <c r="AA130" s="571"/>
      <c r="AB130" s="571"/>
      <c r="AC130" s="571"/>
      <c r="AD130" s="1290"/>
      <c r="AE130" s="567"/>
      <c r="AF130" s="1459"/>
      <c r="AG130" s="1474"/>
    </row>
    <row r="131" spans="1:33" x14ac:dyDescent="0.25">
      <c r="A131" s="239">
        <v>1</v>
      </c>
      <c r="B131" s="243" t="s">
        <v>9</v>
      </c>
      <c r="C131" s="1472" t="s">
        <v>275</v>
      </c>
      <c r="D131" s="243">
        <v>340</v>
      </c>
      <c r="E131" s="425">
        <v>3721</v>
      </c>
      <c r="F131" s="213">
        <f t="shared" si="27"/>
        <v>1550.4166666666665</v>
      </c>
      <c r="G131" s="213">
        <v>1645</v>
      </c>
      <c r="H131" s="213">
        <f t="shared" si="28"/>
        <v>106.10051061542597</v>
      </c>
      <c r="I131" s="269">
        <v>11.55</v>
      </c>
      <c r="J131" s="269">
        <f t="shared" si="29"/>
        <v>9.6212765957446802</v>
      </c>
      <c r="K131" s="270">
        <f t="shared" si="30"/>
        <v>42978</v>
      </c>
      <c r="L131" s="270">
        <f t="shared" si="31"/>
        <v>17907.5</v>
      </c>
      <c r="M131" s="270">
        <v>15827</v>
      </c>
      <c r="N131" s="270">
        <f t="shared" si="33"/>
        <v>88.381962864721487</v>
      </c>
      <c r="O131" s="270">
        <f t="shared" si="32"/>
        <v>126</v>
      </c>
      <c r="P131" s="270">
        <f t="shared" si="34"/>
        <v>301.4666666666667</v>
      </c>
      <c r="Q131" s="571"/>
      <c r="R131" s="571"/>
      <c r="S131" s="571"/>
      <c r="T131" s="571"/>
      <c r="U131" s="571"/>
      <c r="V131" s="567"/>
      <c r="W131" s="571"/>
      <c r="X131" s="1082"/>
      <c r="Y131" s="571"/>
      <c r="Z131" s="571"/>
      <c r="AA131" s="571"/>
      <c r="AB131" s="571"/>
      <c r="AC131" s="571"/>
      <c r="AD131" s="1290"/>
      <c r="AE131" s="567"/>
      <c r="AF131" s="1459"/>
      <c r="AG131" s="1474"/>
    </row>
    <row r="132" spans="1:33" x14ac:dyDescent="0.25">
      <c r="A132" s="239">
        <v>1</v>
      </c>
      <c r="B132" s="243" t="s">
        <v>87</v>
      </c>
      <c r="C132" s="1472" t="s">
        <v>275</v>
      </c>
      <c r="D132" s="243">
        <v>340</v>
      </c>
      <c r="E132" s="425">
        <v>1828</v>
      </c>
      <c r="F132" s="213">
        <f t="shared" si="27"/>
        <v>761.66666666666674</v>
      </c>
      <c r="G132" s="213">
        <v>716</v>
      </c>
      <c r="H132" s="213">
        <f t="shared" si="28"/>
        <v>94.004376367614867</v>
      </c>
      <c r="I132" s="269">
        <v>11</v>
      </c>
      <c r="J132" s="269">
        <f t="shared" si="29"/>
        <v>10.966480446927374</v>
      </c>
      <c r="K132" s="270">
        <f t="shared" si="30"/>
        <v>20108</v>
      </c>
      <c r="L132" s="270">
        <f t="shared" si="31"/>
        <v>8378.3333333333339</v>
      </c>
      <c r="M132" s="270">
        <v>7852</v>
      </c>
      <c r="N132" s="270">
        <f t="shared" si="33"/>
        <v>93.717923214640933</v>
      </c>
      <c r="O132" s="270">
        <f t="shared" si="32"/>
        <v>59</v>
      </c>
      <c r="P132" s="270">
        <f t="shared" si="34"/>
        <v>319.4033898305085</v>
      </c>
      <c r="Q132" s="571"/>
      <c r="R132" s="571"/>
      <c r="S132" s="571"/>
      <c r="T132" s="571"/>
      <c r="U132" s="571"/>
      <c r="V132" s="567"/>
      <c r="W132" s="571"/>
      <c r="X132" s="1082"/>
      <c r="Y132" s="571"/>
      <c r="Z132" s="571"/>
      <c r="AA132" s="571"/>
      <c r="AB132" s="571"/>
      <c r="AC132" s="571"/>
      <c r="AD132" s="1290"/>
      <c r="AE132" s="567"/>
      <c r="AF132" s="1459"/>
      <c r="AG132" s="1474"/>
    </row>
    <row r="133" spans="1:33" x14ac:dyDescent="0.25">
      <c r="A133" s="239">
        <v>1</v>
      </c>
      <c r="B133" s="243" t="s">
        <v>88</v>
      </c>
      <c r="C133" s="1472" t="s">
        <v>275</v>
      </c>
      <c r="D133" s="243">
        <v>340</v>
      </c>
      <c r="E133" s="425">
        <v>306</v>
      </c>
      <c r="F133" s="213">
        <f t="shared" si="27"/>
        <v>127.5</v>
      </c>
      <c r="G133" s="213">
        <v>131</v>
      </c>
      <c r="H133" s="213">
        <f t="shared" si="28"/>
        <v>102.74509803921568</v>
      </c>
      <c r="I133" s="269">
        <v>23</v>
      </c>
      <c r="J133" s="269">
        <f t="shared" si="29"/>
        <v>23.190839694656489</v>
      </c>
      <c r="K133" s="270">
        <f t="shared" si="30"/>
        <v>7038</v>
      </c>
      <c r="L133" s="270">
        <f t="shared" si="31"/>
        <v>2932.5</v>
      </c>
      <c r="M133" s="270">
        <v>3038</v>
      </c>
      <c r="N133" s="270">
        <f t="shared" si="33"/>
        <v>103.59761295822676</v>
      </c>
      <c r="O133" s="270">
        <f t="shared" si="32"/>
        <v>21</v>
      </c>
      <c r="P133" s="270">
        <f t="shared" si="34"/>
        <v>347.20000000000005</v>
      </c>
      <c r="Q133" s="571"/>
      <c r="R133" s="571"/>
      <c r="S133" s="571"/>
      <c r="T133" s="571"/>
      <c r="U133" s="571"/>
      <c r="V133" s="567"/>
      <c r="W133" s="571"/>
      <c r="X133" s="1082"/>
      <c r="Y133" s="571"/>
      <c r="Z133" s="571"/>
      <c r="AA133" s="571"/>
      <c r="AB133" s="571"/>
      <c r="AC133" s="571"/>
      <c r="AD133" s="1290"/>
      <c r="AE133" s="567"/>
      <c r="AF133" s="1459"/>
      <c r="AG133" s="1474"/>
    </row>
    <row r="134" spans="1:33" x14ac:dyDescent="0.25">
      <c r="A134" s="239">
        <v>1</v>
      </c>
      <c r="B134" s="243" t="s">
        <v>263</v>
      </c>
      <c r="C134" s="1472" t="s">
        <v>275</v>
      </c>
      <c r="D134" s="243">
        <v>340</v>
      </c>
      <c r="E134" s="425">
        <v>151</v>
      </c>
      <c r="F134" s="213">
        <f t="shared" si="27"/>
        <v>62.916666666666671</v>
      </c>
      <c r="G134" s="213">
        <v>0</v>
      </c>
      <c r="H134" s="213">
        <f t="shared" si="28"/>
        <v>0</v>
      </c>
      <c r="I134" s="269">
        <v>8.64</v>
      </c>
      <c r="J134" s="269" t="e">
        <f t="shared" si="29"/>
        <v>#DIV/0!</v>
      </c>
      <c r="K134" s="270">
        <f t="shared" si="30"/>
        <v>1305</v>
      </c>
      <c r="L134" s="270">
        <f t="shared" si="31"/>
        <v>543.75</v>
      </c>
      <c r="M134" s="270"/>
      <c r="N134" s="270">
        <f t="shared" si="33"/>
        <v>0</v>
      </c>
      <c r="O134" s="270">
        <f t="shared" si="32"/>
        <v>4</v>
      </c>
      <c r="P134" s="270">
        <f t="shared" si="34"/>
        <v>0</v>
      </c>
      <c r="Q134" s="571"/>
      <c r="R134" s="571"/>
      <c r="S134" s="571"/>
      <c r="T134" s="571"/>
      <c r="U134" s="571"/>
      <c r="V134" s="567"/>
      <c r="W134" s="571"/>
      <c r="X134" s="1082"/>
      <c r="Y134" s="571"/>
      <c r="Z134" s="571"/>
      <c r="AA134" s="571"/>
      <c r="AB134" s="571"/>
      <c r="AC134" s="571"/>
      <c r="AD134" s="1290"/>
      <c r="AE134" s="567"/>
      <c r="AF134" s="1459"/>
      <c r="AG134" s="1474"/>
    </row>
    <row r="135" spans="1:33" s="249" customFormat="1" x14ac:dyDescent="0.25">
      <c r="A135" s="239">
        <v>1</v>
      </c>
      <c r="B135" s="243" t="s">
        <v>89</v>
      </c>
      <c r="C135" s="1472" t="s">
        <v>275</v>
      </c>
      <c r="D135" s="243">
        <v>340</v>
      </c>
      <c r="E135" s="425">
        <v>3631</v>
      </c>
      <c r="F135" s="213">
        <f t="shared" si="27"/>
        <v>1512.9166666666665</v>
      </c>
      <c r="G135" s="213">
        <v>674</v>
      </c>
      <c r="H135" s="213">
        <f t="shared" si="28"/>
        <v>44.549710823464615</v>
      </c>
      <c r="I135" s="1537">
        <v>11</v>
      </c>
      <c r="J135" s="269">
        <f t="shared" si="29"/>
        <v>9.7002967359050452</v>
      </c>
      <c r="K135" s="270">
        <f t="shared" si="30"/>
        <v>39941</v>
      </c>
      <c r="L135" s="270">
        <f t="shared" si="31"/>
        <v>16642.083333333332</v>
      </c>
      <c r="M135" s="270">
        <v>6538</v>
      </c>
      <c r="N135" s="270">
        <f t="shared" si="33"/>
        <v>39.285946771487943</v>
      </c>
      <c r="O135" s="270">
        <f t="shared" si="32"/>
        <v>117</v>
      </c>
      <c r="P135" s="270">
        <f t="shared" si="34"/>
        <v>134.11282051282049</v>
      </c>
      <c r="Q135" s="571"/>
      <c r="R135" s="571"/>
      <c r="S135" s="571"/>
      <c r="T135" s="571"/>
      <c r="U135" s="571"/>
      <c r="V135" s="567"/>
      <c r="W135" s="571"/>
      <c r="X135" s="1082"/>
      <c r="Y135" s="571"/>
      <c r="Z135" s="571"/>
      <c r="AA135" s="571"/>
      <c r="AB135" s="571"/>
      <c r="AC135" s="571"/>
      <c r="AD135" s="1290"/>
      <c r="AE135" s="567"/>
      <c r="AF135" s="1459"/>
      <c r="AG135" s="1474"/>
    </row>
    <row r="136" spans="1:33" s="249" customFormat="1" x14ac:dyDescent="0.25">
      <c r="A136" s="239">
        <v>1</v>
      </c>
      <c r="B136" s="1475" t="s">
        <v>66</v>
      </c>
      <c r="C136" s="1472" t="s">
        <v>275</v>
      </c>
      <c r="D136" s="243">
        <v>340</v>
      </c>
      <c r="E136" s="425">
        <v>1438</v>
      </c>
      <c r="F136" s="213">
        <f t="shared" si="27"/>
        <v>599.16666666666663</v>
      </c>
      <c r="G136" s="219">
        <v>1314</v>
      </c>
      <c r="H136" s="219">
        <f t="shared" si="28"/>
        <v>219.30458970792768</v>
      </c>
      <c r="I136" s="536">
        <v>9.27</v>
      </c>
      <c r="J136" s="1484">
        <f t="shared" si="29"/>
        <v>8.3295281582952807</v>
      </c>
      <c r="K136" s="1477">
        <f t="shared" si="30"/>
        <v>13330</v>
      </c>
      <c r="L136" s="483">
        <f t="shared" si="31"/>
        <v>5554.1666666666661</v>
      </c>
      <c r="M136" s="483">
        <v>10945</v>
      </c>
      <c r="N136" s="483">
        <f t="shared" si="33"/>
        <v>197.05926481620409</v>
      </c>
      <c r="O136" s="35">
        <f t="shared" si="32"/>
        <v>39</v>
      </c>
      <c r="P136" s="483">
        <f t="shared" si="34"/>
        <v>673.53846153846155</v>
      </c>
      <c r="Q136" s="572"/>
      <c r="R136" s="572"/>
      <c r="S136" s="572"/>
      <c r="T136" s="572"/>
      <c r="U136" s="572"/>
      <c r="V136" s="1194"/>
      <c r="W136" s="571"/>
      <c r="X136" s="1082"/>
      <c r="Y136" s="572"/>
      <c r="Z136" s="572"/>
      <c r="AA136" s="572"/>
      <c r="AB136" s="572"/>
      <c r="AC136" s="572"/>
      <c r="AD136" s="1480"/>
      <c r="AE136" s="1194"/>
      <c r="AF136" s="1459"/>
      <c r="AG136" s="1474"/>
    </row>
    <row r="137" spans="1:33" s="249" customFormat="1" x14ac:dyDescent="0.25">
      <c r="A137" s="239">
        <v>1</v>
      </c>
      <c r="B137" s="243" t="s">
        <v>6</v>
      </c>
      <c r="C137" s="1472" t="s">
        <v>275</v>
      </c>
      <c r="D137" s="1475">
        <v>340</v>
      </c>
      <c r="E137" s="658">
        <v>1769</v>
      </c>
      <c r="F137" s="1487">
        <f t="shared" si="27"/>
        <v>737.08333333333326</v>
      </c>
      <c r="G137" s="218">
        <v>588</v>
      </c>
      <c r="H137" s="218">
        <f t="shared" si="28"/>
        <v>79.773883550028273</v>
      </c>
      <c r="I137" s="269">
        <v>10</v>
      </c>
      <c r="J137" s="1488">
        <f t="shared" si="29"/>
        <v>9.2619047619047628</v>
      </c>
      <c r="K137" s="270">
        <f t="shared" si="30"/>
        <v>17690</v>
      </c>
      <c r="L137" s="1489">
        <f t="shared" si="31"/>
        <v>7370.8333333333339</v>
      </c>
      <c r="M137" s="1489">
        <v>5446</v>
      </c>
      <c r="N137" s="1489">
        <f t="shared" si="33"/>
        <v>73.885811192764265</v>
      </c>
      <c r="O137" s="270">
        <f t="shared" si="32"/>
        <v>52</v>
      </c>
      <c r="P137" s="1489">
        <f t="shared" si="34"/>
        <v>251.35384615384618</v>
      </c>
      <c r="Q137" s="572"/>
      <c r="R137" s="572"/>
      <c r="S137" s="572"/>
      <c r="T137" s="572"/>
      <c r="U137" s="572"/>
      <c r="V137" s="1194"/>
      <c r="W137" s="571"/>
      <c r="X137" s="1082"/>
      <c r="Y137" s="572"/>
      <c r="Z137" s="572"/>
      <c r="AA137" s="572"/>
      <c r="AB137" s="572"/>
      <c r="AC137" s="572"/>
      <c r="AD137" s="1492"/>
      <c r="AE137" s="1194"/>
      <c r="AF137" s="1459"/>
      <c r="AG137" s="1474"/>
    </row>
    <row r="138" spans="1:33" s="249" customFormat="1" ht="29.25" x14ac:dyDescent="0.25">
      <c r="A138" s="239">
        <v>1</v>
      </c>
      <c r="B138" s="1493" t="s">
        <v>7</v>
      </c>
      <c r="C138" s="1494"/>
      <c r="D138" s="1493"/>
      <c r="E138" s="34">
        <f>SUM(E128:E137)</f>
        <v>17345.89534883721</v>
      </c>
      <c r="F138" s="7">
        <f>SUM(F128:F137)</f>
        <v>7227.4563953488378</v>
      </c>
      <c r="G138" s="7">
        <f>SUM(G128:G137)</f>
        <v>7062</v>
      </c>
      <c r="H138" s="7">
        <f t="shared" si="28"/>
        <v>97.710724405680054</v>
      </c>
      <c r="I138" s="8">
        <f>L138/F138</f>
        <v>10.606774473151278</v>
      </c>
      <c r="J138" s="8">
        <f t="shared" si="29"/>
        <v>9.3834607759841404</v>
      </c>
      <c r="K138" s="1576">
        <f>SUM(K128:K137)</f>
        <v>183984</v>
      </c>
      <c r="L138" s="7">
        <f>SUM(L128:L137)</f>
        <v>76660</v>
      </c>
      <c r="M138" s="7">
        <f>SUM(M128:M137)</f>
        <v>66266</v>
      </c>
      <c r="N138" s="1495">
        <f t="shared" si="33"/>
        <v>86.441429689538225</v>
      </c>
      <c r="O138" s="1577">
        <f>SUM(O128:O137)</f>
        <v>545</v>
      </c>
      <c r="P138" s="1578">
        <f t="shared" si="34"/>
        <v>291.81357798165141</v>
      </c>
      <c r="Q138" s="569">
        <v>1561668.5508323708</v>
      </c>
      <c r="R138" s="569">
        <v>1561668.5508323708</v>
      </c>
      <c r="S138" s="569">
        <v>1561668.5508323708</v>
      </c>
      <c r="T138" s="569">
        <v>1561673.3154165207</v>
      </c>
      <c r="U138" s="569">
        <v>1561673.3154165207</v>
      </c>
      <c r="V138" s="1204">
        <f>Q138/12*$B$4+(R138-Q138)/11*4+(S138-R138)/10*3+(T138-S138)/9*2+(U138-T138)/8*1</f>
        <v>650696.28830996552</v>
      </c>
      <c r="W138" s="569">
        <f>AC138-AB138-Y138-X138</f>
        <v>586536.00231999997</v>
      </c>
      <c r="X138" s="1086">
        <v>-3983.0859499999865</v>
      </c>
      <c r="Y138" s="569">
        <v>-2393.0826099999999</v>
      </c>
      <c r="Z138" s="569">
        <f>W138-V138</f>
        <v>-64160.285989965545</v>
      </c>
      <c r="AA138" s="569">
        <v>-19307.523439999997</v>
      </c>
      <c r="AB138" s="569">
        <v>-12432.123220000003</v>
      </c>
      <c r="AC138" s="569">
        <v>567727.71054</v>
      </c>
      <c r="AD138" s="1497">
        <f>SUM(AD128:AD137)</f>
        <v>0</v>
      </c>
      <c r="AE138" s="1199"/>
      <c r="AF138" s="1459"/>
      <c r="AG138" s="1474"/>
    </row>
    <row r="139" spans="1:33" ht="43.5" x14ac:dyDescent="0.25">
      <c r="A139" s="239">
        <v>1</v>
      </c>
      <c r="B139" s="1498" t="s">
        <v>184</v>
      </c>
      <c r="C139" s="1136"/>
      <c r="D139" s="1499"/>
      <c r="E139" s="459">
        <v>1809</v>
      </c>
      <c r="F139" s="7">
        <f>E139/12*$B$4</f>
        <v>753.75</v>
      </c>
      <c r="G139" s="1499">
        <v>644</v>
      </c>
      <c r="H139" s="216">
        <f t="shared" si="28"/>
        <v>85.439469320066337</v>
      </c>
      <c r="I139" s="487"/>
      <c r="J139" s="487"/>
      <c r="K139" s="1048"/>
      <c r="L139" s="1499"/>
      <c r="M139" s="1499"/>
      <c r="N139" s="1500"/>
      <c r="O139" s="1501"/>
      <c r="P139" s="1490"/>
      <c r="Q139" s="570">
        <v>393367.09689985</v>
      </c>
      <c r="R139" s="570">
        <v>393367.09689985</v>
      </c>
      <c r="S139" s="570">
        <v>393367.09689985</v>
      </c>
      <c r="T139" s="570">
        <v>393371.86148399999</v>
      </c>
      <c r="U139" s="570">
        <v>393371.86148399999</v>
      </c>
      <c r="V139" s="1449">
        <f>U139/12*$B$4</f>
        <v>163904.942285</v>
      </c>
      <c r="W139" s="570">
        <f>AC139-AB139-Y139-X139</f>
        <v>139347.27238999994</v>
      </c>
      <c r="X139" s="1085">
        <v>-3983.0859499999865</v>
      </c>
      <c r="Y139" s="570"/>
      <c r="Z139" s="570">
        <f>W139-V139</f>
        <v>-24557.669895000057</v>
      </c>
      <c r="AA139" s="570">
        <v>-336.44173999999998</v>
      </c>
      <c r="AB139" s="570">
        <v>0</v>
      </c>
      <c r="AC139" s="570">
        <v>135364.18643999996</v>
      </c>
      <c r="AD139" s="1262"/>
      <c r="AE139" s="613"/>
      <c r="AF139" s="1459"/>
      <c r="AG139" s="1474"/>
    </row>
    <row r="140" spans="1:33" ht="15.75" x14ac:dyDescent="0.25">
      <c r="A140" s="239">
        <v>1</v>
      </c>
      <c r="B140" s="722" t="s">
        <v>206</v>
      </c>
      <c r="C140" s="1579"/>
      <c r="D140" s="1503"/>
      <c r="E140" s="460"/>
      <c r="F140" s="788"/>
      <c r="G140" s="788"/>
      <c r="H140" s="788"/>
      <c r="I140" s="388"/>
      <c r="J140" s="388"/>
      <c r="K140" s="1505"/>
      <c r="L140" s="1504"/>
      <c r="M140" s="1504"/>
      <c r="N140" s="1504"/>
      <c r="O140" s="1504"/>
      <c r="P140" s="1504"/>
      <c r="Q140" s="571">
        <v>10714.184650000001</v>
      </c>
      <c r="R140" s="571">
        <v>10714.184650000001</v>
      </c>
      <c r="S140" s="571">
        <v>10714.184650000001</v>
      </c>
      <c r="T140" s="571">
        <v>10714.184650000001</v>
      </c>
      <c r="U140" s="571">
        <v>10714.184650000001</v>
      </c>
      <c r="V140" s="1190">
        <f>Q140/12*$B$4+(R140-Q140)/11*4+(S140-R140)/10*3+(T140-S140)/9*2+(U140-T140)/8*1</f>
        <v>4464.243604166667</v>
      </c>
      <c r="W140" s="571">
        <f>AC140-AB140-Y140</f>
        <v>4876.8615099999961</v>
      </c>
      <c r="X140" s="1082"/>
      <c r="Y140" s="571"/>
      <c r="Z140" s="571">
        <f>W140-V140</f>
        <v>412.61790583332913</v>
      </c>
      <c r="AA140" s="571"/>
      <c r="AB140" s="571">
        <v>-1.4520800000000005</v>
      </c>
      <c r="AC140" s="571">
        <v>4875.4094299999961</v>
      </c>
      <c r="AD140" s="1261"/>
      <c r="AE140" s="567"/>
      <c r="AF140" s="1459"/>
      <c r="AG140" s="1474"/>
    </row>
    <row r="141" spans="1:33" ht="29.25" x14ac:dyDescent="0.25">
      <c r="A141" s="239">
        <v>1</v>
      </c>
      <c r="B141" s="723" t="s">
        <v>359</v>
      </c>
      <c r="C141" s="668"/>
      <c r="D141" s="9"/>
      <c r="E141" s="425">
        <f>E143+E147</f>
        <v>11379</v>
      </c>
      <c r="F141" s="214">
        <f>F143+F147</f>
        <v>4741.25</v>
      </c>
      <c r="G141" s="214">
        <f>G143+G147</f>
        <v>5332</v>
      </c>
      <c r="H141" s="214">
        <f>G141/F141*100</f>
        <v>112.45979435802795</v>
      </c>
      <c r="I141" s="388"/>
      <c r="J141" s="388"/>
      <c r="K141" s="1505"/>
      <c r="L141" s="1504"/>
      <c r="M141" s="1504"/>
      <c r="N141" s="1504"/>
      <c r="O141" s="1504"/>
      <c r="P141" s="1504"/>
      <c r="Q141" s="571"/>
      <c r="R141" s="571"/>
      <c r="S141" s="571"/>
      <c r="T141" s="571"/>
      <c r="U141" s="571"/>
      <c r="V141" s="567">
        <f>Q141/12*$B$4</f>
        <v>0</v>
      </c>
      <c r="W141" s="571">
        <f>AC141-AB141</f>
        <v>0</v>
      </c>
      <c r="X141" s="1082"/>
      <c r="Y141" s="571"/>
      <c r="Z141" s="571"/>
      <c r="AA141" s="571"/>
      <c r="AB141" s="571"/>
      <c r="AC141" s="571"/>
      <c r="AD141" s="1257">
        <f>AD143+AD147</f>
        <v>0</v>
      </c>
      <c r="AE141" s="567"/>
      <c r="AF141" s="1459"/>
      <c r="AG141" s="1474"/>
    </row>
    <row r="142" spans="1:33" x14ac:dyDescent="0.25">
      <c r="A142" s="239">
        <v>1</v>
      </c>
      <c r="B142" s="519" t="s">
        <v>347</v>
      </c>
      <c r="C142" s="668"/>
      <c r="D142" s="9"/>
      <c r="E142" s="425"/>
      <c r="F142" s="214"/>
      <c r="G142" s="214"/>
      <c r="H142" s="214"/>
      <c r="I142" s="388"/>
      <c r="J142" s="388"/>
      <c r="K142" s="1505"/>
      <c r="L142" s="1504"/>
      <c r="M142" s="1504"/>
      <c r="N142" s="1504"/>
      <c r="O142" s="1504"/>
      <c r="P142" s="1504"/>
      <c r="Q142" s="571"/>
      <c r="R142" s="571"/>
      <c r="S142" s="571"/>
      <c r="T142" s="571"/>
      <c r="U142" s="571"/>
      <c r="V142" s="567"/>
      <c r="W142" s="571"/>
      <c r="X142" s="1082"/>
      <c r="Y142" s="571"/>
      <c r="Z142" s="571"/>
      <c r="AA142" s="571"/>
      <c r="AB142" s="571"/>
      <c r="AC142" s="571"/>
      <c r="AD142" s="1257"/>
      <c r="AE142" s="567"/>
      <c r="AF142" s="1459"/>
      <c r="AG142" s="1474"/>
    </row>
    <row r="143" spans="1:33" ht="30" x14ac:dyDescent="0.25">
      <c r="A143" s="239">
        <v>1</v>
      </c>
      <c r="B143" s="724" t="s">
        <v>348</v>
      </c>
      <c r="C143" s="668"/>
      <c r="D143" s="9"/>
      <c r="E143" s="425">
        <f>E144+E145</f>
        <v>11279</v>
      </c>
      <c r="F143" s="214">
        <f>F144+F145</f>
        <v>4699.583333333333</v>
      </c>
      <c r="G143" s="214">
        <f>G144+G145</f>
        <v>5332</v>
      </c>
      <c r="H143" s="214">
        <f>G143/F143*100</f>
        <v>113.45686674350563</v>
      </c>
      <c r="I143" s="388"/>
      <c r="J143" s="388"/>
      <c r="K143" s="1505"/>
      <c r="L143" s="1504"/>
      <c r="M143" s="1504"/>
      <c r="N143" s="1504"/>
      <c r="O143" s="1504"/>
      <c r="P143" s="1504"/>
      <c r="Q143" s="571"/>
      <c r="R143" s="571"/>
      <c r="S143" s="571"/>
      <c r="T143" s="571"/>
      <c r="U143" s="571"/>
      <c r="V143" s="567"/>
      <c r="W143" s="571"/>
      <c r="X143" s="1082"/>
      <c r="Y143" s="571"/>
      <c r="Z143" s="571"/>
      <c r="AA143" s="571"/>
      <c r="AB143" s="571"/>
      <c r="AC143" s="571"/>
      <c r="AD143" s="1257">
        <f>AD144+AD145</f>
        <v>0</v>
      </c>
      <c r="AE143" s="567"/>
      <c r="AF143" s="1459"/>
      <c r="AG143" s="1474"/>
    </row>
    <row r="144" spans="1:33" x14ac:dyDescent="0.25">
      <c r="A144" s="239">
        <v>1</v>
      </c>
      <c r="B144" s="519" t="s">
        <v>349</v>
      </c>
      <c r="C144" s="668"/>
      <c r="D144" s="9"/>
      <c r="E144" s="425">
        <v>11060</v>
      </c>
      <c r="F144" s="214">
        <f t="shared" ref="F144:F149" si="35">E144/12*$B$4</f>
        <v>4608.333333333333</v>
      </c>
      <c r="G144" s="214">
        <v>5332</v>
      </c>
      <c r="H144" s="214">
        <f>G144/F144*100</f>
        <v>115.70343580470164</v>
      </c>
      <c r="I144" s="388"/>
      <c r="J144" s="388"/>
      <c r="K144" s="1505"/>
      <c r="L144" s="1504"/>
      <c r="M144" s="1504"/>
      <c r="N144" s="1504"/>
      <c r="O144" s="1504"/>
      <c r="P144" s="1504"/>
      <c r="Q144" s="571"/>
      <c r="R144" s="571"/>
      <c r="S144" s="571"/>
      <c r="T144" s="571"/>
      <c r="U144" s="571"/>
      <c r="V144" s="567"/>
      <c r="W144" s="571"/>
      <c r="X144" s="1082"/>
      <c r="Y144" s="571"/>
      <c r="Z144" s="571"/>
      <c r="AA144" s="571"/>
      <c r="AB144" s="571"/>
      <c r="AC144" s="571"/>
      <c r="AD144" s="1257"/>
      <c r="AE144" s="567"/>
      <c r="AF144" s="1459"/>
      <c r="AG144" s="1474"/>
    </row>
    <row r="145" spans="1:33" ht="60" x14ac:dyDescent="0.25">
      <c r="A145" s="239">
        <v>1</v>
      </c>
      <c r="B145" s="519" t="s">
        <v>350</v>
      </c>
      <c r="C145" s="668"/>
      <c r="D145" s="9"/>
      <c r="E145" s="425">
        <v>219</v>
      </c>
      <c r="F145" s="214">
        <f t="shared" si="35"/>
        <v>91.25</v>
      </c>
      <c r="G145" s="214"/>
      <c r="H145" s="214">
        <f>G145/F145*100</f>
        <v>0</v>
      </c>
      <c r="I145" s="388"/>
      <c r="J145" s="388"/>
      <c r="K145" s="1505"/>
      <c r="L145" s="1504"/>
      <c r="M145" s="1504"/>
      <c r="N145" s="1504"/>
      <c r="O145" s="1504"/>
      <c r="P145" s="1504"/>
      <c r="Q145" s="571"/>
      <c r="R145" s="571"/>
      <c r="S145" s="571"/>
      <c r="T145" s="571"/>
      <c r="U145" s="571"/>
      <c r="V145" s="567"/>
      <c r="W145" s="571"/>
      <c r="X145" s="1082"/>
      <c r="Y145" s="571"/>
      <c r="Z145" s="571"/>
      <c r="AA145" s="571"/>
      <c r="AB145" s="571"/>
      <c r="AC145" s="571"/>
      <c r="AD145" s="1257"/>
      <c r="AE145" s="567"/>
      <c r="AF145" s="1459"/>
      <c r="AG145" s="1474"/>
    </row>
    <row r="146" spans="1:33" ht="75" x14ac:dyDescent="0.25">
      <c r="A146" s="239">
        <v>1</v>
      </c>
      <c r="B146" s="519" t="s">
        <v>351</v>
      </c>
      <c r="C146" s="668"/>
      <c r="D146" s="9"/>
      <c r="E146" s="425"/>
      <c r="F146" s="214">
        <f t="shared" si="35"/>
        <v>0</v>
      </c>
      <c r="G146" s="214"/>
      <c r="H146" s="214"/>
      <c r="I146" s="388"/>
      <c r="J146" s="388"/>
      <c r="K146" s="1505"/>
      <c r="L146" s="1504"/>
      <c r="M146" s="1504"/>
      <c r="N146" s="1504"/>
      <c r="O146" s="1504"/>
      <c r="P146" s="1504"/>
      <c r="Q146" s="571"/>
      <c r="R146" s="571"/>
      <c r="S146" s="571"/>
      <c r="T146" s="571"/>
      <c r="U146" s="571"/>
      <c r="V146" s="567"/>
      <c r="W146" s="571"/>
      <c r="X146" s="1082"/>
      <c r="Y146" s="571"/>
      <c r="Z146" s="571"/>
      <c r="AA146" s="571"/>
      <c r="AB146" s="571"/>
      <c r="AC146" s="571"/>
      <c r="AD146" s="1257"/>
      <c r="AE146" s="567"/>
      <c r="AF146" s="1459"/>
      <c r="AG146" s="1474"/>
    </row>
    <row r="147" spans="1:33" ht="45" x14ac:dyDescent="0.25">
      <c r="A147" s="239">
        <v>1</v>
      </c>
      <c r="B147" s="518" t="s">
        <v>352</v>
      </c>
      <c r="C147" s="668"/>
      <c r="D147" s="9"/>
      <c r="E147" s="425">
        <v>100</v>
      </c>
      <c r="F147" s="214">
        <f t="shared" si="35"/>
        <v>41.666666666666671</v>
      </c>
      <c r="G147" s="214"/>
      <c r="H147" s="214">
        <f t="shared" ref="H147:H154" si="36">G147/F147*100</f>
        <v>0</v>
      </c>
      <c r="I147" s="388"/>
      <c r="J147" s="388"/>
      <c r="K147" s="1505"/>
      <c r="L147" s="1504"/>
      <c r="M147" s="1504"/>
      <c r="N147" s="1504"/>
      <c r="O147" s="1504"/>
      <c r="P147" s="1504"/>
      <c r="Q147" s="571"/>
      <c r="R147" s="571"/>
      <c r="S147" s="571"/>
      <c r="T147" s="571"/>
      <c r="U147" s="571"/>
      <c r="V147" s="567"/>
      <c r="W147" s="571"/>
      <c r="X147" s="1082"/>
      <c r="Y147" s="571"/>
      <c r="Z147" s="571"/>
      <c r="AA147" s="571"/>
      <c r="AB147" s="571"/>
      <c r="AC147" s="571"/>
      <c r="AD147" s="1257"/>
      <c r="AE147" s="567"/>
      <c r="AF147" s="1459"/>
      <c r="AG147" s="1474"/>
    </row>
    <row r="148" spans="1:33" ht="29.25" x14ac:dyDescent="0.25">
      <c r="A148" s="239">
        <v>1</v>
      </c>
      <c r="B148" s="723" t="s">
        <v>360</v>
      </c>
      <c r="C148" s="668"/>
      <c r="D148" s="9"/>
      <c r="E148" s="425">
        <f>E149</f>
        <v>1650</v>
      </c>
      <c r="F148" s="213">
        <f t="shared" ref="F148:G148" si="37">F149</f>
        <v>687.5</v>
      </c>
      <c r="G148" s="214">
        <f t="shared" si="37"/>
        <v>699</v>
      </c>
      <c r="H148" s="214">
        <f t="shared" si="36"/>
        <v>101.67272727272727</v>
      </c>
      <c r="I148" s="388"/>
      <c r="J148" s="388"/>
      <c r="K148" s="1505"/>
      <c r="L148" s="1504"/>
      <c r="M148" s="1504"/>
      <c r="N148" s="1504"/>
      <c r="O148" s="1504"/>
      <c r="P148" s="1504"/>
      <c r="Q148" s="571"/>
      <c r="R148" s="571"/>
      <c r="S148" s="571"/>
      <c r="T148" s="571"/>
      <c r="U148" s="571"/>
      <c r="V148" s="567"/>
      <c r="W148" s="571"/>
      <c r="X148" s="1082"/>
      <c r="Y148" s="571"/>
      <c r="Z148" s="571"/>
      <c r="AA148" s="571"/>
      <c r="AB148" s="571"/>
      <c r="AC148" s="571"/>
      <c r="AD148" s="1257"/>
      <c r="AE148" s="567"/>
      <c r="AF148" s="1459"/>
      <c r="AG148" s="1474"/>
    </row>
    <row r="149" spans="1:33" s="2715" customFormat="1" x14ac:dyDescent="0.25">
      <c r="B149" s="519" t="s">
        <v>375</v>
      </c>
      <c r="C149" s="668"/>
      <c r="D149" s="9"/>
      <c r="E149" s="425">
        <v>1650</v>
      </c>
      <c r="F149" s="213">
        <f t="shared" si="35"/>
        <v>687.5</v>
      </c>
      <c r="G149" s="214">
        <v>699</v>
      </c>
      <c r="H149" s="214">
        <f t="shared" si="36"/>
        <v>101.67272727272727</v>
      </c>
      <c r="I149" s="388"/>
      <c r="J149" s="388"/>
      <c r="K149" s="1505"/>
      <c r="L149" s="1504"/>
      <c r="M149" s="1504"/>
      <c r="N149" s="1504"/>
      <c r="O149" s="1504"/>
      <c r="P149" s="1504"/>
      <c r="Q149" s="571"/>
      <c r="R149" s="571"/>
      <c r="S149" s="571"/>
      <c r="T149" s="571"/>
      <c r="U149" s="571"/>
      <c r="V149" s="567"/>
      <c r="W149" s="571"/>
      <c r="X149" s="1082"/>
      <c r="Y149" s="571"/>
      <c r="Z149" s="571"/>
      <c r="AA149" s="571"/>
      <c r="AB149" s="571"/>
      <c r="AC149" s="571"/>
      <c r="AD149" s="1257"/>
      <c r="AE149" s="567"/>
      <c r="AF149" s="1459"/>
      <c r="AG149" s="1474"/>
    </row>
    <row r="150" spans="1:33" ht="43.5" x14ac:dyDescent="0.25">
      <c r="A150" s="239">
        <v>1</v>
      </c>
      <c r="B150" s="723" t="s">
        <v>353</v>
      </c>
      <c r="C150" s="668"/>
      <c r="D150" s="9"/>
      <c r="E150" s="425">
        <f>E151</f>
        <v>28000</v>
      </c>
      <c r="F150" s="213">
        <f t="shared" ref="F150:G150" si="38">F151</f>
        <v>11667</v>
      </c>
      <c r="G150" s="213">
        <f t="shared" si="38"/>
        <v>11145</v>
      </c>
      <c r="H150" s="213">
        <f t="shared" si="36"/>
        <v>95.525842118796618</v>
      </c>
      <c r="I150" s="388"/>
      <c r="J150" s="388"/>
      <c r="K150" s="1505"/>
      <c r="L150" s="1504"/>
      <c r="M150" s="1504"/>
      <c r="N150" s="1504"/>
      <c r="O150" s="1504"/>
      <c r="P150" s="1504"/>
      <c r="Q150" s="571"/>
      <c r="R150" s="571"/>
      <c r="S150" s="571"/>
      <c r="T150" s="571"/>
      <c r="U150" s="571"/>
      <c r="V150" s="567"/>
      <c r="W150" s="571">
        <f>AC150-AB150</f>
        <v>0</v>
      </c>
      <c r="X150" s="1082"/>
      <c r="Y150" s="571"/>
      <c r="Z150" s="571"/>
      <c r="AA150" s="571"/>
      <c r="AB150" s="571"/>
      <c r="AC150" s="571"/>
      <c r="AD150" s="1290">
        <f>AD151</f>
        <v>0</v>
      </c>
      <c r="AE150" s="567"/>
      <c r="AF150" s="1459"/>
      <c r="AG150" s="1474"/>
    </row>
    <row r="151" spans="1:33" ht="30" x14ac:dyDescent="0.25">
      <c r="A151" s="239">
        <v>1</v>
      </c>
      <c r="B151" s="292" t="s">
        <v>201</v>
      </c>
      <c r="C151" s="668"/>
      <c r="D151" s="9"/>
      <c r="E151" s="425">
        <v>28000</v>
      </c>
      <c r="F151" s="213">
        <f>ROUND(E151/12*$B$4,0)</f>
        <v>11667</v>
      </c>
      <c r="G151" s="214">
        <v>11145</v>
      </c>
      <c r="H151" s="214">
        <f t="shared" si="36"/>
        <v>95.525842118796618</v>
      </c>
      <c r="I151" s="388"/>
      <c r="J151" s="388"/>
      <c r="K151" s="1505"/>
      <c r="L151" s="1504"/>
      <c r="M151" s="1504"/>
      <c r="N151" s="1504"/>
      <c r="O151" s="1504"/>
      <c r="P151" s="1504"/>
      <c r="Q151" s="571"/>
      <c r="R151" s="571"/>
      <c r="S151" s="571"/>
      <c r="T151" s="571"/>
      <c r="U151" s="571"/>
      <c r="V151" s="567"/>
      <c r="W151" s="571">
        <f>AC151-AB151</f>
        <v>0</v>
      </c>
      <c r="X151" s="1082"/>
      <c r="Y151" s="571"/>
      <c r="Z151" s="571"/>
      <c r="AA151" s="571"/>
      <c r="AB151" s="571"/>
      <c r="AC151" s="571"/>
      <c r="AD151" s="1257"/>
      <c r="AE151" s="567"/>
      <c r="AF151" s="1459"/>
      <c r="AG151" s="1474"/>
    </row>
    <row r="152" spans="1:33" ht="86.25" x14ac:dyDescent="0.25">
      <c r="A152" s="239">
        <v>1</v>
      </c>
      <c r="B152" s="723" t="s">
        <v>361</v>
      </c>
      <c r="C152" s="668"/>
      <c r="D152" s="9"/>
      <c r="E152" s="425">
        <v>20660</v>
      </c>
      <c r="F152" s="213">
        <f>ROUND(E152/12*$B$4,0)</f>
        <v>8608</v>
      </c>
      <c r="G152" s="213">
        <v>8621</v>
      </c>
      <c r="H152" s="213">
        <f t="shared" si="36"/>
        <v>100.15102230483271</v>
      </c>
      <c r="I152" s="388"/>
      <c r="J152" s="388"/>
      <c r="K152" s="1505"/>
      <c r="L152" s="1504"/>
      <c r="M152" s="1504"/>
      <c r="N152" s="1504"/>
      <c r="O152" s="1504"/>
      <c r="P152" s="1504"/>
      <c r="Q152" s="571"/>
      <c r="R152" s="571"/>
      <c r="S152" s="571"/>
      <c r="T152" s="571"/>
      <c r="U152" s="571"/>
      <c r="V152" s="567"/>
      <c r="W152" s="571">
        <f>AC152-AB152</f>
        <v>0</v>
      </c>
      <c r="X152" s="1082"/>
      <c r="Y152" s="571"/>
      <c r="Z152" s="571"/>
      <c r="AA152" s="571"/>
      <c r="AB152" s="571"/>
      <c r="AC152" s="571"/>
      <c r="AD152" s="1290"/>
      <c r="AE152" s="567"/>
      <c r="AF152" s="1459"/>
      <c r="AG152" s="1474"/>
    </row>
    <row r="153" spans="1:33" s="249" customFormat="1" x14ac:dyDescent="0.25">
      <c r="A153" s="249">
        <v>1</v>
      </c>
      <c r="B153" s="1507" t="s">
        <v>136</v>
      </c>
      <c r="C153" s="1508"/>
      <c r="D153" s="1507"/>
      <c r="E153" s="440">
        <f>SUM(E154:E161)</f>
        <v>6689</v>
      </c>
      <c r="F153" s="788">
        <f>SUM(F154:F161)</f>
        <v>2788</v>
      </c>
      <c r="G153" s="485">
        <f>SUM(G154:G161)</f>
        <v>5775</v>
      </c>
      <c r="H153" s="485">
        <f t="shared" si="36"/>
        <v>207.13773314203729</v>
      </c>
      <c r="I153" s="388"/>
      <c r="J153" s="388"/>
      <c r="K153" s="1505"/>
      <c r="L153" s="1504"/>
      <c r="M153" s="1504"/>
      <c r="N153" s="1504"/>
      <c r="O153" s="1504"/>
      <c r="P153" s="1504"/>
      <c r="Q153" s="571">
        <v>18101.945070000002</v>
      </c>
      <c r="R153" s="571">
        <v>18101.945070000002</v>
      </c>
      <c r="S153" s="571">
        <v>18101.945070000002</v>
      </c>
      <c r="T153" s="571">
        <v>18101.945070000002</v>
      </c>
      <c r="U153" s="571">
        <v>18101.945070000002</v>
      </c>
      <c r="V153" s="1190">
        <f>Q153/12*$B$4+(R153-Q153)/11*4+(S153-R153)/10*3+(T153-S153)/9*2+(U153-T153)/8*1</f>
        <v>7542.4771125000007</v>
      </c>
      <c r="W153" s="571">
        <f>AC153-AB153-Y153</f>
        <v>12022.649659999999</v>
      </c>
      <c r="X153" s="1082">
        <f>SUM(X154:X161)</f>
        <v>0</v>
      </c>
      <c r="Y153" s="571">
        <f>SUM(Y154:Y161)</f>
        <v>379.42310000000003</v>
      </c>
      <c r="Z153" s="571">
        <f>W153-V153</f>
        <v>4480.1725474999985</v>
      </c>
      <c r="AA153" s="571">
        <v>-2.1571199999999999</v>
      </c>
      <c r="AB153" s="571">
        <v>0</v>
      </c>
      <c r="AC153" s="571">
        <v>12402.072759999999</v>
      </c>
      <c r="AD153" s="1253">
        <f>SUM(AD154:AD161)</f>
        <v>0</v>
      </c>
      <c r="AE153" s="567"/>
      <c r="AF153" s="1459"/>
      <c r="AG153" s="1474"/>
    </row>
    <row r="154" spans="1:33" s="249" customFormat="1" x14ac:dyDescent="0.25">
      <c r="A154" s="239">
        <v>1</v>
      </c>
      <c r="B154" s="289" t="s">
        <v>68</v>
      </c>
      <c r="C154" s="1509"/>
      <c r="D154" s="1510"/>
      <c r="E154" s="416">
        <v>4600</v>
      </c>
      <c r="F154" s="213">
        <f>ROUND(E154/12*$B$4,0)</f>
        <v>1917</v>
      </c>
      <c r="G154" s="213">
        <v>4680</v>
      </c>
      <c r="H154" s="213">
        <f t="shared" si="36"/>
        <v>244.13145539906105</v>
      </c>
      <c r="I154" s="388"/>
      <c r="J154" s="388"/>
      <c r="K154" s="1505"/>
      <c r="L154" s="1504"/>
      <c r="M154" s="1504"/>
      <c r="N154" s="1504"/>
      <c r="O154" s="1504"/>
      <c r="P154" s="1504"/>
      <c r="Q154" s="571"/>
      <c r="R154" s="571"/>
      <c r="S154" s="571"/>
      <c r="T154" s="571"/>
      <c r="U154" s="571"/>
      <c r="V154" s="567"/>
      <c r="W154" s="571">
        <f>AC154-AB154</f>
        <v>0</v>
      </c>
      <c r="X154" s="1082"/>
      <c r="Y154" s="571"/>
      <c r="Z154" s="571"/>
      <c r="AA154" s="571"/>
      <c r="AB154" s="571"/>
      <c r="AC154" s="571"/>
      <c r="AD154" s="1290"/>
      <c r="AE154" s="567"/>
      <c r="AF154" s="1459"/>
      <c r="AG154" s="1474"/>
    </row>
    <row r="155" spans="1:33" s="249" customFormat="1" x14ac:dyDescent="0.25">
      <c r="A155" s="239"/>
      <c r="B155" s="289" t="s">
        <v>391</v>
      </c>
      <c r="C155" s="1509"/>
      <c r="D155" s="1510"/>
      <c r="E155" s="416"/>
      <c r="F155" s="213"/>
      <c r="G155" s="213">
        <v>177</v>
      </c>
      <c r="H155" s="213"/>
      <c r="I155" s="388"/>
      <c r="J155" s="388"/>
      <c r="K155" s="1505"/>
      <c r="L155" s="1504"/>
      <c r="M155" s="1504"/>
      <c r="N155" s="1504"/>
      <c r="O155" s="1504"/>
      <c r="P155" s="1504"/>
      <c r="Q155" s="571"/>
      <c r="R155" s="571"/>
      <c r="S155" s="571"/>
      <c r="T155" s="571"/>
      <c r="U155" s="571"/>
      <c r="V155" s="567"/>
      <c r="W155" s="571"/>
      <c r="X155" s="1082"/>
      <c r="Y155" s="571">
        <v>267.69260000000003</v>
      </c>
      <c r="Z155" s="571"/>
      <c r="AA155" s="571"/>
      <c r="AB155" s="571"/>
      <c r="AC155" s="571"/>
      <c r="AD155" s="1290"/>
      <c r="AE155" s="567"/>
      <c r="AF155" s="1459"/>
      <c r="AG155" s="1474"/>
    </row>
    <row r="156" spans="1:33" s="249" customFormat="1" ht="30" x14ac:dyDescent="0.25">
      <c r="A156" s="239">
        <v>1</v>
      </c>
      <c r="B156" s="295" t="s">
        <v>125</v>
      </c>
      <c r="C156" s="1509"/>
      <c r="D156" s="1510"/>
      <c r="E156" s="416">
        <v>389</v>
      </c>
      <c r="F156" s="213">
        <f>ROUND(E156/12*$B$4,0)</f>
        <v>162</v>
      </c>
      <c r="G156" s="213">
        <v>81</v>
      </c>
      <c r="H156" s="213">
        <f>G156/F156*100</f>
        <v>50</v>
      </c>
      <c r="I156" s="388"/>
      <c r="J156" s="388"/>
      <c r="K156" s="1505"/>
      <c r="L156" s="1504"/>
      <c r="M156" s="1504"/>
      <c r="N156" s="1504"/>
      <c r="O156" s="1504"/>
      <c r="P156" s="1504"/>
      <c r="Q156" s="571"/>
      <c r="R156" s="571"/>
      <c r="S156" s="571"/>
      <c r="T156" s="571"/>
      <c r="U156" s="571"/>
      <c r="V156" s="567"/>
      <c r="W156" s="571"/>
      <c r="X156" s="1082"/>
      <c r="Y156" s="571"/>
      <c r="Z156" s="571"/>
      <c r="AA156" s="571"/>
      <c r="AB156" s="571"/>
      <c r="AC156" s="571"/>
      <c r="AD156" s="1290"/>
      <c r="AE156" s="567"/>
      <c r="AF156" s="1459"/>
      <c r="AG156" s="1474"/>
    </row>
    <row r="157" spans="1:33" s="249" customFormat="1" ht="45" x14ac:dyDescent="0.25">
      <c r="A157" s="239"/>
      <c r="B157" s="295" t="s">
        <v>406</v>
      </c>
      <c r="C157" s="1509"/>
      <c r="D157" s="1510"/>
      <c r="E157" s="416"/>
      <c r="F157" s="213"/>
      <c r="G157" s="213">
        <v>3</v>
      </c>
      <c r="H157" s="213"/>
      <c r="I157" s="388"/>
      <c r="J157" s="388"/>
      <c r="K157" s="1505"/>
      <c r="L157" s="1504"/>
      <c r="M157" s="1504"/>
      <c r="N157" s="1504"/>
      <c r="O157" s="1504"/>
      <c r="P157" s="1504"/>
      <c r="Q157" s="571"/>
      <c r="R157" s="571"/>
      <c r="S157" s="571"/>
      <c r="T157" s="571"/>
      <c r="U157" s="571"/>
      <c r="V157" s="567"/>
      <c r="W157" s="571"/>
      <c r="X157" s="1082"/>
      <c r="Y157" s="571">
        <v>19.488</v>
      </c>
      <c r="Z157" s="571"/>
      <c r="AA157" s="571"/>
      <c r="AB157" s="571"/>
      <c r="AC157" s="571"/>
      <c r="AD157" s="1290"/>
      <c r="AE157" s="567"/>
      <c r="AF157" s="1459"/>
      <c r="AG157" s="1474"/>
    </row>
    <row r="158" spans="1:33" s="249" customFormat="1" ht="37.700000000000003" customHeight="1" x14ac:dyDescent="0.25">
      <c r="A158" s="239">
        <v>1</v>
      </c>
      <c r="B158" s="293" t="s">
        <v>245</v>
      </c>
      <c r="C158" s="1509"/>
      <c r="D158" s="1510"/>
      <c r="E158" s="416">
        <v>1300</v>
      </c>
      <c r="F158" s="213">
        <f>ROUND(E158/12*$B$4,0)</f>
        <v>542</v>
      </c>
      <c r="G158" s="213">
        <v>698</v>
      </c>
      <c r="H158" s="213">
        <f>G158/F158*100</f>
        <v>128.78228782287823</v>
      </c>
      <c r="I158" s="388"/>
      <c r="J158" s="388"/>
      <c r="K158" s="1505"/>
      <c r="L158" s="1504"/>
      <c r="M158" s="1504"/>
      <c r="N158" s="1504"/>
      <c r="O158" s="1504"/>
      <c r="P158" s="1504"/>
      <c r="Q158" s="571"/>
      <c r="R158" s="571"/>
      <c r="S158" s="571"/>
      <c r="T158" s="571"/>
      <c r="U158" s="571"/>
      <c r="V158" s="567"/>
      <c r="W158" s="571"/>
      <c r="X158" s="1082"/>
      <c r="Y158" s="571"/>
      <c r="Z158" s="571"/>
      <c r="AA158" s="571"/>
      <c r="AB158" s="571"/>
      <c r="AC158" s="571"/>
      <c r="AD158" s="1290"/>
      <c r="AE158" s="567"/>
      <c r="AF158" s="1459"/>
      <c r="AG158" s="1474"/>
    </row>
    <row r="159" spans="1:33" s="249" customFormat="1" x14ac:dyDescent="0.25">
      <c r="A159" s="239"/>
      <c r="B159" s="293" t="s">
        <v>399</v>
      </c>
      <c r="C159" s="1509"/>
      <c r="D159" s="1510"/>
      <c r="E159" s="416"/>
      <c r="F159" s="213"/>
      <c r="G159" s="213">
        <v>19</v>
      </c>
      <c r="H159" s="213"/>
      <c r="I159" s="388"/>
      <c r="J159" s="388"/>
      <c r="K159" s="1505"/>
      <c r="L159" s="1504"/>
      <c r="M159" s="1504"/>
      <c r="N159" s="1504"/>
      <c r="O159" s="1504"/>
      <c r="P159" s="1504"/>
      <c r="Q159" s="571"/>
      <c r="R159" s="571"/>
      <c r="S159" s="571"/>
      <c r="T159" s="571"/>
      <c r="U159" s="571"/>
      <c r="V159" s="567"/>
      <c r="W159" s="571"/>
      <c r="X159" s="1082"/>
      <c r="Y159" s="571">
        <v>35.727299999999993</v>
      </c>
      <c r="Z159" s="571"/>
      <c r="AA159" s="571"/>
      <c r="AB159" s="571"/>
      <c r="AC159" s="571"/>
      <c r="AD159" s="1290"/>
      <c r="AE159" s="567"/>
      <c r="AF159" s="1459"/>
      <c r="AG159" s="1474"/>
    </row>
    <row r="160" spans="1:33" s="249" customFormat="1" ht="30" x14ac:dyDescent="0.25">
      <c r="A160" s="239">
        <v>1</v>
      </c>
      <c r="B160" s="293" t="s">
        <v>282</v>
      </c>
      <c r="C160" s="1509"/>
      <c r="D160" s="1510"/>
      <c r="E160" s="416">
        <v>400</v>
      </c>
      <c r="F160" s="213">
        <f>ROUND(E160/12*$B$4,0)</f>
        <v>167</v>
      </c>
      <c r="G160" s="213">
        <v>112</v>
      </c>
      <c r="H160" s="213">
        <f>G160/F160*100</f>
        <v>67.06586826347305</v>
      </c>
      <c r="I160" s="388"/>
      <c r="J160" s="388"/>
      <c r="K160" s="1505"/>
      <c r="L160" s="1504"/>
      <c r="M160" s="1504"/>
      <c r="N160" s="1504"/>
      <c r="O160" s="1504"/>
      <c r="P160" s="1504"/>
      <c r="Q160" s="571"/>
      <c r="R160" s="571"/>
      <c r="S160" s="571"/>
      <c r="T160" s="571"/>
      <c r="U160" s="571"/>
      <c r="V160" s="567"/>
      <c r="W160" s="571"/>
      <c r="X160" s="1082"/>
      <c r="Y160" s="571"/>
      <c r="Z160" s="571"/>
      <c r="AA160" s="571"/>
      <c r="AB160" s="571"/>
      <c r="AC160" s="571"/>
      <c r="AD160" s="1290"/>
      <c r="AE160" s="567"/>
      <c r="AF160" s="1459"/>
      <c r="AG160" s="1474"/>
    </row>
    <row r="161" spans="1:33" s="249" customFormat="1" ht="30" x14ac:dyDescent="0.25">
      <c r="A161" s="239"/>
      <c r="B161" s="293" t="s">
        <v>402</v>
      </c>
      <c r="C161" s="1580"/>
      <c r="D161" s="1516"/>
      <c r="E161" s="416"/>
      <c r="F161" s="213"/>
      <c r="G161" s="213">
        <v>5</v>
      </c>
      <c r="H161" s="1487"/>
      <c r="I161" s="388"/>
      <c r="J161" s="388"/>
      <c r="K161" s="1581"/>
      <c r="L161" s="1582"/>
      <c r="M161" s="1504"/>
      <c r="N161" s="1582"/>
      <c r="O161" s="1582"/>
      <c r="P161" s="1504"/>
      <c r="Q161" s="572"/>
      <c r="R161" s="572"/>
      <c r="S161" s="572"/>
      <c r="T161" s="572"/>
      <c r="U161" s="572"/>
      <c r="V161" s="567"/>
      <c r="W161" s="571"/>
      <c r="X161" s="1506"/>
      <c r="Y161" s="572">
        <v>56.5152</v>
      </c>
      <c r="Z161" s="571"/>
      <c r="AA161" s="571"/>
      <c r="AB161" s="571"/>
      <c r="AC161" s="571"/>
      <c r="AD161" s="1290"/>
      <c r="AE161" s="567"/>
      <c r="AF161" s="1459"/>
      <c r="AG161" s="1474"/>
    </row>
    <row r="162" spans="1:33" ht="30" x14ac:dyDescent="0.25">
      <c r="A162" s="239">
        <v>1</v>
      </c>
      <c r="B162" s="1583" t="s">
        <v>356</v>
      </c>
      <c r="C162" s="697"/>
      <c r="D162" s="222"/>
      <c r="E162" s="416"/>
      <c r="F162" s="214">
        <f>ROUND(E162/12*$B$4,0)</f>
        <v>0</v>
      </c>
      <c r="G162" s="213">
        <v>37</v>
      </c>
      <c r="H162" s="213"/>
      <c r="I162" s="388"/>
      <c r="J162" s="388"/>
      <c r="K162" s="1581"/>
      <c r="L162" s="1582"/>
      <c r="M162" s="1504"/>
      <c r="N162" s="1582"/>
      <c r="O162" s="1582"/>
      <c r="P162" s="1504"/>
      <c r="Q162" s="572"/>
      <c r="R162" s="572"/>
      <c r="S162" s="572"/>
      <c r="T162" s="572"/>
      <c r="U162" s="572"/>
      <c r="V162" s="567"/>
      <c r="W162" s="571"/>
      <c r="X162" s="1506"/>
      <c r="Y162" s="572"/>
      <c r="Z162" s="571"/>
      <c r="AA162" s="571"/>
      <c r="AB162" s="571"/>
      <c r="AC162" s="571"/>
      <c r="AD162" s="1290"/>
      <c r="AE162" s="567"/>
      <c r="AF162" s="1459"/>
      <c r="AG162" s="1474"/>
    </row>
    <row r="163" spans="1:33" ht="45" x14ac:dyDescent="0.25">
      <c r="A163" s="239">
        <v>1</v>
      </c>
      <c r="B163" s="1583" t="s">
        <v>357</v>
      </c>
      <c r="C163" s="697"/>
      <c r="D163" s="222"/>
      <c r="E163" s="416"/>
      <c r="F163" s="214">
        <f>ROUND(E163/12*$B$4,0)</f>
        <v>0</v>
      </c>
      <c r="G163" s="213"/>
      <c r="H163" s="219"/>
      <c r="I163" s="388"/>
      <c r="J163" s="388"/>
      <c r="K163" s="1581"/>
      <c r="L163" s="1582"/>
      <c r="M163" s="1500"/>
      <c r="N163" s="1582"/>
      <c r="O163" s="1582"/>
      <c r="P163" s="1500"/>
      <c r="Q163" s="572"/>
      <c r="R163" s="572"/>
      <c r="S163" s="572"/>
      <c r="T163" s="572"/>
      <c r="U163" s="572"/>
      <c r="V163" s="567"/>
      <c r="W163" s="571"/>
      <c r="X163" s="1506"/>
      <c r="Y163" s="572"/>
      <c r="Z163" s="571"/>
      <c r="AA163" s="571"/>
      <c r="AB163" s="571"/>
      <c r="AC163" s="571"/>
      <c r="AD163" s="1290"/>
      <c r="AE163" s="567"/>
      <c r="AF163" s="1459"/>
      <c r="AG163" s="1474"/>
    </row>
    <row r="164" spans="1:33" ht="30" x14ac:dyDescent="0.25">
      <c r="B164" s="1584" t="s">
        <v>358</v>
      </c>
      <c r="C164" s="1585"/>
      <c r="D164" s="222"/>
      <c r="E164" s="426"/>
      <c r="F164" s="1519">
        <f>ROUND(E164/12*$B$4,0)</f>
        <v>0</v>
      </c>
      <c r="G164" s="213"/>
      <c r="H164" s="219"/>
      <c r="I164" s="388"/>
      <c r="J164" s="388"/>
      <c r="K164" s="1581"/>
      <c r="L164" s="1582"/>
      <c r="M164" s="1548"/>
      <c r="N164" s="1582"/>
      <c r="O164" s="1582"/>
      <c r="P164" s="1504"/>
      <c r="Q164" s="572"/>
      <c r="R164" s="572"/>
      <c r="S164" s="572"/>
      <c r="T164" s="572"/>
      <c r="U164" s="572"/>
      <c r="V164" s="1195"/>
      <c r="W164" s="571"/>
      <c r="X164" s="1506"/>
      <c r="Y164" s="572"/>
      <c r="Z164" s="571"/>
      <c r="AA164" s="571"/>
      <c r="AB164" s="573"/>
      <c r="AC164" s="571"/>
      <c r="AD164" s="1290"/>
      <c r="AE164" s="567"/>
      <c r="AF164" s="1459"/>
      <c r="AG164" s="1474"/>
    </row>
    <row r="165" spans="1:33" ht="29.25" x14ac:dyDescent="0.25">
      <c r="A165" s="239">
        <v>1</v>
      </c>
      <c r="B165" s="994" t="s">
        <v>335</v>
      </c>
      <c r="C165" s="990"/>
      <c r="D165" s="1139"/>
      <c r="E165" s="998">
        <f>SUM(E162:E164)</f>
        <v>0</v>
      </c>
      <c r="F165" s="995">
        <f>SUM(F162:F164)</f>
        <v>0</v>
      </c>
      <c r="G165" s="485">
        <f>SUM(G162:G164)</f>
        <v>37</v>
      </c>
      <c r="H165" s="996"/>
      <c r="I165" s="388"/>
      <c r="J165" s="388"/>
      <c r="K165" s="1581"/>
      <c r="L165" s="1582"/>
      <c r="M165" s="1504"/>
      <c r="N165" s="1582"/>
      <c r="O165" s="1582"/>
      <c r="P165" s="1586"/>
      <c r="Q165" s="572"/>
      <c r="R165" s="572"/>
      <c r="S165" s="572"/>
      <c r="T165" s="572"/>
      <c r="U165" s="572"/>
      <c r="V165" s="1190"/>
      <c r="W165" s="571">
        <f>AC165-AB165-Y165</f>
        <v>0</v>
      </c>
      <c r="X165" s="1506"/>
      <c r="Y165" s="572">
        <v>16.886800000000001</v>
      </c>
      <c r="Z165" s="571">
        <f>W165-V165</f>
        <v>0</v>
      </c>
      <c r="AA165" s="571"/>
      <c r="AB165" s="571">
        <v>0</v>
      </c>
      <c r="AC165" s="571">
        <v>16.886800000000001</v>
      </c>
      <c r="AD165" s="1253">
        <f>SUM(AD162:AD164)</f>
        <v>0</v>
      </c>
      <c r="AE165" s="567"/>
      <c r="AF165" s="1459"/>
      <c r="AG165" s="1474"/>
    </row>
    <row r="166" spans="1:33" ht="29.25" x14ac:dyDescent="0.25">
      <c r="A166" s="239">
        <v>1</v>
      </c>
      <c r="B166" s="726" t="s">
        <v>279</v>
      </c>
      <c r="C166" s="697"/>
      <c r="D166" s="222"/>
      <c r="E166" s="416">
        <f>E141</f>
        <v>11379</v>
      </c>
      <c r="F166" s="213">
        <f>F141</f>
        <v>4741.25</v>
      </c>
      <c r="G166" s="213">
        <f>G141</f>
        <v>5332</v>
      </c>
      <c r="H166" s="213">
        <f>G166/F166*100</f>
        <v>112.45979435802795</v>
      </c>
      <c r="I166" s="388"/>
      <c r="J166" s="388"/>
      <c r="K166" s="1581"/>
      <c r="L166" s="1582"/>
      <c r="M166" s="1504"/>
      <c r="N166" s="1582"/>
      <c r="O166" s="1582"/>
      <c r="P166" s="1504"/>
      <c r="Q166" s="572"/>
      <c r="R166" s="572"/>
      <c r="S166" s="572"/>
      <c r="T166" s="572"/>
      <c r="U166" s="572"/>
      <c r="V166" s="567"/>
      <c r="W166" s="571"/>
      <c r="X166" s="1506"/>
      <c r="Y166" s="572"/>
      <c r="Z166" s="571"/>
      <c r="AA166" s="571"/>
      <c r="AB166" s="573"/>
      <c r="AC166" s="573"/>
      <c r="AD166" s="1290">
        <f>AD141</f>
        <v>0</v>
      </c>
      <c r="AE166" s="1195"/>
      <c r="AF166" s="1459"/>
      <c r="AG166" s="1474"/>
    </row>
    <row r="167" spans="1:33" ht="29.25" x14ac:dyDescent="0.25">
      <c r="A167" s="239">
        <v>1</v>
      </c>
      <c r="B167" s="726" t="s">
        <v>280</v>
      </c>
      <c r="C167" s="697"/>
      <c r="D167" s="222"/>
      <c r="E167" s="416">
        <f>E148</f>
        <v>1650</v>
      </c>
      <c r="F167" s="213">
        <f>F148</f>
        <v>687.5</v>
      </c>
      <c r="G167" s="213">
        <f>G148</f>
        <v>699</v>
      </c>
      <c r="H167" s="213">
        <f>G167/F167*100</f>
        <v>101.67272727272727</v>
      </c>
      <c r="I167" s="1587"/>
      <c r="J167" s="1587"/>
      <c r="K167" s="1581"/>
      <c r="L167" s="1582"/>
      <c r="M167" s="1504"/>
      <c r="N167" s="1582"/>
      <c r="O167" s="1582"/>
      <c r="P167" s="1582"/>
      <c r="Q167" s="572"/>
      <c r="R167" s="572"/>
      <c r="S167" s="572"/>
      <c r="T167" s="572"/>
      <c r="U167" s="572"/>
      <c r="V167" s="567"/>
      <c r="W167" s="573"/>
      <c r="X167" s="1506"/>
      <c r="Y167" s="571"/>
      <c r="Z167" s="573"/>
      <c r="AA167" s="573"/>
      <c r="AB167" s="572"/>
      <c r="AC167" s="572"/>
      <c r="AD167" s="1290">
        <f>AD148</f>
        <v>0</v>
      </c>
      <c r="AE167" s="1194"/>
      <c r="AF167" s="1459"/>
      <c r="AG167" s="1474"/>
    </row>
    <row r="168" spans="1:33" s="1590" customFormat="1" ht="29.25" x14ac:dyDescent="0.25">
      <c r="A168" s="239">
        <v>1</v>
      </c>
      <c r="B168" s="726" t="s">
        <v>281</v>
      </c>
      <c r="C168" s="1521"/>
      <c r="D168" s="1588"/>
      <c r="E168" s="1486">
        <f>E152+E150</f>
        <v>48660</v>
      </c>
      <c r="F168" s="218">
        <f>F152+F150</f>
        <v>20275</v>
      </c>
      <c r="G168" s="218">
        <f>G152+G150</f>
        <v>19766</v>
      </c>
      <c r="H168" s="218">
        <f>G168/F168*100</f>
        <v>97.489519112207162</v>
      </c>
      <c r="I168" s="1589"/>
      <c r="J168" s="1589"/>
      <c r="K168" s="1489"/>
      <c r="L168" s="1489"/>
      <c r="M168" s="1476"/>
      <c r="N168" s="1489"/>
      <c r="O168" s="1489"/>
      <c r="P168" s="1489"/>
      <c r="Q168" s="578">
        <v>48620.0988</v>
      </c>
      <c r="R168" s="578">
        <v>48620.0988</v>
      </c>
      <c r="S168" s="578">
        <v>48620.0988</v>
      </c>
      <c r="T168" s="578">
        <v>48620.0988</v>
      </c>
      <c r="U168" s="578">
        <v>48620.0988</v>
      </c>
      <c r="V168" s="1247">
        <f>Q168/12*$B$4+(R168-Q168)/11*4+(S168-R168)/10*3+(T168-S168)/9*2+(U168-T168)/8*1</f>
        <v>20258.374499999998</v>
      </c>
      <c r="W168" s="578">
        <f>AC168-AB168</f>
        <v>19749.791879999997</v>
      </c>
      <c r="X168" s="1522"/>
      <c r="Y168" s="578"/>
      <c r="Z168" s="578">
        <f>W168-V168</f>
        <v>-508.58262000000104</v>
      </c>
      <c r="AA168" s="578">
        <v>-13.988520000000001</v>
      </c>
      <c r="AB168" s="578">
        <v>-1.36931</v>
      </c>
      <c r="AC168" s="578">
        <v>19748.422569999999</v>
      </c>
      <c r="AD168" s="1492">
        <f>AD152+AD150</f>
        <v>0</v>
      </c>
      <c r="AE168" s="1197"/>
      <c r="AF168" s="1459"/>
      <c r="AG168" s="1474"/>
    </row>
    <row r="169" spans="1:33" x14ac:dyDescent="0.25">
      <c r="A169" s="239">
        <v>1</v>
      </c>
      <c r="B169" s="727" t="s">
        <v>138</v>
      </c>
      <c r="C169" s="1591"/>
      <c r="D169" s="1525"/>
      <c r="E169" s="34">
        <f>E168+E166+E167*2.9</f>
        <v>64824</v>
      </c>
      <c r="F169" s="7">
        <f>F168+F166+F167*2.9</f>
        <v>27010</v>
      </c>
      <c r="G169" s="7">
        <f>G168+G166+G167*2.9</f>
        <v>27125.1</v>
      </c>
      <c r="H169" s="7">
        <f>G169/F169*100</f>
        <v>100.42613846723437</v>
      </c>
      <c r="I169" s="8"/>
      <c r="J169" s="8"/>
      <c r="K169" s="1496"/>
      <c r="L169" s="1495"/>
      <c r="M169" s="1495"/>
      <c r="N169" s="1495"/>
      <c r="O169" s="1495"/>
      <c r="P169" s="1496"/>
      <c r="Q169" s="569">
        <f>Q168+Q140+Q153</f>
        <v>77436.228520000004</v>
      </c>
      <c r="R169" s="569">
        <f>R168+R140+R153</f>
        <v>77436.228520000004</v>
      </c>
      <c r="S169" s="569">
        <f>S168+S140+S153</f>
        <v>77436.228520000004</v>
      </c>
      <c r="T169" s="569">
        <f>T168+T140+T153</f>
        <v>77436.228520000004</v>
      </c>
      <c r="U169" s="569">
        <f>U168+U140+U153</f>
        <v>77436.228520000004</v>
      </c>
      <c r="V169" s="1204">
        <f t="shared" ref="V169:AC169" si="39">V168+V140+V153+V165</f>
        <v>32265.095216666665</v>
      </c>
      <c r="W169" s="569">
        <f t="shared" si="39"/>
        <v>36649.303049999988</v>
      </c>
      <c r="X169" s="1086">
        <f t="shared" si="39"/>
        <v>0</v>
      </c>
      <c r="Y169" s="569">
        <f t="shared" si="39"/>
        <v>396.30990000000003</v>
      </c>
      <c r="Z169" s="569">
        <f t="shared" si="39"/>
        <v>4384.2078333333266</v>
      </c>
      <c r="AA169" s="569">
        <f t="shared" si="39"/>
        <v>-16.14564</v>
      </c>
      <c r="AB169" s="569">
        <f t="shared" si="39"/>
        <v>-2.8213900000000005</v>
      </c>
      <c r="AC169" s="569">
        <f t="shared" si="39"/>
        <v>37042.791559999991</v>
      </c>
      <c r="AD169" s="1497">
        <f>AD168+AD166+AD167*2.9</f>
        <v>0</v>
      </c>
      <c r="AE169" s="1199">
        <f t="shared" ref="AE169" si="40">AE168+AE140+AE153+AE165</f>
        <v>0</v>
      </c>
      <c r="AF169" s="1459"/>
      <c r="AG169" s="1474"/>
    </row>
    <row r="170" spans="1:33" ht="15.75" x14ac:dyDescent="0.25">
      <c r="A170" s="239">
        <v>1</v>
      </c>
      <c r="B170" s="1541" t="s">
        <v>150</v>
      </c>
      <c r="C170" s="709"/>
      <c r="D170" s="1528"/>
      <c r="E170" s="1066"/>
      <c r="F170" s="1067"/>
      <c r="G170" s="1067"/>
      <c r="H170" s="1067"/>
      <c r="I170" s="487"/>
      <c r="J170" s="487"/>
      <c r="K170" s="1048"/>
      <c r="L170" s="1500"/>
      <c r="M170" s="1500"/>
      <c r="N170" s="1500"/>
      <c r="O170" s="1499"/>
      <c r="P170" s="1048"/>
      <c r="Q170" s="570"/>
      <c r="R170" s="570"/>
      <c r="S170" s="570"/>
      <c r="T170" s="570"/>
      <c r="U170" s="570"/>
      <c r="V170" s="613"/>
      <c r="W170" s="570">
        <f>AC170-AB170</f>
        <v>0</v>
      </c>
      <c r="X170" s="1085"/>
      <c r="Y170" s="570"/>
      <c r="Z170" s="570">
        <f>W170-V170</f>
        <v>0</v>
      </c>
      <c r="AA170" s="570"/>
      <c r="AB170" s="570"/>
      <c r="AC170" s="570"/>
      <c r="AD170" s="1263"/>
      <c r="AE170" s="613"/>
      <c r="AF170" s="1459"/>
      <c r="AG170" s="1474"/>
    </row>
    <row r="171" spans="1:33" x14ac:dyDescent="0.25">
      <c r="A171" s="239">
        <v>1</v>
      </c>
      <c r="B171" s="1403" t="s">
        <v>87</v>
      </c>
      <c r="C171" s="1414"/>
      <c r="D171" s="1592">
        <v>340</v>
      </c>
      <c r="E171" s="658">
        <v>40</v>
      </c>
      <c r="F171" s="1487">
        <f>ROUND(E171/12*$B$4,0)</f>
        <v>17</v>
      </c>
      <c r="G171" s="1487"/>
      <c r="H171" s="213">
        <f>G171/F171*100</f>
        <v>0</v>
      </c>
      <c r="I171" s="1550">
        <v>8.5</v>
      </c>
      <c r="J171" s="1484" t="e">
        <f>M171/G171</f>
        <v>#DIV/0!</v>
      </c>
      <c r="K171" s="1485">
        <f>ROUND(E171*I171,0)</f>
        <v>340</v>
      </c>
      <c r="L171" s="483">
        <f>K171/12*$B$4</f>
        <v>141.66666666666666</v>
      </c>
      <c r="M171" s="1593"/>
      <c r="N171" s="1593">
        <f>M171/L171*100</f>
        <v>0</v>
      </c>
      <c r="O171" s="270">
        <f>ROUND(K171/D171,0)</f>
        <v>1</v>
      </c>
      <c r="P171" s="1534">
        <f>M171/$B$4*12/O171</f>
        <v>0</v>
      </c>
      <c r="Q171" s="570"/>
      <c r="R171" s="570"/>
      <c r="S171" s="570"/>
      <c r="T171" s="570"/>
      <c r="U171" s="570"/>
      <c r="V171" s="613"/>
      <c r="W171" s="570"/>
      <c r="X171" s="1085"/>
      <c r="Y171" s="570"/>
      <c r="Z171" s="570"/>
      <c r="AA171" s="570"/>
      <c r="AB171" s="570"/>
      <c r="AC171" s="570"/>
      <c r="AD171" s="1436"/>
      <c r="AE171" s="613"/>
      <c r="AF171" s="1459"/>
      <c r="AG171" s="1474"/>
    </row>
    <row r="172" spans="1:33" s="249" customFormat="1" x14ac:dyDescent="0.25">
      <c r="A172" s="239">
        <v>1</v>
      </c>
      <c r="B172" s="1403" t="s">
        <v>66</v>
      </c>
      <c r="C172" s="682"/>
      <c r="D172" s="1403">
        <v>340</v>
      </c>
      <c r="E172" s="425">
        <v>57</v>
      </c>
      <c r="F172" s="213">
        <f>ROUND(E172/12*$B$4,0)</f>
        <v>24</v>
      </c>
      <c r="G172" s="213">
        <v>76</v>
      </c>
      <c r="H172" s="213">
        <f>G172/F172*100</f>
        <v>316.66666666666663</v>
      </c>
      <c r="I172" s="1542">
        <v>8.5</v>
      </c>
      <c r="J172" s="269">
        <f>M172/G172</f>
        <v>4.5526315789473681</v>
      </c>
      <c r="K172" s="270">
        <f>ROUND(E172*I172,0)</f>
        <v>485</v>
      </c>
      <c r="L172" s="270">
        <f>K172/12*$B$4</f>
        <v>202.08333333333331</v>
      </c>
      <c r="M172" s="1594">
        <v>346</v>
      </c>
      <c r="N172" s="1594">
        <f>M172/L172*100</f>
        <v>171.21649484536084</v>
      </c>
      <c r="O172" s="270">
        <f>ROUND(K172/D172,0)</f>
        <v>1</v>
      </c>
      <c r="P172" s="1534">
        <f>M172/$B$4*12/O172</f>
        <v>830.40000000000009</v>
      </c>
      <c r="Q172" s="571"/>
      <c r="R172" s="571"/>
      <c r="S172" s="571"/>
      <c r="T172" s="571"/>
      <c r="U172" s="571"/>
      <c r="V172" s="567"/>
      <c r="W172" s="571"/>
      <c r="X172" s="1082"/>
      <c r="Y172" s="571"/>
      <c r="Z172" s="571"/>
      <c r="AA172" s="571"/>
      <c r="AB172" s="571"/>
      <c r="AC172" s="571"/>
      <c r="AD172" s="1290"/>
      <c r="AE172" s="567"/>
      <c r="AF172" s="1459"/>
      <c r="AG172" s="1474"/>
    </row>
    <row r="173" spans="1:33" s="249" customFormat="1" x14ac:dyDescent="0.25">
      <c r="A173" s="239">
        <v>1</v>
      </c>
      <c r="B173" s="1403" t="s">
        <v>6</v>
      </c>
      <c r="C173" s="1595"/>
      <c r="D173" s="1596">
        <v>340</v>
      </c>
      <c r="E173" s="425">
        <v>70</v>
      </c>
      <c r="F173" s="213">
        <f>ROUND(E173/12*$B$4,0)</f>
        <v>29</v>
      </c>
      <c r="G173" s="213"/>
      <c r="H173" s="1487">
        <f>G173/F173*100</f>
        <v>0</v>
      </c>
      <c r="I173" s="1550">
        <v>8.5</v>
      </c>
      <c r="J173" s="1484" t="e">
        <f>M173/G173</f>
        <v>#DIV/0!</v>
      </c>
      <c r="K173" s="1485">
        <f>ROUND(E173*I173,0)</f>
        <v>595</v>
      </c>
      <c r="L173" s="483">
        <f>K173/12*$B$4</f>
        <v>247.91666666666669</v>
      </c>
      <c r="M173" s="1593"/>
      <c r="N173" s="1593">
        <f>M173/L173*100</f>
        <v>0</v>
      </c>
      <c r="O173" s="270">
        <f>ROUND(K173/D173,0)</f>
        <v>2</v>
      </c>
      <c r="P173" s="1534">
        <f>M173/$B$4*12/O173</f>
        <v>0</v>
      </c>
      <c r="Q173" s="572"/>
      <c r="R173" s="572"/>
      <c r="S173" s="572"/>
      <c r="T173" s="572"/>
      <c r="U173" s="572"/>
      <c r="V173" s="1194"/>
      <c r="W173" s="572"/>
      <c r="X173" s="1506"/>
      <c r="Y173" s="572"/>
      <c r="Z173" s="572"/>
      <c r="AA173" s="572"/>
      <c r="AB173" s="572"/>
      <c r="AC173" s="572"/>
      <c r="AD173" s="1290"/>
      <c r="AE173" s="1194"/>
      <c r="AF173" s="1459"/>
      <c r="AG173" s="1474"/>
    </row>
    <row r="174" spans="1:33" s="1556" customFormat="1" x14ac:dyDescent="0.25">
      <c r="A174" s="239">
        <v>1</v>
      </c>
      <c r="B174" s="247" t="s">
        <v>78</v>
      </c>
      <c r="C174" s="1597"/>
      <c r="D174" s="1598"/>
      <c r="E174" s="1599">
        <f>SUM(E171:E173)</f>
        <v>167</v>
      </c>
      <c r="F174" s="1600">
        <f>SUM(F171:F173)</f>
        <v>70</v>
      </c>
      <c r="G174" s="1600">
        <f>SUM(G171:G173)</f>
        <v>76</v>
      </c>
      <c r="H174" s="1600">
        <f>G174/F174*100</f>
        <v>108.57142857142857</v>
      </c>
      <c r="I174" s="1518">
        <f>SUM(I172)</f>
        <v>8.5</v>
      </c>
      <c r="J174" s="1518">
        <f>M174/G174</f>
        <v>4.5526315789473681</v>
      </c>
      <c r="K174" s="1601">
        <f>SUM(K171:K173)</f>
        <v>1420</v>
      </c>
      <c r="L174" s="284">
        <f>SUM(L171:L173)</f>
        <v>591.66666666666674</v>
      </c>
      <c r="M174" s="995">
        <f>SUM(M171:M173)</f>
        <v>346</v>
      </c>
      <c r="N174" s="1602">
        <f>M174/L174*100</f>
        <v>58.478873239436609</v>
      </c>
      <c r="O174" s="995">
        <f>SUM(O171:O173)</f>
        <v>4</v>
      </c>
      <c r="P174" s="483">
        <f>M174/$B$4*12/O174</f>
        <v>207.60000000000002</v>
      </c>
      <c r="Q174" s="572"/>
      <c r="R174" s="572"/>
      <c r="S174" s="572"/>
      <c r="T174" s="572"/>
      <c r="U174" s="572"/>
      <c r="V174" s="572"/>
      <c r="W174" s="572"/>
      <c r="X174" s="1506"/>
      <c r="Y174" s="572"/>
      <c r="Z174" s="572"/>
      <c r="AA174" s="572"/>
      <c r="AB174" s="572"/>
      <c r="AC174" s="572">
        <f>SUM(AC172)</f>
        <v>0</v>
      </c>
      <c r="AD174" s="1603">
        <f>SUM(AD171:AD173)</f>
        <v>0</v>
      </c>
      <c r="AE174" s="1194">
        <f>SUM(AE172)</f>
        <v>0</v>
      </c>
      <c r="AF174" s="1459"/>
      <c r="AG174" s="1474"/>
    </row>
    <row r="175" spans="1:33" s="1590" customFormat="1" ht="30" thickBot="1" x14ac:dyDescent="0.3">
      <c r="A175" s="239">
        <v>1</v>
      </c>
      <c r="B175" s="250" t="s">
        <v>208</v>
      </c>
      <c r="C175" s="250"/>
      <c r="D175" s="1604"/>
      <c r="E175" s="1605">
        <f>E174</f>
        <v>167</v>
      </c>
      <c r="F175" s="1606">
        <f>F174</f>
        <v>70</v>
      </c>
      <c r="G175" s="1606">
        <f>G174</f>
        <v>76</v>
      </c>
      <c r="H175" s="1606">
        <f>G175/F175*100</f>
        <v>108.57142857142857</v>
      </c>
      <c r="I175" s="1560">
        <f>SUM(K175/E175)</f>
        <v>8.5029940119760479</v>
      </c>
      <c r="J175" s="1560">
        <f>M175/G175</f>
        <v>4.5526315789473681</v>
      </c>
      <c r="K175" s="1607">
        <f>K174</f>
        <v>1420</v>
      </c>
      <c r="L175" s="1608">
        <f>L174</f>
        <v>591.66666666666674</v>
      </c>
      <c r="M175" s="1606">
        <f>M174</f>
        <v>346</v>
      </c>
      <c r="N175" s="1609">
        <f>M175/L175*100</f>
        <v>58.478873239436609</v>
      </c>
      <c r="O175" s="1610">
        <f>SUM(O174)</f>
        <v>4</v>
      </c>
      <c r="P175" s="1562">
        <f>M175/$B$4*12/O175</f>
        <v>207.60000000000002</v>
      </c>
      <c r="Q175" s="576">
        <v>5313.4349519999996</v>
      </c>
      <c r="R175" s="576">
        <v>5313.4349519999996</v>
      </c>
      <c r="S175" s="576">
        <v>5313.4349519999996</v>
      </c>
      <c r="T175" s="576">
        <v>5313.4349519999996</v>
      </c>
      <c r="U175" s="576">
        <v>5313.4349519999996</v>
      </c>
      <c r="V175" s="1190">
        <f>Q175/12*$B$4+(R175-Q175)/11*4+(S175-R175)/10*3+(T175-S175)/9*2+(U175-T175)/8*1</f>
        <v>2213.9312299999997</v>
      </c>
      <c r="W175" s="576">
        <f>AC175-AB175-Y175</f>
        <v>2480.58698</v>
      </c>
      <c r="X175" s="1084"/>
      <c r="Y175" s="576"/>
      <c r="Z175" s="576">
        <f>W175-V175</f>
        <v>266.65575000000035</v>
      </c>
      <c r="AA175" s="576"/>
      <c r="AB175" s="576">
        <v>0</v>
      </c>
      <c r="AC175" s="576">
        <v>2480.58698</v>
      </c>
      <c r="AD175" s="1611">
        <f>AD174</f>
        <v>0</v>
      </c>
      <c r="AE175" s="1252"/>
      <c r="AF175" s="1459"/>
      <c r="AG175" s="1474"/>
    </row>
    <row r="176" spans="1:33" s="1590" customFormat="1" ht="16.5" thickBot="1" x14ac:dyDescent="0.3">
      <c r="A176" s="239">
        <v>1</v>
      </c>
      <c r="B176" s="1564" t="s">
        <v>314</v>
      </c>
      <c r="C176" s="1564"/>
      <c r="D176" s="274"/>
      <c r="E176" s="461"/>
      <c r="F176" s="1612"/>
      <c r="G176" s="1612"/>
      <c r="H176" s="1612"/>
      <c r="I176" s="1612"/>
      <c r="J176" s="1612"/>
      <c r="K176" s="1613"/>
      <c r="L176" s="1614"/>
      <c r="M176" s="1614">
        <f>SUM(M175,M138)</f>
        <v>66612</v>
      </c>
      <c r="N176" s="1614"/>
      <c r="O176" s="1614"/>
      <c r="P176" s="1614"/>
      <c r="Q176" s="577">
        <f t="shared" ref="Q176:AC176" si="41">SUM(Q138,Q169,Q175)</f>
        <v>1644418.2143043706</v>
      </c>
      <c r="R176" s="577">
        <f t="shared" ref="R176:S176" si="42">SUM(R138,R169,R175)</f>
        <v>1644418.2143043706</v>
      </c>
      <c r="S176" s="577">
        <f t="shared" si="42"/>
        <v>1644418.2143043706</v>
      </c>
      <c r="T176" s="577">
        <f t="shared" ref="T176:U176" si="43">SUM(T138,T169,T175)</f>
        <v>1644422.9788885207</v>
      </c>
      <c r="U176" s="577">
        <f t="shared" si="43"/>
        <v>1644422.9788885207</v>
      </c>
      <c r="V176" s="577">
        <f t="shared" si="41"/>
        <v>685175.3147566322</v>
      </c>
      <c r="W176" s="577">
        <f t="shared" si="41"/>
        <v>625665.89234999998</v>
      </c>
      <c r="X176" s="1087">
        <f t="shared" si="41"/>
        <v>-3983.0859499999865</v>
      </c>
      <c r="Y176" s="577">
        <f t="shared" si="41"/>
        <v>-1996.77271</v>
      </c>
      <c r="Z176" s="577">
        <f t="shared" si="41"/>
        <v>-59509.42240663222</v>
      </c>
      <c r="AA176" s="577">
        <f t="shared" si="41"/>
        <v>-19323.669079999996</v>
      </c>
      <c r="AB176" s="577">
        <f t="shared" si="41"/>
        <v>-12434.944610000002</v>
      </c>
      <c r="AC176" s="577">
        <f t="shared" si="41"/>
        <v>607251.08908000006</v>
      </c>
      <c r="AD176" s="1571"/>
      <c r="AE176" s="1196">
        <f t="shared" ref="AE176" si="44">SUM(AE138,AE169,AE175)</f>
        <v>0</v>
      </c>
      <c r="AF176" s="1459"/>
      <c r="AG176" s="1474"/>
    </row>
    <row r="177" spans="1:33" s="1590" customFormat="1" x14ac:dyDescent="0.25">
      <c r="A177" s="239">
        <v>1</v>
      </c>
      <c r="B177" s="1615"/>
      <c r="C177" s="1616"/>
      <c r="D177" s="1615"/>
      <c r="E177" s="1481"/>
      <c r="F177" s="216"/>
      <c r="G177" s="216"/>
      <c r="H177" s="216"/>
      <c r="I177" s="1537"/>
      <c r="J177" s="1537"/>
      <c r="K177" s="1529"/>
      <c r="L177" s="1490"/>
      <c r="M177" s="1490"/>
      <c r="N177" s="1490"/>
      <c r="O177" s="1490"/>
      <c r="P177" s="1490"/>
      <c r="Q177" s="570"/>
      <c r="R177" s="570"/>
      <c r="S177" s="570"/>
      <c r="T177" s="570"/>
      <c r="U177" s="570"/>
      <c r="V177" s="613"/>
      <c r="W177" s="570"/>
      <c r="X177" s="1085"/>
      <c r="Y177" s="570"/>
      <c r="Z177" s="570"/>
      <c r="AA177" s="570"/>
      <c r="AB177" s="570"/>
      <c r="AC177" s="570"/>
      <c r="AD177" s="1530"/>
      <c r="AE177" s="613"/>
      <c r="AF177" s="1459"/>
      <c r="AG177" s="1474"/>
    </row>
    <row r="178" spans="1:33" s="1590" customFormat="1" ht="57.75" x14ac:dyDescent="0.25">
      <c r="A178" s="239">
        <v>1</v>
      </c>
      <c r="B178" s="1464" t="s">
        <v>416</v>
      </c>
      <c r="C178" s="1464"/>
      <c r="D178" s="1575"/>
      <c r="E178" s="460"/>
      <c r="F178" s="788"/>
      <c r="G178" s="788"/>
      <c r="H178" s="788"/>
      <c r="I178" s="388"/>
      <c r="J178" s="388"/>
      <c r="K178" s="1534"/>
      <c r="L178" s="270"/>
      <c r="M178" s="270"/>
      <c r="N178" s="270"/>
      <c r="O178" s="270"/>
      <c r="P178" s="270"/>
      <c r="Q178" s="571"/>
      <c r="R178" s="571"/>
      <c r="S178" s="571"/>
      <c r="T178" s="571"/>
      <c r="U178" s="571"/>
      <c r="V178" s="567"/>
      <c r="W178" s="571"/>
      <c r="X178" s="1082"/>
      <c r="Y178" s="571"/>
      <c r="Z178" s="571"/>
      <c r="AA178" s="571"/>
      <c r="AB178" s="571"/>
      <c r="AC178" s="571"/>
      <c r="AD178" s="1261"/>
      <c r="AE178" s="567"/>
      <c r="AF178" s="1459"/>
      <c r="AG178" s="1474"/>
    </row>
    <row r="179" spans="1:33" x14ac:dyDescent="0.25">
      <c r="A179" s="239">
        <v>1</v>
      </c>
      <c r="B179" s="1470" t="s">
        <v>5</v>
      </c>
      <c r="C179" s="1471"/>
      <c r="D179" s="1470"/>
      <c r="E179" s="460"/>
      <c r="F179" s="788"/>
      <c r="G179" s="788"/>
      <c r="H179" s="788"/>
      <c r="I179" s="388"/>
      <c r="J179" s="388"/>
      <c r="K179" s="1534"/>
      <c r="L179" s="270"/>
      <c r="M179" s="270"/>
      <c r="N179" s="270"/>
      <c r="O179" s="270"/>
      <c r="P179" s="270"/>
      <c r="Q179" s="571"/>
      <c r="R179" s="571"/>
      <c r="S179" s="571"/>
      <c r="T179" s="571"/>
      <c r="U179" s="571"/>
      <c r="V179" s="567"/>
      <c r="W179" s="571"/>
      <c r="X179" s="1082"/>
      <c r="Y179" s="571"/>
      <c r="Z179" s="571"/>
      <c r="AA179" s="571"/>
      <c r="AB179" s="571"/>
      <c r="AC179" s="571"/>
      <c r="AD179" s="1261"/>
      <c r="AE179" s="567"/>
      <c r="AF179" s="1459"/>
      <c r="AG179" s="1474"/>
    </row>
    <row r="180" spans="1:33" x14ac:dyDescent="0.25">
      <c r="A180" s="239">
        <v>1</v>
      </c>
      <c r="B180" s="9" t="s">
        <v>24</v>
      </c>
      <c r="C180" s="1472" t="s">
        <v>275</v>
      </c>
      <c r="D180" s="9">
        <v>340</v>
      </c>
      <c r="E180" s="416">
        <v>2460</v>
      </c>
      <c r="F180" s="213">
        <f t="shared" ref="F180:F185" si="45">E180/12*$B$4</f>
        <v>1025</v>
      </c>
      <c r="G180" s="213">
        <v>1068</v>
      </c>
      <c r="H180" s="213">
        <f t="shared" ref="H180:H187" si="46">G180/F180*100</f>
        <v>104.19512195121952</v>
      </c>
      <c r="I180" s="269">
        <v>6.9</v>
      </c>
      <c r="J180" s="269">
        <f t="shared" ref="J180:J186" si="47">M180/G180</f>
        <v>6.9859550561797752</v>
      </c>
      <c r="K180" s="1534">
        <f t="shared" ref="K180:K185" si="48">ROUND(E180*I180,0)</f>
        <v>16974</v>
      </c>
      <c r="L180" s="270">
        <f t="shared" ref="L180:L185" si="49">K180/12*$B$4</f>
        <v>7072.5</v>
      </c>
      <c r="M180" s="270">
        <v>7461</v>
      </c>
      <c r="N180" s="270">
        <f t="shared" ref="N180:N186" si="50">M180/L180*100</f>
        <v>105.49310710498409</v>
      </c>
      <c r="O180" s="270">
        <f t="shared" ref="O180:O185" si="51">ROUND(K180/D180,0)</f>
        <v>50</v>
      </c>
      <c r="P180" s="270">
        <f t="shared" ref="P180:P186" si="52">M180/$B$4*12/O180</f>
        <v>358.12800000000004</v>
      </c>
      <c r="Q180" s="571"/>
      <c r="R180" s="571"/>
      <c r="S180" s="571"/>
      <c r="T180" s="571"/>
      <c r="U180" s="571"/>
      <c r="V180" s="567"/>
      <c r="W180" s="571"/>
      <c r="X180" s="1082"/>
      <c r="Y180" s="571"/>
      <c r="Z180" s="571"/>
      <c r="AA180" s="571"/>
      <c r="AB180" s="571"/>
      <c r="AC180" s="571"/>
      <c r="AD180" s="1290"/>
      <c r="AE180" s="567"/>
      <c r="AF180" s="1459"/>
      <c r="AG180" s="1474"/>
    </row>
    <row r="181" spans="1:33" x14ac:dyDescent="0.25">
      <c r="A181" s="239">
        <v>1</v>
      </c>
      <c r="B181" s="1475" t="s">
        <v>25</v>
      </c>
      <c r="C181" s="1472" t="s">
        <v>275</v>
      </c>
      <c r="D181" s="243">
        <v>300</v>
      </c>
      <c r="E181" s="1574">
        <v>3520</v>
      </c>
      <c r="F181" s="219">
        <f t="shared" si="45"/>
        <v>1466.6666666666665</v>
      </c>
      <c r="G181" s="1487">
        <v>1345</v>
      </c>
      <c r="H181" s="213">
        <f t="shared" si="46"/>
        <v>91.704545454545467</v>
      </c>
      <c r="I181" s="536">
        <v>5</v>
      </c>
      <c r="J181" s="1484">
        <f t="shared" si="47"/>
        <v>4.6074349442379186</v>
      </c>
      <c r="K181" s="270">
        <f t="shared" si="48"/>
        <v>17600</v>
      </c>
      <c r="L181" s="1476">
        <f t="shared" si="49"/>
        <v>7333.3333333333339</v>
      </c>
      <c r="M181" s="270">
        <v>6197</v>
      </c>
      <c r="N181" s="1476">
        <f t="shared" si="50"/>
        <v>84.50454545454545</v>
      </c>
      <c r="O181" s="270">
        <f t="shared" si="51"/>
        <v>59</v>
      </c>
      <c r="P181" s="270">
        <f t="shared" si="52"/>
        <v>252.08135593220342</v>
      </c>
      <c r="Q181" s="573"/>
      <c r="R181" s="573"/>
      <c r="S181" s="573"/>
      <c r="T181" s="573"/>
      <c r="U181" s="573"/>
      <c r="V181" s="1194"/>
      <c r="W181" s="571"/>
      <c r="X181" s="1506"/>
      <c r="Y181" s="572"/>
      <c r="Z181" s="572"/>
      <c r="AA181" s="572"/>
      <c r="AB181" s="572"/>
      <c r="AC181" s="573"/>
      <c r="AD181" s="1436"/>
      <c r="AE181" s="1195"/>
      <c r="AF181" s="1459"/>
      <c r="AG181" s="1474"/>
    </row>
    <row r="182" spans="1:33" s="1590" customFormat="1" x14ac:dyDescent="0.25">
      <c r="A182" s="239">
        <v>1</v>
      </c>
      <c r="B182" s="243" t="s">
        <v>226</v>
      </c>
      <c r="C182" s="1472" t="s">
        <v>275</v>
      </c>
      <c r="D182" s="241">
        <v>330</v>
      </c>
      <c r="E182" s="416">
        <v>450</v>
      </c>
      <c r="F182" s="213">
        <f t="shared" si="45"/>
        <v>187.5</v>
      </c>
      <c r="G182" s="213">
        <v>182</v>
      </c>
      <c r="H182" s="213">
        <f t="shared" si="46"/>
        <v>97.066666666666663</v>
      </c>
      <c r="I182" s="269">
        <v>5.0999999999999996</v>
      </c>
      <c r="J182" s="269">
        <f t="shared" si="47"/>
        <v>3.401098901098901</v>
      </c>
      <c r="K182" s="1529">
        <f t="shared" si="48"/>
        <v>2295</v>
      </c>
      <c r="L182" s="270">
        <f t="shared" si="49"/>
        <v>956.25</v>
      </c>
      <c r="M182" s="1490">
        <v>619</v>
      </c>
      <c r="N182" s="270">
        <f t="shared" si="50"/>
        <v>64.732026143790861</v>
      </c>
      <c r="O182" s="1490">
        <f t="shared" si="51"/>
        <v>7</v>
      </c>
      <c r="P182" s="1490">
        <f t="shared" si="52"/>
        <v>212.22857142857143</v>
      </c>
      <c r="Q182" s="571"/>
      <c r="R182" s="571"/>
      <c r="S182" s="571"/>
      <c r="T182" s="571"/>
      <c r="U182" s="571"/>
      <c r="V182" s="567"/>
      <c r="W182" s="570"/>
      <c r="X182" s="1082"/>
      <c r="Y182" s="571"/>
      <c r="Z182" s="571"/>
      <c r="AA182" s="571"/>
      <c r="AB182" s="571"/>
      <c r="AC182" s="571"/>
      <c r="AD182" s="1290"/>
      <c r="AE182" s="567"/>
      <c r="AF182" s="1459"/>
      <c r="AG182" s="1474"/>
    </row>
    <row r="183" spans="1:33" s="1590" customFormat="1" x14ac:dyDescent="0.25">
      <c r="A183" s="239">
        <v>1</v>
      </c>
      <c r="B183" s="243" t="s">
        <v>26</v>
      </c>
      <c r="C183" s="1472" t="s">
        <v>275</v>
      </c>
      <c r="D183" s="243">
        <v>330</v>
      </c>
      <c r="E183" s="416">
        <v>1688</v>
      </c>
      <c r="F183" s="213">
        <f t="shared" si="45"/>
        <v>703.33333333333326</v>
      </c>
      <c r="G183" s="213">
        <v>709</v>
      </c>
      <c r="H183" s="213">
        <f t="shared" si="46"/>
        <v>100.80568720379148</v>
      </c>
      <c r="I183" s="269">
        <v>7.3</v>
      </c>
      <c r="J183" s="269">
        <f t="shared" si="47"/>
        <v>7.241184767277856</v>
      </c>
      <c r="K183" s="1534">
        <f t="shared" si="48"/>
        <v>12322</v>
      </c>
      <c r="L183" s="270">
        <f t="shared" si="49"/>
        <v>5134.1666666666661</v>
      </c>
      <c r="M183" s="270">
        <v>5134</v>
      </c>
      <c r="N183" s="270">
        <f t="shared" si="50"/>
        <v>99.99675377373805</v>
      </c>
      <c r="O183" s="270">
        <f t="shared" si="51"/>
        <v>37</v>
      </c>
      <c r="P183" s="270">
        <f t="shared" si="52"/>
        <v>333.01621621621615</v>
      </c>
      <c r="Q183" s="571"/>
      <c r="R183" s="571"/>
      <c r="S183" s="571"/>
      <c r="T183" s="571"/>
      <c r="U183" s="571"/>
      <c r="V183" s="567"/>
      <c r="W183" s="571"/>
      <c r="X183" s="1082"/>
      <c r="Y183" s="571"/>
      <c r="Z183" s="571"/>
      <c r="AA183" s="571"/>
      <c r="AB183" s="571"/>
      <c r="AC183" s="571"/>
      <c r="AD183" s="1290"/>
      <c r="AE183" s="567"/>
      <c r="AF183" s="1459"/>
      <c r="AG183" s="1474"/>
    </row>
    <row r="184" spans="1:33" ht="30" x14ac:dyDescent="0.25">
      <c r="A184" s="239">
        <v>1</v>
      </c>
      <c r="B184" s="1617" t="s">
        <v>130</v>
      </c>
      <c r="C184" s="1472" t="s">
        <v>275</v>
      </c>
      <c r="D184" s="1617">
        <v>300</v>
      </c>
      <c r="E184" s="416">
        <v>1295</v>
      </c>
      <c r="F184" s="213">
        <f t="shared" si="45"/>
        <v>539.58333333333337</v>
      </c>
      <c r="G184" s="213">
        <v>630</v>
      </c>
      <c r="H184" s="213">
        <f t="shared" si="46"/>
        <v>116.75675675675674</v>
      </c>
      <c r="I184" s="269">
        <v>16.399999999999999</v>
      </c>
      <c r="J184" s="269">
        <f t="shared" si="47"/>
        <v>16.226984126984128</v>
      </c>
      <c r="K184" s="1534">
        <f t="shared" si="48"/>
        <v>21238</v>
      </c>
      <c r="L184" s="270">
        <f t="shared" si="49"/>
        <v>8849.1666666666661</v>
      </c>
      <c r="M184" s="270">
        <v>10223</v>
      </c>
      <c r="N184" s="270">
        <f t="shared" si="50"/>
        <v>115.52500235427065</v>
      </c>
      <c r="O184" s="270">
        <f t="shared" si="51"/>
        <v>71</v>
      </c>
      <c r="P184" s="270">
        <f t="shared" si="52"/>
        <v>345.56619718309855</v>
      </c>
      <c r="Q184" s="571"/>
      <c r="R184" s="571"/>
      <c r="S184" s="571"/>
      <c r="T184" s="571"/>
      <c r="U184" s="571"/>
      <c r="V184" s="567"/>
      <c r="W184" s="571"/>
      <c r="X184" s="1082"/>
      <c r="Y184" s="571"/>
      <c r="Z184" s="571"/>
      <c r="AA184" s="571"/>
      <c r="AB184" s="571"/>
      <c r="AC184" s="571"/>
      <c r="AD184" s="1290"/>
      <c r="AE184" s="567"/>
      <c r="AF184" s="1459"/>
      <c r="AG184" s="1474"/>
    </row>
    <row r="185" spans="1:33" s="249" customFormat="1" x14ac:dyDescent="0.25">
      <c r="A185" s="239">
        <v>1</v>
      </c>
      <c r="B185" s="243" t="s">
        <v>131</v>
      </c>
      <c r="C185" s="1472" t="s">
        <v>275</v>
      </c>
      <c r="D185" s="1483">
        <v>300</v>
      </c>
      <c r="E185" s="416">
        <v>180</v>
      </c>
      <c r="F185" s="219">
        <f t="shared" si="45"/>
        <v>75</v>
      </c>
      <c r="G185" s="213">
        <v>75</v>
      </c>
      <c r="H185" s="219">
        <f t="shared" si="46"/>
        <v>100</v>
      </c>
      <c r="I185" s="269">
        <v>13.3</v>
      </c>
      <c r="J185" s="1484">
        <f t="shared" si="47"/>
        <v>11.213333333333333</v>
      </c>
      <c r="K185" s="1485">
        <f t="shared" si="48"/>
        <v>2394</v>
      </c>
      <c r="L185" s="270">
        <f t="shared" si="49"/>
        <v>997.5</v>
      </c>
      <c r="M185" s="483">
        <v>841</v>
      </c>
      <c r="N185" s="270">
        <f t="shared" si="50"/>
        <v>84.310776942355886</v>
      </c>
      <c r="O185" s="483">
        <f t="shared" si="51"/>
        <v>8</v>
      </c>
      <c r="P185" s="483">
        <f t="shared" si="52"/>
        <v>252.29999999999998</v>
      </c>
      <c r="Q185" s="571"/>
      <c r="R185" s="571"/>
      <c r="S185" s="571"/>
      <c r="T185" s="571"/>
      <c r="U185" s="571"/>
      <c r="V185" s="1194"/>
      <c r="W185" s="572"/>
      <c r="X185" s="1506"/>
      <c r="Y185" s="572"/>
      <c r="Z185" s="572"/>
      <c r="AA185" s="572"/>
      <c r="AB185" s="572"/>
      <c r="AC185" s="571"/>
      <c r="AD185" s="1290"/>
      <c r="AE185" s="567"/>
      <c r="AF185" s="1459"/>
      <c r="AG185" s="1474"/>
    </row>
    <row r="186" spans="1:33" s="249" customFormat="1" ht="29.25" x14ac:dyDescent="0.25">
      <c r="A186" s="239">
        <v>1</v>
      </c>
      <c r="B186" s="1493" t="s">
        <v>7</v>
      </c>
      <c r="C186" s="1494"/>
      <c r="D186" s="1493"/>
      <c r="E186" s="34">
        <f>SUM(E180:E185)</f>
        <v>9593</v>
      </c>
      <c r="F186" s="7">
        <f>SUM(F180:F185)</f>
        <v>3997.0833333333335</v>
      </c>
      <c r="G186" s="7">
        <f>SUM(G180:G185)</f>
        <v>4009</v>
      </c>
      <c r="H186" s="7">
        <f t="shared" si="46"/>
        <v>100.29813405608256</v>
      </c>
      <c r="I186" s="8">
        <f>SUM(K186/E186)</f>
        <v>7.5912644636714273</v>
      </c>
      <c r="J186" s="8">
        <f t="shared" si="47"/>
        <v>7.6016462958343727</v>
      </c>
      <c r="K186" s="1496">
        <f>SUM(K180:K185)</f>
        <v>72823</v>
      </c>
      <c r="L186" s="1496">
        <f>SUM(L180:L185)</f>
        <v>30342.916666666664</v>
      </c>
      <c r="M186" s="1496">
        <f>SUM(M180:M185)</f>
        <v>30475</v>
      </c>
      <c r="N186" s="1495">
        <f t="shared" si="50"/>
        <v>100.43530203369815</v>
      </c>
      <c r="O186" s="1496">
        <f>SUM(O180:O185)</f>
        <v>232</v>
      </c>
      <c r="P186" s="1578">
        <f t="shared" si="52"/>
        <v>315.25862068965517</v>
      </c>
      <c r="Q186" s="569">
        <v>699579.79802671273</v>
      </c>
      <c r="R186" s="569">
        <v>699579.79802671273</v>
      </c>
      <c r="S186" s="569">
        <v>699579.79802671273</v>
      </c>
      <c r="T186" s="569">
        <v>699330.09360751277</v>
      </c>
      <c r="U186" s="569">
        <v>699330.09360751277</v>
      </c>
      <c r="V186" s="1190">
        <f>Q186/12*$B$4+(R186-Q186)/11*4+(S186-R186)/10*3+(T186-S186)/9*2+(U186-T186)/8*1</f>
        <v>291436.09264019696</v>
      </c>
      <c r="W186" s="569">
        <f>AC186-AB186-Y186-X186</f>
        <v>285494.52854999999</v>
      </c>
      <c r="X186" s="1086">
        <v>-221.20895999999817</v>
      </c>
      <c r="Y186" s="569">
        <v>-1379.40075</v>
      </c>
      <c r="Z186" s="569">
        <f>W186-V186</f>
        <v>-5941.5640901969746</v>
      </c>
      <c r="AA186" s="569">
        <v>-244.05473999999998</v>
      </c>
      <c r="AB186" s="569">
        <v>-269.10508999999996</v>
      </c>
      <c r="AC186" s="569">
        <v>283624.81374999997</v>
      </c>
      <c r="AD186" s="1497">
        <f>SUM(AD180:AD185)</f>
        <v>0</v>
      </c>
      <c r="AE186" s="1199"/>
      <c r="AF186" s="1459"/>
      <c r="AG186" s="1474"/>
    </row>
    <row r="187" spans="1:33" ht="43.5" x14ac:dyDescent="0.25">
      <c r="A187" s="239">
        <v>1</v>
      </c>
      <c r="B187" s="1498" t="s">
        <v>184</v>
      </c>
      <c r="C187" s="1136"/>
      <c r="D187" s="1498"/>
      <c r="E187" s="459">
        <v>94</v>
      </c>
      <c r="F187" s="1618">
        <f>E187/12*$B$4</f>
        <v>39.166666666666664</v>
      </c>
      <c r="G187" s="1067">
        <v>35</v>
      </c>
      <c r="H187" s="216">
        <f t="shared" si="46"/>
        <v>89.361702127659584</v>
      </c>
      <c r="I187" s="487"/>
      <c r="J187" s="487"/>
      <c r="K187" s="1619"/>
      <c r="L187" s="1500"/>
      <c r="M187" s="1498"/>
      <c r="N187" s="1500"/>
      <c r="O187" s="1548"/>
      <c r="P187" s="1490"/>
      <c r="Q187" s="570">
        <v>21133.625775200002</v>
      </c>
      <c r="R187" s="570">
        <v>21133.625775200002</v>
      </c>
      <c r="S187" s="570">
        <v>21133.625775200002</v>
      </c>
      <c r="T187" s="570">
        <v>20119.825855999999</v>
      </c>
      <c r="U187" s="570">
        <v>20119.825855999999</v>
      </c>
      <c r="V187" s="1190">
        <f>U187/12*$B$4</f>
        <v>8383.2607733333334</v>
      </c>
      <c r="W187" s="570">
        <f>AC187-AB187-Y187-X187</f>
        <v>7943.7967099999987</v>
      </c>
      <c r="X187" s="1085">
        <v>-221.20895999999817</v>
      </c>
      <c r="Y187" s="570"/>
      <c r="Z187" s="570">
        <f>W187-V187</f>
        <v>-439.46406333333471</v>
      </c>
      <c r="AA187" s="570"/>
      <c r="AB187" s="570">
        <v>0</v>
      </c>
      <c r="AC187" s="570">
        <v>7722.5877500000006</v>
      </c>
      <c r="AD187" s="1263"/>
      <c r="AE187" s="613"/>
      <c r="AF187" s="1459"/>
      <c r="AG187" s="1474"/>
    </row>
    <row r="188" spans="1:33" ht="15.75" x14ac:dyDescent="0.25">
      <c r="A188" s="239">
        <v>1</v>
      </c>
      <c r="B188" s="722" t="s">
        <v>206</v>
      </c>
      <c r="C188" s="1579"/>
      <c r="D188" s="1503"/>
      <c r="E188" s="416"/>
      <c r="F188" s="216"/>
      <c r="G188" s="213"/>
      <c r="H188" s="213"/>
      <c r="I188" s="388"/>
      <c r="J188" s="388"/>
      <c r="K188" s="1505"/>
      <c r="L188" s="1504"/>
      <c r="M188" s="1504"/>
      <c r="N188" s="1504"/>
      <c r="O188" s="1504"/>
      <c r="P188" s="1504"/>
      <c r="Q188" s="571">
        <v>33078.502699999997</v>
      </c>
      <c r="R188" s="571">
        <v>33078.502699999997</v>
      </c>
      <c r="S188" s="571">
        <v>33078.502699999997</v>
      </c>
      <c r="T188" s="571">
        <v>33078.502699999997</v>
      </c>
      <c r="U188" s="571">
        <v>33078.502699999997</v>
      </c>
      <c r="V188" s="1190">
        <f>Q188/12*$B$4+(R188-Q188)/11*4+(S188-R188)/10*3+(T188-S188)/9*2+(U188-T188)/8*1</f>
        <v>13782.709458333331</v>
      </c>
      <c r="W188" s="571">
        <f>AC188-AB188-Y188</f>
        <v>10855.177000000001</v>
      </c>
      <c r="X188" s="1082"/>
      <c r="Y188" s="571"/>
      <c r="Z188" s="571">
        <f>W188-V188</f>
        <v>-2927.5324583333295</v>
      </c>
      <c r="AA188" s="571">
        <v>-0.40261000000000002</v>
      </c>
      <c r="AB188" s="571">
        <v>-0.15264</v>
      </c>
      <c r="AC188" s="571">
        <v>10855.024360000001</v>
      </c>
      <c r="AD188" s="1290"/>
      <c r="AE188" s="567"/>
      <c r="AF188" s="1459"/>
      <c r="AG188" s="1474"/>
    </row>
    <row r="189" spans="1:33" ht="57.75" x14ac:dyDescent="0.25">
      <c r="A189" s="239">
        <v>1</v>
      </c>
      <c r="B189" s="723" t="s">
        <v>346</v>
      </c>
      <c r="C189" s="668"/>
      <c r="D189" s="9"/>
      <c r="E189" s="440">
        <f>E191+E194+E195</f>
        <v>38190</v>
      </c>
      <c r="F189" s="213">
        <f>F191+F194+F195</f>
        <v>15912.5</v>
      </c>
      <c r="G189" s="213">
        <f>G191+G194+G195</f>
        <v>14542</v>
      </c>
      <c r="H189" s="213">
        <f>G189/F189*100</f>
        <v>91.387274155538094</v>
      </c>
      <c r="I189" s="388"/>
      <c r="J189" s="388"/>
      <c r="K189" s="1505"/>
      <c r="L189" s="1504"/>
      <c r="M189" s="1504"/>
      <c r="N189" s="1504"/>
      <c r="O189" s="1504"/>
      <c r="P189" s="1504"/>
      <c r="Q189" s="571"/>
      <c r="R189" s="571"/>
      <c r="S189" s="571"/>
      <c r="T189" s="571"/>
      <c r="U189" s="571"/>
      <c r="V189" s="567"/>
      <c r="W189" s="571"/>
      <c r="X189" s="1082"/>
      <c r="Y189" s="571"/>
      <c r="Z189" s="571"/>
      <c r="AA189" s="571"/>
      <c r="AB189" s="571"/>
      <c r="AC189" s="571"/>
      <c r="AD189" s="1290">
        <f>AD191+AD194+AD195</f>
        <v>0</v>
      </c>
      <c r="AE189" s="567"/>
      <c r="AF189" s="1459"/>
      <c r="AG189" s="1474"/>
    </row>
    <row r="190" spans="1:33" x14ac:dyDescent="0.25">
      <c r="A190" s="239">
        <v>1</v>
      </c>
      <c r="B190" s="519" t="s">
        <v>347</v>
      </c>
      <c r="C190" s="668"/>
      <c r="D190" s="9"/>
      <c r="E190" s="416"/>
      <c r="F190" s="213"/>
      <c r="G190" s="213"/>
      <c r="H190" s="213"/>
      <c r="I190" s="388"/>
      <c r="J190" s="388"/>
      <c r="K190" s="1505"/>
      <c r="L190" s="1504"/>
      <c r="M190" s="1504"/>
      <c r="N190" s="1504"/>
      <c r="O190" s="1504"/>
      <c r="P190" s="1504"/>
      <c r="Q190" s="571"/>
      <c r="R190" s="571"/>
      <c r="S190" s="571"/>
      <c r="T190" s="571"/>
      <c r="U190" s="571"/>
      <c r="V190" s="567"/>
      <c r="W190" s="571"/>
      <c r="X190" s="1082"/>
      <c r="Y190" s="571"/>
      <c r="Z190" s="571"/>
      <c r="AA190" s="571"/>
      <c r="AB190" s="571"/>
      <c r="AC190" s="571"/>
      <c r="AD190" s="1290"/>
      <c r="AE190" s="567"/>
      <c r="AF190" s="1459"/>
      <c r="AG190" s="1474"/>
    </row>
    <row r="191" spans="1:33" ht="30" x14ac:dyDescent="0.25">
      <c r="A191" s="239">
        <v>1</v>
      </c>
      <c r="B191" s="724" t="s">
        <v>348</v>
      </c>
      <c r="C191" s="668"/>
      <c r="D191" s="9"/>
      <c r="E191" s="416">
        <f>E192+E193</f>
        <v>35190</v>
      </c>
      <c r="F191" s="213">
        <f>F192+F193</f>
        <v>14662.5</v>
      </c>
      <c r="G191" s="213">
        <f>G192+G193</f>
        <v>12387</v>
      </c>
      <c r="H191" s="213">
        <f>G191/F191*100</f>
        <v>84.480818414322243</v>
      </c>
      <c r="I191" s="388"/>
      <c r="J191" s="388"/>
      <c r="K191" s="1505"/>
      <c r="L191" s="1504"/>
      <c r="M191" s="1504"/>
      <c r="N191" s="1504"/>
      <c r="O191" s="1504"/>
      <c r="P191" s="1504"/>
      <c r="Q191" s="571"/>
      <c r="R191" s="571"/>
      <c r="S191" s="571"/>
      <c r="T191" s="571"/>
      <c r="U191" s="571"/>
      <c r="V191" s="567"/>
      <c r="W191" s="571"/>
      <c r="X191" s="1082"/>
      <c r="Y191" s="571"/>
      <c r="Z191" s="571"/>
      <c r="AA191" s="571"/>
      <c r="AB191" s="571"/>
      <c r="AC191" s="571"/>
      <c r="AD191" s="1290">
        <f>AD192+AD193</f>
        <v>0</v>
      </c>
      <c r="AE191" s="567"/>
      <c r="AF191" s="1459"/>
      <c r="AG191" s="1474"/>
    </row>
    <row r="192" spans="1:33" x14ac:dyDescent="0.25">
      <c r="A192" s="239">
        <v>1</v>
      </c>
      <c r="B192" s="519" t="s">
        <v>349</v>
      </c>
      <c r="C192" s="668"/>
      <c r="D192" s="9"/>
      <c r="E192" s="416">
        <v>27190</v>
      </c>
      <c r="F192" s="213">
        <f>E192/12*$B$4</f>
        <v>11329.166666666668</v>
      </c>
      <c r="G192" s="213">
        <v>9065</v>
      </c>
      <c r="H192" s="213">
        <f>G192/F192*100</f>
        <v>80.01471129091577</v>
      </c>
      <c r="I192" s="388"/>
      <c r="J192" s="388"/>
      <c r="K192" s="1505"/>
      <c r="L192" s="1504"/>
      <c r="M192" s="1504"/>
      <c r="N192" s="1504"/>
      <c r="O192" s="1504"/>
      <c r="P192" s="1504"/>
      <c r="Q192" s="571"/>
      <c r="R192" s="571"/>
      <c r="S192" s="571"/>
      <c r="T192" s="571"/>
      <c r="U192" s="571"/>
      <c r="V192" s="567"/>
      <c r="W192" s="571"/>
      <c r="X192" s="1082"/>
      <c r="Y192" s="571"/>
      <c r="Z192" s="571"/>
      <c r="AA192" s="571"/>
      <c r="AB192" s="571"/>
      <c r="AC192" s="571"/>
      <c r="AD192" s="1290"/>
      <c r="AE192" s="567"/>
      <c r="AF192" s="1459"/>
      <c r="AG192" s="1474"/>
    </row>
    <row r="193" spans="1:33" ht="60" x14ac:dyDescent="0.25">
      <c r="A193" s="239">
        <v>1</v>
      </c>
      <c r="B193" s="519" t="s">
        <v>350</v>
      </c>
      <c r="C193" s="668"/>
      <c r="D193" s="9"/>
      <c r="E193" s="416">
        <v>8000</v>
      </c>
      <c r="F193" s="213">
        <f>E193/12*$B$4</f>
        <v>3333.333333333333</v>
      </c>
      <c r="G193" s="213">
        <v>3322</v>
      </c>
      <c r="H193" s="213">
        <f>G193/F193*100</f>
        <v>99.660000000000011</v>
      </c>
      <c r="I193" s="388"/>
      <c r="J193" s="388"/>
      <c r="K193" s="1505"/>
      <c r="L193" s="1504"/>
      <c r="M193" s="1504"/>
      <c r="N193" s="1504"/>
      <c r="O193" s="1504"/>
      <c r="P193" s="1504"/>
      <c r="Q193" s="571"/>
      <c r="R193" s="571"/>
      <c r="S193" s="571"/>
      <c r="T193" s="571"/>
      <c r="U193" s="571"/>
      <c r="V193" s="567"/>
      <c r="W193" s="571"/>
      <c r="X193" s="1082"/>
      <c r="Y193" s="571"/>
      <c r="Z193" s="571"/>
      <c r="AA193" s="571"/>
      <c r="AB193" s="571"/>
      <c r="AC193" s="571"/>
      <c r="AD193" s="1290"/>
      <c r="AE193" s="567"/>
      <c r="AF193" s="1459"/>
      <c r="AG193" s="1474"/>
    </row>
    <row r="194" spans="1:33" ht="75" x14ac:dyDescent="0.25">
      <c r="A194" s="239">
        <v>1</v>
      </c>
      <c r="B194" s="519" t="s">
        <v>351</v>
      </c>
      <c r="C194" s="668"/>
      <c r="D194" s="9"/>
      <c r="E194" s="416"/>
      <c r="F194" s="213"/>
      <c r="G194" s="213"/>
      <c r="H194" s="213"/>
      <c r="I194" s="388"/>
      <c r="J194" s="388"/>
      <c r="K194" s="1505"/>
      <c r="L194" s="1504"/>
      <c r="M194" s="1504"/>
      <c r="N194" s="1504"/>
      <c r="O194" s="1504"/>
      <c r="P194" s="1504"/>
      <c r="Q194" s="571"/>
      <c r="R194" s="571"/>
      <c r="S194" s="571"/>
      <c r="T194" s="571"/>
      <c r="U194" s="571"/>
      <c r="V194" s="567"/>
      <c r="W194" s="571"/>
      <c r="X194" s="1082"/>
      <c r="Y194" s="571"/>
      <c r="Z194" s="571"/>
      <c r="AA194" s="571"/>
      <c r="AB194" s="571"/>
      <c r="AC194" s="571"/>
      <c r="AD194" s="1290"/>
      <c r="AE194" s="567"/>
      <c r="AF194" s="1459"/>
      <c r="AG194" s="1474"/>
    </row>
    <row r="195" spans="1:33" ht="45" x14ac:dyDescent="0.25">
      <c r="A195" s="239">
        <v>1</v>
      </c>
      <c r="B195" s="518" t="s">
        <v>352</v>
      </c>
      <c r="C195" s="668"/>
      <c r="D195" s="9"/>
      <c r="E195" s="416">
        <v>3000</v>
      </c>
      <c r="F195" s="213">
        <f>E195/12*$B$4</f>
        <v>1250</v>
      </c>
      <c r="G195" s="213">
        <v>2155</v>
      </c>
      <c r="H195" s="213">
        <f>G195/F195*100</f>
        <v>172.4</v>
      </c>
      <c r="I195" s="388"/>
      <c r="J195" s="388"/>
      <c r="K195" s="1505"/>
      <c r="L195" s="1504"/>
      <c r="M195" s="1504"/>
      <c r="N195" s="1504"/>
      <c r="O195" s="1504"/>
      <c r="P195" s="1504"/>
      <c r="Q195" s="571"/>
      <c r="R195" s="571"/>
      <c r="S195" s="571"/>
      <c r="T195" s="571"/>
      <c r="U195" s="571"/>
      <c r="V195" s="567"/>
      <c r="W195" s="571"/>
      <c r="X195" s="1082"/>
      <c r="Y195" s="571"/>
      <c r="Z195" s="571"/>
      <c r="AA195" s="571"/>
      <c r="AB195" s="571"/>
      <c r="AC195" s="571"/>
      <c r="AD195" s="1290"/>
      <c r="AE195" s="567"/>
      <c r="AF195" s="1459"/>
      <c r="AG195" s="1474"/>
    </row>
    <row r="196" spans="1:33" ht="57.75" x14ac:dyDescent="0.25">
      <c r="A196" s="239">
        <v>1</v>
      </c>
      <c r="B196" s="723" t="s">
        <v>362</v>
      </c>
      <c r="C196" s="668"/>
      <c r="D196" s="9"/>
      <c r="E196" s="440">
        <f>E197</f>
        <v>7200</v>
      </c>
      <c r="F196" s="485">
        <f>E196/12*$B$4</f>
        <v>3000</v>
      </c>
      <c r="G196" s="213">
        <f>G197</f>
        <v>2986</v>
      </c>
      <c r="H196" s="213">
        <f>G196/F196*100</f>
        <v>99.533333333333331</v>
      </c>
      <c r="I196" s="388"/>
      <c r="J196" s="388"/>
      <c r="K196" s="1505"/>
      <c r="L196" s="1504"/>
      <c r="M196" s="1504"/>
      <c r="N196" s="1504"/>
      <c r="O196" s="1504"/>
      <c r="P196" s="1504"/>
      <c r="Q196" s="571"/>
      <c r="R196" s="571"/>
      <c r="S196" s="571"/>
      <c r="T196" s="571"/>
      <c r="U196" s="571"/>
      <c r="V196" s="567"/>
      <c r="W196" s="571"/>
      <c r="X196" s="1082"/>
      <c r="Y196" s="571"/>
      <c r="Z196" s="571"/>
      <c r="AA196" s="571"/>
      <c r="AB196" s="571"/>
      <c r="AC196" s="571"/>
      <c r="AD196" s="1290">
        <f>AD197</f>
        <v>0</v>
      </c>
      <c r="AE196" s="567"/>
      <c r="AF196" s="1459"/>
      <c r="AG196" s="1474"/>
    </row>
    <row r="197" spans="1:33" s="2715" customFormat="1" ht="28.5" customHeight="1" x14ac:dyDescent="0.25">
      <c r="B197" s="2710" t="s">
        <v>375</v>
      </c>
      <c r="C197" s="668"/>
      <c r="D197" s="9"/>
      <c r="E197" s="425">
        <v>7200</v>
      </c>
      <c r="F197" s="213">
        <f>E197/12*$B$4</f>
        <v>3000</v>
      </c>
      <c r="G197" s="213">
        <v>2986</v>
      </c>
      <c r="H197" s="213">
        <f>G197/F197*100</f>
        <v>99.533333333333331</v>
      </c>
      <c r="I197" s="388"/>
      <c r="J197" s="388"/>
      <c r="K197" s="1505"/>
      <c r="L197" s="1504"/>
      <c r="M197" s="1504"/>
      <c r="N197" s="1504"/>
      <c r="O197" s="1504"/>
      <c r="P197" s="1504"/>
      <c r="Q197" s="571"/>
      <c r="R197" s="571"/>
      <c r="S197" s="571"/>
      <c r="T197" s="571"/>
      <c r="U197" s="571"/>
      <c r="V197" s="567"/>
      <c r="W197" s="571"/>
      <c r="X197" s="1082"/>
      <c r="Y197" s="571"/>
      <c r="Z197" s="571"/>
      <c r="AA197" s="571"/>
      <c r="AB197" s="571"/>
      <c r="AC197" s="571"/>
      <c r="AD197" s="1290"/>
      <c r="AE197" s="567"/>
      <c r="AF197" s="1459"/>
      <c r="AG197" s="1474"/>
    </row>
    <row r="198" spans="1:33" ht="43.5" x14ac:dyDescent="0.25">
      <c r="A198" s="239">
        <v>1</v>
      </c>
      <c r="B198" s="723" t="s">
        <v>353</v>
      </c>
      <c r="C198" s="668"/>
      <c r="D198" s="9"/>
      <c r="E198" s="416"/>
      <c r="F198" s="213">
        <f>E198/12*$B$4</f>
        <v>0</v>
      </c>
      <c r="G198" s="213"/>
      <c r="H198" s="213"/>
      <c r="I198" s="388"/>
      <c r="J198" s="388"/>
      <c r="K198" s="1505"/>
      <c r="L198" s="1504"/>
      <c r="M198" s="1504"/>
      <c r="N198" s="1504"/>
      <c r="O198" s="1504"/>
      <c r="P198" s="1504"/>
      <c r="Q198" s="571"/>
      <c r="R198" s="571"/>
      <c r="S198" s="571"/>
      <c r="T198" s="571"/>
      <c r="U198" s="571"/>
      <c r="V198" s="567"/>
      <c r="W198" s="571"/>
      <c r="X198" s="1082"/>
      <c r="Y198" s="571"/>
      <c r="Z198" s="571"/>
      <c r="AA198" s="571"/>
      <c r="AB198" s="571"/>
      <c r="AC198" s="571"/>
      <c r="AD198" s="1290"/>
      <c r="AE198" s="567"/>
      <c r="AF198" s="1459"/>
      <c r="AG198" s="1474"/>
    </row>
    <row r="199" spans="1:33" ht="30" x14ac:dyDescent="0.25">
      <c r="A199" s="239">
        <v>1</v>
      </c>
      <c r="B199" s="292" t="s">
        <v>201</v>
      </c>
      <c r="C199" s="668"/>
      <c r="D199" s="9"/>
      <c r="E199" s="416"/>
      <c r="F199" s="213">
        <f>E199/12*$B$4</f>
        <v>0</v>
      </c>
      <c r="G199" s="213"/>
      <c r="H199" s="213"/>
      <c r="I199" s="388"/>
      <c r="J199" s="388"/>
      <c r="K199" s="1505"/>
      <c r="L199" s="1504"/>
      <c r="M199" s="1504"/>
      <c r="N199" s="1504"/>
      <c r="O199" s="1504"/>
      <c r="P199" s="1504"/>
      <c r="Q199" s="571"/>
      <c r="R199" s="571"/>
      <c r="S199" s="571"/>
      <c r="T199" s="571"/>
      <c r="U199" s="571"/>
      <c r="V199" s="567"/>
      <c r="W199" s="571"/>
      <c r="X199" s="1082"/>
      <c r="Y199" s="571"/>
      <c r="Z199" s="571"/>
      <c r="AA199" s="571"/>
      <c r="AB199" s="571"/>
      <c r="AC199" s="571"/>
      <c r="AD199" s="1290"/>
      <c r="AE199" s="567"/>
      <c r="AF199" s="1459"/>
      <c r="AG199" s="1474"/>
    </row>
    <row r="200" spans="1:33" ht="72" x14ac:dyDescent="0.25">
      <c r="A200" s="239">
        <v>1</v>
      </c>
      <c r="B200" s="723" t="s">
        <v>354</v>
      </c>
      <c r="C200" s="668"/>
      <c r="D200" s="9"/>
      <c r="E200" s="440">
        <v>3200</v>
      </c>
      <c r="F200" s="213">
        <f>ROUND(E200/12*$B$4,0)</f>
        <v>1333</v>
      </c>
      <c r="G200" s="213">
        <v>1710</v>
      </c>
      <c r="H200" s="213">
        <f t="shared" ref="H200:H210" si="53">G200/F200*100</f>
        <v>128.28207051762942</v>
      </c>
      <c r="I200" s="388"/>
      <c r="J200" s="388"/>
      <c r="K200" s="1505"/>
      <c r="L200" s="1504"/>
      <c r="M200" s="1504"/>
      <c r="N200" s="1504"/>
      <c r="O200" s="1504"/>
      <c r="P200" s="1504"/>
      <c r="Q200" s="571"/>
      <c r="R200" s="571"/>
      <c r="S200" s="571"/>
      <c r="T200" s="571"/>
      <c r="U200" s="571"/>
      <c r="V200" s="567"/>
      <c r="W200" s="571"/>
      <c r="X200" s="1082"/>
      <c r="Y200" s="571"/>
      <c r="Z200" s="571"/>
      <c r="AA200" s="571"/>
      <c r="AB200" s="571"/>
      <c r="AC200" s="571"/>
      <c r="AD200" s="1290"/>
      <c r="AE200" s="567"/>
      <c r="AF200" s="1459"/>
      <c r="AG200" s="1474"/>
    </row>
    <row r="201" spans="1:33" s="249" customFormat="1" x14ac:dyDescent="0.25">
      <c r="A201" s="239">
        <v>1</v>
      </c>
      <c r="B201" s="1507" t="s">
        <v>136</v>
      </c>
      <c r="C201" s="1508"/>
      <c r="D201" s="1507"/>
      <c r="E201" s="440">
        <f>SUM(E202:E232)</f>
        <v>77357</v>
      </c>
      <c r="F201" s="485">
        <f>SUM(F202:F232)</f>
        <v>32232</v>
      </c>
      <c r="G201" s="485">
        <f>SUM(G202:G232)</f>
        <v>38752</v>
      </c>
      <c r="H201" s="213">
        <f t="shared" si="53"/>
        <v>120.22834450235791</v>
      </c>
      <c r="I201" s="388"/>
      <c r="J201" s="388"/>
      <c r="K201" s="1505"/>
      <c r="L201" s="1504"/>
      <c r="M201" s="1504"/>
      <c r="N201" s="1504"/>
      <c r="O201" s="1504"/>
      <c r="P201" s="1504"/>
      <c r="Q201" s="571">
        <v>53853.741219999996</v>
      </c>
      <c r="R201" s="571">
        <v>53853.741219999996</v>
      </c>
      <c r="S201" s="571">
        <v>53853.741219999996</v>
      </c>
      <c r="T201" s="571">
        <v>53853.741219999996</v>
      </c>
      <c r="U201" s="571">
        <v>53853.741219999996</v>
      </c>
      <c r="V201" s="1190">
        <f>Q201/12*$B$4+(R201-Q201)/11*4+(S201-R201)/10*3+(T201-S201)/9*2+(U201-T201)/8*1</f>
        <v>22439.058841666665</v>
      </c>
      <c r="W201" s="571">
        <f>AC201-AB201-Y201</f>
        <v>25665.381500000003</v>
      </c>
      <c r="X201" s="1082">
        <f>SUM(X202:X232)</f>
        <v>0</v>
      </c>
      <c r="Y201" s="571">
        <f>SUM(Y202:Y232)</f>
        <v>205.78711999999996</v>
      </c>
      <c r="Z201" s="571">
        <f>W201-V201</f>
        <v>3226.322658333338</v>
      </c>
      <c r="AA201" s="571"/>
      <c r="AB201" s="571">
        <v>0</v>
      </c>
      <c r="AC201" s="571">
        <v>25871.168620000004</v>
      </c>
      <c r="AD201" s="1253">
        <f>SUM(AD202:AD232)</f>
        <v>0</v>
      </c>
      <c r="AE201" s="567"/>
      <c r="AF201" s="1459"/>
      <c r="AG201" s="1474"/>
    </row>
    <row r="202" spans="1:33" s="249" customFormat="1" ht="45" x14ac:dyDescent="0.25">
      <c r="A202" s="239">
        <v>1</v>
      </c>
      <c r="B202" s="11" t="s">
        <v>119</v>
      </c>
      <c r="C202" s="667"/>
      <c r="D202" s="1620"/>
      <c r="E202" s="439">
        <v>11000</v>
      </c>
      <c r="F202" s="213">
        <f t="shared" ref="F202:F232" si="54">ROUND(E202/12*$B$4,0)</f>
        <v>4583</v>
      </c>
      <c r="G202" s="214">
        <v>7442</v>
      </c>
      <c r="H202" s="214">
        <f t="shared" si="53"/>
        <v>162.38271874318133</v>
      </c>
      <c r="I202" s="388"/>
      <c r="J202" s="388"/>
      <c r="K202" s="1505"/>
      <c r="L202" s="1504"/>
      <c r="M202" s="1504"/>
      <c r="N202" s="1504"/>
      <c r="O202" s="1504"/>
      <c r="P202" s="1504"/>
      <c r="Q202" s="571"/>
      <c r="R202" s="571"/>
      <c r="S202" s="571"/>
      <c r="T202" s="571"/>
      <c r="U202" s="571"/>
      <c r="V202" s="613"/>
      <c r="W202" s="571"/>
      <c r="X202" s="1082"/>
      <c r="Y202" s="571"/>
      <c r="Z202" s="571"/>
      <c r="AA202" s="571"/>
      <c r="AB202" s="571"/>
      <c r="AC202" s="571"/>
      <c r="AD202" s="1257"/>
      <c r="AE202" s="567"/>
      <c r="AF202" s="1459"/>
      <c r="AG202" s="1474"/>
    </row>
    <row r="203" spans="1:33" s="249" customFormat="1" ht="30" x14ac:dyDescent="0.25">
      <c r="A203" s="239">
        <v>1</v>
      </c>
      <c r="B203" s="9" t="s">
        <v>120</v>
      </c>
      <c r="C203" s="668"/>
      <c r="D203" s="1620"/>
      <c r="E203" s="439">
        <v>6300</v>
      </c>
      <c r="F203" s="213">
        <f t="shared" si="54"/>
        <v>2625</v>
      </c>
      <c r="G203" s="214">
        <v>2985</v>
      </c>
      <c r="H203" s="214">
        <f t="shared" si="53"/>
        <v>113.71428571428572</v>
      </c>
      <c r="I203" s="388"/>
      <c r="J203" s="388"/>
      <c r="K203" s="1505"/>
      <c r="L203" s="1504"/>
      <c r="M203" s="1504"/>
      <c r="N203" s="1504"/>
      <c r="O203" s="1504"/>
      <c r="P203" s="1504"/>
      <c r="Q203" s="571"/>
      <c r="R203" s="571"/>
      <c r="S203" s="571"/>
      <c r="T203" s="571"/>
      <c r="U203" s="571"/>
      <c r="V203" s="567"/>
      <c r="W203" s="571"/>
      <c r="X203" s="1082"/>
      <c r="Y203" s="571"/>
      <c r="Z203" s="571"/>
      <c r="AA203" s="571"/>
      <c r="AB203" s="571"/>
      <c r="AC203" s="571"/>
      <c r="AD203" s="1257"/>
      <c r="AE203" s="567"/>
      <c r="AF203" s="1459"/>
      <c r="AG203" s="1474"/>
    </row>
    <row r="204" spans="1:33" s="249" customFormat="1" x14ac:dyDescent="0.25">
      <c r="A204" s="239">
        <v>1</v>
      </c>
      <c r="B204" s="9" t="s">
        <v>65</v>
      </c>
      <c r="C204" s="668"/>
      <c r="D204" s="1620"/>
      <c r="E204" s="439">
        <v>2500</v>
      </c>
      <c r="F204" s="213">
        <f t="shared" si="54"/>
        <v>1042</v>
      </c>
      <c r="G204" s="214">
        <v>1172</v>
      </c>
      <c r="H204" s="214">
        <f t="shared" si="53"/>
        <v>112.47600767754318</v>
      </c>
      <c r="I204" s="388"/>
      <c r="J204" s="388"/>
      <c r="K204" s="1505"/>
      <c r="L204" s="1504"/>
      <c r="M204" s="1504"/>
      <c r="N204" s="1504"/>
      <c r="O204" s="1504"/>
      <c r="P204" s="1504"/>
      <c r="Q204" s="571"/>
      <c r="R204" s="571"/>
      <c r="S204" s="571"/>
      <c r="T204" s="571"/>
      <c r="U204" s="571"/>
      <c r="V204" s="567"/>
      <c r="W204" s="571"/>
      <c r="X204" s="1082"/>
      <c r="Y204" s="571"/>
      <c r="Z204" s="571"/>
      <c r="AA204" s="571"/>
      <c r="AB204" s="571"/>
      <c r="AC204" s="571"/>
      <c r="AD204" s="1257"/>
      <c r="AE204" s="567"/>
      <c r="AF204" s="1459"/>
      <c r="AG204" s="1474"/>
    </row>
    <row r="205" spans="1:33" s="249" customFormat="1" x14ac:dyDescent="0.25">
      <c r="A205" s="239">
        <v>1</v>
      </c>
      <c r="B205" s="14" t="s">
        <v>117</v>
      </c>
      <c r="C205" s="669"/>
      <c r="D205" s="1620"/>
      <c r="E205" s="439">
        <v>3500</v>
      </c>
      <c r="F205" s="213">
        <f t="shared" si="54"/>
        <v>1458</v>
      </c>
      <c r="G205" s="214">
        <v>1387</v>
      </c>
      <c r="H205" s="214">
        <f t="shared" si="53"/>
        <v>95.130315500685867</v>
      </c>
      <c r="I205" s="388"/>
      <c r="J205" s="388"/>
      <c r="K205" s="1505"/>
      <c r="L205" s="1504"/>
      <c r="M205" s="1504"/>
      <c r="N205" s="1504"/>
      <c r="O205" s="1504"/>
      <c r="P205" s="1504"/>
      <c r="Q205" s="571"/>
      <c r="R205" s="571"/>
      <c r="S205" s="571"/>
      <c r="T205" s="571"/>
      <c r="U205" s="571"/>
      <c r="V205" s="567"/>
      <c r="W205" s="571"/>
      <c r="X205" s="1082"/>
      <c r="Y205" s="571"/>
      <c r="Z205" s="571"/>
      <c r="AA205" s="571"/>
      <c r="AB205" s="571"/>
      <c r="AC205" s="571"/>
      <c r="AD205" s="1257"/>
      <c r="AE205" s="567"/>
      <c r="AF205" s="1459"/>
      <c r="AG205" s="1474"/>
    </row>
    <row r="206" spans="1:33" s="249" customFormat="1" ht="75" x14ac:dyDescent="0.25">
      <c r="A206" s="239">
        <v>1</v>
      </c>
      <c r="B206" s="9" t="s">
        <v>250</v>
      </c>
      <c r="C206" s="668"/>
      <c r="D206" s="1620"/>
      <c r="E206" s="439">
        <v>300</v>
      </c>
      <c r="F206" s="213">
        <f t="shared" si="54"/>
        <v>125</v>
      </c>
      <c r="G206" s="214">
        <v>237</v>
      </c>
      <c r="H206" s="214">
        <f t="shared" si="53"/>
        <v>189.6</v>
      </c>
      <c r="I206" s="388"/>
      <c r="J206" s="388"/>
      <c r="K206" s="1505"/>
      <c r="L206" s="1504"/>
      <c r="M206" s="1504"/>
      <c r="N206" s="1504"/>
      <c r="O206" s="1504"/>
      <c r="P206" s="1504"/>
      <c r="Q206" s="571"/>
      <c r="R206" s="571"/>
      <c r="S206" s="571"/>
      <c r="T206" s="571"/>
      <c r="U206" s="571"/>
      <c r="V206" s="567"/>
      <c r="W206" s="571"/>
      <c r="X206" s="1082"/>
      <c r="Y206" s="571"/>
      <c r="Z206" s="571"/>
      <c r="AA206" s="571"/>
      <c r="AB206" s="571"/>
      <c r="AC206" s="571"/>
      <c r="AD206" s="1257"/>
      <c r="AE206" s="567"/>
      <c r="AF206" s="1459"/>
      <c r="AG206" s="1474"/>
    </row>
    <row r="207" spans="1:33" s="249" customFormat="1" ht="75" x14ac:dyDescent="0.25">
      <c r="A207" s="239">
        <v>1</v>
      </c>
      <c r="B207" s="14" t="s">
        <v>251</v>
      </c>
      <c r="C207" s="669"/>
      <c r="D207" s="1620"/>
      <c r="E207" s="439">
        <v>900</v>
      </c>
      <c r="F207" s="213">
        <f t="shared" si="54"/>
        <v>375</v>
      </c>
      <c r="G207" s="1621">
        <v>427</v>
      </c>
      <c r="H207" s="214">
        <f t="shared" si="53"/>
        <v>113.86666666666667</v>
      </c>
      <c r="I207" s="388"/>
      <c r="J207" s="388"/>
      <c r="K207" s="1505"/>
      <c r="L207" s="1504"/>
      <c r="M207" s="1504"/>
      <c r="N207" s="1504"/>
      <c r="O207" s="1504"/>
      <c r="P207" s="1504"/>
      <c r="Q207" s="571"/>
      <c r="R207" s="571"/>
      <c r="S207" s="571"/>
      <c r="T207" s="571"/>
      <c r="U207" s="571"/>
      <c r="V207" s="567"/>
      <c r="W207" s="571"/>
      <c r="X207" s="1082"/>
      <c r="Y207" s="571"/>
      <c r="Z207" s="571"/>
      <c r="AA207" s="571"/>
      <c r="AB207" s="571"/>
      <c r="AC207" s="571"/>
      <c r="AD207" s="1257"/>
      <c r="AE207" s="567"/>
      <c r="AF207" s="1459"/>
      <c r="AG207" s="1474"/>
    </row>
    <row r="208" spans="1:33" s="249" customFormat="1" x14ac:dyDescent="0.25">
      <c r="A208" s="239">
        <v>1</v>
      </c>
      <c r="B208" s="14" t="s">
        <v>68</v>
      </c>
      <c r="C208" s="669"/>
      <c r="D208" s="1620"/>
      <c r="E208" s="439">
        <v>3000</v>
      </c>
      <c r="F208" s="213">
        <f t="shared" si="54"/>
        <v>1250</v>
      </c>
      <c r="G208" s="1621">
        <v>1389</v>
      </c>
      <c r="H208" s="214">
        <f t="shared" si="53"/>
        <v>111.11999999999999</v>
      </c>
      <c r="I208" s="388"/>
      <c r="J208" s="388"/>
      <c r="K208" s="1505"/>
      <c r="L208" s="1504"/>
      <c r="M208" s="1504"/>
      <c r="N208" s="1504"/>
      <c r="O208" s="1504"/>
      <c r="P208" s="1504"/>
      <c r="Q208" s="571"/>
      <c r="R208" s="571"/>
      <c r="S208" s="571"/>
      <c r="T208" s="571"/>
      <c r="U208" s="571"/>
      <c r="V208" s="567"/>
      <c r="W208" s="571"/>
      <c r="X208" s="1082"/>
      <c r="Y208" s="571"/>
      <c r="Z208" s="571"/>
      <c r="AA208" s="571"/>
      <c r="AB208" s="571"/>
      <c r="AC208" s="571"/>
      <c r="AD208" s="1257"/>
      <c r="AE208" s="567"/>
      <c r="AF208" s="1459"/>
      <c r="AG208" s="1474"/>
    </row>
    <row r="209" spans="1:33" s="249" customFormat="1" ht="30" x14ac:dyDescent="0.25">
      <c r="A209" s="239">
        <v>1</v>
      </c>
      <c r="B209" s="14" t="s">
        <v>125</v>
      </c>
      <c r="C209" s="669"/>
      <c r="D209" s="1620"/>
      <c r="E209" s="418">
        <v>1205</v>
      </c>
      <c r="F209" s="213">
        <f t="shared" si="54"/>
        <v>502</v>
      </c>
      <c r="G209" s="1621">
        <v>512</v>
      </c>
      <c r="H209" s="214">
        <f t="shared" si="53"/>
        <v>101.99203187250995</v>
      </c>
      <c r="I209" s="388"/>
      <c r="J209" s="388"/>
      <c r="K209" s="1505"/>
      <c r="L209" s="1504"/>
      <c r="M209" s="1504"/>
      <c r="N209" s="1504"/>
      <c r="O209" s="1504"/>
      <c r="P209" s="1504"/>
      <c r="Q209" s="571"/>
      <c r="R209" s="571"/>
      <c r="S209" s="571"/>
      <c r="T209" s="571"/>
      <c r="U209" s="571"/>
      <c r="V209" s="567"/>
      <c r="W209" s="571"/>
      <c r="X209" s="1082"/>
      <c r="Y209" s="571"/>
      <c r="Z209" s="571"/>
      <c r="AA209" s="571"/>
      <c r="AB209" s="571"/>
      <c r="AC209" s="571"/>
      <c r="AD209" s="1257"/>
      <c r="AE209" s="567"/>
      <c r="AF209" s="1459"/>
      <c r="AG209" s="1474"/>
    </row>
    <row r="210" spans="1:33" s="249" customFormat="1" x14ac:dyDescent="0.25">
      <c r="A210" s="239">
        <v>1</v>
      </c>
      <c r="B210" s="14" t="s">
        <v>116</v>
      </c>
      <c r="C210" s="669"/>
      <c r="D210" s="1620"/>
      <c r="E210" s="439">
        <v>16000</v>
      </c>
      <c r="F210" s="213">
        <f t="shared" si="54"/>
        <v>6667</v>
      </c>
      <c r="G210" s="1621">
        <v>8060</v>
      </c>
      <c r="H210" s="214">
        <f t="shared" si="53"/>
        <v>120.89395530223487</v>
      </c>
      <c r="I210" s="388"/>
      <c r="J210" s="388"/>
      <c r="K210" s="1505"/>
      <c r="L210" s="1504"/>
      <c r="M210" s="1504"/>
      <c r="N210" s="1504"/>
      <c r="O210" s="1504"/>
      <c r="P210" s="1504"/>
      <c r="Q210" s="571"/>
      <c r="R210" s="571"/>
      <c r="S210" s="571"/>
      <c r="T210" s="571"/>
      <c r="U210" s="571"/>
      <c r="V210" s="567"/>
      <c r="W210" s="571"/>
      <c r="X210" s="1082"/>
      <c r="Y210" s="571"/>
      <c r="Z210" s="571"/>
      <c r="AA210" s="571"/>
      <c r="AB210" s="571"/>
      <c r="AC210" s="571"/>
      <c r="AD210" s="1257"/>
      <c r="AE210" s="567"/>
      <c r="AF210" s="1459"/>
      <c r="AG210" s="1474"/>
    </row>
    <row r="211" spans="1:33" s="249" customFormat="1" ht="30" x14ac:dyDescent="0.25">
      <c r="A211" s="239">
        <v>1</v>
      </c>
      <c r="B211" s="14" t="s">
        <v>245</v>
      </c>
      <c r="C211" s="669"/>
      <c r="D211" s="1620"/>
      <c r="E211" s="439">
        <v>2685</v>
      </c>
      <c r="F211" s="213">
        <f t="shared" si="54"/>
        <v>1119</v>
      </c>
      <c r="G211" s="1621">
        <v>1267</v>
      </c>
      <c r="H211" s="214">
        <f t="shared" ref="H211:H217" si="55">G211/F211*100</f>
        <v>113.22609472743521</v>
      </c>
      <c r="I211" s="388"/>
      <c r="J211" s="388"/>
      <c r="K211" s="1505"/>
      <c r="L211" s="1504"/>
      <c r="M211" s="1504"/>
      <c r="N211" s="1504"/>
      <c r="O211" s="1504"/>
      <c r="P211" s="1504"/>
      <c r="Q211" s="571"/>
      <c r="R211" s="571"/>
      <c r="S211" s="571"/>
      <c r="T211" s="571"/>
      <c r="U211" s="571"/>
      <c r="V211" s="567"/>
      <c r="W211" s="571"/>
      <c r="X211" s="1082"/>
      <c r="Y211" s="571"/>
      <c r="Z211" s="571"/>
      <c r="AA211" s="571"/>
      <c r="AB211" s="571"/>
      <c r="AC211" s="571"/>
      <c r="AD211" s="1257"/>
      <c r="AE211" s="567"/>
      <c r="AF211" s="1459"/>
      <c r="AG211" s="1474"/>
    </row>
    <row r="212" spans="1:33" s="249" customFormat="1" x14ac:dyDescent="0.25">
      <c r="A212" s="2715"/>
      <c r="B212" s="14" t="s">
        <v>399</v>
      </c>
      <c r="C212" s="669"/>
      <c r="D212" s="1620"/>
      <c r="E212" s="439"/>
      <c r="F212" s="213"/>
      <c r="G212" s="1621">
        <v>6</v>
      </c>
      <c r="H212" s="214"/>
      <c r="I212" s="388"/>
      <c r="J212" s="388"/>
      <c r="K212" s="1505"/>
      <c r="L212" s="1504"/>
      <c r="M212" s="1504"/>
      <c r="N212" s="1504"/>
      <c r="O212" s="1504"/>
      <c r="P212" s="1504"/>
      <c r="Q212" s="571"/>
      <c r="R212" s="571"/>
      <c r="S212" s="571"/>
      <c r="T212" s="571"/>
      <c r="U212" s="571"/>
      <c r="V212" s="567"/>
      <c r="W212" s="571"/>
      <c r="X212" s="1082"/>
      <c r="Y212" s="571">
        <v>10.111499999999999</v>
      </c>
      <c r="Z212" s="571"/>
      <c r="AA212" s="571"/>
      <c r="AB212" s="571"/>
      <c r="AC212" s="571"/>
      <c r="AD212" s="1257"/>
      <c r="AE212" s="567"/>
      <c r="AF212" s="1459"/>
      <c r="AG212" s="1474"/>
    </row>
    <row r="213" spans="1:33" s="249" customFormat="1" ht="30" x14ac:dyDescent="0.25">
      <c r="A213" s="239">
        <v>1</v>
      </c>
      <c r="B213" s="14" t="s">
        <v>282</v>
      </c>
      <c r="C213" s="669"/>
      <c r="D213" s="1620"/>
      <c r="E213" s="439">
        <v>250</v>
      </c>
      <c r="F213" s="213">
        <f t="shared" si="54"/>
        <v>104</v>
      </c>
      <c r="G213" s="1621">
        <v>159</v>
      </c>
      <c r="H213" s="214">
        <f t="shared" si="55"/>
        <v>152.88461538461539</v>
      </c>
      <c r="I213" s="388"/>
      <c r="J213" s="388"/>
      <c r="K213" s="1505"/>
      <c r="L213" s="1504"/>
      <c r="M213" s="1504"/>
      <c r="N213" s="1504"/>
      <c r="O213" s="1504"/>
      <c r="P213" s="1504"/>
      <c r="Q213" s="571"/>
      <c r="R213" s="571"/>
      <c r="S213" s="571"/>
      <c r="T213" s="571"/>
      <c r="U213" s="571"/>
      <c r="V213" s="567"/>
      <c r="W213" s="571"/>
      <c r="X213" s="1082"/>
      <c r="Y213" s="571"/>
      <c r="Z213" s="571"/>
      <c r="AA213" s="571"/>
      <c r="AB213" s="571"/>
      <c r="AC213" s="571"/>
      <c r="AD213" s="1257"/>
      <c r="AE213" s="567"/>
      <c r="AF213" s="1459"/>
      <c r="AG213" s="1474"/>
    </row>
    <row r="214" spans="1:33" s="249" customFormat="1" ht="83.25" customHeight="1" x14ac:dyDescent="0.25">
      <c r="A214" s="239">
        <v>1</v>
      </c>
      <c r="B214" s="9" t="s">
        <v>256</v>
      </c>
      <c r="C214" s="668"/>
      <c r="D214" s="1620"/>
      <c r="E214" s="439">
        <v>450</v>
      </c>
      <c r="F214" s="213">
        <f t="shared" si="54"/>
        <v>188</v>
      </c>
      <c r="G214" s="214">
        <v>114</v>
      </c>
      <c r="H214" s="214">
        <f t="shared" si="55"/>
        <v>60.638297872340431</v>
      </c>
      <c r="I214" s="388"/>
      <c r="J214" s="388"/>
      <c r="K214" s="1505"/>
      <c r="L214" s="1504"/>
      <c r="M214" s="1504"/>
      <c r="N214" s="1504"/>
      <c r="O214" s="1504"/>
      <c r="P214" s="1504"/>
      <c r="Q214" s="571"/>
      <c r="R214" s="571"/>
      <c r="S214" s="571"/>
      <c r="T214" s="571"/>
      <c r="U214" s="571"/>
      <c r="V214" s="567"/>
      <c r="W214" s="571"/>
      <c r="X214" s="1082"/>
      <c r="Y214" s="571"/>
      <c r="Z214" s="571"/>
      <c r="AA214" s="571"/>
      <c r="AB214" s="571"/>
      <c r="AC214" s="571"/>
      <c r="AD214" s="1257"/>
      <c r="AE214" s="567"/>
      <c r="AF214" s="1459"/>
      <c r="AG214" s="1474"/>
    </row>
    <row r="215" spans="1:33" s="249" customFormat="1" ht="90" x14ac:dyDescent="0.25">
      <c r="A215" s="239">
        <v>1</v>
      </c>
      <c r="B215" s="9" t="s">
        <v>255</v>
      </c>
      <c r="C215" s="668"/>
      <c r="D215" s="1620"/>
      <c r="E215" s="439">
        <v>200</v>
      </c>
      <c r="F215" s="213">
        <f t="shared" si="54"/>
        <v>83</v>
      </c>
      <c r="G215" s="214">
        <v>111</v>
      </c>
      <c r="H215" s="214">
        <f t="shared" si="55"/>
        <v>133.73493975903614</v>
      </c>
      <c r="I215" s="388"/>
      <c r="J215" s="388"/>
      <c r="K215" s="1505"/>
      <c r="L215" s="1504"/>
      <c r="M215" s="1504"/>
      <c r="N215" s="1504"/>
      <c r="O215" s="1504"/>
      <c r="P215" s="1504"/>
      <c r="Q215" s="571"/>
      <c r="R215" s="571"/>
      <c r="S215" s="571"/>
      <c r="T215" s="571"/>
      <c r="U215" s="571"/>
      <c r="V215" s="567"/>
      <c r="W215" s="571"/>
      <c r="X215" s="1082"/>
      <c r="Y215" s="571"/>
      <c r="Z215" s="571"/>
      <c r="AA215" s="571"/>
      <c r="AB215" s="571"/>
      <c r="AC215" s="571"/>
      <c r="AD215" s="1257"/>
      <c r="AE215" s="567"/>
      <c r="AF215" s="1459"/>
      <c r="AG215" s="1474"/>
    </row>
    <row r="216" spans="1:33" s="249" customFormat="1" ht="135" x14ac:dyDescent="0.25">
      <c r="A216" s="239"/>
      <c r="B216" s="9" t="s">
        <v>515</v>
      </c>
      <c r="C216" s="668"/>
      <c r="D216" s="1620"/>
      <c r="E216" s="439">
        <v>300</v>
      </c>
      <c r="F216" s="213">
        <f t="shared" si="54"/>
        <v>125</v>
      </c>
      <c r="G216" s="214">
        <v>17</v>
      </c>
      <c r="H216" s="214">
        <f t="shared" si="55"/>
        <v>13.600000000000001</v>
      </c>
      <c r="I216" s="388"/>
      <c r="J216" s="388"/>
      <c r="K216" s="1505"/>
      <c r="L216" s="1504"/>
      <c r="M216" s="1504"/>
      <c r="N216" s="1504"/>
      <c r="O216" s="1504"/>
      <c r="P216" s="1504"/>
      <c r="Q216" s="571"/>
      <c r="R216" s="571"/>
      <c r="S216" s="571"/>
      <c r="T216" s="571"/>
      <c r="U216" s="571"/>
      <c r="V216" s="567"/>
      <c r="W216" s="571"/>
      <c r="X216" s="1082"/>
      <c r="Y216" s="571"/>
      <c r="Z216" s="571"/>
      <c r="AA216" s="571"/>
      <c r="AB216" s="571"/>
      <c r="AC216" s="571"/>
      <c r="AD216" s="1257"/>
      <c r="AE216" s="567"/>
      <c r="AF216" s="1459"/>
      <c r="AG216" s="1474"/>
    </row>
    <row r="217" spans="1:33" s="249" customFormat="1" ht="45" x14ac:dyDescent="0.25">
      <c r="A217" s="239">
        <v>1</v>
      </c>
      <c r="B217" s="9" t="s">
        <v>186</v>
      </c>
      <c r="C217" s="668"/>
      <c r="D217" s="1620"/>
      <c r="E217" s="439">
        <v>500</v>
      </c>
      <c r="F217" s="213">
        <f t="shared" si="54"/>
        <v>208</v>
      </c>
      <c r="G217" s="214">
        <v>186</v>
      </c>
      <c r="H217" s="214">
        <f t="shared" si="55"/>
        <v>89.423076923076934</v>
      </c>
      <c r="I217" s="388"/>
      <c r="J217" s="388"/>
      <c r="K217" s="1505"/>
      <c r="L217" s="1504"/>
      <c r="M217" s="1504"/>
      <c r="N217" s="1504"/>
      <c r="O217" s="1504"/>
      <c r="P217" s="1504"/>
      <c r="Q217" s="571"/>
      <c r="R217" s="571"/>
      <c r="S217" s="571"/>
      <c r="T217" s="571"/>
      <c r="U217" s="571"/>
      <c r="V217" s="567"/>
      <c r="W217" s="571"/>
      <c r="X217" s="1082"/>
      <c r="Y217" s="571"/>
      <c r="Z217" s="571"/>
      <c r="AA217" s="571"/>
      <c r="AB217" s="571"/>
      <c r="AC217" s="571"/>
      <c r="AD217" s="1257"/>
      <c r="AE217" s="567"/>
      <c r="AF217" s="1459"/>
      <c r="AG217" s="1474"/>
    </row>
    <row r="218" spans="1:33" s="249" customFormat="1" ht="105" x14ac:dyDescent="0.25">
      <c r="A218" s="239"/>
      <c r="B218" s="9" t="s">
        <v>392</v>
      </c>
      <c r="C218" s="668"/>
      <c r="D218" s="1620"/>
      <c r="E218" s="439"/>
      <c r="F218" s="213">
        <f t="shared" si="54"/>
        <v>0</v>
      </c>
      <c r="G218" s="214">
        <v>173</v>
      </c>
      <c r="H218" s="214"/>
      <c r="I218" s="388"/>
      <c r="J218" s="388"/>
      <c r="K218" s="1505"/>
      <c r="L218" s="1504"/>
      <c r="M218" s="1504"/>
      <c r="N218" s="1504"/>
      <c r="O218" s="1504"/>
      <c r="P218" s="1504"/>
      <c r="Q218" s="571"/>
      <c r="R218" s="571"/>
      <c r="S218" s="571"/>
      <c r="T218" s="571"/>
      <c r="U218" s="571"/>
      <c r="V218" s="567"/>
      <c r="W218" s="571"/>
      <c r="X218" s="1082"/>
      <c r="Y218" s="571">
        <v>195.67561999999995</v>
      </c>
      <c r="Z218" s="571"/>
      <c r="AA218" s="571"/>
      <c r="AB218" s="571"/>
      <c r="AC218" s="571"/>
      <c r="AD218" s="1257"/>
      <c r="AE218" s="567"/>
      <c r="AF218" s="1459"/>
      <c r="AG218" s="1474"/>
    </row>
    <row r="219" spans="1:33" s="249" customFormat="1" x14ac:dyDescent="0.25">
      <c r="A219" s="239">
        <v>1</v>
      </c>
      <c r="B219" s="9" t="s">
        <v>191</v>
      </c>
      <c r="C219" s="668"/>
      <c r="D219" s="1620"/>
      <c r="E219" s="439">
        <v>3439</v>
      </c>
      <c r="F219" s="213">
        <f t="shared" si="54"/>
        <v>1433</v>
      </c>
      <c r="G219" s="214">
        <v>2020</v>
      </c>
      <c r="H219" s="214">
        <f>G219/F219*100</f>
        <v>140.96301465457083</v>
      </c>
      <c r="I219" s="388"/>
      <c r="J219" s="388"/>
      <c r="K219" s="1505"/>
      <c r="L219" s="1504"/>
      <c r="M219" s="1504"/>
      <c r="N219" s="1504"/>
      <c r="O219" s="1504"/>
      <c r="P219" s="1504"/>
      <c r="Q219" s="571"/>
      <c r="R219" s="571"/>
      <c r="S219" s="571"/>
      <c r="T219" s="571"/>
      <c r="U219" s="571"/>
      <c r="V219" s="567"/>
      <c r="W219" s="571"/>
      <c r="X219" s="1082"/>
      <c r="Y219" s="571"/>
      <c r="Z219" s="571"/>
      <c r="AA219" s="571"/>
      <c r="AB219" s="571"/>
      <c r="AC219" s="571"/>
      <c r="AD219" s="1257"/>
      <c r="AE219" s="567"/>
      <c r="AF219" s="1459"/>
      <c r="AG219" s="1474"/>
    </row>
    <row r="220" spans="1:33" s="249" customFormat="1" x14ac:dyDescent="0.25">
      <c r="A220" s="239">
        <v>1</v>
      </c>
      <c r="B220" s="9" t="s">
        <v>90</v>
      </c>
      <c r="C220" s="668"/>
      <c r="D220" s="1620"/>
      <c r="E220" s="439">
        <v>600</v>
      </c>
      <c r="F220" s="213">
        <f t="shared" si="54"/>
        <v>250</v>
      </c>
      <c r="G220" s="214">
        <v>284</v>
      </c>
      <c r="H220" s="214">
        <f>G220/F220*100</f>
        <v>113.6</v>
      </c>
      <c r="I220" s="388"/>
      <c r="J220" s="388"/>
      <c r="K220" s="1505"/>
      <c r="L220" s="1504"/>
      <c r="M220" s="1504"/>
      <c r="N220" s="1504"/>
      <c r="O220" s="1504"/>
      <c r="P220" s="1504"/>
      <c r="Q220" s="571"/>
      <c r="R220" s="571"/>
      <c r="S220" s="571"/>
      <c r="T220" s="571"/>
      <c r="U220" s="571"/>
      <c r="V220" s="567"/>
      <c r="W220" s="571"/>
      <c r="X220" s="1082"/>
      <c r="Y220" s="571"/>
      <c r="Z220" s="571"/>
      <c r="AA220" s="571"/>
      <c r="AB220" s="571"/>
      <c r="AC220" s="571"/>
      <c r="AD220" s="1257"/>
      <c r="AE220" s="567"/>
      <c r="AF220" s="1459"/>
      <c r="AG220" s="1474"/>
    </row>
    <row r="221" spans="1:33" s="249" customFormat="1" x14ac:dyDescent="0.25">
      <c r="A221" s="239">
        <v>1</v>
      </c>
      <c r="B221" s="9" t="s">
        <v>114</v>
      </c>
      <c r="C221" s="668"/>
      <c r="D221" s="1620"/>
      <c r="E221" s="439">
        <v>300</v>
      </c>
      <c r="F221" s="213">
        <f t="shared" si="54"/>
        <v>125</v>
      </c>
      <c r="G221" s="214">
        <v>128</v>
      </c>
      <c r="H221" s="214">
        <f>G221/F221*100</f>
        <v>102.4</v>
      </c>
      <c r="I221" s="388"/>
      <c r="J221" s="388"/>
      <c r="K221" s="1505"/>
      <c r="L221" s="1504"/>
      <c r="M221" s="1504"/>
      <c r="N221" s="1504"/>
      <c r="O221" s="1504"/>
      <c r="P221" s="1504"/>
      <c r="Q221" s="571"/>
      <c r="R221" s="571"/>
      <c r="S221" s="571"/>
      <c r="T221" s="571"/>
      <c r="U221" s="571"/>
      <c r="V221" s="567"/>
      <c r="W221" s="571"/>
      <c r="X221" s="1082"/>
      <c r="Y221" s="571"/>
      <c r="Z221" s="571"/>
      <c r="AA221" s="571"/>
      <c r="AB221" s="571"/>
      <c r="AC221" s="571"/>
      <c r="AD221" s="1257"/>
      <c r="AE221" s="567"/>
      <c r="AF221" s="1459"/>
      <c r="AG221" s="1474"/>
    </row>
    <row r="222" spans="1:33" s="249" customFormat="1" ht="60" x14ac:dyDescent="0.25">
      <c r="A222" s="2715"/>
      <c r="B222" s="9" t="s">
        <v>540</v>
      </c>
      <c r="C222" s="668"/>
      <c r="D222" s="1620"/>
      <c r="E222" s="439">
        <v>2000</v>
      </c>
      <c r="F222" s="213">
        <f t="shared" si="54"/>
        <v>833</v>
      </c>
      <c r="G222" s="214">
        <v>815</v>
      </c>
      <c r="H222" s="214">
        <f>G222/F222*100</f>
        <v>97.839135654261696</v>
      </c>
      <c r="I222" s="388"/>
      <c r="J222" s="388"/>
      <c r="K222" s="1505"/>
      <c r="L222" s="1504"/>
      <c r="M222" s="1504"/>
      <c r="N222" s="1504"/>
      <c r="O222" s="1504"/>
      <c r="P222" s="1504"/>
      <c r="Q222" s="571"/>
      <c r="R222" s="571"/>
      <c r="S222" s="571"/>
      <c r="T222" s="571"/>
      <c r="U222" s="571"/>
      <c r="V222" s="567"/>
      <c r="W222" s="571"/>
      <c r="X222" s="1082"/>
      <c r="Y222" s="571"/>
      <c r="Z222" s="571"/>
      <c r="AA222" s="571"/>
      <c r="AB222" s="571"/>
      <c r="AC222" s="571"/>
      <c r="AD222" s="1257"/>
      <c r="AE222" s="567"/>
      <c r="AF222" s="1459"/>
      <c r="AG222" s="1474"/>
    </row>
    <row r="223" spans="1:33" s="249" customFormat="1" ht="60" x14ac:dyDescent="0.25">
      <c r="A223" s="239"/>
      <c r="B223" s="9" t="s">
        <v>409</v>
      </c>
      <c r="C223" s="668"/>
      <c r="D223" s="1620"/>
      <c r="E223" s="439">
        <v>900</v>
      </c>
      <c r="F223" s="213">
        <f t="shared" si="54"/>
        <v>375</v>
      </c>
      <c r="G223" s="214">
        <v>252</v>
      </c>
      <c r="H223" s="214">
        <f t="shared" ref="H223:H238" si="56">G223/F223*100</f>
        <v>67.2</v>
      </c>
      <c r="I223" s="388"/>
      <c r="J223" s="388"/>
      <c r="K223" s="1505"/>
      <c r="L223" s="1504"/>
      <c r="M223" s="1504"/>
      <c r="N223" s="1504"/>
      <c r="O223" s="1504"/>
      <c r="P223" s="1504"/>
      <c r="Q223" s="571"/>
      <c r="R223" s="571"/>
      <c r="S223" s="571"/>
      <c r="T223" s="571"/>
      <c r="U223" s="571"/>
      <c r="V223" s="567"/>
      <c r="W223" s="571"/>
      <c r="X223" s="1082"/>
      <c r="Y223" s="571"/>
      <c r="Z223" s="571"/>
      <c r="AA223" s="571"/>
      <c r="AB223" s="571"/>
      <c r="AC223" s="571"/>
      <c r="AD223" s="1257"/>
      <c r="AE223" s="567"/>
      <c r="AF223" s="1459"/>
      <c r="AG223" s="1474"/>
    </row>
    <row r="224" spans="1:33" s="249" customFormat="1" ht="30" x14ac:dyDescent="0.25">
      <c r="A224" s="239">
        <v>1</v>
      </c>
      <c r="B224" s="9" t="s">
        <v>192</v>
      </c>
      <c r="C224" s="668"/>
      <c r="D224" s="1620"/>
      <c r="E224" s="439">
        <v>96</v>
      </c>
      <c r="F224" s="213">
        <f t="shared" si="54"/>
        <v>40</v>
      </c>
      <c r="G224" s="214">
        <v>38</v>
      </c>
      <c r="H224" s="214">
        <f t="shared" si="56"/>
        <v>95</v>
      </c>
      <c r="I224" s="388"/>
      <c r="J224" s="388"/>
      <c r="K224" s="1505"/>
      <c r="L224" s="1504"/>
      <c r="M224" s="1504"/>
      <c r="N224" s="1504"/>
      <c r="O224" s="1504"/>
      <c r="P224" s="1504"/>
      <c r="Q224" s="571"/>
      <c r="R224" s="571"/>
      <c r="S224" s="571"/>
      <c r="T224" s="571"/>
      <c r="U224" s="571"/>
      <c r="V224" s="567"/>
      <c r="W224" s="571"/>
      <c r="X224" s="1082"/>
      <c r="Y224" s="571"/>
      <c r="Z224" s="571"/>
      <c r="AA224" s="571"/>
      <c r="AB224" s="571"/>
      <c r="AC224" s="571"/>
      <c r="AD224" s="1257"/>
      <c r="AE224" s="567"/>
      <c r="AF224" s="1459"/>
      <c r="AG224" s="1474"/>
    </row>
    <row r="225" spans="1:33" s="249" customFormat="1" x14ac:dyDescent="0.25">
      <c r="A225" s="239">
        <v>1</v>
      </c>
      <c r="B225" s="9" t="s">
        <v>277</v>
      </c>
      <c r="C225" s="668"/>
      <c r="D225" s="1620"/>
      <c r="E225" s="439">
        <v>7668</v>
      </c>
      <c r="F225" s="213">
        <f t="shared" si="54"/>
        <v>3195</v>
      </c>
      <c r="G225" s="214">
        <v>2821</v>
      </c>
      <c r="H225" s="214">
        <f t="shared" si="56"/>
        <v>88.29420970266041</v>
      </c>
      <c r="I225" s="388"/>
      <c r="J225" s="388"/>
      <c r="K225" s="1505"/>
      <c r="L225" s="1504"/>
      <c r="M225" s="1504"/>
      <c r="N225" s="1504"/>
      <c r="O225" s="1504"/>
      <c r="P225" s="1504"/>
      <c r="Q225" s="571"/>
      <c r="R225" s="571"/>
      <c r="S225" s="571"/>
      <c r="T225" s="571"/>
      <c r="U225" s="571"/>
      <c r="V225" s="567"/>
      <c r="W225" s="571"/>
      <c r="X225" s="1082"/>
      <c r="Y225" s="571"/>
      <c r="Z225" s="571"/>
      <c r="AA225" s="571"/>
      <c r="AB225" s="571"/>
      <c r="AC225" s="571"/>
      <c r="AD225" s="1257"/>
      <c r="AE225" s="567"/>
      <c r="AF225" s="1459"/>
      <c r="AG225" s="1474"/>
    </row>
    <row r="226" spans="1:33" s="249" customFormat="1" ht="30" x14ac:dyDescent="0.25">
      <c r="A226" s="239"/>
      <c r="B226" s="9" t="s">
        <v>278</v>
      </c>
      <c r="C226" s="668"/>
      <c r="D226" s="1153"/>
      <c r="E226" s="439">
        <v>7300</v>
      </c>
      <c r="F226" s="213">
        <f t="shared" si="54"/>
        <v>3042</v>
      </c>
      <c r="G226" s="214">
        <v>3951</v>
      </c>
      <c r="H226" s="213">
        <f t="shared" si="56"/>
        <v>129.88165680473372</v>
      </c>
      <c r="I226" s="388"/>
      <c r="J226" s="388"/>
      <c r="K226" s="1505"/>
      <c r="L226" s="1504"/>
      <c r="M226" s="1504"/>
      <c r="N226" s="1504"/>
      <c r="O226" s="1504"/>
      <c r="P226" s="1504"/>
      <c r="Q226" s="571"/>
      <c r="R226" s="571"/>
      <c r="S226" s="571"/>
      <c r="T226" s="571"/>
      <c r="U226" s="571"/>
      <c r="V226" s="567"/>
      <c r="W226" s="571"/>
      <c r="X226" s="1082"/>
      <c r="Y226" s="571"/>
      <c r="Z226" s="571"/>
      <c r="AA226" s="571"/>
      <c r="AB226" s="571"/>
      <c r="AC226" s="571"/>
      <c r="AD226" s="1257"/>
      <c r="AE226" s="567"/>
      <c r="AF226" s="1459"/>
      <c r="AG226" s="1474"/>
    </row>
    <row r="227" spans="1:33" ht="30" x14ac:dyDescent="0.25">
      <c r="A227" s="239">
        <v>1</v>
      </c>
      <c r="B227" s="9" t="s">
        <v>283</v>
      </c>
      <c r="C227" s="668"/>
      <c r="D227" s="1620"/>
      <c r="E227" s="439">
        <v>250</v>
      </c>
      <c r="F227" s="213">
        <f t="shared" si="54"/>
        <v>104</v>
      </c>
      <c r="G227" s="214">
        <v>123</v>
      </c>
      <c r="H227" s="214">
        <f t="shared" si="56"/>
        <v>118.26923076923077</v>
      </c>
      <c r="I227" s="388"/>
      <c r="J227" s="388"/>
      <c r="K227" s="1505"/>
      <c r="L227" s="1504"/>
      <c r="M227" s="1504"/>
      <c r="N227" s="1504"/>
      <c r="O227" s="1504"/>
      <c r="P227" s="1504"/>
      <c r="Q227" s="571"/>
      <c r="R227" s="571"/>
      <c r="S227" s="571"/>
      <c r="T227" s="571"/>
      <c r="U227" s="571"/>
      <c r="V227" s="567"/>
      <c r="W227" s="571"/>
      <c r="X227" s="1082"/>
      <c r="Y227" s="571"/>
      <c r="Z227" s="571"/>
      <c r="AA227" s="571"/>
      <c r="AB227" s="571"/>
      <c r="AC227" s="571"/>
      <c r="AD227" s="1257"/>
      <c r="AE227" s="567"/>
      <c r="AF227" s="1459"/>
      <c r="AG227" s="1474"/>
    </row>
    <row r="228" spans="1:33" x14ac:dyDescent="0.25">
      <c r="A228" s="239">
        <v>1</v>
      </c>
      <c r="B228" s="14" t="s">
        <v>31</v>
      </c>
      <c r="C228" s="669"/>
      <c r="D228" s="1620"/>
      <c r="E228" s="439">
        <v>360</v>
      </c>
      <c r="F228" s="213">
        <f t="shared" si="54"/>
        <v>150</v>
      </c>
      <c r="G228" s="214">
        <v>167</v>
      </c>
      <c r="H228" s="213">
        <f t="shared" si="56"/>
        <v>111.33333333333333</v>
      </c>
      <c r="I228" s="388"/>
      <c r="J228" s="388"/>
      <c r="K228" s="1505"/>
      <c r="L228" s="1504"/>
      <c r="M228" s="1504"/>
      <c r="N228" s="1504"/>
      <c r="O228" s="1504"/>
      <c r="P228" s="1504"/>
      <c r="Q228" s="571"/>
      <c r="R228" s="571"/>
      <c r="S228" s="571"/>
      <c r="T228" s="571"/>
      <c r="U228" s="571"/>
      <c r="V228" s="567"/>
      <c r="W228" s="571"/>
      <c r="X228" s="1082"/>
      <c r="Y228" s="571"/>
      <c r="Z228" s="571"/>
      <c r="AA228" s="571"/>
      <c r="AB228" s="571"/>
      <c r="AC228" s="571"/>
      <c r="AD228" s="1257"/>
      <c r="AE228" s="567"/>
      <c r="AF228" s="1459"/>
      <c r="AG228" s="1474"/>
    </row>
    <row r="229" spans="1:33" s="249" customFormat="1" x14ac:dyDescent="0.25">
      <c r="A229" s="239">
        <v>1</v>
      </c>
      <c r="B229" s="14" t="s">
        <v>91</v>
      </c>
      <c r="C229" s="669"/>
      <c r="D229" s="1620"/>
      <c r="E229" s="439">
        <v>3600</v>
      </c>
      <c r="F229" s="213">
        <f t="shared" si="54"/>
        <v>1500</v>
      </c>
      <c r="G229" s="214">
        <v>1727</v>
      </c>
      <c r="H229" s="213">
        <f t="shared" si="56"/>
        <v>115.13333333333333</v>
      </c>
      <c r="I229" s="388"/>
      <c r="J229" s="388"/>
      <c r="K229" s="1505"/>
      <c r="L229" s="1504"/>
      <c r="M229" s="1504"/>
      <c r="N229" s="1504"/>
      <c r="O229" s="1504"/>
      <c r="P229" s="1504"/>
      <c r="Q229" s="571"/>
      <c r="R229" s="571"/>
      <c r="S229" s="571"/>
      <c r="T229" s="571"/>
      <c r="U229" s="571"/>
      <c r="V229" s="567"/>
      <c r="W229" s="571"/>
      <c r="X229" s="1082"/>
      <c r="Y229" s="571"/>
      <c r="Z229" s="571"/>
      <c r="AA229" s="571"/>
      <c r="AB229" s="571"/>
      <c r="AC229" s="571"/>
      <c r="AD229" s="1257"/>
      <c r="AE229" s="567"/>
      <c r="AF229" s="1459"/>
      <c r="AG229" s="1474"/>
    </row>
    <row r="230" spans="1:33" s="249" customFormat="1" x14ac:dyDescent="0.25">
      <c r="A230" s="239">
        <v>1</v>
      </c>
      <c r="B230" s="501" t="s">
        <v>541</v>
      </c>
      <c r="C230" s="670"/>
      <c r="D230" s="1622"/>
      <c r="E230" s="445">
        <v>654</v>
      </c>
      <c r="F230" s="213">
        <f t="shared" si="54"/>
        <v>273</v>
      </c>
      <c r="G230" s="214">
        <v>231</v>
      </c>
      <c r="H230" s="214">
        <f t="shared" si="56"/>
        <v>84.615384615384613</v>
      </c>
      <c r="I230" s="388"/>
      <c r="J230" s="388"/>
      <c r="K230" s="1505"/>
      <c r="L230" s="1504"/>
      <c r="M230" s="1504"/>
      <c r="N230" s="1504"/>
      <c r="O230" s="1504"/>
      <c r="P230" s="1504"/>
      <c r="Q230" s="571"/>
      <c r="R230" s="571"/>
      <c r="S230" s="571"/>
      <c r="T230" s="571"/>
      <c r="U230" s="571"/>
      <c r="V230" s="567"/>
      <c r="W230" s="571"/>
      <c r="X230" s="1082"/>
      <c r="Y230" s="571"/>
      <c r="Z230" s="571"/>
      <c r="AA230" s="571"/>
      <c r="AB230" s="571"/>
      <c r="AC230" s="571"/>
      <c r="AD230" s="1257"/>
      <c r="AE230" s="567"/>
      <c r="AF230" s="1459"/>
      <c r="AG230" s="1474"/>
    </row>
    <row r="231" spans="1:33" s="249" customFormat="1" x14ac:dyDescent="0.25">
      <c r="A231" s="239">
        <v>1</v>
      </c>
      <c r="B231" s="501" t="s">
        <v>195</v>
      </c>
      <c r="C231" s="671"/>
      <c r="D231" s="1620"/>
      <c r="E231" s="418">
        <v>900</v>
      </c>
      <c r="F231" s="213">
        <f t="shared" si="54"/>
        <v>375</v>
      </c>
      <c r="G231" s="214">
        <v>387</v>
      </c>
      <c r="H231" s="214">
        <f t="shared" si="56"/>
        <v>103.2</v>
      </c>
      <c r="I231" s="388"/>
      <c r="J231" s="388"/>
      <c r="K231" s="1505"/>
      <c r="L231" s="1504"/>
      <c r="M231" s="1504"/>
      <c r="N231" s="1504"/>
      <c r="O231" s="1504"/>
      <c r="P231" s="1504"/>
      <c r="Q231" s="571"/>
      <c r="R231" s="571"/>
      <c r="S231" s="571"/>
      <c r="T231" s="571"/>
      <c r="U231" s="571"/>
      <c r="V231" s="567"/>
      <c r="W231" s="571"/>
      <c r="X231" s="1082"/>
      <c r="Y231" s="571"/>
      <c r="Z231" s="571"/>
      <c r="AA231" s="571"/>
      <c r="AB231" s="571"/>
      <c r="AC231" s="571"/>
      <c r="AD231" s="1257"/>
      <c r="AE231" s="567"/>
      <c r="AF231" s="1459"/>
      <c r="AG231" s="1474"/>
    </row>
    <row r="232" spans="1:33" s="249" customFormat="1" ht="30" x14ac:dyDescent="0.25">
      <c r="A232" s="239">
        <v>1</v>
      </c>
      <c r="B232" s="501" t="s">
        <v>74</v>
      </c>
      <c r="C232" s="671"/>
      <c r="D232" s="1620"/>
      <c r="E232" s="418">
        <v>200</v>
      </c>
      <c r="F232" s="213">
        <f t="shared" si="54"/>
        <v>83</v>
      </c>
      <c r="G232" s="214">
        <v>164</v>
      </c>
      <c r="H232" s="214">
        <f t="shared" si="56"/>
        <v>197.59036144578312</v>
      </c>
      <c r="I232" s="388"/>
      <c r="J232" s="388"/>
      <c r="K232" s="1505"/>
      <c r="L232" s="1504"/>
      <c r="M232" s="1504"/>
      <c r="N232" s="1504"/>
      <c r="O232" s="1504"/>
      <c r="P232" s="1504"/>
      <c r="Q232" s="571"/>
      <c r="R232" s="571"/>
      <c r="S232" s="571"/>
      <c r="T232" s="571"/>
      <c r="U232" s="571"/>
      <c r="V232" s="567"/>
      <c r="W232" s="571"/>
      <c r="X232" s="1082"/>
      <c r="Y232" s="571"/>
      <c r="Z232" s="571"/>
      <c r="AA232" s="571"/>
      <c r="AB232" s="571"/>
      <c r="AC232" s="571"/>
      <c r="AD232" s="1257"/>
      <c r="AE232" s="567"/>
      <c r="AF232" s="1459"/>
      <c r="AG232" s="1474"/>
    </row>
    <row r="233" spans="1:33" s="249" customFormat="1" ht="30" x14ac:dyDescent="0.25">
      <c r="A233" s="239">
        <v>1</v>
      </c>
      <c r="B233" s="997" t="s">
        <v>358</v>
      </c>
      <c r="C233" s="669"/>
      <c r="D233" s="1153"/>
      <c r="E233" s="418"/>
      <c r="F233" s="214">
        <f t="shared" ref="F233" si="57">ROUND(E233/12*$B$4,0)</f>
        <v>0</v>
      </c>
      <c r="G233" s="214">
        <v>51</v>
      </c>
      <c r="H233" s="213"/>
      <c r="I233" s="1518"/>
      <c r="J233" s="1518"/>
      <c r="K233" s="1581"/>
      <c r="L233" s="1582"/>
      <c r="M233" s="1582"/>
      <c r="N233" s="1582"/>
      <c r="O233" s="1582"/>
      <c r="P233" s="1582"/>
      <c r="Q233" s="571"/>
      <c r="R233" s="571"/>
      <c r="S233" s="571"/>
      <c r="T233" s="571"/>
      <c r="U233" s="571"/>
      <c r="V233" s="567"/>
      <c r="W233" s="571"/>
      <c r="X233" s="1082"/>
      <c r="Y233" s="571"/>
      <c r="Z233" s="571"/>
      <c r="AA233" s="571"/>
      <c r="AB233" s="571"/>
      <c r="AC233" s="571"/>
      <c r="AD233" s="1257"/>
      <c r="AE233" s="567"/>
      <c r="AF233" s="1459"/>
      <c r="AG233" s="1474"/>
    </row>
    <row r="234" spans="1:33" s="249" customFormat="1" ht="29.25" x14ac:dyDescent="0.25">
      <c r="A234" s="239">
        <v>1</v>
      </c>
      <c r="B234" s="994" t="s">
        <v>335</v>
      </c>
      <c r="C234" s="990"/>
      <c r="D234" s="991"/>
      <c r="E234" s="998">
        <f>SUM(E233:E233)</f>
        <v>0</v>
      </c>
      <c r="F234" s="995">
        <f>SUM(F233:F233)</f>
        <v>0</v>
      </c>
      <c r="G234" s="485">
        <f>SUM(G233:G233)</f>
        <v>51</v>
      </c>
      <c r="H234" s="996"/>
      <c r="I234" s="1518"/>
      <c r="J234" s="1518"/>
      <c r="K234" s="1581"/>
      <c r="L234" s="1504"/>
      <c r="M234" s="1582"/>
      <c r="N234" s="1582"/>
      <c r="O234" s="1582"/>
      <c r="P234" s="1582"/>
      <c r="Q234" s="571"/>
      <c r="R234" s="571"/>
      <c r="S234" s="571"/>
      <c r="T234" s="571"/>
      <c r="U234" s="571"/>
      <c r="V234" s="1190"/>
      <c r="W234" s="571">
        <f>AC234-AB234-Y234</f>
        <v>0</v>
      </c>
      <c r="X234" s="1082"/>
      <c r="Y234" s="571">
        <v>74.97</v>
      </c>
      <c r="Z234" s="571">
        <f>W234-V234</f>
        <v>0</v>
      </c>
      <c r="AA234" s="571"/>
      <c r="AB234" s="571">
        <v>0</v>
      </c>
      <c r="AC234" s="571">
        <v>74.97</v>
      </c>
      <c r="AD234" s="1253">
        <f>SUM(AD233:AD233)</f>
        <v>0</v>
      </c>
      <c r="AE234" s="567"/>
      <c r="AF234" s="1459"/>
      <c r="AG234" s="1474"/>
    </row>
    <row r="235" spans="1:33" s="249" customFormat="1" ht="29.25" x14ac:dyDescent="0.25">
      <c r="A235" s="239">
        <v>1</v>
      </c>
      <c r="B235" s="726" t="s">
        <v>279</v>
      </c>
      <c r="C235" s="669"/>
      <c r="D235" s="1153"/>
      <c r="E235" s="446">
        <f>E189</f>
        <v>38190</v>
      </c>
      <c r="F235" s="788">
        <f>F189</f>
        <v>15912.5</v>
      </c>
      <c r="G235" s="485">
        <f>G189</f>
        <v>14542</v>
      </c>
      <c r="H235" s="788">
        <f t="shared" si="56"/>
        <v>91.387274155538094</v>
      </c>
      <c r="I235" s="1518"/>
      <c r="J235" s="1518"/>
      <c r="K235" s="1581"/>
      <c r="L235" s="1582"/>
      <c r="M235" s="1582"/>
      <c r="N235" s="1582"/>
      <c r="O235" s="1504"/>
      <c r="P235" s="1582"/>
      <c r="Q235" s="571"/>
      <c r="R235" s="571"/>
      <c r="S235" s="571"/>
      <c r="T235" s="571"/>
      <c r="U235" s="571"/>
      <c r="V235" s="567"/>
      <c r="W235" s="571"/>
      <c r="X235" s="1082"/>
      <c r="Y235" s="571"/>
      <c r="Z235" s="571"/>
      <c r="AA235" s="571"/>
      <c r="AB235" s="571"/>
      <c r="AC235" s="571"/>
      <c r="AD235" s="1253">
        <f>AD189</f>
        <v>0</v>
      </c>
      <c r="AE235" s="567"/>
      <c r="AF235" s="1459"/>
      <c r="AG235" s="1474"/>
    </row>
    <row r="236" spans="1:33" s="249" customFormat="1" ht="29.25" x14ac:dyDescent="0.25">
      <c r="A236" s="239">
        <v>1</v>
      </c>
      <c r="B236" s="726" t="s">
        <v>280</v>
      </c>
      <c r="C236" s="669"/>
      <c r="D236" s="1153"/>
      <c r="E236" s="446">
        <f>E196</f>
        <v>7200</v>
      </c>
      <c r="F236" s="1623">
        <f>F196</f>
        <v>3000</v>
      </c>
      <c r="G236" s="485">
        <f>G196</f>
        <v>2986</v>
      </c>
      <c r="H236" s="788">
        <f t="shared" si="56"/>
        <v>99.533333333333331</v>
      </c>
      <c r="I236" s="1518"/>
      <c r="J236" s="1518"/>
      <c r="K236" s="1581"/>
      <c r="L236" s="1582"/>
      <c r="M236" s="1582"/>
      <c r="N236" s="1582"/>
      <c r="O236" s="1582"/>
      <c r="P236" s="1582"/>
      <c r="Q236" s="571"/>
      <c r="R236" s="571"/>
      <c r="S236" s="571"/>
      <c r="T236" s="571"/>
      <c r="U236" s="571"/>
      <c r="V236" s="567"/>
      <c r="W236" s="571"/>
      <c r="X236" s="1082"/>
      <c r="Y236" s="571"/>
      <c r="Z236" s="571"/>
      <c r="AA236" s="571"/>
      <c r="AB236" s="571"/>
      <c r="AC236" s="571"/>
      <c r="AD236" s="1253">
        <f>AD196</f>
        <v>0</v>
      </c>
      <c r="AE236" s="567"/>
      <c r="AF236" s="1459"/>
      <c r="AG236" s="1474"/>
    </row>
    <row r="237" spans="1:33" ht="29.25" x14ac:dyDescent="0.25">
      <c r="A237" s="239">
        <v>1</v>
      </c>
      <c r="B237" s="726" t="s">
        <v>281</v>
      </c>
      <c r="C237" s="1624"/>
      <c r="D237" s="1625"/>
      <c r="E237" s="1626">
        <f>E200</f>
        <v>3200</v>
      </c>
      <c r="F237" s="1627">
        <f>F200</f>
        <v>1333</v>
      </c>
      <c r="G237" s="1628">
        <f>G200</f>
        <v>1710</v>
      </c>
      <c r="H237" s="214">
        <f t="shared" si="56"/>
        <v>128.28207051762942</v>
      </c>
      <c r="I237" s="1629"/>
      <c r="J237" s="1629"/>
      <c r="K237" s="1629"/>
      <c r="L237" s="1629"/>
      <c r="M237" s="1630"/>
      <c r="N237" s="1630"/>
      <c r="O237" s="1629"/>
      <c r="P237" s="1629"/>
      <c r="Q237" s="571">
        <v>3197.3760000000002</v>
      </c>
      <c r="R237" s="571">
        <v>3197.3760000000002</v>
      </c>
      <c r="S237" s="571">
        <v>3197.3760000000002</v>
      </c>
      <c r="T237" s="571">
        <v>3197.3760000000002</v>
      </c>
      <c r="U237" s="571">
        <v>3197.3760000000002</v>
      </c>
      <c r="V237" s="1247">
        <f>Q237/12*$B$4+(R237-Q237)/11*4+(S237-R237)/10*3+(T237-S237)/9*2+(U237-T237)/8*1</f>
        <v>1332.2400000000002</v>
      </c>
      <c r="W237" s="571">
        <f>AC237-AB237-Y237</f>
        <v>1708.5978</v>
      </c>
      <c r="X237" s="1082"/>
      <c r="Y237" s="571"/>
      <c r="Z237" s="571">
        <f>W237-V237</f>
        <v>376.35779999999977</v>
      </c>
      <c r="AA237" s="571">
        <v>-4.9958999999999998</v>
      </c>
      <c r="AB237" s="571">
        <v>0</v>
      </c>
      <c r="AC237" s="571">
        <v>1708.5978</v>
      </c>
      <c r="AD237" s="1631">
        <f>AD200</f>
        <v>0</v>
      </c>
      <c r="AE237" s="567"/>
      <c r="AF237" s="1459"/>
      <c r="AG237" s="1474"/>
    </row>
    <row r="238" spans="1:33" x14ac:dyDescent="0.25">
      <c r="A238" s="239">
        <v>1</v>
      </c>
      <c r="B238" s="727" t="s">
        <v>138</v>
      </c>
      <c r="C238" s="1524"/>
      <c r="D238" s="1525"/>
      <c r="E238" s="34">
        <f>E237+E236*2.9+E235</f>
        <v>62270</v>
      </c>
      <c r="F238" s="7">
        <f>F237+F236*2.9+F235</f>
        <v>25945.5</v>
      </c>
      <c r="G238" s="7">
        <f>G237+G236*2.9+G235</f>
        <v>24911.4</v>
      </c>
      <c r="H238" s="7">
        <f t="shared" si="56"/>
        <v>96.014337746430016</v>
      </c>
      <c r="I238" s="8"/>
      <c r="J238" s="8"/>
      <c r="K238" s="1496"/>
      <c r="L238" s="1495"/>
      <c r="M238" s="1495"/>
      <c r="N238" s="1495"/>
      <c r="O238" s="1495"/>
      <c r="P238" s="1495"/>
      <c r="Q238" s="569">
        <f>Q237+Q201+Q188</f>
        <v>90129.619919999997</v>
      </c>
      <c r="R238" s="569">
        <f>R237+R201+R188</f>
        <v>90129.619919999997</v>
      </c>
      <c r="S238" s="569">
        <f>S237+S201+S188</f>
        <v>90129.619919999997</v>
      </c>
      <c r="T238" s="569">
        <f>T237+T201+T188</f>
        <v>90129.619919999997</v>
      </c>
      <c r="U238" s="569">
        <f>U237+U201+U188</f>
        <v>90129.619919999997</v>
      </c>
      <c r="V238" s="1204">
        <f t="shared" ref="V238:AC238" si="58">V237+V201+V188+V234</f>
        <v>37554.008300000001</v>
      </c>
      <c r="W238" s="569">
        <f t="shared" si="58"/>
        <v>38229.156300000002</v>
      </c>
      <c r="X238" s="1086">
        <f t="shared" si="58"/>
        <v>0</v>
      </c>
      <c r="Y238" s="569">
        <f t="shared" si="58"/>
        <v>280.75711999999999</v>
      </c>
      <c r="Z238" s="569">
        <f t="shared" si="58"/>
        <v>675.14800000000832</v>
      </c>
      <c r="AA238" s="569">
        <f t="shared" si="58"/>
        <v>-5.3985099999999999</v>
      </c>
      <c r="AB238" s="569">
        <f t="shared" si="58"/>
        <v>-0.15264</v>
      </c>
      <c r="AC238" s="569">
        <f t="shared" si="58"/>
        <v>38509.760780000004</v>
      </c>
      <c r="AD238" s="1497">
        <f>AD237+AD236*2.9+AD235</f>
        <v>0</v>
      </c>
      <c r="AE238" s="1199">
        <f t="shared" ref="AE238" si="59">AE237+AE201+AE188+AE234</f>
        <v>0</v>
      </c>
      <c r="AF238" s="1459"/>
      <c r="AG238" s="1474"/>
    </row>
    <row r="239" spans="1:33" ht="31.5" x14ac:dyDescent="0.25">
      <c r="A239" s="239">
        <v>1</v>
      </c>
      <c r="B239" s="1632" t="s">
        <v>29</v>
      </c>
      <c r="C239" s="1633"/>
      <c r="D239" s="1634"/>
      <c r="E239" s="459"/>
      <c r="F239" s="1618"/>
      <c r="G239" s="1499"/>
      <c r="H239" s="1499"/>
      <c r="I239" s="487"/>
      <c r="J239" s="487"/>
      <c r="K239" s="1619"/>
      <c r="L239" s="1635"/>
      <c r="M239" s="1500"/>
      <c r="N239" s="1500"/>
      <c r="O239" s="1500"/>
      <c r="P239" s="1500"/>
      <c r="Q239" s="570"/>
      <c r="R239" s="570"/>
      <c r="S239" s="570"/>
      <c r="T239" s="570"/>
      <c r="U239" s="570"/>
      <c r="V239" s="613"/>
      <c r="W239" s="570"/>
      <c r="X239" s="1085"/>
      <c r="Y239" s="1636"/>
      <c r="Z239" s="1636"/>
      <c r="AA239" s="1636"/>
      <c r="AB239" s="570"/>
      <c r="AC239" s="570"/>
      <c r="AD239" s="1262"/>
      <c r="AE239" s="613"/>
      <c r="AF239" s="1459"/>
      <c r="AG239" s="1474"/>
    </row>
    <row r="240" spans="1:33" ht="15.75" x14ac:dyDescent="0.25">
      <c r="A240" s="239">
        <v>1</v>
      </c>
      <c r="B240" s="484" t="s">
        <v>150</v>
      </c>
      <c r="C240" s="672"/>
      <c r="D240" s="1637"/>
      <c r="E240" s="459"/>
      <c r="F240" s="1499"/>
      <c r="G240" s="1499"/>
      <c r="H240" s="1499"/>
      <c r="I240" s="1587"/>
      <c r="J240" s="1638"/>
      <c r="K240" s="1586"/>
      <c r="L240" s="1504"/>
      <c r="M240" s="1548"/>
      <c r="N240" s="1548"/>
      <c r="O240" s="1501"/>
      <c r="P240" s="1500"/>
      <c r="Q240" s="570"/>
      <c r="R240" s="570"/>
      <c r="S240" s="570"/>
      <c r="T240" s="570"/>
      <c r="U240" s="570"/>
      <c r="V240" s="613"/>
      <c r="W240" s="570"/>
      <c r="X240" s="1085"/>
      <c r="Y240" s="1636"/>
      <c r="Z240" s="1636"/>
      <c r="AA240" s="1636"/>
      <c r="AB240" s="570"/>
      <c r="AC240" s="570"/>
      <c r="AD240" s="1262"/>
      <c r="AE240" s="613"/>
      <c r="AF240" s="1459"/>
      <c r="AG240" s="1474"/>
    </row>
    <row r="241" spans="1:33" ht="30" x14ac:dyDescent="0.25">
      <c r="A241" s="239">
        <v>1</v>
      </c>
      <c r="B241" s="399" t="s">
        <v>213</v>
      </c>
      <c r="C241" s="673"/>
      <c r="D241" s="1639">
        <v>300</v>
      </c>
      <c r="E241" s="425">
        <v>1100</v>
      </c>
      <c r="F241" s="214">
        <f>E241/12*$B$4</f>
        <v>458.33333333333337</v>
      </c>
      <c r="G241" s="214">
        <v>514</v>
      </c>
      <c r="H241" s="214">
        <f>G241/F241*100</f>
        <v>112.14545454545453</v>
      </c>
      <c r="I241" s="1542">
        <v>18</v>
      </c>
      <c r="J241" s="1640">
        <f>M241/G241</f>
        <v>9.4747081712062258</v>
      </c>
      <c r="K241" s="1534">
        <f>ROUND(E241*I241,0)</f>
        <v>19800</v>
      </c>
      <c r="L241" s="1641">
        <f>K241/12*$B$4</f>
        <v>8250</v>
      </c>
      <c r="M241" s="1594">
        <v>4870</v>
      </c>
      <c r="N241" s="270">
        <f>M241/L241*100</f>
        <v>59.030303030303031</v>
      </c>
      <c r="O241" s="1641">
        <f>ROUND(K241/D241,0)</f>
        <v>66</v>
      </c>
      <c r="P241" s="270">
        <f>M241/$B$4*12/O241</f>
        <v>177.09090909090909</v>
      </c>
      <c r="Q241" s="570">
        <v>123091.80100000001</v>
      </c>
      <c r="R241" s="570">
        <v>123091.80100000001</v>
      </c>
      <c r="S241" s="570">
        <v>123091.80100000001</v>
      </c>
      <c r="T241" s="570">
        <v>123091.80100000001</v>
      </c>
      <c r="U241" s="570">
        <v>123091.80100000001</v>
      </c>
      <c r="V241" s="1190">
        <f>Q241/12*$B$4+(R241-Q241)/11*4+(S241-R241)/10*3+(T241-S241)/9*2+(U241-T241)/8*1</f>
        <v>51288.250416666669</v>
      </c>
      <c r="W241" s="570">
        <f>AC241-AB241-Y241</f>
        <v>55743.226709999995</v>
      </c>
      <c r="X241" s="1085"/>
      <c r="Y241" s="1636"/>
      <c r="Z241" s="1636">
        <f>W241-V241</f>
        <v>4454.9762933333259</v>
      </c>
      <c r="AA241" s="1636">
        <v>-96.04822999999999</v>
      </c>
      <c r="AB241" s="570">
        <v>-185.57924</v>
      </c>
      <c r="AC241" s="570">
        <v>55557.647469999996</v>
      </c>
      <c r="AD241" s="1257"/>
      <c r="AE241" s="613"/>
      <c r="AF241" s="1459"/>
      <c r="AG241" s="1474"/>
    </row>
    <row r="242" spans="1:33" s="249" customFormat="1" x14ac:dyDescent="0.25">
      <c r="A242" s="239">
        <v>1</v>
      </c>
      <c r="B242" s="661" t="s">
        <v>78</v>
      </c>
      <c r="C242" s="674"/>
      <c r="D242" s="1642"/>
      <c r="E242" s="440">
        <f>E241</f>
        <v>1100</v>
      </c>
      <c r="F242" s="485">
        <f>F241</f>
        <v>458.33333333333337</v>
      </c>
      <c r="G242" s="485">
        <f t="shared" ref="G242:P242" si="60">G241</f>
        <v>514</v>
      </c>
      <c r="H242" s="485">
        <f t="shared" si="60"/>
        <v>112.14545454545453</v>
      </c>
      <c r="I242" s="1643">
        <f t="shared" si="60"/>
        <v>18</v>
      </c>
      <c r="J242" s="1644">
        <f t="shared" si="60"/>
        <v>9.4747081712062258</v>
      </c>
      <c r="K242" s="1645">
        <f t="shared" si="60"/>
        <v>19800</v>
      </c>
      <c r="L242" s="1646">
        <f t="shared" si="60"/>
        <v>8250</v>
      </c>
      <c r="M242" s="1647">
        <f t="shared" si="60"/>
        <v>4870</v>
      </c>
      <c r="N242" s="1647">
        <f t="shared" si="60"/>
        <v>59.030303030303031</v>
      </c>
      <c r="O242" s="1646">
        <f t="shared" si="60"/>
        <v>66</v>
      </c>
      <c r="P242" s="1647">
        <f t="shared" si="60"/>
        <v>177.09090909090909</v>
      </c>
      <c r="Q242" s="570"/>
      <c r="R242" s="570"/>
      <c r="S242" s="570"/>
      <c r="T242" s="570"/>
      <c r="U242" s="570"/>
      <c r="V242" s="613"/>
      <c r="W242" s="570"/>
      <c r="X242" s="1085"/>
      <c r="Y242" s="1636"/>
      <c r="Z242" s="1636"/>
      <c r="AA242" s="1636"/>
      <c r="AB242" s="570"/>
      <c r="AC242" s="570"/>
      <c r="AD242" s="1253">
        <f t="shared" ref="AD242" si="61">AD241</f>
        <v>0</v>
      </c>
      <c r="AE242" s="613"/>
      <c r="AF242" s="1459"/>
      <c r="AG242" s="1474"/>
    </row>
    <row r="243" spans="1:33" ht="30" x14ac:dyDescent="0.25">
      <c r="A243" s="239">
        <v>1</v>
      </c>
      <c r="B243" s="1648" t="s">
        <v>127</v>
      </c>
      <c r="C243" s="1649"/>
      <c r="D243" s="9"/>
      <c r="E243" s="1650"/>
      <c r="F243" s="1651"/>
      <c r="G243" s="1651"/>
      <c r="H243" s="1651"/>
      <c r="I243" s="1652"/>
      <c r="J243" s="1651"/>
      <c r="K243" s="1651"/>
      <c r="L243" s="239"/>
      <c r="M243" s="1651"/>
      <c r="N243" s="1652"/>
      <c r="O243" s="239"/>
      <c r="P243" s="270"/>
      <c r="Q243" s="571"/>
      <c r="R243" s="571"/>
      <c r="S243" s="571"/>
      <c r="T243" s="571"/>
      <c r="U243" s="571"/>
      <c r="V243" s="567"/>
      <c r="W243" s="571"/>
      <c r="X243" s="1082"/>
      <c r="Y243" s="571"/>
      <c r="Z243" s="571"/>
      <c r="AA243" s="571"/>
      <c r="AB243" s="571"/>
      <c r="AC243" s="571"/>
      <c r="AD243" s="1653"/>
      <c r="AE243" s="567"/>
      <c r="AF243" s="1459"/>
      <c r="AG243" s="1474"/>
    </row>
    <row r="244" spans="1:33" s="253" customFormat="1" x14ac:dyDescent="0.25">
      <c r="A244" s="239">
        <v>1</v>
      </c>
      <c r="B244" s="1551" t="s">
        <v>24</v>
      </c>
      <c r="C244" s="1654"/>
      <c r="D244" s="9">
        <v>240</v>
      </c>
      <c r="E244" s="1574">
        <v>690</v>
      </c>
      <c r="F244" s="213">
        <f>E244/12*$B$4</f>
        <v>287.5</v>
      </c>
      <c r="G244" s="213">
        <v>432</v>
      </c>
      <c r="H244" s="213">
        <f t="shared" ref="H244:H255" si="62">G244/F244*100</f>
        <v>150.26086956521738</v>
      </c>
      <c r="I244" s="479">
        <v>4</v>
      </c>
      <c r="J244" s="1655">
        <f>M244/G244</f>
        <v>4.7662037037037033</v>
      </c>
      <c r="K244" s="1477">
        <f>ROUND(E244*I244,0)</f>
        <v>2760</v>
      </c>
      <c r="L244" s="1641">
        <f>K244/12*$B$4</f>
        <v>1150</v>
      </c>
      <c r="M244" s="1476">
        <v>2059</v>
      </c>
      <c r="N244" s="270">
        <f>M244/L244*100</f>
        <v>179.04347826086956</v>
      </c>
      <c r="O244" s="1641">
        <f>ROUND(K244/D244,0)</f>
        <v>12</v>
      </c>
      <c r="P244" s="270">
        <f>M244/$B$4*12/O244</f>
        <v>411.8</v>
      </c>
      <c r="Q244" s="571"/>
      <c r="R244" s="571"/>
      <c r="S244" s="571"/>
      <c r="T244" s="571"/>
      <c r="U244" s="571"/>
      <c r="V244" s="567"/>
      <c r="W244" s="573"/>
      <c r="X244" s="1082"/>
      <c r="Y244" s="571"/>
      <c r="Z244" s="571"/>
      <c r="AA244" s="571"/>
      <c r="AB244" s="571"/>
      <c r="AC244" s="573"/>
      <c r="AD244" s="1290"/>
      <c r="AE244" s="1195"/>
      <c r="AF244" s="1459"/>
      <c r="AG244" s="1474"/>
    </row>
    <row r="245" spans="1:33" s="253" customFormat="1" x14ac:dyDescent="0.25">
      <c r="A245" s="239">
        <v>1</v>
      </c>
      <c r="B245" s="1231" t="s">
        <v>26</v>
      </c>
      <c r="C245" s="1656"/>
      <c r="D245" s="9">
        <v>240</v>
      </c>
      <c r="E245" s="416">
        <v>300</v>
      </c>
      <c r="F245" s="1487">
        <f>E245/12*$B$4</f>
        <v>125</v>
      </c>
      <c r="G245" s="213">
        <v>4</v>
      </c>
      <c r="H245" s="213">
        <f t="shared" si="62"/>
        <v>3.2</v>
      </c>
      <c r="I245" s="479">
        <v>7</v>
      </c>
      <c r="J245" s="1655">
        <f>M245/G245</f>
        <v>8.25</v>
      </c>
      <c r="K245" s="270">
        <f>ROUND(E245*I245,0)</f>
        <v>2100</v>
      </c>
      <c r="L245" s="1641">
        <f>K245/12*$B$4</f>
        <v>875</v>
      </c>
      <c r="M245" s="270">
        <v>33</v>
      </c>
      <c r="N245" s="270">
        <f>M245/L245*100</f>
        <v>3.7714285714285714</v>
      </c>
      <c r="O245" s="1641">
        <f>ROUND(K245/D245,0)</f>
        <v>9</v>
      </c>
      <c r="P245" s="270">
        <f>M245/$B$4*12/O245</f>
        <v>8.7999999999999989</v>
      </c>
      <c r="Q245" s="571"/>
      <c r="R245" s="571"/>
      <c r="S245" s="571"/>
      <c r="T245" s="571"/>
      <c r="U245" s="571"/>
      <c r="V245" s="1195"/>
      <c r="W245" s="572"/>
      <c r="X245" s="1657"/>
      <c r="Y245" s="573"/>
      <c r="Z245" s="573"/>
      <c r="AA245" s="573"/>
      <c r="AB245" s="573"/>
      <c r="AC245" s="572"/>
      <c r="AD245" s="1290"/>
      <c r="AE245" s="1194"/>
      <c r="AF245" s="1459"/>
      <c r="AG245" s="1474"/>
    </row>
    <row r="246" spans="1:33" s="249" customFormat="1" x14ac:dyDescent="0.25">
      <c r="A246" s="239">
        <v>1</v>
      </c>
      <c r="B246" s="1658" t="s">
        <v>183</v>
      </c>
      <c r="C246" s="1659"/>
      <c r="D246" s="1660"/>
      <c r="E246" s="481">
        <f>SUM(E244:E245)</f>
        <v>990</v>
      </c>
      <c r="F246" s="403">
        <f>SUM(F244:F245)</f>
        <v>412.5</v>
      </c>
      <c r="G246" s="1661">
        <f>SUM(G244:G245)</f>
        <v>436</v>
      </c>
      <c r="H246" s="1487">
        <f t="shared" si="62"/>
        <v>105.69696969696969</v>
      </c>
      <c r="I246" s="1589">
        <f>SUM(K246/E246)</f>
        <v>4.9090909090909092</v>
      </c>
      <c r="J246" s="1655">
        <f>M246/G246</f>
        <v>4.7981651376146788</v>
      </c>
      <c r="K246" s="1661">
        <f>SUM(K244:K245)</f>
        <v>4860</v>
      </c>
      <c r="L246" s="403">
        <f>SUM(L244:L245)</f>
        <v>2025</v>
      </c>
      <c r="M246" s="1661">
        <f>SUM(M244:M245)</f>
        <v>2092</v>
      </c>
      <c r="N246" s="1489">
        <f>M246/L246*100</f>
        <v>103.30864197530865</v>
      </c>
      <c r="O246" s="403">
        <f>SUM(O244:O245)</f>
        <v>21</v>
      </c>
      <c r="P246" s="1476">
        <f>M246/$B$4*12/O246</f>
        <v>239.08571428571426</v>
      </c>
      <c r="Q246" s="573"/>
      <c r="R246" s="573"/>
      <c r="S246" s="573"/>
      <c r="T246" s="573"/>
      <c r="U246" s="573"/>
      <c r="V246" s="1197"/>
      <c r="W246" s="578"/>
      <c r="X246" s="1522"/>
      <c r="Y246" s="578"/>
      <c r="Z246" s="578"/>
      <c r="AA246" s="578"/>
      <c r="AB246" s="578"/>
      <c r="AC246" s="578"/>
      <c r="AD246" s="1662">
        <f>SUM(AD244:AD245)</f>
        <v>0</v>
      </c>
      <c r="AE246" s="1197"/>
      <c r="AF246" s="1459"/>
      <c r="AG246" s="1474"/>
    </row>
    <row r="247" spans="1:33" ht="29.25" x14ac:dyDescent="0.25">
      <c r="A247" s="239">
        <v>1</v>
      </c>
      <c r="B247" s="1663" t="s">
        <v>208</v>
      </c>
      <c r="C247" s="1663"/>
      <c r="D247" s="1664"/>
      <c r="E247" s="34">
        <f>E246+E242</f>
        <v>2090</v>
      </c>
      <c r="F247" s="7">
        <f>F246+F242</f>
        <v>870.83333333333337</v>
      </c>
      <c r="G247" s="7">
        <f>G246+G242</f>
        <v>950</v>
      </c>
      <c r="H247" s="1558">
        <f t="shared" si="62"/>
        <v>109.09090909090908</v>
      </c>
      <c r="I247" s="1560">
        <f>SUM(K247/E247)</f>
        <v>11.799043062200957</v>
      </c>
      <c r="J247" s="1665">
        <f>M247/G247</f>
        <v>7.3284210526315787</v>
      </c>
      <c r="K247" s="1558">
        <f>K246+K242</f>
        <v>24660</v>
      </c>
      <c r="L247" s="1558">
        <f>L246+L242</f>
        <v>10275</v>
      </c>
      <c r="M247" s="1558">
        <f>SUM(M246,M242)</f>
        <v>6962</v>
      </c>
      <c r="N247" s="1666">
        <f>M247/L247*100</f>
        <v>67.75669099756692</v>
      </c>
      <c r="O247" s="1558">
        <f>O246+O242</f>
        <v>87</v>
      </c>
      <c r="P247" s="1609">
        <f>M247/$B$4*12/O247</f>
        <v>192.05517241379314</v>
      </c>
      <c r="Q247" s="576">
        <v>137516.57027494401</v>
      </c>
      <c r="R247" s="576">
        <v>137516.57027494401</v>
      </c>
      <c r="S247" s="576">
        <v>137516.57027494401</v>
      </c>
      <c r="T247" s="576">
        <v>138377.80275521067</v>
      </c>
      <c r="U247" s="576">
        <v>138377.80275521067</v>
      </c>
      <c r="V247" s="1204">
        <f>Q247/12*$B$4+(R247-Q247)/11*4+(S247-R247)/10*3+(T247-S247)/9*2+(U247-T247)/8*1</f>
        <v>57489.955943508154</v>
      </c>
      <c r="W247" s="569">
        <f>AC247-AB247-Y247</f>
        <v>62727.782520000001</v>
      </c>
      <c r="X247" s="1084"/>
      <c r="Y247" s="576"/>
      <c r="Z247" s="576">
        <f>W247-V247</f>
        <v>5237.8265764918469</v>
      </c>
      <c r="AA247" s="569">
        <v>-96.04822999999999</v>
      </c>
      <c r="AB247" s="569">
        <v>-185.57924</v>
      </c>
      <c r="AC247" s="576">
        <v>62542.203280000002</v>
      </c>
      <c r="AD247" s="1497">
        <f>AD246+AD242</f>
        <v>0</v>
      </c>
      <c r="AE247" s="1252"/>
      <c r="AF247" s="1459"/>
      <c r="AG247" s="1474"/>
    </row>
    <row r="248" spans="1:33" ht="30" x14ac:dyDescent="0.25">
      <c r="A248" s="239">
        <v>1</v>
      </c>
      <c r="B248" s="513" t="s">
        <v>284</v>
      </c>
      <c r="C248" s="675"/>
      <c r="D248" s="1173"/>
      <c r="E248" s="1066">
        <v>5</v>
      </c>
      <c r="F248" s="214">
        <f t="shared" ref="F248:F254" si="63">E248/12*$B$4</f>
        <v>2.0833333333333335</v>
      </c>
      <c r="G248" s="1067"/>
      <c r="H248" s="1667">
        <f t="shared" si="62"/>
        <v>0</v>
      </c>
      <c r="I248" s="1668"/>
      <c r="J248" s="1668"/>
      <c r="K248" s="1669"/>
      <c r="L248" s="1669"/>
      <c r="M248" s="1670"/>
      <c r="N248" s="1669"/>
      <c r="O248" s="1669"/>
      <c r="P248" s="1669"/>
      <c r="Q248" s="579"/>
      <c r="R248" s="579"/>
      <c r="S248" s="579"/>
      <c r="T248" s="579"/>
      <c r="U248" s="579"/>
      <c r="V248" s="613"/>
      <c r="W248" s="570"/>
      <c r="X248" s="1671"/>
      <c r="Y248" s="579"/>
      <c r="Z248" s="579"/>
      <c r="AA248" s="570"/>
      <c r="AB248" s="570"/>
      <c r="AC248" s="579"/>
      <c r="AD248" s="1263"/>
      <c r="AE248" s="1203"/>
      <c r="AF248" s="1459"/>
      <c r="AG248" s="1474"/>
    </row>
    <row r="249" spans="1:33" x14ac:dyDescent="0.25">
      <c r="A249" s="239">
        <v>1</v>
      </c>
      <c r="B249" s="662" t="s">
        <v>265</v>
      </c>
      <c r="C249" s="675"/>
      <c r="D249" s="1639"/>
      <c r="E249" s="425">
        <v>5</v>
      </c>
      <c r="F249" s="214">
        <f t="shared" si="63"/>
        <v>2.0833333333333335</v>
      </c>
      <c r="G249" s="214">
        <v>1</v>
      </c>
      <c r="H249" s="214">
        <f t="shared" si="62"/>
        <v>48</v>
      </c>
      <c r="I249" s="1542"/>
      <c r="J249" s="1640"/>
      <c r="K249" s="1534"/>
      <c r="L249" s="1641"/>
      <c r="M249" s="1594"/>
      <c r="N249" s="270"/>
      <c r="O249" s="1641"/>
      <c r="P249" s="270"/>
      <c r="Q249" s="570"/>
      <c r="R249" s="570"/>
      <c r="S249" s="570"/>
      <c r="T249" s="570"/>
      <c r="U249" s="570"/>
      <c r="V249" s="613"/>
      <c r="W249" s="570"/>
      <c r="X249" s="1085"/>
      <c r="Y249" s="1636"/>
      <c r="Z249" s="1636"/>
      <c r="AA249" s="1636"/>
      <c r="AB249" s="570"/>
      <c r="AC249" s="570"/>
      <c r="AD249" s="1257"/>
      <c r="AE249" s="613"/>
      <c r="AF249" s="1459"/>
      <c r="AG249" s="1474"/>
    </row>
    <row r="250" spans="1:33" ht="30" x14ac:dyDescent="0.25">
      <c r="A250" s="239">
        <v>1</v>
      </c>
      <c r="B250" s="514" t="s">
        <v>285</v>
      </c>
      <c r="C250" s="675"/>
      <c r="D250" s="1639"/>
      <c r="E250" s="425">
        <v>10</v>
      </c>
      <c r="F250" s="214">
        <f t="shared" si="63"/>
        <v>4.166666666666667</v>
      </c>
      <c r="G250" s="214">
        <v>3</v>
      </c>
      <c r="H250" s="214">
        <f t="shared" si="62"/>
        <v>72</v>
      </c>
      <c r="I250" s="1542"/>
      <c r="J250" s="1640"/>
      <c r="K250" s="1534"/>
      <c r="L250" s="1641"/>
      <c r="M250" s="1594"/>
      <c r="N250" s="270"/>
      <c r="O250" s="1641"/>
      <c r="P250" s="270"/>
      <c r="Q250" s="570"/>
      <c r="R250" s="570"/>
      <c r="S250" s="570"/>
      <c r="T250" s="570"/>
      <c r="U250" s="570"/>
      <c r="V250" s="613"/>
      <c r="W250" s="570"/>
      <c r="X250" s="1085"/>
      <c r="Y250" s="1636"/>
      <c r="Z250" s="1636"/>
      <c r="AA250" s="1636"/>
      <c r="AB250" s="570"/>
      <c r="AC250" s="570"/>
      <c r="AD250" s="1257"/>
      <c r="AE250" s="613"/>
      <c r="AF250" s="1459"/>
      <c r="AG250" s="1474"/>
    </row>
    <row r="251" spans="1:33" ht="30" x14ac:dyDescent="0.25">
      <c r="A251" s="239">
        <v>1</v>
      </c>
      <c r="B251" s="514" t="s">
        <v>267</v>
      </c>
      <c r="C251" s="675"/>
      <c r="D251" s="1639"/>
      <c r="E251" s="425">
        <v>28</v>
      </c>
      <c r="F251" s="214">
        <f t="shared" si="63"/>
        <v>11.666666666666668</v>
      </c>
      <c r="G251" s="214"/>
      <c r="H251" s="214">
        <f t="shared" si="62"/>
        <v>0</v>
      </c>
      <c r="I251" s="1542"/>
      <c r="J251" s="1640"/>
      <c r="K251" s="1534"/>
      <c r="L251" s="1641"/>
      <c r="M251" s="1594"/>
      <c r="N251" s="270"/>
      <c r="O251" s="1641"/>
      <c r="P251" s="270"/>
      <c r="Q251" s="570"/>
      <c r="R251" s="570"/>
      <c r="S251" s="570"/>
      <c r="T251" s="570"/>
      <c r="U251" s="570"/>
      <c r="V251" s="613"/>
      <c r="W251" s="570"/>
      <c r="X251" s="1085"/>
      <c r="Y251" s="1636"/>
      <c r="Z251" s="1636"/>
      <c r="AA251" s="1636"/>
      <c r="AB251" s="570"/>
      <c r="AC251" s="570"/>
      <c r="AD251" s="1257"/>
      <c r="AE251" s="613"/>
      <c r="AF251" s="1459"/>
      <c r="AG251" s="1474"/>
    </row>
    <row r="252" spans="1:33" x14ac:dyDescent="0.25">
      <c r="A252" s="239">
        <v>1</v>
      </c>
      <c r="B252" s="514" t="s">
        <v>286</v>
      </c>
      <c r="C252" s="675"/>
      <c r="D252" s="1639"/>
      <c r="E252" s="425">
        <v>5</v>
      </c>
      <c r="F252" s="214">
        <f t="shared" si="63"/>
        <v>2.0833333333333335</v>
      </c>
      <c r="G252" s="214"/>
      <c r="H252" s="214">
        <f t="shared" si="62"/>
        <v>0</v>
      </c>
      <c r="I252" s="1542"/>
      <c r="J252" s="1640"/>
      <c r="K252" s="1534"/>
      <c r="L252" s="1641"/>
      <c r="M252" s="1594"/>
      <c r="N252" s="270"/>
      <c r="O252" s="1641"/>
      <c r="P252" s="270"/>
      <c r="Q252" s="570"/>
      <c r="R252" s="570"/>
      <c r="S252" s="570"/>
      <c r="T252" s="570"/>
      <c r="U252" s="570"/>
      <c r="V252" s="613"/>
      <c r="W252" s="570"/>
      <c r="X252" s="1085"/>
      <c r="Y252" s="1636"/>
      <c r="Z252" s="1636"/>
      <c r="AA252" s="1636"/>
      <c r="AB252" s="570"/>
      <c r="AC252" s="570"/>
      <c r="AD252" s="1257"/>
      <c r="AE252" s="613"/>
      <c r="AF252" s="1459"/>
      <c r="AG252" s="1474"/>
    </row>
    <row r="253" spans="1:33" ht="30" x14ac:dyDescent="0.25">
      <c r="A253" s="239">
        <v>1</v>
      </c>
      <c r="B253" s="514" t="s">
        <v>266</v>
      </c>
      <c r="C253" s="675"/>
      <c r="D253" s="1639"/>
      <c r="E253" s="425">
        <v>5</v>
      </c>
      <c r="F253" s="214">
        <f t="shared" si="63"/>
        <v>2.0833333333333335</v>
      </c>
      <c r="G253" s="214"/>
      <c r="H253" s="214">
        <f t="shared" si="62"/>
        <v>0</v>
      </c>
      <c r="I253" s="1542"/>
      <c r="J253" s="1640"/>
      <c r="K253" s="1534"/>
      <c r="L253" s="1641"/>
      <c r="M253" s="1594"/>
      <c r="N253" s="270"/>
      <c r="O253" s="1641"/>
      <c r="P253" s="270"/>
      <c r="Q253" s="570"/>
      <c r="R253" s="570"/>
      <c r="S253" s="570"/>
      <c r="T253" s="570"/>
      <c r="U253" s="570"/>
      <c r="V253" s="613"/>
      <c r="W253" s="570"/>
      <c r="X253" s="1085"/>
      <c r="Y253" s="1636"/>
      <c r="Z253" s="1636"/>
      <c r="AA253" s="1636"/>
      <c r="AB253" s="570"/>
      <c r="AC253" s="570"/>
      <c r="AD253" s="1257"/>
      <c r="AE253" s="613"/>
      <c r="AF253" s="1459"/>
      <c r="AG253" s="1474"/>
    </row>
    <row r="254" spans="1:33" ht="30" x14ac:dyDescent="0.25">
      <c r="A254" s="239">
        <v>1</v>
      </c>
      <c r="B254" s="514" t="s">
        <v>200</v>
      </c>
      <c r="C254" s="675"/>
      <c r="D254" s="1639"/>
      <c r="E254" s="425">
        <v>15</v>
      </c>
      <c r="F254" s="214">
        <f t="shared" si="63"/>
        <v>6.25</v>
      </c>
      <c r="G254" s="214">
        <v>18</v>
      </c>
      <c r="H254" s="214">
        <f t="shared" si="62"/>
        <v>288</v>
      </c>
      <c r="I254" s="1542"/>
      <c r="J254" s="1640"/>
      <c r="K254" s="1534"/>
      <c r="L254" s="1641"/>
      <c r="M254" s="1594"/>
      <c r="N254" s="270"/>
      <c r="O254" s="1641"/>
      <c r="P254" s="270"/>
      <c r="Q254" s="570"/>
      <c r="R254" s="570"/>
      <c r="S254" s="570"/>
      <c r="T254" s="570"/>
      <c r="U254" s="570"/>
      <c r="V254" s="613"/>
      <c r="W254" s="570"/>
      <c r="X254" s="1085"/>
      <c r="Y254" s="1636"/>
      <c r="Z254" s="1636"/>
      <c r="AA254" s="1636"/>
      <c r="AB254" s="570"/>
      <c r="AC254" s="570"/>
      <c r="AD254" s="1257"/>
      <c r="AE254" s="613"/>
      <c r="AF254" s="1459"/>
      <c r="AG254" s="1474"/>
    </row>
    <row r="255" spans="1:33" ht="16.5" thickBot="1" x14ac:dyDescent="0.3">
      <c r="A255" s="239">
        <v>1</v>
      </c>
      <c r="B255" s="512" t="s">
        <v>223</v>
      </c>
      <c r="C255" s="676"/>
      <c r="D255" s="1639"/>
      <c r="E255" s="440">
        <f>SUM(E248:E254)</f>
        <v>73</v>
      </c>
      <c r="F255" s="485">
        <f>SUM(F248:F254)</f>
        <v>30.416666666666664</v>
      </c>
      <c r="G255" s="485">
        <f>SUM(G248:G254)</f>
        <v>22</v>
      </c>
      <c r="H255" s="485">
        <f t="shared" si="62"/>
        <v>72.328767123287676</v>
      </c>
      <c r="I255" s="1542"/>
      <c r="J255" s="1640"/>
      <c r="K255" s="1534"/>
      <c r="L255" s="1641"/>
      <c r="M255" s="1594"/>
      <c r="N255" s="270"/>
      <c r="O255" s="1641"/>
      <c r="P255" s="270"/>
      <c r="Q255" s="570">
        <v>1863.8629099999998</v>
      </c>
      <c r="R255" s="570">
        <v>1863.8629099999998</v>
      </c>
      <c r="S255" s="570">
        <v>1863.8629099999998</v>
      </c>
      <c r="T255" s="570">
        <v>1863.8629099999998</v>
      </c>
      <c r="U255" s="570">
        <v>1863.8629099999998</v>
      </c>
      <c r="V255" s="1190">
        <f>Q255/12*$B$4+(R255-Q255)/11*4+(S255-R255)/10*3+(T255-S255)/9*2+(U255-T255)/8*1</f>
        <v>776.60954583333319</v>
      </c>
      <c r="W255" s="570">
        <f>AC255-AB255-Y255</f>
        <v>187.12964000000002</v>
      </c>
      <c r="X255" s="1085"/>
      <c r="Y255" s="1636"/>
      <c r="Z255" s="1636">
        <f>W255-V255</f>
        <v>-589.47990583333319</v>
      </c>
      <c r="AA255" s="1636"/>
      <c r="AB255" s="570">
        <v>0</v>
      </c>
      <c r="AC255" s="570">
        <v>187.12964000000002</v>
      </c>
      <c r="AD255" s="1253">
        <f>SUM(AD248:AD254)</f>
        <v>0</v>
      </c>
      <c r="AE255" s="613"/>
      <c r="AF255" s="1459"/>
      <c r="AG255" s="1474"/>
    </row>
    <row r="256" spans="1:33" ht="16.5" thickBot="1" x14ac:dyDescent="0.3">
      <c r="A256" s="239">
        <v>1</v>
      </c>
      <c r="B256" s="1672" t="s">
        <v>314</v>
      </c>
      <c r="C256" s="1565"/>
      <c r="D256" s="1673"/>
      <c r="E256" s="461"/>
      <c r="F256" s="1674"/>
      <c r="G256" s="1612"/>
      <c r="H256" s="1612"/>
      <c r="I256" s="1675"/>
      <c r="J256" s="1676"/>
      <c r="K256" s="1677"/>
      <c r="L256" s="1677"/>
      <c r="M256" s="1677">
        <f>SUM(M247,M186,M238)</f>
        <v>37437</v>
      </c>
      <c r="N256" s="1677"/>
      <c r="O256" s="1677"/>
      <c r="P256" s="1677"/>
      <c r="Q256" s="577">
        <f t="shared" ref="Q256:AC256" si="64">Q255+Q247+Q238+Q186</f>
        <v>929089.85113165667</v>
      </c>
      <c r="R256" s="577">
        <f t="shared" ref="R256:S256" si="65">R255+R247+R238+R186</f>
        <v>929089.85113165667</v>
      </c>
      <c r="S256" s="577">
        <f t="shared" si="65"/>
        <v>929089.85113165667</v>
      </c>
      <c r="T256" s="577">
        <f t="shared" ref="T256:U256" si="66">T255+T247+T238+T186</f>
        <v>929701.37919272343</v>
      </c>
      <c r="U256" s="577">
        <f t="shared" si="66"/>
        <v>929701.37919272343</v>
      </c>
      <c r="V256" s="577">
        <f t="shared" si="64"/>
        <v>387256.66642953845</v>
      </c>
      <c r="W256" s="577">
        <f t="shared" si="64"/>
        <v>386638.59701000003</v>
      </c>
      <c r="X256" s="1087">
        <f t="shared" si="64"/>
        <v>-221.20895999999817</v>
      </c>
      <c r="Y256" s="577">
        <f t="shared" si="64"/>
        <v>-1098.64363</v>
      </c>
      <c r="Z256" s="577">
        <f t="shared" si="64"/>
        <v>-618.06941953845217</v>
      </c>
      <c r="AA256" s="577">
        <f t="shared" si="64"/>
        <v>-345.50147999999996</v>
      </c>
      <c r="AB256" s="577">
        <f t="shared" si="64"/>
        <v>-454.83696999999995</v>
      </c>
      <c r="AC256" s="577">
        <f t="shared" si="64"/>
        <v>384863.90744999994</v>
      </c>
      <c r="AD256" s="1571"/>
      <c r="AE256" s="1196">
        <f t="shared" ref="AE256" si="67">AE255+AE247+AE238+AE186</f>
        <v>0</v>
      </c>
      <c r="AF256" s="1459"/>
      <c r="AG256" s="1474"/>
    </row>
    <row r="257" spans="1:33" ht="57.75" x14ac:dyDescent="0.25">
      <c r="A257" s="239">
        <v>1</v>
      </c>
      <c r="B257" s="1678" t="s">
        <v>417</v>
      </c>
      <c r="C257" s="1678"/>
      <c r="D257" s="1679"/>
      <c r="E257" s="1680"/>
      <c r="F257" s="1681"/>
      <c r="G257" s="1681"/>
      <c r="H257" s="1681"/>
      <c r="I257" s="1682"/>
      <c r="J257" s="1682"/>
      <c r="K257" s="1683"/>
      <c r="L257" s="1684"/>
      <c r="M257" s="1684"/>
      <c r="N257" s="1684"/>
      <c r="O257" s="1684"/>
      <c r="P257" s="1684"/>
      <c r="Q257" s="580"/>
      <c r="R257" s="580"/>
      <c r="S257" s="580"/>
      <c r="T257" s="580"/>
      <c r="U257" s="580"/>
      <c r="V257" s="1198"/>
      <c r="W257" s="580"/>
      <c r="X257" s="1685"/>
      <c r="Y257" s="580"/>
      <c r="Z257" s="580"/>
      <c r="AA257" s="580"/>
      <c r="AB257" s="580"/>
      <c r="AC257" s="580"/>
      <c r="AD257" s="1686"/>
      <c r="AE257" s="1198"/>
      <c r="AF257" s="1459"/>
      <c r="AG257" s="1474"/>
    </row>
    <row r="258" spans="1:33" x14ac:dyDescent="0.25">
      <c r="A258" s="239">
        <v>1</v>
      </c>
      <c r="B258" s="1470" t="s">
        <v>5</v>
      </c>
      <c r="C258" s="1471"/>
      <c r="D258" s="1470"/>
      <c r="E258" s="416"/>
      <c r="F258" s="213"/>
      <c r="G258" s="213"/>
      <c r="H258" s="213"/>
      <c r="I258" s="269"/>
      <c r="J258" s="269"/>
      <c r="K258" s="1534"/>
      <c r="L258" s="270"/>
      <c r="M258" s="270"/>
      <c r="N258" s="270"/>
      <c r="O258" s="270"/>
      <c r="P258" s="270"/>
      <c r="Q258" s="571"/>
      <c r="R258" s="571"/>
      <c r="S258" s="571"/>
      <c r="T258" s="571"/>
      <c r="U258" s="571"/>
      <c r="V258" s="567"/>
      <c r="W258" s="571"/>
      <c r="X258" s="1082"/>
      <c r="Y258" s="571"/>
      <c r="Z258" s="571"/>
      <c r="AA258" s="571"/>
      <c r="AB258" s="571"/>
      <c r="AC258" s="571"/>
      <c r="AD258" s="1290"/>
      <c r="AE258" s="567"/>
      <c r="AF258" s="1459"/>
      <c r="AG258" s="1474"/>
    </row>
    <row r="259" spans="1:33" x14ac:dyDescent="0.25">
      <c r="A259" s="239">
        <v>1</v>
      </c>
      <c r="B259" s="243" t="s">
        <v>124</v>
      </c>
      <c r="C259" s="1472" t="s">
        <v>275</v>
      </c>
      <c r="D259" s="243">
        <v>320</v>
      </c>
      <c r="E259" s="425">
        <v>72</v>
      </c>
      <c r="F259" s="213">
        <f t="shared" ref="F259:F272" si="68">E259/12*$B$4</f>
        <v>30</v>
      </c>
      <c r="G259" s="213">
        <v>36</v>
      </c>
      <c r="H259" s="213">
        <f t="shared" ref="H259:H274" si="69">G259/F259*100</f>
        <v>120</v>
      </c>
      <c r="I259" s="269">
        <v>9</v>
      </c>
      <c r="J259" s="269">
        <f t="shared" ref="J259:J273" si="70">M259/G259</f>
        <v>5.5555555555555554</v>
      </c>
      <c r="K259" s="1534">
        <f t="shared" ref="K259:K272" si="71">ROUND(E259*I259,0)</f>
        <v>648</v>
      </c>
      <c r="L259" s="270">
        <f t="shared" ref="L259:L272" si="72">K259/12*$B$4</f>
        <v>270</v>
      </c>
      <c r="M259" s="270">
        <v>200</v>
      </c>
      <c r="N259" s="270">
        <f t="shared" ref="N259:N272" si="73">M259/L259*100</f>
        <v>74.074074074074076</v>
      </c>
      <c r="O259" s="1641">
        <f t="shared" ref="O259:O272" si="74">ROUND(K259/D259,0)</f>
        <v>2</v>
      </c>
      <c r="P259" s="270">
        <f t="shared" ref="P259:P272" si="75">M259/$B$4*12/O259</f>
        <v>240</v>
      </c>
      <c r="Q259" s="571"/>
      <c r="R259" s="571"/>
      <c r="S259" s="571"/>
      <c r="T259" s="571"/>
      <c r="U259" s="571"/>
      <c r="V259" s="567"/>
      <c r="W259" s="571"/>
      <c r="X259" s="1082"/>
      <c r="Y259" s="571"/>
      <c r="Z259" s="571"/>
      <c r="AA259" s="571"/>
      <c r="AB259" s="571"/>
      <c r="AC259" s="571"/>
      <c r="AD259" s="1290"/>
      <c r="AE259" s="567"/>
      <c r="AF259" s="1459"/>
      <c r="AG259" s="1474"/>
    </row>
    <row r="260" spans="1:33" x14ac:dyDescent="0.25">
      <c r="A260" s="239">
        <v>1</v>
      </c>
      <c r="B260" s="243" t="s">
        <v>27</v>
      </c>
      <c r="C260" s="1472" t="s">
        <v>275</v>
      </c>
      <c r="D260" s="243">
        <v>320</v>
      </c>
      <c r="E260" s="425">
        <v>204</v>
      </c>
      <c r="F260" s="213">
        <f t="shared" si="68"/>
        <v>85</v>
      </c>
      <c r="G260" s="213">
        <v>111</v>
      </c>
      <c r="H260" s="213">
        <f t="shared" si="69"/>
        <v>130.58823529411765</v>
      </c>
      <c r="I260" s="269">
        <v>9</v>
      </c>
      <c r="J260" s="269">
        <f t="shared" si="70"/>
        <v>7.6486486486486482</v>
      </c>
      <c r="K260" s="1534">
        <f t="shared" si="71"/>
        <v>1836</v>
      </c>
      <c r="L260" s="270">
        <f t="shared" si="72"/>
        <v>765</v>
      </c>
      <c r="M260" s="270">
        <v>849</v>
      </c>
      <c r="N260" s="270">
        <f t="shared" si="73"/>
        <v>110.98039215686275</v>
      </c>
      <c r="O260" s="1641">
        <f t="shared" si="74"/>
        <v>6</v>
      </c>
      <c r="P260" s="270">
        <f t="shared" si="75"/>
        <v>339.6</v>
      </c>
      <c r="Q260" s="571"/>
      <c r="R260" s="571"/>
      <c r="S260" s="571"/>
      <c r="T260" s="571"/>
      <c r="U260" s="571"/>
      <c r="V260" s="567"/>
      <c r="W260" s="571"/>
      <c r="X260" s="1082"/>
      <c r="Y260" s="571"/>
      <c r="Z260" s="571"/>
      <c r="AA260" s="571"/>
      <c r="AB260" s="571"/>
      <c r="AC260" s="571"/>
      <c r="AD260" s="1290"/>
      <c r="AE260" s="567"/>
      <c r="AF260" s="1459"/>
      <c r="AG260" s="1474"/>
    </row>
    <row r="261" spans="1:33" x14ac:dyDescent="0.25">
      <c r="A261" s="239">
        <v>1</v>
      </c>
      <c r="B261" s="243" t="s">
        <v>153</v>
      </c>
      <c r="C261" s="1472" t="s">
        <v>275</v>
      </c>
      <c r="D261" s="243">
        <v>320</v>
      </c>
      <c r="E261" s="425">
        <v>128</v>
      </c>
      <c r="F261" s="213">
        <f t="shared" si="68"/>
        <v>53.333333333333329</v>
      </c>
      <c r="G261" s="213">
        <v>62</v>
      </c>
      <c r="H261" s="213">
        <f t="shared" si="69"/>
        <v>116.25000000000001</v>
      </c>
      <c r="I261" s="269">
        <v>14.5</v>
      </c>
      <c r="J261" s="269">
        <f t="shared" si="70"/>
        <v>22.70967741935484</v>
      </c>
      <c r="K261" s="1534">
        <f t="shared" si="71"/>
        <v>1856</v>
      </c>
      <c r="L261" s="270">
        <f t="shared" si="72"/>
        <v>773.33333333333326</v>
      </c>
      <c r="M261" s="270">
        <v>1408</v>
      </c>
      <c r="N261" s="270">
        <f t="shared" si="73"/>
        <v>182.06896551724139</v>
      </c>
      <c r="O261" s="1641">
        <f t="shared" si="74"/>
        <v>6</v>
      </c>
      <c r="P261" s="270">
        <f t="shared" si="75"/>
        <v>563.20000000000005</v>
      </c>
      <c r="Q261" s="571"/>
      <c r="R261" s="571"/>
      <c r="S261" s="571"/>
      <c r="T261" s="571"/>
      <c r="U261" s="571"/>
      <c r="V261" s="567"/>
      <c r="W261" s="571"/>
      <c r="X261" s="1082"/>
      <c r="Y261" s="571"/>
      <c r="Z261" s="571"/>
      <c r="AA261" s="571"/>
      <c r="AB261" s="571"/>
      <c r="AC261" s="571"/>
      <c r="AD261" s="1290"/>
      <c r="AE261" s="567"/>
      <c r="AF261" s="1459"/>
      <c r="AG261" s="1474"/>
    </row>
    <row r="262" spans="1:33" x14ac:dyDescent="0.25">
      <c r="A262" s="239">
        <v>1</v>
      </c>
      <c r="B262" s="243" t="s">
        <v>23</v>
      </c>
      <c r="C262" s="1472" t="s">
        <v>275</v>
      </c>
      <c r="D262" s="243">
        <v>310</v>
      </c>
      <c r="E262" s="425">
        <v>3723</v>
      </c>
      <c r="F262" s="213">
        <f t="shared" si="68"/>
        <v>1551.25</v>
      </c>
      <c r="G262" s="213">
        <v>1546</v>
      </c>
      <c r="H262" s="213">
        <f t="shared" si="69"/>
        <v>99.661563255439162</v>
      </c>
      <c r="I262" s="269">
        <v>5.5</v>
      </c>
      <c r="J262" s="269">
        <f t="shared" si="70"/>
        <v>5.0504527813712805</v>
      </c>
      <c r="K262" s="1534">
        <f t="shared" si="71"/>
        <v>20477</v>
      </c>
      <c r="L262" s="270">
        <f t="shared" si="72"/>
        <v>8532.0833333333339</v>
      </c>
      <c r="M262" s="270">
        <v>7808</v>
      </c>
      <c r="N262" s="270">
        <f t="shared" si="73"/>
        <v>91.513405283977136</v>
      </c>
      <c r="O262" s="1641">
        <f t="shared" si="74"/>
        <v>66</v>
      </c>
      <c r="P262" s="270">
        <f t="shared" si="75"/>
        <v>283.92727272727268</v>
      </c>
      <c r="Q262" s="571"/>
      <c r="R262" s="571"/>
      <c r="S262" s="571"/>
      <c r="T262" s="571"/>
      <c r="U262" s="571"/>
      <c r="V262" s="567"/>
      <c r="W262" s="571"/>
      <c r="X262" s="1082"/>
      <c r="Y262" s="571"/>
      <c r="Z262" s="571"/>
      <c r="AA262" s="571"/>
      <c r="AB262" s="571"/>
      <c r="AC262" s="571"/>
      <c r="AD262" s="1290"/>
      <c r="AE262" s="567"/>
      <c r="AF262" s="1459"/>
      <c r="AG262" s="1474"/>
    </row>
    <row r="263" spans="1:33" x14ac:dyDescent="0.25">
      <c r="A263" s="239">
        <v>1</v>
      </c>
      <c r="B263" s="243" t="s">
        <v>118</v>
      </c>
      <c r="C263" s="1472" t="s">
        <v>275</v>
      </c>
      <c r="D263" s="243">
        <v>320</v>
      </c>
      <c r="E263" s="425">
        <v>409</v>
      </c>
      <c r="F263" s="213">
        <f t="shared" si="68"/>
        <v>170.41666666666669</v>
      </c>
      <c r="G263" s="213">
        <v>100</v>
      </c>
      <c r="H263" s="213">
        <f t="shared" si="69"/>
        <v>58.679706601466982</v>
      </c>
      <c r="I263" s="269">
        <v>12</v>
      </c>
      <c r="J263" s="269">
        <f t="shared" si="70"/>
        <v>10.25</v>
      </c>
      <c r="K263" s="1534">
        <f t="shared" si="71"/>
        <v>4908</v>
      </c>
      <c r="L263" s="270">
        <f t="shared" si="72"/>
        <v>2045</v>
      </c>
      <c r="M263" s="270">
        <v>1025</v>
      </c>
      <c r="N263" s="270">
        <f t="shared" si="73"/>
        <v>50.122249388753062</v>
      </c>
      <c r="O263" s="1641">
        <f t="shared" si="74"/>
        <v>15</v>
      </c>
      <c r="P263" s="270">
        <f t="shared" si="75"/>
        <v>164</v>
      </c>
      <c r="Q263" s="571"/>
      <c r="R263" s="571"/>
      <c r="S263" s="571"/>
      <c r="T263" s="571"/>
      <c r="U263" s="571"/>
      <c r="V263" s="567"/>
      <c r="W263" s="571"/>
      <c r="X263" s="1082"/>
      <c r="Y263" s="571"/>
      <c r="Z263" s="571"/>
      <c r="AA263" s="571"/>
      <c r="AB263" s="571"/>
      <c r="AC263" s="571"/>
      <c r="AD263" s="1290"/>
      <c r="AE263" s="567"/>
      <c r="AF263" s="1459"/>
      <c r="AG263" s="1474"/>
    </row>
    <row r="264" spans="1:33" x14ac:dyDescent="0.25">
      <c r="A264" s="239">
        <v>1</v>
      </c>
      <c r="B264" s="243" t="s">
        <v>37</v>
      </c>
      <c r="C264" s="1472" t="s">
        <v>275</v>
      </c>
      <c r="D264" s="243">
        <v>320</v>
      </c>
      <c r="E264" s="425">
        <v>245</v>
      </c>
      <c r="F264" s="213">
        <f t="shared" si="68"/>
        <v>102.08333333333334</v>
      </c>
      <c r="G264" s="213">
        <v>115</v>
      </c>
      <c r="H264" s="213">
        <f t="shared" si="69"/>
        <v>112.65306122448979</v>
      </c>
      <c r="I264" s="269">
        <v>22</v>
      </c>
      <c r="J264" s="269">
        <f t="shared" si="70"/>
        <v>41.991304347826087</v>
      </c>
      <c r="K264" s="1534">
        <f t="shared" si="71"/>
        <v>5390</v>
      </c>
      <c r="L264" s="270">
        <f t="shared" si="72"/>
        <v>2245.8333333333335</v>
      </c>
      <c r="M264" s="270">
        <v>4829</v>
      </c>
      <c r="N264" s="270">
        <f t="shared" si="73"/>
        <v>215.0204081632653</v>
      </c>
      <c r="O264" s="1641">
        <f t="shared" si="74"/>
        <v>17</v>
      </c>
      <c r="P264" s="270">
        <f t="shared" si="75"/>
        <v>681.74117647058813</v>
      </c>
      <c r="Q264" s="571"/>
      <c r="R264" s="571"/>
      <c r="S264" s="571"/>
      <c r="T264" s="571"/>
      <c r="U264" s="571"/>
      <c r="V264" s="567"/>
      <c r="W264" s="571"/>
      <c r="X264" s="1082"/>
      <c r="Y264" s="571"/>
      <c r="Z264" s="571"/>
      <c r="AA264" s="571"/>
      <c r="AB264" s="571"/>
      <c r="AC264" s="571"/>
      <c r="AD264" s="1290"/>
      <c r="AE264" s="567"/>
      <c r="AF264" s="1459"/>
      <c r="AG264" s="1474"/>
    </row>
    <row r="265" spans="1:33" x14ac:dyDescent="0.25">
      <c r="A265" s="239">
        <v>1</v>
      </c>
      <c r="B265" s="243" t="s">
        <v>89</v>
      </c>
      <c r="C265" s="1472" t="s">
        <v>275</v>
      </c>
      <c r="D265" s="243">
        <v>320</v>
      </c>
      <c r="E265" s="425">
        <v>419</v>
      </c>
      <c r="F265" s="213">
        <f t="shared" si="68"/>
        <v>174.58333333333331</v>
      </c>
      <c r="G265" s="213">
        <v>211</v>
      </c>
      <c r="H265" s="213">
        <f t="shared" si="69"/>
        <v>120.85918854415276</v>
      </c>
      <c r="I265" s="269">
        <v>13</v>
      </c>
      <c r="J265" s="269">
        <f t="shared" si="70"/>
        <v>4</v>
      </c>
      <c r="K265" s="1534">
        <f t="shared" si="71"/>
        <v>5447</v>
      </c>
      <c r="L265" s="270">
        <f t="shared" si="72"/>
        <v>2269.5833333333335</v>
      </c>
      <c r="M265" s="270">
        <v>844</v>
      </c>
      <c r="N265" s="270">
        <f t="shared" si="73"/>
        <v>37.187442628970075</v>
      </c>
      <c r="O265" s="1641">
        <f t="shared" si="74"/>
        <v>17</v>
      </c>
      <c r="P265" s="270">
        <f t="shared" si="75"/>
        <v>119.15294117647059</v>
      </c>
      <c r="Q265" s="571"/>
      <c r="R265" s="571"/>
      <c r="S265" s="571"/>
      <c r="T265" s="571"/>
      <c r="U265" s="571"/>
      <c r="V265" s="567"/>
      <c r="W265" s="571"/>
      <c r="X265" s="1082"/>
      <c r="Y265" s="571"/>
      <c r="Z265" s="571"/>
      <c r="AA265" s="571"/>
      <c r="AB265" s="571"/>
      <c r="AC265" s="571"/>
      <c r="AD265" s="1290"/>
      <c r="AE265" s="567"/>
      <c r="AF265" s="1459"/>
      <c r="AG265" s="1474"/>
    </row>
    <row r="266" spans="1:33" x14ac:dyDescent="0.25">
      <c r="A266" s="239">
        <v>1</v>
      </c>
      <c r="B266" s="1687" t="s">
        <v>227</v>
      </c>
      <c r="C266" s="1472" t="s">
        <v>275</v>
      </c>
      <c r="D266" s="1687">
        <v>320</v>
      </c>
      <c r="E266" s="425">
        <v>870</v>
      </c>
      <c r="F266" s="213">
        <f t="shared" si="68"/>
        <v>362.5</v>
      </c>
      <c r="G266" s="213">
        <v>317</v>
      </c>
      <c r="H266" s="213">
        <f t="shared" si="69"/>
        <v>87.448275862068968</v>
      </c>
      <c r="I266" s="269">
        <v>13.5</v>
      </c>
      <c r="J266" s="269">
        <f t="shared" si="70"/>
        <v>7.4731861198738168</v>
      </c>
      <c r="K266" s="1534">
        <f t="shared" si="71"/>
        <v>11745</v>
      </c>
      <c r="L266" s="270">
        <f t="shared" si="72"/>
        <v>4893.75</v>
      </c>
      <c r="M266" s="270">
        <v>2369</v>
      </c>
      <c r="N266" s="270">
        <f t="shared" si="73"/>
        <v>48.408684546615582</v>
      </c>
      <c r="O266" s="1641">
        <f t="shared" si="74"/>
        <v>37</v>
      </c>
      <c r="P266" s="270">
        <f t="shared" si="75"/>
        <v>153.66486486486488</v>
      </c>
      <c r="Q266" s="571"/>
      <c r="R266" s="571"/>
      <c r="S266" s="571"/>
      <c r="T266" s="571"/>
      <c r="U266" s="571"/>
      <c r="V266" s="567"/>
      <c r="W266" s="571"/>
      <c r="X266" s="1082"/>
      <c r="Y266" s="571"/>
      <c r="Z266" s="571"/>
      <c r="AA266" s="571"/>
      <c r="AB266" s="571"/>
      <c r="AC266" s="571"/>
      <c r="AD266" s="1290"/>
      <c r="AE266" s="567"/>
      <c r="AF266" s="1459"/>
      <c r="AG266" s="1474"/>
    </row>
    <row r="267" spans="1:33" x14ac:dyDescent="0.25">
      <c r="A267" s="239">
        <v>1</v>
      </c>
      <c r="B267" s="243" t="s">
        <v>81</v>
      </c>
      <c r="C267" s="1472" t="s">
        <v>275</v>
      </c>
      <c r="D267" s="243">
        <v>320</v>
      </c>
      <c r="E267" s="425">
        <v>165</v>
      </c>
      <c r="F267" s="213">
        <f t="shared" si="68"/>
        <v>68.75</v>
      </c>
      <c r="G267" s="213">
        <v>132</v>
      </c>
      <c r="H267" s="213">
        <f t="shared" si="69"/>
        <v>192</v>
      </c>
      <c r="I267" s="269">
        <v>15.5</v>
      </c>
      <c r="J267" s="269">
        <f t="shared" si="70"/>
        <v>7.9469696969696972</v>
      </c>
      <c r="K267" s="1534">
        <f t="shared" si="71"/>
        <v>2558</v>
      </c>
      <c r="L267" s="270">
        <f t="shared" si="72"/>
        <v>1065.8333333333333</v>
      </c>
      <c r="M267" s="270">
        <v>1049</v>
      </c>
      <c r="N267" s="270">
        <f t="shared" si="73"/>
        <v>98.420641125879598</v>
      </c>
      <c r="O267" s="1641">
        <f t="shared" si="74"/>
        <v>8</v>
      </c>
      <c r="P267" s="270">
        <f t="shared" si="75"/>
        <v>314.70000000000005</v>
      </c>
      <c r="Q267" s="571"/>
      <c r="R267" s="571"/>
      <c r="S267" s="571"/>
      <c r="T267" s="571"/>
      <c r="U267" s="571"/>
      <c r="V267" s="567"/>
      <c r="W267" s="571"/>
      <c r="X267" s="1082"/>
      <c r="Y267" s="571"/>
      <c r="Z267" s="571"/>
      <c r="AA267" s="571"/>
      <c r="AB267" s="571"/>
      <c r="AC267" s="571"/>
      <c r="AD267" s="1290"/>
      <c r="AE267" s="567"/>
      <c r="AF267" s="1459"/>
      <c r="AG267" s="1474"/>
    </row>
    <row r="268" spans="1:33" x14ac:dyDescent="0.25">
      <c r="A268" s="239">
        <v>1</v>
      </c>
      <c r="B268" s="243" t="s">
        <v>196</v>
      </c>
      <c r="C268" s="1472" t="s">
        <v>275</v>
      </c>
      <c r="D268" s="243">
        <v>320</v>
      </c>
      <c r="E268" s="425">
        <v>162</v>
      </c>
      <c r="F268" s="213">
        <f t="shared" si="68"/>
        <v>67.5</v>
      </c>
      <c r="G268" s="213">
        <v>55</v>
      </c>
      <c r="H268" s="213">
        <f t="shared" si="69"/>
        <v>81.481481481481481</v>
      </c>
      <c r="I268" s="269">
        <v>9</v>
      </c>
      <c r="J268" s="269">
        <f t="shared" si="70"/>
        <v>6.0727272727272723</v>
      </c>
      <c r="K268" s="1534">
        <f t="shared" si="71"/>
        <v>1458</v>
      </c>
      <c r="L268" s="270">
        <f t="shared" si="72"/>
        <v>607.5</v>
      </c>
      <c r="M268" s="270">
        <v>334</v>
      </c>
      <c r="N268" s="270">
        <f t="shared" si="73"/>
        <v>54.979423868312757</v>
      </c>
      <c r="O268" s="1641">
        <f t="shared" si="74"/>
        <v>5</v>
      </c>
      <c r="P268" s="270">
        <f t="shared" si="75"/>
        <v>160.32</v>
      </c>
      <c r="Q268" s="571"/>
      <c r="R268" s="571"/>
      <c r="S268" s="571"/>
      <c r="T268" s="571"/>
      <c r="U268" s="571"/>
      <c r="V268" s="567"/>
      <c r="W268" s="571"/>
      <c r="X268" s="1082"/>
      <c r="Y268" s="571"/>
      <c r="Z268" s="571"/>
      <c r="AA268" s="571"/>
      <c r="AB268" s="571"/>
      <c r="AC268" s="571"/>
      <c r="AD268" s="1290"/>
      <c r="AE268" s="567"/>
      <c r="AF268" s="1459"/>
      <c r="AG268" s="1474"/>
    </row>
    <row r="269" spans="1:33" x14ac:dyDescent="0.25">
      <c r="A269" s="239">
        <v>1</v>
      </c>
      <c r="B269" s="243" t="s">
        <v>66</v>
      </c>
      <c r="C269" s="1472" t="s">
        <v>275</v>
      </c>
      <c r="D269" s="243">
        <v>320</v>
      </c>
      <c r="E269" s="425">
        <v>717</v>
      </c>
      <c r="F269" s="213">
        <f t="shared" si="68"/>
        <v>298.75</v>
      </c>
      <c r="G269" s="213">
        <v>287</v>
      </c>
      <c r="H269" s="213">
        <f t="shared" si="69"/>
        <v>96.06694560669456</v>
      </c>
      <c r="I269" s="269">
        <v>10.5</v>
      </c>
      <c r="J269" s="269">
        <f t="shared" si="70"/>
        <v>10.254355400696864</v>
      </c>
      <c r="K269" s="1534">
        <f t="shared" si="71"/>
        <v>7529</v>
      </c>
      <c r="L269" s="270">
        <f t="shared" si="72"/>
        <v>3137.083333333333</v>
      </c>
      <c r="M269" s="270">
        <v>2943</v>
      </c>
      <c r="N269" s="270">
        <f t="shared" si="73"/>
        <v>93.813255412405368</v>
      </c>
      <c r="O269" s="1641">
        <f t="shared" si="74"/>
        <v>24</v>
      </c>
      <c r="P269" s="270">
        <f t="shared" si="75"/>
        <v>294.3</v>
      </c>
      <c r="Q269" s="571"/>
      <c r="R269" s="571"/>
      <c r="S269" s="571"/>
      <c r="T269" s="571"/>
      <c r="U269" s="571"/>
      <c r="V269" s="567"/>
      <c r="W269" s="571"/>
      <c r="X269" s="1082"/>
      <c r="Y269" s="571"/>
      <c r="Z269" s="571"/>
      <c r="AA269" s="571"/>
      <c r="AB269" s="571"/>
      <c r="AC269" s="571"/>
      <c r="AD269" s="1290"/>
      <c r="AE269" s="567"/>
      <c r="AF269" s="1459"/>
      <c r="AG269" s="1474"/>
    </row>
    <row r="270" spans="1:33" x14ac:dyDescent="0.25">
      <c r="A270" s="239">
        <v>1</v>
      </c>
      <c r="B270" s="243" t="s">
        <v>19</v>
      </c>
      <c r="C270" s="1472" t="s">
        <v>275</v>
      </c>
      <c r="D270" s="243">
        <v>320</v>
      </c>
      <c r="E270" s="425">
        <v>912</v>
      </c>
      <c r="F270" s="213">
        <f t="shared" si="68"/>
        <v>380</v>
      </c>
      <c r="G270" s="213">
        <v>390</v>
      </c>
      <c r="H270" s="213">
        <f t="shared" si="69"/>
        <v>102.63157894736842</v>
      </c>
      <c r="I270" s="269">
        <v>7</v>
      </c>
      <c r="J270" s="269">
        <f t="shared" si="70"/>
        <v>5.6923076923076925</v>
      </c>
      <c r="K270" s="1534">
        <f t="shared" si="71"/>
        <v>6384</v>
      </c>
      <c r="L270" s="270">
        <f t="shared" si="72"/>
        <v>2660</v>
      </c>
      <c r="M270" s="270">
        <v>2220</v>
      </c>
      <c r="N270" s="270">
        <f t="shared" si="73"/>
        <v>83.458646616541358</v>
      </c>
      <c r="O270" s="1641">
        <f t="shared" si="74"/>
        <v>20</v>
      </c>
      <c r="P270" s="270">
        <f t="shared" si="75"/>
        <v>266.39999999999998</v>
      </c>
      <c r="Q270" s="571"/>
      <c r="R270" s="571"/>
      <c r="S270" s="571"/>
      <c r="T270" s="571"/>
      <c r="U270" s="571"/>
      <c r="V270" s="567"/>
      <c r="W270" s="571"/>
      <c r="X270" s="1082"/>
      <c r="Y270" s="571"/>
      <c r="Z270" s="571"/>
      <c r="AA270" s="571"/>
      <c r="AB270" s="571"/>
      <c r="AC270" s="571"/>
      <c r="AD270" s="1290"/>
      <c r="AE270" s="567"/>
      <c r="AF270" s="1459"/>
      <c r="AG270" s="1474"/>
    </row>
    <row r="271" spans="1:33" x14ac:dyDescent="0.25">
      <c r="A271" s="239">
        <v>1</v>
      </c>
      <c r="B271" s="1475" t="s">
        <v>6</v>
      </c>
      <c r="C271" s="1472" t="s">
        <v>275</v>
      </c>
      <c r="D271" s="1475">
        <v>320</v>
      </c>
      <c r="E271" s="658">
        <v>1634</v>
      </c>
      <c r="F271" s="1487">
        <f t="shared" si="68"/>
        <v>680.83333333333326</v>
      </c>
      <c r="G271" s="391">
        <v>647</v>
      </c>
      <c r="H271" s="1487">
        <f t="shared" si="69"/>
        <v>95.030599755201976</v>
      </c>
      <c r="I271" s="536">
        <v>7</v>
      </c>
      <c r="J271" s="536">
        <f t="shared" si="70"/>
        <v>7.2998454404945905</v>
      </c>
      <c r="K271" s="1477">
        <f t="shared" si="71"/>
        <v>11438</v>
      </c>
      <c r="L271" s="1476">
        <f t="shared" si="72"/>
        <v>4765.833333333333</v>
      </c>
      <c r="M271" s="1476">
        <v>4723</v>
      </c>
      <c r="N271" s="1476">
        <f t="shared" si="73"/>
        <v>99.101241475782487</v>
      </c>
      <c r="O271" s="35">
        <f t="shared" si="74"/>
        <v>36</v>
      </c>
      <c r="P271" s="1476">
        <f t="shared" si="75"/>
        <v>314.86666666666667</v>
      </c>
      <c r="Q271" s="573"/>
      <c r="R271" s="573"/>
      <c r="S271" s="573"/>
      <c r="T271" s="573"/>
      <c r="U271" s="573"/>
      <c r="V271" s="1195"/>
      <c r="W271" s="573"/>
      <c r="X271" s="1657"/>
      <c r="Y271" s="573"/>
      <c r="Z271" s="573"/>
      <c r="AA271" s="573"/>
      <c r="AB271" s="573"/>
      <c r="AC271" s="573"/>
      <c r="AD271" s="1436"/>
      <c r="AE271" s="1195"/>
      <c r="AF271" s="1459"/>
      <c r="AG271" s="1474"/>
    </row>
    <row r="272" spans="1:33" s="249" customFormat="1" x14ac:dyDescent="0.25">
      <c r="A272" s="239">
        <v>1</v>
      </c>
      <c r="B272" s="1483" t="s">
        <v>28</v>
      </c>
      <c r="C272" s="1472" t="s">
        <v>275</v>
      </c>
      <c r="D272" s="1483">
        <v>320</v>
      </c>
      <c r="E272" s="428">
        <v>420</v>
      </c>
      <c r="F272" s="219">
        <f t="shared" si="68"/>
        <v>175</v>
      </c>
      <c r="G272" s="219">
        <v>266</v>
      </c>
      <c r="H272" s="219">
        <f t="shared" si="69"/>
        <v>152</v>
      </c>
      <c r="I272" s="1484">
        <v>14.5</v>
      </c>
      <c r="J272" s="1484">
        <f t="shared" si="70"/>
        <v>10.221804511278195</v>
      </c>
      <c r="K272" s="1485">
        <f t="shared" si="71"/>
        <v>6090</v>
      </c>
      <c r="L272" s="483">
        <f t="shared" si="72"/>
        <v>2537.5</v>
      </c>
      <c r="M272" s="483">
        <v>2719</v>
      </c>
      <c r="N272" s="483">
        <f t="shared" si="73"/>
        <v>107.15270935960591</v>
      </c>
      <c r="O272" s="1688">
        <f t="shared" si="74"/>
        <v>19</v>
      </c>
      <c r="P272" s="483">
        <f t="shared" si="75"/>
        <v>343.45263157894732</v>
      </c>
      <c r="Q272" s="572"/>
      <c r="R272" s="572"/>
      <c r="S272" s="572"/>
      <c r="T272" s="572"/>
      <c r="U272" s="572"/>
      <c r="V272" s="1194"/>
      <c r="W272" s="572"/>
      <c r="X272" s="1506"/>
      <c r="Y272" s="572"/>
      <c r="Z272" s="572"/>
      <c r="AA272" s="572"/>
      <c r="AB272" s="572"/>
      <c r="AC272" s="572"/>
      <c r="AD272" s="1480"/>
      <c r="AE272" s="1194"/>
      <c r="AF272" s="1459"/>
      <c r="AG272" s="1474"/>
    </row>
    <row r="273" spans="1:33" s="249" customFormat="1" ht="29.25" x14ac:dyDescent="0.25">
      <c r="A273" s="239">
        <v>1</v>
      </c>
      <c r="B273" s="1493" t="s">
        <v>7</v>
      </c>
      <c r="C273" s="1494"/>
      <c r="D273" s="1493"/>
      <c r="E273" s="18">
        <f>SUM(E259:E272)</f>
        <v>10080</v>
      </c>
      <c r="F273" s="10">
        <f>SUM(F259:F272)</f>
        <v>4200</v>
      </c>
      <c r="G273" s="10">
        <f>SUM(G259:G272)</f>
        <v>4275</v>
      </c>
      <c r="H273" s="10">
        <f t="shared" si="69"/>
        <v>101.78571428571428</v>
      </c>
      <c r="I273" s="8">
        <f>IF(E273=0,0,K273/E273)</f>
        <v>8.7067460317460323</v>
      </c>
      <c r="J273" s="8">
        <f t="shared" si="70"/>
        <v>7.7941520467836254</v>
      </c>
      <c r="K273" s="1576">
        <f>SUM(K259:K272)</f>
        <v>87764</v>
      </c>
      <c r="L273" s="1576">
        <f>SUM(L259:L272)</f>
        <v>36568.333333333336</v>
      </c>
      <c r="M273" s="1576">
        <f>SUM(M259:M272)</f>
        <v>33320</v>
      </c>
      <c r="N273" s="1495">
        <f>M273/L273*100</f>
        <v>91.117086732601067</v>
      </c>
      <c r="O273" s="1576">
        <f>SUM(O259:O272)</f>
        <v>278</v>
      </c>
      <c r="P273" s="1578">
        <f>M273/$B$4*12/O273</f>
        <v>287.65467625899282</v>
      </c>
      <c r="Q273" s="569">
        <v>505779.54863958841</v>
      </c>
      <c r="R273" s="569">
        <v>505779.54863958841</v>
      </c>
      <c r="S273" s="569">
        <v>505779.54863958841</v>
      </c>
      <c r="T273" s="569">
        <v>505135.60797818837</v>
      </c>
      <c r="U273" s="569">
        <v>505135.60797818837</v>
      </c>
      <c r="V273" s="1204">
        <f>Q273/12*$B$4+(R273-Q273)/11*4+(S273-R273)/10*3+(T273-S273)/9*2+(U273-T273)/8*1</f>
        <v>210598.38067507296</v>
      </c>
      <c r="W273" s="569">
        <f t="shared" ref="W273:W274" si="76">AC273-AB273-Y273-X273</f>
        <v>255737.17301000003</v>
      </c>
      <c r="X273" s="1086">
        <v>-81.05458999999982</v>
      </c>
      <c r="Y273" s="569">
        <v>-1889.4217999999998</v>
      </c>
      <c r="Z273" s="569">
        <f>W273-V273</f>
        <v>45138.792334927071</v>
      </c>
      <c r="AA273" s="569">
        <v>-770.26328000000001</v>
      </c>
      <c r="AB273" s="569">
        <v>-347.25016999999997</v>
      </c>
      <c r="AC273" s="569">
        <v>253419.44644999999</v>
      </c>
      <c r="AD273" s="1254">
        <f>SUM(AD259:AD272)</f>
        <v>0</v>
      </c>
      <c r="AE273" s="1199"/>
      <c r="AF273" s="1459"/>
      <c r="AG273" s="1474"/>
    </row>
    <row r="274" spans="1:33" ht="43.5" x14ac:dyDescent="0.25">
      <c r="A274" s="239">
        <v>1</v>
      </c>
      <c r="B274" s="1498" t="s">
        <v>184</v>
      </c>
      <c r="C274" s="720"/>
      <c r="D274" s="272"/>
      <c r="E274" s="1689">
        <v>120</v>
      </c>
      <c r="F274" s="7">
        <f>E274/12*$B$4</f>
        <v>50</v>
      </c>
      <c r="G274" s="1690">
        <v>25</v>
      </c>
      <c r="H274" s="216">
        <f t="shared" si="69"/>
        <v>50</v>
      </c>
      <c r="I274" s="487"/>
      <c r="J274" s="487"/>
      <c r="K274" s="1048"/>
      <c r="L274" s="1499"/>
      <c r="M274" s="1499"/>
      <c r="N274" s="1500"/>
      <c r="O274" s="1635"/>
      <c r="P274" s="1490"/>
      <c r="Q274" s="570">
        <v>20982.081013399998</v>
      </c>
      <c r="R274" s="570">
        <v>20982.081013399998</v>
      </c>
      <c r="S274" s="570">
        <v>20982.081013399998</v>
      </c>
      <c r="T274" s="570">
        <v>20338.140351999999</v>
      </c>
      <c r="U274" s="570">
        <v>20338.140351999999</v>
      </c>
      <c r="V274" s="1449">
        <f>U274/12*$B$4</f>
        <v>8474.2251466666658</v>
      </c>
      <c r="W274" s="570">
        <f t="shared" si="76"/>
        <v>3509.7416099999996</v>
      </c>
      <c r="X274" s="1085">
        <v>-81.05458999999982</v>
      </c>
      <c r="Y274" s="570"/>
      <c r="Z274" s="570">
        <f>W274-V274</f>
        <v>-4964.4835366666666</v>
      </c>
      <c r="AA274" s="570"/>
      <c r="AB274" s="570">
        <v>0</v>
      </c>
      <c r="AC274" s="570">
        <v>3428.6870199999998</v>
      </c>
      <c r="AD274" s="1258"/>
      <c r="AE274" s="613"/>
      <c r="AF274" s="1459"/>
      <c r="AG274" s="1474"/>
    </row>
    <row r="275" spans="1:33" x14ac:dyDescent="0.25">
      <c r="A275" s="239">
        <v>1</v>
      </c>
      <c r="B275" s="722" t="s">
        <v>206</v>
      </c>
      <c r="C275" s="1064"/>
      <c r="D275" s="1503"/>
      <c r="E275" s="425"/>
      <c r="F275" s="1067"/>
      <c r="G275" s="1068"/>
      <c r="H275" s="1067"/>
      <c r="I275" s="487"/>
      <c r="J275" s="487"/>
      <c r="K275" s="1048"/>
      <c r="L275" s="1499"/>
      <c r="M275" s="1499"/>
      <c r="N275" s="1499"/>
      <c r="O275" s="1499"/>
      <c r="P275" s="1499"/>
      <c r="Q275" s="571">
        <v>38717.404999999999</v>
      </c>
      <c r="R275" s="571">
        <v>38717.404999999999</v>
      </c>
      <c r="S275" s="571">
        <v>38717.404999999999</v>
      </c>
      <c r="T275" s="571">
        <v>38717.404999999999</v>
      </c>
      <c r="U275" s="571">
        <v>38717.404999999999</v>
      </c>
      <c r="V275" s="1190">
        <f>Q275/12*$B$4+(R275-Q275)/11*4+(S275-R275)/10*3+(T275-S275)/9*2+(U275-T275)/8*1</f>
        <v>16132.252083333333</v>
      </c>
      <c r="W275" s="571">
        <f t="shared" ref="W275:W279" si="77">AC275-AB275-Y275</f>
        <v>19639.737840000005</v>
      </c>
      <c r="X275" s="1082"/>
      <c r="Y275" s="571"/>
      <c r="Z275" s="571">
        <f>W275-V275</f>
        <v>3507.4857566666724</v>
      </c>
      <c r="AA275" s="571"/>
      <c r="AB275" s="571">
        <v>-14.038930000000001</v>
      </c>
      <c r="AC275" s="571">
        <v>19625.698910000006</v>
      </c>
      <c r="AD275" s="1263"/>
      <c r="AE275" s="567"/>
      <c r="AF275" s="1459"/>
      <c r="AG275" s="1474"/>
    </row>
    <row r="276" spans="1:33" ht="57.75" x14ac:dyDescent="0.25">
      <c r="A276" s="239">
        <v>1</v>
      </c>
      <c r="B276" s="723" t="s">
        <v>346</v>
      </c>
      <c r="C276" s="668"/>
      <c r="D276" s="9"/>
      <c r="E276" s="440">
        <f>E277+E278+E281+E282</f>
        <v>61400</v>
      </c>
      <c r="F276" s="485">
        <f>F277+F278+F281+F282</f>
        <v>25583.333333333332</v>
      </c>
      <c r="G276" s="485">
        <f>G277+G278+G281+G282</f>
        <v>29822</v>
      </c>
      <c r="H276" s="214">
        <f>G276/F276*100</f>
        <v>116.56807817589576</v>
      </c>
      <c r="I276" s="388"/>
      <c r="J276" s="388"/>
      <c r="K276" s="1691"/>
      <c r="L276" s="788"/>
      <c r="M276" s="788"/>
      <c r="N276" s="788"/>
      <c r="O276" s="788"/>
      <c r="P276" s="788"/>
      <c r="Q276" s="571"/>
      <c r="R276" s="571"/>
      <c r="S276" s="571"/>
      <c r="T276" s="571"/>
      <c r="U276" s="571"/>
      <c r="V276" s="567"/>
      <c r="W276" s="571">
        <f t="shared" si="77"/>
        <v>0</v>
      </c>
      <c r="X276" s="1082"/>
      <c r="Y276" s="571"/>
      <c r="Z276" s="571"/>
      <c r="AA276" s="571"/>
      <c r="AB276" s="571"/>
      <c r="AC276" s="571"/>
      <c r="AD276" s="1253">
        <f>AD277+AD278+AD281+AD282</f>
        <v>0</v>
      </c>
      <c r="AE276" s="567"/>
      <c r="AF276" s="1459"/>
      <c r="AG276" s="1474"/>
    </row>
    <row r="277" spans="1:33" x14ac:dyDescent="0.25">
      <c r="A277" s="239">
        <v>1</v>
      </c>
      <c r="B277" s="519" t="s">
        <v>347</v>
      </c>
      <c r="C277" s="668"/>
      <c r="D277" s="9"/>
      <c r="E277" s="425">
        <v>2000</v>
      </c>
      <c r="F277" s="213">
        <f>E277/12*$B$4</f>
        <v>833.33333333333326</v>
      </c>
      <c r="G277" s="213">
        <v>655</v>
      </c>
      <c r="H277" s="214">
        <f>G277/F277*100</f>
        <v>78.600000000000009</v>
      </c>
      <c r="I277" s="388"/>
      <c r="J277" s="388"/>
      <c r="K277" s="1691"/>
      <c r="L277" s="788"/>
      <c r="M277" s="788"/>
      <c r="N277" s="788"/>
      <c r="O277" s="788"/>
      <c r="P277" s="788"/>
      <c r="Q277" s="571"/>
      <c r="R277" s="571"/>
      <c r="S277" s="571"/>
      <c r="T277" s="571"/>
      <c r="U277" s="571"/>
      <c r="V277" s="567"/>
      <c r="W277" s="571">
        <f t="shared" si="77"/>
        <v>0</v>
      </c>
      <c r="X277" s="1082"/>
      <c r="Y277" s="571"/>
      <c r="Z277" s="571"/>
      <c r="AA277" s="571"/>
      <c r="AB277" s="571"/>
      <c r="AC277" s="571"/>
      <c r="AD277" s="1290"/>
      <c r="AE277" s="567"/>
      <c r="AF277" s="1459"/>
      <c r="AG277" s="1474"/>
    </row>
    <row r="278" spans="1:33" ht="30" x14ac:dyDescent="0.25">
      <c r="A278" s="239">
        <v>1</v>
      </c>
      <c r="B278" s="724" t="s">
        <v>348</v>
      </c>
      <c r="C278" s="668"/>
      <c r="D278" s="9"/>
      <c r="E278" s="425">
        <f>E279+E280</f>
        <v>55900</v>
      </c>
      <c r="F278" s="213">
        <f>F279+F280</f>
        <v>23291.666666666668</v>
      </c>
      <c r="G278" s="213">
        <f>G279+G280</f>
        <v>27988</v>
      </c>
      <c r="H278" s="214">
        <f>G278/F278*100</f>
        <v>120.16314847942755</v>
      </c>
      <c r="I278" s="388"/>
      <c r="J278" s="388"/>
      <c r="K278" s="1691"/>
      <c r="L278" s="788"/>
      <c r="M278" s="788"/>
      <c r="N278" s="788"/>
      <c r="O278" s="788"/>
      <c r="P278" s="788"/>
      <c r="Q278" s="571"/>
      <c r="R278" s="571"/>
      <c r="S278" s="571"/>
      <c r="T278" s="571"/>
      <c r="U278" s="571"/>
      <c r="V278" s="567"/>
      <c r="W278" s="571">
        <f t="shared" si="77"/>
        <v>0</v>
      </c>
      <c r="X278" s="1082"/>
      <c r="Y278" s="571"/>
      <c r="Z278" s="571"/>
      <c r="AA278" s="571"/>
      <c r="AB278" s="571"/>
      <c r="AC278" s="571"/>
      <c r="AD278" s="1290">
        <f>AD279+AD280</f>
        <v>0</v>
      </c>
      <c r="AE278" s="567"/>
      <c r="AF278" s="1459"/>
      <c r="AG278" s="1474"/>
    </row>
    <row r="279" spans="1:33" x14ac:dyDescent="0.25">
      <c r="A279" s="239">
        <v>1</v>
      </c>
      <c r="B279" s="519" t="s">
        <v>349</v>
      </c>
      <c r="C279" s="668"/>
      <c r="D279" s="9"/>
      <c r="E279" s="425">
        <v>43900</v>
      </c>
      <c r="F279" s="213">
        <f>E279/12*$B$4</f>
        <v>18291.666666666668</v>
      </c>
      <c r="G279" s="213">
        <v>17769</v>
      </c>
      <c r="H279" s="214">
        <f>G279/F279*100</f>
        <v>97.142596810933938</v>
      </c>
      <c r="I279" s="388"/>
      <c r="J279" s="388"/>
      <c r="K279" s="1691"/>
      <c r="L279" s="788"/>
      <c r="M279" s="788"/>
      <c r="N279" s="788"/>
      <c r="O279" s="788"/>
      <c r="P279" s="788"/>
      <c r="Q279" s="571"/>
      <c r="R279" s="571"/>
      <c r="S279" s="571"/>
      <c r="T279" s="571"/>
      <c r="U279" s="571"/>
      <c r="V279" s="567"/>
      <c r="W279" s="571">
        <f t="shared" si="77"/>
        <v>0</v>
      </c>
      <c r="X279" s="1082"/>
      <c r="Y279" s="571"/>
      <c r="Z279" s="571"/>
      <c r="AA279" s="571"/>
      <c r="AB279" s="571"/>
      <c r="AC279" s="571"/>
      <c r="AD279" s="1290"/>
      <c r="AE279" s="567"/>
      <c r="AF279" s="1459"/>
      <c r="AG279" s="1474"/>
    </row>
    <row r="280" spans="1:33" ht="60" x14ac:dyDescent="0.25">
      <c r="A280" s="239">
        <v>1</v>
      </c>
      <c r="B280" s="519" t="s">
        <v>350</v>
      </c>
      <c r="C280" s="668"/>
      <c r="D280" s="9"/>
      <c r="E280" s="425">
        <v>12000</v>
      </c>
      <c r="F280" s="213">
        <f>E280/12*$B$4</f>
        <v>5000</v>
      </c>
      <c r="G280" s="213">
        <v>10219</v>
      </c>
      <c r="H280" s="214">
        <f>G280/F280*100</f>
        <v>204.38</v>
      </c>
      <c r="I280" s="388"/>
      <c r="J280" s="388"/>
      <c r="K280" s="1691"/>
      <c r="L280" s="788"/>
      <c r="M280" s="788"/>
      <c r="N280" s="788"/>
      <c r="O280" s="788"/>
      <c r="P280" s="788"/>
      <c r="Q280" s="571"/>
      <c r="R280" s="571"/>
      <c r="S280" s="571"/>
      <c r="T280" s="571"/>
      <c r="U280" s="571"/>
      <c r="V280" s="567"/>
      <c r="W280" s="571"/>
      <c r="X280" s="1082"/>
      <c r="Y280" s="571"/>
      <c r="Z280" s="571"/>
      <c r="AA280" s="571"/>
      <c r="AB280" s="571"/>
      <c r="AC280" s="571"/>
      <c r="AD280" s="1290"/>
      <c r="AE280" s="567"/>
      <c r="AF280" s="1459"/>
      <c r="AG280" s="1474"/>
    </row>
    <row r="281" spans="1:33" ht="75" x14ac:dyDescent="0.25">
      <c r="A281" s="239">
        <v>1</v>
      </c>
      <c r="B281" s="519" t="s">
        <v>351</v>
      </c>
      <c r="C281" s="668"/>
      <c r="D281" s="9"/>
      <c r="E281" s="425"/>
      <c r="F281" s="213">
        <f>E281/12*$B$4</f>
        <v>0</v>
      </c>
      <c r="G281" s="213"/>
      <c r="H281" s="214"/>
      <c r="I281" s="388"/>
      <c r="J281" s="388"/>
      <c r="K281" s="1691"/>
      <c r="L281" s="788"/>
      <c r="M281" s="788"/>
      <c r="N281" s="788"/>
      <c r="O281" s="788"/>
      <c r="P281" s="788"/>
      <c r="Q281" s="571"/>
      <c r="R281" s="571"/>
      <c r="S281" s="571"/>
      <c r="T281" s="571"/>
      <c r="U281" s="571"/>
      <c r="V281" s="567"/>
      <c r="W281" s="571"/>
      <c r="X281" s="1082"/>
      <c r="Y281" s="571"/>
      <c r="Z281" s="571"/>
      <c r="AA281" s="571"/>
      <c r="AB281" s="571"/>
      <c r="AC281" s="571"/>
      <c r="AD281" s="1290"/>
      <c r="AE281" s="567"/>
      <c r="AF281" s="1459"/>
      <c r="AG281" s="1474"/>
    </row>
    <row r="282" spans="1:33" ht="45" x14ac:dyDescent="0.25">
      <c r="A282" s="239">
        <v>1</v>
      </c>
      <c r="B282" s="518" t="s">
        <v>352</v>
      </c>
      <c r="C282" s="668"/>
      <c r="D282" s="9"/>
      <c r="E282" s="425">
        <v>3500</v>
      </c>
      <c r="F282" s="213">
        <f>E282/12*$B$4</f>
        <v>1458.3333333333335</v>
      </c>
      <c r="G282" s="213">
        <v>1179</v>
      </c>
      <c r="H282" s="214">
        <f>G282/F282*100</f>
        <v>80.84571428571428</v>
      </c>
      <c r="I282" s="388"/>
      <c r="J282" s="388"/>
      <c r="K282" s="1691"/>
      <c r="L282" s="788"/>
      <c r="M282" s="788"/>
      <c r="N282" s="788"/>
      <c r="O282" s="788"/>
      <c r="P282" s="788"/>
      <c r="Q282" s="571"/>
      <c r="R282" s="571"/>
      <c r="S282" s="571"/>
      <c r="T282" s="571"/>
      <c r="U282" s="571"/>
      <c r="V282" s="567"/>
      <c r="W282" s="571"/>
      <c r="X282" s="1082"/>
      <c r="Y282" s="571"/>
      <c r="Z282" s="571"/>
      <c r="AA282" s="571"/>
      <c r="AB282" s="571"/>
      <c r="AC282" s="571"/>
      <c r="AD282" s="1290"/>
      <c r="AE282" s="567"/>
      <c r="AF282" s="1459"/>
      <c r="AG282" s="1474"/>
    </row>
    <row r="283" spans="1:33" ht="57.75" x14ac:dyDescent="0.25">
      <c r="A283" s="239">
        <v>1</v>
      </c>
      <c r="B283" s="723" t="s">
        <v>362</v>
      </c>
      <c r="C283" s="668"/>
      <c r="D283" s="9"/>
      <c r="E283" s="440">
        <f>E284</f>
        <v>4600</v>
      </c>
      <c r="F283" s="485">
        <f>F284</f>
        <v>1916.6666666666665</v>
      </c>
      <c r="G283" s="485">
        <f>G284</f>
        <v>1757</v>
      </c>
      <c r="H283" s="485">
        <f>G283/F283*100</f>
        <v>91.669565217391309</v>
      </c>
      <c r="I283" s="388"/>
      <c r="J283" s="388"/>
      <c r="K283" s="1691"/>
      <c r="L283" s="788"/>
      <c r="M283" s="788"/>
      <c r="N283" s="788"/>
      <c r="O283" s="788"/>
      <c r="P283" s="788"/>
      <c r="Q283" s="571"/>
      <c r="R283" s="571"/>
      <c r="S283" s="571"/>
      <c r="T283" s="571"/>
      <c r="U283" s="571"/>
      <c r="V283" s="567"/>
      <c r="W283" s="571"/>
      <c r="X283" s="1082"/>
      <c r="Y283" s="571"/>
      <c r="Z283" s="571"/>
      <c r="AA283" s="571"/>
      <c r="AB283" s="571"/>
      <c r="AC283" s="571"/>
      <c r="AD283" s="1290">
        <f>AD284</f>
        <v>0</v>
      </c>
      <c r="AE283" s="567"/>
      <c r="AF283" s="1459"/>
      <c r="AG283" s="1474"/>
    </row>
    <row r="284" spans="1:33" s="2715" customFormat="1" x14ac:dyDescent="0.25">
      <c r="B284" s="519" t="s">
        <v>375</v>
      </c>
      <c r="C284" s="668"/>
      <c r="D284" s="9"/>
      <c r="E284" s="425">
        <v>4600</v>
      </c>
      <c r="F284" s="213">
        <f>E284/12*$B$4</f>
        <v>1916.6666666666665</v>
      </c>
      <c r="G284" s="213">
        <v>1757</v>
      </c>
      <c r="H284" s="214">
        <f>G284/F284*100</f>
        <v>91.669565217391309</v>
      </c>
      <c r="I284" s="388"/>
      <c r="J284" s="388"/>
      <c r="K284" s="1691"/>
      <c r="L284" s="788"/>
      <c r="M284" s="788"/>
      <c r="N284" s="788"/>
      <c r="O284" s="788"/>
      <c r="P284" s="788"/>
      <c r="Q284" s="571"/>
      <c r="R284" s="571"/>
      <c r="S284" s="571"/>
      <c r="T284" s="571"/>
      <c r="U284" s="571"/>
      <c r="V284" s="567"/>
      <c r="W284" s="571"/>
      <c r="X284" s="1082"/>
      <c r="Y284" s="571"/>
      <c r="Z284" s="571"/>
      <c r="AA284" s="571"/>
      <c r="AB284" s="571"/>
      <c r="AC284" s="571"/>
      <c r="AD284" s="1290"/>
      <c r="AE284" s="567"/>
      <c r="AF284" s="1459"/>
      <c r="AG284" s="1474"/>
    </row>
    <row r="285" spans="1:33" ht="43.5" x14ac:dyDescent="0.25">
      <c r="A285" s="239">
        <v>1</v>
      </c>
      <c r="B285" s="723" t="s">
        <v>353</v>
      </c>
      <c r="C285" s="668"/>
      <c r="D285" s="9"/>
      <c r="E285" s="425">
        <f>E286</f>
        <v>24000</v>
      </c>
      <c r="F285" s="213">
        <f>F286</f>
        <v>10000</v>
      </c>
      <c r="G285" s="213">
        <f>G286</f>
        <v>10982</v>
      </c>
      <c r="H285" s="214">
        <f t="shared" ref="H285:H291" si="78">G285/F285*100</f>
        <v>109.82000000000001</v>
      </c>
      <c r="I285" s="388"/>
      <c r="J285" s="388"/>
      <c r="K285" s="1691"/>
      <c r="L285" s="788"/>
      <c r="M285" s="788"/>
      <c r="N285" s="788"/>
      <c r="O285" s="788"/>
      <c r="P285" s="788"/>
      <c r="Q285" s="571"/>
      <c r="R285" s="571"/>
      <c r="S285" s="571"/>
      <c r="T285" s="571"/>
      <c r="U285" s="571"/>
      <c r="V285" s="567"/>
      <c r="W285" s="571">
        <f>AC285-AB285-Y285</f>
        <v>0</v>
      </c>
      <c r="X285" s="1082"/>
      <c r="Y285" s="571"/>
      <c r="Z285" s="571"/>
      <c r="AA285" s="571"/>
      <c r="AB285" s="571"/>
      <c r="AC285" s="571"/>
      <c r="AD285" s="1290">
        <f>AD286</f>
        <v>0</v>
      </c>
      <c r="AE285" s="567"/>
      <c r="AF285" s="1459"/>
      <c r="AG285" s="1474"/>
    </row>
    <row r="286" spans="1:33" ht="30" x14ac:dyDescent="0.25">
      <c r="A286" s="239">
        <v>1</v>
      </c>
      <c r="B286" s="292" t="s">
        <v>201</v>
      </c>
      <c r="C286" s="668"/>
      <c r="D286" s="9"/>
      <c r="E286" s="425">
        <v>24000</v>
      </c>
      <c r="F286" s="213">
        <f>ROUND(E286/12*$B$4,0)</f>
        <v>10000</v>
      </c>
      <c r="G286" s="213">
        <v>10982</v>
      </c>
      <c r="H286" s="214">
        <f t="shared" si="78"/>
        <v>109.82000000000001</v>
      </c>
      <c r="I286" s="388"/>
      <c r="J286" s="388"/>
      <c r="K286" s="1691"/>
      <c r="L286" s="788"/>
      <c r="M286" s="788"/>
      <c r="N286" s="788"/>
      <c r="O286" s="788"/>
      <c r="P286" s="788"/>
      <c r="Q286" s="571"/>
      <c r="R286" s="571"/>
      <c r="S286" s="571"/>
      <c r="T286" s="571"/>
      <c r="U286" s="571"/>
      <c r="V286" s="567"/>
      <c r="W286" s="571">
        <f>AC286-AB286-Y286</f>
        <v>0</v>
      </c>
      <c r="X286" s="1082"/>
      <c r="Y286" s="571"/>
      <c r="Z286" s="571"/>
      <c r="AA286" s="571"/>
      <c r="AB286" s="571"/>
      <c r="AC286" s="571"/>
      <c r="AD286" s="1290"/>
      <c r="AE286" s="567"/>
      <c r="AF286" s="1459"/>
      <c r="AG286" s="1474"/>
    </row>
    <row r="287" spans="1:33" ht="72" x14ac:dyDescent="0.25">
      <c r="A287" s="239">
        <v>1</v>
      </c>
      <c r="B287" s="723" t="s">
        <v>354</v>
      </c>
      <c r="C287" s="668"/>
      <c r="D287" s="222"/>
      <c r="E287" s="428">
        <v>11000</v>
      </c>
      <c r="F287" s="213">
        <f>E287/12*$B$4</f>
        <v>4583.333333333333</v>
      </c>
      <c r="G287" s="219">
        <v>6900</v>
      </c>
      <c r="H287" s="214">
        <f t="shared" si="78"/>
        <v>150.54545454545456</v>
      </c>
      <c r="I287" s="1518"/>
      <c r="J287" s="1518"/>
      <c r="K287" s="1601"/>
      <c r="L287" s="284"/>
      <c r="M287" s="284"/>
      <c r="N287" s="284"/>
      <c r="O287" s="284"/>
      <c r="P287" s="284"/>
      <c r="Q287" s="571"/>
      <c r="R287" s="571"/>
      <c r="S287" s="571"/>
      <c r="T287" s="571"/>
      <c r="U287" s="571"/>
      <c r="V287" s="567"/>
      <c r="W287" s="571">
        <f>AC287-AB287-Y287</f>
        <v>0</v>
      </c>
      <c r="X287" s="1082"/>
      <c r="Y287" s="571"/>
      <c r="Z287" s="571"/>
      <c r="AA287" s="571"/>
      <c r="AB287" s="571"/>
      <c r="AC287" s="571"/>
      <c r="AD287" s="1480"/>
      <c r="AE287" s="567"/>
      <c r="AF287" s="1459"/>
      <c r="AG287" s="1474"/>
    </row>
    <row r="288" spans="1:33" x14ac:dyDescent="0.25">
      <c r="A288" s="239">
        <v>1</v>
      </c>
      <c r="B288" s="1507" t="s">
        <v>136</v>
      </c>
      <c r="C288" s="668"/>
      <c r="D288" s="1692"/>
      <c r="E288" s="18">
        <f>SUM(E289:E307)</f>
        <v>21075</v>
      </c>
      <c r="F288" s="10">
        <f>SUM(F289:F307)</f>
        <v>8783</v>
      </c>
      <c r="G288" s="10">
        <f>SUM(G289:G307)</f>
        <v>10922</v>
      </c>
      <c r="H288" s="10">
        <f t="shared" si="78"/>
        <v>124.35386542183764</v>
      </c>
      <c r="I288" s="388"/>
      <c r="J288" s="388"/>
      <c r="K288" s="788"/>
      <c r="L288" s="284"/>
      <c r="M288" s="788"/>
      <c r="N288" s="284"/>
      <c r="O288" s="788"/>
      <c r="P288" s="284"/>
      <c r="Q288" s="571">
        <v>11143.7304</v>
      </c>
      <c r="R288" s="571">
        <v>11143.7304</v>
      </c>
      <c r="S288" s="571">
        <v>11143.7304</v>
      </c>
      <c r="T288" s="571">
        <v>11143.7304</v>
      </c>
      <c r="U288" s="571">
        <v>11143.7304</v>
      </c>
      <c r="V288" s="1190">
        <f>Q288/12*$B$4+(R288-Q288)/11*4+(S288-R288)/10*3+(T288-S288)/9*2+(U288-T288)/8*1</f>
        <v>4643.2210000000005</v>
      </c>
      <c r="W288" s="571">
        <f>AC288-AB288-Y288</f>
        <v>4523.5678700000008</v>
      </c>
      <c r="X288" s="1082">
        <f>SUM(X289:X307)</f>
        <v>0</v>
      </c>
      <c r="Y288" s="571">
        <f>SUM(Y289:Y307)</f>
        <v>3262.0223600000004</v>
      </c>
      <c r="Z288" s="571">
        <f>W288-V288</f>
        <v>-119.65312999999969</v>
      </c>
      <c r="AA288" s="571"/>
      <c r="AB288" s="571">
        <v>0</v>
      </c>
      <c r="AC288" s="571">
        <v>7785.5902300000007</v>
      </c>
      <c r="AD288" s="1254">
        <f>SUM(AD289:AD307)</f>
        <v>0</v>
      </c>
      <c r="AE288" s="567"/>
      <c r="AF288" s="1459"/>
      <c r="AG288" s="1474"/>
    </row>
    <row r="289" spans="1:33" x14ac:dyDescent="0.25">
      <c r="A289" s="239">
        <v>1</v>
      </c>
      <c r="B289" s="784" t="s">
        <v>68</v>
      </c>
      <c r="C289" s="668"/>
      <c r="D289" s="668"/>
      <c r="E289" s="1693">
        <v>1000</v>
      </c>
      <c r="F289" s="1694">
        <f t="shared" ref="F289:F294" si="79">ROUND(E289/12*$B$4,0)</f>
        <v>417</v>
      </c>
      <c r="G289" s="1694">
        <v>518</v>
      </c>
      <c r="H289" s="213">
        <f t="shared" si="78"/>
        <v>124.22062350119904</v>
      </c>
      <c r="I289" s="487"/>
      <c r="J289" s="487"/>
      <c r="K289" s="1619"/>
      <c r="L289" s="1582"/>
      <c r="M289" s="1504"/>
      <c r="N289" s="1582"/>
      <c r="O289" s="1504"/>
      <c r="P289" s="1582"/>
      <c r="Q289" s="571"/>
      <c r="R289" s="571"/>
      <c r="S289" s="571"/>
      <c r="T289" s="571"/>
      <c r="U289" s="571"/>
      <c r="V289" s="567"/>
      <c r="W289" s="571">
        <f>AC289-AB289-Y289</f>
        <v>0</v>
      </c>
      <c r="X289" s="1082"/>
      <c r="Y289" s="571"/>
      <c r="Z289" s="571"/>
      <c r="AA289" s="571"/>
      <c r="AB289" s="571"/>
      <c r="AC289" s="571"/>
      <c r="AD289" s="1695"/>
      <c r="AE289" s="567"/>
      <c r="AF289" s="1459"/>
      <c r="AG289" s="1474"/>
    </row>
    <row r="290" spans="1:33" ht="30" x14ac:dyDescent="0.25">
      <c r="A290" s="239">
        <v>1</v>
      </c>
      <c r="B290" s="784" t="s">
        <v>125</v>
      </c>
      <c r="C290" s="668"/>
      <c r="D290" s="668"/>
      <c r="E290" s="658">
        <v>155</v>
      </c>
      <c r="F290" s="213">
        <f t="shared" si="79"/>
        <v>65</v>
      </c>
      <c r="G290" s="1487">
        <v>59</v>
      </c>
      <c r="H290" s="1487">
        <f t="shared" si="78"/>
        <v>90.769230769230774</v>
      </c>
      <c r="I290" s="487"/>
      <c r="J290" s="487"/>
      <c r="K290" s="1619"/>
      <c r="L290" s="1582"/>
      <c r="M290" s="1504"/>
      <c r="N290" s="1582"/>
      <c r="O290" s="1504"/>
      <c r="P290" s="1582"/>
      <c r="Q290" s="571"/>
      <c r="R290" s="571"/>
      <c r="S290" s="571"/>
      <c r="T290" s="571"/>
      <c r="U290" s="571"/>
      <c r="V290" s="567"/>
      <c r="W290" s="571"/>
      <c r="X290" s="1082"/>
      <c r="Y290" s="571"/>
      <c r="Z290" s="571"/>
      <c r="AA290" s="571"/>
      <c r="AB290" s="571"/>
      <c r="AC290" s="571"/>
      <c r="AD290" s="1436"/>
      <c r="AE290" s="567"/>
      <c r="AF290" s="1459"/>
      <c r="AG290" s="1474"/>
    </row>
    <row r="291" spans="1:33" x14ac:dyDescent="0.25">
      <c r="A291" s="239">
        <v>1</v>
      </c>
      <c r="B291" s="508" t="s">
        <v>116</v>
      </c>
      <c r="C291" s="668"/>
      <c r="D291" s="668"/>
      <c r="E291" s="428">
        <v>4000</v>
      </c>
      <c r="F291" s="213">
        <f t="shared" si="79"/>
        <v>1667</v>
      </c>
      <c r="G291" s="213">
        <v>1878</v>
      </c>
      <c r="H291" s="219">
        <f t="shared" si="78"/>
        <v>112.65746850629874</v>
      </c>
      <c r="I291" s="487"/>
      <c r="J291" s="487"/>
      <c r="K291" s="1048"/>
      <c r="L291" s="284"/>
      <c r="M291" s="788"/>
      <c r="N291" s="284"/>
      <c r="O291" s="788"/>
      <c r="P291" s="284"/>
      <c r="Q291" s="571"/>
      <c r="R291" s="571"/>
      <c r="S291" s="571"/>
      <c r="T291" s="571"/>
      <c r="U291" s="571"/>
      <c r="V291" s="567"/>
      <c r="W291" s="571"/>
      <c r="X291" s="1082"/>
      <c r="Y291" s="571"/>
      <c r="Z291" s="571"/>
      <c r="AA291" s="571"/>
      <c r="AB291" s="571"/>
      <c r="AC291" s="571"/>
      <c r="AD291" s="1290"/>
      <c r="AE291" s="567"/>
      <c r="AF291" s="1459"/>
      <c r="AG291" s="1474"/>
    </row>
    <row r="292" spans="1:33" ht="75" x14ac:dyDescent="0.25">
      <c r="B292" s="508" t="s">
        <v>519</v>
      </c>
      <c r="C292" s="668"/>
      <c r="D292" s="668"/>
      <c r="E292" s="428">
        <v>10</v>
      </c>
      <c r="F292" s="213">
        <f t="shared" si="79"/>
        <v>4</v>
      </c>
      <c r="G292" s="213">
        <v>20</v>
      </c>
      <c r="H292" s="219"/>
      <c r="I292" s="487"/>
      <c r="J292" s="487"/>
      <c r="K292" s="1048"/>
      <c r="L292" s="284"/>
      <c r="M292" s="788"/>
      <c r="N292" s="284"/>
      <c r="O292" s="788"/>
      <c r="P292" s="284"/>
      <c r="Q292" s="571"/>
      <c r="R292" s="571"/>
      <c r="S292" s="571"/>
      <c r="T292" s="571"/>
      <c r="U292" s="571"/>
      <c r="V292" s="567"/>
      <c r="W292" s="571"/>
      <c r="X292" s="1082"/>
      <c r="Y292" s="571"/>
      <c r="Z292" s="571"/>
      <c r="AA292" s="571"/>
      <c r="AB292" s="571"/>
      <c r="AC292" s="571"/>
      <c r="AD292" s="1436"/>
      <c r="AE292" s="567"/>
      <c r="AF292" s="1459"/>
      <c r="AG292" s="1474"/>
    </row>
    <row r="293" spans="1:33" ht="60" x14ac:dyDescent="0.25">
      <c r="B293" s="508" t="s">
        <v>520</v>
      </c>
      <c r="C293" s="668"/>
      <c r="D293" s="668"/>
      <c r="E293" s="428">
        <v>10</v>
      </c>
      <c r="F293" s="213">
        <f t="shared" si="79"/>
        <v>4</v>
      </c>
      <c r="G293" s="1487"/>
      <c r="H293" s="219"/>
      <c r="I293" s="487"/>
      <c r="J293" s="487"/>
      <c r="K293" s="1048"/>
      <c r="L293" s="284"/>
      <c r="M293" s="788"/>
      <c r="N293" s="284"/>
      <c r="O293" s="788"/>
      <c r="P293" s="284"/>
      <c r="Q293" s="571"/>
      <c r="R293" s="571"/>
      <c r="S293" s="571"/>
      <c r="T293" s="571"/>
      <c r="U293" s="571"/>
      <c r="V293" s="567"/>
      <c r="W293" s="571"/>
      <c r="X293" s="1082"/>
      <c r="Y293" s="571"/>
      <c r="Z293" s="571"/>
      <c r="AA293" s="571"/>
      <c r="AB293" s="571"/>
      <c r="AC293" s="571"/>
      <c r="AD293" s="1436"/>
      <c r="AE293" s="567"/>
      <c r="AF293" s="1459"/>
      <c r="AG293" s="1474"/>
    </row>
    <row r="294" spans="1:33" ht="105" x14ac:dyDescent="0.25">
      <c r="A294" s="239">
        <v>1</v>
      </c>
      <c r="B294" s="508" t="s">
        <v>355</v>
      </c>
      <c r="C294" s="668"/>
      <c r="D294" s="668"/>
      <c r="E294" s="425">
        <v>300</v>
      </c>
      <c r="F294" s="1487">
        <f t="shared" si="79"/>
        <v>125</v>
      </c>
      <c r="G294" s="213">
        <v>145</v>
      </c>
      <c r="H294" s="213">
        <f>G294/F294*100</f>
        <v>115.99999999999999</v>
      </c>
      <c r="I294" s="487"/>
      <c r="J294" s="487"/>
      <c r="K294" s="1048"/>
      <c r="L294" s="284"/>
      <c r="M294" s="788"/>
      <c r="N294" s="284"/>
      <c r="O294" s="788"/>
      <c r="P294" s="284"/>
      <c r="Q294" s="571"/>
      <c r="R294" s="571"/>
      <c r="S294" s="571"/>
      <c r="T294" s="571"/>
      <c r="U294" s="571"/>
      <c r="V294" s="567"/>
      <c r="W294" s="571"/>
      <c r="X294" s="1082"/>
      <c r="Y294" s="571"/>
      <c r="Z294" s="571"/>
      <c r="AA294" s="571"/>
      <c r="AB294" s="571"/>
      <c r="AC294" s="571"/>
      <c r="AD294" s="1436"/>
      <c r="AE294" s="567"/>
      <c r="AF294" s="1459"/>
      <c r="AG294" s="1474"/>
    </row>
    <row r="295" spans="1:33" ht="105" x14ac:dyDescent="0.25">
      <c r="B295" s="508" t="s">
        <v>392</v>
      </c>
      <c r="C295" s="668"/>
      <c r="D295" s="668"/>
      <c r="E295" s="425"/>
      <c r="F295" s="213"/>
      <c r="G295" s="213">
        <v>1825</v>
      </c>
      <c r="H295" s="213"/>
      <c r="I295" s="487"/>
      <c r="J295" s="487"/>
      <c r="K295" s="1048"/>
      <c r="L295" s="284"/>
      <c r="M295" s="788"/>
      <c r="N295" s="284"/>
      <c r="O295" s="788"/>
      <c r="P295" s="284"/>
      <c r="Q295" s="571"/>
      <c r="R295" s="571"/>
      <c r="S295" s="571"/>
      <c r="T295" s="571"/>
      <c r="U295" s="571"/>
      <c r="V295" s="567"/>
      <c r="W295" s="571"/>
      <c r="X295" s="1082"/>
      <c r="Y295" s="571">
        <v>3262.0223600000004</v>
      </c>
      <c r="Z295" s="571"/>
      <c r="AA295" s="571"/>
      <c r="AB295" s="571"/>
      <c r="AC295" s="571"/>
      <c r="AD295" s="1290"/>
      <c r="AE295" s="567"/>
      <c r="AF295" s="1459"/>
      <c r="AG295" s="1474"/>
    </row>
    <row r="296" spans="1:33" x14ac:dyDescent="0.25">
      <c r="A296" s="239">
        <v>1</v>
      </c>
      <c r="B296" s="731" t="s">
        <v>90</v>
      </c>
      <c r="C296" s="668"/>
      <c r="D296" s="668"/>
      <c r="E296" s="425">
        <v>2000</v>
      </c>
      <c r="F296" s="485">
        <f t="shared" ref="F296:F307" si="80">ROUND(E296/12*$B$4,0)</f>
        <v>833</v>
      </c>
      <c r="G296" s="214">
        <v>575</v>
      </c>
      <c r="H296" s="214">
        <f t="shared" ref="H296:H307" si="81">G296/F296*100</f>
        <v>69.027611044417768</v>
      </c>
      <c r="I296" s="487"/>
      <c r="J296" s="487"/>
      <c r="K296" s="1048"/>
      <c r="L296" s="788"/>
      <c r="M296" s="788"/>
      <c r="N296" s="788"/>
      <c r="O296" s="788"/>
      <c r="P296" s="788"/>
      <c r="Q296" s="571"/>
      <c r="R296" s="571"/>
      <c r="S296" s="571"/>
      <c r="T296" s="571"/>
      <c r="U296" s="571"/>
      <c r="V296" s="567"/>
      <c r="W296" s="571"/>
      <c r="X296" s="1082"/>
      <c r="Y296" s="571"/>
      <c r="Z296" s="571"/>
      <c r="AA296" s="571"/>
      <c r="AB296" s="571"/>
      <c r="AC296" s="571"/>
      <c r="AD296" s="1257"/>
      <c r="AE296" s="567"/>
      <c r="AF296" s="1459"/>
      <c r="AG296" s="1474"/>
    </row>
    <row r="297" spans="1:33" x14ac:dyDescent="0.25">
      <c r="A297" s="239">
        <v>1</v>
      </c>
      <c r="B297" s="731" t="s">
        <v>115</v>
      </c>
      <c r="C297" s="1696"/>
      <c r="D297" s="1507"/>
      <c r="E297" s="425">
        <v>600</v>
      </c>
      <c r="F297" s="485">
        <f t="shared" si="80"/>
        <v>250</v>
      </c>
      <c r="G297" s="214">
        <v>343</v>
      </c>
      <c r="H297" s="214">
        <f t="shared" si="81"/>
        <v>137.20000000000002</v>
      </c>
      <c r="I297" s="487"/>
      <c r="J297" s="487"/>
      <c r="K297" s="1048"/>
      <c r="L297" s="788"/>
      <c r="M297" s="788"/>
      <c r="N297" s="788"/>
      <c r="O297" s="788"/>
      <c r="P297" s="788"/>
      <c r="Q297" s="571"/>
      <c r="R297" s="571"/>
      <c r="S297" s="571"/>
      <c r="T297" s="571"/>
      <c r="U297" s="571"/>
      <c r="V297" s="567"/>
      <c r="W297" s="571"/>
      <c r="X297" s="1082"/>
      <c r="Y297" s="571"/>
      <c r="Z297" s="571"/>
      <c r="AA297" s="571"/>
      <c r="AB297" s="571"/>
      <c r="AC297" s="571"/>
      <c r="AD297" s="1257"/>
      <c r="AE297" s="567"/>
      <c r="AF297" s="1459"/>
      <c r="AG297" s="1474"/>
    </row>
    <row r="298" spans="1:33" ht="30" x14ac:dyDescent="0.25">
      <c r="A298" s="239">
        <v>1</v>
      </c>
      <c r="B298" s="728" t="s">
        <v>192</v>
      </c>
      <c r="C298" s="1697"/>
      <c r="D298" s="1510"/>
      <c r="E298" s="425">
        <v>50</v>
      </c>
      <c r="F298" s="213">
        <f t="shared" si="80"/>
        <v>21</v>
      </c>
      <c r="G298" s="213">
        <v>12</v>
      </c>
      <c r="H298" s="213">
        <f t="shared" si="81"/>
        <v>57.142857142857139</v>
      </c>
      <c r="I298" s="487"/>
      <c r="J298" s="487"/>
      <c r="K298" s="1619"/>
      <c r="L298" s="1504"/>
      <c r="M298" s="1504"/>
      <c r="N298" s="1504"/>
      <c r="O298" s="1504"/>
      <c r="P298" s="1504"/>
      <c r="Q298" s="571"/>
      <c r="R298" s="571"/>
      <c r="S298" s="571"/>
      <c r="T298" s="571"/>
      <c r="U298" s="571"/>
      <c r="V298" s="567"/>
      <c r="W298" s="571">
        <f>AC298-AB298-Y298</f>
        <v>0</v>
      </c>
      <c r="X298" s="1082"/>
      <c r="Y298" s="571"/>
      <c r="Z298" s="571"/>
      <c r="AA298" s="571"/>
      <c r="AB298" s="571"/>
      <c r="AC298" s="571"/>
      <c r="AD298" s="1290"/>
      <c r="AE298" s="567"/>
      <c r="AF298" s="1459"/>
      <c r="AG298" s="1474"/>
    </row>
    <row r="299" spans="1:33" x14ac:dyDescent="0.25">
      <c r="B299" s="728" t="s">
        <v>277</v>
      </c>
      <c r="C299" s="1580"/>
      <c r="D299" s="1516"/>
      <c r="E299" s="428">
        <v>5300</v>
      </c>
      <c r="F299" s="219">
        <f t="shared" si="80"/>
        <v>2208</v>
      </c>
      <c r="G299" s="219">
        <v>3034</v>
      </c>
      <c r="H299" s="219">
        <f t="shared" si="81"/>
        <v>137.40942028985506</v>
      </c>
      <c r="I299" s="487"/>
      <c r="J299" s="487"/>
      <c r="K299" s="1619"/>
      <c r="L299" s="1504"/>
      <c r="M299" s="1504"/>
      <c r="N299" s="1504"/>
      <c r="O299" s="1504"/>
      <c r="P299" s="1504"/>
      <c r="Q299" s="571"/>
      <c r="R299" s="571"/>
      <c r="S299" s="571"/>
      <c r="T299" s="571"/>
      <c r="U299" s="571"/>
      <c r="V299" s="567"/>
      <c r="W299" s="571"/>
      <c r="X299" s="1082"/>
      <c r="Y299" s="571"/>
      <c r="Z299" s="571"/>
      <c r="AA299" s="571"/>
      <c r="AB299" s="571"/>
      <c r="AC299" s="571"/>
      <c r="AD299" s="1480"/>
      <c r="AE299" s="567"/>
      <c r="AF299" s="1459"/>
      <c r="AG299" s="1474"/>
    </row>
    <row r="300" spans="1:33" ht="30" x14ac:dyDescent="0.25">
      <c r="A300" s="239">
        <v>1</v>
      </c>
      <c r="B300" s="728" t="s">
        <v>278</v>
      </c>
      <c r="C300" s="1697"/>
      <c r="D300" s="1510"/>
      <c r="E300" s="425">
        <v>2500</v>
      </c>
      <c r="F300" s="213">
        <f t="shared" si="80"/>
        <v>1042</v>
      </c>
      <c r="G300" s="213">
        <v>593</v>
      </c>
      <c r="H300" s="213">
        <f t="shared" si="81"/>
        <v>56.909788867562384</v>
      </c>
      <c r="I300" s="487"/>
      <c r="J300" s="487"/>
      <c r="K300" s="1619"/>
      <c r="L300" s="1504"/>
      <c r="M300" s="1504"/>
      <c r="N300" s="1504"/>
      <c r="O300" s="1504"/>
      <c r="P300" s="1504"/>
      <c r="Q300" s="571"/>
      <c r="R300" s="571"/>
      <c r="S300" s="571"/>
      <c r="T300" s="571"/>
      <c r="U300" s="571"/>
      <c r="V300" s="567"/>
      <c r="W300" s="571"/>
      <c r="X300" s="1082"/>
      <c r="Y300" s="571"/>
      <c r="Z300" s="571"/>
      <c r="AA300" s="571"/>
      <c r="AB300" s="571"/>
      <c r="AC300" s="571"/>
      <c r="AD300" s="1290"/>
      <c r="AE300" s="567"/>
      <c r="AF300" s="1459"/>
      <c r="AG300" s="1474"/>
    </row>
    <row r="301" spans="1:33" ht="30" x14ac:dyDescent="0.25">
      <c r="A301" s="239">
        <v>1</v>
      </c>
      <c r="B301" s="728" t="s">
        <v>283</v>
      </c>
      <c r="C301" s="1509"/>
      <c r="D301" s="1510"/>
      <c r="E301" s="425">
        <v>1000</v>
      </c>
      <c r="F301" s="213">
        <f t="shared" si="80"/>
        <v>417</v>
      </c>
      <c r="G301" s="213">
        <v>270</v>
      </c>
      <c r="H301" s="213">
        <f t="shared" si="81"/>
        <v>64.748201438848923</v>
      </c>
      <c r="I301" s="388"/>
      <c r="J301" s="388"/>
      <c r="K301" s="1505"/>
      <c r="L301" s="1504"/>
      <c r="M301" s="1504"/>
      <c r="N301" s="1504"/>
      <c r="O301" s="1504"/>
      <c r="P301" s="1504"/>
      <c r="Q301" s="571"/>
      <c r="R301" s="571"/>
      <c r="S301" s="571"/>
      <c r="T301" s="571"/>
      <c r="U301" s="571"/>
      <c r="V301" s="567"/>
      <c r="W301" s="571"/>
      <c r="X301" s="1082"/>
      <c r="Y301" s="571"/>
      <c r="Z301" s="571"/>
      <c r="AA301" s="571"/>
      <c r="AB301" s="571"/>
      <c r="AC301" s="571"/>
      <c r="AD301" s="1290"/>
      <c r="AE301" s="567"/>
      <c r="AF301" s="1459"/>
      <c r="AG301" s="1474"/>
    </row>
    <row r="302" spans="1:33" x14ac:dyDescent="0.25">
      <c r="A302" s="239">
        <v>1</v>
      </c>
      <c r="B302" s="729" t="s">
        <v>31</v>
      </c>
      <c r="C302" s="697"/>
      <c r="D302" s="222"/>
      <c r="E302" s="428">
        <v>50</v>
      </c>
      <c r="F302" s="219">
        <f t="shared" si="80"/>
        <v>21</v>
      </c>
      <c r="G302" s="219">
        <v>21</v>
      </c>
      <c r="H302" s="219">
        <f t="shared" si="81"/>
        <v>100</v>
      </c>
      <c r="I302" s="1518"/>
      <c r="J302" s="1518"/>
      <c r="K302" s="1581"/>
      <c r="L302" s="1582"/>
      <c r="M302" s="1582"/>
      <c r="N302" s="1582"/>
      <c r="O302" s="1582"/>
      <c r="P302" s="1582"/>
      <c r="Q302" s="572"/>
      <c r="R302" s="572"/>
      <c r="S302" s="572"/>
      <c r="T302" s="572"/>
      <c r="U302" s="572"/>
      <c r="V302" s="1194"/>
      <c r="W302" s="572"/>
      <c r="X302" s="1506"/>
      <c r="Y302" s="572"/>
      <c r="Z302" s="572"/>
      <c r="AA302" s="572"/>
      <c r="AB302" s="572"/>
      <c r="AC302" s="572"/>
      <c r="AD302" s="1480"/>
      <c r="AE302" s="1194"/>
      <c r="AF302" s="1459"/>
      <c r="AG302" s="1474"/>
    </row>
    <row r="303" spans="1:33" x14ac:dyDescent="0.25">
      <c r="A303" s="239">
        <v>1</v>
      </c>
      <c r="B303" s="729" t="s">
        <v>32</v>
      </c>
      <c r="C303" s="697"/>
      <c r="D303" s="222"/>
      <c r="E303" s="428">
        <v>400</v>
      </c>
      <c r="F303" s="219">
        <f t="shared" si="80"/>
        <v>167</v>
      </c>
      <c r="G303" s="219">
        <v>318</v>
      </c>
      <c r="H303" s="219">
        <f t="shared" si="81"/>
        <v>190.4191616766467</v>
      </c>
      <c r="I303" s="1518"/>
      <c r="J303" s="1518"/>
      <c r="K303" s="1581"/>
      <c r="L303" s="1582"/>
      <c r="M303" s="1582"/>
      <c r="N303" s="1582"/>
      <c r="O303" s="1582"/>
      <c r="P303" s="1582"/>
      <c r="Q303" s="572"/>
      <c r="R303" s="572"/>
      <c r="S303" s="572"/>
      <c r="T303" s="572"/>
      <c r="U303" s="572"/>
      <c r="V303" s="1194"/>
      <c r="W303" s="572">
        <f>AC303-AB303-Y303</f>
        <v>0</v>
      </c>
      <c r="X303" s="1506"/>
      <c r="Y303" s="572"/>
      <c r="Z303" s="572"/>
      <c r="AA303" s="572"/>
      <c r="AB303" s="572"/>
      <c r="AC303" s="572"/>
      <c r="AD303" s="1480"/>
      <c r="AE303" s="1194"/>
      <c r="AF303" s="1459"/>
      <c r="AG303" s="1474"/>
    </row>
    <row r="304" spans="1:33" x14ac:dyDescent="0.25">
      <c r="A304" s="239">
        <v>1</v>
      </c>
      <c r="B304" s="728" t="s">
        <v>91</v>
      </c>
      <c r="C304" s="668"/>
      <c r="D304" s="9"/>
      <c r="E304" s="425">
        <v>1400</v>
      </c>
      <c r="F304" s="213">
        <f t="shared" si="80"/>
        <v>583</v>
      </c>
      <c r="G304" s="213">
        <v>481</v>
      </c>
      <c r="H304" s="213">
        <f t="shared" si="81"/>
        <v>82.504288164665525</v>
      </c>
      <c r="I304" s="388"/>
      <c r="J304" s="388"/>
      <c r="K304" s="1505"/>
      <c r="L304" s="1504"/>
      <c r="M304" s="1504"/>
      <c r="N304" s="1504"/>
      <c r="O304" s="1504"/>
      <c r="P304" s="1504"/>
      <c r="Q304" s="571"/>
      <c r="R304" s="571"/>
      <c r="S304" s="571"/>
      <c r="T304" s="571"/>
      <c r="U304" s="571"/>
      <c r="V304" s="567"/>
      <c r="W304" s="571">
        <f>AC304-AB304-Y304</f>
        <v>0</v>
      </c>
      <c r="X304" s="1082"/>
      <c r="Y304" s="571"/>
      <c r="Z304" s="571"/>
      <c r="AA304" s="571"/>
      <c r="AB304" s="571"/>
      <c r="AC304" s="571"/>
      <c r="AD304" s="1290"/>
      <c r="AE304" s="567"/>
      <c r="AF304" s="1459"/>
      <c r="AG304" s="1474"/>
    </row>
    <row r="305" spans="1:33" x14ac:dyDescent="0.25">
      <c r="A305" s="239">
        <v>1</v>
      </c>
      <c r="B305" s="728" t="s">
        <v>93</v>
      </c>
      <c r="C305" s="668"/>
      <c r="D305" s="9"/>
      <c r="E305" s="425">
        <v>100</v>
      </c>
      <c r="F305" s="213">
        <f t="shared" si="80"/>
        <v>42</v>
      </c>
      <c r="G305" s="213">
        <v>42</v>
      </c>
      <c r="H305" s="213">
        <f t="shared" si="81"/>
        <v>100</v>
      </c>
      <c r="I305" s="388"/>
      <c r="J305" s="388"/>
      <c r="K305" s="1505"/>
      <c r="L305" s="1504"/>
      <c r="M305" s="1504"/>
      <c r="N305" s="1504"/>
      <c r="O305" s="1504"/>
      <c r="P305" s="1504"/>
      <c r="Q305" s="571"/>
      <c r="R305" s="571"/>
      <c r="S305" s="571"/>
      <c r="T305" s="571"/>
      <c r="U305" s="571"/>
      <c r="V305" s="567"/>
      <c r="W305" s="571"/>
      <c r="X305" s="1082"/>
      <c r="Y305" s="571"/>
      <c r="Z305" s="571"/>
      <c r="AA305" s="571"/>
      <c r="AB305" s="571"/>
      <c r="AC305" s="571"/>
      <c r="AD305" s="1290"/>
      <c r="AE305" s="567"/>
      <c r="AF305" s="1459"/>
      <c r="AG305" s="1474"/>
    </row>
    <row r="306" spans="1:33" x14ac:dyDescent="0.25">
      <c r="A306" s="239">
        <v>1</v>
      </c>
      <c r="B306" s="295" t="s">
        <v>195</v>
      </c>
      <c r="C306" s="668"/>
      <c r="D306" s="9"/>
      <c r="E306" s="425">
        <v>1450</v>
      </c>
      <c r="F306" s="213">
        <f t="shared" si="80"/>
        <v>604</v>
      </c>
      <c r="G306" s="213">
        <v>483</v>
      </c>
      <c r="H306" s="213">
        <f t="shared" si="81"/>
        <v>79.966887417218544</v>
      </c>
      <c r="I306" s="388"/>
      <c r="J306" s="388"/>
      <c r="K306" s="1505"/>
      <c r="L306" s="1504"/>
      <c r="M306" s="1504"/>
      <c r="N306" s="1504"/>
      <c r="O306" s="1504"/>
      <c r="P306" s="1504"/>
      <c r="Q306" s="571"/>
      <c r="R306" s="571"/>
      <c r="S306" s="571"/>
      <c r="T306" s="571"/>
      <c r="U306" s="571"/>
      <c r="V306" s="567"/>
      <c r="W306" s="571"/>
      <c r="X306" s="1082"/>
      <c r="Y306" s="571"/>
      <c r="Z306" s="571"/>
      <c r="AA306" s="571"/>
      <c r="AB306" s="571"/>
      <c r="AC306" s="571"/>
      <c r="AD306" s="1290"/>
      <c r="AE306" s="567"/>
      <c r="AF306" s="1459"/>
      <c r="AG306" s="1474"/>
    </row>
    <row r="307" spans="1:33" ht="30" x14ac:dyDescent="0.25">
      <c r="A307" s="239">
        <v>1</v>
      </c>
      <c r="B307" s="295" t="s">
        <v>74</v>
      </c>
      <c r="C307" s="668"/>
      <c r="D307" s="9"/>
      <c r="E307" s="425">
        <v>750</v>
      </c>
      <c r="F307" s="213">
        <f t="shared" si="80"/>
        <v>313</v>
      </c>
      <c r="G307" s="213">
        <v>305</v>
      </c>
      <c r="H307" s="213">
        <f t="shared" si="81"/>
        <v>97.444089456869008</v>
      </c>
      <c r="I307" s="388"/>
      <c r="J307" s="388"/>
      <c r="K307" s="1505"/>
      <c r="L307" s="1504"/>
      <c r="M307" s="1504"/>
      <c r="N307" s="1504"/>
      <c r="O307" s="1504"/>
      <c r="P307" s="1504"/>
      <c r="Q307" s="571"/>
      <c r="R307" s="571"/>
      <c r="S307" s="571"/>
      <c r="T307" s="571"/>
      <c r="U307" s="571"/>
      <c r="V307" s="567"/>
      <c r="W307" s="571">
        <f>AC307-AB307-Y307</f>
        <v>0</v>
      </c>
      <c r="X307" s="1082"/>
      <c r="Y307" s="571"/>
      <c r="Z307" s="571"/>
      <c r="AA307" s="571"/>
      <c r="AB307" s="571"/>
      <c r="AC307" s="571"/>
      <c r="AD307" s="1290"/>
      <c r="AE307" s="567"/>
      <c r="AF307" s="1459"/>
      <c r="AG307" s="1474"/>
    </row>
    <row r="308" spans="1:33" ht="30" x14ac:dyDescent="0.25">
      <c r="A308" s="239">
        <v>1</v>
      </c>
      <c r="B308" s="1583" t="s">
        <v>356</v>
      </c>
      <c r="C308" s="668"/>
      <c r="D308" s="9"/>
      <c r="E308" s="428"/>
      <c r="F308" s="214">
        <f>E308</f>
        <v>0</v>
      </c>
      <c r="G308" s="219">
        <v>18</v>
      </c>
      <c r="H308" s="213"/>
      <c r="I308" s="388"/>
      <c r="J308" s="1518"/>
      <c r="K308" s="1581"/>
      <c r="L308" s="1505"/>
      <c r="M308" s="1504"/>
      <c r="N308" s="1582"/>
      <c r="O308" s="1504"/>
      <c r="P308" s="1504"/>
      <c r="Q308" s="573"/>
      <c r="R308" s="573"/>
      <c r="S308" s="573"/>
      <c r="T308" s="573"/>
      <c r="U308" s="573"/>
      <c r="V308" s="1194"/>
      <c r="W308" s="572"/>
      <c r="X308" s="1506"/>
      <c r="Y308" s="572"/>
      <c r="Z308" s="572"/>
      <c r="AA308" s="572"/>
      <c r="AB308" s="572"/>
      <c r="AC308" s="573"/>
      <c r="AD308" s="1480"/>
      <c r="AE308" s="1195"/>
      <c r="AF308" s="1459"/>
      <c r="AG308" s="1474"/>
    </row>
    <row r="309" spans="1:33" ht="45" x14ac:dyDescent="0.25">
      <c r="A309" s="239">
        <v>1</v>
      </c>
      <c r="B309" s="1583" t="s">
        <v>357</v>
      </c>
      <c r="C309" s="668"/>
      <c r="D309" s="9"/>
      <c r="E309" s="428"/>
      <c r="F309" s="214">
        <f>E309</f>
        <v>0</v>
      </c>
      <c r="G309" s="219">
        <v>1</v>
      </c>
      <c r="H309" s="213"/>
      <c r="I309" s="388"/>
      <c r="J309" s="1518"/>
      <c r="K309" s="1581"/>
      <c r="L309" s="1619"/>
      <c r="M309" s="1548"/>
      <c r="N309" s="1582"/>
      <c r="O309" s="1504"/>
      <c r="P309" s="1504"/>
      <c r="Q309" s="571"/>
      <c r="R309" s="571"/>
      <c r="S309" s="571"/>
      <c r="T309" s="571"/>
      <c r="U309" s="571"/>
      <c r="V309" s="1194"/>
      <c r="W309" s="572"/>
      <c r="X309" s="1506"/>
      <c r="Y309" s="572"/>
      <c r="Z309" s="572"/>
      <c r="AA309" s="572"/>
      <c r="AB309" s="572"/>
      <c r="AC309" s="571"/>
      <c r="AD309" s="1480"/>
      <c r="AE309" s="567"/>
      <c r="AF309" s="1459"/>
      <c r="AG309" s="1474"/>
    </row>
    <row r="310" spans="1:33" ht="30" x14ac:dyDescent="0.25">
      <c r="A310" s="239">
        <v>1</v>
      </c>
      <c r="B310" s="1583" t="s">
        <v>358</v>
      </c>
      <c r="C310" s="668"/>
      <c r="D310" s="9"/>
      <c r="E310" s="428"/>
      <c r="F310" s="214">
        <f>E310</f>
        <v>0</v>
      </c>
      <c r="G310" s="219">
        <v>4</v>
      </c>
      <c r="H310" s="213"/>
      <c r="I310" s="388"/>
      <c r="J310" s="1518"/>
      <c r="K310" s="1581"/>
      <c r="L310" s="1501"/>
      <c r="M310" s="1582"/>
      <c r="N310" s="1582"/>
      <c r="O310" s="1504"/>
      <c r="P310" s="1504"/>
      <c r="Q310" s="570"/>
      <c r="R310" s="570"/>
      <c r="S310" s="570"/>
      <c r="T310" s="570"/>
      <c r="U310" s="570"/>
      <c r="V310" s="1194"/>
      <c r="W310" s="572"/>
      <c r="X310" s="1506"/>
      <c r="Y310" s="572"/>
      <c r="Z310" s="572"/>
      <c r="AA310" s="572"/>
      <c r="AB310" s="572"/>
      <c r="AC310" s="571"/>
      <c r="AD310" s="1480"/>
      <c r="AE310" s="567"/>
      <c r="AF310" s="1459"/>
      <c r="AG310" s="1474"/>
    </row>
    <row r="311" spans="1:33" ht="60" x14ac:dyDescent="0.25">
      <c r="A311" s="239">
        <v>1</v>
      </c>
      <c r="B311" s="1583" t="s">
        <v>363</v>
      </c>
      <c r="C311" s="668"/>
      <c r="D311" s="9"/>
      <c r="E311" s="428"/>
      <c r="F311" s="214">
        <f>E311</f>
        <v>0</v>
      </c>
      <c r="G311" s="219"/>
      <c r="H311" s="213"/>
      <c r="I311" s="388"/>
      <c r="J311" s="1518"/>
      <c r="K311" s="1581"/>
      <c r="L311" s="1505"/>
      <c r="M311" s="1504"/>
      <c r="N311" s="1582"/>
      <c r="O311" s="1504"/>
      <c r="P311" s="1504"/>
      <c r="Q311" s="570"/>
      <c r="R311" s="570"/>
      <c r="S311" s="570"/>
      <c r="T311" s="570"/>
      <c r="U311" s="570"/>
      <c r="V311" s="1194"/>
      <c r="W311" s="572"/>
      <c r="X311" s="1506"/>
      <c r="Y311" s="572"/>
      <c r="Z311" s="572"/>
      <c r="AA311" s="572"/>
      <c r="AB311" s="572"/>
      <c r="AC311" s="571"/>
      <c r="AD311" s="1480"/>
      <c r="AE311" s="567"/>
      <c r="AF311" s="1459"/>
      <c r="AG311" s="1474"/>
    </row>
    <row r="312" spans="1:33" ht="90" x14ac:dyDescent="0.25">
      <c r="A312" s="239">
        <v>1</v>
      </c>
      <c r="B312" s="1583" t="s">
        <v>364</v>
      </c>
      <c r="C312" s="668"/>
      <c r="D312" s="9"/>
      <c r="E312" s="428"/>
      <c r="F312" s="214">
        <f>E312</f>
        <v>0</v>
      </c>
      <c r="G312" s="219"/>
      <c r="H312" s="213"/>
      <c r="I312" s="388"/>
      <c r="J312" s="1518"/>
      <c r="K312" s="1581"/>
      <c r="L312" s="1619"/>
      <c r="M312" s="1504"/>
      <c r="N312" s="1582"/>
      <c r="O312" s="1504"/>
      <c r="P312" s="1504"/>
      <c r="Q312" s="570"/>
      <c r="R312" s="570"/>
      <c r="S312" s="570"/>
      <c r="T312" s="570"/>
      <c r="U312" s="570"/>
      <c r="V312" s="1194"/>
      <c r="W312" s="572"/>
      <c r="X312" s="1506"/>
      <c r="Y312" s="572"/>
      <c r="Z312" s="572"/>
      <c r="AA312" s="572"/>
      <c r="AB312" s="572"/>
      <c r="AC312" s="573"/>
      <c r="AD312" s="1480"/>
      <c r="AE312" s="1195"/>
      <c r="AF312" s="1459"/>
      <c r="AG312" s="1474"/>
    </row>
    <row r="313" spans="1:33" ht="75" x14ac:dyDescent="0.25">
      <c r="B313" s="1584" t="s">
        <v>365</v>
      </c>
      <c r="C313" s="1585"/>
      <c r="D313" s="9"/>
      <c r="E313" s="428"/>
      <c r="F313" s="1519"/>
      <c r="G313" s="219"/>
      <c r="H313" s="213"/>
      <c r="I313" s="388"/>
      <c r="J313" s="1518"/>
      <c r="K313" s="1581"/>
      <c r="L313" s="1619"/>
      <c r="M313" s="1548"/>
      <c r="N313" s="1582"/>
      <c r="O313" s="1504"/>
      <c r="P313" s="1504"/>
      <c r="Q313" s="570"/>
      <c r="R313" s="570"/>
      <c r="S313" s="570"/>
      <c r="T313" s="570"/>
      <c r="U313" s="570"/>
      <c r="V313" s="1194"/>
      <c r="W313" s="572"/>
      <c r="X313" s="1506"/>
      <c r="Y313" s="572"/>
      <c r="Z313" s="572"/>
      <c r="AA313" s="572"/>
      <c r="AB313" s="572"/>
      <c r="AC313" s="572"/>
      <c r="AD313" s="1480"/>
      <c r="AE313" s="1194"/>
      <c r="AF313" s="1459"/>
      <c r="AG313" s="1474"/>
    </row>
    <row r="314" spans="1:33" ht="90" x14ac:dyDescent="0.25">
      <c r="B314" s="1584" t="s">
        <v>366</v>
      </c>
      <c r="C314" s="1585"/>
      <c r="D314" s="1698"/>
      <c r="E314" s="428"/>
      <c r="F314" s="1519"/>
      <c r="G314" s="219"/>
      <c r="H314" s="213"/>
      <c r="I314" s="388"/>
      <c r="J314" s="1518"/>
      <c r="K314" s="1581"/>
      <c r="L314" s="1505"/>
      <c r="M314" s="1504"/>
      <c r="N314" s="1582"/>
      <c r="O314" s="1504"/>
      <c r="P314" s="1504"/>
      <c r="Q314" s="570"/>
      <c r="R314" s="570"/>
      <c r="S314" s="570"/>
      <c r="T314" s="570"/>
      <c r="U314" s="570"/>
      <c r="V314" s="1194"/>
      <c r="W314" s="572"/>
      <c r="X314" s="1506"/>
      <c r="Y314" s="572"/>
      <c r="Z314" s="572"/>
      <c r="AA314" s="572"/>
      <c r="AB314" s="572"/>
      <c r="AC314" s="571"/>
      <c r="AD314" s="1480"/>
      <c r="AE314" s="567"/>
      <c r="AF314" s="1459"/>
      <c r="AG314" s="1474"/>
    </row>
    <row r="315" spans="1:33" ht="29.25" x14ac:dyDescent="0.25">
      <c r="A315" s="239">
        <v>1</v>
      </c>
      <c r="B315" s="994" t="s">
        <v>335</v>
      </c>
      <c r="C315" s="1140"/>
      <c r="D315" s="1139"/>
      <c r="E315" s="998">
        <f>SUM(E308:E312)</f>
        <v>0</v>
      </c>
      <c r="F315" s="995">
        <f>SUM(F308:F312)</f>
        <v>0</v>
      </c>
      <c r="G315" s="485">
        <f>SUM(G308:G312)</f>
        <v>23</v>
      </c>
      <c r="H315" s="996"/>
      <c r="I315" s="388"/>
      <c r="J315" s="1518"/>
      <c r="K315" s="1581"/>
      <c r="L315" s="1501"/>
      <c r="M315" s="1582"/>
      <c r="N315" s="1582"/>
      <c r="O315" s="1504"/>
      <c r="P315" s="1504"/>
      <c r="Q315" s="570"/>
      <c r="R315" s="570"/>
      <c r="S315" s="570"/>
      <c r="T315" s="570"/>
      <c r="U315" s="570"/>
      <c r="V315" s="1190"/>
      <c r="W315" s="572">
        <f>AC315-AB315-Y315</f>
        <v>0</v>
      </c>
      <c r="X315" s="1506"/>
      <c r="Y315" s="572">
        <v>14.459199999999999</v>
      </c>
      <c r="Z315" s="572">
        <f>W315-V315</f>
        <v>0</v>
      </c>
      <c r="AA315" s="572"/>
      <c r="AB315" s="572">
        <v>0</v>
      </c>
      <c r="AC315" s="572">
        <v>14.459199999999999</v>
      </c>
      <c r="AD315" s="1253">
        <f>SUM(AD308:AD312)</f>
        <v>0</v>
      </c>
      <c r="AE315" s="1194"/>
      <c r="AF315" s="1459"/>
      <c r="AG315" s="1474"/>
    </row>
    <row r="316" spans="1:33" ht="29.25" x14ac:dyDescent="0.25">
      <c r="A316" s="239">
        <v>1</v>
      </c>
      <c r="B316" s="726" t="s">
        <v>279</v>
      </c>
      <c r="C316" s="668"/>
      <c r="D316" s="9"/>
      <c r="E316" s="428">
        <f>E276</f>
        <v>61400</v>
      </c>
      <c r="F316" s="213">
        <f>F276</f>
        <v>25583.333333333332</v>
      </c>
      <c r="G316" s="219">
        <f>G276</f>
        <v>29822</v>
      </c>
      <c r="H316" s="213">
        <f>G316/F316*100</f>
        <v>116.56807817589576</v>
      </c>
      <c r="I316" s="388"/>
      <c r="J316" s="1518"/>
      <c r="K316" s="1581"/>
      <c r="L316" s="1505"/>
      <c r="M316" s="1504"/>
      <c r="N316" s="1582"/>
      <c r="O316" s="1504"/>
      <c r="P316" s="1504"/>
      <c r="Q316" s="573"/>
      <c r="R316" s="573"/>
      <c r="S316" s="573"/>
      <c r="T316" s="573"/>
      <c r="U316" s="573"/>
      <c r="V316" s="1194"/>
      <c r="W316" s="572"/>
      <c r="X316" s="1506"/>
      <c r="Y316" s="572"/>
      <c r="Z316" s="572"/>
      <c r="AA316" s="572"/>
      <c r="AB316" s="572"/>
      <c r="AC316" s="571"/>
      <c r="AD316" s="1480">
        <f>AD276</f>
        <v>0</v>
      </c>
      <c r="AE316" s="567"/>
      <c r="AF316" s="1459"/>
      <c r="AG316" s="1474"/>
    </row>
    <row r="317" spans="1:33" ht="29.25" x14ac:dyDescent="0.25">
      <c r="A317" s="239">
        <v>1</v>
      </c>
      <c r="B317" s="726" t="s">
        <v>280</v>
      </c>
      <c r="C317" s="1699"/>
      <c r="D317" s="9"/>
      <c r="E317" s="428">
        <f>E283</f>
        <v>4600</v>
      </c>
      <c r="F317" s="219">
        <f>F283</f>
        <v>1916.6666666666665</v>
      </c>
      <c r="G317" s="219">
        <f>G283</f>
        <v>1757</v>
      </c>
      <c r="H317" s="213">
        <f>G317/F317*100</f>
        <v>91.669565217391309</v>
      </c>
      <c r="I317" s="388"/>
      <c r="J317" s="1518"/>
      <c r="K317" s="1581"/>
      <c r="L317" s="1582"/>
      <c r="M317" s="1504"/>
      <c r="N317" s="1582"/>
      <c r="O317" s="1586"/>
      <c r="P317" s="1500"/>
      <c r="Q317" s="572"/>
      <c r="R317" s="572"/>
      <c r="S317" s="572"/>
      <c r="T317" s="572"/>
      <c r="U317" s="572"/>
      <c r="V317" s="1194"/>
      <c r="W317" s="572"/>
      <c r="X317" s="1506"/>
      <c r="Y317" s="572"/>
      <c r="Z317" s="572"/>
      <c r="AA317" s="572"/>
      <c r="AB317" s="572"/>
      <c r="AC317" s="572"/>
      <c r="AD317" s="1480">
        <f>AD283</f>
        <v>0</v>
      </c>
      <c r="AE317" s="1194"/>
      <c r="AF317" s="1459"/>
      <c r="AG317" s="1474"/>
    </row>
    <row r="318" spans="1:33" ht="29.25" x14ac:dyDescent="0.25">
      <c r="A318" s="239">
        <v>1</v>
      </c>
      <c r="B318" s="726" t="s">
        <v>281</v>
      </c>
      <c r="C318" s="1700"/>
      <c r="D318" s="1698"/>
      <c r="E318" s="1701">
        <f>E287+E285</f>
        <v>35000</v>
      </c>
      <c r="F318" s="218">
        <f>F287+F285</f>
        <v>14583.333333333332</v>
      </c>
      <c r="G318" s="218">
        <f>G287+G285</f>
        <v>17882</v>
      </c>
      <c r="H318" s="1487">
        <f>G318/F318*100</f>
        <v>122.61942857142859</v>
      </c>
      <c r="I318" s="1587"/>
      <c r="J318" s="1589"/>
      <c r="K318" s="1702"/>
      <c r="L318" s="1702"/>
      <c r="M318" s="1702"/>
      <c r="N318" s="1702"/>
      <c r="O318" s="1702"/>
      <c r="P318" s="1586"/>
      <c r="Q318" s="578">
        <v>34971.300000000003</v>
      </c>
      <c r="R318" s="578">
        <v>34971.300000000003</v>
      </c>
      <c r="S318" s="578">
        <v>34971.300000000003</v>
      </c>
      <c r="T318" s="578">
        <v>34971.300000000003</v>
      </c>
      <c r="U318" s="578">
        <v>34971.300000000003</v>
      </c>
      <c r="V318" s="1247">
        <f>Q318/12*$B$4+(R318-Q318)/11*4+(S318-R318)/10*3+(T318-S318)/9*2+(U318-T318)/8*1</f>
        <v>14571.375</v>
      </c>
      <c r="W318" s="578">
        <f>AC318-AB318-Y318</f>
        <v>17866.923199999997</v>
      </c>
      <c r="X318" s="1522"/>
      <c r="Y318" s="578"/>
      <c r="Z318" s="578">
        <f>W318-V318</f>
        <v>3295.5481999999975</v>
      </c>
      <c r="AA318" s="578"/>
      <c r="AB318" s="578">
        <v>-0.99920000000000009</v>
      </c>
      <c r="AC318" s="578">
        <v>17865.923999999999</v>
      </c>
      <c r="AD318" s="1492">
        <f>AD287+AD285</f>
        <v>0</v>
      </c>
      <c r="AE318" s="1197"/>
      <c r="AF318" s="1459"/>
      <c r="AG318" s="1474"/>
    </row>
    <row r="319" spans="1:33" x14ac:dyDescent="0.25">
      <c r="A319" s="239">
        <v>1</v>
      </c>
      <c r="B319" s="727" t="s">
        <v>138</v>
      </c>
      <c r="C319" s="1524"/>
      <c r="D319" s="1525"/>
      <c r="E319" s="18">
        <f>E318+E317*2.9+E316</f>
        <v>109740</v>
      </c>
      <c r="F319" s="10">
        <f>F318+F317*2.9+F316</f>
        <v>45725</v>
      </c>
      <c r="G319" s="10">
        <f>G318+G317*2.9+G316</f>
        <v>52799.3</v>
      </c>
      <c r="H319" s="10">
        <f>G319/F319*100</f>
        <v>115.47140513942044</v>
      </c>
      <c r="I319" s="8"/>
      <c r="J319" s="8"/>
      <c r="K319" s="1576"/>
      <c r="L319" s="36"/>
      <c r="M319" s="7"/>
      <c r="N319" s="1576"/>
      <c r="O319" s="1576"/>
      <c r="P319" s="1576"/>
      <c r="Q319" s="569">
        <f>Q318+Q288+Q275</f>
        <v>84832.435400000002</v>
      </c>
      <c r="R319" s="569">
        <f>R318+R288+R275</f>
        <v>84832.435400000002</v>
      </c>
      <c r="S319" s="569">
        <f>S318+S288+S275</f>
        <v>84832.435400000002</v>
      </c>
      <c r="T319" s="569">
        <f>T318+T288+T275</f>
        <v>84832.435400000002</v>
      </c>
      <c r="U319" s="569">
        <f>U318+U288+U275</f>
        <v>84832.435400000002</v>
      </c>
      <c r="V319" s="1204">
        <f t="shared" ref="V319:AC319" si="82">V318+V288+V275+V315</f>
        <v>35346.848083333331</v>
      </c>
      <c r="W319" s="569">
        <f t="shared" si="82"/>
        <v>42030.228910000005</v>
      </c>
      <c r="X319" s="1086">
        <f t="shared" si="82"/>
        <v>0</v>
      </c>
      <c r="Y319" s="569">
        <f t="shared" si="82"/>
        <v>3276.4815600000002</v>
      </c>
      <c r="Z319" s="569">
        <f t="shared" si="82"/>
        <v>6683.3808266666701</v>
      </c>
      <c r="AA319" s="569">
        <f t="shared" si="82"/>
        <v>0</v>
      </c>
      <c r="AB319" s="569">
        <f t="shared" si="82"/>
        <v>-15.038130000000001</v>
      </c>
      <c r="AC319" s="569">
        <f t="shared" si="82"/>
        <v>45291.672340000005</v>
      </c>
      <c r="AD319" s="1254">
        <f>AD318+AD317*2.9+AD316</f>
        <v>0</v>
      </c>
      <c r="AE319" s="1199">
        <f t="shared" ref="AE319" si="83">AE318+AE288+AE275+AE315</f>
        <v>0</v>
      </c>
      <c r="AF319" s="1459"/>
      <c r="AG319" s="1474"/>
    </row>
    <row r="320" spans="1:33" s="2715" customFormat="1" ht="31.5" x14ac:dyDescent="0.25">
      <c r="B320" s="37" t="s">
        <v>267</v>
      </c>
      <c r="C320" s="248"/>
      <c r="D320" s="1634"/>
      <c r="E320" s="425">
        <v>10</v>
      </c>
      <c r="F320" s="3742">
        <f>E320/9*2</f>
        <v>2.2222222222222223</v>
      </c>
      <c r="G320" s="219"/>
      <c r="H320" s="213">
        <f t="shared" ref="H320:H322" si="84">G320/F320*100</f>
        <v>0</v>
      </c>
      <c r="I320" s="1542"/>
      <c r="J320" s="269"/>
      <c r="K320" s="1534"/>
      <c r="L320" s="483"/>
      <c r="M320" s="1067"/>
      <c r="N320" s="483"/>
      <c r="O320" s="1688"/>
      <c r="P320" s="483"/>
      <c r="Q320" s="571"/>
      <c r="R320" s="571"/>
      <c r="S320" s="571"/>
      <c r="T320" s="571"/>
      <c r="U320" s="571"/>
      <c r="V320" s="567"/>
      <c r="W320" s="571"/>
      <c r="X320" s="1082"/>
      <c r="Y320" s="571"/>
      <c r="Z320" s="571"/>
      <c r="AA320" s="571"/>
      <c r="AB320" s="571"/>
      <c r="AC320" s="571"/>
      <c r="AD320" s="1737"/>
      <c r="AE320" s="1195"/>
      <c r="AF320" s="1459"/>
      <c r="AG320" s="1474"/>
    </row>
    <row r="321" spans="1:33" s="2715" customFormat="1" ht="31.5" x14ac:dyDescent="0.25">
      <c r="B321" s="37" t="s">
        <v>565</v>
      </c>
      <c r="C321" s="248"/>
      <c r="D321" s="1634"/>
      <c r="E321" s="425">
        <v>11</v>
      </c>
      <c r="F321" s="3742">
        <f>E321/9*2</f>
        <v>2.4444444444444446</v>
      </c>
      <c r="G321" s="219">
        <v>15</v>
      </c>
      <c r="H321" s="213">
        <f t="shared" si="84"/>
        <v>613.63636363636363</v>
      </c>
      <c r="I321" s="1542"/>
      <c r="J321" s="269"/>
      <c r="K321" s="1534"/>
      <c r="L321" s="483"/>
      <c r="M321" s="1067"/>
      <c r="N321" s="483"/>
      <c r="O321" s="1688"/>
      <c r="P321" s="483"/>
      <c r="Q321" s="571"/>
      <c r="R321" s="571"/>
      <c r="S321" s="571"/>
      <c r="T321" s="571"/>
      <c r="U321" s="571"/>
      <c r="V321" s="567"/>
      <c r="W321" s="571"/>
      <c r="X321" s="1082"/>
      <c r="Y321" s="571"/>
      <c r="Z321" s="571"/>
      <c r="AA321" s="571"/>
      <c r="AB321" s="571"/>
      <c r="AC321" s="571"/>
      <c r="AD321" s="1737"/>
      <c r="AE321" s="1195"/>
      <c r="AF321" s="1459"/>
      <c r="AG321" s="1474"/>
    </row>
    <row r="322" spans="1:33" s="249" customFormat="1" x14ac:dyDescent="0.25">
      <c r="B322" s="1538" t="s">
        <v>223</v>
      </c>
      <c r="C322" s="248"/>
      <c r="D322" s="1634"/>
      <c r="E322" s="440">
        <f>SUM(E320:E321)</f>
        <v>21</v>
      </c>
      <c r="F322" s="788">
        <f t="shared" ref="F322:G322" si="85">SUM(F320:F321)</f>
        <v>4.666666666666667</v>
      </c>
      <c r="G322" s="284">
        <f t="shared" si="85"/>
        <v>15</v>
      </c>
      <c r="H322" s="788">
        <f t="shared" si="84"/>
        <v>321.42857142857139</v>
      </c>
      <c r="I322" s="1643"/>
      <c r="J322" s="388"/>
      <c r="K322" s="1505"/>
      <c r="L322" s="1582"/>
      <c r="M322" s="217"/>
      <c r="N322" s="1582"/>
      <c r="O322" s="3741"/>
      <c r="P322" s="1582"/>
      <c r="Q322" s="571"/>
      <c r="R322" s="571"/>
      <c r="S322" s="571"/>
      <c r="T322" s="571">
        <v>653.67412999999988</v>
      </c>
      <c r="U322" s="571">
        <v>653.67412999999988</v>
      </c>
      <c r="V322" s="567">
        <f>Q322/12*$B$4+(R322-Q322)/11*4+(S322-R322)/10*3+(T322-S322)/9*2+(U322-T322)/8*1</f>
        <v>145.26091777777776</v>
      </c>
      <c r="W322" s="571">
        <f t="shared" ref="W322" si="86">AC322-AB322-Y322</f>
        <v>380.79194999999999</v>
      </c>
      <c r="X322" s="1082"/>
      <c r="Y322" s="571"/>
      <c r="Z322" s="571">
        <f>W322-V322</f>
        <v>235.53103222222222</v>
      </c>
      <c r="AA322" s="571"/>
      <c r="AB322" s="571">
        <v>0</v>
      </c>
      <c r="AC322" s="571">
        <v>380.79194999999999</v>
      </c>
      <c r="AD322" s="1737"/>
      <c r="AE322" s="1195"/>
      <c r="AF322" s="3665"/>
      <c r="AG322" s="1474"/>
    </row>
    <row r="323" spans="1:33" x14ac:dyDescent="0.25">
      <c r="A323" s="239">
        <v>1</v>
      </c>
      <c r="B323" s="240" t="s">
        <v>29</v>
      </c>
      <c r="C323" s="693"/>
      <c r="D323" s="1528"/>
      <c r="E323" s="425"/>
      <c r="F323" s="213"/>
      <c r="G323" s="219"/>
      <c r="H323" s="213"/>
      <c r="I323" s="1542"/>
      <c r="J323" s="269"/>
      <c r="K323" s="1534"/>
      <c r="L323" s="483"/>
      <c r="M323" s="1067"/>
      <c r="N323" s="483"/>
      <c r="O323" s="1688"/>
      <c r="P323" s="483"/>
      <c r="Q323" s="571"/>
      <c r="R323" s="571"/>
      <c r="S323" s="571"/>
      <c r="T323" s="571"/>
      <c r="U323" s="571"/>
      <c r="V323" s="567"/>
      <c r="W323" s="571">
        <f t="shared" ref="W323:W333" si="87">AC323-AB323-Y323</f>
        <v>0</v>
      </c>
      <c r="X323" s="1082"/>
      <c r="Y323" s="571"/>
      <c r="Z323" s="571"/>
      <c r="AA323" s="571"/>
      <c r="AB323" s="571"/>
      <c r="AC323" s="571"/>
      <c r="AD323" s="1263"/>
      <c r="AE323" s="613"/>
      <c r="AF323" s="1459"/>
      <c r="AG323" s="1474"/>
    </row>
    <row r="324" spans="1:33" x14ac:dyDescent="0.25">
      <c r="A324" s="239">
        <v>1</v>
      </c>
      <c r="B324" s="1592" t="s">
        <v>129</v>
      </c>
      <c r="C324" s="1414"/>
      <c r="D324" s="1703">
        <v>300</v>
      </c>
      <c r="E324" s="425">
        <v>261</v>
      </c>
      <c r="F324" s="213">
        <f>ROUND(E324/12*$B$4,0)</f>
        <v>109</v>
      </c>
      <c r="G324" s="219">
        <v>93</v>
      </c>
      <c r="H324" s="213">
        <f>G324/F324*100</f>
        <v>85.321100917431195</v>
      </c>
      <c r="I324" s="1542">
        <v>14</v>
      </c>
      <c r="J324" s="269">
        <f>M324/G324</f>
        <v>11.67741935483871</v>
      </c>
      <c r="K324" s="1534">
        <f>ROUND(E324*I324,0)</f>
        <v>3654</v>
      </c>
      <c r="L324" s="483">
        <f>K324/12*$B$4</f>
        <v>1522.5</v>
      </c>
      <c r="M324" s="1067">
        <v>1086</v>
      </c>
      <c r="N324" s="483">
        <f>M324/L324*100</f>
        <v>71.330049261083744</v>
      </c>
      <c r="O324" s="1688">
        <f>ROUND(K324/D324,0)</f>
        <v>12</v>
      </c>
      <c r="P324" s="483">
        <f>M324/$B$4*12/O324</f>
        <v>217.19999999999996</v>
      </c>
      <c r="Q324" s="571"/>
      <c r="R324" s="571"/>
      <c r="S324" s="571"/>
      <c r="T324" s="571"/>
      <c r="U324" s="571"/>
      <c r="V324" s="567"/>
      <c r="W324" s="571">
        <f t="shared" si="87"/>
        <v>0</v>
      </c>
      <c r="X324" s="1082"/>
      <c r="Y324" s="571"/>
      <c r="Z324" s="571">
        <f>W324-V324</f>
        <v>0</v>
      </c>
      <c r="AA324" s="571"/>
      <c r="AB324" s="571"/>
      <c r="AC324" s="571"/>
      <c r="AD324" s="1480"/>
      <c r="AE324" s="567"/>
      <c r="AF324" s="1459"/>
      <c r="AG324" s="1474"/>
    </row>
    <row r="325" spans="1:33" x14ac:dyDescent="0.25">
      <c r="A325" s="239">
        <v>1</v>
      </c>
      <c r="B325" s="1592" t="s">
        <v>227</v>
      </c>
      <c r="C325" s="1414"/>
      <c r="D325" s="1703">
        <v>300</v>
      </c>
      <c r="E325" s="425">
        <v>542</v>
      </c>
      <c r="F325" s="213">
        <f>ROUND(E325/12*$B$4,0)</f>
        <v>226</v>
      </c>
      <c r="G325" s="213">
        <v>250</v>
      </c>
      <c r="H325" s="1487">
        <f>G325/F325*100</f>
        <v>110.61946902654867</v>
      </c>
      <c r="I325" s="1704">
        <v>5.8</v>
      </c>
      <c r="J325" s="536">
        <f>M325/G325</f>
        <v>5.8959999999999999</v>
      </c>
      <c r="K325" s="1477">
        <f>ROUND(E325*I325,0)</f>
        <v>3144</v>
      </c>
      <c r="L325" s="270">
        <f>K325/12*$B$4</f>
        <v>1310</v>
      </c>
      <c r="M325" s="483">
        <v>1474</v>
      </c>
      <c r="N325" s="270">
        <f>M325/L325*100</f>
        <v>112.51908396946564</v>
      </c>
      <c r="O325" s="270">
        <f>ROUND(K325/D325,0)</f>
        <v>10</v>
      </c>
      <c r="P325" s="270">
        <f>M325/$B$4*12/O325</f>
        <v>353.76000000000005</v>
      </c>
      <c r="Q325" s="571"/>
      <c r="R325" s="571"/>
      <c r="S325" s="571"/>
      <c r="T325" s="571"/>
      <c r="U325" s="571"/>
      <c r="V325" s="567"/>
      <c r="W325" s="571">
        <f t="shared" si="87"/>
        <v>0</v>
      </c>
      <c r="X325" s="1082"/>
      <c r="Y325" s="571"/>
      <c r="Z325" s="571"/>
      <c r="AA325" s="571"/>
      <c r="AB325" s="571"/>
      <c r="AC325" s="571"/>
      <c r="AD325" s="1290"/>
      <c r="AE325" s="567"/>
      <c r="AF325" s="1459"/>
      <c r="AG325" s="1474"/>
    </row>
    <row r="326" spans="1:33" x14ac:dyDescent="0.25">
      <c r="A326" s="239">
        <v>1</v>
      </c>
      <c r="B326" s="1592" t="s">
        <v>66</v>
      </c>
      <c r="C326" s="1595"/>
      <c r="D326" s="1705">
        <v>300</v>
      </c>
      <c r="E326" s="658">
        <v>204</v>
      </c>
      <c r="F326" s="219">
        <f>ROUND(E326/12*$B$4,0)</f>
        <v>85</v>
      </c>
      <c r="G326" s="1706">
        <v>89</v>
      </c>
      <c r="H326" s="219">
        <f>G326/F326*100</f>
        <v>104.70588235294119</v>
      </c>
      <c r="I326" s="1550">
        <v>10</v>
      </c>
      <c r="J326" s="1484">
        <f>M326/G326</f>
        <v>15.48314606741573</v>
      </c>
      <c r="K326" s="1485">
        <f>ROUND(E326*I326,0)</f>
        <v>2040</v>
      </c>
      <c r="L326" s="483">
        <f>K326/12*$B$4</f>
        <v>850</v>
      </c>
      <c r="M326" s="483">
        <v>1378</v>
      </c>
      <c r="N326" s="483">
        <f>M326/L326*100</f>
        <v>162.11764705882354</v>
      </c>
      <c r="O326" s="1485">
        <f>ROUND(K326/D326,0)</f>
        <v>7</v>
      </c>
      <c r="P326" s="483">
        <f>M326/$B$4*12/O326</f>
        <v>472.45714285714291</v>
      </c>
      <c r="Q326" s="572"/>
      <c r="R326" s="572"/>
      <c r="S326" s="572"/>
      <c r="T326" s="572"/>
      <c r="U326" s="572"/>
      <c r="V326" s="1194"/>
      <c r="W326" s="572">
        <f t="shared" si="87"/>
        <v>0</v>
      </c>
      <c r="X326" s="1506"/>
      <c r="Y326" s="572"/>
      <c r="Z326" s="572"/>
      <c r="AA326" s="572"/>
      <c r="AB326" s="572"/>
      <c r="AC326" s="572"/>
      <c r="AD326" s="1707"/>
      <c r="AE326" s="1194"/>
      <c r="AF326" s="1459"/>
      <c r="AG326" s="1474"/>
    </row>
    <row r="327" spans="1:33" x14ac:dyDescent="0.25">
      <c r="A327" s="239">
        <v>1</v>
      </c>
      <c r="B327" s="1708" t="s">
        <v>78</v>
      </c>
      <c r="C327" s="1709"/>
      <c r="D327" s="1710"/>
      <c r="E327" s="18">
        <f>SUM(E324:E326)</f>
        <v>1007</v>
      </c>
      <c r="F327" s="10">
        <f>SUM(F324:F326)</f>
        <v>420</v>
      </c>
      <c r="G327" s="10">
        <f>SUM(G324:G326)</f>
        <v>432</v>
      </c>
      <c r="H327" s="10">
        <f>G327/F327*100</f>
        <v>102.85714285714285</v>
      </c>
      <c r="I327" s="8">
        <f>IF(E327=0,0,K327/E327)</f>
        <v>8.7765640516385304</v>
      </c>
      <c r="J327" s="8">
        <f>M327/G327</f>
        <v>9.1157407407407405</v>
      </c>
      <c r="K327" s="7">
        <f>SUM(K324:K326)</f>
        <v>8838</v>
      </c>
      <c r="L327" s="7">
        <f>SUM(L324:L326)</f>
        <v>3682.5</v>
      </c>
      <c r="M327" s="7">
        <f>SUM(M324:M326)</f>
        <v>3938</v>
      </c>
      <c r="N327" s="1578">
        <f>M327/L327*100</f>
        <v>106.93822131704005</v>
      </c>
      <c r="O327" s="7">
        <f>SUM(O324:O326)</f>
        <v>29</v>
      </c>
      <c r="P327" s="1578">
        <f>M327/$B$4*12/O327</f>
        <v>325.9034482758621</v>
      </c>
      <c r="Q327" s="569"/>
      <c r="R327" s="569"/>
      <c r="S327" s="569"/>
      <c r="T327" s="569"/>
      <c r="U327" s="569"/>
      <c r="V327" s="1199"/>
      <c r="W327" s="569">
        <f t="shared" si="87"/>
        <v>0</v>
      </c>
      <c r="X327" s="1086"/>
      <c r="Y327" s="569"/>
      <c r="Z327" s="569"/>
      <c r="AA327" s="569"/>
      <c r="AB327" s="569"/>
      <c r="AC327" s="569"/>
      <c r="AD327" s="1254">
        <f>SUM(AD324:AD326)</f>
        <v>0</v>
      </c>
      <c r="AE327" s="1199"/>
      <c r="AF327" s="1459"/>
      <c r="AG327" s="1474"/>
    </row>
    <row r="328" spans="1:33" ht="30" x14ac:dyDescent="0.25">
      <c r="A328" s="239">
        <v>1</v>
      </c>
      <c r="B328" s="1711" t="s">
        <v>127</v>
      </c>
      <c r="C328" s="1712"/>
      <c r="D328" s="1713"/>
      <c r="E328" s="1066"/>
      <c r="F328" s="1067"/>
      <c r="G328" s="1067"/>
      <c r="H328" s="1067"/>
      <c r="I328" s="487"/>
      <c r="J328" s="487"/>
      <c r="K328" s="1490"/>
      <c r="L328" s="1490"/>
      <c r="M328" s="1490"/>
      <c r="N328" s="1490"/>
      <c r="O328" s="1490"/>
      <c r="P328" s="1490"/>
      <c r="Q328" s="570"/>
      <c r="R328" s="570"/>
      <c r="S328" s="570"/>
      <c r="T328" s="570"/>
      <c r="U328" s="570"/>
      <c r="V328" s="613"/>
      <c r="W328" s="570">
        <f t="shared" si="87"/>
        <v>0</v>
      </c>
      <c r="X328" s="1085"/>
      <c r="Y328" s="570"/>
      <c r="Z328" s="570"/>
      <c r="AA328" s="570"/>
      <c r="AB328" s="570"/>
      <c r="AC328" s="570"/>
      <c r="AD328" s="1263"/>
      <c r="AE328" s="613"/>
      <c r="AF328" s="1459"/>
      <c r="AG328" s="1474"/>
    </row>
    <row r="329" spans="1:33" x14ac:dyDescent="0.25">
      <c r="A329" s="239">
        <v>1</v>
      </c>
      <c r="B329" s="222" t="s">
        <v>167</v>
      </c>
      <c r="C329" s="697"/>
      <c r="D329" s="1714">
        <v>240</v>
      </c>
      <c r="E329" s="428">
        <v>401</v>
      </c>
      <c r="F329" s="213">
        <f>ROUND(E329/12*$B$4,0)</f>
        <v>167</v>
      </c>
      <c r="G329" s="214">
        <v>159</v>
      </c>
      <c r="H329" s="213">
        <f>G329/F329*100</f>
        <v>95.209580838323348</v>
      </c>
      <c r="I329" s="1542">
        <v>8</v>
      </c>
      <c r="J329" s="269">
        <f>M329/G329</f>
        <v>8.8176100628930811</v>
      </c>
      <c r="K329" s="1534">
        <f>ROUND(E329*I329,0)</f>
        <v>3208</v>
      </c>
      <c r="L329" s="483">
        <f>K329/12*$B$4</f>
        <v>1336.6666666666665</v>
      </c>
      <c r="M329" s="270">
        <v>1402</v>
      </c>
      <c r="N329" s="483">
        <f>M329/L329*100</f>
        <v>104.88778054862844</v>
      </c>
      <c r="O329" s="270">
        <f>ROUND(K329/D329,0)</f>
        <v>13</v>
      </c>
      <c r="P329" s="270">
        <f>M329/$B$4*12/O329</f>
        <v>258.83076923076919</v>
      </c>
      <c r="Q329" s="571"/>
      <c r="R329" s="571"/>
      <c r="S329" s="571"/>
      <c r="T329" s="571"/>
      <c r="U329" s="571"/>
      <c r="V329" s="567"/>
      <c r="W329" s="571">
        <f t="shared" si="87"/>
        <v>0</v>
      </c>
      <c r="X329" s="1082"/>
      <c r="Y329" s="571"/>
      <c r="Z329" s="571"/>
      <c r="AA329" s="571"/>
      <c r="AB329" s="571"/>
      <c r="AC329" s="571"/>
      <c r="AD329" s="1257"/>
      <c r="AE329" s="567"/>
      <c r="AF329" s="1459"/>
      <c r="AG329" s="1474"/>
    </row>
    <row r="330" spans="1:33" s="249" customFormat="1" x14ac:dyDescent="0.25">
      <c r="A330" s="239">
        <v>1</v>
      </c>
      <c r="B330" s="9" t="s">
        <v>6</v>
      </c>
      <c r="C330" s="697"/>
      <c r="D330" s="1714">
        <v>240</v>
      </c>
      <c r="E330" s="428">
        <v>189</v>
      </c>
      <c r="F330" s="219">
        <f>ROUND(E330/12*$B$4,0)</f>
        <v>79</v>
      </c>
      <c r="G330" s="219">
        <v>67</v>
      </c>
      <c r="H330" s="219">
        <f>G330/F330*100</f>
        <v>84.810126582278471</v>
      </c>
      <c r="I330" s="1550">
        <v>3</v>
      </c>
      <c r="J330" s="1484">
        <f>M330/G330</f>
        <v>2.9701492537313432</v>
      </c>
      <c r="K330" s="483">
        <f>ROUND(E330*I330,0)</f>
        <v>567</v>
      </c>
      <c r="L330" s="483">
        <f>K330/12*$B$4</f>
        <v>236.25</v>
      </c>
      <c r="M330" s="270">
        <v>199</v>
      </c>
      <c r="N330" s="483">
        <f>M330/L330*100</f>
        <v>84.232804232804241</v>
      </c>
      <c r="O330" s="483">
        <f>ROUND(K330/D330,0)</f>
        <v>2</v>
      </c>
      <c r="P330" s="483">
        <f>M330/$B$4*12/O330</f>
        <v>238.79999999999998</v>
      </c>
      <c r="Q330" s="571"/>
      <c r="R330" s="571"/>
      <c r="S330" s="571"/>
      <c r="T330" s="571"/>
      <c r="U330" s="571"/>
      <c r="V330" s="1194"/>
      <c r="W330" s="572">
        <f t="shared" si="87"/>
        <v>0</v>
      </c>
      <c r="X330" s="1082"/>
      <c r="Y330" s="572"/>
      <c r="Z330" s="572"/>
      <c r="AA330" s="571"/>
      <c r="AB330" s="571"/>
      <c r="AC330" s="572"/>
      <c r="AD330" s="1480"/>
      <c r="AE330" s="1194"/>
      <c r="AF330" s="1459"/>
      <c r="AG330" s="1474"/>
    </row>
    <row r="331" spans="1:33" s="249" customFormat="1" x14ac:dyDescent="0.25">
      <c r="A331" s="2715"/>
      <c r="B331" s="2713" t="s">
        <v>542</v>
      </c>
      <c r="C331" s="1046"/>
      <c r="D331" s="3619">
        <v>240</v>
      </c>
      <c r="E331" s="1701">
        <v>80</v>
      </c>
      <c r="F331" s="218">
        <f>ROUND(E331/12*$B$4,0)</f>
        <v>33</v>
      </c>
      <c r="G331" s="218">
        <v>25</v>
      </c>
      <c r="H331" s="218">
        <f>G331/F331*100</f>
        <v>75.757575757575751</v>
      </c>
      <c r="I331" s="3620">
        <v>10</v>
      </c>
      <c r="J331" s="1488">
        <f>M331/G331</f>
        <v>10.32</v>
      </c>
      <c r="K331" s="1489">
        <f>ROUND(E331*I331,0)</f>
        <v>800</v>
      </c>
      <c r="L331" s="1489">
        <f>K331/12*$B$4</f>
        <v>333.33333333333337</v>
      </c>
      <c r="M331" s="1476">
        <v>258</v>
      </c>
      <c r="N331" s="1489">
        <f>M331/L331*100</f>
        <v>77.399999999999991</v>
      </c>
      <c r="O331" s="1489">
        <f>ROUND(K331/D331,0)</f>
        <v>3</v>
      </c>
      <c r="P331" s="1489">
        <f>M331/$B$4*12/O331</f>
        <v>206.4</v>
      </c>
      <c r="Q331" s="573"/>
      <c r="R331" s="573"/>
      <c r="S331" s="573"/>
      <c r="T331" s="573"/>
      <c r="U331" s="573"/>
      <c r="V331" s="1197"/>
      <c r="W331" s="578"/>
      <c r="X331" s="1657"/>
      <c r="Y331" s="578"/>
      <c r="Z331" s="578"/>
      <c r="AA331" s="573"/>
      <c r="AB331" s="573"/>
      <c r="AC331" s="578"/>
      <c r="AD331" s="1436"/>
      <c r="AE331" s="1195"/>
      <c r="AF331" s="1459"/>
      <c r="AG331" s="1474"/>
    </row>
    <row r="332" spans="1:33" x14ac:dyDescent="0.25">
      <c r="A332" s="239">
        <v>1</v>
      </c>
      <c r="B332" s="1715" t="s">
        <v>183</v>
      </c>
      <c r="C332" s="1716"/>
      <c r="D332" s="1715"/>
      <c r="E332" s="18">
        <f>SUM(E329:E331)</f>
        <v>670</v>
      </c>
      <c r="F332" s="10">
        <f>SUM(F329:F331)</f>
        <v>279</v>
      </c>
      <c r="G332" s="10">
        <f>SUM(G329:G331)</f>
        <v>251</v>
      </c>
      <c r="H332" s="38">
        <f>G332/F332*100</f>
        <v>89.964157706093189</v>
      </c>
      <c r="I332" s="8">
        <f>IF(E332=0,0,K332/E332)</f>
        <v>6.8283582089552235</v>
      </c>
      <c r="J332" s="1717">
        <f>M332/G332</f>
        <v>7.4063745019920315</v>
      </c>
      <c r="K332" s="1495">
        <f>SUM(K329:K331)</f>
        <v>4575</v>
      </c>
      <c r="L332" s="1495">
        <f>SUM(L329:L331)</f>
        <v>1906.25</v>
      </c>
      <c r="M332" s="1495">
        <f>SUM(M329:M331)</f>
        <v>1859</v>
      </c>
      <c r="N332" s="1578">
        <f>M332/L332*100</f>
        <v>97.521311475409831</v>
      </c>
      <c r="O332" s="1495">
        <f>SUM(O329:O330)</f>
        <v>15</v>
      </c>
      <c r="P332" s="1578">
        <f>M332/$B$4*12/O332</f>
        <v>297.44</v>
      </c>
      <c r="Q332" s="569"/>
      <c r="R332" s="569"/>
      <c r="S332" s="569"/>
      <c r="T332" s="569"/>
      <c r="U332" s="569"/>
      <c r="V332" s="1199"/>
      <c r="W332" s="569">
        <f t="shared" si="87"/>
        <v>0</v>
      </c>
      <c r="X332" s="1086"/>
      <c r="Y332" s="569"/>
      <c r="Z332" s="569"/>
      <c r="AA332" s="569"/>
      <c r="AB332" s="569"/>
      <c r="AC332" s="569"/>
      <c r="AD332" s="1254">
        <f>SUM(AD329:AD331)</f>
        <v>0</v>
      </c>
      <c r="AE332" s="1199"/>
      <c r="AF332" s="1459"/>
      <c r="AG332" s="1474"/>
    </row>
    <row r="333" spans="1:33" ht="30" thickBot="1" x14ac:dyDescent="0.3">
      <c r="A333" s="239">
        <v>1</v>
      </c>
      <c r="B333" s="1664" t="s">
        <v>208</v>
      </c>
      <c r="C333" s="1664"/>
      <c r="D333" s="1664"/>
      <c r="E333" s="34">
        <f>SUM(E332,E327)</f>
        <v>1677</v>
      </c>
      <c r="F333" s="7">
        <f>SUM(F332,F327)</f>
        <v>699</v>
      </c>
      <c r="G333" s="7">
        <f>SUM(G332,G327)</f>
        <v>683</v>
      </c>
      <c r="H333" s="7">
        <f>G333/F333*100</f>
        <v>97.711015736766811</v>
      </c>
      <c r="I333" s="8">
        <f>IF(E333=0,0,K333/E333)</f>
        <v>7.9982110912343467</v>
      </c>
      <c r="J333" s="8">
        <f>M333/G333</f>
        <v>8.4875549048316259</v>
      </c>
      <c r="K333" s="7">
        <f>SUM(K332,K327)</f>
        <v>13413</v>
      </c>
      <c r="L333" s="7">
        <f>SUM(L332,L327)</f>
        <v>5588.75</v>
      </c>
      <c r="M333" s="7">
        <f>SUM(M332,M327)</f>
        <v>5797</v>
      </c>
      <c r="N333" s="1578">
        <f>M333/L333*100</f>
        <v>103.72623574144487</v>
      </c>
      <c r="O333" s="1578">
        <f>SUM(O332,O327)</f>
        <v>44</v>
      </c>
      <c r="P333" s="1578">
        <f>M333/$B$4*12/O333</f>
        <v>316.20000000000005</v>
      </c>
      <c r="Q333" s="569">
        <v>72314.382672000007</v>
      </c>
      <c r="R333" s="569">
        <v>72314.382672000007</v>
      </c>
      <c r="S333" s="569">
        <v>72314.382672000007</v>
      </c>
      <c r="T333" s="569">
        <v>72314.382672000007</v>
      </c>
      <c r="U333" s="569">
        <v>72314.382672000007</v>
      </c>
      <c r="V333" s="1190">
        <f>Q333/12*$B$4+(R333-Q333)/11*4+(S333-R333)/10*3+(T333-S333)/9*2+(U333-T333)/8*1</f>
        <v>30130.99278</v>
      </c>
      <c r="W333" s="569">
        <f t="shared" si="87"/>
        <v>22447.97306</v>
      </c>
      <c r="X333" s="1086"/>
      <c r="Y333" s="569"/>
      <c r="Z333" s="569">
        <f>W333-V333</f>
        <v>-7683.0197200000002</v>
      </c>
      <c r="AA333" s="569">
        <v>-2812.08977</v>
      </c>
      <c r="AB333" s="569">
        <v>-3.726</v>
      </c>
      <c r="AC333" s="569">
        <v>22444.247060000002</v>
      </c>
      <c r="AD333" s="1497">
        <f>SUM(AD332,AD327)</f>
        <v>0</v>
      </c>
      <c r="AE333" s="1199"/>
      <c r="AF333" s="1459"/>
      <c r="AG333" s="1474"/>
    </row>
    <row r="334" spans="1:33" ht="16.5" thickBot="1" x14ac:dyDescent="0.3">
      <c r="A334" s="239">
        <v>1</v>
      </c>
      <c r="B334" s="1564" t="s">
        <v>314</v>
      </c>
      <c r="C334" s="1718"/>
      <c r="D334" s="1673"/>
      <c r="E334" s="1719"/>
      <c r="F334" s="1720"/>
      <c r="G334" s="1720"/>
      <c r="H334" s="1720"/>
      <c r="I334" s="1612"/>
      <c r="J334" s="1612"/>
      <c r="K334" s="1568"/>
      <c r="L334" s="1612"/>
      <c r="M334" s="1612">
        <f>SUM(M273,M319,M333)</f>
        <v>39117</v>
      </c>
      <c r="N334" s="1612"/>
      <c r="O334" s="1612"/>
      <c r="P334" s="1568"/>
      <c r="Q334" s="577">
        <f t="shared" ref="Q334" si="88">SUM(Q333,Q319,Q273)</f>
        <v>662926.36671158834</v>
      </c>
      <c r="R334" s="577">
        <f t="shared" ref="R334:S334" si="89">SUM(R333,R319,R273)</f>
        <v>662926.36671158834</v>
      </c>
      <c r="S334" s="577">
        <f t="shared" si="89"/>
        <v>662926.36671158834</v>
      </c>
      <c r="T334" s="577">
        <f>SUM(T333,T319,T273,T322)</f>
        <v>662936.10018018843</v>
      </c>
      <c r="U334" s="577">
        <f>SUM(U333,U319,U273,U322)</f>
        <v>662936.10018018843</v>
      </c>
      <c r="V334" s="1196">
        <f t="shared" ref="V334:AC334" si="90">SUM(V333,V319,V273,V322)</f>
        <v>276221.48245618405</v>
      </c>
      <c r="W334" s="577">
        <f t="shared" si="90"/>
        <v>320596.16693000001</v>
      </c>
      <c r="X334" s="1087">
        <f t="shared" si="90"/>
        <v>-81.05458999999982</v>
      </c>
      <c r="Y334" s="577">
        <f t="shared" si="90"/>
        <v>1387.0597600000003</v>
      </c>
      <c r="Z334" s="577">
        <f t="shared" si="90"/>
        <v>44374.684473815963</v>
      </c>
      <c r="AA334" s="577">
        <f t="shared" si="90"/>
        <v>-3582.3530500000002</v>
      </c>
      <c r="AB334" s="577">
        <f t="shared" si="90"/>
        <v>-366.01429999999999</v>
      </c>
      <c r="AC334" s="577">
        <f t="shared" si="90"/>
        <v>321536.15779999999</v>
      </c>
      <c r="AD334" s="1721"/>
      <c r="AE334" s="1196">
        <f t="shared" ref="AE334" si="91">SUM(AE333,AE319,AE273)</f>
        <v>0</v>
      </c>
      <c r="AF334" s="1459"/>
      <c r="AG334" s="1474"/>
    </row>
    <row r="335" spans="1:33" x14ac:dyDescent="0.25">
      <c r="A335" s="239">
        <v>1</v>
      </c>
      <c r="B335" s="1572"/>
      <c r="C335" s="1573"/>
      <c r="D335" s="1572"/>
      <c r="E335" s="1481"/>
      <c r="F335" s="216"/>
      <c r="G335" s="216"/>
      <c r="H335" s="216"/>
      <c r="I335" s="1537"/>
      <c r="J335" s="1537"/>
      <c r="K335" s="1529"/>
      <c r="L335" s="1490"/>
      <c r="M335" s="1490"/>
      <c r="N335" s="1490"/>
      <c r="O335" s="1490"/>
      <c r="P335" s="1490"/>
      <c r="Q335" s="570"/>
      <c r="R335" s="570"/>
      <c r="S335" s="570"/>
      <c r="T335" s="570"/>
      <c r="U335" s="570"/>
      <c r="V335" s="613"/>
      <c r="W335" s="570"/>
      <c r="X335" s="1085"/>
      <c r="Y335" s="570"/>
      <c r="Z335" s="570"/>
      <c r="AA335" s="570"/>
      <c r="AB335" s="570"/>
      <c r="AC335" s="570"/>
      <c r="AD335" s="1530"/>
      <c r="AE335" s="613"/>
      <c r="AF335" s="1459"/>
      <c r="AG335" s="1474"/>
    </row>
    <row r="336" spans="1:33" ht="43.5" x14ac:dyDescent="0.25">
      <c r="A336" s="239">
        <v>1</v>
      </c>
      <c r="B336" s="1464" t="s">
        <v>418</v>
      </c>
      <c r="C336" s="1464"/>
      <c r="D336" s="12"/>
      <c r="E336" s="416"/>
      <c r="F336" s="213"/>
      <c r="G336" s="213"/>
      <c r="H336" s="213"/>
      <c r="I336" s="269"/>
      <c r="J336" s="269"/>
      <c r="K336" s="1534"/>
      <c r="L336" s="270"/>
      <c r="M336" s="270"/>
      <c r="N336" s="270"/>
      <c r="O336" s="270"/>
      <c r="P336" s="270"/>
      <c r="Q336" s="571"/>
      <c r="R336" s="571"/>
      <c r="S336" s="571"/>
      <c r="T336" s="571"/>
      <c r="U336" s="571"/>
      <c r="V336" s="567"/>
      <c r="W336" s="571"/>
      <c r="X336" s="1082"/>
      <c r="Y336" s="571"/>
      <c r="Z336" s="571"/>
      <c r="AA336" s="571"/>
      <c r="AB336" s="571"/>
      <c r="AC336" s="571"/>
      <c r="AD336" s="1290"/>
      <c r="AE336" s="567"/>
      <c r="AF336" s="1459"/>
      <c r="AG336" s="1474"/>
    </row>
    <row r="337" spans="1:33" x14ac:dyDescent="0.25">
      <c r="A337" s="239">
        <v>1</v>
      </c>
      <c r="B337" s="1470" t="s">
        <v>5</v>
      </c>
      <c r="C337" s="1471"/>
      <c r="D337" s="1470"/>
      <c r="E337" s="416"/>
      <c r="F337" s="213"/>
      <c r="G337" s="213"/>
      <c r="H337" s="213"/>
      <c r="I337" s="269"/>
      <c r="J337" s="269"/>
      <c r="K337" s="1534"/>
      <c r="L337" s="270"/>
      <c r="M337" s="270"/>
      <c r="N337" s="270"/>
      <c r="O337" s="270"/>
      <c r="P337" s="270"/>
      <c r="Q337" s="571"/>
      <c r="R337" s="571"/>
      <c r="S337" s="571"/>
      <c r="T337" s="571"/>
      <c r="U337" s="571"/>
      <c r="V337" s="567"/>
      <c r="W337" s="571">
        <f t="shared" ref="W337:W348" si="92">AC337-AB337-Y337</f>
        <v>0</v>
      </c>
      <c r="X337" s="1082"/>
      <c r="Y337" s="571"/>
      <c r="Z337" s="571"/>
      <c r="AA337" s="571"/>
      <c r="AB337" s="571"/>
      <c r="AC337" s="571"/>
      <c r="AD337" s="1290"/>
      <c r="AE337" s="567"/>
      <c r="AF337" s="1459"/>
      <c r="AG337" s="1474"/>
    </row>
    <row r="338" spans="1:33" x14ac:dyDescent="0.25">
      <c r="A338" s="239">
        <v>1</v>
      </c>
      <c r="B338" s="399" t="s">
        <v>156</v>
      </c>
      <c r="C338" s="1472" t="s">
        <v>275</v>
      </c>
      <c r="D338" s="11">
        <v>340</v>
      </c>
      <c r="E338" s="416">
        <v>726</v>
      </c>
      <c r="F338" s="213">
        <f t="shared" ref="F338:F343" si="93">E338/12*$B$4</f>
        <v>302.5</v>
      </c>
      <c r="G338" s="213">
        <v>273</v>
      </c>
      <c r="H338" s="213">
        <f t="shared" ref="H338:H345" si="94">G338/F338*100</f>
        <v>90.24793388429751</v>
      </c>
      <c r="I338" s="1722">
        <v>12</v>
      </c>
      <c r="J338" s="269">
        <f t="shared" ref="J338:J344" si="95">M338/G338</f>
        <v>8.3736263736263741</v>
      </c>
      <c r="K338" s="1534">
        <f t="shared" ref="K338:K343" si="96">ROUND(E338*I338,0)</f>
        <v>8712</v>
      </c>
      <c r="L338" s="270">
        <f t="shared" ref="L338:L343" si="97">K338/12*$B$4</f>
        <v>3630</v>
      </c>
      <c r="M338" s="270">
        <v>2286</v>
      </c>
      <c r="N338" s="270">
        <f t="shared" ref="N338:N344" si="98">M338/L338*100</f>
        <v>62.975206611570243</v>
      </c>
      <c r="O338" s="1641">
        <f t="shared" ref="O338:O343" si="99">ROUND(K338/D338,0)</f>
        <v>26</v>
      </c>
      <c r="P338" s="270">
        <f t="shared" ref="P338:P344" si="100">M338/$B$4*12/O338</f>
        <v>211.01538461538459</v>
      </c>
      <c r="Q338" s="571"/>
      <c r="R338" s="571"/>
      <c r="S338" s="571"/>
      <c r="T338" s="571"/>
      <c r="U338" s="571"/>
      <c r="V338" s="567"/>
      <c r="W338" s="571">
        <f t="shared" si="92"/>
        <v>0</v>
      </c>
      <c r="X338" s="1082"/>
      <c r="Y338" s="571"/>
      <c r="Z338" s="571"/>
      <c r="AA338" s="571"/>
      <c r="AB338" s="571"/>
      <c r="AC338" s="571"/>
      <c r="AD338" s="1290"/>
      <c r="AE338" s="567"/>
      <c r="AF338" s="1459"/>
      <c r="AG338" s="1474"/>
    </row>
    <row r="339" spans="1:33" ht="30" x14ac:dyDescent="0.25">
      <c r="A339" s="239">
        <v>1</v>
      </c>
      <c r="B339" s="399" t="s">
        <v>159</v>
      </c>
      <c r="C339" s="1472" t="s">
        <v>275</v>
      </c>
      <c r="D339" s="11">
        <v>340</v>
      </c>
      <c r="E339" s="416">
        <v>3051</v>
      </c>
      <c r="F339" s="213">
        <f t="shared" si="93"/>
        <v>1271.25</v>
      </c>
      <c r="G339" s="213">
        <v>1292</v>
      </c>
      <c r="H339" s="213">
        <f t="shared" si="94"/>
        <v>101.63225172074731</v>
      </c>
      <c r="I339" s="1722">
        <v>5.6</v>
      </c>
      <c r="J339" s="269">
        <f t="shared" si="95"/>
        <v>4.8660990712074303</v>
      </c>
      <c r="K339" s="1534">
        <f t="shared" si="96"/>
        <v>17086</v>
      </c>
      <c r="L339" s="270">
        <f t="shared" si="97"/>
        <v>7119.1666666666661</v>
      </c>
      <c r="M339" s="270">
        <v>6287</v>
      </c>
      <c r="N339" s="270">
        <f t="shared" si="98"/>
        <v>88.310897811073403</v>
      </c>
      <c r="O339" s="1641">
        <f t="shared" si="99"/>
        <v>50</v>
      </c>
      <c r="P339" s="270">
        <f t="shared" si="100"/>
        <v>301.77600000000001</v>
      </c>
      <c r="Q339" s="571"/>
      <c r="R339" s="571"/>
      <c r="S339" s="571"/>
      <c r="T339" s="571"/>
      <c r="U339" s="571"/>
      <c r="V339" s="567"/>
      <c r="W339" s="571">
        <f t="shared" si="92"/>
        <v>0</v>
      </c>
      <c r="X339" s="1082"/>
      <c r="Y339" s="571"/>
      <c r="Z339" s="571"/>
      <c r="AA339" s="571"/>
      <c r="AB339" s="571"/>
      <c r="AC339" s="571"/>
      <c r="AD339" s="1290"/>
      <c r="AE339" s="567"/>
      <c r="AF339" s="1459"/>
      <c r="AG339" s="1474"/>
    </row>
    <row r="340" spans="1:33" x14ac:dyDescent="0.25">
      <c r="A340" s="239">
        <v>1</v>
      </c>
      <c r="B340" s="399" t="s">
        <v>155</v>
      </c>
      <c r="C340" s="1472" t="s">
        <v>275</v>
      </c>
      <c r="D340" s="11">
        <v>340</v>
      </c>
      <c r="E340" s="416">
        <v>1029</v>
      </c>
      <c r="F340" s="213">
        <f t="shared" si="93"/>
        <v>428.75</v>
      </c>
      <c r="G340" s="213">
        <v>455</v>
      </c>
      <c r="H340" s="213">
        <f t="shared" si="94"/>
        <v>106.12244897959184</v>
      </c>
      <c r="I340" s="1722">
        <v>17.5</v>
      </c>
      <c r="J340" s="269">
        <f t="shared" si="95"/>
        <v>16.239560439560439</v>
      </c>
      <c r="K340" s="1534">
        <f t="shared" si="96"/>
        <v>18008</v>
      </c>
      <c r="L340" s="270">
        <f t="shared" si="97"/>
        <v>7503.3333333333339</v>
      </c>
      <c r="M340" s="270">
        <v>7389</v>
      </c>
      <c r="N340" s="270">
        <f t="shared" si="98"/>
        <v>98.476232785428692</v>
      </c>
      <c r="O340" s="1641">
        <f t="shared" si="99"/>
        <v>53</v>
      </c>
      <c r="P340" s="270">
        <f t="shared" si="100"/>
        <v>334.59622641509429</v>
      </c>
      <c r="Q340" s="571"/>
      <c r="R340" s="571"/>
      <c r="S340" s="571"/>
      <c r="T340" s="571"/>
      <c r="U340" s="571"/>
      <c r="V340" s="567"/>
      <c r="W340" s="571">
        <f t="shared" si="92"/>
        <v>0</v>
      </c>
      <c r="X340" s="1082"/>
      <c r="Y340" s="571"/>
      <c r="Z340" s="571"/>
      <c r="AA340" s="571"/>
      <c r="AB340" s="571"/>
      <c r="AC340" s="571"/>
      <c r="AD340" s="1290"/>
      <c r="AE340" s="567"/>
      <c r="AF340" s="1459"/>
      <c r="AG340" s="1474"/>
    </row>
    <row r="341" spans="1:33" x14ac:dyDescent="0.25">
      <c r="A341" s="239">
        <v>1</v>
      </c>
      <c r="B341" s="399" t="s">
        <v>158</v>
      </c>
      <c r="C341" s="1472" t="s">
        <v>275</v>
      </c>
      <c r="D341" s="11">
        <v>340</v>
      </c>
      <c r="E341" s="416">
        <v>863</v>
      </c>
      <c r="F341" s="213">
        <f t="shared" si="93"/>
        <v>359.58333333333337</v>
      </c>
      <c r="G341" s="213">
        <v>455</v>
      </c>
      <c r="H341" s="213">
        <f t="shared" si="94"/>
        <v>126.53534183082269</v>
      </c>
      <c r="I341" s="1722">
        <v>13</v>
      </c>
      <c r="J341" s="269">
        <f t="shared" si="95"/>
        <v>10.485714285714286</v>
      </c>
      <c r="K341" s="1534">
        <f t="shared" si="96"/>
        <v>11219</v>
      </c>
      <c r="L341" s="270">
        <f t="shared" si="97"/>
        <v>4674.583333333333</v>
      </c>
      <c r="M341" s="270">
        <v>4771</v>
      </c>
      <c r="N341" s="270">
        <f t="shared" si="98"/>
        <v>102.06257242178447</v>
      </c>
      <c r="O341" s="1641">
        <f t="shared" si="99"/>
        <v>33</v>
      </c>
      <c r="P341" s="270">
        <f t="shared" si="100"/>
        <v>346.9818181818182</v>
      </c>
      <c r="Q341" s="571"/>
      <c r="R341" s="571"/>
      <c r="S341" s="571"/>
      <c r="T341" s="571"/>
      <c r="U341" s="571"/>
      <c r="V341" s="567"/>
      <c r="W341" s="571">
        <f t="shared" si="92"/>
        <v>0</v>
      </c>
      <c r="X341" s="1082"/>
      <c r="Y341" s="571"/>
      <c r="Z341" s="571"/>
      <c r="AA341" s="571"/>
      <c r="AB341" s="571"/>
      <c r="AC341" s="571"/>
      <c r="AD341" s="1290"/>
      <c r="AE341" s="567"/>
      <c r="AF341" s="1459"/>
      <c r="AG341" s="1474"/>
    </row>
    <row r="342" spans="1:33" x14ac:dyDescent="0.25">
      <c r="A342" s="239">
        <v>1</v>
      </c>
      <c r="B342" s="399" t="s">
        <v>157</v>
      </c>
      <c r="C342" s="1472" t="s">
        <v>275</v>
      </c>
      <c r="D342" s="243">
        <v>340</v>
      </c>
      <c r="E342" s="416">
        <v>595</v>
      </c>
      <c r="F342" s="213">
        <f t="shared" si="93"/>
        <v>247.91666666666669</v>
      </c>
      <c r="G342" s="213">
        <v>281</v>
      </c>
      <c r="H342" s="213">
        <f t="shared" si="94"/>
        <v>113.34453781512603</v>
      </c>
      <c r="I342" s="1722">
        <v>15</v>
      </c>
      <c r="J342" s="269">
        <f t="shared" si="95"/>
        <v>12.836298932384341</v>
      </c>
      <c r="K342" s="1534">
        <f t="shared" si="96"/>
        <v>8925</v>
      </c>
      <c r="L342" s="270">
        <f t="shared" si="97"/>
        <v>3718.75</v>
      </c>
      <c r="M342" s="270">
        <v>3607</v>
      </c>
      <c r="N342" s="270">
        <f t="shared" si="98"/>
        <v>96.994957983193274</v>
      </c>
      <c r="O342" s="1641">
        <f t="shared" si="99"/>
        <v>26</v>
      </c>
      <c r="P342" s="270">
        <f t="shared" si="100"/>
        <v>332.95384615384614</v>
      </c>
      <c r="Q342" s="571"/>
      <c r="R342" s="571"/>
      <c r="S342" s="571"/>
      <c r="T342" s="571"/>
      <c r="U342" s="571"/>
      <c r="V342" s="567"/>
      <c r="W342" s="571">
        <f t="shared" si="92"/>
        <v>0</v>
      </c>
      <c r="X342" s="1082"/>
      <c r="Y342" s="571"/>
      <c r="Z342" s="571"/>
      <c r="AA342" s="571"/>
      <c r="AB342" s="571"/>
      <c r="AC342" s="571"/>
      <c r="AD342" s="1290"/>
      <c r="AE342" s="567"/>
      <c r="AF342" s="1459"/>
      <c r="AG342" s="1474"/>
    </row>
    <row r="343" spans="1:33" x14ac:dyDescent="0.25">
      <c r="A343" s="239">
        <v>1</v>
      </c>
      <c r="B343" s="399" t="s">
        <v>126</v>
      </c>
      <c r="C343" s="1472" t="s">
        <v>275</v>
      </c>
      <c r="D343" s="1483">
        <v>340</v>
      </c>
      <c r="E343" s="426">
        <v>565</v>
      </c>
      <c r="F343" s="219">
        <f t="shared" si="93"/>
        <v>235.41666666666669</v>
      </c>
      <c r="G343" s="219">
        <v>215</v>
      </c>
      <c r="H343" s="219">
        <f t="shared" si="94"/>
        <v>91.327433628318573</v>
      </c>
      <c r="I343" s="1723">
        <v>30</v>
      </c>
      <c r="J343" s="1484">
        <f t="shared" si="95"/>
        <v>32.623255813953492</v>
      </c>
      <c r="K343" s="1485">
        <f t="shared" si="96"/>
        <v>16950</v>
      </c>
      <c r="L343" s="483">
        <f t="shared" si="97"/>
        <v>7062.5</v>
      </c>
      <c r="M343" s="483">
        <v>7014</v>
      </c>
      <c r="N343" s="483">
        <f t="shared" si="98"/>
        <v>99.313274336283186</v>
      </c>
      <c r="O343" s="483">
        <f t="shared" si="99"/>
        <v>50</v>
      </c>
      <c r="P343" s="483">
        <f t="shared" si="100"/>
        <v>336.67199999999997</v>
      </c>
      <c r="Q343" s="572"/>
      <c r="R343" s="572"/>
      <c r="S343" s="572"/>
      <c r="T343" s="572"/>
      <c r="U343" s="572"/>
      <c r="V343" s="1194"/>
      <c r="W343" s="572">
        <f t="shared" si="92"/>
        <v>0</v>
      </c>
      <c r="X343" s="1506"/>
      <c r="Y343" s="572"/>
      <c r="Z343" s="572"/>
      <c r="AA343" s="572"/>
      <c r="AB343" s="572"/>
      <c r="AC343" s="572"/>
      <c r="AD343" s="1480"/>
      <c r="AE343" s="1194"/>
      <c r="AF343" s="1459"/>
      <c r="AG343" s="1474"/>
    </row>
    <row r="344" spans="1:33" ht="29.25" x14ac:dyDescent="0.25">
      <c r="A344" s="239">
        <v>1</v>
      </c>
      <c r="B344" s="1493" t="s">
        <v>7</v>
      </c>
      <c r="C344" s="1494"/>
      <c r="D344" s="1493"/>
      <c r="E344" s="34">
        <f>SUM(E338:E343)</f>
        <v>6829</v>
      </c>
      <c r="F344" s="7">
        <f>SUM(F338:F343)</f>
        <v>2845.4166666666665</v>
      </c>
      <c r="G344" s="7">
        <f>SUM(G338:G343)</f>
        <v>2971</v>
      </c>
      <c r="H344" s="7">
        <f t="shared" si="94"/>
        <v>104.4135305315566</v>
      </c>
      <c r="I344" s="8">
        <f>IF(E344=0,0,K344/E344)</f>
        <v>11.846536828232537</v>
      </c>
      <c r="J344" s="8">
        <f t="shared" si="95"/>
        <v>10.553349040727028</v>
      </c>
      <c r="K344" s="1576">
        <f>SUM(K338:K343)</f>
        <v>80900</v>
      </c>
      <c r="L344" s="7">
        <f>SUM(L338:L343)</f>
        <v>33708.333333333328</v>
      </c>
      <c r="M344" s="7">
        <f>SUM(M338:M343)</f>
        <v>31354</v>
      </c>
      <c r="N344" s="1578">
        <f t="shared" si="98"/>
        <v>93.015574783683576</v>
      </c>
      <c r="O344" s="366">
        <f>SUM(O338:O343)</f>
        <v>238</v>
      </c>
      <c r="P344" s="1578">
        <f t="shared" si="100"/>
        <v>316.17478991596641</v>
      </c>
      <c r="Q344" s="569">
        <v>913025.81442991877</v>
      </c>
      <c r="R344" s="569">
        <v>913025.81442991877</v>
      </c>
      <c r="S344" s="569">
        <v>913025.81442991877</v>
      </c>
      <c r="T344" s="569">
        <v>913026.14720317791</v>
      </c>
      <c r="U344" s="569">
        <v>913026.14720317791</v>
      </c>
      <c r="V344" s="1192">
        <f>Q344/12*$B$4+(R344-Q344)/11*4+(S344-R344)/10*3+(T344-S344)/9*2+(U344-T344)/8*1</f>
        <v>380427.49662874592</v>
      </c>
      <c r="W344" s="569">
        <f t="shared" ref="W344:W345" si="101">AC344-AB344-Y344-X344</f>
        <v>328796.12012000004</v>
      </c>
      <c r="X344" s="1086">
        <v>-397.17131000000217</v>
      </c>
      <c r="Y344" s="569">
        <v>-41.815199999999997</v>
      </c>
      <c r="Z344" s="569">
        <f>W344-V344</f>
        <v>-51631.376508745889</v>
      </c>
      <c r="AA344" s="569"/>
      <c r="AB344" s="569">
        <v>-7261.4361900000004</v>
      </c>
      <c r="AC344" s="569">
        <v>321095.69742000004</v>
      </c>
      <c r="AD344" s="1497">
        <f>SUM(AD338:AD343)</f>
        <v>0</v>
      </c>
      <c r="AE344" s="1199"/>
      <c r="AF344" s="1459"/>
      <c r="AG344" s="1474"/>
    </row>
    <row r="345" spans="1:33" ht="43.5" x14ac:dyDescent="0.25">
      <c r="A345" s="239">
        <v>1</v>
      </c>
      <c r="B345" s="1498" t="s">
        <v>184</v>
      </c>
      <c r="C345" s="1136"/>
      <c r="D345" s="1499"/>
      <c r="E345" s="459">
        <v>280</v>
      </c>
      <c r="F345" s="7">
        <f>E345/12*$B$4</f>
        <v>116.66666666666666</v>
      </c>
      <c r="G345" s="1499">
        <v>120</v>
      </c>
      <c r="H345" s="1499">
        <f t="shared" si="94"/>
        <v>102.85714285714288</v>
      </c>
      <c r="I345" s="487"/>
      <c r="J345" s="487"/>
      <c r="K345" s="1048"/>
      <c r="L345" s="1499"/>
      <c r="M345" s="1499"/>
      <c r="N345" s="1500"/>
      <c r="O345" s="1724"/>
      <c r="P345" s="1500"/>
      <c r="Q345" s="570">
        <v>44151.574677500008</v>
      </c>
      <c r="R345" s="570">
        <v>44151.574677500008</v>
      </c>
      <c r="S345" s="570">
        <v>44151.574677500008</v>
      </c>
      <c r="T345" s="570">
        <v>42313.262200000005</v>
      </c>
      <c r="U345" s="570">
        <v>42313.262200000005</v>
      </c>
      <c r="V345" s="1193">
        <f>U345/12*$B$4</f>
        <v>17630.525916666669</v>
      </c>
      <c r="W345" s="570">
        <f t="shared" si="101"/>
        <v>18191.490970000003</v>
      </c>
      <c r="X345" s="1085">
        <v>-397.17131000000217</v>
      </c>
      <c r="Y345" s="570"/>
      <c r="Z345" s="570">
        <f>W345-V345</f>
        <v>560.96505333333334</v>
      </c>
      <c r="AA345" s="570"/>
      <c r="AB345" s="570">
        <v>0</v>
      </c>
      <c r="AC345" s="570">
        <v>17794.319660000001</v>
      </c>
      <c r="AD345" s="1262"/>
      <c r="AE345" s="613"/>
      <c r="AF345" s="1459"/>
      <c r="AG345" s="1474"/>
    </row>
    <row r="346" spans="1:33" x14ac:dyDescent="0.25">
      <c r="A346" s="239">
        <v>1</v>
      </c>
      <c r="B346" s="722" t="s">
        <v>206</v>
      </c>
      <c r="C346" s="1725"/>
      <c r="D346" s="1503"/>
      <c r="E346" s="460"/>
      <c r="F346" s="788"/>
      <c r="G346" s="788"/>
      <c r="H346" s="788"/>
      <c r="I346" s="388"/>
      <c r="J346" s="388"/>
      <c r="K346" s="1691"/>
      <c r="L346" s="788"/>
      <c r="M346" s="788"/>
      <c r="N346" s="788"/>
      <c r="O346" s="788"/>
      <c r="P346" s="788"/>
      <c r="Q346" s="571">
        <v>29020.796559999999</v>
      </c>
      <c r="R346" s="571">
        <v>29020.796559999999</v>
      </c>
      <c r="S346" s="571">
        <v>29020.796559999999</v>
      </c>
      <c r="T346" s="571">
        <v>29020.796559999999</v>
      </c>
      <c r="U346" s="571">
        <v>29020.796559999999</v>
      </c>
      <c r="V346" s="1190">
        <f>Q346/12*$B$4+(R346-Q346)/11*4+(S346-R346)/10*3+(T346-S346)/9*2+(U346-T346)/8*1</f>
        <v>12091.998566666665</v>
      </c>
      <c r="W346" s="571">
        <f t="shared" si="92"/>
        <v>11389.83308</v>
      </c>
      <c r="X346" s="1082"/>
      <c r="Y346" s="571"/>
      <c r="Z346" s="571">
        <f>W346-V346</f>
        <v>-702.16548666666495</v>
      </c>
      <c r="AA346" s="571"/>
      <c r="AB346" s="571">
        <v>-5.1348000000000003</v>
      </c>
      <c r="AC346" s="571">
        <v>11384.698280000001</v>
      </c>
      <c r="AD346" s="1261"/>
      <c r="AE346" s="567"/>
      <c r="AF346" s="1459"/>
      <c r="AG346" s="1474"/>
    </row>
    <row r="347" spans="1:33" ht="29.25" x14ac:dyDescent="0.25">
      <c r="A347" s="239">
        <v>1</v>
      </c>
      <c r="B347" s="785" t="s">
        <v>359</v>
      </c>
      <c r="C347" s="668"/>
      <c r="D347" s="9"/>
      <c r="E347" s="416">
        <f>E349+E353</f>
        <v>41500</v>
      </c>
      <c r="F347" s="213">
        <f>F349+F353</f>
        <v>17291.666666666668</v>
      </c>
      <c r="G347" s="213">
        <f>G349+G353</f>
        <v>17058</v>
      </c>
      <c r="H347" s="213">
        <f>G347/F347*100</f>
        <v>98.648674698795162</v>
      </c>
      <c r="I347" s="388"/>
      <c r="J347" s="388"/>
      <c r="K347" s="1691"/>
      <c r="L347" s="788"/>
      <c r="M347" s="788"/>
      <c r="N347" s="788"/>
      <c r="O347" s="788"/>
      <c r="P347" s="788"/>
      <c r="Q347" s="571"/>
      <c r="R347" s="571"/>
      <c r="S347" s="571"/>
      <c r="T347" s="571"/>
      <c r="U347" s="571"/>
      <c r="V347" s="567"/>
      <c r="W347" s="571">
        <f t="shared" si="92"/>
        <v>0</v>
      </c>
      <c r="X347" s="1082"/>
      <c r="Y347" s="571"/>
      <c r="Z347" s="571"/>
      <c r="AA347" s="571"/>
      <c r="AB347" s="571"/>
      <c r="AC347" s="571"/>
      <c r="AD347" s="1290">
        <f>AD349+AD353</f>
        <v>0</v>
      </c>
      <c r="AE347" s="567"/>
      <c r="AF347" s="1459"/>
      <c r="AG347" s="1474"/>
    </row>
    <row r="348" spans="1:33" x14ac:dyDescent="0.25">
      <c r="A348" s="239">
        <v>1</v>
      </c>
      <c r="B348" s="4" t="s">
        <v>347</v>
      </c>
      <c r="C348" s="668"/>
      <c r="D348" s="9"/>
      <c r="E348" s="416"/>
      <c r="F348" s="213"/>
      <c r="G348" s="213"/>
      <c r="H348" s="213"/>
      <c r="I348" s="388"/>
      <c r="J348" s="388"/>
      <c r="K348" s="1691"/>
      <c r="L348" s="788"/>
      <c r="M348" s="788"/>
      <c r="N348" s="788"/>
      <c r="O348" s="788"/>
      <c r="P348" s="788"/>
      <c r="Q348" s="571"/>
      <c r="R348" s="571"/>
      <c r="S348" s="571"/>
      <c r="T348" s="571"/>
      <c r="U348" s="571"/>
      <c r="V348" s="567"/>
      <c r="W348" s="571">
        <f t="shared" si="92"/>
        <v>0</v>
      </c>
      <c r="X348" s="1082"/>
      <c r="Y348" s="571"/>
      <c r="Z348" s="571"/>
      <c r="AA348" s="571"/>
      <c r="AB348" s="571"/>
      <c r="AC348" s="571"/>
      <c r="AD348" s="1290"/>
      <c r="AE348" s="567"/>
      <c r="AF348" s="1459"/>
      <c r="AG348" s="1474"/>
    </row>
    <row r="349" spans="1:33" ht="30" x14ac:dyDescent="0.25">
      <c r="A349" s="239">
        <v>1</v>
      </c>
      <c r="B349" s="799" t="s">
        <v>348</v>
      </c>
      <c r="C349" s="668"/>
      <c r="D349" s="9"/>
      <c r="E349" s="416">
        <f>E350+E351</f>
        <v>40000</v>
      </c>
      <c r="F349" s="213">
        <f>F350+F351</f>
        <v>16666.666666666668</v>
      </c>
      <c r="G349" s="213">
        <f>G350+G351</f>
        <v>16930</v>
      </c>
      <c r="H349" s="213">
        <f>G349/F349*100</f>
        <v>101.58</v>
      </c>
      <c r="I349" s="388"/>
      <c r="J349" s="388"/>
      <c r="K349" s="1691"/>
      <c r="L349" s="788"/>
      <c r="M349" s="788"/>
      <c r="N349" s="788"/>
      <c r="O349" s="788"/>
      <c r="P349" s="788"/>
      <c r="Q349" s="571"/>
      <c r="R349" s="571"/>
      <c r="S349" s="571"/>
      <c r="T349" s="571"/>
      <c r="U349" s="571"/>
      <c r="V349" s="567"/>
      <c r="W349" s="571"/>
      <c r="X349" s="1082"/>
      <c r="Y349" s="571"/>
      <c r="Z349" s="571"/>
      <c r="AA349" s="571"/>
      <c r="AB349" s="571"/>
      <c r="AC349" s="571"/>
      <c r="AD349" s="1290">
        <f>AD350+AD351</f>
        <v>0</v>
      </c>
      <c r="AE349" s="567"/>
      <c r="AF349" s="1459"/>
      <c r="AG349" s="1474"/>
    </row>
    <row r="350" spans="1:33" x14ac:dyDescent="0.25">
      <c r="A350" s="239">
        <v>1</v>
      </c>
      <c r="B350" s="4" t="s">
        <v>349</v>
      </c>
      <c r="C350" s="668"/>
      <c r="D350" s="9"/>
      <c r="E350" s="416">
        <v>40000</v>
      </c>
      <c r="F350" s="213">
        <f>E350/12*$B$4</f>
        <v>16666.666666666668</v>
      </c>
      <c r="G350" s="213">
        <v>16930</v>
      </c>
      <c r="H350" s="213">
        <f>G350/F350*100</f>
        <v>101.58</v>
      </c>
      <c r="I350" s="388"/>
      <c r="J350" s="388"/>
      <c r="K350" s="1691"/>
      <c r="L350" s="788"/>
      <c r="M350" s="788"/>
      <c r="N350" s="788"/>
      <c r="O350" s="788"/>
      <c r="P350" s="788"/>
      <c r="Q350" s="571"/>
      <c r="R350" s="571"/>
      <c r="S350" s="571"/>
      <c r="T350" s="571"/>
      <c r="U350" s="571"/>
      <c r="V350" s="567"/>
      <c r="W350" s="571"/>
      <c r="X350" s="1082"/>
      <c r="Y350" s="571"/>
      <c r="Z350" s="571"/>
      <c r="AA350" s="571"/>
      <c r="AB350" s="571"/>
      <c r="AC350" s="571"/>
      <c r="AD350" s="1290"/>
      <c r="AE350" s="567"/>
      <c r="AF350" s="1459"/>
      <c r="AG350" s="1474"/>
    </row>
    <row r="351" spans="1:33" ht="60" x14ac:dyDescent="0.25">
      <c r="A351" s="239">
        <v>1</v>
      </c>
      <c r="B351" s="4" t="s">
        <v>350</v>
      </c>
      <c r="C351" s="668"/>
      <c r="D351" s="9"/>
      <c r="E351" s="416"/>
      <c r="F351" s="213"/>
      <c r="G351" s="213"/>
      <c r="H351" s="213"/>
      <c r="I351" s="388"/>
      <c r="J351" s="388"/>
      <c r="K351" s="1691"/>
      <c r="L351" s="788"/>
      <c r="M351" s="788"/>
      <c r="N351" s="788"/>
      <c r="O351" s="788"/>
      <c r="P351" s="788"/>
      <c r="Q351" s="571"/>
      <c r="R351" s="571"/>
      <c r="S351" s="571"/>
      <c r="T351" s="571"/>
      <c r="U351" s="571"/>
      <c r="V351" s="567"/>
      <c r="W351" s="571"/>
      <c r="X351" s="1082"/>
      <c r="Y351" s="571"/>
      <c r="Z351" s="571"/>
      <c r="AA351" s="571"/>
      <c r="AB351" s="571"/>
      <c r="AC351" s="571"/>
      <c r="AD351" s="1290"/>
      <c r="AE351" s="567"/>
      <c r="AF351" s="1459"/>
      <c r="AG351" s="1474"/>
    </row>
    <row r="352" spans="1:33" ht="75" x14ac:dyDescent="0.25">
      <c r="A352" s="239">
        <v>1</v>
      </c>
      <c r="B352" s="4" t="s">
        <v>351</v>
      </c>
      <c r="C352" s="668"/>
      <c r="D352" s="9"/>
      <c r="E352" s="416"/>
      <c r="F352" s="213"/>
      <c r="G352" s="213"/>
      <c r="H352" s="213"/>
      <c r="I352" s="388"/>
      <c r="J352" s="388"/>
      <c r="K352" s="1691"/>
      <c r="L352" s="788"/>
      <c r="M352" s="788"/>
      <c r="N352" s="788"/>
      <c r="O352" s="788"/>
      <c r="P352" s="788"/>
      <c r="Q352" s="571"/>
      <c r="R352" s="571"/>
      <c r="S352" s="571"/>
      <c r="T352" s="571"/>
      <c r="U352" s="571"/>
      <c r="V352" s="567"/>
      <c r="W352" s="571"/>
      <c r="X352" s="1082"/>
      <c r="Y352" s="571"/>
      <c r="Z352" s="571"/>
      <c r="AA352" s="571"/>
      <c r="AB352" s="571"/>
      <c r="AC352" s="571"/>
      <c r="AD352" s="1290"/>
      <c r="AE352" s="567"/>
      <c r="AF352" s="1459"/>
      <c r="AG352" s="1474"/>
    </row>
    <row r="353" spans="1:33" ht="45" x14ac:dyDescent="0.25">
      <c r="A353" s="239">
        <v>1</v>
      </c>
      <c r="B353" s="800" t="s">
        <v>352</v>
      </c>
      <c r="C353" s="668"/>
      <c r="D353" s="9"/>
      <c r="E353" s="416">
        <v>1500</v>
      </c>
      <c r="F353" s="213">
        <f>E353/12*$B$4</f>
        <v>625</v>
      </c>
      <c r="G353" s="213">
        <v>128</v>
      </c>
      <c r="H353" s="213">
        <f>G353/F353*100</f>
        <v>20.48</v>
      </c>
      <c r="I353" s="388"/>
      <c r="J353" s="388"/>
      <c r="K353" s="1691"/>
      <c r="L353" s="788"/>
      <c r="M353" s="788"/>
      <c r="N353" s="788"/>
      <c r="O353" s="788"/>
      <c r="P353" s="788"/>
      <c r="Q353" s="571"/>
      <c r="R353" s="571"/>
      <c r="S353" s="571"/>
      <c r="T353" s="571"/>
      <c r="U353" s="571"/>
      <c r="V353" s="567"/>
      <c r="W353" s="571"/>
      <c r="X353" s="1082"/>
      <c r="Y353" s="571"/>
      <c r="Z353" s="571"/>
      <c r="AA353" s="571"/>
      <c r="AB353" s="571"/>
      <c r="AC353" s="571"/>
      <c r="AD353" s="1290"/>
      <c r="AE353" s="567"/>
      <c r="AF353" s="1459"/>
      <c r="AG353" s="1474"/>
    </row>
    <row r="354" spans="1:33" ht="29.25" x14ac:dyDescent="0.25">
      <c r="A354" s="239">
        <v>1</v>
      </c>
      <c r="B354" s="785" t="s">
        <v>360</v>
      </c>
      <c r="C354" s="668"/>
      <c r="D354" s="9"/>
      <c r="E354" s="416">
        <f>E355</f>
        <v>1088</v>
      </c>
      <c r="F354" s="213">
        <f>F355</f>
        <v>453.33333333333337</v>
      </c>
      <c r="G354" s="213">
        <f>G355</f>
        <v>76</v>
      </c>
      <c r="H354" s="213">
        <f>G354/F354*100</f>
        <v>16.764705882352938</v>
      </c>
      <c r="I354" s="388"/>
      <c r="J354" s="388"/>
      <c r="K354" s="1691"/>
      <c r="L354" s="788"/>
      <c r="M354" s="788"/>
      <c r="N354" s="788"/>
      <c r="O354" s="788"/>
      <c r="P354" s="788"/>
      <c r="Q354" s="571"/>
      <c r="R354" s="571"/>
      <c r="S354" s="571"/>
      <c r="T354" s="571"/>
      <c r="U354" s="571"/>
      <c r="V354" s="567"/>
      <c r="W354" s="571"/>
      <c r="X354" s="1082"/>
      <c r="Y354" s="571"/>
      <c r="Z354" s="571"/>
      <c r="AA354" s="571"/>
      <c r="AB354" s="571"/>
      <c r="AC354" s="571"/>
      <c r="AD354" s="1290">
        <f>AD355</f>
        <v>0</v>
      </c>
      <c r="AE354" s="567"/>
      <c r="AF354" s="1459"/>
      <c r="AG354" s="1474"/>
    </row>
    <row r="355" spans="1:33" s="2715" customFormat="1" x14ac:dyDescent="0.25">
      <c r="B355" s="4" t="s">
        <v>375</v>
      </c>
      <c r="C355" s="668"/>
      <c r="D355" s="9"/>
      <c r="E355" s="416">
        <v>1088</v>
      </c>
      <c r="F355" s="213">
        <f>E355/12*$B$4</f>
        <v>453.33333333333337</v>
      </c>
      <c r="G355" s="213">
        <v>76</v>
      </c>
      <c r="H355" s="213">
        <f>G355/F355*100</f>
        <v>16.764705882352938</v>
      </c>
      <c r="I355" s="388"/>
      <c r="J355" s="388"/>
      <c r="K355" s="1691"/>
      <c r="L355" s="788"/>
      <c r="M355" s="788"/>
      <c r="N355" s="788"/>
      <c r="O355" s="788"/>
      <c r="P355" s="788"/>
      <c r="Q355" s="571"/>
      <c r="R355" s="571"/>
      <c r="S355" s="571"/>
      <c r="T355" s="571"/>
      <c r="U355" s="571"/>
      <c r="V355" s="567"/>
      <c r="W355" s="571"/>
      <c r="X355" s="1082"/>
      <c r="Y355" s="571"/>
      <c r="Z355" s="571"/>
      <c r="AA355" s="571"/>
      <c r="AB355" s="571"/>
      <c r="AC355" s="571"/>
      <c r="AD355" s="1290"/>
      <c r="AE355" s="567"/>
      <c r="AF355" s="1459"/>
      <c r="AG355" s="1474"/>
    </row>
    <row r="356" spans="1:33" ht="43.5" x14ac:dyDescent="0.25">
      <c r="A356" s="239">
        <v>1</v>
      </c>
      <c r="B356" s="785" t="s">
        <v>353</v>
      </c>
      <c r="C356" s="668"/>
      <c r="D356" s="9"/>
      <c r="E356" s="416">
        <f>E357</f>
        <v>0</v>
      </c>
      <c r="F356" s="213"/>
      <c r="G356" s="213"/>
      <c r="H356" s="213"/>
      <c r="I356" s="388"/>
      <c r="J356" s="388"/>
      <c r="K356" s="1691"/>
      <c r="L356" s="788"/>
      <c r="M356" s="788"/>
      <c r="N356" s="788"/>
      <c r="O356" s="788"/>
      <c r="P356" s="788"/>
      <c r="Q356" s="571"/>
      <c r="R356" s="571"/>
      <c r="S356" s="571"/>
      <c r="T356" s="571"/>
      <c r="U356" s="571"/>
      <c r="V356" s="567"/>
      <c r="W356" s="571"/>
      <c r="X356" s="1082"/>
      <c r="Y356" s="571"/>
      <c r="Z356" s="571"/>
      <c r="AA356" s="571"/>
      <c r="AB356" s="571"/>
      <c r="AC356" s="571"/>
      <c r="AD356" s="1290"/>
      <c r="AE356" s="567"/>
      <c r="AF356" s="1459"/>
      <c r="AG356" s="1474"/>
    </row>
    <row r="357" spans="1:33" ht="30" x14ac:dyDescent="0.25">
      <c r="A357" s="239">
        <v>1</v>
      </c>
      <c r="B357" s="780" t="s">
        <v>201</v>
      </c>
      <c r="C357" s="668"/>
      <c r="D357" s="9"/>
      <c r="E357" s="416"/>
      <c r="F357" s="213"/>
      <c r="G357" s="213"/>
      <c r="H357" s="213"/>
      <c r="I357" s="388"/>
      <c r="J357" s="388"/>
      <c r="K357" s="1691"/>
      <c r="L357" s="788"/>
      <c r="M357" s="788"/>
      <c r="N357" s="788"/>
      <c r="O357" s="788"/>
      <c r="P357" s="788"/>
      <c r="Q357" s="571"/>
      <c r="R357" s="571"/>
      <c r="S357" s="571"/>
      <c r="T357" s="571"/>
      <c r="U357" s="571"/>
      <c r="V357" s="567"/>
      <c r="W357" s="571"/>
      <c r="X357" s="1082"/>
      <c r="Y357" s="571"/>
      <c r="Z357" s="571"/>
      <c r="AA357" s="571"/>
      <c r="AB357" s="571"/>
      <c r="AC357" s="571"/>
      <c r="AD357" s="1290"/>
      <c r="AE357" s="567"/>
      <c r="AF357" s="1459"/>
      <c r="AG357" s="1474"/>
    </row>
    <row r="358" spans="1:33" ht="72" x14ac:dyDescent="0.25">
      <c r="A358" s="239">
        <v>1</v>
      </c>
      <c r="B358" s="785" t="s">
        <v>354</v>
      </c>
      <c r="C358" s="668"/>
      <c r="D358" s="9"/>
      <c r="E358" s="416"/>
      <c r="F358" s="213"/>
      <c r="G358" s="213"/>
      <c r="H358" s="213"/>
      <c r="I358" s="388"/>
      <c r="J358" s="388"/>
      <c r="K358" s="1691"/>
      <c r="L358" s="788"/>
      <c r="M358" s="788"/>
      <c r="N358" s="788"/>
      <c r="O358" s="788"/>
      <c r="P358" s="788"/>
      <c r="Q358" s="571"/>
      <c r="R358" s="571"/>
      <c r="S358" s="571"/>
      <c r="T358" s="571"/>
      <c r="U358" s="571"/>
      <c r="V358" s="567"/>
      <c r="W358" s="571"/>
      <c r="X358" s="1082"/>
      <c r="Y358" s="571"/>
      <c r="Z358" s="571"/>
      <c r="AA358" s="571"/>
      <c r="AB358" s="571"/>
      <c r="AC358" s="571"/>
      <c r="AD358" s="1290"/>
      <c r="AE358" s="567"/>
      <c r="AF358" s="1459"/>
      <c r="AG358" s="1474"/>
    </row>
    <row r="359" spans="1:33" x14ac:dyDescent="0.25">
      <c r="A359" s="239">
        <v>1</v>
      </c>
      <c r="B359" s="1507" t="s">
        <v>136</v>
      </c>
      <c r="C359" s="1508"/>
      <c r="D359" s="1507"/>
      <c r="E359" s="440">
        <f>SUM(E360:E395)</f>
        <v>53720</v>
      </c>
      <c r="F359" s="485">
        <f>SUM(F360:F395)</f>
        <v>22383.333333333332</v>
      </c>
      <c r="G359" s="485">
        <f>SUM(G360:G395)</f>
        <v>24398</v>
      </c>
      <c r="H359" s="213">
        <f t="shared" ref="H359:H376" si="102">G359/F359*100</f>
        <v>109.00074460163813</v>
      </c>
      <c r="I359" s="388"/>
      <c r="J359" s="388"/>
      <c r="K359" s="1726"/>
      <c r="L359" s="1575"/>
      <c r="M359" s="1575"/>
      <c r="N359" s="1575"/>
      <c r="O359" s="1575"/>
      <c r="P359" s="1575"/>
      <c r="Q359" s="571">
        <v>337716.26725999999</v>
      </c>
      <c r="R359" s="571">
        <v>337716.26725999999</v>
      </c>
      <c r="S359" s="571">
        <v>337716.26725999999</v>
      </c>
      <c r="T359" s="571">
        <v>337716.26725999999</v>
      </c>
      <c r="U359" s="571">
        <v>337716.26725999999</v>
      </c>
      <c r="V359" s="1190">
        <f>Q359/12*$B$4+(R359-Q359)/11*4+(S359-R359)/10*3+(T359-S359)/9*2+(U359-T359)/8*1</f>
        <v>140715.11135833332</v>
      </c>
      <c r="W359" s="571">
        <f>AC359-AB359-Y359</f>
        <v>131025.96767999999</v>
      </c>
      <c r="X359" s="1082">
        <f>SUM(X360:X389)</f>
        <v>0</v>
      </c>
      <c r="Y359" s="571">
        <f>SUM(Y360:Y395)</f>
        <v>247.26807000000002</v>
      </c>
      <c r="Z359" s="571">
        <f>W359-V359</f>
        <v>-9689.1436783333338</v>
      </c>
      <c r="AA359" s="571">
        <v>-71.141440000000003</v>
      </c>
      <c r="AB359" s="571">
        <v>0</v>
      </c>
      <c r="AC359" s="571">
        <v>131273.23574999999</v>
      </c>
      <c r="AD359" s="1253">
        <f>SUM(AD360:AD395)</f>
        <v>0</v>
      </c>
      <c r="AE359" s="567"/>
      <c r="AF359" s="1459"/>
      <c r="AG359" s="1474"/>
    </row>
    <row r="360" spans="1:33" ht="30" x14ac:dyDescent="0.25">
      <c r="A360" s="239">
        <v>1</v>
      </c>
      <c r="B360" s="399" t="s">
        <v>188</v>
      </c>
      <c r="C360" s="667"/>
      <c r="D360" s="11"/>
      <c r="E360" s="416">
        <v>4800</v>
      </c>
      <c r="F360" s="213">
        <f t="shared" ref="F360:F395" si="103">E360/12*$B$4</f>
        <v>2000</v>
      </c>
      <c r="G360" s="219">
        <v>576</v>
      </c>
      <c r="H360" s="213">
        <f t="shared" si="102"/>
        <v>28.799999999999997</v>
      </c>
      <c r="I360" s="388"/>
      <c r="J360" s="1518"/>
      <c r="K360" s="1504"/>
      <c r="L360" s="1505"/>
      <c r="M360" s="1504"/>
      <c r="N360" s="1504"/>
      <c r="O360" s="1504"/>
      <c r="P360" s="1504"/>
      <c r="Q360" s="571"/>
      <c r="R360" s="571"/>
      <c r="S360" s="571"/>
      <c r="T360" s="571"/>
      <c r="U360" s="571"/>
      <c r="V360" s="567"/>
      <c r="W360" s="571">
        <f>AC360-AB360-Y360</f>
        <v>0</v>
      </c>
      <c r="X360" s="1082"/>
      <c r="Y360" s="571"/>
      <c r="Z360" s="571"/>
      <c r="AA360" s="571"/>
      <c r="AB360" s="571"/>
      <c r="AC360" s="571"/>
      <c r="AD360" s="1480"/>
      <c r="AE360" s="567"/>
      <c r="AF360" s="1459"/>
      <c r="AG360" s="1474"/>
    </row>
    <row r="361" spans="1:33" ht="75" x14ac:dyDescent="0.25">
      <c r="A361" s="239">
        <v>1</v>
      </c>
      <c r="B361" s="11" t="s">
        <v>367</v>
      </c>
      <c r="C361" s="667"/>
      <c r="D361" s="11"/>
      <c r="E361" s="416">
        <v>350</v>
      </c>
      <c r="F361" s="213">
        <f t="shared" si="103"/>
        <v>145.83333333333334</v>
      </c>
      <c r="G361" s="213">
        <v>96</v>
      </c>
      <c r="H361" s="213">
        <f t="shared" si="102"/>
        <v>65.828571428571422</v>
      </c>
      <c r="I361" s="388"/>
      <c r="J361" s="1727"/>
      <c r="K361" s="1586"/>
      <c r="L361" s="1505"/>
      <c r="M361" s="1504"/>
      <c r="N361" s="1504"/>
      <c r="O361" s="1505"/>
      <c r="P361" s="1504"/>
      <c r="Q361" s="571"/>
      <c r="R361" s="571"/>
      <c r="S361" s="571"/>
      <c r="T361" s="571"/>
      <c r="U361" s="571"/>
      <c r="V361" s="567"/>
      <c r="W361" s="571"/>
      <c r="X361" s="1082"/>
      <c r="Y361" s="571"/>
      <c r="Z361" s="571"/>
      <c r="AA361" s="571"/>
      <c r="AB361" s="571"/>
      <c r="AC361" s="571"/>
      <c r="AD361" s="1290"/>
      <c r="AE361" s="567"/>
      <c r="AF361" s="1459"/>
      <c r="AG361" s="1474"/>
    </row>
    <row r="362" spans="1:33" ht="45" x14ac:dyDescent="0.25">
      <c r="A362" s="239">
        <v>1</v>
      </c>
      <c r="B362" s="399" t="s">
        <v>368</v>
      </c>
      <c r="C362" s="667"/>
      <c r="D362" s="11"/>
      <c r="E362" s="1574">
        <v>90</v>
      </c>
      <c r="F362" s="213">
        <f t="shared" si="103"/>
        <v>37.5</v>
      </c>
      <c r="G362" s="219">
        <v>55</v>
      </c>
      <c r="H362" s="213">
        <f t="shared" si="102"/>
        <v>146.66666666666666</v>
      </c>
      <c r="I362" s="388"/>
      <c r="J362" s="1727"/>
      <c r="K362" s="1504"/>
      <c r="L362" s="1505"/>
      <c r="M362" s="1504"/>
      <c r="N362" s="1504"/>
      <c r="O362" s="1505"/>
      <c r="P362" s="1504"/>
      <c r="Q362" s="571"/>
      <c r="R362" s="571"/>
      <c r="S362" s="571"/>
      <c r="T362" s="571"/>
      <c r="U362" s="571"/>
      <c r="V362" s="567"/>
      <c r="W362" s="571"/>
      <c r="X362" s="1082"/>
      <c r="Y362" s="571"/>
      <c r="Z362" s="571"/>
      <c r="AA362" s="571"/>
      <c r="AB362" s="571"/>
      <c r="AC362" s="571"/>
      <c r="AD362" s="1480"/>
      <c r="AE362" s="567"/>
      <c r="AF362" s="1459"/>
      <c r="AG362" s="1474"/>
    </row>
    <row r="363" spans="1:33" ht="30" x14ac:dyDescent="0.25">
      <c r="A363" s="239">
        <v>1</v>
      </c>
      <c r="B363" s="11" t="s">
        <v>369</v>
      </c>
      <c r="C363" s="1728"/>
      <c r="D363" s="11"/>
      <c r="E363" s="416">
        <v>20</v>
      </c>
      <c r="F363" s="213">
        <f t="shared" si="103"/>
        <v>8.3333333333333339</v>
      </c>
      <c r="G363" s="213"/>
      <c r="H363" s="213">
        <f t="shared" si="102"/>
        <v>0</v>
      </c>
      <c r="I363" s="388"/>
      <c r="J363" s="1727"/>
      <c r="K363" s="1586"/>
      <c r="L363" s="1504"/>
      <c r="M363" s="1504"/>
      <c r="N363" s="1504"/>
      <c r="O363" s="1505"/>
      <c r="P363" s="1504"/>
      <c r="Q363" s="571"/>
      <c r="R363" s="571"/>
      <c r="S363" s="571"/>
      <c r="T363" s="571"/>
      <c r="U363" s="571"/>
      <c r="V363" s="567"/>
      <c r="W363" s="571">
        <f>AC363-AB363-Y363</f>
        <v>0</v>
      </c>
      <c r="X363" s="1082"/>
      <c r="Y363" s="571"/>
      <c r="Z363" s="571"/>
      <c r="AA363" s="571"/>
      <c r="AB363" s="571"/>
      <c r="AC363" s="571"/>
      <c r="AD363" s="1290"/>
      <c r="AE363" s="567"/>
      <c r="AF363" s="1459"/>
      <c r="AG363" s="1474"/>
    </row>
    <row r="364" spans="1:33" s="253" customFormat="1" x14ac:dyDescent="0.25">
      <c r="A364" s="239">
        <v>1</v>
      </c>
      <c r="B364" s="399" t="s">
        <v>260</v>
      </c>
      <c r="C364" s="1580"/>
      <c r="D364" s="1516"/>
      <c r="E364" s="426">
        <v>500</v>
      </c>
      <c r="F364" s="213">
        <f t="shared" si="103"/>
        <v>208.33333333333331</v>
      </c>
      <c r="G364" s="1487">
        <v>257</v>
      </c>
      <c r="H364" s="213">
        <f t="shared" si="102"/>
        <v>123.36</v>
      </c>
      <c r="I364" s="1587"/>
      <c r="J364" s="388"/>
      <c r="K364" s="1504"/>
      <c r="L364" s="1501"/>
      <c r="M364" s="1548"/>
      <c r="N364" s="1586"/>
      <c r="O364" s="1586"/>
      <c r="P364" s="1548"/>
      <c r="Q364" s="573"/>
      <c r="R364" s="573"/>
      <c r="S364" s="573"/>
      <c r="T364" s="573"/>
      <c r="U364" s="573"/>
      <c r="V364" s="1195"/>
      <c r="W364" s="573">
        <f>AC364-AB364-Y364</f>
        <v>0</v>
      </c>
      <c r="X364" s="1657"/>
      <c r="Y364" s="573"/>
      <c r="Z364" s="573"/>
      <c r="AA364" s="573"/>
      <c r="AB364" s="573"/>
      <c r="AC364" s="573"/>
      <c r="AD364" s="1436"/>
      <c r="AE364" s="1195"/>
      <c r="AF364" s="1459"/>
      <c r="AG364" s="1474"/>
    </row>
    <row r="365" spans="1:33" s="253" customFormat="1" x14ac:dyDescent="0.25">
      <c r="A365" s="239">
        <v>1</v>
      </c>
      <c r="B365" s="399" t="s">
        <v>64</v>
      </c>
      <c r="C365" s="1580"/>
      <c r="D365" s="1516"/>
      <c r="E365" s="426">
        <v>60</v>
      </c>
      <c r="F365" s="213">
        <f t="shared" si="103"/>
        <v>25</v>
      </c>
      <c r="G365" s="213">
        <v>12</v>
      </c>
      <c r="H365" s="1487">
        <f t="shared" si="102"/>
        <v>48</v>
      </c>
      <c r="I365" s="388"/>
      <c r="J365" s="1638"/>
      <c r="K365" s="1586"/>
      <c r="L365" s="1501"/>
      <c r="M365" s="1548"/>
      <c r="N365" s="1586"/>
      <c r="O365" s="1586"/>
      <c r="P365" s="1548"/>
      <c r="Q365" s="573"/>
      <c r="R365" s="573"/>
      <c r="S365" s="573"/>
      <c r="T365" s="573"/>
      <c r="U365" s="573"/>
      <c r="V365" s="1195"/>
      <c r="W365" s="573"/>
      <c r="X365" s="1657"/>
      <c r="Y365" s="573"/>
      <c r="Z365" s="573"/>
      <c r="AA365" s="573"/>
      <c r="AB365" s="573"/>
      <c r="AC365" s="573"/>
      <c r="AD365" s="1290"/>
      <c r="AE365" s="1195"/>
      <c r="AF365" s="1459"/>
      <c r="AG365" s="1474"/>
    </row>
    <row r="366" spans="1:33" s="253" customFormat="1" x14ac:dyDescent="0.25">
      <c r="A366" s="239">
        <v>1</v>
      </c>
      <c r="B366" s="731" t="s">
        <v>65</v>
      </c>
      <c r="C366" s="1729"/>
      <c r="D366" s="1510"/>
      <c r="E366" s="416">
        <v>900</v>
      </c>
      <c r="F366" s="213">
        <f t="shared" si="103"/>
        <v>375</v>
      </c>
      <c r="G366" s="213">
        <v>392</v>
      </c>
      <c r="H366" s="213">
        <f t="shared" si="102"/>
        <v>104.53333333333332</v>
      </c>
      <c r="I366" s="388"/>
      <c r="J366" s="388"/>
      <c r="K366" s="1505"/>
      <c r="L366" s="1504"/>
      <c r="M366" s="1504"/>
      <c r="N366" s="1504"/>
      <c r="O366" s="1504"/>
      <c r="P366" s="1504"/>
      <c r="Q366" s="571"/>
      <c r="R366" s="571"/>
      <c r="S366" s="571"/>
      <c r="T366" s="571"/>
      <c r="U366" s="571"/>
      <c r="V366" s="567"/>
      <c r="W366" s="571">
        <f>AC366-AB366-Y366</f>
        <v>0</v>
      </c>
      <c r="X366" s="1082"/>
      <c r="Y366" s="571"/>
      <c r="Z366" s="571"/>
      <c r="AA366" s="571"/>
      <c r="AB366" s="571"/>
      <c r="AC366" s="571"/>
      <c r="AD366" s="1290"/>
      <c r="AE366" s="567"/>
      <c r="AF366" s="1459"/>
      <c r="AG366" s="1474"/>
    </row>
    <row r="367" spans="1:33" s="253" customFormat="1" x14ac:dyDescent="0.25">
      <c r="A367" s="239">
        <v>1</v>
      </c>
      <c r="B367" s="508" t="s">
        <v>68</v>
      </c>
      <c r="C367" s="1729"/>
      <c r="D367" s="1510"/>
      <c r="E367" s="416">
        <v>11000</v>
      </c>
      <c r="F367" s="213">
        <f t="shared" si="103"/>
        <v>4583.333333333333</v>
      </c>
      <c r="G367" s="213">
        <v>7608</v>
      </c>
      <c r="H367" s="213">
        <f t="shared" si="102"/>
        <v>165.99272727272728</v>
      </c>
      <c r="I367" s="388"/>
      <c r="J367" s="388"/>
      <c r="K367" s="1505"/>
      <c r="L367" s="1504"/>
      <c r="M367" s="1504"/>
      <c r="N367" s="1504"/>
      <c r="O367" s="1504"/>
      <c r="P367" s="1504"/>
      <c r="Q367" s="571"/>
      <c r="R367" s="571"/>
      <c r="S367" s="571"/>
      <c r="T367" s="571"/>
      <c r="U367" s="571"/>
      <c r="V367" s="567"/>
      <c r="W367" s="571"/>
      <c r="X367" s="1082"/>
      <c r="Y367" s="571"/>
      <c r="Z367" s="571"/>
      <c r="AA367" s="571"/>
      <c r="AB367" s="571"/>
      <c r="AC367" s="571"/>
      <c r="AD367" s="1290"/>
      <c r="AE367" s="567"/>
      <c r="AF367" s="1459"/>
      <c r="AG367" s="1474"/>
    </row>
    <row r="368" spans="1:33" s="253" customFormat="1" ht="30" x14ac:dyDescent="0.25">
      <c r="A368" s="239">
        <v>1</v>
      </c>
      <c r="B368" s="508" t="s">
        <v>125</v>
      </c>
      <c r="C368" s="1729"/>
      <c r="D368" s="1510"/>
      <c r="E368" s="416">
        <v>10000</v>
      </c>
      <c r="F368" s="213">
        <f t="shared" si="103"/>
        <v>4166.666666666667</v>
      </c>
      <c r="G368" s="213">
        <v>5556</v>
      </c>
      <c r="H368" s="213">
        <f t="shared" si="102"/>
        <v>133.34399999999999</v>
      </c>
      <c r="I368" s="388"/>
      <c r="J368" s="388"/>
      <c r="K368" s="1505"/>
      <c r="L368" s="1504"/>
      <c r="M368" s="1504"/>
      <c r="N368" s="1504"/>
      <c r="O368" s="1504"/>
      <c r="P368" s="1504"/>
      <c r="Q368" s="571"/>
      <c r="R368" s="571"/>
      <c r="S368" s="571"/>
      <c r="T368" s="571"/>
      <c r="U368" s="571"/>
      <c r="V368" s="567"/>
      <c r="W368" s="571"/>
      <c r="X368" s="1082"/>
      <c r="Y368" s="571"/>
      <c r="Z368" s="571"/>
      <c r="AA368" s="571"/>
      <c r="AB368" s="571"/>
      <c r="AC368" s="571"/>
      <c r="AD368" s="1290"/>
      <c r="AE368" s="567"/>
      <c r="AF368" s="1459"/>
      <c r="AG368" s="1474"/>
    </row>
    <row r="369" spans="1:33" ht="30" x14ac:dyDescent="0.25">
      <c r="A369" s="239">
        <v>1</v>
      </c>
      <c r="B369" s="789" t="s">
        <v>63</v>
      </c>
      <c r="C369" s="1729"/>
      <c r="D369" s="1510"/>
      <c r="E369" s="416">
        <v>40</v>
      </c>
      <c r="F369" s="213">
        <f t="shared" si="103"/>
        <v>16.666666666666668</v>
      </c>
      <c r="G369" s="213"/>
      <c r="H369" s="213">
        <f t="shared" si="102"/>
        <v>0</v>
      </c>
      <c r="I369" s="388"/>
      <c r="J369" s="388"/>
      <c r="K369" s="1505"/>
      <c r="L369" s="1504"/>
      <c r="M369" s="1504"/>
      <c r="N369" s="1504"/>
      <c r="O369" s="1504"/>
      <c r="P369" s="1504"/>
      <c r="Q369" s="571"/>
      <c r="R369" s="571"/>
      <c r="S369" s="571"/>
      <c r="T369" s="571"/>
      <c r="U369" s="571"/>
      <c r="V369" s="567"/>
      <c r="W369" s="571"/>
      <c r="X369" s="1082"/>
      <c r="Y369" s="571"/>
      <c r="Z369" s="571"/>
      <c r="AA369" s="571"/>
      <c r="AB369" s="571"/>
      <c r="AC369" s="571"/>
      <c r="AD369" s="1290"/>
      <c r="AE369" s="567"/>
      <c r="AF369" s="1459"/>
      <c r="AG369" s="1474"/>
    </row>
    <row r="370" spans="1:33" ht="45" x14ac:dyDescent="0.25">
      <c r="A370" s="239">
        <v>1</v>
      </c>
      <c r="B370" s="11" t="s">
        <v>331</v>
      </c>
      <c r="C370" s="1729"/>
      <c r="D370" s="1510"/>
      <c r="E370" s="416">
        <v>100</v>
      </c>
      <c r="F370" s="213">
        <f t="shared" si="103"/>
        <v>41.666666666666671</v>
      </c>
      <c r="G370" s="213">
        <v>55</v>
      </c>
      <c r="H370" s="213">
        <f t="shared" si="102"/>
        <v>131.99999999999997</v>
      </c>
      <c r="I370" s="388"/>
      <c r="J370" s="388"/>
      <c r="K370" s="1505"/>
      <c r="L370" s="1504"/>
      <c r="M370" s="1504"/>
      <c r="N370" s="1504"/>
      <c r="O370" s="1504"/>
      <c r="P370" s="1504"/>
      <c r="Q370" s="571"/>
      <c r="R370" s="571"/>
      <c r="S370" s="571"/>
      <c r="T370" s="571"/>
      <c r="U370" s="571"/>
      <c r="V370" s="567"/>
      <c r="W370" s="571"/>
      <c r="X370" s="1082"/>
      <c r="Y370" s="571"/>
      <c r="Z370" s="571"/>
      <c r="AA370" s="571"/>
      <c r="AB370" s="571"/>
      <c r="AC370" s="571"/>
      <c r="AD370" s="1290"/>
      <c r="AE370" s="567"/>
      <c r="AF370" s="1459"/>
      <c r="AG370" s="1474"/>
    </row>
    <row r="371" spans="1:33" ht="60" x14ac:dyDescent="0.25">
      <c r="A371" s="239">
        <v>1</v>
      </c>
      <c r="B371" s="11" t="s">
        <v>370</v>
      </c>
      <c r="C371" s="1729"/>
      <c r="D371" s="1510"/>
      <c r="E371" s="416">
        <v>80</v>
      </c>
      <c r="F371" s="213">
        <f t="shared" si="103"/>
        <v>33.333333333333336</v>
      </c>
      <c r="G371" s="213">
        <v>34</v>
      </c>
      <c r="H371" s="213">
        <f t="shared" si="102"/>
        <v>102</v>
      </c>
      <c r="I371" s="388"/>
      <c r="J371" s="388"/>
      <c r="K371" s="1505"/>
      <c r="L371" s="1504"/>
      <c r="M371" s="1504"/>
      <c r="N371" s="1504"/>
      <c r="O371" s="1504"/>
      <c r="P371" s="1504"/>
      <c r="Q371" s="571"/>
      <c r="R371" s="571"/>
      <c r="S371" s="571"/>
      <c r="T371" s="571"/>
      <c r="U371" s="571"/>
      <c r="V371" s="567"/>
      <c r="W371" s="571"/>
      <c r="X371" s="1082"/>
      <c r="Y371" s="571"/>
      <c r="Z371" s="571"/>
      <c r="AA371" s="571"/>
      <c r="AB371" s="571"/>
      <c r="AC371" s="571"/>
      <c r="AD371" s="1290"/>
      <c r="AE371" s="567"/>
      <c r="AF371" s="1459"/>
      <c r="AG371" s="1474"/>
    </row>
    <row r="372" spans="1:33" ht="60" x14ac:dyDescent="0.25">
      <c r="A372" s="239">
        <v>1</v>
      </c>
      <c r="B372" s="11" t="s">
        <v>288</v>
      </c>
      <c r="C372" s="667"/>
      <c r="D372" s="11"/>
      <c r="E372" s="416">
        <v>100</v>
      </c>
      <c r="F372" s="213">
        <f t="shared" si="103"/>
        <v>41.666666666666671</v>
      </c>
      <c r="G372" s="213">
        <v>49</v>
      </c>
      <c r="H372" s="213">
        <f t="shared" si="102"/>
        <v>117.6</v>
      </c>
      <c r="I372" s="388"/>
      <c r="J372" s="388"/>
      <c r="K372" s="1726"/>
      <c r="L372" s="1575"/>
      <c r="M372" s="1575"/>
      <c r="N372" s="1575"/>
      <c r="O372" s="1575"/>
      <c r="P372" s="1575"/>
      <c r="Q372" s="571"/>
      <c r="R372" s="571"/>
      <c r="S372" s="571"/>
      <c r="T372" s="571"/>
      <c r="U372" s="571"/>
      <c r="V372" s="567"/>
      <c r="W372" s="571">
        <f>AC372-AB372-Y372</f>
        <v>0</v>
      </c>
      <c r="X372" s="1082"/>
      <c r="Y372" s="571"/>
      <c r="Z372" s="571"/>
      <c r="AA372" s="571"/>
      <c r="AB372" s="571"/>
      <c r="AC372" s="571"/>
      <c r="AD372" s="1290"/>
      <c r="AE372" s="567"/>
      <c r="AF372" s="1459"/>
      <c r="AG372" s="1474"/>
    </row>
    <row r="373" spans="1:33" ht="60" x14ac:dyDescent="0.25">
      <c r="A373" s="239">
        <v>1</v>
      </c>
      <c r="B373" s="3621" t="s">
        <v>338</v>
      </c>
      <c r="C373" s="667"/>
      <c r="D373" s="11"/>
      <c r="E373" s="416">
        <v>150</v>
      </c>
      <c r="F373" s="213">
        <f t="shared" si="103"/>
        <v>62.5</v>
      </c>
      <c r="G373" s="213">
        <v>3</v>
      </c>
      <c r="H373" s="213">
        <f t="shared" si="102"/>
        <v>4.8</v>
      </c>
      <c r="I373" s="388"/>
      <c r="J373" s="388"/>
      <c r="K373" s="1726"/>
      <c r="L373" s="1575"/>
      <c r="M373" s="1575"/>
      <c r="N373" s="1575"/>
      <c r="O373" s="1575"/>
      <c r="P373" s="1575"/>
      <c r="Q373" s="571"/>
      <c r="R373" s="571"/>
      <c r="S373" s="571"/>
      <c r="T373" s="571"/>
      <c r="U373" s="571"/>
      <c r="V373" s="567"/>
      <c r="W373" s="571"/>
      <c r="X373" s="1082"/>
      <c r="Y373" s="571"/>
      <c r="Z373" s="571"/>
      <c r="AA373" s="571"/>
      <c r="AB373" s="571"/>
      <c r="AC373" s="571"/>
      <c r="AD373" s="1290"/>
      <c r="AE373" s="567"/>
      <c r="AF373" s="1459"/>
      <c r="AG373" s="1474"/>
    </row>
    <row r="374" spans="1:33" ht="60" x14ac:dyDescent="0.25">
      <c r="B374" s="3621" t="s">
        <v>516</v>
      </c>
      <c r="C374" s="667"/>
      <c r="D374" s="11"/>
      <c r="E374" s="416">
        <v>100</v>
      </c>
      <c r="F374" s="213">
        <f t="shared" si="103"/>
        <v>41.666666666666671</v>
      </c>
      <c r="G374" s="213"/>
      <c r="H374" s="213">
        <f t="shared" si="102"/>
        <v>0</v>
      </c>
      <c r="I374" s="388"/>
      <c r="J374" s="388"/>
      <c r="K374" s="1726"/>
      <c r="L374" s="1575"/>
      <c r="M374" s="1575"/>
      <c r="N374" s="1575"/>
      <c r="O374" s="1575"/>
      <c r="P374" s="1575"/>
      <c r="Q374" s="571"/>
      <c r="R374" s="571"/>
      <c r="S374" s="571"/>
      <c r="T374" s="571"/>
      <c r="U374" s="571"/>
      <c r="V374" s="567"/>
      <c r="W374" s="571"/>
      <c r="X374" s="1082"/>
      <c r="Y374" s="571"/>
      <c r="Z374" s="571"/>
      <c r="AA374" s="571"/>
      <c r="AB374" s="571"/>
      <c r="AC374" s="571"/>
      <c r="AD374" s="1290"/>
      <c r="AE374" s="567"/>
      <c r="AF374" s="1459"/>
      <c r="AG374" s="1474"/>
    </row>
    <row r="375" spans="1:33" ht="45" x14ac:dyDescent="0.25">
      <c r="A375" s="239">
        <v>1</v>
      </c>
      <c r="B375" s="3621" t="s">
        <v>543</v>
      </c>
      <c r="C375" s="667"/>
      <c r="D375" s="11"/>
      <c r="E375" s="416">
        <v>100</v>
      </c>
      <c r="F375" s="213">
        <f t="shared" si="103"/>
        <v>41.666666666666671</v>
      </c>
      <c r="G375" s="770">
        <v>10</v>
      </c>
      <c r="H375" s="213">
        <f t="shared" si="102"/>
        <v>23.999999999999996</v>
      </c>
      <c r="I375" s="388"/>
      <c r="J375" s="388"/>
      <c r="K375" s="1726"/>
      <c r="L375" s="1575"/>
      <c r="M375" s="1575"/>
      <c r="N375" s="1575"/>
      <c r="O375" s="1575"/>
      <c r="P375" s="1575"/>
      <c r="Q375" s="571"/>
      <c r="R375" s="571"/>
      <c r="S375" s="571"/>
      <c r="T375" s="571"/>
      <c r="U375" s="571"/>
      <c r="V375" s="567"/>
      <c r="W375" s="571"/>
      <c r="X375" s="1082"/>
      <c r="Y375" s="571"/>
      <c r="Z375" s="571"/>
      <c r="AA375" s="571"/>
      <c r="AB375" s="571"/>
      <c r="AC375" s="571"/>
      <c r="AD375" s="1290"/>
      <c r="AE375" s="567"/>
      <c r="AF375" s="1459"/>
      <c r="AG375" s="1474"/>
    </row>
    <row r="376" spans="1:33" s="2715" customFormat="1" ht="45" x14ac:dyDescent="0.25">
      <c r="B376" s="3621" t="s">
        <v>544</v>
      </c>
      <c r="C376" s="667"/>
      <c r="D376" s="11"/>
      <c r="E376" s="416">
        <v>300</v>
      </c>
      <c r="F376" s="213">
        <f t="shared" si="103"/>
        <v>125</v>
      </c>
      <c r="G376" s="213">
        <v>21</v>
      </c>
      <c r="H376" s="213">
        <f t="shared" si="102"/>
        <v>16.8</v>
      </c>
      <c r="I376" s="388"/>
      <c r="J376" s="388"/>
      <c r="K376" s="1726"/>
      <c r="L376" s="1575"/>
      <c r="M376" s="1575"/>
      <c r="N376" s="1575"/>
      <c r="O376" s="1575"/>
      <c r="P376" s="1575"/>
      <c r="Q376" s="571"/>
      <c r="R376" s="571"/>
      <c r="S376" s="571"/>
      <c r="T376" s="571"/>
      <c r="U376" s="571"/>
      <c r="V376" s="567"/>
      <c r="W376" s="571"/>
      <c r="X376" s="1082"/>
      <c r="Y376" s="571"/>
      <c r="Z376" s="571"/>
      <c r="AA376" s="571"/>
      <c r="AB376" s="571"/>
      <c r="AC376" s="571"/>
      <c r="AD376" s="1290"/>
      <c r="AE376" s="567"/>
      <c r="AF376" s="1459"/>
      <c r="AG376" s="1474"/>
    </row>
    <row r="377" spans="1:33" s="2715" customFormat="1" ht="75" x14ac:dyDescent="0.25">
      <c r="B377" s="3621" t="s">
        <v>545</v>
      </c>
      <c r="C377" s="667"/>
      <c r="D377" s="11"/>
      <c r="E377" s="416">
        <v>300</v>
      </c>
      <c r="F377" s="213">
        <f t="shared" si="103"/>
        <v>125</v>
      </c>
      <c r="G377" s="213">
        <v>42</v>
      </c>
      <c r="H377" s="213"/>
      <c r="I377" s="388"/>
      <c r="J377" s="388"/>
      <c r="K377" s="1726"/>
      <c r="L377" s="1575"/>
      <c r="M377" s="1575"/>
      <c r="N377" s="1575"/>
      <c r="O377" s="1575"/>
      <c r="P377" s="1575"/>
      <c r="Q377" s="571"/>
      <c r="R377" s="571"/>
      <c r="S377" s="571"/>
      <c r="T377" s="571"/>
      <c r="U377" s="571"/>
      <c r="V377" s="567"/>
      <c r="W377" s="571"/>
      <c r="X377" s="1082"/>
      <c r="Y377" s="571"/>
      <c r="Z377" s="571"/>
      <c r="AA377" s="571"/>
      <c r="AB377" s="571"/>
      <c r="AC377" s="571"/>
      <c r="AD377" s="1290"/>
      <c r="AE377" s="567"/>
      <c r="AF377" s="1459"/>
      <c r="AG377" s="1474"/>
    </row>
    <row r="378" spans="1:33" ht="30" x14ac:dyDescent="0.25">
      <c r="A378" s="239">
        <v>1</v>
      </c>
      <c r="B378" s="764" t="s">
        <v>245</v>
      </c>
      <c r="C378" s="667"/>
      <c r="D378" s="11"/>
      <c r="E378" s="416">
        <v>1900</v>
      </c>
      <c r="F378" s="213">
        <f t="shared" si="103"/>
        <v>791.66666666666674</v>
      </c>
      <c r="G378" s="213">
        <v>480</v>
      </c>
      <c r="H378" s="213">
        <f t="shared" ref="H378:H383" si="104">G378/F378*100</f>
        <v>60.631578947368411</v>
      </c>
      <c r="I378" s="388"/>
      <c r="J378" s="388"/>
      <c r="K378" s="1726"/>
      <c r="L378" s="1575"/>
      <c r="M378" s="1575"/>
      <c r="N378" s="1575"/>
      <c r="O378" s="1575"/>
      <c r="P378" s="1575"/>
      <c r="Q378" s="571"/>
      <c r="R378" s="571"/>
      <c r="S378" s="571"/>
      <c r="T378" s="571"/>
      <c r="U378" s="571"/>
      <c r="V378" s="567"/>
      <c r="W378" s="571"/>
      <c r="X378" s="1082"/>
      <c r="Y378" s="571"/>
      <c r="Z378" s="571"/>
      <c r="AA378" s="571"/>
      <c r="AB378" s="571"/>
      <c r="AC378" s="571"/>
      <c r="AD378" s="1290"/>
      <c r="AE378" s="567"/>
      <c r="AF378" s="1459"/>
      <c r="AG378" s="1474"/>
    </row>
    <row r="379" spans="1:33" ht="30" x14ac:dyDescent="0.25">
      <c r="A379" s="239">
        <v>1</v>
      </c>
      <c r="B379" s="789" t="s">
        <v>276</v>
      </c>
      <c r="C379" s="667"/>
      <c r="D379" s="11"/>
      <c r="E379" s="416">
        <v>1500</v>
      </c>
      <c r="F379" s="213">
        <f t="shared" si="103"/>
        <v>625</v>
      </c>
      <c r="G379" s="213">
        <v>223</v>
      </c>
      <c r="H379" s="213">
        <f t="shared" si="104"/>
        <v>35.68</v>
      </c>
      <c r="I379" s="388"/>
      <c r="J379" s="388"/>
      <c r="K379" s="1691"/>
      <c r="L379" s="788"/>
      <c r="M379" s="788"/>
      <c r="N379" s="788"/>
      <c r="O379" s="788"/>
      <c r="P379" s="788"/>
      <c r="Q379" s="571"/>
      <c r="R379" s="571"/>
      <c r="S379" s="571"/>
      <c r="T379" s="571"/>
      <c r="U379" s="571"/>
      <c r="V379" s="567"/>
      <c r="W379" s="571">
        <f>AC379-AB379-Y379</f>
        <v>0</v>
      </c>
      <c r="X379" s="1082"/>
      <c r="Y379" s="571"/>
      <c r="Z379" s="571"/>
      <c r="AA379" s="571"/>
      <c r="AB379" s="571"/>
      <c r="AC379" s="571"/>
      <c r="AD379" s="1290"/>
      <c r="AE379" s="567"/>
      <c r="AF379" s="1459"/>
      <c r="AG379" s="1474"/>
    </row>
    <row r="380" spans="1:33" ht="45" x14ac:dyDescent="0.25">
      <c r="A380" s="239">
        <v>1</v>
      </c>
      <c r="B380" s="789" t="s">
        <v>163</v>
      </c>
      <c r="C380" s="667"/>
      <c r="D380" s="11"/>
      <c r="E380" s="416">
        <v>2160</v>
      </c>
      <c r="F380" s="213">
        <f t="shared" si="103"/>
        <v>900</v>
      </c>
      <c r="G380" s="213">
        <v>785</v>
      </c>
      <c r="H380" s="213">
        <f t="shared" si="104"/>
        <v>87.222222222222229</v>
      </c>
      <c r="I380" s="388"/>
      <c r="J380" s="388"/>
      <c r="K380" s="1691"/>
      <c r="L380" s="788"/>
      <c r="M380" s="788"/>
      <c r="N380" s="788"/>
      <c r="O380" s="788"/>
      <c r="P380" s="788"/>
      <c r="Q380" s="571"/>
      <c r="R380" s="571"/>
      <c r="S380" s="571"/>
      <c r="T380" s="571"/>
      <c r="U380" s="571"/>
      <c r="V380" s="567"/>
      <c r="W380" s="571"/>
      <c r="X380" s="1082"/>
      <c r="Y380" s="571"/>
      <c r="Z380" s="571"/>
      <c r="AA380" s="571"/>
      <c r="AB380" s="571"/>
      <c r="AC380" s="571"/>
      <c r="AD380" s="1290"/>
      <c r="AE380" s="567"/>
      <c r="AF380" s="1459"/>
      <c r="AG380" s="1474"/>
    </row>
    <row r="381" spans="1:33" ht="30" x14ac:dyDescent="0.25">
      <c r="A381" s="239">
        <v>1</v>
      </c>
      <c r="B381" s="399" t="s">
        <v>161</v>
      </c>
      <c r="C381" s="667"/>
      <c r="D381" s="11"/>
      <c r="E381" s="416">
        <v>4100</v>
      </c>
      <c r="F381" s="213">
        <f t="shared" si="103"/>
        <v>1708.3333333333335</v>
      </c>
      <c r="G381" s="213">
        <v>1948</v>
      </c>
      <c r="H381" s="213">
        <f t="shared" si="104"/>
        <v>114.02926829268291</v>
      </c>
      <c r="I381" s="388"/>
      <c r="J381" s="388"/>
      <c r="K381" s="1691"/>
      <c r="L381" s="788"/>
      <c r="M381" s="788"/>
      <c r="N381" s="788"/>
      <c r="O381" s="788"/>
      <c r="P381" s="788"/>
      <c r="Q381" s="571"/>
      <c r="R381" s="571"/>
      <c r="S381" s="571"/>
      <c r="T381" s="571"/>
      <c r="U381" s="571"/>
      <c r="V381" s="567"/>
      <c r="W381" s="571"/>
      <c r="X381" s="1082"/>
      <c r="Y381" s="571"/>
      <c r="Z381" s="571"/>
      <c r="AA381" s="571"/>
      <c r="AB381" s="571"/>
      <c r="AC381" s="571"/>
      <c r="AD381" s="1290"/>
      <c r="AE381" s="567"/>
      <c r="AF381" s="1459"/>
      <c r="AG381" s="1474"/>
    </row>
    <row r="382" spans="1:33" ht="30" x14ac:dyDescent="0.25">
      <c r="A382" s="239">
        <v>1</v>
      </c>
      <c r="B382" s="399" t="s">
        <v>187</v>
      </c>
      <c r="C382" s="667"/>
      <c r="D382" s="11"/>
      <c r="E382" s="416">
        <v>1600</v>
      </c>
      <c r="F382" s="213">
        <f t="shared" si="103"/>
        <v>666.66666666666674</v>
      </c>
      <c r="G382" s="213">
        <v>729</v>
      </c>
      <c r="H382" s="213">
        <f t="shared" si="104"/>
        <v>109.35</v>
      </c>
      <c r="I382" s="388"/>
      <c r="J382" s="388"/>
      <c r="K382" s="1505"/>
      <c r="L382" s="1504"/>
      <c r="M382" s="1504"/>
      <c r="N382" s="1504"/>
      <c r="O382" s="1504"/>
      <c r="P382" s="1504"/>
      <c r="Q382" s="571"/>
      <c r="R382" s="571"/>
      <c r="S382" s="571"/>
      <c r="T382" s="571"/>
      <c r="U382" s="571"/>
      <c r="V382" s="567"/>
      <c r="W382" s="571">
        <f>AC382-AB382-Y382</f>
        <v>0</v>
      </c>
      <c r="X382" s="1082"/>
      <c r="Y382" s="571"/>
      <c r="Z382" s="571"/>
      <c r="AA382" s="571"/>
      <c r="AB382" s="571"/>
      <c r="AC382" s="571"/>
      <c r="AD382" s="1290"/>
      <c r="AE382" s="567"/>
      <c r="AF382" s="1459"/>
      <c r="AG382" s="1474"/>
    </row>
    <row r="383" spans="1:33" ht="105" x14ac:dyDescent="0.25">
      <c r="A383" s="239">
        <v>1</v>
      </c>
      <c r="B383" s="399" t="s">
        <v>355</v>
      </c>
      <c r="C383" s="667"/>
      <c r="D383" s="11"/>
      <c r="E383" s="416">
        <v>4000</v>
      </c>
      <c r="F383" s="213">
        <f t="shared" si="103"/>
        <v>1666.6666666666665</v>
      </c>
      <c r="G383" s="213">
        <v>1938</v>
      </c>
      <c r="H383" s="213">
        <f t="shared" si="104"/>
        <v>116.28</v>
      </c>
      <c r="I383" s="388"/>
      <c r="J383" s="388"/>
      <c r="K383" s="1505"/>
      <c r="L383" s="1504"/>
      <c r="M383" s="1504"/>
      <c r="N383" s="1504"/>
      <c r="O383" s="1504"/>
      <c r="P383" s="1504"/>
      <c r="Q383" s="571"/>
      <c r="R383" s="571"/>
      <c r="S383" s="571"/>
      <c r="T383" s="571"/>
      <c r="U383" s="571"/>
      <c r="V383" s="567"/>
      <c r="W383" s="571"/>
      <c r="X383" s="1082"/>
      <c r="Y383" s="571"/>
      <c r="Z383" s="571"/>
      <c r="AA383" s="571"/>
      <c r="AB383" s="571"/>
      <c r="AC383" s="571"/>
      <c r="AD383" s="1290"/>
      <c r="AE383" s="567"/>
      <c r="AF383" s="1459"/>
      <c r="AG383" s="1474"/>
    </row>
    <row r="384" spans="1:33" ht="105" x14ac:dyDescent="0.25">
      <c r="B384" s="399" t="s">
        <v>392</v>
      </c>
      <c r="C384" s="667"/>
      <c r="D384" s="11"/>
      <c r="E384" s="416"/>
      <c r="F384" s="213">
        <f t="shared" si="103"/>
        <v>0</v>
      </c>
      <c r="G384" s="213">
        <v>32</v>
      </c>
      <c r="H384" s="213"/>
      <c r="I384" s="388"/>
      <c r="J384" s="388"/>
      <c r="K384" s="1505"/>
      <c r="L384" s="1504"/>
      <c r="M384" s="1504"/>
      <c r="N384" s="1504"/>
      <c r="O384" s="1504"/>
      <c r="P384" s="1504"/>
      <c r="Q384" s="571"/>
      <c r="R384" s="571"/>
      <c r="S384" s="571"/>
      <c r="T384" s="571"/>
      <c r="U384" s="571"/>
      <c r="V384" s="567"/>
      <c r="W384" s="571"/>
      <c r="X384" s="1082"/>
      <c r="Y384" s="571">
        <v>90.562919999999991</v>
      </c>
      <c r="Z384" s="571"/>
      <c r="AA384" s="571"/>
      <c r="AB384" s="571"/>
      <c r="AC384" s="571"/>
      <c r="AD384" s="1290"/>
      <c r="AE384" s="567"/>
      <c r="AF384" s="1459"/>
      <c r="AG384" s="1474"/>
    </row>
    <row r="385" spans="1:33" ht="60" x14ac:dyDescent="0.25">
      <c r="A385" s="239">
        <v>1</v>
      </c>
      <c r="B385" s="399" t="s">
        <v>287</v>
      </c>
      <c r="C385" s="668"/>
      <c r="D385" s="9"/>
      <c r="E385" s="416">
        <v>800</v>
      </c>
      <c r="F385" s="213">
        <f t="shared" si="103"/>
        <v>333.33333333333337</v>
      </c>
      <c r="G385" s="213">
        <v>322</v>
      </c>
      <c r="H385" s="213">
        <f>G385/F385*100</f>
        <v>96.59999999999998</v>
      </c>
      <c r="I385" s="388"/>
      <c r="J385" s="388"/>
      <c r="K385" s="1505"/>
      <c r="L385" s="1504"/>
      <c r="M385" s="1504"/>
      <c r="N385" s="1504"/>
      <c r="O385" s="1504"/>
      <c r="P385" s="1504"/>
      <c r="Q385" s="571"/>
      <c r="R385" s="571"/>
      <c r="S385" s="571"/>
      <c r="T385" s="571"/>
      <c r="U385" s="571"/>
      <c r="V385" s="567"/>
      <c r="W385" s="571">
        <f>AC385-AB385-Y385</f>
        <v>0</v>
      </c>
      <c r="X385" s="1082"/>
      <c r="Y385" s="571"/>
      <c r="Z385" s="571"/>
      <c r="AA385" s="571"/>
      <c r="AB385" s="571"/>
      <c r="AC385" s="571"/>
      <c r="AD385" s="1290"/>
      <c r="AE385" s="567"/>
      <c r="AF385" s="1459"/>
      <c r="AG385" s="1474"/>
    </row>
    <row r="386" spans="1:33" ht="75" x14ac:dyDescent="0.25">
      <c r="B386" s="399" t="s">
        <v>403</v>
      </c>
      <c r="C386" s="668"/>
      <c r="D386" s="9"/>
      <c r="E386" s="416"/>
      <c r="F386" s="213">
        <f t="shared" si="103"/>
        <v>0</v>
      </c>
      <c r="G386" s="213">
        <v>17</v>
      </c>
      <c r="H386" s="213"/>
      <c r="I386" s="388"/>
      <c r="J386" s="388"/>
      <c r="K386" s="1505"/>
      <c r="L386" s="1504"/>
      <c r="M386" s="1504"/>
      <c r="N386" s="1504"/>
      <c r="O386" s="1504"/>
      <c r="P386" s="1504"/>
      <c r="Q386" s="571"/>
      <c r="R386" s="571"/>
      <c r="S386" s="571"/>
      <c r="T386" s="571"/>
      <c r="U386" s="571"/>
      <c r="V386" s="567"/>
      <c r="W386" s="571"/>
      <c r="X386" s="1082"/>
      <c r="Y386" s="571">
        <v>156.70515000000003</v>
      </c>
      <c r="Z386" s="571"/>
      <c r="AA386" s="571"/>
      <c r="AB386" s="571"/>
      <c r="AC386" s="571"/>
      <c r="AD386" s="1290"/>
      <c r="AE386" s="567"/>
      <c r="AF386" s="1459"/>
      <c r="AG386" s="1474"/>
    </row>
    <row r="387" spans="1:33" ht="60" x14ac:dyDescent="0.25">
      <c r="A387" s="239">
        <v>1</v>
      </c>
      <c r="B387" s="399" t="s">
        <v>371</v>
      </c>
      <c r="C387" s="667"/>
      <c r="D387" s="11"/>
      <c r="E387" s="416">
        <v>250</v>
      </c>
      <c r="F387" s="213">
        <f t="shared" si="103"/>
        <v>104.16666666666666</v>
      </c>
      <c r="G387" s="213">
        <v>56</v>
      </c>
      <c r="H387" s="213">
        <f t="shared" ref="H387:H395" si="105">G387/F387*100</f>
        <v>53.760000000000005</v>
      </c>
      <c r="I387" s="388"/>
      <c r="J387" s="388"/>
      <c r="K387" s="1505"/>
      <c r="L387" s="1504"/>
      <c r="M387" s="1504"/>
      <c r="N387" s="1504"/>
      <c r="O387" s="1504"/>
      <c r="P387" s="1504"/>
      <c r="Q387" s="571"/>
      <c r="R387" s="571"/>
      <c r="S387" s="571"/>
      <c r="T387" s="571"/>
      <c r="U387" s="571"/>
      <c r="V387" s="567"/>
      <c r="W387" s="571">
        <f>AC387-AB387-Y387</f>
        <v>0</v>
      </c>
      <c r="X387" s="1082"/>
      <c r="Y387" s="571"/>
      <c r="Z387" s="571"/>
      <c r="AA387" s="571"/>
      <c r="AB387" s="571"/>
      <c r="AC387" s="571"/>
      <c r="AD387" s="1290"/>
      <c r="AE387" s="567"/>
      <c r="AF387" s="1459"/>
      <c r="AG387" s="1474"/>
    </row>
    <row r="388" spans="1:33" x14ac:dyDescent="0.25">
      <c r="A388" s="239">
        <v>1</v>
      </c>
      <c r="B388" s="289" t="s">
        <v>232</v>
      </c>
      <c r="C388" s="1509"/>
      <c r="D388" s="1510"/>
      <c r="E388" s="416">
        <v>3000</v>
      </c>
      <c r="F388" s="213">
        <f t="shared" si="103"/>
        <v>1250</v>
      </c>
      <c r="G388" s="213">
        <v>1021</v>
      </c>
      <c r="H388" s="213">
        <f t="shared" si="105"/>
        <v>81.679999999999993</v>
      </c>
      <c r="I388" s="388"/>
      <c r="J388" s="388"/>
      <c r="K388" s="1505"/>
      <c r="L388" s="1504"/>
      <c r="M388" s="1504"/>
      <c r="N388" s="1504"/>
      <c r="O388" s="1504"/>
      <c r="P388" s="1504"/>
      <c r="Q388" s="571"/>
      <c r="R388" s="571"/>
      <c r="S388" s="571"/>
      <c r="T388" s="571"/>
      <c r="U388" s="571"/>
      <c r="V388" s="567"/>
      <c r="W388" s="571">
        <f>AC388-AB388-Y388</f>
        <v>0</v>
      </c>
      <c r="X388" s="1082"/>
      <c r="Y388" s="571"/>
      <c r="Z388" s="571"/>
      <c r="AA388" s="571"/>
      <c r="AB388" s="571"/>
      <c r="AC388" s="571"/>
      <c r="AD388" s="1290"/>
      <c r="AE388" s="567"/>
      <c r="AF388" s="1459"/>
      <c r="AG388" s="1474"/>
    </row>
    <row r="389" spans="1:33" x14ac:dyDescent="0.25">
      <c r="A389" s="239">
        <v>1</v>
      </c>
      <c r="B389" s="399" t="s">
        <v>231</v>
      </c>
      <c r="C389" s="1730"/>
      <c r="D389" s="11"/>
      <c r="E389" s="416">
        <v>40</v>
      </c>
      <c r="F389" s="213">
        <f t="shared" si="103"/>
        <v>16.666666666666668</v>
      </c>
      <c r="G389" s="213">
        <v>9</v>
      </c>
      <c r="H389" s="213">
        <f t="shared" si="105"/>
        <v>53.999999999999993</v>
      </c>
      <c r="I389" s="388"/>
      <c r="J389" s="388"/>
      <c r="K389" s="1691"/>
      <c r="L389" s="788"/>
      <c r="M389" s="788"/>
      <c r="N389" s="788"/>
      <c r="O389" s="788"/>
      <c r="P389" s="788"/>
      <c r="Q389" s="571"/>
      <c r="R389" s="571"/>
      <c r="S389" s="571"/>
      <c r="T389" s="571"/>
      <c r="U389" s="571"/>
      <c r="V389" s="567"/>
      <c r="W389" s="571">
        <f>AC389-AB389-Y389</f>
        <v>0</v>
      </c>
      <c r="X389" s="1082"/>
      <c r="Y389" s="571"/>
      <c r="Z389" s="571"/>
      <c r="AA389" s="571"/>
      <c r="AB389" s="571"/>
      <c r="AC389" s="571"/>
      <c r="AD389" s="1290"/>
      <c r="AE389" s="567"/>
      <c r="AF389" s="1459"/>
      <c r="AG389" s="1474"/>
    </row>
    <row r="390" spans="1:33" x14ac:dyDescent="0.25">
      <c r="A390" s="239">
        <v>1</v>
      </c>
      <c r="B390" s="11" t="s">
        <v>202</v>
      </c>
      <c r="C390" s="667"/>
      <c r="D390" s="11"/>
      <c r="E390" s="416">
        <v>2000</v>
      </c>
      <c r="F390" s="213">
        <f t="shared" si="103"/>
        <v>833.33333333333326</v>
      </c>
      <c r="G390" s="213">
        <v>611</v>
      </c>
      <c r="H390" s="213">
        <f t="shared" si="105"/>
        <v>73.320000000000007</v>
      </c>
      <c r="I390" s="388"/>
      <c r="J390" s="388"/>
      <c r="K390" s="1691"/>
      <c r="L390" s="788"/>
      <c r="M390" s="788"/>
      <c r="N390" s="788"/>
      <c r="O390" s="1504"/>
      <c r="P390" s="1504"/>
      <c r="Q390" s="1504"/>
      <c r="R390" s="1504"/>
      <c r="S390" s="1504"/>
      <c r="T390" s="1504"/>
      <c r="U390" s="1504"/>
      <c r="V390" s="567"/>
      <c r="W390" s="572"/>
      <c r="X390" s="1082"/>
      <c r="Y390" s="571"/>
      <c r="Z390" s="571"/>
      <c r="AA390" s="571"/>
      <c r="AB390" s="571"/>
      <c r="AC390" s="571"/>
      <c r="AD390" s="1290"/>
      <c r="AE390" s="567"/>
      <c r="AF390" s="1459"/>
      <c r="AG390" s="1474"/>
    </row>
    <row r="391" spans="1:33" x14ac:dyDescent="0.25">
      <c r="B391" s="11" t="s">
        <v>372</v>
      </c>
      <c r="C391" s="668"/>
      <c r="D391" s="11"/>
      <c r="E391" s="416">
        <v>200</v>
      </c>
      <c r="F391" s="213">
        <f t="shared" si="103"/>
        <v>83.333333333333343</v>
      </c>
      <c r="G391" s="213">
        <v>126</v>
      </c>
      <c r="H391" s="213">
        <f t="shared" si="105"/>
        <v>151.19999999999999</v>
      </c>
      <c r="I391" s="388"/>
      <c r="J391" s="388"/>
      <c r="K391" s="1691"/>
      <c r="L391" s="788"/>
      <c r="M391" s="788"/>
      <c r="N391" s="788"/>
      <c r="O391" s="1504"/>
      <c r="P391" s="1504"/>
      <c r="Q391" s="1504"/>
      <c r="R391" s="1504"/>
      <c r="S391" s="1504"/>
      <c r="T391" s="1504"/>
      <c r="U391" s="1504"/>
      <c r="V391" s="567"/>
      <c r="W391" s="572"/>
      <c r="X391" s="1082"/>
      <c r="Y391" s="571"/>
      <c r="Z391" s="571"/>
      <c r="AA391" s="571"/>
      <c r="AB391" s="571"/>
      <c r="AC391" s="571"/>
      <c r="AD391" s="1290"/>
      <c r="AE391" s="567"/>
      <c r="AF391" s="1459"/>
      <c r="AG391" s="1474"/>
    </row>
    <row r="392" spans="1:33" x14ac:dyDescent="0.25">
      <c r="B392" s="11" t="s">
        <v>160</v>
      </c>
      <c r="C392" s="668"/>
      <c r="D392" s="11"/>
      <c r="E392" s="416">
        <v>1500</v>
      </c>
      <c r="F392" s="213">
        <f t="shared" si="103"/>
        <v>625</v>
      </c>
      <c r="G392" s="213">
        <v>611</v>
      </c>
      <c r="H392" s="213">
        <f t="shared" si="105"/>
        <v>97.76</v>
      </c>
      <c r="I392" s="388"/>
      <c r="J392" s="388"/>
      <c r="K392" s="1691"/>
      <c r="L392" s="788"/>
      <c r="M392" s="788"/>
      <c r="N392" s="788"/>
      <c r="O392" s="1504"/>
      <c r="P392" s="1504"/>
      <c r="Q392" s="1504"/>
      <c r="R392" s="1504"/>
      <c r="S392" s="1504"/>
      <c r="T392" s="1504"/>
      <c r="U392" s="1504"/>
      <c r="V392" s="567"/>
      <c r="W392" s="572"/>
      <c r="X392" s="1082"/>
      <c r="Y392" s="571"/>
      <c r="Z392" s="571"/>
      <c r="AA392" s="571"/>
      <c r="AB392" s="571"/>
      <c r="AC392" s="571"/>
      <c r="AD392" s="1290"/>
      <c r="AE392" s="567"/>
      <c r="AF392" s="1459"/>
      <c r="AG392" s="1474"/>
    </row>
    <row r="393" spans="1:33" ht="60" x14ac:dyDescent="0.25">
      <c r="B393" s="11" t="s">
        <v>373</v>
      </c>
      <c r="C393" s="668"/>
      <c r="D393" s="11"/>
      <c r="E393" s="416">
        <v>400</v>
      </c>
      <c r="F393" s="213">
        <f t="shared" si="103"/>
        <v>166.66666666666669</v>
      </c>
      <c r="G393" s="213">
        <v>197</v>
      </c>
      <c r="H393" s="213">
        <f t="shared" si="105"/>
        <v>118.19999999999999</v>
      </c>
      <c r="I393" s="388"/>
      <c r="J393" s="388"/>
      <c r="K393" s="1691"/>
      <c r="L393" s="788"/>
      <c r="M393" s="788"/>
      <c r="N393" s="788"/>
      <c r="O393" s="1504"/>
      <c r="P393" s="1504"/>
      <c r="Q393" s="1504"/>
      <c r="R393" s="1504"/>
      <c r="S393" s="1504"/>
      <c r="T393" s="1504"/>
      <c r="U393" s="1504"/>
      <c r="V393" s="567"/>
      <c r="W393" s="572"/>
      <c r="X393" s="1082"/>
      <c r="Y393" s="571"/>
      <c r="Z393" s="571"/>
      <c r="AA393" s="571"/>
      <c r="AB393" s="571"/>
      <c r="AC393" s="571"/>
      <c r="AD393" s="1290"/>
      <c r="AE393" s="567"/>
      <c r="AF393" s="1459"/>
      <c r="AG393" s="1474"/>
    </row>
    <row r="394" spans="1:33" x14ac:dyDescent="0.25">
      <c r="B394" s="11" t="s">
        <v>56</v>
      </c>
      <c r="C394" s="668"/>
      <c r="D394" s="11"/>
      <c r="E394" s="416">
        <v>80</v>
      </c>
      <c r="F394" s="213">
        <f t="shared" si="103"/>
        <v>33.333333333333336</v>
      </c>
      <c r="G394" s="213">
        <v>58</v>
      </c>
      <c r="H394" s="213">
        <f t="shared" si="105"/>
        <v>173.99999999999997</v>
      </c>
      <c r="I394" s="388"/>
      <c r="J394" s="388"/>
      <c r="K394" s="1691"/>
      <c r="L394" s="788"/>
      <c r="M394" s="788"/>
      <c r="N394" s="788"/>
      <c r="O394" s="1504"/>
      <c r="P394" s="1504"/>
      <c r="Q394" s="1504"/>
      <c r="R394" s="1504"/>
      <c r="S394" s="1504"/>
      <c r="T394" s="1504"/>
      <c r="U394" s="1504"/>
      <c r="V394" s="567"/>
      <c r="W394" s="572"/>
      <c r="X394" s="1082"/>
      <c r="Y394" s="571"/>
      <c r="Z394" s="571"/>
      <c r="AA394" s="571"/>
      <c r="AB394" s="571"/>
      <c r="AC394" s="571"/>
      <c r="AD394" s="1290"/>
      <c r="AE394" s="567"/>
      <c r="AF394" s="1459"/>
      <c r="AG394" s="1474"/>
    </row>
    <row r="395" spans="1:33" ht="30" x14ac:dyDescent="0.25">
      <c r="B395" s="11" t="s">
        <v>74</v>
      </c>
      <c r="C395" s="668"/>
      <c r="D395" s="11"/>
      <c r="E395" s="416">
        <v>1200</v>
      </c>
      <c r="F395" s="213">
        <f t="shared" si="103"/>
        <v>500</v>
      </c>
      <c r="G395" s="213">
        <v>469</v>
      </c>
      <c r="H395" s="213">
        <f t="shared" si="105"/>
        <v>93.8</v>
      </c>
      <c r="I395" s="388"/>
      <c r="J395" s="388"/>
      <c r="K395" s="1691"/>
      <c r="L395" s="788"/>
      <c r="M395" s="788"/>
      <c r="N395" s="788"/>
      <c r="O395" s="1504"/>
      <c r="P395" s="1504"/>
      <c r="Q395" s="1504"/>
      <c r="R395" s="1504"/>
      <c r="S395" s="1504"/>
      <c r="T395" s="1504"/>
      <c r="U395" s="1504"/>
      <c r="V395" s="567"/>
      <c r="W395" s="572"/>
      <c r="X395" s="1082"/>
      <c r="Y395" s="571"/>
      <c r="Z395" s="571"/>
      <c r="AA395" s="571"/>
      <c r="AB395" s="571"/>
      <c r="AC395" s="571"/>
      <c r="AD395" s="1290"/>
      <c r="AE395" s="567"/>
      <c r="AF395" s="1459"/>
      <c r="AG395" s="1474"/>
    </row>
    <row r="396" spans="1:33" x14ac:dyDescent="0.25">
      <c r="B396" s="11"/>
      <c r="C396" s="668"/>
      <c r="D396" s="11"/>
      <c r="E396" s="416"/>
      <c r="F396" s="213"/>
      <c r="G396" s="213"/>
      <c r="H396" s="213"/>
      <c r="I396" s="388"/>
      <c r="J396" s="388"/>
      <c r="K396" s="1691"/>
      <c r="L396" s="788"/>
      <c r="M396" s="788"/>
      <c r="N396" s="788"/>
      <c r="O396" s="1504"/>
      <c r="P396" s="1504"/>
      <c r="Q396" s="1504"/>
      <c r="R396" s="1504"/>
      <c r="S396" s="1504"/>
      <c r="T396" s="1504"/>
      <c r="U396" s="1504"/>
      <c r="V396" s="567"/>
      <c r="W396" s="572"/>
      <c r="X396" s="1082"/>
      <c r="Y396" s="571"/>
      <c r="Z396" s="571"/>
      <c r="AA396" s="571"/>
      <c r="AB396" s="571"/>
      <c r="AC396" s="571"/>
      <c r="AD396" s="1290"/>
      <c r="AE396" s="567"/>
      <c r="AF396" s="1459"/>
      <c r="AG396" s="1474"/>
    </row>
    <row r="397" spans="1:33" ht="30" x14ac:dyDescent="0.25">
      <c r="A397" s="239">
        <v>1</v>
      </c>
      <c r="B397" s="1583" t="s">
        <v>356</v>
      </c>
      <c r="C397" s="668"/>
      <c r="D397" s="11"/>
      <c r="E397" s="416"/>
      <c r="F397" s="214">
        <f>E397/12*$B$4</f>
        <v>0</v>
      </c>
      <c r="G397" s="213">
        <v>473</v>
      </c>
      <c r="H397" s="1487"/>
      <c r="I397" s="388"/>
      <c r="J397" s="388"/>
      <c r="K397" s="1691"/>
      <c r="L397" s="788"/>
      <c r="M397" s="788"/>
      <c r="N397" s="788"/>
      <c r="O397" s="1504"/>
      <c r="P397" s="1504"/>
      <c r="Q397" s="1504"/>
      <c r="R397" s="1504"/>
      <c r="S397" s="1504"/>
      <c r="T397" s="1504"/>
      <c r="U397" s="1504"/>
      <c r="V397" s="567"/>
      <c r="W397" s="572"/>
      <c r="X397" s="1082"/>
      <c r="Y397" s="571"/>
      <c r="Z397" s="571"/>
      <c r="AA397" s="571"/>
      <c r="AB397" s="571"/>
      <c r="AC397" s="571"/>
      <c r="AD397" s="1290"/>
      <c r="AE397" s="567"/>
      <c r="AF397" s="1459"/>
      <c r="AG397" s="1474"/>
    </row>
    <row r="398" spans="1:33" ht="45" x14ac:dyDescent="0.25">
      <c r="A398" s="239">
        <v>1</v>
      </c>
      <c r="B398" s="1583" t="s">
        <v>357</v>
      </c>
      <c r="C398" s="667"/>
      <c r="D398" s="1731"/>
      <c r="E398" s="416"/>
      <c r="F398" s="214">
        <f>E398/12*$B$4</f>
        <v>0</v>
      </c>
      <c r="G398" s="213"/>
      <c r="H398" s="213"/>
      <c r="I398" s="388"/>
      <c r="J398" s="388"/>
      <c r="K398" s="788"/>
      <c r="L398" s="788"/>
      <c r="M398" s="788"/>
      <c r="N398" s="788"/>
      <c r="O398" s="284"/>
      <c r="P398" s="788"/>
      <c r="Q398" s="572"/>
      <c r="R398" s="572"/>
      <c r="S398" s="572"/>
      <c r="T398" s="572"/>
      <c r="U398" s="572"/>
      <c r="V398" s="1195"/>
      <c r="W398" s="572"/>
      <c r="X398" s="1082"/>
      <c r="Y398" s="570"/>
      <c r="Z398" s="570"/>
      <c r="AA398" s="573"/>
      <c r="AB398" s="571"/>
      <c r="AC398" s="571"/>
      <c r="AD398" s="1290"/>
      <c r="AE398" s="567"/>
      <c r="AF398" s="1459"/>
      <c r="AG398" s="1474"/>
    </row>
    <row r="399" spans="1:33" ht="30" x14ac:dyDescent="0.25">
      <c r="A399" s="239">
        <v>1</v>
      </c>
      <c r="B399" s="1583" t="s">
        <v>358</v>
      </c>
      <c r="C399" s="667"/>
      <c r="D399" s="11"/>
      <c r="E399" s="416"/>
      <c r="F399" s="214">
        <f>E399/12*$B$4</f>
        <v>0</v>
      </c>
      <c r="G399" s="213"/>
      <c r="H399" s="1487"/>
      <c r="I399" s="388"/>
      <c r="J399" s="388"/>
      <c r="K399" s="788"/>
      <c r="L399" s="788"/>
      <c r="M399" s="788"/>
      <c r="N399" s="788"/>
      <c r="O399" s="284"/>
      <c r="P399" s="788"/>
      <c r="Q399" s="571"/>
      <c r="R399" s="571"/>
      <c r="S399" s="571"/>
      <c r="T399" s="571"/>
      <c r="U399" s="571"/>
      <c r="V399" s="1194"/>
      <c r="W399" s="571"/>
      <c r="X399" s="1082"/>
      <c r="Y399" s="573"/>
      <c r="Z399" s="573"/>
      <c r="AA399" s="572"/>
      <c r="AB399" s="571"/>
      <c r="AC399" s="571"/>
      <c r="AD399" s="1290"/>
      <c r="AE399" s="567"/>
      <c r="AF399" s="1459"/>
      <c r="AG399" s="1474"/>
    </row>
    <row r="400" spans="1:33" ht="29.25" x14ac:dyDescent="0.25">
      <c r="A400" s="239">
        <v>1</v>
      </c>
      <c r="B400" s="994" t="s">
        <v>335</v>
      </c>
      <c r="C400" s="1732"/>
      <c r="D400" s="1733"/>
      <c r="E400" s="440">
        <f>SUM(E397:E399)</f>
        <v>0</v>
      </c>
      <c r="F400" s="485">
        <f>SUM(F397:F399)</f>
        <v>0</v>
      </c>
      <c r="G400" s="485">
        <f>SUM(G397:G399)</f>
        <v>473</v>
      </c>
      <c r="H400" s="995"/>
      <c r="I400" s="388"/>
      <c r="J400" s="388"/>
      <c r="K400" s="788"/>
      <c r="L400" s="788"/>
      <c r="M400" s="788"/>
      <c r="N400" s="788"/>
      <c r="O400" s="284"/>
      <c r="P400" s="788"/>
      <c r="Q400" s="573"/>
      <c r="R400" s="573"/>
      <c r="S400" s="573"/>
      <c r="T400" s="573"/>
      <c r="U400" s="573"/>
      <c r="V400" s="1190">
        <f>Q400/12*$B$4</f>
        <v>0</v>
      </c>
      <c r="W400" s="571">
        <f>AC400-AB400-Y400</f>
        <v>-0.45640000000000214</v>
      </c>
      <c r="X400" s="1082"/>
      <c r="Y400" s="571">
        <v>215.87719999999996</v>
      </c>
      <c r="Z400" s="571">
        <f>W400-V400</f>
        <v>-0.45640000000000214</v>
      </c>
      <c r="AA400" s="572">
        <v>-0.45639999999999997</v>
      </c>
      <c r="AB400" s="571">
        <v>0</v>
      </c>
      <c r="AC400" s="571">
        <v>215.42079999999996</v>
      </c>
      <c r="AD400" s="1253">
        <f>SUM(AD397:AD399)</f>
        <v>0</v>
      </c>
      <c r="AE400" s="567"/>
      <c r="AF400" s="1459"/>
      <c r="AG400" s="1474"/>
    </row>
    <row r="401" spans="1:33" ht="29.25" x14ac:dyDescent="0.25">
      <c r="A401" s="239">
        <v>1</v>
      </c>
      <c r="B401" s="726" t="s">
        <v>279</v>
      </c>
      <c r="C401" s="704"/>
      <c r="D401" s="11"/>
      <c r="E401" s="440">
        <f>E347</f>
        <v>41500</v>
      </c>
      <c r="F401" s="440">
        <f>F347</f>
        <v>17291.666666666668</v>
      </c>
      <c r="G401" s="440">
        <f>G347</f>
        <v>17058</v>
      </c>
      <c r="H401" s="213">
        <f t="shared" ref="H401:H402" si="106">G401/F401*100</f>
        <v>98.648674698795162</v>
      </c>
      <c r="I401" s="388"/>
      <c r="J401" s="388"/>
      <c r="K401" s="1734"/>
      <c r="L401" s="788"/>
      <c r="M401" s="788"/>
      <c r="N401" s="788"/>
      <c r="O401" s="788"/>
      <c r="P401" s="1623"/>
      <c r="Q401" s="571"/>
      <c r="R401" s="571"/>
      <c r="S401" s="571"/>
      <c r="T401" s="571"/>
      <c r="U401" s="571"/>
      <c r="V401" s="567"/>
      <c r="W401" s="571"/>
      <c r="X401" s="1082"/>
      <c r="Y401" s="571"/>
      <c r="Z401" s="571"/>
      <c r="AA401" s="571"/>
      <c r="AB401" s="571"/>
      <c r="AC401" s="571"/>
      <c r="AD401" s="1735">
        <f>AD347</f>
        <v>0</v>
      </c>
      <c r="AE401" s="567"/>
      <c r="AF401" s="1459"/>
      <c r="AG401" s="1474"/>
    </row>
    <row r="402" spans="1:33" ht="29.25" x14ac:dyDescent="0.25">
      <c r="A402" s="239">
        <v>1</v>
      </c>
      <c r="B402" s="726" t="s">
        <v>280</v>
      </c>
      <c r="C402" s="704"/>
      <c r="D402" s="11"/>
      <c r="E402" s="442">
        <f>E354</f>
        <v>1088</v>
      </c>
      <c r="F402" s="440">
        <f>F354</f>
        <v>453.33333333333337</v>
      </c>
      <c r="G402" s="440">
        <f>G354</f>
        <v>76</v>
      </c>
      <c r="H402" s="213">
        <f t="shared" si="106"/>
        <v>16.764705882352938</v>
      </c>
      <c r="I402" s="1587"/>
      <c r="J402" s="1587"/>
      <c r="K402" s="788"/>
      <c r="L402" s="788"/>
      <c r="M402" s="1623"/>
      <c r="N402" s="1623"/>
      <c r="O402" s="284"/>
      <c r="P402" s="788"/>
      <c r="Q402" s="571"/>
      <c r="R402" s="571"/>
      <c r="S402" s="571"/>
      <c r="T402" s="571"/>
      <c r="U402" s="571"/>
      <c r="V402" s="1194"/>
      <c r="W402" s="571"/>
      <c r="X402" s="1657"/>
      <c r="Y402" s="573"/>
      <c r="Z402" s="571"/>
      <c r="AA402" s="571"/>
      <c r="AB402" s="571"/>
      <c r="AC402" s="570"/>
      <c r="AD402" s="1735">
        <f>AD354</f>
        <v>0</v>
      </c>
      <c r="AE402" s="613"/>
      <c r="AF402" s="1459"/>
      <c r="AG402" s="1474"/>
    </row>
    <row r="403" spans="1:33" ht="29.25" x14ac:dyDescent="0.25">
      <c r="A403" s="239">
        <v>1</v>
      </c>
      <c r="B403" s="726" t="s">
        <v>281</v>
      </c>
      <c r="C403" s="1700"/>
      <c r="D403" s="1731"/>
      <c r="E403" s="1689"/>
      <c r="F403" s="1736"/>
      <c r="G403" s="1736"/>
      <c r="H403" s="218"/>
      <c r="I403" s="1589"/>
      <c r="J403" s="1589"/>
      <c r="K403" s="1627"/>
      <c r="L403" s="1628"/>
      <c r="M403" s="1627"/>
      <c r="N403" s="1627"/>
      <c r="O403" s="1627"/>
      <c r="P403" s="1628"/>
      <c r="Q403" s="574"/>
      <c r="R403" s="574"/>
      <c r="S403" s="574"/>
      <c r="T403" s="574"/>
      <c r="U403" s="574"/>
      <c r="V403" s="1247">
        <f>Q403/12*$B$4</f>
        <v>0</v>
      </c>
      <c r="W403" s="578">
        <f>AC403-AB403-Y403</f>
        <v>0</v>
      </c>
      <c r="X403" s="1522"/>
      <c r="Y403" s="578"/>
      <c r="Z403" s="578">
        <f>W403-V403</f>
        <v>0</v>
      </c>
      <c r="AA403" s="574"/>
      <c r="AB403" s="574"/>
      <c r="AC403" s="574"/>
      <c r="AD403" s="1737"/>
      <c r="AE403" s="1221"/>
      <c r="AF403" s="1459"/>
      <c r="AG403" s="1474"/>
    </row>
    <row r="404" spans="1:33" x14ac:dyDescent="0.25">
      <c r="A404" s="239">
        <v>1</v>
      </c>
      <c r="B404" s="1738" t="s">
        <v>138</v>
      </c>
      <c r="C404" s="1591"/>
      <c r="D404" s="1525"/>
      <c r="E404" s="18">
        <f>E401+E402*2.9+E403</f>
        <v>44655.199999999997</v>
      </c>
      <c r="F404" s="10">
        <f>F401+F402*2.9+F403</f>
        <v>18606.333333333336</v>
      </c>
      <c r="G404" s="10">
        <f>G401+G402*2.9+G403</f>
        <v>17278.400000000001</v>
      </c>
      <c r="H404" s="7">
        <f>G404/F404*100</f>
        <v>92.863003636754499</v>
      </c>
      <c r="I404" s="8"/>
      <c r="J404" s="8"/>
      <c r="K404" s="1496"/>
      <c r="L404" s="1577"/>
      <c r="M404" s="1495"/>
      <c r="N404" s="1496"/>
      <c r="O404" s="1496"/>
      <c r="P404" s="1495"/>
      <c r="Q404" s="569">
        <f t="shared" ref="Q404:V404" si="107">SUM(Q403,Q359,Q346)</f>
        <v>366737.06381999998</v>
      </c>
      <c r="R404" s="569">
        <f t="shared" si="107"/>
        <v>366737.06381999998</v>
      </c>
      <c r="S404" s="569">
        <f t="shared" si="107"/>
        <v>366737.06381999998</v>
      </c>
      <c r="T404" s="569">
        <f t="shared" si="107"/>
        <v>366737.06381999998</v>
      </c>
      <c r="U404" s="569">
        <f t="shared" si="107"/>
        <v>366737.06381999998</v>
      </c>
      <c r="V404" s="1204">
        <f t="shared" si="107"/>
        <v>152807.109925</v>
      </c>
      <c r="W404" s="569">
        <f t="shared" ref="W404:AC404" si="108">SUM(W403,W359,W346,W400)</f>
        <v>142415.34435999999</v>
      </c>
      <c r="X404" s="1086">
        <f t="shared" si="108"/>
        <v>0</v>
      </c>
      <c r="Y404" s="569">
        <f t="shared" si="108"/>
        <v>463.14526999999998</v>
      </c>
      <c r="Z404" s="569">
        <f t="shared" si="108"/>
        <v>-10391.765564999998</v>
      </c>
      <c r="AA404" s="569">
        <f t="shared" si="108"/>
        <v>-71.597840000000005</v>
      </c>
      <c r="AB404" s="569">
        <f t="shared" si="108"/>
        <v>-5.1348000000000003</v>
      </c>
      <c r="AC404" s="569">
        <f t="shared" si="108"/>
        <v>142873.35483</v>
      </c>
      <c r="AD404" s="1254">
        <f>AD401+AD402*2.9+AD403</f>
        <v>0</v>
      </c>
      <c r="AE404" s="1199">
        <f t="shared" ref="AE404" si="109">SUM(AE403,AE359,AE346,AE400)</f>
        <v>0</v>
      </c>
      <c r="AF404" s="1459"/>
      <c r="AG404" s="1474"/>
    </row>
    <row r="405" spans="1:33" x14ac:dyDescent="0.25">
      <c r="A405" s="239">
        <v>1</v>
      </c>
      <c r="B405" s="240" t="s">
        <v>29</v>
      </c>
      <c r="C405" s="693"/>
      <c r="D405" s="1528"/>
      <c r="E405" s="459"/>
      <c r="F405" s="1499"/>
      <c r="G405" s="1499"/>
      <c r="H405" s="1499"/>
      <c r="I405" s="487"/>
      <c r="J405" s="487"/>
      <c r="K405" s="1619"/>
      <c r="L405" s="1500"/>
      <c r="M405" s="1500"/>
      <c r="N405" s="1500"/>
      <c r="O405" s="1500"/>
      <c r="P405" s="1500"/>
      <c r="Q405" s="570"/>
      <c r="R405" s="570"/>
      <c r="S405" s="570"/>
      <c r="T405" s="570"/>
      <c r="U405" s="570"/>
      <c r="V405" s="613"/>
      <c r="W405" s="570">
        <f>AC405-AB405-Y405</f>
        <v>0</v>
      </c>
      <c r="X405" s="1085"/>
      <c r="Y405" s="570"/>
      <c r="Z405" s="570"/>
      <c r="AA405" s="570"/>
      <c r="AB405" s="570"/>
      <c r="AC405" s="570"/>
      <c r="AD405" s="1262"/>
      <c r="AE405" s="613"/>
      <c r="AF405" s="1459"/>
      <c r="AG405" s="1474"/>
    </row>
    <row r="406" spans="1:33" ht="30" x14ac:dyDescent="0.25">
      <c r="A406" s="239">
        <v>1</v>
      </c>
      <c r="B406" s="1403" t="s">
        <v>159</v>
      </c>
      <c r="C406" s="682"/>
      <c r="D406" s="1703">
        <v>330</v>
      </c>
      <c r="E406" s="425">
        <v>1100</v>
      </c>
      <c r="F406" s="213">
        <f>E406/12*$B$4</f>
        <v>458.33333333333337</v>
      </c>
      <c r="G406" s="213">
        <v>516</v>
      </c>
      <c r="H406" s="213">
        <f>G406/F406*100</f>
        <v>112.58181818181818</v>
      </c>
      <c r="I406" s="1542">
        <v>9.5</v>
      </c>
      <c r="J406" s="269">
        <f>M406/G406</f>
        <v>9.4922480620155039</v>
      </c>
      <c r="K406" s="1534">
        <f>ROUND(E406*I406,0)</f>
        <v>10450</v>
      </c>
      <c r="L406" s="270">
        <f>K406/12*$B$4</f>
        <v>4354.166666666667</v>
      </c>
      <c r="M406" s="270">
        <v>4898</v>
      </c>
      <c r="N406" s="270">
        <f>M406/L406*100</f>
        <v>112.48995215311004</v>
      </c>
      <c r="O406" s="1477">
        <f>ROUND(K406/D406,0)</f>
        <v>32</v>
      </c>
      <c r="P406" s="270">
        <f>M406/$B$4*12/O406</f>
        <v>367.35</v>
      </c>
      <c r="Q406" s="571"/>
      <c r="R406" s="571"/>
      <c r="S406" s="571"/>
      <c r="T406" s="571"/>
      <c r="U406" s="571"/>
      <c r="V406" s="567"/>
      <c r="W406" s="571">
        <f>AC406-AB406-Y406</f>
        <v>0</v>
      </c>
      <c r="X406" s="1082"/>
      <c r="Y406" s="571"/>
      <c r="Z406" s="571">
        <f>W406-V406</f>
        <v>0</v>
      </c>
      <c r="AA406" s="571"/>
      <c r="AB406" s="571"/>
      <c r="AC406" s="571"/>
      <c r="AD406" s="1290"/>
      <c r="AE406" s="567"/>
      <c r="AF406" s="1459"/>
      <c r="AG406" s="1474"/>
    </row>
    <row r="407" spans="1:33" s="249" customFormat="1" x14ac:dyDescent="0.25">
      <c r="A407" s="239">
        <v>1</v>
      </c>
      <c r="B407" s="1403" t="s">
        <v>126</v>
      </c>
      <c r="C407" s="682"/>
      <c r="D407" s="1703">
        <v>330</v>
      </c>
      <c r="E407" s="425">
        <v>385</v>
      </c>
      <c r="F407" s="213">
        <f>E407/12*$B$4</f>
        <v>160.41666666666669</v>
      </c>
      <c r="G407" s="213">
        <v>264</v>
      </c>
      <c r="H407" s="213">
        <f>G407/F407*100</f>
        <v>164.57142857142856</v>
      </c>
      <c r="I407" s="1542">
        <v>30</v>
      </c>
      <c r="J407" s="269">
        <f>M407/G407</f>
        <v>39.738636363636367</v>
      </c>
      <c r="K407" s="1534">
        <f>ROUND(E407*I407,0)</f>
        <v>11550</v>
      </c>
      <c r="L407" s="270">
        <f>K407/12*$B$4</f>
        <v>4812.5</v>
      </c>
      <c r="M407" s="270">
        <v>10491</v>
      </c>
      <c r="N407" s="270">
        <f>M407/L407*100</f>
        <v>217.9948051948052</v>
      </c>
      <c r="O407" s="270">
        <f>ROUND(K407/D407,0)</f>
        <v>35</v>
      </c>
      <c r="P407" s="270">
        <f>M407/$B$4*12/O407</f>
        <v>719.38285714285712</v>
      </c>
      <c r="Q407" s="571"/>
      <c r="R407" s="571"/>
      <c r="S407" s="571"/>
      <c r="T407" s="571"/>
      <c r="U407" s="571"/>
      <c r="V407" s="567"/>
      <c r="W407" s="571">
        <f>AC407-AB407-Y407</f>
        <v>0</v>
      </c>
      <c r="X407" s="1082"/>
      <c r="Y407" s="571"/>
      <c r="Z407" s="571">
        <f>W407-V407</f>
        <v>0</v>
      </c>
      <c r="AA407" s="571"/>
      <c r="AB407" s="571"/>
      <c r="AC407" s="571"/>
      <c r="AD407" s="1290"/>
      <c r="AE407" s="567"/>
      <c r="AF407" s="1459"/>
      <c r="AG407" s="1474"/>
    </row>
    <row r="408" spans="1:33" x14ac:dyDescent="0.25">
      <c r="A408" s="239">
        <v>1</v>
      </c>
      <c r="B408" s="247" t="s">
        <v>78</v>
      </c>
      <c r="C408" s="1545"/>
      <c r="D408" s="1739"/>
      <c r="E408" s="460">
        <f>SUM(E406:E407)</f>
        <v>1485</v>
      </c>
      <c r="F408" s="788">
        <f>SUM(F406:F407)</f>
        <v>618.75</v>
      </c>
      <c r="G408" s="788">
        <f>SUM(G406:G407)</f>
        <v>780</v>
      </c>
      <c r="H408" s="788">
        <f>G408/F408*100</f>
        <v>126.06060606060605</v>
      </c>
      <c r="I408" s="388">
        <f>IF(E408=0,0,K408/E408)</f>
        <v>14.814814814814815</v>
      </c>
      <c r="J408" s="388">
        <f>M408/G408</f>
        <v>19.72948717948718</v>
      </c>
      <c r="K408" s="1505">
        <f>SUM(K406:K407)</f>
        <v>22000</v>
      </c>
      <c r="L408" s="1504">
        <f>SUM(L406:L407)</f>
        <v>9166.6666666666679</v>
      </c>
      <c r="M408" s="1504">
        <f>SUM(M406:M407)</f>
        <v>15389</v>
      </c>
      <c r="N408" s="1504">
        <f>M408/L408*100</f>
        <v>167.88</v>
      </c>
      <c r="O408" s="1647">
        <f>SUM(O406:O407)</f>
        <v>67</v>
      </c>
      <c r="P408" s="1647">
        <f>M408/$B$4*12/O408</f>
        <v>551.24776119402998</v>
      </c>
      <c r="Q408" s="571"/>
      <c r="R408" s="571"/>
      <c r="S408" s="571"/>
      <c r="T408" s="571"/>
      <c r="U408" s="571"/>
      <c r="V408" s="567"/>
      <c r="W408" s="571">
        <f>AC408-AB408-Y408</f>
        <v>0</v>
      </c>
      <c r="X408" s="1082"/>
      <c r="Y408" s="571"/>
      <c r="Z408" s="571"/>
      <c r="AA408" s="571"/>
      <c r="AB408" s="571"/>
      <c r="AC408" s="571"/>
      <c r="AD408" s="1261">
        <f>SUM(AD406:AD407)</f>
        <v>0</v>
      </c>
      <c r="AE408" s="567"/>
      <c r="AF408" s="1459"/>
      <c r="AG408" s="1474"/>
    </row>
    <row r="409" spans="1:33" ht="30" x14ac:dyDescent="0.25">
      <c r="A409" s="239">
        <v>1</v>
      </c>
      <c r="B409" s="1740" t="s">
        <v>16</v>
      </c>
      <c r="C409" s="1741"/>
      <c r="D409" s="1739"/>
      <c r="E409" s="460"/>
      <c r="F409" s="788"/>
      <c r="G409" s="788"/>
      <c r="H409" s="788"/>
      <c r="I409" s="388"/>
      <c r="J409" s="388"/>
      <c r="K409" s="1505"/>
      <c r="L409" s="1504"/>
      <c r="M409" s="1504"/>
      <c r="N409" s="270"/>
      <c r="O409" s="270"/>
      <c r="P409" s="270"/>
      <c r="Q409" s="571"/>
      <c r="R409" s="571"/>
      <c r="S409" s="571"/>
      <c r="T409" s="571"/>
      <c r="U409" s="571"/>
      <c r="V409" s="567"/>
      <c r="W409" s="571">
        <f>AC409-AB409-Y409</f>
        <v>0</v>
      </c>
      <c r="X409" s="1082"/>
      <c r="Y409" s="571"/>
      <c r="Z409" s="571"/>
      <c r="AA409" s="571"/>
      <c r="AB409" s="571"/>
      <c r="AC409" s="571"/>
      <c r="AD409" s="1261"/>
      <c r="AE409" s="567"/>
      <c r="AF409" s="1459"/>
      <c r="AG409" s="1474"/>
    </row>
    <row r="410" spans="1:33" x14ac:dyDescent="0.25">
      <c r="A410" s="239">
        <v>1</v>
      </c>
      <c r="B410" s="480" t="s">
        <v>129</v>
      </c>
      <c r="C410" s="678"/>
      <c r="D410" s="222">
        <v>240</v>
      </c>
      <c r="E410" s="426">
        <v>3040</v>
      </c>
      <c r="F410" s="219">
        <f>E410/12*$B$4</f>
        <v>1266.6666666666667</v>
      </c>
      <c r="G410" s="219">
        <v>143</v>
      </c>
      <c r="H410" s="219">
        <f>G410/F410*100</f>
        <v>11.289473684210526</v>
      </c>
      <c r="I410" s="1550">
        <v>5.2</v>
      </c>
      <c r="J410" s="1484">
        <f>M410/G410</f>
        <v>5.5104895104895109</v>
      </c>
      <c r="K410" s="1534">
        <f>ROUND(E410*I410,0)</f>
        <v>15808</v>
      </c>
      <c r="L410" s="270">
        <f>K410/12*$B$4</f>
        <v>6586.6666666666661</v>
      </c>
      <c r="M410" s="483">
        <v>788</v>
      </c>
      <c r="N410" s="483">
        <f>M410/L410*100</f>
        <v>11.963562753036438</v>
      </c>
      <c r="O410" s="1477">
        <f>ROUND(K410/D410,0)</f>
        <v>66</v>
      </c>
      <c r="P410" s="483">
        <f>M410/$B$4*12/O410</f>
        <v>28.654545454545453</v>
      </c>
      <c r="Q410" s="572"/>
      <c r="R410" s="572"/>
      <c r="S410" s="572"/>
      <c r="T410" s="572"/>
      <c r="U410" s="572"/>
      <c r="V410" s="1194"/>
      <c r="W410" s="572"/>
      <c r="X410" s="1506"/>
      <c r="Y410" s="572"/>
      <c r="Z410" s="572"/>
      <c r="AA410" s="572"/>
      <c r="AB410" s="572"/>
      <c r="AC410" s="572"/>
      <c r="AD410" s="1480"/>
      <c r="AE410" s="1194"/>
      <c r="AF410" s="1459"/>
      <c r="AG410" s="1474"/>
    </row>
    <row r="411" spans="1:33" s="249" customFormat="1" ht="30" x14ac:dyDescent="0.25">
      <c r="A411" s="239">
        <v>1</v>
      </c>
      <c r="B411" s="1742" t="s">
        <v>159</v>
      </c>
      <c r="C411" s="1743"/>
      <c r="D411" s="222">
        <v>240</v>
      </c>
      <c r="E411" s="428">
        <v>340</v>
      </c>
      <c r="F411" s="1744">
        <f>E411/12*$B$4</f>
        <v>141.66666666666666</v>
      </c>
      <c r="G411" s="1744">
        <v>1473</v>
      </c>
      <c r="H411" s="284">
        <f>G411/F411*100</f>
        <v>1039.7647058823529</v>
      </c>
      <c r="I411" s="1550">
        <v>4.4000000000000004</v>
      </c>
      <c r="J411" s="1550">
        <f>M411/G411</f>
        <v>8.0821452817379491</v>
      </c>
      <c r="K411" s="1745">
        <f>ROUND(E411*I411,0)</f>
        <v>1496</v>
      </c>
      <c r="L411" s="1594">
        <f>K411/12*$B$4</f>
        <v>623.33333333333337</v>
      </c>
      <c r="M411" s="1593">
        <v>11905</v>
      </c>
      <c r="N411" s="483">
        <f>M411/L411*100</f>
        <v>1909.8930481283421</v>
      </c>
      <c r="O411" s="1489">
        <f>ROUND(K411/D411,0)</f>
        <v>6</v>
      </c>
      <c r="P411" s="1489">
        <f>M411/$B$4*12/O411</f>
        <v>4762</v>
      </c>
      <c r="Q411" s="578"/>
      <c r="R411" s="578"/>
      <c r="S411" s="578"/>
      <c r="T411" s="578"/>
      <c r="U411" s="578"/>
      <c r="V411" s="1194"/>
      <c r="W411" s="572"/>
      <c r="X411" s="1506"/>
      <c r="Y411" s="572"/>
      <c r="Z411" s="578"/>
      <c r="AA411" s="578"/>
      <c r="AB411" s="578"/>
      <c r="AC411" s="572"/>
      <c r="AD411" s="1746"/>
      <c r="AE411" s="1194"/>
      <c r="AF411" s="1459"/>
      <c r="AG411" s="1474"/>
    </row>
    <row r="412" spans="1:33" s="249" customFormat="1" x14ac:dyDescent="0.25">
      <c r="A412" s="239">
        <v>1</v>
      </c>
      <c r="B412" s="1747" t="s">
        <v>183</v>
      </c>
      <c r="C412" s="1748"/>
      <c r="D412" s="1715"/>
      <c r="E412" s="34">
        <f>SUM(E410:E411)</f>
        <v>3380</v>
      </c>
      <c r="F412" s="1623">
        <f>SUM(F410:F411)</f>
        <v>1408.3333333333335</v>
      </c>
      <c r="G412" s="1623">
        <f>SUM(G410:G411)</f>
        <v>1616</v>
      </c>
      <c r="H412" s="38">
        <f>G412/F412*100</f>
        <v>114.7455621301775</v>
      </c>
      <c r="I412" s="477">
        <f>L412/F412</f>
        <v>5.1195266272189341</v>
      </c>
      <c r="J412" s="1717">
        <f>M412/G412</f>
        <v>7.8545792079207919</v>
      </c>
      <c r="K412" s="7">
        <f>SUM(K410:K411)</f>
        <v>17304</v>
      </c>
      <c r="L412" s="7">
        <f>SUM(L410:L411)</f>
        <v>7209.9999999999991</v>
      </c>
      <c r="M412" s="7">
        <f>SUM(M410:M411)</f>
        <v>12693</v>
      </c>
      <c r="N412" s="1578">
        <f>M412/L412*100</f>
        <v>176.04715672676841</v>
      </c>
      <c r="O412" s="1623">
        <f>SUM(O410:O411)</f>
        <v>72</v>
      </c>
      <c r="P412" s="1476">
        <f>M412/$B$4*12/O412</f>
        <v>423.09999999999997</v>
      </c>
      <c r="Q412" s="573"/>
      <c r="R412" s="573"/>
      <c r="S412" s="573"/>
      <c r="T412" s="573"/>
      <c r="U412" s="573"/>
      <c r="V412" s="1199"/>
      <c r="W412" s="569">
        <f t="shared" ref="W412:W418" si="110">AC412-AB412-Y412</f>
        <v>0</v>
      </c>
      <c r="X412" s="1086"/>
      <c r="Y412" s="569"/>
      <c r="Z412" s="573"/>
      <c r="AA412" s="573"/>
      <c r="AB412" s="573"/>
      <c r="AC412" s="569"/>
      <c r="AD412" s="1749">
        <f>SUM(AD410:AD411)</f>
        <v>0</v>
      </c>
      <c r="AE412" s="1199"/>
      <c r="AF412" s="1459"/>
      <c r="AG412" s="1474"/>
    </row>
    <row r="413" spans="1:33" ht="30" thickBot="1" x14ac:dyDescent="0.3">
      <c r="A413" s="239">
        <v>1</v>
      </c>
      <c r="B413" s="1750" t="s">
        <v>208</v>
      </c>
      <c r="C413" s="1750"/>
      <c r="D413" s="250"/>
      <c r="E413" s="1557">
        <f>SUM(E412,E408)</f>
        <v>4865</v>
      </c>
      <c r="F413" s="1558">
        <f>SUM(F412,F408)</f>
        <v>2027.0833333333335</v>
      </c>
      <c r="G413" s="1558">
        <f>SUM(G412,G408)</f>
        <v>2396</v>
      </c>
      <c r="H413" s="1558">
        <f>G413/F413*100</f>
        <v>118.19938335046247</v>
      </c>
      <c r="I413" s="1560">
        <f>IF(E413=0,0,K413/E413)</f>
        <v>8.0789311408016449</v>
      </c>
      <c r="J413" s="1560">
        <f>M413/G413</f>
        <v>11.720367278797996</v>
      </c>
      <c r="K413" s="1559">
        <f>SUM(K412,K408)</f>
        <v>39304</v>
      </c>
      <c r="L413" s="1559">
        <f>SUM(L412,L408)</f>
        <v>16376.666666666668</v>
      </c>
      <c r="M413" s="1559">
        <f>SUM(M412,M408)</f>
        <v>28082</v>
      </c>
      <c r="N413" s="1666">
        <f>M413/L413*100</f>
        <v>171.47567677590067</v>
      </c>
      <c r="O413" s="1559">
        <f>SUM(O412,O408)</f>
        <v>139</v>
      </c>
      <c r="P413" s="1609">
        <f>M413/$B$4*12/O413</f>
        <v>484.86906474820137</v>
      </c>
      <c r="Q413" s="576">
        <v>694573.3566068752</v>
      </c>
      <c r="R413" s="576">
        <v>694573.3566068752</v>
      </c>
      <c r="S413" s="576">
        <v>694573.3566068752</v>
      </c>
      <c r="T413" s="576">
        <v>694573.3566068752</v>
      </c>
      <c r="U413" s="576">
        <v>694573.3566068752</v>
      </c>
      <c r="V413" s="1190">
        <f>Q413/12*$B$4+(R413-Q413)/11*4+(S413-R413)/10*3+(T413-S413)/9*2+(U413-T413)/8*1</f>
        <v>289405.56525286468</v>
      </c>
      <c r="W413" s="576">
        <f t="shared" si="110"/>
        <v>292872.17380999995</v>
      </c>
      <c r="X413" s="1084"/>
      <c r="Y413" s="576"/>
      <c r="Z413" s="576">
        <f>W413-V413</f>
        <v>3466.6085571352742</v>
      </c>
      <c r="AA413" s="576"/>
      <c r="AB413" s="576">
        <v>-6890.2882599999994</v>
      </c>
      <c r="AC413" s="576">
        <v>285981.88554999995</v>
      </c>
      <c r="AD413" s="1563">
        <f>SUM(AD412,AD408)</f>
        <v>0</v>
      </c>
      <c r="AE413" s="1252"/>
      <c r="AF413" s="1459"/>
      <c r="AG413" s="1474"/>
    </row>
    <row r="414" spans="1:33" ht="16.5" thickBot="1" x14ac:dyDescent="0.3">
      <c r="A414" s="239">
        <v>1</v>
      </c>
      <c r="B414" s="1564" t="s">
        <v>314</v>
      </c>
      <c r="C414" s="1564"/>
      <c r="D414" s="274"/>
      <c r="E414" s="461"/>
      <c r="F414" s="1612"/>
      <c r="G414" s="1612"/>
      <c r="H414" s="1612"/>
      <c r="I414" s="1675"/>
      <c r="J414" s="1675"/>
      <c r="K414" s="1751"/>
      <c r="L414" s="1752"/>
      <c r="M414" s="1753">
        <f>SUM(M413,M404,M344)</f>
        <v>59436</v>
      </c>
      <c r="N414" s="1752"/>
      <c r="O414" s="1752"/>
      <c r="P414" s="1751"/>
      <c r="Q414" s="577">
        <f t="shared" ref="Q414:W414" si="111">SUM(Q413,Q404,Q344)</f>
        <v>1974336.2348567939</v>
      </c>
      <c r="R414" s="577">
        <f t="shared" si="111"/>
        <v>1974336.2348567939</v>
      </c>
      <c r="S414" s="577">
        <f t="shared" si="111"/>
        <v>1974336.2348567939</v>
      </c>
      <c r="T414" s="577">
        <f t="shared" si="111"/>
        <v>1974336.567630053</v>
      </c>
      <c r="U414" s="577">
        <f t="shared" ref="U414" si="112">SUM(U413,U404,U344)</f>
        <v>1974336.567630053</v>
      </c>
      <c r="V414" s="1196">
        <f t="shared" si="111"/>
        <v>822640.17180661066</v>
      </c>
      <c r="W414" s="577">
        <f t="shared" si="111"/>
        <v>764083.63828999992</v>
      </c>
      <c r="X414" s="1087">
        <f t="shared" ref="X414:AC414" si="113">SUM(X413,X404,X344)</f>
        <v>-397.17131000000217</v>
      </c>
      <c r="Y414" s="577">
        <f t="shared" si="113"/>
        <v>421.33006999999998</v>
      </c>
      <c r="Z414" s="577">
        <f t="shared" si="113"/>
        <v>-58556.533516610609</v>
      </c>
      <c r="AA414" s="577">
        <f t="shared" si="113"/>
        <v>-71.597840000000005</v>
      </c>
      <c r="AB414" s="577">
        <f t="shared" si="113"/>
        <v>-14156.85925</v>
      </c>
      <c r="AC414" s="577">
        <f t="shared" si="113"/>
        <v>749950.93779999996</v>
      </c>
      <c r="AD414" s="1571"/>
      <c r="AE414" s="1196">
        <f t="shared" ref="AE414" si="114">SUM(AE413,AE404,AE344)</f>
        <v>0</v>
      </c>
      <c r="AF414" s="1459"/>
      <c r="AG414" s="1474"/>
    </row>
    <row r="415" spans="1:33" ht="72" x14ac:dyDescent="0.25">
      <c r="A415" s="239">
        <v>1</v>
      </c>
      <c r="B415" s="1464" t="s">
        <v>419</v>
      </c>
      <c r="C415" s="1754"/>
      <c r="D415" s="1755"/>
      <c r="E415" s="459"/>
      <c r="F415" s="1499"/>
      <c r="G415" s="1499"/>
      <c r="H415" s="1499"/>
      <c r="I415" s="487"/>
      <c r="J415" s="487"/>
      <c r="K415" s="1619"/>
      <c r="L415" s="1500"/>
      <c r="M415" s="1500"/>
      <c r="N415" s="1500"/>
      <c r="O415" s="1756"/>
      <c r="P415" s="1500"/>
      <c r="Q415" s="570"/>
      <c r="R415" s="570"/>
      <c r="S415" s="570"/>
      <c r="T415" s="570"/>
      <c r="U415" s="570"/>
      <c r="V415" s="613"/>
      <c r="W415" s="570">
        <f t="shared" si="110"/>
        <v>0</v>
      </c>
      <c r="X415" s="1085"/>
      <c r="Y415" s="570"/>
      <c r="Z415" s="570"/>
      <c r="AA415" s="570"/>
      <c r="AB415" s="570"/>
      <c r="AC415" s="570"/>
      <c r="AD415" s="1262"/>
      <c r="AE415" s="613"/>
      <c r="AF415" s="1459"/>
      <c r="AG415" s="1474"/>
    </row>
    <row r="416" spans="1:33" x14ac:dyDescent="0.25">
      <c r="A416" s="239">
        <v>1</v>
      </c>
      <c r="B416" s="722" t="s">
        <v>206</v>
      </c>
      <c r="C416" s="1725"/>
      <c r="D416" s="1503"/>
      <c r="E416" s="460"/>
      <c r="F416" s="788"/>
      <c r="G416" s="788"/>
      <c r="H416" s="788"/>
      <c r="I416" s="388"/>
      <c r="J416" s="388"/>
      <c r="K416" s="1505"/>
      <c r="L416" s="1504"/>
      <c r="M416" s="1504"/>
      <c r="N416" s="1504"/>
      <c r="O416" s="1757"/>
      <c r="P416" s="1504"/>
      <c r="Q416" s="571">
        <v>122538.03551</v>
      </c>
      <c r="R416" s="571">
        <v>122538.03551</v>
      </c>
      <c r="S416" s="571">
        <v>122538.03551</v>
      </c>
      <c r="T416" s="571">
        <v>122538.03551</v>
      </c>
      <c r="U416" s="571">
        <v>122538.03551</v>
      </c>
      <c r="V416" s="1190">
        <f>Q416/12*$B$4+(R416-Q416)/11*4+(S416-R416)/10*3+(T416-S416)/9*2+(U416-T416)/8*1</f>
        <v>51057.514795833333</v>
      </c>
      <c r="W416" s="571">
        <f t="shared" si="110"/>
        <v>49639.689590000002</v>
      </c>
      <c r="X416" s="1082"/>
      <c r="Y416" s="571"/>
      <c r="Z416" s="571">
        <f>W416-V416</f>
        <v>-1417.825205833331</v>
      </c>
      <c r="AA416" s="571">
        <v>-0.28182999999999997</v>
      </c>
      <c r="AB416" s="571">
        <v>0</v>
      </c>
      <c r="AC416" s="571">
        <v>49639.689590000002</v>
      </c>
      <c r="AD416" s="1261"/>
      <c r="AE416" s="567"/>
      <c r="AF416" s="1459"/>
      <c r="AG416" s="1474"/>
    </row>
    <row r="417" spans="1:33" s="2745" customFormat="1" ht="57.75" x14ac:dyDescent="0.25">
      <c r="A417" s="2745">
        <v>1</v>
      </c>
      <c r="B417" s="2710" t="s">
        <v>346</v>
      </c>
      <c r="C417" s="1152"/>
      <c r="D417" s="295"/>
      <c r="E417" s="3686">
        <f>E418+E419+E424+E423+E425</f>
        <v>102081</v>
      </c>
      <c r="F417" s="3687">
        <f t="shared" ref="F417:G417" si="115">F418+F419+F424+F423+F425</f>
        <v>42533.75</v>
      </c>
      <c r="G417" s="3687">
        <f t="shared" si="115"/>
        <v>45962.434999999998</v>
      </c>
      <c r="H417" s="3687">
        <f t="shared" ref="H417:H426" si="116">G417/F417*100</f>
        <v>108.06109266170982</v>
      </c>
      <c r="I417" s="2757"/>
      <c r="J417" s="2757"/>
      <c r="K417" s="3688"/>
      <c r="L417" s="3689"/>
      <c r="M417" s="3689"/>
      <c r="N417" s="3689"/>
      <c r="O417" s="3690"/>
      <c r="P417" s="3689"/>
      <c r="Q417" s="3691"/>
      <c r="R417" s="3691"/>
      <c r="S417" s="3691"/>
      <c r="T417" s="3691"/>
      <c r="U417" s="3691"/>
      <c r="V417" s="3692"/>
      <c r="W417" s="3691">
        <f t="shared" si="110"/>
        <v>0</v>
      </c>
      <c r="X417" s="3691"/>
      <c r="Y417" s="3691"/>
      <c r="Z417" s="3691"/>
      <c r="AA417" s="3691"/>
      <c r="AB417" s="3691"/>
      <c r="AC417" s="3691"/>
      <c r="AD417" s="3687">
        <f>AD418+AD419+AD424+AD423+AD425</f>
        <v>0</v>
      </c>
      <c r="AE417" s="3691"/>
      <c r="AF417" s="3664"/>
      <c r="AG417" s="3693"/>
    </row>
    <row r="418" spans="1:33" s="2745" customFormat="1" x14ac:dyDescent="0.25">
      <c r="A418" s="2745">
        <v>1</v>
      </c>
      <c r="B418" s="519" t="s">
        <v>347</v>
      </c>
      <c r="C418" s="1152"/>
      <c r="D418" s="295"/>
      <c r="E418" s="3694">
        <v>18000</v>
      </c>
      <c r="F418" s="770">
        <f>E418/12*$B$4</f>
        <v>7500</v>
      </c>
      <c r="G418" s="738">
        <v>5380</v>
      </c>
      <c r="H418" s="738">
        <f t="shared" si="116"/>
        <v>71.733333333333334</v>
      </c>
      <c r="I418" s="2757"/>
      <c r="J418" s="2757"/>
      <c r="K418" s="3688"/>
      <c r="L418" s="3689"/>
      <c r="M418" s="3689"/>
      <c r="N418" s="3689"/>
      <c r="O418" s="3690"/>
      <c r="P418" s="3689"/>
      <c r="Q418" s="3691"/>
      <c r="R418" s="3691"/>
      <c r="S418" s="3691"/>
      <c r="T418" s="3691"/>
      <c r="U418" s="3691"/>
      <c r="V418" s="3691"/>
      <c r="W418" s="3691">
        <f t="shared" si="110"/>
        <v>0</v>
      </c>
      <c r="X418" s="3691"/>
      <c r="Y418" s="3691"/>
      <c r="Z418" s="3691"/>
      <c r="AA418" s="3691"/>
      <c r="AB418" s="3691"/>
      <c r="AC418" s="3691"/>
      <c r="AD418" s="738"/>
      <c r="AE418" s="3691"/>
      <c r="AF418" s="3664"/>
      <c r="AG418" s="3693"/>
    </row>
    <row r="419" spans="1:33" s="2745" customFormat="1" ht="30" x14ac:dyDescent="0.25">
      <c r="A419" s="2745">
        <v>1</v>
      </c>
      <c r="B419" s="724" t="s">
        <v>348</v>
      </c>
      <c r="C419" s="1152"/>
      <c r="D419" s="295"/>
      <c r="E419" s="3694">
        <f>E420+E421/4+E422</f>
        <v>49542</v>
      </c>
      <c r="F419" s="770">
        <f>F420+F421/4+F422</f>
        <v>20642.5</v>
      </c>
      <c r="G419" s="738">
        <f>G420+G421/4+G422</f>
        <v>22520.435000000001</v>
      </c>
      <c r="H419" s="738">
        <f t="shared" si="116"/>
        <v>109.09742037059465</v>
      </c>
      <c r="I419" s="2757"/>
      <c r="J419" s="2757"/>
      <c r="K419" s="3688"/>
      <c r="L419" s="3689"/>
      <c r="M419" s="3689"/>
      <c r="N419" s="3689"/>
      <c r="O419" s="3690"/>
      <c r="P419" s="3689"/>
      <c r="Q419" s="3691"/>
      <c r="R419" s="3691"/>
      <c r="S419" s="3691"/>
      <c r="T419" s="3691"/>
      <c r="U419" s="3691"/>
      <c r="V419" s="3691"/>
      <c r="W419" s="3691"/>
      <c r="X419" s="3691"/>
      <c r="Y419" s="3691"/>
      <c r="Z419" s="3691"/>
      <c r="AA419" s="3691"/>
      <c r="AB419" s="3691"/>
      <c r="AC419" s="3691"/>
      <c r="AD419" s="738">
        <f>AD420+AD421/4+AD422</f>
        <v>0</v>
      </c>
      <c r="AE419" s="3691"/>
      <c r="AF419" s="3664"/>
      <c r="AG419" s="3693"/>
    </row>
    <row r="420" spans="1:33" s="2745" customFormat="1" x14ac:dyDescent="0.25">
      <c r="A420" s="2745">
        <v>1</v>
      </c>
      <c r="B420" s="519" t="s">
        <v>349</v>
      </c>
      <c r="C420" s="1152"/>
      <c r="D420" s="295"/>
      <c r="E420" s="3694">
        <v>46717</v>
      </c>
      <c r="F420" s="770">
        <f>E420/12*$B$4</f>
        <v>19465.416666666668</v>
      </c>
      <c r="G420" s="738">
        <v>18550</v>
      </c>
      <c r="H420" s="738">
        <f t="shared" si="116"/>
        <v>95.297215146520529</v>
      </c>
      <c r="I420" s="2757"/>
      <c r="J420" s="2757"/>
      <c r="K420" s="3688"/>
      <c r="L420" s="3689"/>
      <c r="M420" s="3689"/>
      <c r="N420" s="3689"/>
      <c r="O420" s="3690"/>
      <c r="P420" s="3689"/>
      <c r="Q420" s="3691"/>
      <c r="R420" s="3691"/>
      <c r="S420" s="3691"/>
      <c r="T420" s="3691"/>
      <c r="U420" s="3691"/>
      <c r="V420" s="3691"/>
      <c r="W420" s="3691"/>
      <c r="X420" s="3691"/>
      <c r="Y420" s="3691"/>
      <c r="Z420" s="3691"/>
      <c r="AA420" s="3691"/>
      <c r="AB420" s="3691"/>
      <c r="AC420" s="3691"/>
      <c r="AD420" s="738"/>
      <c r="AE420" s="3691"/>
      <c r="AF420" s="3664"/>
      <c r="AG420" s="3693"/>
    </row>
    <row r="421" spans="1:33" s="2745" customFormat="1" ht="30" x14ac:dyDescent="0.25">
      <c r="A421" s="2745">
        <v>1</v>
      </c>
      <c r="B421" s="519" t="s">
        <v>374</v>
      </c>
      <c r="C421" s="1152"/>
      <c r="D421" s="295"/>
      <c r="E421" s="3694">
        <v>3300</v>
      </c>
      <c r="F421" s="770">
        <f>E421/12*$B$4</f>
        <v>1375</v>
      </c>
      <c r="G421" s="738">
        <v>1465.74</v>
      </c>
      <c r="H421" s="738">
        <f t="shared" si="116"/>
        <v>106.59927272727272</v>
      </c>
      <c r="I421" s="2757"/>
      <c r="J421" s="2757"/>
      <c r="K421" s="3688"/>
      <c r="L421" s="3689"/>
      <c r="M421" s="3689"/>
      <c r="N421" s="3689"/>
      <c r="O421" s="3690"/>
      <c r="P421" s="3689"/>
      <c r="Q421" s="3691"/>
      <c r="R421" s="3691"/>
      <c r="S421" s="3691"/>
      <c r="T421" s="3691"/>
      <c r="U421" s="3691"/>
      <c r="V421" s="3691"/>
      <c r="W421" s="3691"/>
      <c r="X421" s="3691"/>
      <c r="Y421" s="3691"/>
      <c r="Z421" s="3691"/>
      <c r="AA421" s="3691"/>
      <c r="AB421" s="3691"/>
      <c r="AC421" s="3691"/>
      <c r="AD421" s="738"/>
      <c r="AE421" s="3691"/>
      <c r="AF421" s="3664"/>
      <c r="AG421" s="3693"/>
    </row>
    <row r="422" spans="1:33" s="2745" customFormat="1" ht="60" x14ac:dyDescent="0.25">
      <c r="A422" s="2745">
        <v>1</v>
      </c>
      <c r="B422" s="519" t="s">
        <v>350</v>
      </c>
      <c r="C422" s="1152"/>
      <c r="D422" s="295"/>
      <c r="E422" s="3694">
        <v>2000</v>
      </c>
      <c r="F422" s="770">
        <f>E422/12*$B$4</f>
        <v>833.33333333333326</v>
      </c>
      <c r="G422" s="738">
        <v>3604</v>
      </c>
      <c r="H422" s="738">
        <f t="shared" si="116"/>
        <v>432.48000000000008</v>
      </c>
      <c r="I422" s="2757"/>
      <c r="J422" s="2757"/>
      <c r="K422" s="3688"/>
      <c r="L422" s="3689"/>
      <c r="M422" s="3689"/>
      <c r="N422" s="3689"/>
      <c r="O422" s="3690"/>
      <c r="P422" s="3689"/>
      <c r="Q422" s="3691"/>
      <c r="R422" s="3691"/>
      <c r="S422" s="3691"/>
      <c r="T422" s="3691"/>
      <c r="U422" s="3691"/>
      <c r="V422" s="3691"/>
      <c r="W422" s="3691"/>
      <c r="X422" s="3691"/>
      <c r="Y422" s="3691"/>
      <c r="Z422" s="3691"/>
      <c r="AA422" s="3691"/>
      <c r="AB422" s="3691"/>
      <c r="AC422" s="3691"/>
      <c r="AD422" s="738"/>
      <c r="AE422" s="3691"/>
      <c r="AF422" s="3664"/>
      <c r="AG422" s="3693"/>
    </row>
    <row r="423" spans="1:33" s="2745" customFormat="1" ht="75" x14ac:dyDescent="0.25">
      <c r="A423" s="2745">
        <v>1</v>
      </c>
      <c r="B423" s="519" t="s">
        <v>351</v>
      </c>
      <c r="C423" s="1152"/>
      <c r="D423" s="295"/>
      <c r="E423" s="3694">
        <v>3002</v>
      </c>
      <c r="F423" s="770">
        <f>E423/12*$B$4</f>
        <v>1250.8333333333333</v>
      </c>
      <c r="G423" s="738">
        <v>1446</v>
      </c>
      <c r="H423" s="738">
        <f t="shared" si="116"/>
        <v>115.60293137908062</v>
      </c>
      <c r="I423" s="2757"/>
      <c r="J423" s="2757"/>
      <c r="K423" s="3688"/>
      <c r="L423" s="3689"/>
      <c r="M423" s="3689"/>
      <c r="N423" s="3689"/>
      <c r="O423" s="3690"/>
      <c r="P423" s="3689"/>
      <c r="Q423" s="3691"/>
      <c r="R423" s="3691"/>
      <c r="S423" s="3691"/>
      <c r="T423" s="3691"/>
      <c r="U423" s="3691"/>
      <c r="V423" s="3691"/>
      <c r="W423" s="3691"/>
      <c r="X423" s="3691"/>
      <c r="Y423" s="3691"/>
      <c r="Z423" s="3691"/>
      <c r="AA423" s="3691"/>
      <c r="AB423" s="3691"/>
      <c r="AC423" s="3691"/>
      <c r="AD423" s="738"/>
      <c r="AE423" s="3691"/>
      <c r="AF423" s="3664"/>
      <c r="AG423" s="3693"/>
    </row>
    <row r="424" spans="1:33" s="2745" customFormat="1" ht="45" x14ac:dyDescent="0.25">
      <c r="A424" s="2745">
        <v>1</v>
      </c>
      <c r="B424" s="518" t="s">
        <v>352</v>
      </c>
      <c r="C424" s="1152"/>
      <c r="D424" s="295"/>
      <c r="E424" s="3694">
        <v>17037</v>
      </c>
      <c r="F424" s="770">
        <f>E424/12*$B$4</f>
        <v>7098.75</v>
      </c>
      <c r="G424" s="738">
        <v>5197</v>
      </c>
      <c r="H424" s="738">
        <f t="shared" si="116"/>
        <v>73.210072195809119</v>
      </c>
      <c r="I424" s="2757"/>
      <c r="J424" s="2757"/>
      <c r="K424" s="3688"/>
      <c r="L424" s="3689"/>
      <c r="M424" s="3689"/>
      <c r="N424" s="3689"/>
      <c r="O424" s="3690"/>
      <c r="P424" s="3689"/>
      <c r="Q424" s="3691"/>
      <c r="R424" s="3691"/>
      <c r="S424" s="3691"/>
      <c r="T424" s="3691"/>
      <c r="U424" s="3691"/>
      <c r="V424" s="3691"/>
      <c r="W424" s="3691"/>
      <c r="X424" s="3691"/>
      <c r="Y424" s="3691"/>
      <c r="Z424" s="3691"/>
      <c r="AA424" s="3691"/>
      <c r="AB424" s="3691"/>
      <c r="AC424" s="3691"/>
      <c r="AD424" s="738"/>
      <c r="AE424" s="3691"/>
      <c r="AF424" s="3664"/>
      <c r="AG424" s="3693"/>
    </row>
    <row r="425" spans="1:33" s="2745" customFormat="1" ht="105" x14ac:dyDescent="0.25">
      <c r="B425" s="518" t="s">
        <v>534</v>
      </c>
      <c r="C425" s="1152"/>
      <c r="D425" s="295"/>
      <c r="E425" s="3694">
        <f>13000+1500</f>
        <v>14500</v>
      </c>
      <c r="F425" s="770">
        <f t="shared" ref="F425:F426" si="117">E425/12*$B$4</f>
        <v>6041.6666666666661</v>
      </c>
      <c r="G425" s="738">
        <v>11419</v>
      </c>
      <c r="H425" s="738">
        <f t="shared" si="116"/>
        <v>189.00413793103451</v>
      </c>
      <c r="I425" s="2757"/>
      <c r="J425" s="2757"/>
      <c r="K425" s="3688"/>
      <c r="L425" s="3689"/>
      <c r="M425" s="3689"/>
      <c r="N425" s="3689"/>
      <c r="O425" s="3690"/>
      <c r="P425" s="3689"/>
      <c r="Q425" s="3691"/>
      <c r="R425" s="3691"/>
      <c r="S425" s="3691"/>
      <c r="T425" s="3691"/>
      <c r="U425" s="3691"/>
      <c r="V425" s="3691"/>
      <c r="W425" s="3691"/>
      <c r="X425" s="3691"/>
      <c r="Y425" s="3691"/>
      <c r="Z425" s="3691"/>
      <c r="AA425" s="3691"/>
      <c r="AB425" s="3691"/>
      <c r="AC425" s="3691"/>
      <c r="AD425" s="738"/>
      <c r="AE425" s="3691"/>
      <c r="AF425" s="3664"/>
      <c r="AG425" s="3693"/>
    </row>
    <row r="426" spans="1:33" s="2745" customFormat="1" ht="105" x14ac:dyDescent="0.25">
      <c r="B426" s="518" t="s">
        <v>522</v>
      </c>
      <c r="C426" s="1152"/>
      <c r="D426" s="295"/>
      <c r="E426" s="3694">
        <v>1500</v>
      </c>
      <c r="F426" s="770">
        <f t="shared" si="117"/>
        <v>625</v>
      </c>
      <c r="G426" s="738">
        <v>391</v>
      </c>
      <c r="H426" s="738">
        <f t="shared" si="116"/>
        <v>62.56</v>
      </c>
      <c r="I426" s="2757"/>
      <c r="J426" s="2757"/>
      <c r="K426" s="3688"/>
      <c r="L426" s="3689"/>
      <c r="M426" s="3689"/>
      <c r="N426" s="3689"/>
      <c r="O426" s="3690"/>
      <c r="P426" s="3689"/>
      <c r="Q426" s="3691"/>
      <c r="R426" s="3691"/>
      <c r="S426" s="3691"/>
      <c r="T426" s="3691"/>
      <c r="U426" s="3691"/>
      <c r="V426" s="3691"/>
      <c r="W426" s="3691"/>
      <c r="X426" s="3691"/>
      <c r="Y426" s="3691"/>
      <c r="Z426" s="3691"/>
      <c r="AA426" s="3691"/>
      <c r="AB426" s="3691"/>
      <c r="AC426" s="3691"/>
      <c r="AD426" s="738"/>
      <c r="AE426" s="3691"/>
      <c r="AF426" s="3664"/>
      <c r="AG426" s="3693"/>
    </row>
    <row r="427" spans="1:33" s="2745" customFormat="1" ht="57.75" x14ac:dyDescent="0.25">
      <c r="A427" s="2745">
        <v>1</v>
      </c>
      <c r="B427" s="2710" t="s">
        <v>362</v>
      </c>
      <c r="C427" s="1152"/>
      <c r="D427" s="295"/>
      <c r="E427" s="3686">
        <f>E428+E429</f>
        <v>44599.851063829788</v>
      </c>
      <c r="F427" s="3687">
        <f>F428+F429</f>
        <v>18583.271276595744</v>
      </c>
      <c r="G427" s="3687">
        <f>G428+G429</f>
        <v>17649.438297872341</v>
      </c>
      <c r="H427" s="3687">
        <f>G427/F427*100</f>
        <v>94.974873019803056</v>
      </c>
      <c r="I427" s="2757"/>
      <c r="J427" s="2757"/>
      <c r="K427" s="3688"/>
      <c r="L427" s="3689"/>
      <c r="M427" s="3689"/>
      <c r="N427" s="3689"/>
      <c r="O427" s="3690"/>
      <c r="P427" s="3689"/>
      <c r="Q427" s="3691"/>
      <c r="R427" s="3691"/>
      <c r="S427" s="3691"/>
      <c r="T427" s="3691"/>
      <c r="U427" s="3691"/>
      <c r="V427" s="3691"/>
      <c r="W427" s="3691"/>
      <c r="X427" s="3691"/>
      <c r="Y427" s="3691"/>
      <c r="Z427" s="3691"/>
      <c r="AA427" s="3691"/>
      <c r="AB427" s="3691"/>
      <c r="AC427" s="3691"/>
      <c r="AD427" s="3687">
        <f>AD428+AD429</f>
        <v>0</v>
      </c>
      <c r="AE427" s="3691"/>
      <c r="AF427" s="3664"/>
      <c r="AG427" s="3693"/>
    </row>
    <row r="428" spans="1:33" s="2745" customFormat="1" x14ac:dyDescent="0.25">
      <c r="A428" s="2745">
        <v>1</v>
      </c>
      <c r="B428" s="2710" t="s">
        <v>375</v>
      </c>
      <c r="C428" s="1152"/>
      <c r="D428" s="295"/>
      <c r="E428" s="3694">
        <v>39419</v>
      </c>
      <c r="F428" s="770">
        <f>(E428/12*$B$4)</f>
        <v>16424.583333333332</v>
      </c>
      <c r="G428" s="738">
        <v>15491</v>
      </c>
      <c r="H428" s="738">
        <f>G428/F428*100</f>
        <v>94.315939014180984</v>
      </c>
      <c r="I428" s="2757"/>
      <c r="J428" s="2757"/>
      <c r="K428" s="3688"/>
      <c r="L428" s="3689"/>
      <c r="M428" s="3689"/>
      <c r="N428" s="3689"/>
      <c r="O428" s="3690"/>
      <c r="P428" s="3689"/>
      <c r="Q428" s="3691"/>
      <c r="R428" s="3691"/>
      <c r="S428" s="3691"/>
      <c r="T428" s="3691"/>
      <c r="U428" s="3691"/>
      <c r="V428" s="3691"/>
      <c r="W428" s="3691"/>
      <c r="X428" s="3691"/>
      <c r="Y428" s="3691"/>
      <c r="Z428" s="3691"/>
      <c r="AA428" s="3691"/>
      <c r="AB428" s="3691"/>
      <c r="AC428" s="3691"/>
      <c r="AD428" s="738"/>
      <c r="AE428" s="3691"/>
      <c r="AF428" s="3664"/>
      <c r="AG428" s="3693"/>
    </row>
    <row r="429" spans="1:33" s="2745" customFormat="1" x14ac:dyDescent="0.25">
      <c r="A429" s="2745">
        <v>1</v>
      </c>
      <c r="B429" s="519" t="s">
        <v>376</v>
      </c>
      <c r="C429" s="1152"/>
      <c r="D429" s="295"/>
      <c r="E429" s="3694">
        <f>E430/9.4</f>
        <v>5180.8510638297867</v>
      </c>
      <c r="F429" s="770">
        <f>F430/9.4</f>
        <v>2158.6879432624114</v>
      </c>
      <c r="G429" s="738">
        <f>G430/9.4</f>
        <v>2158.4382978723402</v>
      </c>
      <c r="H429" s="738">
        <f>G429/F429*100</f>
        <v>99.988435318275137</v>
      </c>
      <c r="I429" s="2757"/>
      <c r="J429" s="2757"/>
      <c r="K429" s="3688"/>
      <c r="L429" s="3689"/>
      <c r="M429" s="3689"/>
      <c r="N429" s="3689"/>
      <c r="O429" s="3690"/>
      <c r="P429" s="3689"/>
      <c r="Q429" s="3691"/>
      <c r="R429" s="3691"/>
      <c r="S429" s="3691"/>
      <c r="T429" s="3691"/>
      <c r="U429" s="3691"/>
      <c r="V429" s="3691"/>
      <c r="W429" s="3691"/>
      <c r="X429" s="3691"/>
      <c r="Y429" s="3691"/>
      <c r="Z429" s="3691"/>
      <c r="AA429" s="3691"/>
      <c r="AB429" s="3691"/>
      <c r="AC429" s="3691"/>
      <c r="AD429" s="738">
        <f>AD430/9.4</f>
        <v>0</v>
      </c>
      <c r="AE429" s="3691"/>
      <c r="AF429" s="3664"/>
      <c r="AG429" s="3693"/>
    </row>
    <row r="430" spans="1:33" s="2745" customFormat="1" x14ac:dyDescent="0.25">
      <c r="A430" s="2745">
        <v>1</v>
      </c>
      <c r="B430" s="3695" t="s">
        <v>377</v>
      </c>
      <c r="C430" s="1152"/>
      <c r="D430" s="295"/>
      <c r="E430" s="3694">
        <v>48700</v>
      </c>
      <c r="F430" s="770">
        <f>(E430/12*$B$4)</f>
        <v>20291.666666666668</v>
      </c>
      <c r="G430" s="738">
        <v>20289.32</v>
      </c>
      <c r="H430" s="738">
        <f>G430/F430*100</f>
        <v>99.988435318275151</v>
      </c>
      <c r="I430" s="2757"/>
      <c r="J430" s="2757"/>
      <c r="K430" s="3688"/>
      <c r="L430" s="3689"/>
      <c r="M430" s="3689"/>
      <c r="N430" s="3689"/>
      <c r="O430" s="3690"/>
      <c r="P430" s="3689"/>
      <c r="Q430" s="3691"/>
      <c r="R430" s="3691"/>
      <c r="S430" s="3691"/>
      <c r="T430" s="3691"/>
      <c r="U430" s="3691"/>
      <c r="V430" s="3691"/>
      <c r="W430" s="3691"/>
      <c r="X430" s="3691"/>
      <c r="Y430" s="3691"/>
      <c r="Z430" s="3691"/>
      <c r="AA430" s="3691"/>
      <c r="AB430" s="3691"/>
      <c r="AC430" s="3691"/>
      <c r="AD430" s="738"/>
      <c r="AE430" s="3691"/>
      <c r="AF430" s="3664"/>
      <c r="AG430" s="3693"/>
    </row>
    <row r="431" spans="1:33" s="2745" customFormat="1" ht="43.5" x14ac:dyDescent="0.25">
      <c r="A431" s="2745">
        <v>1</v>
      </c>
      <c r="B431" s="2710" t="s">
        <v>353</v>
      </c>
      <c r="C431" s="1152"/>
      <c r="D431" s="295"/>
      <c r="E431" s="3694"/>
      <c r="F431" s="770"/>
      <c r="G431" s="738"/>
      <c r="H431" s="738"/>
      <c r="I431" s="2757"/>
      <c r="J431" s="2757"/>
      <c r="K431" s="3688"/>
      <c r="L431" s="3689"/>
      <c r="M431" s="3689"/>
      <c r="N431" s="3689"/>
      <c r="O431" s="3690"/>
      <c r="P431" s="3689"/>
      <c r="Q431" s="3691"/>
      <c r="R431" s="3691"/>
      <c r="S431" s="3691"/>
      <c r="T431" s="3691"/>
      <c r="U431" s="3691"/>
      <c r="V431" s="3691"/>
      <c r="W431" s="3691"/>
      <c r="X431" s="3691"/>
      <c r="Y431" s="3691"/>
      <c r="Z431" s="3691"/>
      <c r="AA431" s="3691"/>
      <c r="AB431" s="3691"/>
      <c r="AC431" s="3691"/>
      <c r="AD431" s="738"/>
      <c r="AE431" s="3691"/>
      <c r="AF431" s="3664"/>
      <c r="AG431" s="3693"/>
    </row>
    <row r="432" spans="1:33" s="2745" customFormat="1" ht="30" x14ac:dyDescent="0.25">
      <c r="A432" s="2745">
        <v>1</v>
      </c>
      <c r="B432" s="292" t="s">
        <v>201</v>
      </c>
      <c r="C432" s="1152"/>
      <c r="D432" s="295"/>
      <c r="E432" s="3694"/>
      <c r="F432" s="770"/>
      <c r="G432" s="738"/>
      <c r="H432" s="738"/>
      <c r="I432" s="2757"/>
      <c r="J432" s="2757"/>
      <c r="K432" s="3688"/>
      <c r="L432" s="3689"/>
      <c r="M432" s="3689"/>
      <c r="N432" s="3689"/>
      <c r="O432" s="3690"/>
      <c r="P432" s="3689"/>
      <c r="Q432" s="3691"/>
      <c r="R432" s="3691"/>
      <c r="S432" s="3691"/>
      <c r="T432" s="3691"/>
      <c r="U432" s="3691"/>
      <c r="V432" s="3691"/>
      <c r="W432" s="3691"/>
      <c r="X432" s="3691"/>
      <c r="Y432" s="3691"/>
      <c r="Z432" s="3691"/>
      <c r="AA432" s="3691"/>
      <c r="AB432" s="3691"/>
      <c r="AC432" s="3691"/>
      <c r="AD432" s="738"/>
      <c r="AE432" s="3691"/>
      <c r="AF432" s="3664"/>
      <c r="AG432" s="3693"/>
    </row>
    <row r="433" spans="1:33" s="2745" customFormat="1" ht="72" x14ac:dyDescent="0.25">
      <c r="A433" s="2745">
        <v>1</v>
      </c>
      <c r="B433" s="2710" t="s">
        <v>354</v>
      </c>
      <c r="C433" s="1152"/>
      <c r="D433" s="295"/>
      <c r="E433" s="3694"/>
      <c r="F433" s="770">
        <f>(E433/12*$B$4)</f>
        <v>0</v>
      </c>
      <c r="G433" s="770"/>
      <c r="H433" s="738"/>
      <c r="I433" s="2757"/>
      <c r="J433" s="2757"/>
      <c r="K433" s="3688"/>
      <c r="L433" s="3689"/>
      <c r="M433" s="3689"/>
      <c r="N433" s="3689"/>
      <c r="O433" s="3690"/>
      <c r="P433" s="3689"/>
      <c r="Q433" s="3691"/>
      <c r="R433" s="3691"/>
      <c r="S433" s="3691"/>
      <c r="T433" s="3691"/>
      <c r="U433" s="3691"/>
      <c r="V433" s="3691"/>
      <c r="W433" s="3691">
        <f>AC433-AB433-Y433</f>
        <v>0</v>
      </c>
      <c r="X433" s="3691"/>
      <c r="Y433" s="3691"/>
      <c r="Z433" s="3691"/>
      <c r="AA433" s="3691"/>
      <c r="AB433" s="3691"/>
      <c r="AC433" s="3691"/>
      <c r="AD433" s="770"/>
      <c r="AE433" s="3691"/>
      <c r="AF433" s="3664"/>
      <c r="AG433" s="3693"/>
    </row>
    <row r="434" spans="1:33" x14ac:dyDescent="0.25">
      <c r="A434" s="239">
        <v>1</v>
      </c>
      <c r="B434" s="1507" t="s">
        <v>136</v>
      </c>
      <c r="C434" s="1508"/>
      <c r="D434" s="1507"/>
      <c r="E434" s="440">
        <f>SUM(E435:E482)</f>
        <v>586497</v>
      </c>
      <c r="F434" s="485">
        <f>SUM(F435:F482)</f>
        <v>244373.75</v>
      </c>
      <c r="G434" s="485">
        <f>SUM(G435:G482)</f>
        <v>270256</v>
      </c>
      <c r="H434" s="485">
        <f>G434/F434*100</f>
        <v>110.59125622125944</v>
      </c>
      <c r="I434" s="388"/>
      <c r="J434" s="388"/>
      <c r="K434" s="1505"/>
      <c r="L434" s="1504"/>
      <c r="M434" s="1504"/>
      <c r="N434" s="1504"/>
      <c r="O434" s="1757"/>
      <c r="P434" s="1504"/>
      <c r="Q434" s="571">
        <v>228114.08244</v>
      </c>
      <c r="R434" s="571">
        <v>228114.08244</v>
      </c>
      <c r="S434" s="571">
        <v>228114.08244</v>
      </c>
      <c r="T434" s="571">
        <v>228114.08244</v>
      </c>
      <c r="U434" s="571">
        <v>228114.08244</v>
      </c>
      <c r="V434" s="567">
        <f>Q434/12*$B$4+(R434-Q434)/11*4+(S434-R434)/10*3+(T434-S434)/9*2+(U434-T434)/8*1</f>
        <v>95047.534350000002</v>
      </c>
      <c r="W434" s="571">
        <f>AC434-AB434-Y434</f>
        <v>106979.49880000003</v>
      </c>
      <c r="X434" s="1082">
        <f>SUM(X435:X482)</f>
        <v>0</v>
      </c>
      <c r="Y434" s="571">
        <f>SUM(Y435:Y482)</f>
        <v>7073.2925599999999</v>
      </c>
      <c r="Z434" s="571">
        <f>W434-V434</f>
        <v>11931.964450000029</v>
      </c>
      <c r="AA434" s="571">
        <v>-25.250750000000004</v>
      </c>
      <c r="AB434" s="571">
        <v>0</v>
      </c>
      <c r="AC434" s="571">
        <v>114052.79136000003</v>
      </c>
      <c r="AD434" s="1253">
        <f>SUM(AD435:AD482)</f>
        <v>0</v>
      </c>
      <c r="AE434" s="567"/>
      <c r="AF434" s="1459"/>
      <c r="AG434" s="1474"/>
    </row>
    <row r="435" spans="1:33" ht="45" x14ac:dyDescent="0.25">
      <c r="A435" s="239">
        <v>1</v>
      </c>
      <c r="B435" s="399" t="s">
        <v>119</v>
      </c>
      <c r="C435" s="668"/>
      <c r="D435" s="1510"/>
      <c r="E435" s="416">
        <v>155000</v>
      </c>
      <c r="F435" s="213">
        <f t="shared" ref="F435:F482" si="118">(E435/12*$B$4)</f>
        <v>64583.333333333328</v>
      </c>
      <c r="G435" s="213">
        <v>67940</v>
      </c>
      <c r="H435" s="213">
        <f>G435/F435*100</f>
        <v>105.19741935483873</v>
      </c>
      <c r="I435" s="388"/>
      <c r="J435" s="388"/>
      <c r="K435" s="1505"/>
      <c r="L435" s="1504"/>
      <c r="M435" s="1504"/>
      <c r="N435" s="1504"/>
      <c r="O435" s="1757"/>
      <c r="P435" s="1504"/>
      <c r="Q435" s="571"/>
      <c r="R435" s="571"/>
      <c r="S435" s="571"/>
      <c r="T435" s="571"/>
      <c r="U435" s="571"/>
      <c r="V435" s="567"/>
      <c r="W435" s="571">
        <f>AC435-AB435-Y435</f>
        <v>0</v>
      </c>
      <c r="X435" s="1082"/>
      <c r="Y435" s="571"/>
      <c r="Z435" s="571"/>
      <c r="AA435" s="571"/>
      <c r="AB435" s="571"/>
      <c r="AC435" s="571"/>
      <c r="AD435" s="1290"/>
      <c r="AE435" s="567"/>
      <c r="AF435" s="1459"/>
      <c r="AG435" s="1474"/>
    </row>
    <row r="436" spans="1:33" ht="45" x14ac:dyDescent="0.25">
      <c r="B436" s="399" t="s">
        <v>393</v>
      </c>
      <c r="C436" s="668"/>
      <c r="D436" s="1510"/>
      <c r="E436" s="416"/>
      <c r="F436" s="213">
        <f t="shared" si="118"/>
        <v>0</v>
      </c>
      <c r="G436" s="213">
        <v>439</v>
      </c>
      <c r="H436" s="213"/>
      <c r="I436" s="388"/>
      <c r="J436" s="388"/>
      <c r="K436" s="1505"/>
      <c r="L436" s="1504"/>
      <c r="M436" s="1504"/>
      <c r="N436" s="1504"/>
      <c r="O436" s="1757"/>
      <c r="P436" s="1504"/>
      <c r="Q436" s="571"/>
      <c r="R436" s="571"/>
      <c r="S436" s="571"/>
      <c r="T436" s="571"/>
      <c r="U436" s="571"/>
      <c r="V436" s="567"/>
      <c r="W436" s="571"/>
      <c r="X436" s="1082"/>
      <c r="Y436" s="571">
        <v>79.480950000000007</v>
      </c>
      <c r="Z436" s="571"/>
      <c r="AA436" s="571"/>
      <c r="AB436" s="571"/>
      <c r="AC436" s="571"/>
      <c r="AD436" s="1290"/>
      <c r="AE436" s="567"/>
      <c r="AF436" s="1459"/>
      <c r="AG436" s="1474"/>
    </row>
    <row r="437" spans="1:33" ht="30" x14ac:dyDescent="0.25">
      <c r="A437" s="239">
        <v>1</v>
      </c>
      <c r="B437" s="399" t="s">
        <v>120</v>
      </c>
      <c r="C437" s="668"/>
      <c r="D437" s="1510"/>
      <c r="E437" s="416">
        <v>7500</v>
      </c>
      <c r="F437" s="213">
        <f t="shared" si="118"/>
        <v>3125</v>
      </c>
      <c r="G437" s="213">
        <v>3452</v>
      </c>
      <c r="H437" s="213">
        <f>G437/F437*100</f>
        <v>110.46400000000001</v>
      </c>
      <c r="I437" s="388"/>
      <c r="J437" s="388"/>
      <c r="K437" s="1505"/>
      <c r="L437" s="1504"/>
      <c r="M437" s="1504"/>
      <c r="N437" s="1504"/>
      <c r="O437" s="1757"/>
      <c r="P437" s="1504"/>
      <c r="Q437" s="571"/>
      <c r="R437" s="571"/>
      <c r="S437" s="571"/>
      <c r="T437" s="571"/>
      <c r="U437" s="571"/>
      <c r="V437" s="567"/>
      <c r="W437" s="571"/>
      <c r="X437" s="1513"/>
      <c r="Y437" s="571"/>
      <c r="Z437" s="571"/>
      <c r="AA437" s="571"/>
      <c r="AB437" s="571"/>
      <c r="AC437" s="571"/>
      <c r="AD437" s="1290"/>
      <c r="AE437" s="567"/>
      <c r="AF437" s="1459"/>
      <c r="AG437" s="1474"/>
    </row>
    <row r="438" spans="1:33" ht="45" x14ac:dyDescent="0.25">
      <c r="B438" s="399" t="s">
        <v>394</v>
      </c>
      <c r="C438" s="668"/>
      <c r="D438" s="1510"/>
      <c r="E438" s="416"/>
      <c r="F438" s="213">
        <f t="shared" si="118"/>
        <v>0</v>
      </c>
      <c r="G438" s="213">
        <v>569</v>
      </c>
      <c r="H438" s="213"/>
      <c r="I438" s="388"/>
      <c r="J438" s="388"/>
      <c r="K438" s="1505"/>
      <c r="L438" s="1504"/>
      <c r="M438" s="1504"/>
      <c r="N438" s="1504"/>
      <c r="O438" s="1757"/>
      <c r="P438" s="1504"/>
      <c r="Q438" s="571"/>
      <c r="R438" s="571"/>
      <c r="S438" s="571"/>
      <c r="T438" s="571"/>
      <c r="U438" s="571"/>
      <c r="V438" s="567"/>
      <c r="W438" s="571"/>
      <c r="X438" s="1513"/>
      <c r="Y438" s="571">
        <v>113.03753999999999</v>
      </c>
      <c r="Z438" s="571"/>
      <c r="AA438" s="571"/>
      <c r="AB438" s="571"/>
      <c r="AC438" s="571"/>
      <c r="AD438" s="1290"/>
      <c r="AE438" s="567"/>
      <c r="AF438" s="1459"/>
      <c r="AG438" s="1474"/>
    </row>
    <row r="439" spans="1:33" x14ac:dyDescent="0.25">
      <c r="B439" s="295" t="s">
        <v>94</v>
      </c>
      <c r="C439" s="668"/>
      <c r="D439" s="1510"/>
      <c r="E439" s="416">
        <v>250</v>
      </c>
      <c r="F439" s="213">
        <f t="shared" si="118"/>
        <v>104.16666666666666</v>
      </c>
      <c r="G439" s="213">
        <v>80</v>
      </c>
      <c r="H439" s="213">
        <f>G439/F439*100</f>
        <v>76.8</v>
      </c>
      <c r="I439" s="388"/>
      <c r="J439" s="388"/>
      <c r="K439" s="1505"/>
      <c r="L439" s="1504"/>
      <c r="M439" s="1504"/>
      <c r="N439" s="1504"/>
      <c r="O439" s="1757"/>
      <c r="P439" s="1504"/>
      <c r="Q439" s="571"/>
      <c r="R439" s="571"/>
      <c r="S439" s="571"/>
      <c r="T439" s="571"/>
      <c r="U439" s="571"/>
      <c r="V439" s="567"/>
      <c r="W439" s="571">
        <f>AC439-AB439-Y439</f>
        <v>0</v>
      </c>
      <c r="X439" s="1513"/>
      <c r="Y439" s="571"/>
      <c r="Z439" s="571"/>
      <c r="AA439" s="571"/>
      <c r="AB439" s="571"/>
      <c r="AC439" s="571"/>
      <c r="AD439" s="1290"/>
      <c r="AE439" s="567"/>
      <c r="AF439" s="1459"/>
      <c r="AG439" s="1474"/>
    </row>
    <row r="440" spans="1:33" x14ac:dyDescent="0.25">
      <c r="A440" s="239">
        <v>1</v>
      </c>
      <c r="B440" s="295" t="s">
        <v>260</v>
      </c>
      <c r="C440" s="668"/>
      <c r="D440" s="1510"/>
      <c r="E440" s="416">
        <v>3100</v>
      </c>
      <c r="F440" s="213">
        <f t="shared" si="118"/>
        <v>1291.6666666666665</v>
      </c>
      <c r="G440" s="213">
        <v>1229</v>
      </c>
      <c r="H440" s="213">
        <f>G440/F440*100</f>
        <v>95.148387096774201</v>
      </c>
      <c r="I440" s="388"/>
      <c r="J440" s="388"/>
      <c r="K440" s="1505"/>
      <c r="L440" s="1504"/>
      <c r="M440" s="1504"/>
      <c r="N440" s="1504"/>
      <c r="O440" s="1757"/>
      <c r="P440" s="1504"/>
      <c r="Q440" s="571"/>
      <c r="R440" s="571"/>
      <c r="S440" s="571"/>
      <c r="T440" s="571"/>
      <c r="U440" s="571"/>
      <c r="V440" s="567"/>
      <c r="W440" s="571"/>
      <c r="X440" s="1513"/>
      <c r="Y440" s="571"/>
      <c r="Z440" s="571"/>
      <c r="AA440" s="571"/>
      <c r="AB440" s="571"/>
      <c r="AC440" s="571"/>
      <c r="AD440" s="1290"/>
      <c r="AE440" s="567"/>
      <c r="AF440" s="1459"/>
      <c r="AG440" s="1474"/>
    </row>
    <row r="441" spans="1:33" ht="30" x14ac:dyDescent="0.25">
      <c r="A441" s="239">
        <v>1</v>
      </c>
      <c r="B441" s="399" t="s">
        <v>513</v>
      </c>
      <c r="C441" s="668"/>
      <c r="D441" s="1510"/>
      <c r="E441" s="416">
        <v>105</v>
      </c>
      <c r="F441" s="213">
        <f t="shared" si="118"/>
        <v>43.75</v>
      </c>
      <c r="G441" s="213">
        <v>817</v>
      </c>
      <c r="H441" s="213">
        <f>G441/F441*100</f>
        <v>1867.4285714285713</v>
      </c>
      <c r="I441" s="388"/>
      <c r="J441" s="388"/>
      <c r="K441" s="1505"/>
      <c r="L441" s="1504"/>
      <c r="M441" s="1504"/>
      <c r="N441" s="1504"/>
      <c r="O441" s="1757"/>
      <c r="P441" s="1504"/>
      <c r="Q441" s="571"/>
      <c r="R441" s="571"/>
      <c r="S441" s="571"/>
      <c r="T441" s="571"/>
      <c r="U441" s="571"/>
      <c r="V441" s="567"/>
      <c r="W441" s="571"/>
      <c r="X441" s="1513"/>
      <c r="Y441" s="571"/>
      <c r="Z441" s="571"/>
      <c r="AA441" s="571"/>
      <c r="AB441" s="571"/>
      <c r="AC441" s="571"/>
      <c r="AD441" s="1290"/>
      <c r="AE441" s="567"/>
      <c r="AF441" s="1459"/>
      <c r="AG441" s="1474"/>
    </row>
    <row r="442" spans="1:33" ht="45" x14ac:dyDescent="0.25">
      <c r="A442" s="239">
        <v>1</v>
      </c>
      <c r="B442" s="295" t="s">
        <v>514</v>
      </c>
      <c r="C442" s="668"/>
      <c r="D442" s="9"/>
      <c r="E442" s="416">
        <v>34000</v>
      </c>
      <c r="F442" s="213">
        <f t="shared" si="118"/>
        <v>14166.666666666668</v>
      </c>
      <c r="G442" s="213">
        <v>13852</v>
      </c>
      <c r="H442" s="213">
        <f>G442/F442*100</f>
        <v>97.778823529411753</v>
      </c>
      <c r="I442" s="388"/>
      <c r="J442" s="388"/>
      <c r="K442" s="1505"/>
      <c r="L442" s="1504"/>
      <c r="M442" s="1504"/>
      <c r="N442" s="1504"/>
      <c r="O442" s="1757"/>
      <c r="P442" s="1504"/>
      <c r="Q442" s="571"/>
      <c r="R442" s="571"/>
      <c r="S442" s="571"/>
      <c r="T442" s="571"/>
      <c r="U442" s="571"/>
      <c r="V442" s="567"/>
      <c r="W442" s="571">
        <f>AC442-AB442-Y442</f>
        <v>0</v>
      </c>
      <c r="X442" s="1082"/>
      <c r="Y442" s="571"/>
      <c r="Z442" s="571"/>
      <c r="AA442" s="571"/>
      <c r="AB442" s="571"/>
      <c r="AC442" s="571"/>
      <c r="AD442" s="1290"/>
      <c r="AE442" s="567"/>
      <c r="AF442" s="1459"/>
      <c r="AG442" s="1474"/>
    </row>
    <row r="443" spans="1:33" ht="45" x14ac:dyDescent="0.25">
      <c r="B443" s="9" t="s">
        <v>395</v>
      </c>
      <c r="C443" s="668"/>
      <c r="D443" s="9"/>
      <c r="E443" s="416"/>
      <c r="F443" s="213">
        <f t="shared" si="118"/>
        <v>0</v>
      </c>
      <c r="G443" s="213">
        <v>1407</v>
      </c>
      <c r="H443" s="213"/>
      <c r="I443" s="388"/>
      <c r="J443" s="388"/>
      <c r="K443" s="1505"/>
      <c r="L443" s="1504"/>
      <c r="M443" s="1504"/>
      <c r="N443" s="1504"/>
      <c r="O443" s="1757"/>
      <c r="P443" s="1504"/>
      <c r="Q443" s="571"/>
      <c r="R443" s="571"/>
      <c r="S443" s="571"/>
      <c r="T443" s="571"/>
      <c r="U443" s="571"/>
      <c r="V443" s="567"/>
      <c r="W443" s="571"/>
      <c r="X443" s="1082"/>
      <c r="Y443" s="571">
        <v>697.16849999999999</v>
      </c>
      <c r="Z443" s="571"/>
      <c r="AA443" s="571"/>
      <c r="AB443" s="571"/>
      <c r="AC443" s="571"/>
      <c r="AD443" s="1290"/>
      <c r="AE443" s="567"/>
      <c r="AF443" s="1459"/>
      <c r="AG443" s="1474"/>
    </row>
    <row r="444" spans="1:33" x14ac:dyDescent="0.25">
      <c r="A444" s="239">
        <v>1</v>
      </c>
      <c r="B444" s="9" t="s">
        <v>64</v>
      </c>
      <c r="C444" s="668"/>
      <c r="D444" s="1510"/>
      <c r="E444" s="416">
        <v>20</v>
      </c>
      <c r="F444" s="213">
        <f t="shared" si="118"/>
        <v>8.3333333333333339</v>
      </c>
      <c r="G444" s="213">
        <v>3</v>
      </c>
      <c r="H444" s="213">
        <f>G444/F444*100</f>
        <v>36</v>
      </c>
      <c r="I444" s="388"/>
      <c r="J444" s="388"/>
      <c r="K444" s="1505"/>
      <c r="L444" s="1504"/>
      <c r="M444" s="1504"/>
      <c r="N444" s="1504"/>
      <c r="O444" s="1757"/>
      <c r="P444" s="1504"/>
      <c r="Q444" s="571"/>
      <c r="R444" s="571"/>
      <c r="S444" s="571"/>
      <c r="T444" s="571"/>
      <c r="U444" s="571"/>
      <c r="V444" s="567"/>
      <c r="W444" s="571">
        <f>AC444-AB444-Y444</f>
        <v>0</v>
      </c>
      <c r="X444" s="1082"/>
      <c r="Y444" s="571"/>
      <c r="Z444" s="571"/>
      <c r="AA444" s="571"/>
      <c r="AB444" s="571"/>
      <c r="AC444" s="571"/>
      <c r="AD444" s="1290"/>
      <c r="AE444" s="567"/>
      <c r="AF444" s="1459"/>
      <c r="AG444" s="1474"/>
    </row>
    <row r="445" spans="1:33" ht="39.75" customHeight="1" x14ac:dyDescent="0.25">
      <c r="A445" s="239">
        <v>1</v>
      </c>
      <c r="B445" s="9" t="s">
        <v>413</v>
      </c>
      <c r="C445" s="668"/>
      <c r="D445" s="1510"/>
      <c r="E445" s="416"/>
      <c r="F445" s="213">
        <f t="shared" si="118"/>
        <v>0</v>
      </c>
      <c r="G445" s="213">
        <v>1116</v>
      </c>
      <c r="H445" s="213"/>
      <c r="I445" s="388"/>
      <c r="J445" s="388"/>
      <c r="K445" s="1505"/>
      <c r="L445" s="1504"/>
      <c r="M445" s="1504"/>
      <c r="N445" s="1504"/>
      <c r="O445" s="1757"/>
      <c r="P445" s="1504"/>
      <c r="Q445" s="571"/>
      <c r="R445" s="571"/>
      <c r="S445" s="571"/>
      <c r="T445" s="571"/>
      <c r="U445" s="571"/>
      <c r="V445" s="567"/>
      <c r="W445" s="571"/>
      <c r="X445" s="1082"/>
      <c r="Y445" s="571">
        <v>1459.7391600000001</v>
      </c>
      <c r="Z445" s="571"/>
      <c r="AA445" s="571"/>
      <c r="AB445" s="571"/>
      <c r="AC445" s="571"/>
      <c r="AD445" s="1290"/>
      <c r="AE445" s="567"/>
      <c r="AF445" s="1459"/>
      <c r="AG445" s="1474"/>
    </row>
    <row r="446" spans="1:33" x14ac:dyDescent="0.25">
      <c r="B446" s="9" t="s">
        <v>117</v>
      </c>
      <c r="C446" s="668"/>
      <c r="D446" s="1510"/>
      <c r="E446" s="416">
        <v>15600</v>
      </c>
      <c r="F446" s="213">
        <f t="shared" si="118"/>
        <v>6500</v>
      </c>
      <c r="G446" s="213">
        <v>7127</v>
      </c>
      <c r="H446" s="213"/>
      <c r="I446" s="388"/>
      <c r="J446" s="388"/>
      <c r="K446" s="1505"/>
      <c r="L446" s="1504"/>
      <c r="M446" s="1504"/>
      <c r="N446" s="1504"/>
      <c r="O446" s="1757"/>
      <c r="P446" s="1504"/>
      <c r="Q446" s="571"/>
      <c r="R446" s="571"/>
      <c r="S446" s="571"/>
      <c r="T446" s="571"/>
      <c r="U446" s="571"/>
      <c r="V446" s="567"/>
      <c r="W446" s="571"/>
      <c r="X446" s="1082"/>
      <c r="Y446" s="571"/>
      <c r="Z446" s="571"/>
      <c r="AA446" s="571"/>
      <c r="AB446" s="571"/>
      <c r="AC446" s="571"/>
      <c r="AD446" s="1290"/>
      <c r="AE446" s="567"/>
      <c r="AF446" s="1459"/>
      <c r="AG446" s="1474"/>
    </row>
    <row r="447" spans="1:33" s="2715" customFormat="1" x14ac:dyDescent="0.25">
      <c r="B447" s="3682" t="s">
        <v>556</v>
      </c>
      <c r="C447" s="668"/>
      <c r="D447" s="1510"/>
      <c r="E447" s="416"/>
      <c r="F447" s="213"/>
      <c r="G447" s="213">
        <v>2</v>
      </c>
      <c r="H447" s="213"/>
      <c r="I447" s="388"/>
      <c r="J447" s="388"/>
      <c r="K447" s="1505"/>
      <c r="L447" s="1504"/>
      <c r="M447" s="1504"/>
      <c r="N447" s="1504"/>
      <c r="O447" s="1757"/>
      <c r="P447" s="1504"/>
      <c r="Q447" s="571"/>
      <c r="R447" s="571"/>
      <c r="S447" s="571"/>
      <c r="T447" s="571"/>
      <c r="U447" s="571"/>
      <c r="V447" s="567"/>
      <c r="W447" s="571"/>
      <c r="X447" s="1082"/>
      <c r="Y447" s="571">
        <v>0.37648000000000004</v>
      </c>
      <c r="Z447" s="571"/>
      <c r="AA447" s="571"/>
      <c r="AB447" s="571"/>
      <c r="AC447" s="571"/>
      <c r="AD447" s="1290"/>
      <c r="AE447" s="567"/>
      <c r="AF447" s="1459"/>
      <c r="AG447" s="1474"/>
    </row>
    <row r="448" spans="1:33" x14ac:dyDescent="0.25">
      <c r="A448" s="239">
        <v>1</v>
      </c>
      <c r="B448" s="9" t="s">
        <v>68</v>
      </c>
      <c r="C448" s="668"/>
      <c r="D448" s="1510"/>
      <c r="E448" s="416">
        <v>6345</v>
      </c>
      <c r="F448" s="213">
        <f t="shared" si="118"/>
        <v>2643.75</v>
      </c>
      <c r="G448" s="213">
        <v>5972</v>
      </c>
      <c r="H448" s="213">
        <f>G448/F448*100</f>
        <v>225.89125295508273</v>
      </c>
      <c r="I448" s="388"/>
      <c r="J448" s="388"/>
      <c r="K448" s="1505"/>
      <c r="L448" s="1504"/>
      <c r="M448" s="1504"/>
      <c r="N448" s="1504"/>
      <c r="O448" s="1757"/>
      <c r="P448" s="1504"/>
      <c r="Q448" s="571"/>
      <c r="R448" s="571"/>
      <c r="S448" s="571"/>
      <c r="T448" s="571"/>
      <c r="U448" s="571"/>
      <c r="V448" s="567"/>
      <c r="W448" s="571">
        <f>AC448-AB448-Y448</f>
        <v>0</v>
      </c>
      <c r="X448" s="1082"/>
      <c r="Y448" s="571"/>
      <c r="Z448" s="571"/>
      <c r="AA448" s="571"/>
      <c r="AB448" s="571"/>
      <c r="AC448" s="571"/>
      <c r="AD448" s="1290"/>
      <c r="AE448" s="567"/>
      <c r="AF448" s="1459"/>
      <c r="AG448" s="1474"/>
    </row>
    <row r="449" spans="1:33" ht="30" x14ac:dyDescent="0.25">
      <c r="A449" s="239">
        <v>1</v>
      </c>
      <c r="B449" s="9" t="s">
        <v>125</v>
      </c>
      <c r="C449" s="668"/>
      <c r="D449" s="1510"/>
      <c r="E449" s="416">
        <v>3450</v>
      </c>
      <c r="F449" s="213">
        <f t="shared" si="118"/>
        <v>1437.5</v>
      </c>
      <c r="G449" s="213">
        <v>1429</v>
      </c>
      <c r="H449" s="213">
        <f>G449/F449*100</f>
        <v>99.408695652173918</v>
      </c>
      <c r="I449" s="388"/>
      <c r="J449" s="388"/>
      <c r="K449" s="1505"/>
      <c r="L449" s="1504"/>
      <c r="M449" s="1504"/>
      <c r="N449" s="1504"/>
      <c r="O449" s="1757"/>
      <c r="P449" s="1504"/>
      <c r="Q449" s="571"/>
      <c r="R449" s="571"/>
      <c r="S449" s="571"/>
      <c r="T449" s="571"/>
      <c r="U449" s="571"/>
      <c r="V449" s="567"/>
      <c r="W449" s="571"/>
      <c r="X449" s="1082"/>
      <c r="Y449" s="571"/>
      <c r="Z449" s="571"/>
      <c r="AA449" s="571"/>
      <c r="AB449" s="571"/>
      <c r="AC449" s="571"/>
      <c r="AD449" s="1290"/>
      <c r="AE449" s="567"/>
      <c r="AF449" s="1459"/>
      <c r="AG449" s="1474"/>
    </row>
    <row r="450" spans="1:33" x14ac:dyDescent="0.25">
      <c r="A450" s="239">
        <v>1</v>
      </c>
      <c r="B450" s="9" t="s">
        <v>116</v>
      </c>
      <c r="C450" s="668"/>
      <c r="D450" s="1510"/>
      <c r="E450" s="416">
        <v>174000</v>
      </c>
      <c r="F450" s="213">
        <f t="shared" si="118"/>
        <v>72500</v>
      </c>
      <c r="G450" s="213">
        <v>72435</v>
      </c>
      <c r="H450" s="213">
        <f>G450/F450*100</f>
        <v>99.910344827586201</v>
      </c>
      <c r="I450" s="388"/>
      <c r="J450" s="388"/>
      <c r="K450" s="1505"/>
      <c r="L450" s="1504"/>
      <c r="M450" s="1504"/>
      <c r="N450" s="1504"/>
      <c r="O450" s="1757"/>
      <c r="P450" s="1504"/>
      <c r="Q450" s="571"/>
      <c r="R450" s="571"/>
      <c r="S450" s="571"/>
      <c r="T450" s="571"/>
      <c r="U450" s="571"/>
      <c r="V450" s="567"/>
      <c r="W450" s="571"/>
      <c r="X450" s="1082"/>
      <c r="Y450" s="571"/>
      <c r="Z450" s="571"/>
      <c r="AA450" s="571"/>
      <c r="AB450" s="571"/>
      <c r="AC450" s="571"/>
      <c r="AD450" s="1290"/>
      <c r="AE450" s="567"/>
      <c r="AF450" s="1459"/>
      <c r="AG450" s="1474"/>
    </row>
    <row r="451" spans="1:33" ht="30" x14ac:dyDescent="0.25">
      <c r="B451" s="9" t="s">
        <v>404</v>
      </c>
      <c r="C451" s="668"/>
      <c r="D451" s="1510"/>
      <c r="E451" s="416"/>
      <c r="F451" s="213">
        <f t="shared" si="118"/>
        <v>0</v>
      </c>
      <c r="G451" s="213">
        <v>3</v>
      </c>
      <c r="H451" s="213"/>
      <c r="I451" s="388"/>
      <c r="J451" s="388"/>
      <c r="K451" s="1505"/>
      <c r="L451" s="1504"/>
      <c r="M451" s="1504"/>
      <c r="N451" s="1504"/>
      <c r="O451" s="1757"/>
      <c r="P451" s="1504"/>
      <c r="Q451" s="571"/>
      <c r="R451" s="571"/>
      <c r="S451" s="571"/>
      <c r="T451" s="571"/>
      <c r="U451" s="571"/>
      <c r="V451" s="567"/>
      <c r="W451" s="571"/>
      <c r="X451" s="1082"/>
      <c r="Y451" s="571">
        <v>0.5334000000000001</v>
      </c>
      <c r="Z451" s="571"/>
      <c r="AA451" s="571"/>
      <c r="AB451" s="571"/>
      <c r="AC451" s="571"/>
      <c r="AD451" s="1290"/>
      <c r="AE451" s="567"/>
      <c r="AF451" s="1459"/>
      <c r="AG451" s="1474"/>
    </row>
    <row r="452" spans="1:33" x14ac:dyDescent="0.25">
      <c r="B452" s="9" t="s">
        <v>412</v>
      </c>
      <c r="C452" s="668"/>
      <c r="D452" s="1510"/>
      <c r="E452" s="416">
        <v>100</v>
      </c>
      <c r="F452" s="213">
        <f t="shared" si="118"/>
        <v>41.666666666666671</v>
      </c>
      <c r="G452" s="213">
        <v>67</v>
      </c>
      <c r="H452" s="213">
        <f>G452/F452*100</f>
        <v>160.79999999999998</v>
      </c>
      <c r="I452" s="388"/>
      <c r="J452" s="388"/>
      <c r="K452" s="1505"/>
      <c r="L452" s="1504"/>
      <c r="M452" s="1504"/>
      <c r="N452" s="1504"/>
      <c r="O452" s="1757"/>
      <c r="P452" s="1504"/>
      <c r="Q452" s="571"/>
      <c r="R452" s="571"/>
      <c r="S452" s="571"/>
      <c r="T452" s="571"/>
      <c r="U452" s="571"/>
      <c r="V452" s="567"/>
      <c r="W452" s="571"/>
      <c r="X452" s="1082"/>
      <c r="Y452" s="571"/>
      <c r="Z452" s="571"/>
      <c r="AA452" s="571"/>
      <c r="AB452" s="571"/>
      <c r="AC452" s="571"/>
      <c r="AD452" s="1290"/>
      <c r="AE452" s="567"/>
      <c r="AF452" s="1459"/>
      <c r="AG452" s="1474"/>
    </row>
    <row r="453" spans="1:33" ht="30" x14ac:dyDescent="0.25">
      <c r="A453" s="239">
        <v>1</v>
      </c>
      <c r="B453" s="9" t="s">
        <v>63</v>
      </c>
      <c r="C453" s="668"/>
      <c r="D453" s="1510"/>
      <c r="E453" s="416">
        <v>1100</v>
      </c>
      <c r="F453" s="213">
        <f t="shared" si="118"/>
        <v>458.33333333333337</v>
      </c>
      <c r="G453" s="213">
        <v>401</v>
      </c>
      <c r="H453" s="213">
        <f>G453/F453*100</f>
        <v>87.490909090909085</v>
      </c>
      <c r="I453" s="388"/>
      <c r="J453" s="388"/>
      <c r="K453" s="1505"/>
      <c r="L453" s="1504"/>
      <c r="M453" s="1504"/>
      <c r="N453" s="1504"/>
      <c r="O453" s="1757"/>
      <c r="P453" s="1504"/>
      <c r="Q453" s="571"/>
      <c r="R453" s="571"/>
      <c r="S453" s="571"/>
      <c r="T453" s="571"/>
      <c r="U453" s="571"/>
      <c r="V453" s="567"/>
      <c r="W453" s="571"/>
      <c r="X453" s="1513"/>
      <c r="Y453" s="571"/>
      <c r="Z453" s="571"/>
      <c r="AA453" s="571"/>
      <c r="AB453" s="571"/>
      <c r="AC453" s="571"/>
      <c r="AD453" s="1290"/>
      <c r="AE453" s="567"/>
      <c r="AF453" s="1459"/>
      <c r="AG453" s="1474"/>
    </row>
    <row r="454" spans="1:33" ht="45" x14ac:dyDescent="0.25">
      <c r="A454" s="239">
        <v>1</v>
      </c>
      <c r="B454" s="9" t="s">
        <v>189</v>
      </c>
      <c r="C454" s="668"/>
      <c r="D454" s="9"/>
      <c r="E454" s="416">
        <v>8900</v>
      </c>
      <c r="F454" s="213">
        <f t="shared" si="118"/>
        <v>3708.333333333333</v>
      </c>
      <c r="G454" s="213">
        <v>3466</v>
      </c>
      <c r="H454" s="213">
        <f>G454/F454*100</f>
        <v>93.465168539325845</v>
      </c>
      <c r="I454" s="388"/>
      <c r="J454" s="388"/>
      <c r="K454" s="1505"/>
      <c r="L454" s="1504"/>
      <c r="M454" s="1504"/>
      <c r="N454" s="1504"/>
      <c r="O454" s="1757"/>
      <c r="P454" s="1504"/>
      <c r="Q454" s="571"/>
      <c r="R454" s="571"/>
      <c r="S454" s="571"/>
      <c r="T454" s="571"/>
      <c r="U454" s="571"/>
      <c r="V454" s="567"/>
      <c r="W454" s="571"/>
      <c r="X454" s="1082"/>
      <c r="Y454" s="571"/>
      <c r="Z454" s="571"/>
      <c r="AA454" s="571"/>
      <c r="AB454" s="571"/>
      <c r="AC454" s="571"/>
      <c r="AD454" s="1290"/>
      <c r="AE454" s="567"/>
      <c r="AF454" s="1459"/>
      <c r="AG454" s="1474"/>
    </row>
    <row r="455" spans="1:33" ht="45" x14ac:dyDescent="0.25">
      <c r="B455" s="782" t="s">
        <v>517</v>
      </c>
      <c r="C455" s="668"/>
      <c r="D455" s="9"/>
      <c r="E455" s="416"/>
      <c r="F455" s="213">
        <f t="shared" si="118"/>
        <v>0</v>
      </c>
      <c r="G455" s="213"/>
      <c r="H455" s="213"/>
      <c r="I455" s="388"/>
      <c r="J455" s="388"/>
      <c r="K455" s="1505"/>
      <c r="L455" s="1504"/>
      <c r="M455" s="1504"/>
      <c r="N455" s="1504"/>
      <c r="O455" s="1757"/>
      <c r="P455" s="1504"/>
      <c r="Q455" s="571"/>
      <c r="R455" s="571"/>
      <c r="S455" s="571"/>
      <c r="T455" s="571"/>
      <c r="U455" s="571"/>
      <c r="V455" s="567"/>
      <c r="W455" s="571"/>
      <c r="X455" s="1082"/>
      <c r="Y455" s="571"/>
      <c r="Z455" s="571"/>
      <c r="AA455" s="571"/>
      <c r="AB455" s="571"/>
      <c r="AC455" s="571"/>
      <c r="AD455" s="1290"/>
      <c r="AE455" s="567"/>
      <c r="AF455" s="1459"/>
      <c r="AG455" s="1474"/>
    </row>
    <row r="456" spans="1:33" ht="60" x14ac:dyDescent="0.25">
      <c r="A456" s="239">
        <v>1</v>
      </c>
      <c r="B456" s="782" t="s">
        <v>336</v>
      </c>
      <c r="C456" s="668"/>
      <c r="D456" s="9"/>
      <c r="E456" s="416">
        <v>45578</v>
      </c>
      <c r="F456" s="213">
        <f t="shared" si="118"/>
        <v>18990.833333333332</v>
      </c>
      <c r="G456" s="213">
        <v>25965</v>
      </c>
      <c r="H456" s="213">
        <f t="shared" ref="H456:H474" si="119">G456/F456*100</f>
        <v>136.72385800166748</v>
      </c>
      <c r="I456" s="388"/>
      <c r="J456" s="388"/>
      <c r="K456" s="1505"/>
      <c r="L456" s="1504"/>
      <c r="M456" s="1504"/>
      <c r="N456" s="1504"/>
      <c r="O456" s="1757"/>
      <c r="P456" s="1504"/>
      <c r="Q456" s="571"/>
      <c r="R456" s="571"/>
      <c r="S456" s="571"/>
      <c r="T456" s="571"/>
      <c r="U456" s="571"/>
      <c r="V456" s="567"/>
      <c r="W456" s="571">
        <f>AC456-AB456-Y456</f>
        <v>0</v>
      </c>
      <c r="X456" s="1082"/>
      <c r="Y456" s="571"/>
      <c r="Z456" s="571"/>
      <c r="AA456" s="571"/>
      <c r="AB456" s="571"/>
      <c r="AC456" s="571"/>
      <c r="AD456" s="1290"/>
      <c r="AE456" s="567"/>
      <c r="AF456" s="1459"/>
      <c r="AG456" s="1474"/>
    </row>
    <row r="457" spans="1:33" s="2715" customFormat="1" ht="60" x14ac:dyDescent="0.25">
      <c r="B457" s="782" t="s">
        <v>396</v>
      </c>
      <c r="C457" s="668"/>
      <c r="D457" s="9"/>
      <c r="E457" s="416"/>
      <c r="F457" s="213"/>
      <c r="G457" s="213">
        <v>4892</v>
      </c>
      <c r="H457" s="213"/>
      <c r="I457" s="388"/>
      <c r="J457" s="388"/>
      <c r="K457" s="1505"/>
      <c r="L457" s="1504"/>
      <c r="M457" s="1504"/>
      <c r="N457" s="1504"/>
      <c r="O457" s="1757"/>
      <c r="P457" s="1504"/>
      <c r="Q457" s="571"/>
      <c r="R457" s="571"/>
      <c r="S457" s="571"/>
      <c r="T457" s="571"/>
      <c r="U457" s="571"/>
      <c r="V457" s="567"/>
      <c r="W457" s="571"/>
      <c r="X457" s="1082"/>
      <c r="Y457" s="571">
        <v>4392.7575999999999</v>
      </c>
      <c r="Z457" s="571"/>
      <c r="AA457" s="571"/>
      <c r="AB457" s="571"/>
      <c r="AC457" s="571"/>
      <c r="AD457" s="1290"/>
      <c r="AE457" s="567"/>
      <c r="AF457" s="1459"/>
      <c r="AG457" s="1474"/>
    </row>
    <row r="458" spans="1:33" ht="75" x14ac:dyDescent="0.25">
      <c r="A458" s="239">
        <v>1</v>
      </c>
      <c r="B458" s="730" t="s">
        <v>339</v>
      </c>
      <c r="C458" s="668"/>
      <c r="D458" s="9"/>
      <c r="E458" s="416">
        <v>1600</v>
      </c>
      <c r="F458" s="213">
        <f t="shared" si="118"/>
        <v>666.66666666666674</v>
      </c>
      <c r="G458" s="213">
        <v>1227</v>
      </c>
      <c r="H458" s="213">
        <f t="shared" si="119"/>
        <v>184.04999999999998</v>
      </c>
      <c r="I458" s="388"/>
      <c r="J458" s="388"/>
      <c r="K458" s="1505"/>
      <c r="L458" s="1504"/>
      <c r="M458" s="1504"/>
      <c r="N458" s="1504"/>
      <c r="O458" s="1757"/>
      <c r="P458" s="1504"/>
      <c r="Q458" s="571"/>
      <c r="R458" s="571"/>
      <c r="S458" s="571"/>
      <c r="T458" s="571"/>
      <c r="U458" s="571"/>
      <c r="V458" s="567"/>
      <c r="W458" s="571"/>
      <c r="X458" s="1082"/>
      <c r="Y458" s="571"/>
      <c r="Z458" s="571"/>
      <c r="AA458" s="571"/>
      <c r="AB458" s="571"/>
      <c r="AC458" s="571"/>
      <c r="AD458" s="1290"/>
      <c r="AE458" s="567"/>
      <c r="AF458" s="1459"/>
      <c r="AG458" s="1474"/>
    </row>
    <row r="459" spans="1:33" ht="105" x14ac:dyDescent="0.25">
      <c r="A459" s="239">
        <v>1</v>
      </c>
      <c r="B459" s="731" t="s">
        <v>355</v>
      </c>
      <c r="C459" s="668"/>
      <c r="D459" s="9"/>
      <c r="E459" s="416">
        <v>3900</v>
      </c>
      <c r="F459" s="213">
        <f t="shared" si="118"/>
        <v>1625</v>
      </c>
      <c r="G459" s="213">
        <v>1509</v>
      </c>
      <c r="H459" s="213">
        <f t="shared" si="119"/>
        <v>92.861538461538458</v>
      </c>
      <c r="I459" s="388"/>
      <c r="J459" s="388"/>
      <c r="K459" s="1505"/>
      <c r="L459" s="1504"/>
      <c r="M459" s="1504"/>
      <c r="N459" s="1504"/>
      <c r="O459" s="1757"/>
      <c r="P459" s="1504"/>
      <c r="Q459" s="571"/>
      <c r="R459" s="571"/>
      <c r="S459" s="571"/>
      <c r="T459" s="571"/>
      <c r="U459" s="571"/>
      <c r="V459" s="567"/>
      <c r="W459" s="571">
        <f>AC459-AB459-Y459</f>
        <v>0</v>
      </c>
      <c r="X459" s="1082"/>
      <c r="Y459" s="571"/>
      <c r="Z459" s="571"/>
      <c r="AA459" s="571"/>
      <c r="AB459" s="571"/>
      <c r="AC459" s="571"/>
      <c r="AD459" s="1290"/>
      <c r="AE459" s="567"/>
      <c r="AF459" s="1459"/>
      <c r="AG459" s="1474"/>
    </row>
    <row r="460" spans="1:33" ht="30" x14ac:dyDescent="0.25">
      <c r="A460" s="239">
        <v>1</v>
      </c>
      <c r="B460" s="731" t="s">
        <v>162</v>
      </c>
      <c r="C460" s="668"/>
      <c r="D460" s="9"/>
      <c r="E460" s="416">
        <v>729</v>
      </c>
      <c r="F460" s="213">
        <f t="shared" si="118"/>
        <v>303.75</v>
      </c>
      <c r="G460" s="213">
        <v>272</v>
      </c>
      <c r="H460" s="213">
        <f t="shared" si="119"/>
        <v>89.547325102880663</v>
      </c>
      <c r="I460" s="388"/>
      <c r="J460" s="388"/>
      <c r="K460" s="1505"/>
      <c r="L460" s="1504"/>
      <c r="M460" s="1504"/>
      <c r="N460" s="1504"/>
      <c r="O460" s="1757"/>
      <c r="P460" s="1504"/>
      <c r="Q460" s="571"/>
      <c r="R460" s="571"/>
      <c r="S460" s="571"/>
      <c r="T460" s="571"/>
      <c r="U460" s="571"/>
      <c r="V460" s="567"/>
      <c r="W460" s="571"/>
      <c r="X460" s="1082"/>
      <c r="Y460" s="571"/>
      <c r="Z460" s="571"/>
      <c r="AA460" s="571"/>
      <c r="AB460" s="571"/>
      <c r="AC460" s="571"/>
      <c r="AD460" s="1290"/>
      <c r="AE460" s="567"/>
      <c r="AF460" s="1459"/>
      <c r="AG460" s="1474"/>
    </row>
    <row r="461" spans="1:33" ht="45" x14ac:dyDescent="0.25">
      <c r="A461" s="239">
        <v>1</v>
      </c>
      <c r="B461" s="295" t="s">
        <v>164</v>
      </c>
      <c r="C461" s="668"/>
      <c r="D461" s="9"/>
      <c r="E461" s="416">
        <v>150</v>
      </c>
      <c r="F461" s="213">
        <f t="shared" si="118"/>
        <v>62.5</v>
      </c>
      <c r="G461" s="213">
        <v>107</v>
      </c>
      <c r="H461" s="213">
        <f t="shared" si="119"/>
        <v>171.2</v>
      </c>
      <c r="I461" s="388"/>
      <c r="J461" s="388"/>
      <c r="K461" s="1505"/>
      <c r="L461" s="1504"/>
      <c r="M461" s="1504"/>
      <c r="N461" s="1504"/>
      <c r="O461" s="1757"/>
      <c r="P461" s="1504"/>
      <c r="Q461" s="571"/>
      <c r="R461" s="571"/>
      <c r="S461" s="571"/>
      <c r="T461" s="571"/>
      <c r="U461" s="571"/>
      <c r="V461" s="567"/>
      <c r="W461" s="571">
        <f>AC461-AB461-Y461</f>
        <v>0</v>
      </c>
      <c r="X461" s="1082"/>
      <c r="Y461" s="571"/>
      <c r="Z461" s="571"/>
      <c r="AA461" s="571"/>
      <c r="AB461" s="571"/>
      <c r="AC461" s="571"/>
      <c r="AD461" s="1290"/>
      <c r="AE461" s="567"/>
      <c r="AF461" s="1459"/>
      <c r="AG461" s="1474"/>
    </row>
    <row r="462" spans="1:33" x14ac:dyDescent="0.25">
      <c r="A462" s="239">
        <v>1</v>
      </c>
      <c r="B462" s="295" t="s">
        <v>191</v>
      </c>
      <c r="C462" s="668"/>
      <c r="D462" s="9"/>
      <c r="E462" s="416">
        <v>5200</v>
      </c>
      <c r="F462" s="213">
        <f t="shared" si="118"/>
        <v>2166.6666666666665</v>
      </c>
      <c r="G462" s="213">
        <v>1760</v>
      </c>
      <c r="H462" s="213">
        <f t="shared" si="119"/>
        <v>81.230769230769241</v>
      </c>
      <c r="I462" s="388"/>
      <c r="J462" s="388"/>
      <c r="K462" s="1505"/>
      <c r="L462" s="1504"/>
      <c r="M462" s="1504"/>
      <c r="N462" s="1504"/>
      <c r="O462" s="1757"/>
      <c r="P462" s="1504"/>
      <c r="Q462" s="571"/>
      <c r="R462" s="571"/>
      <c r="S462" s="571"/>
      <c r="T462" s="571"/>
      <c r="U462" s="571"/>
      <c r="V462" s="567"/>
      <c r="W462" s="571"/>
      <c r="X462" s="1082"/>
      <c r="Y462" s="571"/>
      <c r="Z462" s="571"/>
      <c r="AA462" s="571"/>
      <c r="AB462" s="571"/>
      <c r="AC462" s="571"/>
      <c r="AD462" s="1290"/>
      <c r="AE462" s="567"/>
      <c r="AF462" s="1459"/>
      <c r="AG462" s="1474"/>
    </row>
    <row r="463" spans="1:33" x14ac:dyDescent="0.25">
      <c r="B463" s="295" t="s">
        <v>90</v>
      </c>
      <c r="C463" s="668"/>
      <c r="D463" s="9"/>
      <c r="E463" s="416">
        <v>18801</v>
      </c>
      <c r="F463" s="213">
        <f t="shared" si="118"/>
        <v>7833.75</v>
      </c>
      <c r="G463" s="213">
        <v>7367</v>
      </c>
      <c r="H463" s="213">
        <f t="shared" si="119"/>
        <v>94.041806286899629</v>
      </c>
      <c r="I463" s="388"/>
      <c r="J463" s="388"/>
      <c r="K463" s="1505"/>
      <c r="L463" s="1504"/>
      <c r="M463" s="1504"/>
      <c r="N463" s="1504"/>
      <c r="O463" s="1757"/>
      <c r="P463" s="1504"/>
      <c r="Q463" s="571"/>
      <c r="R463" s="571"/>
      <c r="S463" s="571"/>
      <c r="T463" s="571"/>
      <c r="U463" s="571"/>
      <c r="V463" s="567"/>
      <c r="W463" s="571"/>
      <c r="X463" s="1082"/>
      <c r="Y463" s="571"/>
      <c r="Z463" s="571"/>
      <c r="AA463" s="571"/>
      <c r="AB463" s="571"/>
      <c r="AC463" s="571"/>
      <c r="AD463" s="1290"/>
      <c r="AE463" s="567"/>
      <c r="AF463" s="1459"/>
      <c r="AG463" s="1474"/>
    </row>
    <row r="464" spans="1:33" ht="75" x14ac:dyDescent="0.25">
      <c r="B464" s="295" t="s">
        <v>337</v>
      </c>
      <c r="C464" s="668"/>
      <c r="D464" s="9"/>
      <c r="E464" s="416">
        <v>100</v>
      </c>
      <c r="F464" s="213">
        <f t="shared" si="118"/>
        <v>41.666666666666671</v>
      </c>
      <c r="G464" s="213">
        <v>45</v>
      </c>
      <c r="H464" s="213">
        <f t="shared" si="119"/>
        <v>107.99999999999999</v>
      </c>
      <c r="I464" s="388"/>
      <c r="J464" s="388"/>
      <c r="K464" s="1505"/>
      <c r="L464" s="1504"/>
      <c r="M464" s="1504"/>
      <c r="N464" s="1504"/>
      <c r="O464" s="1757"/>
      <c r="P464" s="1504"/>
      <c r="Q464" s="571"/>
      <c r="R464" s="571"/>
      <c r="S464" s="571"/>
      <c r="T464" s="571"/>
      <c r="U464" s="571"/>
      <c r="V464" s="567"/>
      <c r="W464" s="571"/>
      <c r="X464" s="1082"/>
      <c r="Y464" s="571"/>
      <c r="Z464" s="571"/>
      <c r="AA464" s="571"/>
      <c r="AB464" s="571"/>
      <c r="AC464" s="571"/>
      <c r="AD464" s="1290"/>
      <c r="AE464" s="567"/>
      <c r="AF464" s="1459"/>
      <c r="AG464" s="1474"/>
    </row>
    <row r="465" spans="1:33" x14ac:dyDescent="0.25">
      <c r="B465" s="295" t="s">
        <v>54</v>
      </c>
      <c r="C465" s="668"/>
      <c r="D465" s="9"/>
      <c r="E465" s="416">
        <v>8400</v>
      </c>
      <c r="F465" s="213">
        <f t="shared" si="118"/>
        <v>3500</v>
      </c>
      <c r="G465" s="213">
        <v>3413</v>
      </c>
      <c r="H465" s="213">
        <f t="shared" si="119"/>
        <v>97.514285714285705</v>
      </c>
      <c r="I465" s="388"/>
      <c r="J465" s="388"/>
      <c r="K465" s="1505"/>
      <c r="L465" s="1504"/>
      <c r="M465" s="1504"/>
      <c r="N465" s="1504"/>
      <c r="O465" s="1757"/>
      <c r="P465" s="1504"/>
      <c r="Q465" s="571"/>
      <c r="R465" s="571"/>
      <c r="S465" s="571"/>
      <c r="T465" s="571"/>
      <c r="U465" s="571"/>
      <c r="V465" s="567"/>
      <c r="W465" s="571"/>
      <c r="X465" s="1082"/>
      <c r="Y465" s="571"/>
      <c r="Z465" s="571"/>
      <c r="AA465" s="571"/>
      <c r="AB465" s="571"/>
      <c r="AC465" s="571"/>
      <c r="AD465" s="1290"/>
      <c r="AE465" s="567"/>
      <c r="AF465" s="1459"/>
      <c r="AG465" s="1474"/>
    </row>
    <row r="466" spans="1:33" x14ac:dyDescent="0.25">
      <c r="A466" s="239">
        <v>1</v>
      </c>
      <c r="B466" s="295" t="s">
        <v>372</v>
      </c>
      <c r="C466" s="668"/>
      <c r="D466" s="9"/>
      <c r="E466" s="416">
        <v>160</v>
      </c>
      <c r="F466" s="213">
        <f t="shared" si="118"/>
        <v>66.666666666666671</v>
      </c>
      <c r="G466" s="213">
        <v>63</v>
      </c>
      <c r="H466" s="213">
        <f t="shared" si="119"/>
        <v>94.5</v>
      </c>
      <c r="I466" s="388"/>
      <c r="J466" s="388"/>
      <c r="K466" s="1505"/>
      <c r="L466" s="1504"/>
      <c r="M466" s="1504"/>
      <c r="N466" s="1504"/>
      <c r="O466" s="1757"/>
      <c r="P466" s="1504"/>
      <c r="Q466" s="571"/>
      <c r="R466" s="571"/>
      <c r="S466" s="571"/>
      <c r="T466" s="571"/>
      <c r="U466" s="571"/>
      <c r="V466" s="567"/>
      <c r="W466" s="571">
        <f>AC466-AB466-Y466</f>
        <v>0</v>
      </c>
      <c r="X466" s="1082"/>
      <c r="Y466" s="571"/>
      <c r="Z466" s="571"/>
      <c r="AA466" s="571"/>
      <c r="AB466" s="571"/>
      <c r="AC466" s="571"/>
      <c r="AD466" s="1290"/>
      <c r="AE466" s="567"/>
      <c r="AF466" s="1459"/>
      <c r="AG466" s="1474"/>
    </row>
    <row r="467" spans="1:33" x14ac:dyDescent="0.25">
      <c r="A467" s="239">
        <v>1</v>
      </c>
      <c r="B467" s="732" t="s">
        <v>114</v>
      </c>
      <c r="C467" s="668"/>
      <c r="D467" s="1510"/>
      <c r="E467" s="416">
        <v>735</v>
      </c>
      <c r="F467" s="213">
        <f t="shared" si="118"/>
        <v>306.25</v>
      </c>
      <c r="G467" s="213">
        <v>305</v>
      </c>
      <c r="H467" s="213">
        <f t="shared" si="119"/>
        <v>99.591836734693871</v>
      </c>
      <c r="I467" s="388"/>
      <c r="J467" s="388"/>
      <c r="K467" s="1505"/>
      <c r="L467" s="1504"/>
      <c r="M467" s="1504"/>
      <c r="N467" s="1504"/>
      <c r="O467" s="1757"/>
      <c r="P467" s="1504"/>
      <c r="Q467" s="571"/>
      <c r="R467" s="571"/>
      <c r="S467" s="571"/>
      <c r="T467" s="571"/>
      <c r="U467" s="571"/>
      <c r="V467" s="567"/>
      <c r="W467" s="571">
        <f>AC467-AB467-Y467</f>
        <v>0</v>
      </c>
      <c r="X467" s="1082"/>
      <c r="Y467" s="571"/>
      <c r="Z467" s="571"/>
      <c r="AA467" s="571"/>
      <c r="AB467" s="571"/>
      <c r="AC467" s="571"/>
      <c r="AD467" s="1290"/>
      <c r="AE467" s="567"/>
      <c r="AF467" s="1459"/>
      <c r="AG467" s="1474"/>
    </row>
    <row r="468" spans="1:33" x14ac:dyDescent="0.25">
      <c r="A468" s="239">
        <v>1</v>
      </c>
      <c r="B468" s="295" t="s">
        <v>115</v>
      </c>
      <c r="C468" s="697"/>
      <c r="D468" s="222"/>
      <c r="E468" s="426">
        <v>1000</v>
      </c>
      <c r="F468" s="219">
        <f t="shared" si="118"/>
        <v>416.66666666666663</v>
      </c>
      <c r="G468" s="219">
        <v>451</v>
      </c>
      <c r="H468" s="219">
        <f t="shared" si="119"/>
        <v>108.24000000000001</v>
      </c>
      <c r="I468" s="1518"/>
      <c r="J468" s="1518"/>
      <c r="K468" s="1581"/>
      <c r="L468" s="1582"/>
      <c r="M468" s="1582"/>
      <c r="N468" s="1582"/>
      <c r="O468" s="1758"/>
      <c r="P468" s="1582"/>
      <c r="Q468" s="572"/>
      <c r="R468" s="572"/>
      <c r="S468" s="572"/>
      <c r="T468" s="572"/>
      <c r="U468" s="572"/>
      <c r="V468" s="1194"/>
      <c r="W468" s="572">
        <f>AC468-AB468-Y468</f>
        <v>0</v>
      </c>
      <c r="X468" s="1506"/>
      <c r="Y468" s="572"/>
      <c r="Z468" s="572"/>
      <c r="AA468" s="572"/>
      <c r="AB468" s="572"/>
      <c r="AC468" s="572"/>
      <c r="AD468" s="1480"/>
      <c r="AE468" s="1194"/>
      <c r="AF468" s="1459"/>
      <c r="AG468" s="1474"/>
    </row>
    <row r="469" spans="1:33" ht="30" x14ac:dyDescent="0.25">
      <c r="A469" s="239">
        <v>1</v>
      </c>
      <c r="B469" s="295" t="s">
        <v>192</v>
      </c>
      <c r="C469" s="668"/>
      <c r="D469" s="9"/>
      <c r="E469" s="416">
        <v>550</v>
      </c>
      <c r="F469" s="213">
        <f t="shared" si="118"/>
        <v>229.16666666666669</v>
      </c>
      <c r="G469" s="213">
        <v>251</v>
      </c>
      <c r="H469" s="213">
        <f t="shared" si="119"/>
        <v>109.52727272727272</v>
      </c>
      <c r="I469" s="388"/>
      <c r="J469" s="388"/>
      <c r="K469" s="1505"/>
      <c r="L469" s="1504"/>
      <c r="M469" s="1504"/>
      <c r="N469" s="1504"/>
      <c r="O469" s="1757"/>
      <c r="P469" s="1504"/>
      <c r="Q469" s="571"/>
      <c r="R469" s="571"/>
      <c r="S469" s="571"/>
      <c r="T469" s="571"/>
      <c r="U469" s="571"/>
      <c r="V469" s="567"/>
      <c r="W469" s="571">
        <f>AC469-AB469-Y469</f>
        <v>0</v>
      </c>
      <c r="X469" s="1082"/>
      <c r="Y469" s="571"/>
      <c r="Z469" s="571"/>
      <c r="AA469" s="571"/>
      <c r="AB469" s="571"/>
      <c r="AC469" s="571"/>
      <c r="AD469" s="1290"/>
      <c r="AE469" s="567"/>
      <c r="AF469" s="1459"/>
      <c r="AG469" s="1474"/>
    </row>
    <row r="470" spans="1:33" x14ac:dyDescent="0.25">
      <c r="A470" s="239">
        <v>1</v>
      </c>
      <c r="B470" s="295" t="s">
        <v>277</v>
      </c>
      <c r="C470" s="668"/>
      <c r="D470" s="1759"/>
      <c r="E470" s="416">
        <v>38000</v>
      </c>
      <c r="F470" s="213">
        <f t="shared" si="118"/>
        <v>15833.333333333332</v>
      </c>
      <c r="G470" s="213">
        <v>15925</v>
      </c>
      <c r="H470" s="213">
        <f t="shared" si="119"/>
        <v>100.57894736842105</v>
      </c>
      <c r="I470" s="388"/>
      <c r="J470" s="388"/>
      <c r="K470" s="1505"/>
      <c r="L470" s="1504"/>
      <c r="M470" s="1504"/>
      <c r="N470" s="1504"/>
      <c r="O470" s="1757"/>
      <c r="P470" s="1504"/>
      <c r="Q470" s="571"/>
      <c r="R470" s="571"/>
      <c r="S470" s="571"/>
      <c r="T470" s="571"/>
      <c r="U470" s="571"/>
      <c r="V470" s="567"/>
      <c r="W470" s="571">
        <f>AC470-AB470-Y470</f>
        <v>0</v>
      </c>
      <c r="X470" s="1082"/>
      <c r="Y470" s="571"/>
      <c r="Z470" s="571"/>
      <c r="AA470" s="571"/>
      <c r="AB470" s="571"/>
      <c r="AC470" s="571"/>
      <c r="AD470" s="1290"/>
      <c r="AE470" s="567"/>
      <c r="AF470" s="1459"/>
      <c r="AG470" s="1474"/>
    </row>
    <row r="471" spans="1:33" ht="30" x14ac:dyDescent="0.25">
      <c r="A471" s="239">
        <v>1</v>
      </c>
      <c r="B471" s="9" t="s">
        <v>278</v>
      </c>
      <c r="C471" s="668"/>
      <c r="D471" s="1759"/>
      <c r="E471" s="416">
        <v>4000</v>
      </c>
      <c r="F471" s="213">
        <f t="shared" si="118"/>
        <v>1666.6666666666665</v>
      </c>
      <c r="G471" s="213">
        <v>1683</v>
      </c>
      <c r="H471" s="213">
        <f t="shared" si="119"/>
        <v>100.98</v>
      </c>
      <c r="I471" s="388"/>
      <c r="J471" s="388"/>
      <c r="K471" s="1505"/>
      <c r="L471" s="1504"/>
      <c r="M471" s="1504"/>
      <c r="N471" s="1504"/>
      <c r="O471" s="1757"/>
      <c r="P471" s="1504"/>
      <c r="Q471" s="571"/>
      <c r="R471" s="571"/>
      <c r="S471" s="571"/>
      <c r="T471" s="571"/>
      <c r="U471" s="571"/>
      <c r="V471" s="567"/>
      <c r="W471" s="571"/>
      <c r="X471" s="1082"/>
      <c r="Y471" s="571"/>
      <c r="Z471" s="571"/>
      <c r="AA471" s="571"/>
      <c r="AB471" s="571"/>
      <c r="AC471" s="571"/>
      <c r="AD471" s="1290"/>
      <c r="AE471" s="567"/>
      <c r="AF471" s="1459"/>
      <c r="AG471" s="1474"/>
    </row>
    <row r="472" spans="1:33" ht="30" x14ac:dyDescent="0.25">
      <c r="A472" s="239">
        <v>1</v>
      </c>
      <c r="B472" s="295" t="s">
        <v>283</v>
      </c>
      <c r="C472" s="668"/>
      <c r="D472" s="1759"/>
      <c r="E472" s="416">
        <v>2000</v>
      </c>
      <c r="F472" s="213">
        <f t="shared" si="118"/>
        <v>833.33333333333326</v>
      </c>
      <c r="G472" s="213">
        <v>796</v>
      </c>
      <c r="H472" s="213">
        <f t="shared" si="119"/>
        <v>95.52000000000001</v>
      </c>
      <c r="I472" s="388"/>
      <c r="J472" s="388"/>
      <c r="K472" s="1505"/>
      <c r="L472" s="1504"/>
      <c r="M472" s="1504"/>
      <c r="N472" s="1504"/>
      <c r="O472" s="1757"/>
      <c r="P472" s="1504"/>
      <c r="Q472" s="571"/>
      <c r="R472" s="571"/>
      <c r="S472" s="571"/>
      <c r="T472" s="571"/>
      <c r="U472" s="571"/>
      <c r="V472" s="567"/>
      <c r="W472" s="571"/>
      <c r="X472" s="1082"/>
      <c r="Y472" s="571"/>
      <c r="Z472" s="571"/>
      <c r="AA472" s="571"/>
      <c r="AB472" s="571"/>
      <c r="AC472" s="571"/>
      <c r="AD472" s="1290"/>
      <c r="AE472" s="567"/>
      <c r="AF472" s="1459"/>
      <c r="AG472" s="1474"/>
    </row>
    <row r="473" spans="1:33" x14ac:dyDescent="0.25">
      <c r="A473" s="239">
        <v>1</v>
      </c>
      <c r="B473" s="295" t="s">
        <v>56</v>
      </c>
      <c r="C473" s="668"/>
      <c r="D473" s="1759"/>
      <c r="E473" s="416">
        <v>204</v>
      </c>
      <c r="F473" s="213">
        <f t="shared" si="118"/>
        <v>85</v>
      </c>
      <c r="G473" s="213">
        <v>87</v>
      </c>
      <c r="H473" s="213">
        <f t="shared" si="119"/>
        <v>102.35294117647058</v>
      </c>
      <c r="I473" s="388"/>
      <c r="J473" s="388"/>
      <c r="K473" s="1505"/>
      <c r="L473" s="1504"/>
      <c r="M473" s="1504"/>
      <c r="N473" s="1504"/>
      <c r="O473" s="1757"/>
      <c r="P473" s="1504"/>
      <c r="Q473" s="571"/>
      <c r="R473" s="571"/>
      <c r="S473" s="571"/>
      <c r="T473" s="571"/>
      <c r="U473" s="571"/>
      <c r="V473" s="567"/>
      <c r="W473" s="571">
        <f>AC473-AB473-Y473</f>
        <v>0</v>
      </c>
      <c r="X473" s="1082"/>
      <c r="Y473" s="571"/>
      <c r="Z473" s="571"/>
      <c r="AA473" s="571"/>
      <c r="AB473" s="571"/>
      <c r="AC473" s="571"/>
      <c r="AD473" s="1290"/>
      <c r="AE473" s="567"/>
      <c r="AF473" s="1459"/>
      <c r="AG473" s="1474"/>
    </row>
    <row r="474" spans="1:33" x14ac:dyDescent="0.25">
      <c r="A474" s="239">
        <v>1</v>
      </c>
      <c r="B474" s="295" t="s">
        <v>36</v>
      </c>
      <c r="C474" s="668"/>
      <c r="D474" s="1759"/>
      <c r="E474" s="416">
        <v>10500</v>
      </c>
      <c r="F474" s="213">
        <f t="shared" si="118"/>
        <v>4375</v>
      </c>
      <c r="G474" s="213">
        <v>4864</v>
      </c>
      <c r="H474" s="213">
        <f t="shared" si="119"/>
        <v>111.17714285714287</v>
      </c>
      <c r="I474" s="388"/>
      <c r="J474" s="388"/>
      <c r="K474" s="1505"/>
      <c r="L474" s="1504"/>
      <c r="M474" s="1504"/>
      <c r="N474" s="1504"/>
      <c r="O474" s="1757"/>
      <c r="P474" s="1504"/>
      <c r="Q474" s="571"/>
      <c r="R474" s="571"/>
      <c r="S474" s="571"/>
      <c r="T474" s="571"/>
      <c r="U474" s="571"/>
      <c r="V474" s="567"/>
      <c r="W474" s="571"/>
      <c r="X474" s="1082"/>
      <c r="Y474" s="571"/>
      <c r="Z474" s="571"/>
      <c r="AA474" s="571"/>
      <c r="AB474" s="571"/>
      <c r="AC474" s="571"/>
      <c r="AD474" s="1290"/>
      <c r="AE474" s="567"/>
      <c r="AF474" s="1459"/>
      <c r="AG474" s="1474"/>
    </row>
    <row r="475" spans="1:33" x14ac:dyDescent="0.25">
      <c r="B475" s="295" t="s">
        <v>518</v>
      </c>
      <c r="C475" s="668"/>
      <c r="D475" s="1759"/>
      <c r="E475" s="416"/>
      <c r="F475" s="213">
        <f t="shared" si="118"/>
        <v>0</v>
      </c>
      <c r="G475" s="213">
        <v>2349</v>
      </c>
      <c r="H475" s="213"/>
      <c r="I475" s="388"/>
      <c r="J475" s="388"/>
      <c r="K475" s="1505"/>
      <c r="L475" s="1504"/>
      <c r="M475" s="1504"/>
      <c r="N475" s="1504"/>
      <c r="O475" s="1757"/>
      <c r="P475" s="1504"/>
      <c r="Q475" s="571"/>
      <c r="R475" s="571"/>
      <c r="S475" s="571"/>
      <c r="T475" s="571"/>
      <c r="U475" s="571"/>
      <c r="V475" s="567"/>
      <c r="W475" s="571"/>
      <c r="X475" s="1082"/>
      <c r="Y475" s="571">
        <v>330.19893000000002</v>
      </c>
      <c r="Z475" s="571"/>
      <c r="AA475" s="571"/>
      <c r="AB475" s="571"/>
      <c r="AC475" s="571"/>
      <c r="AD475" s="1290"/>
      <c r="AE475" s="567"/>
      <c r="AF475" s="1459"/>
      <c r="AG475" s="1474"/>
    </row>
    <row r="476" spans="1:33" x14ac:dyDescent="0.25">
      <c r="A476" s="239">
        <v>1</v>
      </c>
      <c r="B476" s="9" t="s">
        <v>31</v>
      </c>
      <c r="C476" s="668"/>
      <c r="D476" s="1510"/>
      <c r="E476" s="416">
        <v>1100</v>
      </c>
      <c r="F476" s="213">
        <f t="shared" si="118"/>
        <v>458.33333333333337</v>
      </c>
      <c r="G476" s="213">
        <v>453</v>
      </c>
      <c r="H476" s="213">
        <f t="shared" ref="H476:H482" si="120">G476/F476*100</f>
        <v>98.836363636363629</v>
      </c>
      <c r="I476" s="388"/>
      <c r="J476" s="388"/>
      <c r="K476" s="1505"/>
      <c r="L476" s="1504"/>
      <c r="M476" s="1504"/>
      <c r="N476" s="1504"/>
      <c r="O476" s="1757"/>
      <c r="P476" s="1504"/>
      <c r="Q476" s="571"/>
      <c r="R476" s="571"/>
      <c r="S476" s="571"/>
      <c r="T476" s="571"/>
      <c r="U476" s="571"/>
      <c r="V476" s="567"/>
      <c r="W476" s="571">
        <f>AC476-AB476-Y476</f>
        <v>0</v>
      </c>
      <c r="X476" s="1082"/>
      <c r="Y476" s="571"/>
      <c r="Z476" s="571"/>
      <c r="AA476" s="571"/>
      <c r="AB476" s="571"/>
      <c r="AC476" s="571"/>
      <c r="AD476" s="1290"/>
      <c r="AE476" s="567"/>
      <c r="AF476" s="1459"/>
      <c r="AG476" s="1474"/>
    </row>
    <row r="477" spans="1:33" x14ac:dyDescent="0.25">
      <c r="A477" s="239">
        <v>1</v>
      </c>
      <c r="B477" s="9" t="s">
        <v>32</v>
      </c>
      <c r="C477" s="668"/>
      <c r="D477" s="9"/>
      <c r="E477" s="416">
        <v>9800</v>
      </c>
      <c r="F477" s="213">
        <f t="shared" si="118"/>
        <v>4083.333333333333</v>
      </c>
      <c r="G477" s="213">
        <v>4443</v>
      </c>
      <c r="H477" s="213">
        <f t="shared" si="120"/>
        <v>108.80816326530613</v>
      </c>
      <c r="I477" s="388"/>
      <c r="J477" s="388"/>
      <c r="K477" s="1505"/>
      <c r="L477" s="1504"/>
      <c r="M477" s="1504"/>
      <c r="N477" s="1504"/>
      <c r="O477" s="1757"/>
      <c r="P477" s="1504"/>
      <c r="Q477" s="571"/>
      <c r="R477" s="571"/>
      <c r="S477" s="571"/>
      <c r="T477" s="571"/>
      <c r="U477" s="571"/>
      <c r="V477" s="567"/>
      <c r="W477" s="571">
        <f>AC477-AB477-Y477</f>
        <v>0</v>
      </c>
      <c r="X477" s="1082"/>
      <c r="Y477" s="571"/>
      <c r="Z477" s="571"/>
      <c r="AA477" s="571"/>
      <c r="AB477" s="571"/>
      <c r="AC477" s="571"/>
      <c r="AD477" s="1290"/>
      <c r="AE477" s="567"/>
      <c r="AF477" s="1459"/>
      <c r="AG477" s="1474"/>
    </row>
    <row r="478" spans="1:33" x14ac:dyDescent="0.25">
      <c r="A478" s="239">
        <v>1</v>
      </c>
      <c r="B478" s="295" t="s">
        <v>91</v>
      </c>
      <c r="C478" s="678"/>
      <c r="D478" s="1516"/>
      <c r="E478" s="416">
        <v>11200</v>
      </c>
      <c r="F478" s="213">
        <f t="shared" si="118"/>
        <v>4666.666666666667</v>
      </c>
      <c r="G478" s="1487">
        <v>4811</v>
      </c>
      <c r="H478" s="213">
        <f t="shared" si="120"/>
        <v>103.09285714285714</v>
      </c>
      <c r="I478" s="388"/>
      <c r="J478" s="388"/>
      <c r="K478" s="1505"/>
      <c r="L478" s="1504"/>
      <c r="M478" s="1504"/>
      <c r="N478" s="1504"/>
      <c r="O478" s="1757"/>
      <c r="P478" s="1504"/>
      <c r="Q478" s="571"/>
      <c r="R478" s="571"/>
      <c r="S478" s="571"/>
      <c r="T478" s="571"/>
      <c r="U478" s="571"/>
      <c r="V478" s="567"/>
      <c r="W478" s="571"/>
      <c r="X478" s="1082"/>
      <c r="Y478" s="571"/>
      <c r="Z478" s="571"/>
      <c r="AA478" s="571"/>
      <c r="AB478" s="571"/>
      <c r="AC478" s="571"/>
      <c r="AD478" s="1436"/>
      <c r="AE478" s="567"/>
      <c r="AF478" s="1459"/>
      <c r="AG478" s="1474"/>
    </row>
    <row r="479" spans="1:33" x14ac:dyDescent="0.25">
      <c r="A479" s="239">
        <v>1</v>
      </c>
      <c r="B479" s="295" t="s">
        <v>34</v>
      </c>
      <c r="C479" s="678"/>
      <c r="D479" s="1516"/>
      <c r="E479" s="416">
        <v>1500</v>
      </c>
      <c r="F479" s="213">
        <f t="shared" si="118"/>
        <v>625</v>
      </c>
      <c r="G479" s="213">
        <v>645</v>
      </c>
      <c r="H479" s="213">
        <f t="shared" si="120"/>
        <v>103.2</v>
      </c>
      <c r="I479" s="388"/>
      <c r="J479" s="388"/>
      <c r="K479" s="1505"/>
      <c r="L479" s="1504"/>
      <c r="M479" s="1504"/>
      <c r="N479" s="1504"/>
      <c r="O479" s="1757"/>
      <c r="P479" s="1504"/>
      <c r="Q479" s="571"/>
      <c r="R479" s="571"/>
      <c r="S479" s="571"/>
      <c r="T479" s="571"/>
      <c r="U479" s="571"/>
      <c r="V479" s="567"/>
      <c r="W479" s="571"/>
      <c r="X479" s="1082"/>
      <c r="Y479" s="571"/>
      <c r="Z479" s="571"/>
      <c r="AA479" s="571"/>
      <c r="AB479" s="571"/>
      <c r="AC479" s="571"/>
      <c r="AD479" s="1290"/>
      <c r="AE479" s="567"/>
      <c r="AF479" s="1459"/>
      <c r="AG479" s="1474"/>
    </row>
    <row r="480" spans="1:33" x14ac:dyDescent="0.25">
      <c r="A480" s="239">
        <v>1</v>
      </c>
      <c r="B480" s="295" t="s">
        <v>93</v>
      </c>
      <c r="C480" s="1656"/>
      <c r="D480" s="1510"/>
      <c r="E480" s="416">
        <v>930</v>
      </c>
      <c r="F480" s="213">
        <f t="shared" si="118"/>
        <v>387.5</v>
      </c>
      <c r="G480" s="213">
        <v>515</v>
      </c>
      <c r="H480" s="213">
        <f t="shared" si="120"/>
        <v>132.90322580645162</v>
      </c>
      <c r="I480" s="388"/>
      <c r="J480" s="388"/>
      <c r="K480" s="1505"/>
      <c r="L480" s="1504"/>
      <c r="M480" s="1504"/>
      <c r="N480" s="1504"/>
      <c r="O480" s="1757"/>
      <c r="P480" s="1504"/>
      <c r="Q480" s="571"/>
      <c r="R480" s="571"/>
      <c r="S480" s="571"/>
      <c r="T480" s="571"/>
      <c r="U480" s="571"/>
      <c r="V480" s="567"/>
      <c r="W480" s="571">
        <f>AC480-AB480-Y480</f>
        <v>0</v>
      </c>
      <c r="X480" s="1082"/>
      <c r="Y480" s="571"/>
      <c r="Z480" s="571"/>
      <c r="AA480" s="571"/>
      <c r="AB480" s="571"/>
      <c r="AC480" s="571"/>
      <c r="AD480" s="1290"/>
      <c r="AE480" s="567"/>
      <c r="AF480" s="1459"/>
      <c r="AG480" s="1474"/>
    </row>
    <row r="481" spans="1:33" x14ac:dyDescent="0.25">
      <c r="A481" s="239">
        <v>1</v>
      </c>
      <c r="B481" s="295" t="s">
        <v>195</v>
      </c>
      <c r="C481" s="1552"/>
      <c r="D481" s="1760"/>
      <c r="E481" s="1574">
        <v>790</v>
      </c>
      <c r="F481" s="1487">
        <f t="shared" si="118"/>
        <v>329.16666666666663</v>
      </c>
      <c r="G481" s="213">
        <v>306</v>
      </c>
      <c r="H481" s="213">
        <f t="shared" si="120"/>
        <v>92.962025316455708</v>
      </c>
      <c r="I481" s="388"/>
      <c r="J481" s="388"/>
      <c r="K481" s="1505"/>
      <c r="L481" s="1504"/>
      <c r="M481" s="1504"/>
      <c r="N481" s="1504"/>
      <c r="O481" s="1757"/>
      <c r="P481" s="1504"/>
      <c r="Q481" s="571"/>
      <c r="R481" s="571"/>
      <c r="S481" s="571"/>
      <c r="T481" s="571"/>
      <c r="U481" s="571"/>
      <c r="V481" s="567"/>
      <c r="W481" s="571"/>
      <c r="X481" s="1082"/>
      <c r="Y481" s="571"/>
      <c r="Z481" s="571"/>
      <c r="AA481" s="571"/>
      <c r="AB481" s="571"/>
      <c r="AC481" s="571"/>
      <c r="AD481" s="1290"/>
      <c r="AE481" s="567"/>
      <c r="AF481" s="1459"/>
      <c r="AG481" s="1474"/>
    </row>
    <row r="482" spans="1:33" ht="30" x14ac:dyDescent="0.25">
      <c r="A482" s="239">
        <v>1</v>
      </c>
      <c r="B482" s="295" t="s">
        <v>74</v>
      </c>
      <c r="C482" s="668"/>
      <c r="D482" s="9"/>
      <c r="E482" s="416">
        <v>10100</v>
      </c>
      <c r="F482" s="213">
        <f t="shared" si="118"/>
        <v>4208.333333333333</v>
      </c>
      <c r="G482" s="213">
        <v>3946</v>
      </c>
      <c r="H482" s="213">
        <f t="shared" si="120"/>
        <v>93.766336633663371</v>
      </c>
      <c r="I482" s="388"/>
      <c r="J482" s="388"/>
      <c r="K482" s="1505"/>
      <c r="L482" s="1504"/>
      <c r="M482" s="1504"/>
      <c r="N482" s="1504"/>
      <c r="O482" s="1757"/>
      <c r="P482" s="1504"/>
      <c r="Q482" s="571"/>
      <c r="R482" s="571"/>
      <c r="S482" s="571"/>
      <c r="T482" s="571"/>
      <c r="U482" s="571"/>
      <c r="V482" s="567"/>
      <c r="W482" s="571">
        <f>AC482-AB482-Y482</f>
        <v>0</v>
      </c>
      <c r="X482" s="1082"/>
      <c r="Y482" s="571"/>
      <c r="Z482" s="571"/>
      <c r="AA482" s="571"/>
      <c r="AB482" s="571"/>
      <c r="AC482" s="571"/>
      <c r="AD482" s="1290"/>
      <c r="AE482" s="567"/>
      <c r="AF482" s="1459"/>
      <c r="AG482" s="1474"/>
    </row>
    <row r="483" spans="1:33" x14ac:dyDescent="0.25">
      <c r="A483" s="239">
        <v>1</v>
      </c>
      <c r="B483" s="295"/>
      <c r="C483" s="697"/>
      <c r="D483" s="1516"/>
      <c r="E483" s="416"/>
      <c r="F483" s="213"/>
      <c r="G483" s="219"/>
      <c r="H483" s="1487"/>
      <c r="I483" s="388"/>
      <c r="J483" s="388"/>
      <c r="K483" s="1505"/>
      <c r="L483" s="1548"/>
      <c r="M483" s="1548"/>
      <c r="N483" s="1504"/>
      <c r="O483" s="1757"/>
      <c r="P483" s="1582"/>
      <c r="Q483" s="572"/>
      <c r="R483" s="572"/>
      <c r="S483" s="572"/>
      <c r="T483" s="572"/>
      <c r="U483" s="572"/>
      <c r="V483" s="567"/>
      <c r="W483" s="571"/>
      <c r="X483" s="1082"/>
      <c r="Y483" s="572"/>
      <c r="Z483" s="572"/>
      <c r="AA483" s="573"/>
      <c r="AB483" s="571"/>
      <c r="AC483" s="572"/>
      <c r="AD483" s="1480"/>
      <c r="AE483" s="1194"/>
      <c r="AF483" s="1459"/>
      <c r="AG483" s="1474"/>
    </row>
    <row r="484" spans="1:33" ht="105" x14ac:dyDescent="0.25">
      <c r="B484" s="295" t="s">
        <v>364</v>
      </c>
      <c r="C484" s="697"/>
      <c r="D484" s="1516"/>
      <c r="E484" s="416"/>
      <c r="F484" s="213"/>
      <c r="G484" s="219">
        <v>32</v>
      </c>
      <c r="H484" s="213"/>
      <c r="I484" s="388"/>
      <c r="J484" s="388"/>
      <c r="K484" s="1505"/>
      <c r="L484" s="1548"/>
      <c r="M484" s="1548"/>
      <c r="N484" s="1504"/>
      <c r="O484" s="1757"/>
      <c r="P484" s="1582"/>
      <c r="Q484" s="572"/>
      <c r="R484" s="572"/>
      <c r="S484" s="572"/>
      <c r="T484" s="572"/>
      <c r="U484" s="572"/>
      <c r="V484" s="567"/>
      <c r="W484" s="573"/>
      <c r="X484" s="1082"/>
      <c r="Y484" s="572"/>
      <c r="Z484" s="572"/>
      <c r="AA484" s="571"/>
      <c r="AB484" s="571"/>
      <c r="AC484" s="572"/>
      <c r="AD484" s="1480"/>
      <c r="AE484" s="1194"/>
      <c r="AF484" s="1459"/>
      <c r="AG484" s="1474"/>
    </row>
    <row r="485" spans="1:33" ht="105" x14ac:dyDescent="0.25">
      <c r="A485" s="239">
        <v>1</v>
      </c>
      <c r="B485" s="295" t="s">
        <v>344</v>
      </c>
      <c r="C485" s="697"/>
      <c r="D485" s="1516"/>
      <c r="E485" s="416"/>
      <c r="F485" s="213">
        <f>ROUND(E485/12*$B$4,0)</f>
        <v>0</v>
      </c>
      <c r="G485" s="219"/>
      <c r="H485" s="213"/>
      <c r="I485" s="388"/>
      <c r="J485" s="388"/>
      <c r="K485" s="1505"/>
      <c r="L485" s="1504"/>
      <c r="M485" s="1504"/>
      <c r="N485" s="1504"/>
      <c r="O485" s="1757"/>
      <c r="P485" s="1582"/>
      <c r="Q485" s="571"/>
      <c r="R485" s="571"/>
      <c r="S485" s="571"/>
      <c r="T485" s="571"/>
      <c r="U485" s="571"/>
      <c r="V485" s="567"/>
      <c r="W485" s="571"/>
      <c r="X485" s="1082"/>
      <c r="Y485" s="572"/>
      <c r="Z485" s="572"/>
      <c r="AA485" s="572"/>
      <c r="AB485" s="573"/>
      <c r="AC485" s="572"/>
      <c r="AD485" s="1480"/>
      <c r="AE485" s="1194"/>
      <c r="AF485" s="1459"/>
      <c r="AG485" s="1474"/>
    </row>
    <row r="486" spans="1:33" s="2715" customFormat="1" ht="29.25" x14ac:dyDescent="0.25">
      <c r="B486" s="994" t="s">
        <v>335</v>
      </c>
      <c r="C486" s="697"/>
      <c r="D486" s="1516"/>
      <c r="E486" s="416">
        <f>E485+E484</f>
        <v>0</v>
      </c>
      <c r="F486" s="391">
        <f t="shared" ref="F486:G486" si="121">F485+F484</f>
        <v>0</v>
      </c>
      <c r="G486" s="219">
        <f t="shared" si="121"/>
        <v>32</v>
      </c>
      <c r="H486" s="213"/>
      <c r="I486" s="388"/>
      <c r="J486" s="388"/>
      <c r="K486" s="1505"/>
      <c r="L486" s="1504"/>
      <c r="M486" s="1504"/>
      <c r="N486" s="1504"/>
      <c r="O486" s="1757"/>
      <c r="P486" s="1582"/>
      <c r="Q486" s="571"/>
      <c r="R486" s="571"/>
      <c r="S486" s="571"/>
      <c r="T486" s="571"/>
      <c r="U486" s="571"/>
      <c r="V486" s="567"/>
      <c r="W486" s="571"/>
      <c r="X486" s="1082"/>
      <c r="Y486" s="572">
        <v>8.9600000000000009</v>
      </c>
      <c r="Z486" s="572"/>
      <c r="AA486" s="572"/>
      <c r="AB486" s="571">
        <v>0</v>
      </c>
      <c r="AC486" s="572">
        <v>8.9600000000000009</v>
      </c>
      <c r="AD486" s="1480"/>
      <c r="AE486" s="1194"/>
      <c r="AF486" s="1459"/>
      <c r="AG486" s="1474"/>
    </row>
    <row r="487" spans="1:33" ht="29.25" x14ac:dyDescent="0.25">
      <c r="A487" s="239">
        <v>1</v>
      </c>
      <c r="B487" s="726" t="s">
        <v>279</v>
      </c>
      <c r="C487" s="697"/>
      <c r="D487" s="1516"/>
      <c r="E487" s="440">
        <f>E417</f>
        <v>102081</v>
      </c>
      <c r="F487" s="485">
        <f>F417</f>
        <v>42533.75</v>
      </c>
      <c r="G487" s="995">
        <f>G417</f>
        <v>45962.434999999998</v>
      </c>
      <c r="H487" s="1736">
        <f>G487/F487*100</f>
        <v>108.06109266170982</v>
      </c>
      <c r="I487" s="388"/>
      <c r="J487" s="388"/>
      <c r="K487" s="1504"/>
      <c r="L487" s="1504"/>
      <c r="M487" s="1504"/>
      <c r="N487" s="1504"/>
      <c r="O487" s="1504"/>
      <c r="P487" s="1582"/>
      <c r="Q487" s="571"/>
      <c r="R487" s="571"/>
      <c r="S487" s="571"/>
      <c r="T487" s="571"/>
      <c r="U487" s="571"/>
      <c r="V487" s="567"/>
      <c r="W487" s="571"/>
      <c r="X487" s="1082"/>
      <c r="Y487" s="572"/>
      <c r="Z487" s="572"/>
      <c r="AA487" s="571"/>
      <c r="AB487" s="571"/>
      <c r="AC487" s="572"/>
      <c r="AD487" s="1523">
        <f>AD417</f>
        <v>0</v>
      </c>
      <c r="AE487" s="1194"/>
      <c r="AF487" s="1459"/>
      <c r="AG487" s="1474"/>
    </row>
    <row r="488" spans="1:33" ht="36.75" customHeight="1" x14ac:dyDescent="0.25">
      <c r="A488" s="239">
        <v>1</v>
      </c>
      <c r="B488" s="726" t="s">
        <v>280</v>
      </c>
      <c r="C488" s="697"/>
      <c r="D488" s="1516"/>
      <c r="E488" s="442">
        <f>E427</f>
        <v>44599.851063829788</v>
      </c>
      <c r="F488" s="1761">
        <f>F427</f>
        <v>18583.271276595744</v>
      </c>
      <c r="G488" s="995">
        <f>G427</f>
        <v>17649.438297872341</v>
      </c>
      <c r="H488" s="485">
        <f>G488/F488*100</f>
        <v>94.974873019803056</v>
      </c>
      <c r="I488" s="487"/>
      <c r="J488" s="1587"/>
      <c r="K488" s="1500"/>
      <c r="L488" s="1582"/>
      <c r="M488" s="1504"/>
      <c r="N488" s="1548"/>
      <c r="O488" s="1500"/>
      <c r="P488" s="1582"/>
      <c r="Q488" s="572"/>
      <c r="R488" s="572"/>
      <c r="S488" s="572"/>
      <c r="T488" s="572"/>
      <c r="U488" s="572"/>
      <c r="V488" s="567"/>
      <c r="W488" s="571"/>
      <c r="X488" s="1085"/>
      <c r="Y488" s="571"/>
      <c r="Z488" s="572"/>
      <c r="AA488" s="571"/>
      <c r="AB488" s="571"/>
      <c r="AC488" s="572"/>
      <c r="AD488" s="1523">
        <f>AD427</f>
        <v>0</v>
      </c>
      <c r="AE488" s="1194"/>
      <c r="AF488" s="1459"/>
      <c r="AG488" s="1474"/>
    </row>
    <row r="489" spans="1:33" ht="29.25" x14ac:dyDescent="0.25">
      <c r="A489" s="239">
        <v>1</v>
      </c>
      <c r="B489" s="726" t="s">
        <v>281</v>
      </c>
      <c r="C489" s="1700"/>
      <c r="D489" s="1762"/>
      <c r="E489" s="1689">
        <f>E431</f>
        <v>0</v>
      </c>
      <c r="F489" s="1736">
        <f>F431</f>
        <v>0</v>
      </c>
      <c r="G489" s="1600">
        <f>G431</f>
        <v>0</v>
      </c>
      <c r="H489" s="1600"/>
      <c r="I489" s="1587"/>
      <c r="J489" s="1589"/>
      <c r="K489" s="1586"/>
      <c r="L489" s="1702"/>
      <c r="M489" s="1548"/>
      <c r="N489" s="1702"/>
      <c r="O489" s="1548"/>
      <c r="P489" s="1702"/>
      <c r="Q489" s="578"/>
      <c r="R489" s="578"/>
      <c r="S489" s="578"/>
      <c r="T489" s="578"/>
      <c r="U489" s="578"/>
      <c r="V489" s="1197">
        <f>Q489/12*$B$4</f>
        <v>0</v>
      </c>
      <c r="W489" s="573">
        <f>AC489-AB489-Y489</f>
        <v>0</v>
      </c>
      <c r="X489" s="1657"/>
      <c r="Y489" s="573"/>
      <c r="Z489" s="578">
        <f>W489-V489</f>
        <v>0</v>
      </c>
      <c r="AA489" s="573"/>
      <c r="AB489" s="573"/>
      <c r="AC489" s="578"/>
      <c r="AD489" s="1603">
        <f>AD431</f>
        <v>0</v>
      </c>
      <c r="AE489" s="1197"/>
      <c r="AF489" s="1459"/>
      <c r="AG489" s="1474"/>
    </row>
    <row r="490" spans="1:33" x14ac:dyDescent="0.25">
      <c r="A490" s="239">
        <v>1</v>
      </c>
      <c r="B490" s="727" t="s">
        <v>138</v>
      </c>
      <c r="C490" s="1591"/>
      <c r="D490" s="1525"/>
      <c r="E490" s="34">
        <f>E487+E430/4.2+E428*2.9</f>
        <v>227991.33809523808</v>
      </c>
      <c r="F490" s="7">
        <f>F487+F430/4.2+F428*2.9</f>
        <v>94996.390873015873</v>
      </c>
      <c r="G490" s="7">
        <f>G487+G430/4.2+G428*2.9</f>
        <v>95717.125476190471</v>
      </c>
      <c r="H490" s="7">
        <f>G490/F490*100</f>
        <v>100.75869682684895</v>
      </c>
      <c r="I490" s="8"/>
      <c r="J490" s="8"/>
      <c r="K490" s="1496"/>
      <c r="L490" s="1495"/>
      <c r="M490" s="1495"/>
      <c r="N490" s="1495"/>
      <c r="O490" s="1495"/>
      <c r="P490" s="1496"/>
      <c r="Q490" s="569">
        <f t="shared" ref="Q490:X490" si="122">SUM(Q489,Q434,Q416)</f>
        <v>350652.11794999999</v>
      </c>
      <c r="R490" s="569">
        <f t="shared" ref="R490:S490" si="123">SUM(R489,R434,R416)</f>
        <v>350652.11794999999</v>
      </c>
      <c r="S490" s="569">
        <f t="shared" si="123"/>
        <v>350652.11794999999</v>
      </c>
      <c r="T490" s="569">
        <f t="shared" ref="T490:U490" si="124">SUM(T489,T434,T416)</f>
        <v>350652.11794999999</v>
      </c>
      <c r="U490" s="569">
        <f t="shared" si="124"/>
        <v>350652.11794999999</v>
      </c>
      <c r="V490" s="1199">
        <f t="shared" si="122"/>
        <v>146105.04914583333</v>
      </c>
      <c r="W490" s="569">
        <f t="shared" si="122"/>
        <v>156619.18839000002</v>
      </c>
      <c r="X490" s="1086">
        <f t="shared" si="122"/>
        <v>0</v>
      </c>
      <c r="Y490" s="569">
        <f>SUM(Y489,Y434,Y416,Y486)</f>
        <v>7082.2525599999999</v>
      </c>
      <c r="Z490" s="569">
        <f t="shared" ref="Z490:AC490" si="125">SUM(Z489,Z434,Z416,Z486)</f>
        <v>10514.139244166698</v>
      </c>
      <c r="AA490" s="569">
        <f t="shared" si="125"/>
        <v>-25.532580000000003</v>
      </c>
      <c r="AB490" s="569">
        <f t="shared" si="125"/>
        <v>0</v>
      </c>
      <c r="AC490" s="569">
        <f t="shared" si="125"/>
        <v>163701.44095000002</v>
      </c>
      <c r="AD490" s="1497">
        <f>AD487+AD430/4.2+AD428*2.9</f>
        <v>0</v>
      </c>
      <c r="AE490" s="1199">
        <f t="shared" ref="AE490" si="126">SUM(AE489,AE434,AE416)</f>
        <v>0</v>
      </c>
      <c r="AF490" s="1459"/>
      <c r="AG490" s="1474"/>
    </row>
    <row r="491" spans="1:33" x14ac:dyDescent="0.25">
      <c r="A491" s="239">
        <v>1</v>
      </c>
      <c r="B491" s="240" t="s">
        <v>29</v>
      </c>
      <c r="C491" s="693"/>
      <c r="D491" s="1637"/>
      <c r="E491" s="459"/>
      <c r="F491" s="1499"/>
      <c r="G491" s="1499"/>
      <c r="H491" s="219"/>
      <c r="I491" s="388"/>
      <c r="J491" s="1763"/>
      <c r="K491" s="1619"/>
      <c r="L491" s="1586"/>
      <c r="M491" s="1504"/>
      <c r="N491" s="1586"/>
      <c r="O491" s="1586"/>
      <c r="P491" s="1586"/>
      <c r="Q491" s="570"/>
      <c r="R491" s="570"/>
      <c r="S491" s="570"/>
      <c r="T491" s="570"/>
      <c r="U491" s="570"/>
      <c r="V491" s="1194"/>
      <c r="W491" s="570">
        <f t="shared" ref="W491:W496" si="127">AC491-AB491-Y491</f>
        <v>0</v>
      </c>
      <c r="X491" s="1085"/>
      <c r="Y491" s="570"/>
      <c r="Z491" s="570"/>
      <c r="AA491" s="570"/>
      <c r="AB491" s="570"/>
      <c r="AC491" s="570"/>
      <c r="AD491" s="1262"/>
      <c r="AE491" s="613"/>
      <c r="AF491" s="1459"/>
      <c r="AG491" s="1474"/>
    </row>
    <row r="492" spans="1:33" ht="30" x14ac:dyDescent="0.25">
      <c r="A492" s="239">
        <v>1</v>
      </c>
      <c r="B492" s="2" t="s">
        <v>16</v>
      </c>
      <c r="C492" s="694"/>
      <c r="D492" s="2"/>
      <c r="E492" s="1764"/>
      <c r="F492" s="788"/>
      <c r="G492" s="788"/>
      <c r="H492" s="788"/>
      <c r="I492" s="1765"/>
      <c r="J492" s="1765"/>
      <c r="K492" s="1505"/>
      <c r="L492" s="1505"/>
      <c r="M492" s="1505"/>
      <c r="N492" s="1505"/>
      <c r="O492" s="1505"/>
      <c r="P492" s="1505"/>
      <c r="Q492" s="571"/>
      <c r="R492" s="571"/>
      <c r="S492" s="571"/>
      <c r="T492" s="571"/>
      <c r="U492" s="571"/>
      <c r="V492" s="567"/>
      <c r="W492" s="571">
        <f t="shared" si="127"/>
        <v>0</v>
      </c>
      <c r="X492" s="1082"/>
      <c r="Y492" s="571"/>
      <c r="Z492" s="571"/>
      <c r="AA492" s="571"/>
      <c r="AB492" s="571"/>
      <c r="AC492" s="571"/>
      <c r="AD492" s="1261"/>
      <c r="AE492" s="567"/>
      <c r="AF492" s="1459"/>
      <c r="AG492" s="1474"/>
    </row>
    <row r="493" spans="1:33" x14ac:dyDescent="0.25">
      <c r="A493" s="239">
        <v>1</v>
      </c>
      <c r="B493" s="1510" t="s">
        <v>10</v>
      </c>
      <c r="C493" s="1509"/>
      <c r="D493" s="1510">
        <v>247</v>
      </c>
      <c r="E493" s="416">
        <v>805</v>
      </c>
      <c r="F493" s="213">
        <f>(E493/12*$B$4)</f>
        <v>335.41666666666663</v>
      </c>
      <c r="G493" s="213">
        <v>376</v>
      </c>
      <c r="H493" s="213">
        <f>G493/F493*100</f>
        <v>112.0993788819876</v>
      </c>
      <c r="I493" s="1542">
        <v>8</v>
      </c>
      <c r="J493" s="269">
        <f>M493/G493</f>
        <v>8.0824468085106389</v>
      </c>
      <c r="K493" s="1534">
        <f>ROUND(E493*I493,0)</f>
        <v>6440</v>
      </c>
      <c r="L493" s="270">
        <f>K493/12*$B$4</f>
        <v>2683.333333333333</v>
      </c>
      <c r="M493" s="1534">
        <v>3039</v>
      </c>
      <c r="N493" s="1534">
        <f>M493/L493*100</f>
        <v>113.25465838509319</v>
      </c>
      <c r="O493" s="1534">
        <f>ROUND(K493/D493,0)</f>
        <v>26</v>
      </c>
      <c r="P493" s="270">
        <f>M493/$B$4*12/O493</f>
        <v>280.52307692307693</v>
      </c>
      <c r="Q493" s="571"/>
      <c r="R493" s="571"/>
      <c r="S493" s="571"/>
      <c r="T493" s="571"/>
      <c r="U493" s="571"/>
      <c r="V493" s="567"/>
      <c r="W493" s="571">
        <f t="shared" si="127"/>
        <v>0</v>
      </c>
      <c r="X493" s="1082"/>
      <c r="Y493" s="571"/>
      <c r="Z493" s="571"/>
      <c r="AA493" s="571"/>
      <c r="AB493" s="571"/>
      <c r="AC493" s="571"/>
      <c r="AD493" s="1290"/>
      <c r="AE493" s="567"/>
      <c r="AF493" s="1459"/>
      <c r="AG493" s="1474"/>
    </row>
    <row r="494" spans="1:33" x14ac:dyDescent="0.25">
      <c r="A494" s="239">
        <v>1</v>
      </c>
      <c r="B494" s="222" t="s">
        <v>6</v>
      </c>
      <c r="C494" s="697"/>
      <c r="D494" s="222">
        <v>247</v>
      </c>
      <c r="E494" s="416">
        <v>1792</v>
      </c>
      <c r="F494" s="213">
        <f>(E494/12*$B$4)</f>
        <v>746.66666666666674</v>
      </c>
      <c r="G494" s="213">
        <v>662</v>
      </c>
      <c r="H494" s="213">
        <f>G494/F494*100</f>
        <v>88.660714285714278</v>
      </c>
      <c r="I494" s="1542">
        <v>5</v>
      </c>
      <c r="J494" s="269">
        <f>M494/G494</f>
        <v>4.3776435045317221</v>
      </c>
      <c r="K494" s="1534">
        <f>ROUND(E494*I494,0)</f>
        <v>8960</v>
      </c>
      <c r="L494" s="270">
        <f>K494/12*$B$4</f>
        <v>3733.333333333333</v>
      </c>
      <c r="M494" s="1534">
        <v>2898</v>
      </c>
      <c r="N494" s="1534">
        <f>M494/L494*100</f>
        <v>77.625000000000014</v>
      </c>
      <c r="O494" s="1534">
        <f>ROUND(K494/D494,0)</f>
        <v>36</v>
      </c>
      <c r="P494" s="270">
        <f>M494/$B$4*12/O494</f>
        <v>193.20000000000002</v>
      </c>
      <c r="Q494" s="571"/>
      <c r="R494" s="571"/>
      <c r="S494" s="571"/>
      <c r="T494" s="571"/>
      <c r="U494" s="571"/>
      <c r="V494" s="567"/>
      <c r="W494" s="571">
        <f t="shared" si="127"/>
        <v>0</v>
      </c>
      <c r="X494" s="1082"/>
      <c r="Y494" s="571"/>
      <c r="Z494" s="571"/>
      <c r="AA494" s="571"/>
      <c r="AB494" s="571"/>
      <c r="AC494" s="571"/>
      <c r="AD494" s="1290"/>
      <c r="AE494" s="567"/>
      <c r="AF494" s="1459"/>
      <c r="AG494" s="1474"/>
    </row>
    <row r="495" spans="1:33" x14ac:dyDescent="0.25">
      <c r="A495" s="239">
        <v>1</v>
      </c>
      <c r="B495" s="1766" t="s">
        <v>183</v>
      </c>
      <c r="C495" s="1767"/>
      <c r="D495" s="222"/>
      <c r="E495" s="1768">
        <f>SUM(E493:E494)</f>
        <v>2597</v>
      </c>
      <c r="F495" s="1601">
        <f>SUM(F493:F494)</f>
        <v>1082.0833333333335</v>
      </c>
      <c r="G495" s="1601">
        <f>SUM(G493:G494)</f>
        <v>1038</v>
      </c>
      <c r="H495" s="1601">
        <f>G495/F495*100</f>
        <v>95.926068540623788</v>
      </c>
      <c r="I495" s="1727">
        <f>IF(E495=0,0,K495/E495)</f>
        <v>5.9299191374663076</v>
      </c>
      <c r="J495" s="1601">
        <f>M495/G495</f>
        <v>5.7196531791907512</v>
      </c>
      <c r="K495" s="1601">
        <f>SUM(K493:K494)</f>
        <v>15400</v>
      </c>
      <c r="L495" s="284">
        <f>SUM(L493:L494)</f>
        <v>6416.6666666666661</v>
      </c>
      <c r="M495" s="284">
        <f>SUM(M493:M494)</f>
        <v>5937</v>
      </c>
      <c r="N495" s="1485">
        <f>M495/L495*100</f>
        <v>92.524675324675329</v>
      </c>
      <c r="O495" s="1485">
        <f>SUM(O493:O494)</f>
        <v>62</v>
      </c>
      <c r="P495" s="483">
        <f>M495/$B$4*12/O495</f>
        <v>229.8193548387097</v>
      </c>
      <c r="Q495" s="572"/>
      <c r="R495" s="572"/>
      <c r="S495" s="572"/>
      <c r="T495" s="572"/>
      <c r="U495" s="572"/>
      <c r="V495" s="1194"/>
      <c r="W495" s="572">
        <f t="shared" si="127"/>
        <v>0</v>
      </c>
      <c r="X495" s="1506"/>
      <c r="Y495" s="572"/>
      <c r="Z495" s="572"/>
      <c r="AA495" s="572"/>
      <c r="AB495" s="572"/>
      <c r="AC495" s="572"/>
      <c r="AD495" s="1555">
        <f>SUM(AD493:AD494)</f>
        <v>0</v>
      </c>
      <c r="AE495" s="1194"/>
      <c r="AF495" s="1459"/>
      <c r="AG495" s="1474"/>
    </row>
    <row r="496" spans="1:33" ht="30" thickBot="1" x14ac:dyDescent="0.3">
      <c r="A496" s="239">
        <v>1</v>
      </c>
      <c r="B496" s="250" t="s">
        <v>208</v>
      </c>
      <c r="C496" s="250"/>
      <c r="D496" s="250"/>
      <c r="E496" s="1557">
        <f>SUM(E495)</f>
        <v>2597</v>
      </c>
      <c r="F496" s="1558">
        <f>SUM(F495)</f>
        <v>1082.0833333333335</v>
      </c>
      <c r="G496" s="1558">
        <f>SUM(G495)</f>
        <v>1038</v>
      </c>
      <c r="H496" s="1559">
        <f>G496/F496*100</f>
        <v>95.926068540623788</v>
      </c>
      <c r="I496" s="1769">
        <f>IF(E496=0,0,K496/E496)</f>
        <v>5.9299191374663076</v>
      </c>
      <c r="J496" s="1770">
        <f>M496/G496</f>
        <v>5.7196531791907512</v>
      </c>
      <c r="K496" s="1559">
        <f>SUM(K493:K494)</f>
        <v>15400</v>
      </c>
      <c r="L496" s="1558">
        <f>SUM(L493:L494)</f>
        <v>6416.6666666666661</v>
      </c>
      <c r="M496" s="1558">
        <f>SUM(M493:M494)</f>
        <v>5937</v>
      </c>
      <c r="N496" s="1771">
        <f>M496/L496*100</f>
        <v>92.524675324675329</v>
      </c>
      <c r="O496" s="1771">
        <f>SUM(O493:O494)</f>
        <v>62</v>
      </c>
      <c r="P496" s="1562">
        <f>M496/$B$4*12/O496</f>
        <v>229.8193548387097</v>
      </c>
      <c r="Q496" s="576">
        <v>67961.663828799996</v>
      </c>
      <c r="R496" s="576">
        <v>67961.663828799996</v>
      </c>
      <c r="S496" s="576">
        <v>67961.663828799996</v>
      </c>
      <c r="T496" s="576">
        <v>67964.975836799989</v>
      </c>
      <c r="U496" s="576">
        <v>67964.975836799989</v>
      </c>
      <c r="V496" s="1200">
        <f>Q496/12*$B$4+(R496-Q496)/11*4+(S496-R496)/10*3+(T496-S496)/9*2+(U496-T496)/8*1</f>
        <v>28318.09593044444</v>
      </c>
      <c r="W496" s="576">
        <f t="shared" si="127"/>
        <v>27786.71156</v>
      </c>
      <c r="X496" s="1084"/>
      <c r="Y496" s="576"/>
      <c r="Z496" s="576">
        <f>W496-V496</f>
        <v>-531.38437044444072</v>
      </c>
      <c r="AA496" s="576"/>
      <c r="AB496" s="576">
        <v>0</v>
      </c>
      <c r="AC496" s="576">
        <v>27786.71156</v>
      </c>
      <c r="AD496" s="1563">
        <f>SUM(AD495)</f>
        <v>0</v>
      </c>
      <c r="AE496" s="1252"/>
      <c r="AF496" s="1459"/>
      <c r="AG496" s="1474"/>
    </row>
    <row r="497" spans="1:33" ht="16.5" thickBot="1" x14ac:dyDescent="0.3">
      <c r="A497" s="239">
        <v>1</v>
      </c>
      <c r="B497" s="1564" t="s">
        <v>314</v>
      </c>
      <c r="C497" s="1564"/>
      <c r="D497" s="274"/>
      <c r="E497" s="1772"/>
      <c r="F497" s="1568"/>
      <c r="G497" s="1612"/>
      <c r="H497" s="1568"/>
      <c r="I497" s="1676"/>
      <c r="J497" s="1676"/>
      <c r="K497" s="1773"/>
      <c r="L497" s="1774"/>
      <c r="M497" s="1677">
        <f>SUM(M490,M496)</f>
        <v>5937</v>
      </c>
      <c r="N497" s="1677"/>
      <c r="O497" s="1677"/>
      <c r="P497" s="1677"/>
      <c r="Q497" s="577">
        <f t="shared" ref="Q497:AC497" si="128">SUM(Q490,Q496)</f>
        <v>418613.78177879995</v>
      </c>
      <c r="R497" s="577">
        <f t="shared" ref="R497:S497" si="129">SUM(R490,R496)</f>
        <v>418613.78177879995</v>
      </c>
      <c r="S497" s="577">
        <f t="shared" si="129"/>
        <v>418613.78177879995</v>
      </c>
      <c r="T497" s="577">
        <f t="shared" ref="T497:U497" si="130">SUM(T490,T496)</f>
        <v>418617.09378679999</v>
      </c>
      <c r="U497" s="577">
        <f t="shared" si="130"/>
        <v>418617.09378679999</v>
      </c>
      <c r="V497" s="1196">
        <f>SUM(V490,V496)</f>
        <v>174423.14507627778</v>
      </c>
      <c r="W497" s="577">
        <f t="shared" si="128"/>
        <v>184405.89995000002</v>
      </c>
      <c r="X497" s="1087">
        <f t="shared" si="128"/>
        <v>0</v>
      </c>
      <c r="Y497" s="577">
        <f>SUM(Y490,Y496)</f>
        <v>7082.2525599999999</v>
      </c>
      <c r="Z497" s="577">
        <f t="shared" si="128"/>
        <v>9982.7548737222569</v>
      </c>
      <c r="AA497" s="577">
        <f t="shared" si="128"/>
        <v>-25.532580000000003</v>
      </c>
      <c r="AB497" s="577">
        <f t="shared" si="128"/>
        <v>0</v>
      </c>
      <c r="AC497" s="277">
        <f t="shared" si="128"/>
        <v>191488.15251000001</v>
      </c>
      <c r="AD497" s="1571"/>
      <c r="AE497" s="1206">
        <f t="shared" ref="AE497" si="131">SUM(AE490,AE496)</f>
        <v>0</v>
      </c>
      <c r="AF497" s="1459"/>
      <c r="AG497" s="1474"/>
    </row>
    <row r="498" spans="1:33" x14ac:dyDescent="0.25">
      <c r="A498" s="239">
        <v>1</v>
      </c>
      <c r="B498" s="928"/>
      <c r="C498" s="1775"/>
      <c r="D498" s="1775"/>
      <c r="E498" s="459"/>
      <c r="F498" s="1499"/>
      <c r="G498" s="1499"/>
      <c r="H498" s="1048"/>
      <c r="I498" s="1763"/>
      <c r="J498" s="487"/>
      <c r="K498" s="1619"/>
      <c r="L498" s="1500"/>
      <c r="M498" s="1619"/>
      <c r="N498" s="1619"/>
      <c r="O498" s="1500"/>
      <c r="P498" s="1500"/>
      <c r="Q498" s="570"/>
      <c r="R498" s="570"/>
      <c r="S498" s="570"/>
      <c r="T498" s="570"/>
      <c r="U498" s="570"/>
      <c r="V498" s="613"/>
      <c r="W498" s="570">
        <f>AC498-AB498-Y498</f>
        <v>0</v>
      </c>
      <c r="X498" s="1085"/>
      <c r="Y498" s="570"/>
      <c r="Z498" s="570"/>
      <c r="AA498" s="570"/>
      <c r="AB498" s="570"/>
      <c r="AC498" s="570"/>
      <c r="AD498" s="1262"/>
      <c r="AE498" s="613"/>
      <c r="AF498" s="1459"/>
      <c r="AG498" s="1474"/>
    </row>
    <row r="499" spans="1:33" ht="57.75" x14ac:dyDescent="0.25">
      <c r="A499" s="239">
        <v>1</v>
      </c>
      <c r="B499" s="1464" t="s">
        <v>420</v>
      </c>
      <c r="C499" s="1464"/>
      <c r="D499" s="1776"/>
      <c r="E499" s="460"/>
      <c r="F499" s="788"/>
      <c r="G499" s="788"/>
      <c r="H499" s="788"/>
      <c r="I499" s="388"/>
      <c r="J499" s="388"/>
      <c r="K499" s="1505"/>
      <c r="L499" s="1504"/>
      <c r="M499" s="1504"/>
      <c r="N499" s="1504"/>
      <c r="O499" s="1504"/>
      <c r="P499" s="1504"/>
      <c r="Q499" s="571"/>
      <c r="R499" s="571"/>
      <c r="S499" s="571"/>
      <c r="T499" s="571"/>
      <c r="U499" s="571"/>
      <c r="V499" s="567"/>
      <c r="W499" s="571">
        <f>AC499-AB499-Y499</f>
        <v>0</v>
      </c>
      <c r="X499" s="1082"/>
      <c r="Y499" s="571"/>
      <c r="Z499" s="571"/>
      <c r="AA499" s="571"/>
      <c r="AB499" s="571"/>
      <c r="AC499" s="571"/>
      <c r="AD499" s="1261"/>
      <c r="AE499" s="567"/>
      <c r="AF499" s="1459"/>
      <c r="AG499" s="1474"/>
    </row>
    <row r="500" spans="1:33" ht="22.5" customHeight="1" x14ac:dyDescent="0.25">
      <c r="A500" s="239">
        <v>1</v>
      </c>
      <c r="B500" s="722" t="s">
        <v>206</v>
      </c>
      <c r="C500" s="1725"/>
      <c r="D500" s="1503"/>
      <c r="E500" s="460"/>
      <c r="F500" s="788"/>
      <c r="G500" s="788"/>
      <c r="H500" s="788"/>
      <c r="I500" s="388"/>
      <c r="J500" s="388"/>
      <c r="K500" s="1505"/>
      <c r="L500" s="1504"/>
      <c r="M500" s="1504"/>
      <c r="N500" s="1504"/>
      <c r="O500" s="1504"/>
      <c r="P500" s="1504"/>
      <c r="Q500" s="571">
        <v>70515.358599999992</v>
      </c>
      <c r="R500" s="571">
        <v>70515.358599999992</v>
      </c>
      <c r="S500" s="571">
        <v>70515.358599999992</v>
      </c>
      <c r="T500" s="571">
        <v>79732.483299999993</v>
      </c>
      <c r="U500" s="571">
        <v>79732.483299999993</v>
      </c>
      <c r="V500" s="1190">
        <f>Q500/12*$B$4+(R500-Q500)/11*4+(S500-R500)/10*3+(T500-S500)/9*2+(U500-T500)/8*1</f>
        <v>31429.649349999996</v>
      </c>
      <c r="W500" s="571">
        <f>AC500-AB500-Y500</f>
        <v>33074.702380000002</v>
      </c>
      <c r="X500" s="1082"/>
      <c r="Y500" s="571"/>
      <c r="Z500" s="571">
        <f>W500-V500</f>
        <v>1645.0530300000064</v>
      </c>
      <c r="AA500" s="571"/>
      <c r="AB500" s="571">
        <v>0</v>
      </c>
      <c r="AC500" s="571">
        <v>33074.702380000002</v>
      </c>
      <c r="AD500" s="1261"/>
      <c r="AE500" s="567"/>
      <c r="AF500" s="1459"/>
      <c r="AG500" s="1474"/>
    </row>
    <row r="501" spans="1:33" ht="29.25" x14ac:dyDescent="0.25">
      <c r="A501" s="239">
        <v>1</v>
      </c>
      <c r="B501" s="785" t="s">
        <v>359</v>
      </c>
      <c r="C501" s="668"/>
      <c r="D501" s="9"/>
      <c r="E501" s="1067">
        <f>E502+E503+E507+E508</f>
        <v>79580</v>
      </c>
      <c r="F501" s="214">
        <f>F502+F503+F507+F508</f>
        <v>33158.25</v>
      </c>
      <c r="G501" s="214">
        <f>G502+G503+G507+G508</f>
        <v>36038.239999999998</v>
      </c>
      <c r="H501" s="214">
        <f>G501/F501*100</f>
        <v>108.68559106707983</v>
      </c>
      <c r="I501" s="388"/>
      <c r="J501" s="388"/>
      <c r="K501" s="1505"/>
      <c r="L501" s="1504"/>
      <c r="M501" s="1504"/>
      <c r="N501" s="1504"/>
      <c r="O501" s="1504"/>
      <c r="P501" s="1504"/>
      <c r="Q501" s="571"/>
      <c r="R501" s="571"/>
      <c r="S501" s="571"/>
      <c r="T501" s="571"/>
      <c r="U501" s="571"/>
      <c r="V501" s="567"/>
      <c r="W501" s="571">
        <f>AC501-AB501-Y501</f>
        <v>0</v>
      </c>
      <c r="X501" s="1082"/>
      <c r="Y501" s="571"/>
      <c r="Z501" s="571"/>
      <c r="AA501" s="571"/>
      <c r="AB501" s="571"/>
      <c r="AC501" s="571"/>
      <c r="AD501" s="1257">
        <f>AD502+AD503+AD507+AD508</f>
        <v>0</v>
      </c>
      <c r="AE501" s="567"/>
      <c r="AF501" s="1459"/>
      <c r="AG501" s="1474"/>
    </row>
    <row r="502" spans="1:33" x14ac:dyDescent="0.25">
      <c r="A502" s="239">
        <v>1</v>
      </c>
      <c r="B502" s="4" t="s">
        <v>347</v>
      </c>
      <c r="C502" s="668"/>
      <c r="D502" s="9"/>
      <c r="E502" s="1067"/>
      <c r="F502" s="214">
        <f>ROUND(E502/12*$B$4,0)</f>
        <v>0</v>
      </c>
      <c r="G502" s="214"/>
      <c r="H502" s="214"/>
      <c r="I502" s="388"/>
      <c r="J502" s="388"/>
      <c r="K502" s="1505"/>
      <c r="L502" s="1504"/>
      <c r="M502" s="1504"/>
      <c r="N502" s="1504"/>
      <c r="O502" s="1504"/>
      <c r="P502" s="1504"/>
      <c r="Q502" s="571"/>
      <c r="R502" s="571"/>
      <c r="S502" s="571"/>
      <c r="T502" s="571"/>
      <c r="U502" s="571"/>
      <c r="V502" s="567"/>
      <c r="W502" s="571"/>
      <c r="X502" s="1082"/>
      <c r="Y502" s="571"/>
      <c r="Z502" s="571"/>
      <c r="AA502" s="571"/>
      <c r="AB502" s="571"/>
      <c r="AC502" s="571"/>
      <c r="AD502" s="1257"/>
      <c r="AE502" s="567"/>
      <c r="AF502" s="1459"/>
      <c r="AG502" s="1474"/>
    </row>
    <row r="503" spans="1:33" ht="30" x14ac:dyDescent="0.25">
      <c r="A503" s="239">
        <v>1</v>
      </c>
      <c r="B503" s="799" t="s">
        <v>348</v>
      </c>
      <c r="C503" s="668"/>
      <c r="D503" s="9"/>
      <c r="E503" s="1067">
        <f>E504+E506+E505/4</f>
        <v>79400</v>
      </c>
      <c r="F503" s="214">
        <f>F504+F506+F505/4</f>
        <v>33083.25</v>
      </c>
      <c r="G503" s="214">
        <f>G504+G506+G505/4</f>
        <v>35958.239999999998</v>
      </c>
      <c r="H503" s="214">
        <f>G503/F503*100</f>
        <v>108.69016798530977</v>
      </c>
      <c r="I503" s="388"/>
      <c r="J503" s="388"/>
      <c r="K503" s="1505"/>
      <c r="L503" s="1504"/>
      <c r="M503" s="1504"/>
      <c r="N503" s="1504"/>
      <c r="O503" s="1504"/>
      <c r="P503" s="1504"/>
      <c r="Q503" s="571"/>
      <c r="R503" s="571"/>
      <c r="S503" s="571"/>
      <c r="T503" s="571"/>
      <c r="U503" s="571"/>
      <c r="V503" s="567"/>
      <c r="W503" s="571"/>
      <c r="X503" s="1082"/>
      <c r="Y503" s="571"/>
      <c r="Z503" s="571"/>
      <c r="AA503" s="571"/>
      <c r="AB503" s="571"/>
      <c r="AC503" s="571"/>
      <c r="AD503" s="1257">
        <f>AD504+AD506+AD505/4</f>
        <v>0</v>
      </c>
      <c r="AE503" s="567"/>
      <c r="AF503" s="1459"/>
      <c r="AG503" s="1474"/>
    </row>
    <row r="504" spans="1:33" x14ac:dyDescent="0.25">
      <c r="A504" s="239">
        <v>1</v>
      </c>
      <c r="B504" s="4" t="s">
        <v>349</v>
      </c>
      <c r="C504" s="668"/>
      <c r="D504" s="9"/>
      <c r="E504" s="1067">
        <v>78000</v>
      </c>
      <c r="F504" s="214">
        <f>ROUND(E504/12*$B$4,0)</f>
        <v>32500</v>
      </c>
      <c r="G504" s="214">
        <v>35264</v>
      </c>
      <c r="H504" s="214">
        <f>G504/F504*100</f>
        <v>108.50461538461538</v>
      </c>
      <c r="I504" s="388"/>
      <c r="J504" s="388"/>
      <c r="K504" s="1505"/>
      <c r="L504" s="1504"/>
      <c r="M504" s="1504"/>
      <c r="N504" s="1504"/>
      <c r="O504" s="1504"/>
      <c r="P504" s="1504"/>
      <c r="Q504" s="571"/>
      <c r="R504" s="571"/>
      <c r="S504" s="571"/>
      <c r="T504" s="571"/>
      <c r="U504" s="571"/>
      <c r="V504" s="567"/>
      <c r="W504" s="571"/>
      <c r="X504" s="1082"/>
      <c r="Y504" s="571"/>
      <c r="Z504" s="571"/>
      <c r="AA504" s="571"/>
      <c r="AB504" s="571"/>
      <c r="AC504" s="571"/>
      <c r="AD504" s="1257"/>
      <c r="AE504" s="567"/>
      <c r="AF504" s="1459"/>
      <c r="AG504" s="1474"/>
    </row>
    <row r="505" spans="1:33" ht="30" x14ac:dyDescent="0.25">
      <c r="A505" s="239">
        <v>1</v>
      </c>
      <c r="B505" s="4" t="s">
        <v>374</v>
      </c>
      <c r="C505" s="668"/>
      <c r="D505" s="9"/>
      <c r="E505" s="1067">
        <v>5600</v>
      </c>
      <c r="F505" s="214">
        <f>ROUND(E505/12*$B$4,0)</f>
        <v>2333</v>
      </c>
      <c r="G505" s="214">
        <v>2776.96</v>
      </c>
      <c r="H505" s="214">
        <f>G505/F505*100</f>
        <v>119.02957565366481</v>
      </c>
      <c r="I505" s="388"/>
      <c r="J505" s="388"/>
      <c r="K505" s="1505"/>
      <c r="L505" s="1504"/>
      <c r="M505" s="1504"/>
      <c r="N505" s="1504"/>
      <c r="O505" s="1504"/>
      <c r="P505" s="1504"/>
      <c r="Q505" s="571"/>
      <c r="R505" s="571"/>
      <c r="S505" s="571"/>
      <c r="T505" s="571"/>
      <c r="U505" s="571"/>
      <c r="V505" s="567"/>
      <c r="W505" s="571"/>
      <c r="X505" s="1082"/>
      <c r="Y505" s="571"/>
      <c r="Z505" s="571"/>
      <c r="AA505" s="571"/>
      <c r="AB505" s="571"/>
      <c r="AC505" s="571"/>
      <c r="AD505" s="1257"/>
      <c r="AE505" s="567"/>
      <c r="AF505" s="1459"/>
      <c r="AG505" s="1474"/>
    </row>
    <row r="506" spans="1:33" ht="60" x14ac:dyDescent="0.25">
      <c r="A506" s="239">
        <v>1</v>
      </c>
      <c r="B506" s="4" t="s">
        <v>350</v>
      </c>
      <c r="C506" s="668"/>
      <c r="D506" s="9"/>
      <c r="E506" s="1067"/>
      <c r="F506" s="214">
        <f>ROUND(E506/12*$B$4,0)</f>
        <v>0</v>
      </c>
      <c r="G506" s="214"/>
      <c r="H506" s="214"/>
      <c r="I506" s="388"/>
      <c r="J506" s="388"/>
      <c r="K506" s="1505"/>
      <c r="L506" s="1504"/>
      <c r="M506" s="1504"/>
      <c r="N506" s="1504"/>
      <c r="O506" s="1504"/>
      <c r="P506" s="1504"/>
      <c r="Q506" s="571"/>
      <c r="R506" s="571"/>
      <c r="S506" s="571"/>
      <c r="T506" s="571"/>
      <c r="U506" s="571"/>
      <c r="V506" s="567"/>
      <c r="W506" s="571"/>
      <c r="X506" s="1082"/>
      <c r="Y506" s="571"/>
      <c r="Z506" s="571"/>
      <c r="AA506" s="571"/>
      <c r="AB506" s="571"/>
      <c r="AC506" s="571"/>
      <c r="AD506" s="1257"/>
      <c r="AE506" s="567"/>
      <c r="AF506" s="1459"/>
      <c r="AG506" s="1474"/>
    </row>
    <row r="507" spans="1:33" ht="75" x14ac:dyDescent="0.25">
      <c r="A507" s="239">
        <v>1</v>
      </c>
      <c r="B507" s="4" t="s">
        <v>351</v>
      </c>
      <c r="C507" s="668"/>
      <c r="D507" s="9"/>
      <c r="E507" s="1067"/>
      <c r="F507" s="214">
        <f>ROUND(E507/12*$B$4,0)</f>
        <v>0</v>
      </c>
      <c r="G507" s="214"/>
      <c r="H507" s="214"/>
      <c r="I507" s="388"/>
      <c r="J507" s="388"/>
      <c r="K507" s="1505"/>
      <c r="L507" s="1504"/>
      <c r="M507" s="1504"/>
      <c r="N507" s="1504"/>
      <c r="O507" s="1504"/>
      <c r="P507" s="1504"/>
      <c r="Q507" s="571"/>
      <c r="R507" s="571"/>
      <c r="S507" s="571"/>
      <c r="T507" s="571"/>
      <c r="U507" s="571"/>
      <c r="V507" s="567"/>
      <c r="W507" s="571"/>
      <c r="X507" s="1082"/>
      <c r="Y507" s="571"/>
      <c r="Z507" s="571"/>
      <c r="AA507" s="571"/>
      <c r="AB507" s="571"/>
      <c r="AC507" s="571"/>
      <c r="AD507" s="1257"/>
      <c r="AE507" s="567"/>
      <c r="AF507" s="1459"/>
      <c r="AG507" s="1474"/>
    </row>
    <row r="508" spans="1:33" ht="45" x14ac:dyDescent="0.25">
      <c r="A508" s="239">
        <v>1</v>
      </c>
      <c r="B508" s="800" t="s">
        <v>352</v>
      </c>
      <c r="C508" s="668"/>
      <c r="D508" s="9"/>
      <c r="E508" s="1067">
        <v>180</v>
      </c>
      <c r="F508" s="214">
        <f>ROUND(E508/12*$B$4,0)</f>
        <v>75</v>
      </c>
      <c r="G508" s="214">
        <v>80</v>
      </c>
      <c r="H508" s="214">
        <f>G508/F508*100</f>
        <v>106.66666666666667</v>
      </c>
      <c r="I508" s="388"/>
      <c r="J508" s="388"/>
      <c r="K508" s="1505"/>
      <c r="L508" s="1504"/>
      <c r="M508" s="1504"/>
      <c r="N508" s="1504"/>
      <c r="O508" s="1504"/>
      <c r="P508" s="1504"/>
      <c r="Q508" s="571"/>
      <c r="R508" s="571"/>
      <c r="S508" s="571"/>
      <c r="T508" s="571"/>
      <c r="U508" s="571"/>
      <c r="V508" s="567"/>
      <c r="W508" s="571"/>
      <c r="X508" s="1082"/>
      <c r="Y508" s="571"/>
      <c r="Z508" s="571"/>
      <c r="AA508" s="571"/>
      <c r="AB508" s="571"/>
      <c r="AC508" s="571"/>
      <c r="AD508" s="1257"/>
      <c r="AE508" s="567"/>
      <c r="AF508" s="1459"/>
      <c r="AG508" s="1474"/>
    </row>
    <row r="509" spans="1:33" ht="29.25" x14ac:dyDescent="0.25">
      <c r="A509" s="239">
        <v>1</v>
      </c>
      <c r="B509" s="785" t="s">
        <v>360</v>
      </c>
      <c r="C509" s="668"/>
      <c r="D509" s="9"/>
      <c r="E509" s="1067">
        <f>E510+E511+E513</f>
        <v>9451.9148936170204</v>
      </c>
      <c r="F509" s="214">
        <f t="shared" ref="F509:G509" si="132">F510+F511+F513</f>
        <v>3856.9290780141846</v>
      </c>
      <c r="G509" s="214">
        <f t="shared" si="132"/>
        <v>4665.9957446808512</v>
      </c>
      <c r="H509" s="214">
        <f>G509/F509*100</f>
        <v>120.97696510103397</v>
      </c>
      <c r="I509" s="388"/>
      <c r="J509" s="388"/>
      <c r="K509" s="1505"/>
      <c r="L509" s="1504"/>
      <c r="M509" s="1504"/>
      <c r="N509" s="1504"/>
      <c r="O509" s="1504"/>
      <c r="P509" s="1504"/>
      <c r="Q509" s="571"/>
      <c r="R509" s="571"/>
      <c r="S509" s="571"/>
      <c r="T509" s="571"/>
      <c r="U509" s="571"/>
      <c r="V509" s="567"/>
      <c r="W509" s="571"/>
      <c r="X509" s="1082"/>
      <c r="Y509" s="571"/>
      <c r="Z509" s="571"/>
      <c r="AA509" s="571"/>
      <c r="AB509" s="571"/>
      <c r="AC509" s="571"/>
      <c r="AD509" s="1257">
        <f>AD510+AD511</f>
        <v>0</v>
      </c>
      <c r="AE509" s="567"/>
      <c r="AF509" s="1459"/>
      <c r="AG509" s="1474"/>
    </row>
    <row r="510" spans="1:33" x14ac:dyDescent="0.25">
      <c r="A510" s="239">
        <v>1</v>
      </c>
      <c r="B510" s="785" t="s">
        <v>375</v>
      </c>
      <c r="C510" s="668"/>
      <c r="D510" s="9"/>
      <c r="E510" s="1067">
        <v>8500</v>
      </c>
      <c r="F510" s="214">
        <f>ROUND(E510/12*$B$4,0)</f>
        <v>3542</v>
      </c>
      <c r="G510" s="214">
        <v>4364</v>
      </c>
      <c r="H510" s="214">
        <f>G510/F510*100</f>
        <v>123.20722755505365</v>
      </c>
      <c r="I510" s="388"/>
      <c r="J510" s="388"/>
      <c r="K510" s="1505"/>
      <c r="L510" s="1504"/>
      <c r="M510" s="1504"/>
      <c r="N510" s="1504"/>
      <c r="O510" s="1504"/>
      <c r="P510" s="1504"/>
      <c r="Q510" s="571"/>
      <c r="R510" s="571"/>
      <c r="S510" s="571"/>
      <c r="T510" s="571"/>
      <c r="U510" s="571"/>
      <c r="V510" s="567"/>
      <c r="W510" s="571"/>
      <c r="X510" s="1082"/>
      <c r="Y510" s="571"/>
      <c r="Z510" s="571"/>
      <c r="AA510" s="571"/>
      <c r="AB510" s="571"/>
      <c r="AC510" s="571"/>
      <c r="AD510" s="1257"/>
      <c r="AE510" s="567"/>
      <c r="AF510" s="1459"/>
      <c r="AG510" s="1474"/>
    </row>
    <row r="511" spans="1:33" x14ac:dyDescent="0.25">
      <c r="A511" s="239">
        <v>1</v>
      </c>
      <c r="B511" s="4" t="s">
        <v>376</v>
      </c>
      <c r="C511" s="668"/>
      <c r="D511" s="9"/>
      <c r="E511" s="1067">
        <f>E512/9.4</f>
        <v>531.91489361702122</v>
      </c>
      <c r="F511" s="214">
        <f>F512/9.4</f>
        <v>221.59574468085106</v>
      </c>
      <c r="G511" s="214">
        <f>G512/9.4</f>
        <v>301.99574468085109</v>
      </c>
      <c r="H511" s="214">
        <f>G511/F511*100</f>
        <v>136.28228516562652</v>
      </c>
      <c r="I511" s="388"/>
      <c r="J511" s="388"/>
      <c r="K511" s="1505"/>
      <c r="L511" s="1504"/>
      <c r="M511" s="1504"/>
      <c r="N511" s="1504"/>
      <c r="O511" s="1504"/>
      <c r="P511" s="1504"/>
      <c r="Q511" s="571"/>
      <c r="R511" s="571"/>
      <c r="S511" s="571"/>
      <c r="T511" s="571"/>
      <c r="U511" s="571"/>
      <c r="V511" s="567"/>
      <c r="W511" s="571"/>
      <c r="X511" s="1082"/>
      <c r="Y511" s="571"/>
      <c r="Z511" s="571"/>
      <c r="AA511" s="571"/>
      <c r="AB511" s="571"/>
      <c r="AC511" s="571"/>
      <c r="AD511" s="1257">
        <f>AD512/9.4</f>
        <v>0</v>
      </c>
      <c r="AE511" s="567"/>
      <c r="AF511" s="1459"/>
      <c r="AG511" s="1474"/>
    </row>
    <row r="512" spans="1:33" x14ac:dyDescent="0.25">
      <c r="A512" s="239">
        <v>1</v>
      </c>
      <c r="B512" s="801" t="s">
        <v>377</v>
      </c>
      <c r="C512" s="668"/>
      <c r="D512" s="9"/>
      <c r="E512" s="1067">
        <v>5000</v>
      </c>
      <c r="F512" s="214">
        <f>ROUND(E512/12*$B$4,0)</f>
        <v>2083</v>
      </c>
      <c r="G512" s="214">
        <v>2838.76</v>
      </c>
      <c r="H512" s="214">
        <f>G512/F512*100</f>
        <v>136.28228516562649</v>
      </c>
      <c r="I512" s="388"/>
      <c r="J512" s="388"/>
      <c r="K512" s="1505"/>
      <c r="L512" s="1504"/>
      <c r="M512" s="1504"/>
      <c r="N512" s="1504"/>
      <c r="O512" s="1504"/>
      <c r="P512" s="1504"/>
      <c r="Q512" s="571"/>
      <c r="R512" s="571"/>
      <c r="S512" s="571"/>
      <c r="T512" s="571"/>
      <c r="U512" s="571"/>
      <c r="V512" s="567"/>
      <c r="W512" s="571"/>
      <c r="X512" s="1082"/>
      <c r="Y512" s="571"/>
      <c r="Z512" s="571"/>
      <c r="AA512" s="571"/>
      <c r="AB512" s="571"/>
      <c r="AC512" s="571"/>
      <c r="AD512" s="1257"/>
      <c r="AE512" s="567"/>
      <c r="AF512" s="1459"/>
      <c r="AG512" s="1474"/>
    </row>
    <row r="513" spans="1:33" s="2715" customFormat="1" ht="30" x14ac:dyDescent="0.25">
      <c r="B513" s="801" t="s">
        <v>566</v>
      </c>
      <c r="C513" s="668"/>
      <c r="D513" s="9"/>
      <c r="E513" s="1067">
        <f>SUM(E514:E516)</f>
        <v>420</v>
      </c>
      <c r="F513" s="3743">
        <f>SUM(F514:F516)</f>
        <v>93.333333333333329</v>
      </c>
      <c r="G513" s="214">
        <f>SUM(G514:G516)</f>
        <v>0</v>
      </c>
      <c r="H513" s="214">
        <f t="shared" ref="H513:H516" si="133">G513/F513*100</f>
        <v>0</v>
      </c>
      <c r="I513" s="388"/>
      <c r="J513" s="388"/>
      <c r="K513" s="1505"/>
      <c r="L513" s="1504"/>
      <c r="M513" s="1504"/>
      <c r="N513" s="1504"/>
      <c r="O513" s="1504"/>
      <c r="P513" s="1504"/>
      <c r="Q513" s="571"/>
      <c r="R513" s="571"/>
      <c r="S513" s="571"/>
      <c r="T513" s="571"/>
      <c r="U513" s="571"/>
      <c r="V513" s="567"/>
      <c r="W513" s="571"/>
      <c r="X513" s="1082"/>
      <c r="Y513" s="571"/>
      <c r="Z513" s="571"/>
      <c r="AA513" s="571"/>
      <c r="AB513" s="571"/>
      <c r="AC513" s="571"/>
      <c r="AD513" s="1257"/>
      <c r="AE513" s="567"/>
      <c r="AF513" s="1459"/>
      <c r="AG513" s="1474"/>
    </row>
    <row r="514" spans="1:33" s="2715" customFormat="1" x14ac:dyDescent="0.25">
      <c r="B514" s="801" t="s">
        <v>567</v>
      </c>
      <c r="C514" s="668"/>
      <c r="D514" s="9"/>
      <c r="E514" s="1067">
        <v>120</v>
      </c>
      <c r="F514" s="3743">
        <f>E514/9*2</f>
        <v>26.666666666666668</v>
      </c>
      <c r="G514" s="214"/>
      <c r="H514" s="214">
        <f t="shared" si="133"/>
        <v>0</v>
      </c>
      <c r="I514" s="388"/>
      <c r="J514" s="388"/>
      <c r="K514" s="1505"/>
      <c r="L514" s="1504"/>
      <c r="M514" s="1504"/>
      <c r="N514" s="1504"/>
      <c r="O514" s="1504"/>
      <c r="P514" s="1504"/>
      <c r="Q514" s="571"/>
      <c r="R514" s="571"/>
      <c r="S514" s="571"/>
      <c r="T514" s="571"/>
      <c r="U514" s="571"/>
      <c r="V514" s="567"/>
      <c r="W514" s="571"/>
      <c r="X514" s="1082"/>
      <c r="Y514" s="571"/>
      <c r="Z514" s="571"/>
      <c r="AA514" s="571"/>
      <c r="AB514" s="571"/>
      <c r="AC514" s="571"/>
      <c r="AD514" s="1257"/>
      <c r="AE514" s="567"/>
      <c r="AF514" s="1459"/>
      <c r="AG514" s="1474"/>
    </row>
    <row r="515" spans="1:33" s="2715" customFormat="1" x14ac:dyDescent="0.25">
      <c r="B515" s="801" t="s">
        <v>568</v>
      </c>
      <c r="C515" s="668"/>
      <c r="D515" s="9"/>
      <c r="E515" s="1067">
        <v>10</v>
      </c>
      <c r="F515" s="3743">
        <f>E515/9*2</f>
        <v>2.2222222222222223</v>
      </c>
      <c r="G515" s="214"/>
      <c r="H515" s="214">
        <f t="shared" si="133"/>
        <v>0</v>
      </c>
      <c r="I515" s="388"/>
      <c r="J515" s="388"/>
      <c r="K515" s="1505"/>
      <c r="L515" s="1504"/>
      <c r="M515" s="1504"/>
      <c r="N515" s="1504"/>
      <c r="O515" s="1504"/>
      <c r="P515" s="1504"/>
      <c r="Q515" s="571"/>
      <c r="R515" s="571"/>
      <c r="S515" s="571"/>
      <c r="T515" s="571"/>
      <c r="U515" s="571"/>
      <c r="V515" s="567"/>
      <c r="W515" s="571"/>
      <c r="X515" s="1082"/>
      <c r="Y515" s="571"/>
      <c r="Z515" s="571"/>
      <c r="AA515" s="571"/>
      <c r="AB515" s="571"/>
      <c r="AC515" s="571"/>
      <c r="AD515" s="1257"/>
      <c r="AE515" s="567"/>
      <c r="AF515" s="1459"/>
      <c r="AG515" s="1474"/>
    </row>
    <row r="516" spans="1:33" s="2715" customFormat="1" ht="30" x14ac:dyDescent="0.25">
      <c r="B516" s="801" t="s">
        <v>569</v>
      </c>
      <c r="C516" s="668"/>
      <c r="D516" s="9"/>
      <c r="E516" s="1067">
        <v>290</v>
      </c>
      <c r="F516" s="3743">
        <f>E516/9*2</f>
        <v>64.444444444444443</v>
      </c>
      <c r="G516" s="214"/>
      <c r="H516" s="214">
        <f t="shared" si="133"/>
        <v>0</v>
      </c>
      <c r="I516" s="388"/>
      <c r="J516" s="388"/>
      <c r="K516" s="1505"/>
      <c r="L516" s="1504"/>
      <c r="M516" s="1504"/>
      <c r="N516" s="1504"/>
      <c r="O516" s="1504"/>
      <c r="P516" s="1504"/>
      <c r="Q516" s="571"/>
      <c r="R516" s="571"/>
      <c r="S516" s="571"/>
      <c r="T516" s="571"/>
      <c r="U516" s="571"/>
      <c r="V516" s="567"/>
      <c r="W516" s="571"/>
      <c r="X516" s="1082"/>
      <c r="Y516" s="571"/>
      <c r="Z516" s="571"/>
      <c r="AA516" s="571"/>
      <c r="AB516" s="571"/>
      <c r="AC516" s="571"/>
      <c r="AD516" s="1257"/>
      <c r="AE516" s="567"/>
      <c r="AF516" s="1459"/>
      <c r="AG516" s="1474"/>
    </row>
    <row r="517" spans="1:33" ht="43.5" x14ac:dyDescent="0.25">
      <c r="A517" s="239">
        <v>1</v>
      </c>
      <c r="B517" s="785" t="s">
        <v>353</v>
      </c>
      <c r="C517" s="668"/>
      <c r="D517" s="9"/>
      <c r="E517" s="1067"/>
      <c r="F517" s="214"/>
      <c r="G517" s="214"/>
      <c r="H517" s="214"/>
      <c r="I517" s="388"/>
      <c r="J517" s="388"/>
      <c r="K517" s="1505"/>
      <c r="L517" s="1504"/>
      <c r="M517" s="1504"/>
      <c r="N517" s="1504"/>
      <c r="O517" s="1504"/>
      <c r="P517" s="1504"/>
      <c r="Q517" s="571"/>
      <c r="R517" s="571"/>
      <c r="S517" s="571"/>
      <c r="T517" s="571"/>
      <c r="U517" s="571"/>
      <c r="V517" s="567"/>
      <c r="W517" s="571"/>
      <c r="X517" s="1082"/>
      <c r="Y517" s="571"/>
      <c r="Z517" s="571"/>
      <c r="AA517" s="571"/>
      <c r="AB517" s="571"/>
      <c r="AC517" s="571"/>
      <c r="AD517" s="1257"/>
      <c r="AE517" s="567"/>
      <c r="AF517" s="1459"/>
      <c r="AG517" s="1474"/>
    </row>
    <row r="518" spans="1:33" ht="30" x14ac:dyDescent="0.25">
      <c r="A518" s="239">
        <v>1</v>
      </c>
      <c r="B518" s="780" t="s">
        <v>201</v>
      </c>
      <c r="C518" s="668"/>
      <c r="D518" s="9"/>
      <c r="E518" s="1067"/>
      <c r="F518" s="214"/>
      <c r="G518" s="214"/>
      <c r="H518" s="214"/>
      <c r="I518" s="388"/>
      <c r="J518" s="388"/>
      <c r="K518" s="1505"/>
      <c r="L518" s="1504"/>
      <c r="M518" s="1504"/>
      <c r="N518" s="1504"/>
      <c r="O518" s="1504"/>
      <c r="P518" s="1504"/>
      <c r="Q518" s="571"/>
      <c r="R518" s="571"/>
      <c r="S518" s="571"/>
      <c r="T518" s="571"/>
      <c r="U518" s="571"/>
      <c r="V518" s="567"/>
      <c r="W518" s="571"/>
      <c r="X518" s="1082"/>
      <c r="Y518" s="571"/>
      <c r="Z518" s="571"/>
      <c r="AA518" s="571"/>
      <c r="AB518" s="571"/>
      <c r="AC518" s="571"/>
      <c r="AD518" s="1257"/>
      <c r="AE518" s="567"/>
      <c r="AF518" s="1459"/>
      <c r="AG518" s="1474"/>
    </row>
    <row r="519" spans="1:33" ht="86.25" x14ac:dyDescent="0.25">
      <c r="A519" s="239">
        <v>1</v>
      </c>
      <c r="B519" s="785" t="s">
        <v>361</v>
      </c>
      <c r="C519" s="668"/>
      <c r="D519" s="9"/>
      <c r="E519" s="1067"/>
      <c r="F519" s="214"/>
      <c r="G519" s="214"/>
      <c r="H519" s="214"/>
      <c r="I519" s="388"/>
      <c r="J519" s="388"/>
      <c r="K519" s="1505"/>
      <c r="L519" s="1504"/>
      <c r="M519" s="1504"/>
      <c r="N519" s="1504"/>
      <c r="O519" s="1504"/>
      <c r="P519" s="1504"/>
      <c r="Q519" s="571"/>
      <c r="R519" s="571"/>
      <c r="S519" s="571"/>
      <c r="T519" s="571"/>
      <c r="U519" s="571"/>
      <c r="V519" s="567"/>
      <c r="W519" s="571"/>
      <c r="X519" s="1082"/>
      <c r="Y519" s="571"/>
      <c r="Z519" s="571"/>
      <c r="AA519" s="571"/>
      <c r="AB519" s="571"/>
      <c r="AC519" s="571"/>
      <c r="AD519" s="1257"/>
      <c r="AE519" s="567"/>
      <c r="AF519" s="1459"/>
      <c r="AG519" s="1474"/>
    </row>
    <row r="520" spans="1:33" ht="29.25" x14ac:dyDescent="0.25">
      <c r="A520" s="239">
        <v>1</v>
      </c>
      <c r="B520" s="726" t="s">
        <v>279</v>
      </c>
      <c r="C520" s="668"/>
      <c r="D520" s="9"/>
      <c r="E520" s="217">
        <f>E501</f>
        <v>79580</v>
      </c>
      <c r="F520" s="485">
        <f>F501</f>
        <v>33158.25</v>
      </c>
      <c r="G520" s="485">
        <f>G501</f>
        <v>36038.239999999998</v>
      </c>
      <c r="H520" s="485">
        <f>G520/F520*100</f>
        <v>108.68559106707983</v>
      </c>
      <c r="I520" s="388"/>
      <c r="J520" s="388"/>
      <c r="K520" s="1505"/>
      <c r="L520" s="1504"/>
      <c r="M520" s="1504"/>
      <c r="N520" s="1504"/>
      <c r="O520" s="1504"/>
      <c r="P520" s="1504"/>
      <c r="Q520" s="571"/>
      <c r="R520" s="571"/>
      <c r="S520" s="571"/>
      <c r="T520" s="571"/>
      <c r="U520" s="571"/>
      <c r="V520" s="567"/>
      <c r="W520" s="571"/>
      <c r="X520" s="1082"/>
      <c r="Y520" s="571"/>
      <c r="Z520" s="571"/>
      <c r="AA520" s="571"/>
      <c r="AB520" s="571"/>
      <c r="AC520" s="571"/>
      <c r="AD520" s="1253">
        <f>AD501</f>
        <v>0</v>
      </c>
      <c r="AE520" s="567"/>
      <c r="AF520" s="1459"/>
      <c r="AG520" s="1474"/>
    </row>
    <row r="521" spans="1:33" ht="29.25" x14ac:dyDescent="0.25">
      <c r="A521" s="239">
        <v>1</v>
      </c>
      <c r="B521" s="726" t="s">
        <v>280</v>
      </c>
      <c r="C521" s="668"/>
      <c r="D521" s="9"/>
      <c r="E521" s="217">
        <f>E509</f>
        <v>9451.9148936170204</v>
      </c>
      <c r="F521" s="485">
        <f>F509</f>
        <v>3856.9290780141846</v>
      </c>
      <c r="G521" s="485">
        <f>G509</f>
        <v>4665.9957446808512</v>
      </c>
      <c r="H521" s="485">
        <f>G521/F521*100</f>
        <v>120.97696510103397</v>
      </c>
      <c r="I521" s="388"/>
      <c r="J521" s="388"/>
      <c r="K521" s="1505"/>
      <c r="L521" s="1504"/>
      <c r="M521" s="1504"/>
      <c r="N521" s="1504"/>
      <c r="O521" s="1504"/>
      <c r="P521" s="1504"/>
      <c r="Q521" s="571"/>
      <c r="R521" s="571"/>
      <c r="S521" s="571"/>
      <c r="T521" s="571"/>
      <c r="U521" s="571"/>
      <c r="V521" s="567"/>
      <c r="W521" s="571"/>
      <c r="X521" s="1082"/>
      <c r="Y521" s="571"/>
      <c r="Z521" s="571"/>
      <c r="AA521" s="571"/>
      <c r="AB521" s="571"/>
      <c r="AC521" s="571"/>
      <c r="AD521" s="1253">
        <f>AD509</f>
        <v>0</v>
      </c>
      <c r="AE521" s="567"/>
      <c r="AF521" s="1459"/>
      <c r="AG521" s="1474"/>
    </row>
    <row r="522" spans="1:33" ht="30" thickBot="1" x14ac:dyDescent="0.3">
      <c r="A522" s="1543">
        <v>1</v>
      </c>
      <c r="B522" s="1138" t="s">
        <v>281</v>
      </c>
      <c r="C522" s="668"/>
      <c r="D522" s="9"/>
      <c r="E522" s="440">
        <f>E517</f>
        <v>0</v>
      </c>
      <c r="F522" s="485">
        <f>F517</f>
        <v>0</v>
      </c>
      <c r="G522" s="485">
        <f>G517</f>
        <v>0</v>
      </c>
      <c r="H522" s="485"/>
      <c r="I522" s="388"/>
      <c r="J522" s="388"/>
      <c r="K522" s="1505"/>
      <c r="L522" s="1504"/>
      <c r="M522" s="1504"/>
      <c r="N522" s="1504"/>
      <c r="O522" s="1504"/>
      <c r="P522" s="1504"/>
      <c r="Q522" s="571"/>
      <c r="R522" s="571"/>
      <c r="S522" s="571"/>
      <c r="T522" s="571"/>
      <c r="U522" s="571"/>
      <c r="V522" s="567"/>
      <c r="W522" s="571"/>
      <c r="X522" s="1082"/>
      <c r="Y522" s="571"/>
      <c r="Z522" s="571"/>
      <c r="AA522" s="571"/>
      <c r="AB522" s="571"/>
      <c r="AC522" s="571"/>
      <c r="AD522" s="1253">
        <f>AD517</f>
        <v>0</v>
      </c>
      <c r="AE522" s="567"/>
      <c r="AF522" s="1459"/>
      <c r="AG522" s="1474"/>
    </row>
    <row r="523" spans="1:33" s="249" customFormat="1" ht="15.75" thickBot="1" x14ac:dyDescent="0.3">
      <c r="A523" s="1543">
        <v>1</v>
      </c>
      <c r="B523" s="1777" t="s">
        <v>138</v>
      </c>
      <c r="C523" s="1778"/>
      <c r="D523" s="1779"/>
      <c r="E523" s="1753">
        <f>E510*2.9+E501+E512/4.2+E513*10</f>
        <v>109620.47619047618</v>
      </c>
      <c r="F523" s="1612">
        <f t="shared" ref="F523:G523" si="134">F510*2.9+F501+F512/4.2+F513*10</f>
        <v>44859.33571428572</v>
      </c>
      <c r="G523" s="1780">
        <f t="shared" si="134"/>
        <v>49369.735238095236</v>
      </c>
      <c r="H523" s="1780">
        <f>G523/F523*100</f>
        <v>110.05453926588831</v>
      </c>
      <c r="I523" s="1675"/>
      <c r="J523" s="1675"/>
      <c r="K523" s="1677"/>
      <c r="L523" s="1774"/>
      <c r="M523" s="1774"/>
      <c r="N523" s="1774"/>
      <c r="O523" s="1774"/>
      <c r="P523" s="1774"/>
      <c r="Q523" s="577">
        <f t="shared" ref="Q523:V523" si="135">Q500</f>
        <v>70515.358599999992</v>
      </c>
      <c r="R523" s="577">
        <f t="shared" si="135"/>
        <v>70515.358599999992</v>
      </c>
      <c r="S523" s="577">
        <f t="shared" si="135"/>
        <v>70515.358599999992</v>
      </c>
      <c r="T523" s="577">
        <f t="shared" si="135"/>
        <v>79732.483299999993</v>
      </c>
      <c r="U523" s="577">
        <f t="shared" si="135"/>
        <v>79732.483299999993</v>
      </c>
      <c r="V523" s="1196">
        <f t="shared" si="135"/>
        <v>31429.649349999996</v>
      </c>
      <c r="W523" s="577">
        <f t="shared" ref="W523:AC523" si="136">W500</f>
        <v>33074.702380000002</v>
      </c>
      <c r="X523" s="1087">
        <f t="shared" si="136"/>
        <v>0</v>
      </c>
      <c r="Y523" s="577">
        <f>Y500</f>
        <v>0</v>
      </c>
      <c r="Z523" s="577">
        <f t="shared" si="136"/>
        <v>1645.0530300000064</v>
      </c>
      <c r="AA523" s="577"/>
      <c r="AB523" s="577">
        <f t="shared" si="136"/>
        <v>0</v>
      </c>
      <c r="AC523" s="577">
        <f t="shared" si="136"/>
        <v>33074.702380000002</v>
      </c>
      <c r="AD523" s="1781">
        <f>AD510*2.9+AD501+AD512/4.2</f>
        <v>0</v>
      </c>
      <c r="AE523" s="1196">
        <f t="shared" ref="AE523" si="137">AE500</f>
        <v>0</v>
      </c>
      <c r="AF523" s="1459"/>
      <c r="AG523" s="1474"/>
    </row>
    <row r="524" spans="1:33" ht="29.25" x14ac:dyDescent="0.25">
      <c r="A524" s="1543">
        <v>1</v>
      </c>
      <c r="B524" s="1782" t="s">
        <v>29</v>
      </c>
      <c r="C524" s="1783"/>
      <c r="D524" s="1698"/>
      <c r="E524" s="658"/>
      <c r="F524" s="1487"/>
      <c r="G524" s="1706"/>
      <c r="H524" s="1706"/>
      <c r="I524" s="1587"/>
      <c r="J524" s="1587"/>
      <c r="K524" s="1586"/>
      <c r="L524" s="1548"/>
      <c r="M524" s="1548"/>
      <c r="N524" s="1548"/>
      <c r="O524" s="1548"/>
      <c r="P524" s="1548"/>
      <c r="Q524" s="573"/>
      <c r="R524" s="573"/>
      <c r="S524" s="573"/>
      <c r="T524" s="573"/>
      <c r="U524" s="573"/>
      <c r="V524" s="1195"/>
      <c r="W524" s="573"/>
      <c r="X524" s="1657"/>
      <c r="Y524" s="573"/>
      <c r="Z524" s="573"/>
      <c r="AA524" s="573"/>
      <c r="AB524" s="573"/>
      <c r="AC524" s="573"/>
      <c r="AD524" s="1707"/>
      <c r="AE524" s="1195"/>
      <c r="AF524" s="1459"/>
      <c r="AG524" s="1474"/>
    </row>
    <row r="525" spans="1:33" ht="30" x14ac:dyDescent="0.25">
      <c r="A525" s="1543">
        <v>1</v>
      </c>
      <c r="B525" s="1784" t="s">
        <v>16</v>
      </c>
      <c r="C525" s="1785"/>
      <c r="D525" s="222"/>
      <c r="E525" s="428"/>
      <c r="F525" s="219"/>
      <c r="G525" s="1519"/>
      <c r="H525" s="1519"/>
      <c r="I525" s="1518"/>
      <c r="J525" s="1518"/>
      <c r="K525" s="1581"/>
      <c r="L525" s="1582"/>
      <c r="M525" s="1582"/>
      <c r="N525" s="1582"/>
      <c r="O525" s="1582"/>
      <c r="P525" s="1582"/>
      <c r="Q525" s="572"/>
      <c r="R525" s="572"/>
      <c r="S525" s="572"/>
      <c r="T525" s="572"/>
      <c r="U525" s="572"/>
      <c r="V525" s="1194"/>
      <c r="W525" s="572"/>
      <c r="X525" s="1506"/>
      <c r="Y525" s="572"/>
      <c r="Z525" s="572"/>
      <c r="AA525" s="572"/>
      <c r="AB525" s="572"/>
      <c r="AC525" s="572"/>
      <c r="AD525" s="1520"/>
      <c r="AE525" s="1194"/>
      <c r="AF525" s="1459"/>
      <c r="AG525" s="1474"/>
    </row>
    <row r="526" spans="1:33" x14ac:dyDescent="0.25">
      <c r="A526" s="1543">
        <v>1</v>
      </c>
      <c r="B526" s="480" t="s">
        <v>134</v>
      </c>
      <c r="C526" s="678"/>
      <c r="D526" s="222">
        <v>240</v>
      </c>
      <c r="E526" s="426">
        <v>2657</v>
      </c>
      <c r="F526" s="1786">
        <f>ROUND(E526/12*$B$4,0)</f>
        <v>1107</v>
      </c>
      <c r="G526" s="219">
        <v>1166</v>
      </c>
      <c r="H526" s="219">
        <f>G526/F526*100</f>
        <v>105.32971996386631</v>
      </c>
      <c r="I526" s="1550">
        <v>10</v>
      </c>
      <c r="J526" s="1550">
        <f>M526/G526</f>
        <v>9.8190394511149233</v>
      </c>
      <c r="K526" s="1787">
        <f>ROUND(E526*I526,0)</f>
        <v>26570</v>
      </c>
      <c r="L526" s="1593">
        <f>K526/12*$B$4</f>
        <v>11070.833333333332</v>
      </c>
      <c r="M526" s="1593">
        <v>11449</v>
      </c>
      <c r="N526" s="1593">
        <f>M526/L526*100</f>
        <v>103.41588257433196</v>
      </c>
      <c r="O526" s="1593">
        <f>ROUND(K526/D526,0)</f>
        <v>111</v>
      </c>
      <c r="P526" s="1787">
        <f>M526/$B$4*12/O526</f>
        <v>247.54594594594596</v>
      </c>
      <c r="Q526" s="572"/>
      <c r="R526" s="572"/>
      <c r="S526" s="572"/>
      <c r="T526" s="572"/>
      <c r="U526" s="572"/>
      <c r="V526" s="1194"/>
      <c r="W526" s="1788"/>
      <c r="X526" s="1506"/>
      <c r="Y526" s="572"/>
      <c r="Z526" s="572">
        <f>W526-V526</f>
        <v>0</v>
      </c>
      <c r="AA526" s="572"/>
      <c r="AB526" s="572"/>
      <c r="AC526" s="572"/>
      <c r="AD526" s="1480"/>
      <c r="AE526" s="1194"/>
      <c r="AF526" s="1459"/>
      <c r="AG526" s="1474"/>
    </row>
    <row r="527" spans="1:33" x14ac:dyDescent="0.25">
      <c r="A527" s="1543">
        <v>1</v>
      </c>
      <c r="B527" s="1789" t="s">
        <v>183</v>
      </c>
      <c r="C527" s="1790"/>
      <c r="D527" s="1791"/>
      <c r="E527" s="1792">
        <f>E526</f>
        <v>2657</v>
      </c>
      <c r="F527" s="38">
        <f>F526</f>
        <v>1107</v>
      </c>
      <c r="G527" s="38">
        <f t="shared" ref="G527:I528" si="138">G526</f>
        <v>1166</v>
      </c>
      <c r="H527" s="219">
        <f>G527/F527*100</f>
        <v>105.32971996386631</v>
      </c>
      <c r="I527" s="1793">
        <f t="shared" si="138"/>
        <v>10</v>
      </c>
      <c r="J527" s="1793">
        <f>M527/G527</f>
        <v>9.8190394511149233</v>
      </c>
      <c r="K527" s="1794">
        <f t="shared" ref="K527:M528" si="139">K526</f>
        <v>26570</v>
      </c>
      <c r="L527" s="1795">
        <f t="shared" si="139"/>
        <v>11070.833333333332</v>
      </c>
      <c r="M527" s="366">
        <f t="shared" si="139"/>
        <v>11449</v>
      </c>
      <c r="N527" s="366">
        <f>M527/L527*100</f>
        <v>103.41588257433196</v>
      </c>
      <c r="O527" s="366">
        <f>O526</f>
        <v>111</v>
      </c>
      <c r="P527" s="366">
        <f>P526</f>
        <v>247.54594594594596</v>
      </c>
      <c r="Q527" s="581"/>
      <c r="R527" s="581"/>
      <c r="S527" s="581"/>
      <c r="T527" s="581"/>
      <c r="U527" s="581"/>
      <c r="V527" s="1201"/>
      <c r="W527" s="581"/>
      <c r="X527" s="1796"/>
      <c r="Y527" s="581"/>
      <c r="Z527" s="581"/>
      <c r="AA527" s="581"/>
      <c r="AB527" s="581"/>
      <c r="AC527" s="581"/>
      <c r="AD527" s="1797">
        <f t="shared" ref="AD527" si="140">AD526</f>
        <v>0</v>
      </c>
      <c r="AE527" s="1201"/>
      <c r="AF527" s="1459"/>
      <c r="AG527" s="1474"/>
    </row>
    <row r="528" spans="1:33" ht="30" thickBot="1" x14ac:dyDescent="0.3">
      <c r="A528" s="1543">
        <v>1</v>
      </c>
      <c r="B528" s="1663" t="s">
        <v>208</v>
      </c>
      <c r="C528" s="1798"/>
      <c r="D528" s="1162"/>
      <c r="E528" s="1799">
        <f>E527</f>
        <v>2657</v>
      </c>
      <c r="F528" s="537">
        <f>F527</f>
        <v>1107</v>
      </c>
      <c r="G528" s="537">
        <f t="shared" si="138"/>
        <v>1166</v>
      </c>
      <c r="H528" s="537">
        <f>G528/F528*100</f>
        <v>105.32971996386631</v>
      </c>
      <c r="I528" s="952">
        <f>I526</f>
        <v>10</v>
      </c>
      <c r="J528" s="952">
        <f>M528/G528</f>
        <v>9.8190394511149233</v>
      </c>
      <c r="K528" s="1800">
        <f t="shared" si="139"/>
        <v>26570</v>
      </c>
      <c r="L528" s="537">
        <f t="shared" si="139"/>
        <v>11070.833333333332</v>
      </c>
      <c r="M528" s="537">
        <f t="shared" si="139"/>
        <v>11449</v>
      </c>
      <c r="N528" s="1666">
        <f>M528/L528*100</f>
        <v>103.41588257433196</v>
      </c>
      <c r="O528" s="1801">
        <f>O527</f>
        <v>111</v>
      </c>
      <c r="P528" s="1801">
        <f>P527</f>
        <v>247.54594594594596</v>
      </c>
      <c r="Q528" s="582">
        <v>80634.536415999988</v>
      </c>
      <c r="R528" s="582">
        <v>80634.536415999988</v>
      </c>
      <c r="S528" s="582">
        <v>80634.536415999988</v>
      </c>
      <c r="T528" s="582">
        <v>80634.536415999988</v>
      </c>
      <c r="U528" s="582">
        <v>80634.536415999988</v>
      </c>
      <c r="V528" s="1202">
        <f>Q528/12*$B$4+(R528-Q528)/11*4+(S528-R528)/10*3+(T528-S528)/9*2+(U528-T528)/8*1</f>
        <v>33597.723506666662</v>
      </c>
      <c r="W528" s="582">
        <f>AC528-AB528-Y528</f>
        <v>34974.610900000007</v>
      </c>
      <c r="X528" s="1802"/>
      <c r="Y528" s="582"/>
      <c r="Z528" s="582">
        <f>W528-V528</f>
        <v>1376.8873933333452</v>
      </c>
      <c r="AA528" s="582">
        <v>-38.575150000000001</v>
      </c>
      <c r="AB528" s="582">
        <v>0</v>
      </c>
      <c r="AC528" s="582">
        <v>34974.610900000007</v>
      </c>
      <c r="AD528" s="1803">
        <f t="shared" ref="AD528" si="141">AD527</f>
        <v>0</v>
      </c>
      <c r="AE528" s="1202"/>
      <c r="AF528" s="1459"/>
      <c r="AG528" s="1474"/>
    </row>
    <row r="529" spans="1:33" ht="16.5" thickBot="1" x14ac:dyDescent="0.3">
      <c r="A529" s="1543">
        <v>1</v>
      </c>
      <c r="B529" s="1672" t="s">
        <v>314</v>
      </c>
      <c r="C529" s="1672"/>
      <c r="D529" s="274"/>
      <c r="E529" s="461"/>
      <c r="F529" s="1612"/>
      <c r="G529" s="1612"/>
      <c r="H529" s="1612"/>
      <c r="I529" s="1804"/>
      <c r="J529" s="1804"/>
      <c r="K529" s="1805"/>
      <c r="L529" s="1804"/>
      <c r="M529" s="1804"/>
      <c r="N529" s="1804"/>
      <c r="O529" s="1805"/>
      <c r="P529" s="1805"/>
      <c r="Q529" s="577">
        <f t="shared" ref="Q529:V529" si="142">SUM(Q528,Q523)</f>
        <v>151149.89501599997</v>
      </c>
      <c r="R529" s="577">
        <f t="shared" si="142"/>
        <v>151149.89501599997</v>
      </c>
      <c r="S529" s="577">
        <f t="shared" si="142"/>
        <v>151149.89501599997</v>
      </c>
      <c r="T529" s="577">
        <f t="shared" si="142"/>
        <v>160367.01971599998</v>
      </c>
      <c r="U529" s="577">
        <f t="shared" si="142"/>
        <v>160367.01971599998</v>
      </c>
      <c r="V529" s="1196">
        <f t="shared" si="142"/>
        <v>65027.372856666654</v>
      </c>
      <c r="W529" s="577">
        <f t="shared" ref="W529:AC529" si="143">SUM(W528,W523)</f>
        <v>68049.313280000002</v>
      </c>
      <c r="X529" s="1087">
        <f t="shared" si="143"/>
        <v>0</v>
      </c>
      <c r="Y529" s="577">
        <f>SUM(Y528,Y523)</f>
        <v>0</v>
      </c>
      <c r="Z529" s="577">
        <f t="shared" si="143"/>
        <v>3021.9404233333516</v>
      </c>
      <c r="AA529" s="577">
        <f t="shared" si="143"/>
        <v>-38.575150000000001</v>
      </c>
      <c r="AB529" s="577">
        <f t="shared" si="143"/>
        <v>0</v>
      </c>
      <c r="AC529" s="577">
        <f t="shared" si="143"/>
        <v>68049.313280000002</v>
      </c>
      <c r="AD529" s="1571"/>
      <c r="AE529" s="1196">
        <f t="shared" ref="AE529" si="144">SUM(AE528,AE523)</f>
        <v>0</v>
      </c>
      <c r="AF529" s="1459"/>
      <c r="AG529" s="1474"/>
    </row>
    <row r="530" spans="1:33" x14ac:dyDescent="0.25">
      <c r="A530" s="239">
        <v>1</v>
      </c>
      <c r="B530" s="1806"/>
      <c r="C530" s="1806"/>
      <c r="D530" s="1806"/>
      <c r="E530" s="459"/>
      <c r="F530" s="1499"/>
      <c r="G530" s="1499"/>
      <c r="H530" s="1499"/>
      <c r="I530" s="487"/>
      <c r="J530" s="487"/>
      <c r="K530" s="1619"/>
      <c r="L530" s="1500"/>
      <c r="M530" s="1500"/>
      <c r="N530" s="1500"/>
      <c r="O530" s="1500"/>
      <c r="P530" s="1619"/>
      <c r="Q530" s="570"/>
      <c r="R530" s="570"/>
      <c r="S530" s="570"/>
      <c r="T530" s="570"/>
      <c r="U530" s="570"/>
      <c r="V530" s="613"/>
      <c r="W530" s="570">
        <f>AC530-AB530-Y530</f>
        <v>0</v>
      </c>
      <c r="X530" s="1085"/>
      <c r="Y530" s="570"/>
      <c r="Z530" s="570"/>
      <c r="AA530" s="570"/>
      <c r="AB530" s="570"/>
      <c r="AC530" s="570"/>
      <c r="AD530" s="1262"/>
      <c r="AE530" s="613"/>
      <c r="AF530" s="1459"/>
      <c r="AG530" s="1474"/>
    </row>
    <row r="531" spans="1:33" ht="29.25" x14ac:dyDescent="0.25">
      <c r="A531" s="239">
        <v>1</v>
      </c>
      <c r="B531" s="1464" t="s">
        <v>421</v>
      </c>
      <c r="C531" s="1464"/>
      <c r="D531" s="12"/>
      <c r="E531" s="460"/>
      <c r="F531" s="788"/>
      <c r="G531" s="788"/>
      <c r="H531" s="788"/>
      <c r="I531" s="388"/>
      <c r="J531" s="388"/>
      <c r="K531" s="1505"/>
      <c r="L531" s="1504"/>
      <c r="M531" s="1504"/>
      <c r="N531" s="1504"/>
      <c r="O531" s="1504"/>
      <c r="P531" s="1505"/>
      <c r="Q531" s="571"/>
      <c r="R531" s="571"/>
      <c r="S531" s="571"/>
      <c r="T531" s="571"/>
      <c r="U531" s="571"/>
      <c r="V531" s="567"/>
      <c r="W531" s="571">
        <f>AC531-AB531-Y531</f>
        <v>0</v>
      </c>
      <c r="X531" s="1082"/>
      <c r="Y531" s="571"/>
      <c r="Z531" s="571"/>
      <c r="AA531" s="571"/>
      <c r="AB531" s="571"/>
      <c r="AC531" s="571"/>
      <c r="AD531" s="1261"/>
      <c r="AE531" s="567"/>
      <c r="AF531" s="1459"/>
      <c r="AG531" s="1474"/>
    </row>
    <row r="532" spans="1:33" x14ac:dyDescent="0.25">
      <c r="A532" s="239">
        <v>1</v>
      </c>
      <c r="B532" s="722" t="s">
        <v>206</v>
      </c>
      <c r="C532" s="680"/>
      <c r="D532" s="1503"/>
      <c r="E532" s="460"/>
      <c r="F532" s="788"/>
      <c r="G532" s="788"/>
      <c r="H532" s="788"/>
      <c r="I532" s="388"/>
      <c r="J532" s="388"/>
      <c r="K532" s="1505"/>
      <c r="L532" s="1504"/>
      <c r="M532" s="1504"/>
      <c r="N532" s="1504"/>
      <c r="O532" s="1504"/>
      <c r="P532" s="1504"/>
      <c r="Q532" s="571">
        <v>70577.195819999994</v>
      </c>
      <c r="R532" s="571">
        <v>70577.195819999994</v>
      </c>
      <c r="S532" s="571">
        <v>70577.195819999994</v>
      </c>
      <c r="T532" s="571">
        <v>70577.195819999994</v>
      </c>
      <c r="U532" s="571">
        <v>70577.195819999994</v>
      </c>
      <c r="V532" s="1190">
        <f>Q532/12*$B$4+(R532-Q532)/11*4+(S532-R532)/10*3+(T532-S532)/9*2+(U532-T532)/8*1</f>
        <v>29407.164924999997</v>
      </c>
      <c r="W532" s="571">
        <f>AC532-AB532-Y532</f>
        <v>30243.394099999998</v>
      </c>
      <c r="X532" s="1082"/>
      <c r="Y532" s="571"/>
      <c r="Z532" s="571">
        <f>W532-V532</f>
        <v>836.2291750000004</v>
      </c>
      <c r="AA532" s="571"/>
      <c r="AB532" s="571">
        <v>0</v>
      </c>
      <c r="AC532" s="571">
        <v>30243.394099999998</v>
      </c>
      <c r="AD532" s="1261"/>
      <c r="AE532" s="567"/>
      <c r="AF532" s="1459"/>
      <c r="AG532" s="1474"/>
    </row>
    <row r="533" spans="1:33" ht="29.25" x14ac:dyDescent="0.25">
      <c r="A533" s="239">
        <v>1</v>
      </c>
      <c r="B533" s="723" t="s">
        <v>359</v>
      </c>
      <c r="C533" s="681"/>
      <c r="D533" s="211"/>
      <c r="E533" s="214">
        <f>E534</f>
        <v>11500</v>
      </c>
      <c r="F533" s="214">
        <f>F534</f>
        <v>4791.75</v>
      </c>
      <c r="G533" s="214">
        <f>G534</f>
        <v>5234.0174999999999</v>
      </c>
      <c r="H533" s="219">
        <f t="shared" ref="H533:H541" si="145">G533/F533*100</f>
        <v>109.22976991704492</v>
      </c>
      <c r="I533" s="388"/>
      <c r="J533" s="388"/>
      <c r="K533" s="1505"/>
      <c r="L533" s="1504"/>
      <c r="M533" s="1504"/>
      <c r="N533" s="1504"/>
      <c r="O533" s="1504"/>
      <c r="P533" s="1504"/>
      <c r="Q533" s="571"/>
      <c r="R533" s="571"/>
      <c r="S533" s="571"/>
      <c r="T533" s="571"/>
      <c r="U533" s="571"/>
      <c r="V533" s="567"/>
      <c r="W533" s="571">
        <f>AC533-AB533-Y533</f>
        <v>0</v>
      </c>
      <c r="X533" s="1082"/>
      <c r="Y533" s="571"/>
      <c r="Z533" s="571"/>
      <c r="AA533" s="571"/>
      <c r="AB533" s="571"/>
      <c r="AC533" s="571"/>
      <c r="AD533" s="1257">
        <f>AD534</f>
        <v>0</v>
      </c>
      <c r="AE533" s="567"/>
      <c r="AF533" s="1459"/>
      <c r="AG533" s="1474"/>
    </row>
    <row r="534" spans="1:33" ht="30" x14ac:dyDescent="0.25">
      <c r="A534" s="239">
        <v>1</v>
      </c>
      <c r="B534" s="734" t="s">
        <v>348</v>
      </c>
      <c r="C534" s="681"/>
      <c r="D534" s="211"/>
      <c r="E534" s="1067">
        <f>E535/4</f>
        <v>11500</v>
      </c>
      <c r="F534" s="1067">
        <f>F535/4</f>
        <v>4791.75</v>
      </c>
      <c r="G534" s="1067">
        <f>G535/4</f>
        <v>5234.0174999999999</v>
      </c>
      <c r="H534" s="219">
        <f t="shared" si="145"/>
        <v>109.22976991704492</v>
      </c>
      <c r="I534" s="388"/>
      <c r="J534" s="388"/>
      <c r="K534" s="1505"/>
      <c r="L534" s="1504"/>
      <c r="M534" s="1504"/>
      <c r="N534" s="1504"/>
      <c r="O534" s="1504"/>
      <c r="P534" s="1504"/>
      <c r="Q534" s="571"/>
      <c r="R534" s="571"/>
      <c r="S534" s="571"/>
      <c r="T534" s="571"/>
      <c r="U534" s="571"/>
      <c r="V534" s="567"/>
      <c r="W534" s="571"/>
      <c r="X534" s="1082"/>
      <c r="Y534" s="571"/>
      <c r="Z534" s="571"/>
      <c r="AA534" s="571"/>
      <c r="AB534" s="571"/>
      <c r="AC534" s="571"/>
      <c r="AD534" s="1263">
        <f>AD535/4</f>
        <v>0</v>
      </c>
      <c r="AE534" s="567"/>
      <c r="AF534" s="1459"/>
      <c r="AG534" s="1474"/>
    </row>
    <row r="535" spans="1:33" ht="30" x14ac:dyDescent="0.25">
      <c r="A535" s="239">
        <v>1</v>
      </c>
      <c r="B535" s="519" t="s">
        <v>374</v>
      </c>
      <c r="C535" s="681"/>
      <c r="D535" s="211"/>
      <c r="E535" s="1067">
        <v>46000</v>
      </c>
      <c r="F535" s="1067">
        <f>ROUND(E535/12*$B$4,0)</f>
        <v>19167</v>
      </c>
      <c r="G535" s="1067">
        <v>20936.07</v>
      </c>
      <c r="H535" s="219">
        <f t="shared" si="145"/>
        <v>109.22976991704492</v>
      </c>
      <c r="I535" s="388"/>
      <c r="J535" s="388"/>
      <c r="K535" s="1505"/>
      <c r="L535" s="1504"/>
      <c r="M535" s="1504"/>
      <c r="N535" s="1504"/>
      <c r="O535" s="1504"/>
      <c r="P535" s="1504"/>
      <c r="Q535" s="571"/>
      <c r="R535" s="571"/>
      <c r="S535" s="571"/>
      <c r="T535" s="571"/>
      <c r="U535" s="571"/>
      <c r="V535" s="567"/>
      <c r="W535" s="571"/>
      <c r="X535" s="1082"/>
      <c r="Y535" s="571"/>
      <c r="Z535" s="571"/>
      <c r="AA535" s="571"/>
      <c r="AB535" s="571"/>
      <c r="AC535" s="571"/>
      <c r="AD535" s="1263"/>
      <c r="AE535" s="567"/>
      <c r="AF535" s="1459"/>
      <c r="AG535" s="1474"/>
    </row>
    <row r="536" spans="1:33" ht="29.25" x14ac:dyDescent="0.25">
      <c r="A536" s="239">
        <v>1</v>
      </c>
      <c r="B536" s="723" t="s">
        <v>360</v>
      </c>
      <c r="C536" s="681"/>
      <c r="D536" s="211"/>
      <c r="E536" s="1067">
        <f>(E537+E538)/9.4</f>
        <v>27633.404255319147</v>
      </c>
      <c r="F536" s="1067">
        <f>(F537+F538)/9.4</f>
        <v>11513.936170212766</v>
      </c>
      <c r="G536" s="1067">
        <f>(G537+G538)/9.4</f>
        <v>11710.930851063829</v>
      </c>
      <c r="H536" s="219">
        <f t="shared" si="145"/>
        <v>101.7109238573052</v>
      </c>
      <c r="I536" s="388"/>
      <c r="J536" s="388"/>
      <c r="K536" s="1505"/>
      <c r="L536" s="1504"/>
      <c r="M536" s="1504"/>
      <c r="N536" s="1504"/>
      <c r="O536" s="1504"/>
      <c r="P536" s="1504"/>
      <c r="Q536" s="571"/>
      <c r="R536" s="571"/>
      <c r="S536" s="571"/>
      <c r="T536" s="571"/>
      <c r="U536" s="571"/>
      <c r="V536" s="567"/>
      <c r="W536" s="571"/>
      <c r="X536" s="1082"/>
      <c r="Y536" s="571"/>
      <c r="Z536" s="571"/>
      <c r="AA536" s="571"/>
      <c r="AB536" s="571"/>
      <c r="AC536" s="571"/>
      <c r="AD536" s="1263">
        <f>(AD537+AD538)/9.4</f>
        <v>0</v>
      </c>
      <c r="AE536" s="567"/>
      <c r="AF536" s="1459"/>
      <c r="AG536" s="1474"/>
    </row>
    <row r="537" spans="1:33" x14ac:dyDescent="0.25">
      <c r="A537" s="239">
        <v>1</v>
      </c>
      <c r="B537" s="733" t="s">
        <v>377</v>
      </c>
      <c r="C537" s="681"/>
      <c r="D537" s="211"/>
      <c r="E537" s="1067">
        <v>259504</v>
      </c>
      <c r="F537" s="1067">
        <f>ROUND(E537/12*$B$4,0)</f>
        <v>108127</v>
      </c>
      <c r="G537" s="1067">
        <v>110078.75</v>
      </c>
      <c r="H537" s="219">
        <f t="shared" si="145"/>
        <v>101.80505331693286</v>
      </c>
      <c r="I537" s="388"/>
      <c r="J537" s="388"/>
      <c r="K537" s="1505"/>
      <c r="L537" s="1504"/>
      <c r="M537" s="1504"/>
      <c r="N537" s="1504"/>
      <c r="O537" s="1504"/>
      <c r="P537" s="1504"/>
      <c r="Q537" s="571"/>
      <c r="R537" s="571"/>
      <c r="S537" s="571"/>
      <c r="T537" s="571"/>
      <c r="U537" s="571"/>
      <c r="V537" s="567"/>
      <c r="W537" s="571"/>
      <c r="X537" s="1082"/>
      <c r="Y537" s="571"/>
      <c r="Z537" s="571"/>
      <c r="AA537" s="571"/>
      <c r="AB537" s="571"/>
      <c r="AC537" s="571"/>
      <c r="AD537" s="1263"/>
      <c r="AE537" s="567"/>
      <c r="AF537" s="1459"/>
      <c r="AG537" s="1474"/>
    </row>
    <row r="538" spans="1:33" x14ac:dyDescent="0.25">
      <c r="A538" s="239">
        <v>1</v>
      </c>
      <c r="B538" s="733" t="s">
        <v>378</v>
      </c>
      <c r="C538" s="682"/>
      <c r="D538" s="211"/>
      <c r="E538" s="374">
        <v>250</v>
      </c>
      <c r="F538" s="374">
        <f>ROUND(E538/12*$B$4,0)</f>
        <v>104</v>
      </c>
      <c r="G538" s="374">
        <v>4</v>
      </c>
      <c r="H538" s="219">
        <f t="shared" si="145"/>
        <v>3.8461538461538463</v>
      </c>
      <c r="I538" s="388"/>
      <c r="J538" s="388"/>
      <c r="K538" s="1505"/>
      <c r="L538" s="1504"/>
      <c r="M538" s="1504"/>
      <c r="N538" s="1504"/>
      <c r="O538" s="1504"/>
      <c r="P538" s="1504"/>
      <c r="Q538" s="571"/>
      <c r="R538" s="571"/>
      <c r="S538" s="571"/>
      <c r="T538" s="571"/>
      <c r="U538" s="571"/>
      <c r="V538" s="567"/>
      <c r="W538" s="571">
        <f>AC538-AB538-Y538</f>
        <v>0</v>
      </c>
      <c r="X538" s="1082"/>
      <c r="Y538" s="571"/>
      <c r="Z538" s="571"/>
      <c r="AA538" s="571"/>
      <c r="AB538" s="571"/>
      <c r="AC538" s="571"/>
      <c r="AD538" s="1255"/>
      <c r="AE538" s="567"/>
      <c r="AF538" s="1459"/>
      <c r="AG538" s="1474"/>
    </row>
    <row r="539" spans="1:33" ht="29.25" x14ac:dyDescent="0.25">
      <c r="A539" s="239">
        <v>1</v>
      </c>
      <c r="B539" s="726" t="s">
        <v>279</v>
      </c>
      <c r="C539" s="1807"/>
      <c r="D539" s="211"/>
      <c r="E539" s="735">
        <f>E533</f>
        <v>11500</v>
      </c>
      <c r="F539" s="531">
        <f>F533</f>
        <v>4791.75</v>
      </c>
      <c r="G539" s="531">
        <f>G533</f>
        <v>5234.0174999999999</v>
      </c>
      <c r="H539" s="284">
        <f t="shared" si="145"/>
        <v>109.22976991704492</v>
      </c>
      <c r="I539" s="388"/>
      <c r="J539" s="388"/>
      <c r="K539" s="1505"/>
      <c r="L539" s="1504"/>
      <c r="M539" s="1504"/>
      <c r="N539" s="1504"/>
      <c r="O539" s="1504"/>
      <c r="P539" s="1504"/>
      <c r="Q539" s="571"/>
      <c r="R539" s="571"/>
      <c r="S539" s="571"/>
      <c r="T539" s="571"/>
      <c r="U539" s="571"/>
      <c r="V539" s="567"/>
      <c r="W539" s="571"/>
      <c r="X539" s="1082"/>
      <c r="Y539" s="571"/>
      <c r="Z539" s="571"/>
      <c r="AA539" s="571"/>
      <c r="AB539" s="571"/>
      <c r="AC539" s="571"/>
      <c r="AD539" s="1256">
        <f>AD533</f>
        <v>0</v>
      </c>
      <c r="AE539" s="567"/>
      <c r="AF539" s="1459"/>
      <c r="AG539" s="1474"/>
    </row>
    <row r="540" spans="1:33" ht="29.25" x14ac:dyDescent="0.25">
      <c r="A540" s="239">
        <v>1</v>
      </c>
      <c r="B540" s="726" t="s">
        <v>280</v>
      </c>
      <c r="C540" s="1807"/>
      <c r="D540" s="211"/>
      <c r="E540" s="735">
        <f>E536</f>
        <v>27633.404255319147</v>
      </c>
      <c r="F540" s="788">
        <f>F536</f>
        <v>11513.936170212766</v>
      </c>
      <c r="G540" s="788">
        <f>G536</f>
        <v>11710.930851063829</v>
      </c>
      <c r="H540" s="284">
        <f t="shared" si="145"/>
        <v>101.7109238573052</v>
      </c>
      <c r="I540" s="388"/>
      <c r="J540" s="388"/>
      <c r="K540" s="1505"/>
      <c r="L540" s="1504"/>
      <c r="M540" s="1504"/>
      <c r="N540" s="1504"/>
      <c r="O540" s="1504"/>
      <c r="P540" s="1504"/>
      <c r="Q540" s="571"/>
      <c r="R540" s="571"/>
      <c r="S540" s="571"/>
      <c r="T540" s="571"/>
      <c r="U540" s="571"/>
      <c r="V540" s="567"/>
      <c r="W540" s="571">
        <f t="shared" ref="W540:W546" si="146">AC540-AB540-Y540</f>
        <v>0</v>
      </c>
      <c r="X540" s="1082"/>
      <c r="Y540" s="571"/>
      <c r="Z540" s="571"/>
      <c r="AA540" s="571"/>
      <c r="AB540" s="571"/>
      <c r="AC540" s="571"/>
      <c r="AD540" s="1261">
        <f>AD536</f>
        <v>0</v>
      </c>
      <c r="AE540" s="567"/>
      <c r="AF540" s="1459"/>
      <c r="AG540" s="1474"/>
    </row>
    <row r="541" spans="1:33" ht="15.75" thickBot="1" x14ac:dyDescent="0.3">
      <c r="A541" s="239">
        <v>1</v>
      </c>
      <c r="B541" s="1808" t="s">
        <v>138</v>
      </c>
      <c r="C541" s="251"/>
      <c r="D541" s="1808"/>
      <c r="E541" s="1557">
        <f>(E537+E538)/4.2+E533</f>
        <v>73346.190476190473</v>
      </c>
      <c r="F541" s="1558">
        <f>(F537+F538)/4.2+F533</f>
        <v>30561.035714285714</v>
      </c>
      <c r="G541" s="1558">
        <f>(G537+G538)/4.2+G533</f>
        <v>31444.196071428567</v>
      </c>
      <c r="H541" s="1558">
        <f t="shared" si="145"/>
        <v>102.88982469507739</v>
      </c>
      <c r="I541" s="1560"/>
      <c r="J541" s="1560"/>
      <c r="K541" s="1809"/>
      <c r="L541" s="1666"/>
      <c r="M541" s="1666"/>
      <c r="N541" s="1666"/>
      <c r="O541" s="1666"/>
      <c r="P541" s="1666"/>
      <c r="Q541" s="576">
        <f t="shared" ref="Q541:V541" si="147">Q532</f>
        <v>70577.195819999994</v>
      </c>
      <c r="R541" s="576">
        <f t="shared" si="147"/>
        <v>70577.195819999994</v>
      </c>
      <c r="S541" s="576">
        <f t="shared" si="147"/>
        <v>70577.195819999994</v>
      </c>
      <c r="T541" s="576">
        <f t="shared" si="147"/>
        <v>70577.195819999994</v>
      </c>
      <c r="U541" s="576">
        <f t="shared" si="147"/>
        <v>70577.195819999994</v>
      </c>
      <c r="V541" s="1199">
        <f t="shared" si="147"/>
        <v>29407.164924999997</v>
      </c>
      <c r="W541" s="576">
        <f t="shared" si="146"/>
        <v>30243.394099999998</v>
      </c>
      <c r="X541" s="1084"/>
      <c r="Y541" s="576"/>
      <c r="Z541" s="576">
        <f>W541-V541</f>
        <v>836.2291750000004</v>
      </c>
      <c r="AA541" s="576"/>
      <c r="AB541" s="576">
        <f>AB532</f>
        <v>0</v>
      </c>
      <c r="AC541" s="576">
        <f>AC532</f>
        <v>30243.394099999998</v>
      </c>
      <c r="AD541" s="1563">
        <f>(AD537+AD538)/4.2+AD533</f>
        <v>0</v>
      </c>
      <c r="AE541" s="1252">
        <f>AE532</f>
        <v>0</v>
      </c>
      <c r="AF541" s="1459"/>
      <c r="AG541" s="1474"/>
    </row>
    <row r="542" spans="1:33" ht="16.5" thickBot="1" x14ac:dyDescent="0.3">
      <c r="A542" s="239">
        <v>1</v>
      </c>
      <c r="B542" s="1564" t="s">
        <v>314</v>
      </c>
      <c r="C542" s="1564"/>
      <c r="D542" s="274"/>
      <c r="E542" s="461"/>
      <c r="F542" s="1612"/>
      <c r="G542" s="1612"/>
      <c r="H542" s="1612"/>
      <c r="I542" s="1675"/>
      <c r="J542" s="1675"/>
      <c r="K542" s="1677"/>
      <c r="L542" s="1774"/>
      <c r="M542" s="1774"/>
      <c r="N542" s="1774"/>
      <c r="O542" s="1774"/>
      <c r="P542" s="1774"/>
      <c r="Q542" s="577">
        <f t="shared" ref="Q542:V542" si="148">SUM(Q541)</f>
        <v>70577.195819999994</v>
      </c>
      <c r="R542" s="577">
        <f t="shared" si="148"/>
        <v>70577.195819999994</v>
      </c>
      <c r="S542" s="577">
        <f t="shared" si="148"/>
        <v>70577.195819999994</v>
      </c>
      <c r="T542" s="577">
        <f t="shared" si="148"/>
        <v>70577.195819999994</v>
      </c>
      <c r="U542" s="577">
        <f t="shared" si="148"/>
        <v>70577.195819999994</v>
      </c>
      <c r="V542" s="1196">
        <f t="shared" si="148"/>
        <v>29407.164924999997</v>
      </c>
      <c r="W542" s="577">
        <f t="shared" si="146"/>
        <v>30243.394099999998</v>
      </c>
      <c r="X542" s="1087"/>
      <c r="Y542" s="577"/>
      <c r="Z542" s="577">
        <f>SUM(Z541)</f>
        <v>836.2291750000004</v>
      </c>
      <c r="AA542" s="577"/>
      <c r="AB542" s="577">
        <f>SUM(AB541)</f>
        <v>0</v>
      </c>
      <c r="AC542" s="577">
        <f>SUM(AC541)</f>
        <v>30243.394099999998</v>
      </c>
      <c r="AD542" s="1571"/>
      <c r="AE542" s="1196">
        <f>SUM(AE541)</f>
        <v>0</v>
      </c>
      <c r="AF542" s="1459"/>
      <c r="AG542" s="1474"/>
    </row>
    <row r="543" spans="1:33" x14ac:dyDescent="0.25">
      <c r="A543" s="239">
        <v>1</v>
      </c>
      <c r="B543" s="1806"/>
      <c r="C543" s="1806"/>
      <c r="D543" s="1806"/>
      <c r="E543" s="459"/>
      <c r="F543" s="1499"/>
      <c r="G543" s="1499"/>
      <c r="H543" s="1499"/>
      <c r="I543" s="487"/>
      <c r="J543" s="487"/>
      <c r="K543" s="1619"/>
      <c r="L543" s="1500"/>
      <c r="M543" s="1500"/>
      <c r="N543" s="1500"/>
      <c r="O543" s="1500"/>
      <c r="P543" s="1500"/>
      <c r="Q543" s="570"/>
      <c r="R543" s="570"/>
      <c r="S543" s="570"/>
      <c r="T543" s="570"/>
      <c r="U543" s="570"/>
      <c r="V543" s="613"/>
      <c r="W543" s="570">
        <f t="shared" si="146"/>
        <v>0</v>
      </c>
      <c r="X543" s="1085"/>
      <c r="Y543" s="570"/>
      <c r="Z543" s="570"/>
      <c r="AA543" s="570"/>
      <c r="AB543" s="570"/>
      <c r="AC543" s="570"/>
      <c r="AD543" s="1262"/>
      <c r="AE543" s="613"/>
      <c r="AF543" s="1459"/>
      <c r="AG543" s="1474"/>
    </row>
    <row r="544" spans="1:33" ht="43.5" x14ac:dyDescent="0.25">
      <c r="A544" s="239">
        <v>1</v>
      </c>
      <c r="B544" s="1464" t="s">
        <v>422</v>
      </c>
      <c r="C544" s="1464"/>
      <c r="D544" s="12"/>
      <c r="E544" s="460"/>
      <c r="F544" s="788"/>
      <c r="G544" s="788"/>
      <c r="H544" s="788"/>
      <c r="I544" s="388"/>
      <c r="J544" s="388"/>
      <c r="K544" s="1505"/>
      <c r="L544" s="1504"/>
      <c r="M544" s="1504"/>
      <c r="N544" s="1504"/>
      <c r="O544" s="1504"/>
      <c r="P544" s="1504"/>
      <c r="Q544" s="571"/>
      <c r="R544" s="571"/>
      <c r="S544" s="571"/>
      <c r="T544" s="571"/>
      <c r="U544" s="571"/>
      <c r="V544" s="567"/>
      <c r="W544" s="571">
        <f t="shared" si="146"/>
        <v>0</v>
      </c>
      <c r="X544" s="1082"/>
      <c r="Y544" s="571"/>
      <c r="Z544" s="571"/>
      <c r="AA544" s="571"/>
      <c r="AB544" s="571"/>
      <c r="AC544" s="571"/>
      <c r="AD544" s="1261"/>
      <c r="AE544" s="567"/>
      <c r="AF544" s="1459"/>
      <c r="AG544" s="1474"/>
    </row>
    <row r="545" spans="1:33" x14ac:dyDescent="0.25">
      <c r="A545" s="239">
        <v>1</v>
      </c>
      <c r="B545" s="722" t="s">
        <v>206</v>
      </c>
      <c r="C545" s="680"/>
      <c r="D545" s="1503"/>
      <c r="E545" s="416"/>
      <c r="F545" s="213"/>
      <c r="G545" s="213"/>
      <c r="H545" s="213"/>
      <c r="I545" s="269"/>
      <c r="J545" s="388"/>
      <c r="K545" s="1505"/>
      <c r="L545" s="1504"/>
      <c r="M545" s="1504"/>
      <c r="N545" s="1504"/>
      <c r="O545" s="1504"/>
      <c r="P545" s="1504"/>
      <c r="Q545" s="571">
        <v>80435.714290000004</v>
      </c>
      <c r="R545" s="571">
        <v>80435.714290000004</v>
      </c>
      <c r="S545" s="571">
        <v>80435.714290000004</v>
      </c>
      <c r="T545" s="571">
        <v>80435.714290000004</v>
      </c>
      <c r="U545" s="571">
        <v>80435.714290000004</v>
      </c>
      <c r="V545" s="1190">
        <f>Q545/12*$B$4+(R545-Q545)/11*4+(S545-R545)/10*3+(T545-S545)/9*2+(U545-T545)/8*1</f>
        <v>33514.880954166671</v>
      </c>
      <c r="W545" s="571">
        <f t="shared" si="146"/>
        <v>33352.995790000001</v>
      </c>
      <c r="X545" s="1082"/>
      <c r="Y545" s="571"/>
      <c r="Z545" s="571">
        <f>W545-V545</f>
        <v>-161.88516416666971</v>
      </c>
      <c r="AA545" s="571"/>
      <c r="AB545" s="571">
        <v>0</v>
      </c>
      <c r="AC545" s="571">
        <v>33352.995790000001</v>
      </c>
      <c r="AD545" s="1290"/>
      <c r="AE545" s="567"/>
      <c r="AF545" s="1459"/>
      <c r="AG545" s="1474"/>
    </row>
    <row r="546" spans="1:33" ht="29.25" x14ac:dyDescent="0.25">
      <c r="A546" s="239">
        <v>1</v>
      </c>
      <c r="B546" s="785" t="s">
        <v>359</v>
      </c>
      <c r="C546" s="681"/>
      <c r="D546" s="211"/>
      <c r="E546" s="213">
        <f>E547</f>
        <v>3265</v>
      </c>
      <c r="F546" s="213">
        <f>F547</f>
        <v>1360.5</v>
      </c>
      <c r="G546" s="374">
        <f>G547</f>
        <v>1496.5575000000001</v>
      </c>
      <c r="H546" s="213">
        <f>G546/F546*100</f>
        <v>110.00055126791621</v>
      </c>
      <c r="I546" s="269"/>
      <c r="J546" s="388"/>
      <c r="K546" s="1505"/>
      <c r="L546" s="1504"/>
      <c r="M546" s="1504"/>
      <c r="N546" s="1504"/>
      <c r="O546" s="1504"/>
      <c r="P546" s="1504"/>
      <c r="Q546" s="571"/>
      <c r="R546" s="571"/>
      <c r="S546" s="571"/>
      <c r="T546" s="571"/>
      <c r="U546" s="571"/>
      <c r="V546" s="567"/>
      <c r="W546" s="571">
        <f t="shared" si="146"/>
        <v>0</v>
      </c>
      <c r="X546" s="1082"/>
      <c r="Y546" s="571"/>
      <c r="Z546" s="571"/>
      <c r="AA546" s="571"/>
      <c r="AB546" s="571"/>
      <c r="AC546" s="571"/>
      <c r="AD546" s="1255">
        <f>AD547</f>
        <v>0</v>
      </c>
      <c r="AE546" s="567"/>
      <c r="AF546" s="1459"/>
      <c r="AG546" s="1474"/>
    </row>
    <row r="547" spans="1:33" ht="30" x14ac:dyDescent="0.25">
      <c r="A547" s="239">
        <v>1</v>
      </c>
      <c r="B547" s="1142" t="s">
        <v>348</v>
      </c>
      <c r="C547" s="681"/>
      <c r="D547" s="211"/>
      <c r="E547" s="213">
        <f>E548/4</f>
        <v>3265</v>
      </c>
      <c r="F547" s="213">
        <f>F548/4</f>
        <v>1360.5</v>
      </c>
      <c r="G547" s="374">
        <f>G548/4</f>
        <v>1496.5575000000001</v>
      </c>
      <c r="H547" s="213">
        <f>G547/F547*100</f>
        <v>110.00055126791621</v>
      </c>
      <c r="I547" s="269"/>
      <c r="J547" s="388"/>
      <c r="K547" s="1505"/>
      <c r="L547" s="1504"/>
      <c r="M547" s="1504"/>
      <c r="N547" s="1504"/>
      <c r="O547" s="1504"/>
      <c r="P547" s="1504"/>
      <c r="Q547" s="571"/>
      <c r="R547" s="571"/>
      <c r="S547" s="571"/>
      <c r="T547" s="571"/>
      <c r="U547" s="571"/>
      <c r="V547" s="567"/>
      <c r="W547" s="571"/>
      <c r="X547" s="1082"/>
      <c r="Y547" s="571"/>
      <c r="Z547" s="571"/>
      <c r="AA547" s="571"/>
      <c r="AB547" s="571"/>
      <c r="AC547" s="571"/>
      <c r="AD547" s="1255">
        <f>AD548/4</f>
        <v>0</v>
      </c>
      <c r="AE547" s="567"/>
      <c r="AF547" s="1459"/>
      <c r="AG547" s="1474"/>
    </row>
    <row r="548" spans="1:33" ht="30" x14ac:dyDescent="0.25">
      <c r="A548" s="239">
        <v>1</v>
      </c>
      <c r="B548" s="4" t="s">
        <v>374</v>
      </c>
      <c r="C548" s="681"/>
      <c r="D548" s="211"/>
      <c r="E548" s="213">
        <v>13060</v>
      </c>
      <c r="F548" s="213">
        <f>ROUND(E548/12*$B$4,0)</f>
        <v>5442</v>
      </c>
      <c r="G548" s="374">
        <v>5986.2300000000005</v>
      </c>
      <c r="H548" s="213">
        <f>G548/F548*100</f>
        <v>110.00055126791621</v>
      </c>
      <c r="I548" s="269"/>
      <c r="J548" s="388"/>
      <c r="K548" s="1505"/>
      <c r="L548" s="1504"/>
      <c r="M548" s="1504"/>
      <c r="N548" s="1504"/>
      <c r="O548" s="1504"/>
      <c r="P548" s="1504"/>
      <c r="Q548" s="571"/>
      <c r="R548" s="571"/>
      <c r="S548" s="571"/>
      <c r="T548" s="571"/>
      <c r="U548" s="571"/>
      <c r="V548" s="567"/>
      <c r="W548" s="571"/>
      <c r="X548" s="1082"/>
      <c r="Y548" s="571"/>
      <c r="Z548" s="571"/>
      <c r="AA548" s="571"/>
      <c r="AB548" s="571"/>
      <c r="AC548" s="571"/>
      <c r="AD548" s="1255"/>
      <c r="AE548" s="567"/>
      <c r="AF548" s="1459"/>
      <c r="AG548" s="1474"/>
    </row>
    <row r="549" spans="1:33" ht="29.25" x14ac:dyDescent="0.25">
      <c r="A549" s="239">
        <v>1</v>
      </c>
      <c r="B549" s="785" t="s">
        <v>360</v>
      </c>
      <c r="C549" s="681"/>
      <c r="D549" s="211"/>
      <c r="E549" s="213">
        <f>E550/9.4</f>
        <v>35681.170212765959</v>
      </c>
      <c r="F549" s="213">
        <f>F550/9.4</f>
        <v>14867.127659574468</v>
      </c>
      <c r="G549" s="374">
        <f>G550/9.4</f>
        <v>14734.464893617023</v>
      </c>
      <c r="H549" s="213">
        <f>G549/F549*100</f>
        <v>99.107677225923268</v>
      </c>
      <c r="I549" s="269"/>
      <c r="J549" s="388"/>
      <c r="K549" s="1505"/>
      <c r="L549" s="1504"/>
      <c r="M549" s="1504"/>
      <c r="N549" s="1504"/>
      <c r="O549" s="1504"/>
      <c r="P549" s="1504"/>
      <c r="Q549" s="571"/>
      <c r="R549" s="571"/>
      <c r="S549" s="571"/>
      <c r="T549" s="571"/>
      <c r="U549" s="571"/>
      <c r="V549" s="567"/>
      <c r="W549" s="571"/>
      <c r="X549" s="1082"/>
      <c r="Y549" s="571"/>
      <c r="Z549" s="571"/>
      <c r="AA549" s="571"/>
      <c r="AB549" s="571"/>
      <c r="AC549" s="571"/>
      <c r="AD549" s="1255">
        <f>AD550/9.4</f>
        <v>0</v>
      </c>
      <c r="AE549" s="567"/>
      <c r="AF549" s="1459"/>
      <c r="AG549" s="1474"/>
    </row>
    <row r="550" spans="1:33" x14ac:dyDescent="0.25">
      <c r="A550" s="239">
        <v>1</v>
      </c>
      <c r="B550" s="801" t="s">
        <v>377</v>
      </c>
      <c r="C550" s="681"/>
      <c r="D550" s="211"/>
      <c r="E550" s="213">
        <v>335403</v>
      </c>
      <c r="F550" s="213">
        <f>ROUND(E550/12*$B$4,0)</f>
        <v>139751</v>
      </c>
      <c r="G550" s="374">
        <v>138503.97000000003</v>
      </c>
      <c r="H550" s="213">
        <f>G550/F550*100</f>
        <v>99.107677225923268</v>
      </c>
      <c r="I550" s="269"/>
      <c r="J550" s="388"/>
      <c r="K550" s="1505"/>
      <c r="L550" s="1504"/>
      <c r="M550" s="1504"/>
      <c r="N550" s="1504"/>
      <c r="O550" s="1504"/>
      <c r="P550" s="1504"/>
      <c r="Q550" s="571"/>
      <c r="R550" s="571"/>
      <c r="S550" s="571"/>
      <c r="T550" s="571"/>
      <c r="U550" s="571"/>
      <c r="V550" s="567"/>
      <c r="W550" s="571"/>
      <c r="X550" s="1082"/>
      <c r="Y550" s="571"/>
      <c r="Z550" s="571"/>
      <c r="AA550" s="571"/>
      <c r="AB550" s="571"/>
      <c r="AC550" s="571"/>
      <c r="AD550" s="1255"/>
      <c r="AE550" s="567"/>
      <c r="AF550" s="1459"/>
      <c r="AG550" s="1474"/>
    </row>
    <row r="551" spans="1:33" x14ac:dyDescent="0.25">
      <c r="A551" s="239">
        <v>1</v>
      </c>
      <c r="B551" s="801" t="s">
        <v>378</v>
      </c>
      <c r="C551" s="682"/>
      <c r="D551" s="211"/>
      <c r="E551" s="1141"/>
      <c r="F551" s="214">
        <f>ROUND(E551/12*$B$4,0)</f>
        <v>0</v>
      </c>
      <c r="G551" s="213"/>
      <c r="H551" s="213"/>
      <c r="I551" s="269"/>
      <c r="J551" s="388"/>
      <c r="K551" s="1505"/>
      <c r="L551" s="1504"/>
      <c r="M551" s="1504"/>
      <c r="N551" s="1504"/>
      <c r="O551" s="1504"/>
      <c r="P551" s="1504"/>
      <c r="Q551" s="571"/>
      <c r="R551" s="571"/>
      <c r="S551" s="571"/>
      <c r="T551" s="571"/>
      <c r="U551" s="571"/>
      <c r="V551" s="567"/>
      <c r="W551" s="571">
        <f t="shared" ref="W551:W564" si="149">AC551-AB551-Y551</f>
        <v>0</v>
      </c>
      <c r="X551" s="1082"/>
      <c r="Y551" s="571"/>
      <c r="Z551" s="571"/>
      <c r="AA551" s="571"/>
      <c r="AB551" s="571"/>
      <c r="AC551" s="571"/>
      <c r="AD551" s="1290"/>
      <c r="AE551" s="567"/>
      <c r="AF551" s="1459"/>
      <c r="AG551" s="1474"/>
    </row>
    <row r="552" spans="1:33" ht="29.25" x14ac:dyDescent="0.25">
      <c r="A552" s="239">
        <v>1</v>
      </c>
      <c r="B552" s="726" t="s">
        <v>279</v>
      </c>
      <c r="C552" s="1807"/>
      <c r="D552" s="211"/>
      <c r="E552" s="735">
        <f>E546</f>
        <v>3265</v>
      </c>
      <c r="F552" s="485">
        <f>F546</f>
        <v>1360.5</v>
      </c>
      <c r="G552" s="788">
        <f>G546</f>
        <v>1496.5575000000001</v>
      </c>
      <c r="H552" s="788">
        <f>G552/F552*100</f>
        <v>110.00055126791621</v>
      </c>
      <c r="I552" s="269"/>
      <c r="J552" s="388"/>
      <c r="K552" s="1505"/>
      <c r="L552" s="1504"/>
      <c r="M552" s="1504"/>
      <c r="N552" s="1504"/>
      <c r="O552" s="1504"/>
      <c r="P552" s="1504"/>
      <c r="Q552" s="571"/>
      <c r="R552" s="571"/>
      <c r="S552" s="571"/>
      <c r="T552" s="571"/>
      <c r="U552" s="571"/>
      <c r="V552" s="567"/>
      <c r="W552" s="571">
        <f t="shared" si="149"/>
        <v>0</v>
      </c>
      <c r="X552" s="1082"/>
      <c r="Y552" s="571"/>
      <c r="Z552" s="571"/>
      <c r="AA552" s="571"/>
      <c r="AB552" s="571"/>
      <c r="AC552" s="571"/>
      <c r="AD552" s="1261">
        <f>AD546</f>
        <v>0</v>
      </c>
      <c r="AE552" s="567"/>
      <c r="AF552" s="1459"/>
      <c r="AG552" s="1474"/>
    </row>
    <row r="553" spans="1:33" ht="29.25" x14ac:dyDescent="0.25">
      <c r="A553" s="239">
        <v>1</v>
      </c>
      <c r="B553" s="726" t="s">
        <v>280</v>
      </c>
      <c r="C553" s="682"/>
      <c r="D553" s="211"/>
      <c r="E553" s="735">
        <f>E549</f>
        <v>35681.170212765959</v>
      </c>
      <c r="F553" s="531">
        <f>F549</f>
        <v>14867.127659574468</v>
      </c>
      <c r="G553" s="531">
        <f>G549</f>
        <v>14734.464893617023</v>
      </c>
      <c r="H553" s="788">
        <f>G553/F553*100</f>
        <v>99.107677225923268</v>
      </c>
      <c r="I553" s="269"/>
      <c r="J553" s="388"/>
      <c r="K553" s="1505"/>
      <c r="L553" s="1504"/>
      <c r="M553" s="1504"/>
      <c r="N553" s="1504"/>
      <c r="O553" s="1504"/>
      <c r="P553" s="1504"/>
      <c r="Q553" s="571"/>
      <c r="R553" s="571"/>
      <c r="S553" s="571"/>
      <c r="T553" s="571"/>
      <c r="U553" s="571"/>
      <c r="V553" s="567"/>
      <c r="W553" s="571">
        <f t="shared" si="149"/>
        <v>0</v>
      </c>
      <c r="X553" s="1082"/>
      <c r="Y553" s="571"/>
      <c r="Z553" s="571"/>
      <c r="AA553" s="571"/>
      <c r="AB553" s="571"/>
      <c r="AC553" s="571"/>
      <c r="AD553" s="1256">
        <f>AD549</f>
        <v>0</v>
      </c>
      <c r="AE553" s="567"/>
      <c r="AF553" s="1459"/>
      <c r="AG553" s="1474"/>
    </row>
    <row r="554" spans="1:33" ht="15.75" thickBot="1" x14ac:dyDescent="0.3">
      <c r="A554" s="239">
        <v>1</v>
      </c>
      <c r="B554" s="1808" t="s">
        <v>138</v>
      </c>
      <c r="C554" s="251"/>
      <c r="D554" s="1808"/>
      <c r="E554" s="1557">
        <f>E550/4.2+E546</f>
        <v>83122.857142857145</v>
      </c>
      <c r="F554" s="1558">
        <f>F550/4.2+F546</f>
        <v>34634.547619047618</v>
      </c>
      <c r="G554" s="1558">
        <f>G550/4.2+G546</f>
        <v>34473.693214285726</v>
      </c>
      <c r="H554" s="1558">
        <f>G554/F554*100</f>
        <v>99.53556660669814</v>
      </c>
      <c r="I554" s="1560"/>
      <c r="J554" s="1560"/>
      <c r="K554" s="1809"/>
      <c r="L554" s="1666"/>
      <c r="M554" s="1666"/>
      <c r="N554" s="1666"/>
      <c r="O554" s="1666"/>
      <c r="P554" s="1666"/>
      <c r="Q554" s="576">
        <f t="shared" ref="Q554:V554" si="150">Q545</f>
        <v>80435.714290000004</v>
      </c>
      <c r="R554" s="576">
        <f t="shared" si="150"/>
        <v>80435.714290000004</v>
      </c>
      <c r="S554" s="576">
        <f t="shared" si="150"/>
        <v>80435.714290000004</v>
      </c>
      <c r="T554" s="576">
        <f t="shared" si="150"/>
        <v>80435.714290000004</v>
      </c>
      <c r="U554" s="576">
        <f t="shared" si="150"/>
        <v>80435.714290000004</v>
      </c>
      <c r="V554" s="1199">
        <f t="shared" si="150"/>
        <v>33514.880954166671</v>
      </c>
      <c r="W554" s="576">
        <f t="shared" si="149"/>
        <v>33352.995790000001</v>
      </c>
      <c r="X554" s="1084"/>
      <c r="Y554" s="576"/>
      <c r="Z554" s="576">
        <f>W554-V554</f>
        <v>-161.88516416666971</v>
      </c>
      <c r="AA554" s="576">
        <f>AA545</f>
        <v>0</v>
      </c>
      <c r="AB554" s="576">
        <f>AB545</f>
        <v>0</v>
      </c>
      <c r="AC554" s="576">
        <f>AC545</f>
        <v>33352.995790000001</v>
      </c>
      <c r="AD554" s="1563">
        <f>AD550/4.2+AD546</f>
        <v>0</v>
      </c>
      <c r="AE554" s="1252">
        <f>AE545</f>
        <v>0</v>
      </c>
      <c r="AF554" s="1459"/>
      <c r="AG554" s="1474"/>
    </row>
    <row r="555" spans="1:33" ht="16.5" thickBot="1" x14ac:dyDescent="0.3">
      <c r="A555" s="239">
        <v>1</v>
      </c>
      <c r="B555" s="1564" t="s">
        <v>314</v>
      </c>
      <c r="C555" s="1564"/>
      <c r="D555" s="274"/>
      <c r="E555" s="461"/>
      <c r="F555" s="1612"/>
      <c r="G555" s="1612"/>
      <c r="H555" s="1612"/>
      <c r="I555" s="1675"/>
      <c r="J555" s="1675"/>
      <c r="K555" s="1677"/>
      <c r="L555" s="1774"/>
      <c r="M555" s="1774"/>
      <c r="N555" s="1774"/>
      <c r="O555" s="1774"/>
      <c r="P555" s="1774"/>
      <c r="Q555" s="577">
        <f t="shared" ref="Q555:V555" si="151">SUM(Q554)</f>
        <v>80435.714290000004</v>
      </c>
      <c r="R555" s="577">
        <f t="shared" si="151"/>
        <v>80435.714290000004</v>
      </c>
      <c r="S555" s="577">
        <f t="shared" si="151"/>
        <v>80435.714290000004</v>
      </c>
      <c r="T555" s="577">
        <f t="shared" si="151"/>
        <v>80435.714290000004</v>
      </c>
      <c r="U555" s="577">
        <f t="shared" si="151"/>
        <v>80435.714290000004</v>
      </c>
      <c r="V555" s="1196">
        <f t="shared" si="151"/>
        <v>33514.880954166671</v>
      </c>
      <c r="W555" s="577">
        <f t="shared" si="149"/>
        <v>33352.995790000001</v>
      </c>
      <c r="X555" s="1087"/>
      <c r="Y555" s="577"/>
      <c r="Z555" s="577">
        <f>SUM(Z554)</f>
        <v>-161.88516416666971</v>
      </c>
      <c r="AA555" s="577"/>
      <c r="AB555" s="577">
        <f>SUM(AB554)</f>
        <v>0</v>
      </c>
      <c r="AC555" s="577">
        <f>SUM(AC554)</f>
        <v>33352.995790000001</v>
      </c>
      <c r="AD555" s="1571"/>
      <c r="AE555" s="1196">
        <f>SUM(AE554)</f>
        <v>0</v>
      </c>
      <c r="AF555" s="1459"/>
      <c r="AG555" s="1474"/>
    </row>
    <row r="556" spans="1:33" x14ac:dyDescent="0.25">
      <c r="A556" s="239">
        <v>1</v>
      </c>
      <c r="B556" s="6"/>
      <c r="C556" s="6"/>
      <c r="D556" s="6"/>
      <c r="E556" s="1810"/>
      <c r="F556" s="1811"/>
      <c r="G556" s="1811"/>
      <c r="H556" s="1623"/>
      <c r="I556" s="1587"/>
      <c r="J556" s="1587"/>
      <c r="K556" s="1684"/>
      <c r="L556" s="1684"/>
      <c r="M556" s="1684"/>
      <c r="N556" s="1476"/>
      <c r="O556" s="1476"/>
      <c r="P556" s="1476"/>
      <c r="Q556" s="570"/>
      <c r="R556" s="570"/>
      <c r="S556" s="570"/>
      <c r="T556" s="570"/>
      <c r="U556" s="570"/>
      <c r="V556" s="613"/>
      <c r="W556" s="570">
        <f t="shared" si="149"/>
        <v>0</v>
      </c>
      <c r="X556" s="1085"/>
      <c r="Y556" s="570"/>
      <c r="Z556" s="570"/>
      <c r="AA556" s="570"/>
      <c r="AB556" s="570"/>
      <c r="AC556" s="570"/>
      <c r="AD556" s="1812"/>
      <c r="AE556" s="613"/>
      <c r="AF556" s="1459"/>
      <c r="AG556" s="1474"/>
    </row>
    <row r="557" spans="1:33" x14ac:dyDescent="0.25">
      <c r="A557" s="239">
        <v>1</v>
      </c>
      <c r="B557" s="1813"/>
      <c r="C557" s="1814"/>
      <c r="D557" s="1813"/>
      <c r="E557" s="459"/>
      <c r="F557" s="1048"/>
      <c r="G557" s="1499"/>
      <c r="H557" s="788"/>
      <c r="I557" s="388"/>
      <c r="J557" s="388"/>
      <c r="K557" s="1529"/>
      <c r="L557" s="1490"/>
      <c r="M557" s="1490"/>
      <c r="N557" s="270"/>
      <c r="O557" s="270"/>
      <c r="P557" s="270"/>
      <c r="Q557" s="571"/>
      <c r="R557" s="571"/>
      <c r="S557" s="571"/>
      <c r="T557" s="571"/>
      <c r="U557" s="571"/>
      <c r="V557" s="567"/>
      <c r="W557" s="571">
        <f t="shared" si="149"/>
        <v>0</v>
      </c>
      <c r="X557" s="1082"/>
      <c r="Y557" s="571"/>
      <c r="Z557" s="571"/>
      <c r="AA557" s="571"/>
      <c r="AB557" s="571"/>
      <c r="AC557" s="571"/>
      <c r="AD557" s="1262"/>
      <c r="AE557" s="567"/>
      <c r="AF557" s="1459"/>
      <c r="AG557" s="1474"/>
    </row>
    <row r="558" spans="1:33" ht="57.75" x14ac:dyDescent="0.25">
      <c r="A558" s="239">
        <v>1</v>
      </c>
      <c r="B558" s="1464" t="s">
        <v>423</v>
      </c>
      <c r="C558" s="1464"/>
      <c r="D558" s="1575"/>
      <c r="E558" s="416"/>
      <c r="F558" s="390"/>
      <c r="G558" s="213"/>
      <c r="H558" s="213"/>
      <c r="I558" s="269"/>
      <c r="J558" s="269"/>
      <c r="K558" s="1534"/>
      <c r="L558" s="270"/>
      <c r="M558" s="270"/>
      <c r="N558" s="270"/>
      <c r="O558" s="270"/>
      <c r="P558" s="270"/>
      <c r="Q558" s="571"/>
      <c r="R558" s="571"/>
      <c r="S558" s="571"/>
      <c r="T558" s="571"/>
      <c r="U558" s="571"/>
      <c r="V558" s="567"/>
      <c r="W558" s="571">
        <f t="shared" si="149"/>
        <v>0</v>
      </c>
      <c r="X558" s="1082"/>
      <c r="Y558" s="571"/>
      <c r="Z558" s="571"/>
      <c r="AA558" s="571"/>
      <c r="AB558" s="571"/>
      <c r="AC558" s="571"/>
      <c r="AD558" s="1290"/>
      <c r="AE558" s="567"/>
      <c r="AF558" s="1459"/>
      <c r="AG558" s="1474"/>
    </row>
    <row r="559" spans="1:33" x14ac:dyDescent="0.25">
      <c r="A559" s="239">
        <v>1</v>
      </c>
      <c r="B559" s="1470" t="s">
        <v>5</v>
      </c>
      <c r="C559" s="1471"/>
      <c r="D559" s="1470"/>
      <c r="E559" s="416"/>
      <c r="F559" s="390"/>
      <c r="G559" s="213"/>
      <c r="H559" s="213"/>
      <c r="I559" s="269"/>
      <c r="J559" s="269"/>
      <c r="K559" s="1534"/>
      <c r="L559" s="270"/>
      <c r="M559" s="270"/>
      <c r="N559" s="270"/>
      <c r="O559" s="270"/>
      <c r="P559" s="270"/>
      <c r="Q559" s="572"/>
      <c r="R559" s="572"/>
      <c r="S559" s="572"/>
      <c r="T559" s="572"/>
      <c r="U559" s="572"/>
      <c r="V559" s="1194"/>
      <c r="W559" s="572">
        <f t="shared" si="149"/>
        <v>0</v>
      </c>
      <c r="X559" s="1506"/>
      <c r="Y559" s="572"/>
      <c r="Z559" s="571"/>
      <c r="AA559" s="572"/>
      <c r="AB559" s="572"/>
      <c r="AC559" s="571"/>
      <c r="AD559" s="1290"/>
      <c r="AE559" s="567"/>
      <c r="AF559" s="1459"/>
      <c r="AG559" s="1474"/>
    </row>
    <row r="560" spans="1:33" s="249" customFormat="1" x14ac:dyDescent="0.25">
      <c r="A560" s="239">
        <v>1</v>
      </c>
      <c r="B560" s="11" t="s">
        <v>15</v>
      </c>
      <c r="C560" s="1472" t="s">
        <v>275</v>
      </c>
      <c r="D560" s="11">
        <v>330</v>
      </c>
      <c r="E560" s="416">
        <v>280</v>
      </c>
      <c r="F560" s="390">
        <f>E560/12*$B$4</f>
        <v>116.66666666666666</v>
      </c>
      <c r="G560" s="213">
        <v>77</v>
      </c>
      <c r="H560" s="213">
        <f>G560/F560*100</f>
        <v>66</v>
      </c>
      <c r="I560" s="269">
        <v>3</v>
      </c>
      <c r="J560" s="269">
        <f>M560/G560</f>
        <v>6.5974025974025974</v>
      </c>
      <c r="K560" s="1534">
        <f>ROUND(E560*I560,0)</f>
        <v>840</v>
      </c>
      <c r="L560" s="270">
        <f>K560/12*$B$4</f>
        <v>350</v>
      </c>
      <c r="M560" s="270">
        <v>508</v>
      </c>
      <c r="N560" s="270">
        <f>M560/L560*100</f>
        <v>145.14285714285714</v>
      </c>
      <c r="O560" s="1534">
        <f>ROUND(K560/D560,0)</f>
        <v>3</v>
      </c>
      <c r="P560" s="270">
        <f>M560/$B$4*12/O560</f>
        <v>406.39999999999992</v>
      </c>
      <c r="Q560" s="578"/>
      <c r="R560" s="578"/>
      <c r="S560" s="578"/>
      <c r="T560" s="578"/>
      <c r="U560" s="578"/>
      <c r="V560" s="1197"/>
      <c r="W560" s="578">
        <f t="shared" si="149"/>
        <v>0</v>
      </c>
      <c r="X560" s="1522"/>
      <c r="Y560" s="578"/>
      <c r="Z560" s="574"/>
      <c r="AA560" s="578"/>
      <c r="AB560" s="578"/>
      <c r="AC560" s="574"/>
      <c r="AD560" s="1290"/>
      <c r="AE560" s="1221"/>
      <c r="AF560" s="1459"/>
      <c r="AG560" s="1474"/>
    </row>
    <row r="561" spans="1:33" ht="29.25" x14ac:dyDescent="0.25">
      <c r="A561" s="239">
        <v>1</v>
      </c>
      <c r="B561" s="1493" t="s">
        <v>7</v>
      </c>
      <c r="C561" s="1494"/>
      <c r="D561" s="1815"/>
      <c r="E561" s="34">
        <f>SUM(E560:E560)</f>
        <v>280</v>
      </c>
      <c r="F561" s="7">
        <f>SUM(F560:F560)</f>
        <v>116.66666666666666</v>
      </c>
      <c r="G561" s="7">
        <f>SUM(G560:G560)</f>
        <v>77</v>
      </c>
      <c r="H561" s="7">
        <f>G561/F561*100</f>
        <v>66</v>
      </c>
      <c r="I561" s="8">
        <f>IF(E561=0,0,K561/E561)</f>
        <v>3</v>
      </c>
      <c r="J561" s="8">
        <f>M561/G561</f>
        <v>6.5974025974025974</v>
      </c>
      <c r="K561" s="7">
        <f>SUM(K560:K560)</f>
        <v>840</v>
      </c>
      <c r="L561" s="7">
        <f>SUM(L560:L560)</f>
        <v>350</v>
      </c>
      <c r="M561" s="7">
        <f>SUM(M560:M560)</f>
        <v>508</v>
      </c>
      <c r="N561" s="1495">
        <f>M561/L561*100</f>
        <v>145.14285714285714</v>
      </c>
      <c r="O561" s="1496">
        <f>SUM(O560:O560)</f>
        <v>3</v>
      </c>
      <c r="P561" s="1495">
        <f>M561/$B$4*12/O561</f>
        <v>406.39999999999992</v>
      </c>
      <c r="Q561" s="569">
        <v>5626.5275836000001</v>
      </c>
      <c r="R561" s="569">
        <v>5626.5275836000001</v>
      </c>
      <c r="S561" s="569">
        <v>5626.5275836000001</v>
      </c>
      <c r="T561" s="569">
        <v>5626.5275836000001</v>
      </c>
      <c r="U561" s="569">
        <v>5626.5275836000001</v>
      </c>
      <c r="V561" s="1204">
        <f>Q561/12*$B$4+(R561-Q561)/11*4+(S561-R561)/10*3+(T561-S561)/9*2+(U561-T561)/8*1</f>
        <v>2344.3864931666667</v>
      </c>
      <c r="W561" s="569">
        <f t="shared" si="149"/>
        <v>2537.99935</v>
      </c>
      <c r="X561" s="1086"/>
      <c r="Y561" s="569"/>
      <c r="Z561" s="569">
        <f>W561-V561</f>
        <v>193.61285683333335</v>
      </c>
      <c r="AA561" s="569">
        <v>-23.608849999999997</v>
      </c>
      <c r="AB561" s="569">
        <v>0</v>
      </c>
      <c r="AC561" s="569">
        <v>2537.99935</v>
      </c>
      <c r="AD561" s="1497">
        <f>SUM(AD560:AD560)</f>
        <v>0</v>
      </c>
      <c r="AE561" s="1199"/>
      <c r="AF561" s="1459"/>
      <c r="AG561" s="1474"/>
    </row>
    <row r="562" spans="1:33" ht="43.5" x14ac:dyDescent="0.25">
      <c r="A562" s="239">
        <v>1</v>
      </c>
      <c r="B562" s="1498" t="s">
        <v>184</v>
      </c>
      <c r="C562" s="1136"/>
      <c r="D562" s="1499"/>
      <c r="E562" s="459"/>
      <c r="F562" s="1499">
        <f>E562/12*$B$4</f>
        <v>0</v>
      </c>
      <c r="G562" s="1499"/>
      <c r="H562" s="216"/>
      <c r="I562" s="487"/>
      <c r="J562" s="487"/>
      <c r="K562" s="1816"/>
      <c r="L562" s="1817"/>
      <c r="M562" s="1817"/>
      <c r="N562" s="1490"/>
      <c r="O562" s="1669"/>
      <c r="P562" s="1529"/>
      <c r="Q562" s="570"/>
      <c r="R562" s="570"/>
      <c r="S562" s="570"/>
      <c r="T562" s="570"/>
      <c r="U562" s="570"/>
      <c r="V562" s="1449">
        <f>Q562/12*$B$4</f>
        <v>0</v>
      </c>
      <c r="W562" s="570">
        <f t="shared" si="149"/>
        <v>0</v>
      </c>
      <c r="X562" s="1085"/>
      <c r="Y562" s="570"/>
      <c r="Z562" s="570">
        <f>W562-V562</f>
        <v>0</v>
      </c>
      <c r="AA562" s="570"/>
      <c r="AB562" s="570"/>
      <c r="AC562" s="570"/>
      <c r="AD562" s="1262"/>
      <c r="AE562" s="613"/>
      <c r="AF562" s="1459"/>
      <c r="AG562" s="1474"/>
    </row>
    <row r="563" spans="1:33" x14ac:dyDescent="0.25">
      <c r="A563" s="239">
        <v>1</v>
      </c>
      <c r="B563" s="210" t="s">
        <v>206</v>
      </c>
      <c r="C563" s="680"/>
      <c r="D563" s="1818"/>
      <c r="E563" s="459"/>
      <c r="F563" s="1819"/>
      <c r="G563" s="1499"/>
      <c r="H563" s="216"/>
      <c r="I563" s="487"/>
      <c r="J563" s="487"/>
      <c r="K563" s="1816"/>
      <c r="L563" s="1817"/>
      <c r="M563" s="1817"/>
      <c r="N563" s="1490"/>
      <c r="O563" s="1477"/>
      <c r="P563" s="1529"/>
      <c r="Q563" s="570">
        <v>132.36799999999999</v>
      </c>
      <c r="R563" s="570">
        <v>132.36799999999999</v>
      </c>
      <c r="S563" s="570">
        <v>132.36799999999999</v>
      </c>
      <c r="T563" s="570">
        <v>132.36799999999999</v>
      </c>
      <c r="U563" s="570">
        <v>132.36799999999999</v>
      </c>
      <c r="V563" s="1190">
        <f>Q563/12*$B$4+(R563-Q563)/11*4+(S563-R563)/10*3+(T563-S563)/9*2+(U563-T563)/8*1</f>
        <v>55.153333333333336</v>
      </c>
      <c r="W563" s="570">
        <f t="shared" si="149"/>
        <v>19.8552</v>
      </c>
      <c r="X563" s="1085"/>
      <c r="Y563" s="570"/>
      <c r="Z563" s="570">
        <f>W563-V563</f>
        <v>-35.29813333333334</v>
      </c>
      <c r="AA563" s="570"/>
      <c r="AB563" s="570">
        <v>0</v>
      </c>
      <c r="AC563" s="570">
        <v>19.8552</v>
      </c>
      <c r="AD563" s="1262"/>
      <c r="AE563" s="613"/>
      <c r="AF563" s="1459"/>
      <c r="AG563" s="1474"/>
    </row>
    <row r="564" spans="1:33" ht="29.25" x14ac:dyDescent="0.25">
      <c r="A564" s="239">
        <v>1</v>
      </c>
      <c r="B564" s="785" t="s">
        <v>359</v>
      </c>
      <c r="C564" s="668"/>
      <c r="D564" s="1820"/>
      <c r="E564" s="425">
        <f>E566+E570</f>
        <v>200</v>
      </c>
      <c r="F564" s="214">
        <f>F566+F570</f>
        <v>83.333333333333343</v>
      </c>
      <c r="G564" s="214">
        <f>G566+G570</f>
        <v>30</v>
      </c>
      <c r="H564" s="213">
        <f>G564/F564*100</f>
        <v>36</v>
      </c>
      <c r="I564" s="388"/>
      <c r="J564" s="388"/>
      <c r="K564" s="1645"/>
      <c r="L564" s="1647"/>
      <c r="M564" s="1647"/>
      <c r="N564" s="270"/>
      <c r="O564" s="1485"/>
      <c r="P564" s="1534"/>
      <c r="Q564" s="571"/>
      <c r="R564" s="571"/>
      <c r="S564" s="571"/>
      <c r="T564" s="571"/>
      <c r="U564" s="571"/>
      <c r="V564" s="567"/>
      <c r="W564" s="571">
        <f t="shared" si="149"/>
        <v>0</v>
      </c>
      <c r="X564" s="1082"/>
      <c r="Y564" s="571"/>
      <c r="Z564" s="571"/>
      <c r="AA564" s="571"/>
      <c r="AB564" s="571"/>
      <c r="AC564" s="571"/>
      <c r="AD564" s="1257">
        <f>AD566+AD570</f>
        <v>0</v>
      </c>
      <c r="AE564" s="567"/>
      <c r="AF564" s="1459"/>
      <c r="AG564" s="1474"/>
    </row>
    <row r="565" spans="1:33" x14ac:dyDescent="0.25">
      <c r="A565" s="239">
        <v>1</v>
      </c>
      <c r="B565" s="4" t="s">
        <v>347</v>
      </c>
      <c r="C565" s="668"/>
      <c r="D565" s="1820"/>
      <c r="E565" s="425"/>
      <c r="F565" s="1621"/>
      <c r="G565" s="214"/>
      <c r="H565" s="213"/>
      <c r="I565" s="388"/>
      <c r="J565" s="388"/>
      <c r="K565" s="1645"/>
      <c r="L565" s="1647"/>
      <c r="M565" s="1647"/>
      <c r="N565" s="270"/>
      <c r="O565" s="1485"/>
      <c r="P565" s="1534"/>
      <c r="Q565" s="571"/>
      <c r="R565" s="571"/>
      <c r="S565" s="571"/>
      <c r="T565" s="571"/>
      <c r="U565" s="571"/>
      <c r="V565" s="567"/>
      <c r="W565" s="571"/>
      <c r="X565" s="1082"/>
      <c r="Y565" s="571"/>
      <c r="Z565" s="571"/>
      <c r="AA565" s="571"/>
      <c r="AB565" s="571"/>
      <c r="AC565" s="571"/>
      <c r="AD565" s="1257"/>
      <c r="AE565" s="567"/>
      <c r="AF565" s="1459"/>
      <c r="AG565" s="1474"/>
    </row>
    <row r="566" spans="1:33" ht="30" x14ac:dyDescent="0.25">
      <c r="A566" s="239">
        <v>1</v>
      </c>
      <c r="B566" s="799" t="s">
        <v>348</v>
      </c>
      <c r="C566" s="668"/>
      <c r="D566" s="1820"/>
      <c r="E566" s="425">
        <f>E567</f>
        <v>200</v>
      </c>
      <c r="F566" s="1621">
        <f>F567</f>
        <v>83.333333333333343</v>
      </c>
      <c r="G566" s="214">
        <f>G567</f>
        <v>30</v>
      </c>
      <c r="H566" s="213">
        <f>G566/F566*100</f>
        <v>36</v>
      </c>
      <c r="I566" s="388"/>
      <c r="J566" s="388"/>
      <c r="K566" s="1645"/>
      <c r="L566" s="1647"/>
      <c r="M566" s="1647"/>
      <c r="N566" s="270"/>
      <c r="O566" s="1485"/>
      <c r="P566" s="1534"/>
      <c r="Q566" s="571"/>
      <c r="R566" s="571"/>
      <c r="S566" s="571"/>
      <c r="T566" s="571"/>
      <c r="U566" s="571"/>
      <c r="V566" s="567"/>
      <c r="W566" s="571"/>
      <c r="X566" s="1082"/>
      <c r="Y566" s="571"/>
      <c r="Z566" s="571"/>
      <c r="AA566" s="571"/>
      <c r="AB566" s="571"/>
      <c r="AC566" s="571"/>
      <c r="AD566" s="1257">
        <f>AD567</f>
        <v>0</v>
      </c>
      <c r="AE566" s="567"/>
      <c r="AF566" s="1459"/>
      <c r="AG566" s="1474"/>
    </row>
    <row r="567" spans="1:33" x14ac:dyDescent="0.25">
      <c r="A567" s="239">
        <v>1</v>
      </c>
      <c r="B567" s="4" t="s">
        <v>349</v>
      </c>
      <c r="C567" s="668"/>
      <c r="D567" s="1820"/>
      <c r="E567" s="425">
        <v>200</v>
      </c>
      <c r="F567" s="1621">
        <f>E567/12*$B$4</f>
        <v>83.333333333333343</v>
      </c>
      <c r="G567" s="214">
        <v>30</v>
      </c>
      <c r="H567" s="213">
        <f>G567/F567*100</f>
        <v>36</v>
      </c>
      <c r="I567" s="388"/>
      <c r="J567" s="388"/>
      <c r="K567" s="1645"/>
      <c r="L567" s="1647"/>
      <c r="M567" s="1647"/>
      <c r="N567" s="270"/>
      <c r="O567" s="1485"/>
      <c r="P567" s="1534"/>
      <c r="Q567" s="571"/>
      <c r="R567" s="571"/>
      <c r="S567" s="571"/>
      <c r="T567" s="571"/>
      <c r="U567" s="571"/>
      <c r="V567" s="567"/>
      <c r="W567" s="571"/>
      <c r="X567" s="1082"/>
      <c r="Y567" s="571"/>
      <c r="Z567" s="571"/>
      <c r="AA567" s="571"/>
      <c r="AB567" s="571"/>
      <c r="AC567" s="571"/>
      <c r="AD567" s="1257"/>
      <c r="AE567" s="567"/>
      <c r="AF567" s="1459"/>
      <c r="AG567" s="1474"/>
    </row>
    <row r="568" spans="1:33" ht="60" x14ac:dyDescent="0.25">
      <c r="A568" s="239">
        <v>1</v>
      </c>
      <c r="B568" s="4" t="s">
        <v>350</v>
      </c>
      <c r="C568" s="668"/>
      <c r="D568" s="1820"/>
      <c r="E568" s="425"/>
      <c r="F568" s="1621"/>
      <c r="G568" s="214"/>
      <c r="H568" s="213"/>
      <c r="I568" s="388"/>
      <c r="J568" s="388"/>
      <c r="K568" s="1645"/>
      <c r="L568" s="1647"/>
      <c r="M568" s="1647"/>
      <c r="N568" s="270"/>
      <c r="O568" s="1485"/>
      <c r="P568" s="1534"/>
      <c r="Q568" s="571"/>
      <c r="R568" s="571"/>
      <c r="S568" s="571"/>
      <c r="T568" s="571"/>
      <c r="U568" s="571"/>
      <c r="V568" s="567"/>
      <c r="W568" s="571"/>
      <c r="X568" s="1082"/>
      <c r="Y568" s="571"/>
      <c r="Z568" s="571"/>
      <c r="AA568" s="571"/>
      <c r="AB568" s="571"/>
      <c r="AC568" s="571"/>
      <c r="AD568" s="1257"/>
      <c r="AE568" s="567"/>
      <c r="AF568" s="1459"/>
      <c r="AG568" s="1474"/>
    </row>
    <row r="569" spans="1:33" ht="75" x14ac:dyDescent="0.25">
      <c r="A569" s="239">
        <v>1</v>
      </c>
      <c r="B569" s="4" t="s">
        <v>351</v>
      </c>
      <c r="C569" s="668"/>
      <c r="D569" s="1820"/>
      <c r="E569" s="425"/>
      <c r="F569" s="1621"/>
      <c r="G569" s="214"/>
      <c r="H569" s="213"/>
      <c r="I569" s="388"/>
      <c r="J569" s="388"/>
      <c r="K569" s="1645"/>
      <c r="L569" s="1647"/>
      <c r="M569" s="1647"/>
      <c r="N569" s="270"/>
      <c r="O569" s="1485"/>
      <c r="P569" s="1534"/>
      <c r="Q569" s="571"/>
      <c r="R569" s="571"/>
      <c r="S569" s="571"/>
      <c r="T569" s="571"/>
      <c r="U569" s="571"/>
      <c r="V569" s="567"/>
      <c r="W569" s="571"/>
      <c r="X569" s="1082"/>
      <c r="Y569" s="571"/>
      <c r="Z569" s="571"/>
      <c r="AA569" s="571"/>
      <c r="AB569" s="571"/>
      <c r="AC569" s="571"/>
      <c r="AD569" s="1257"/>
      <c r="AE569" s="567"/>
      <c r="AF569" s="1459"/>
      <c r="AG569" s="1474"/>
    </row>
    <row r="570" spans="1:33" ht="45" x14ac:dyDescent="0.25">
      <c r="A570" s="239">
        <v>1</v>
      </c>
      <c r="B570" s="800" t="s">
        <v>352</v>
      </c>
      <c r="C570" s="668"/>
      <c r="D570" s="1820"/>
      <c r="E570" s="425"/>
      <c r="F570" s="1621">
        <f>E570/12*$B$4</f>
        <v>0</v>
      </c>
      <c r="G570" s="214"/>
      <c r="H570" s="213"/>
      <c r="I570" s="388"/>
      <c r="J570" s="388"/>
      <c r="K570" s="1645"/>
      <c r="L570" s="1647"/>
      <c r="M570" s="1647"/>
      <c r="N570" s="270"/>
      <c r="O570" s="1485"/>
      <c r="P570" s="1534"/>
      <c r="Q570" s="571"/>
      <c r="R570" s="571"/>
      <c r="S570" s="571"/>
      <c r="T570" s="571"/>
      <c r="U570" s="571"/>
      <c r="V570" s="567"/>
      <c r="W570" s="571"/>
      <c r="X570" s="1082"/>
      <c r="Y570" s="571"/>
      <c r="Z570" s="571"/>
      <c r="AA570" s="571"/>
      <c r="AB570" s="571"/>
      <c r="AC570" s="571"/>
      <c r="AD570" s="1257"/>
      <c r="AE570" s="567"/>
      <c r="AF570" s="1459"/>
      <c r="AG570" s="1474"/>
    </row>
    <row r="571" spans="1:33" ht="29.25" x14ac:dyDescent="0.25">
      <c r="A571" s="239">
        <v>1</v>
      </c>
      <c r="B571" s="785" t="s">
        <v>360</v>
      </c>
      <c r="C571" s="668"/>
      <c r="D571" s="1820"/>
      <c r="E571" s="425"/>
      <c r="F571" s="1621"/>
      <c r="G571" s="214"/>
      <c r="H571" s="213"/>
      <c r="I571" s="388"/>
      <c r="J571" s="388"/>
      <c r="K571" s="1645"/>
      <c r="L571" s="1647"/>
      <c r="M571" s="1647"/>
      <c r="N571" s="270"/>
      <c r="O571" s="1485"/>
      <c r="P571" s="1534"/>
      <c r="Q571" s="571"/>
      <c r="R571" s="571"/>
      <c r="S571" s="571"/>
      <c r="T571" s="571"/>
      <c r="U571" s="571"/>
      <c r="V571" s="567"/>
      <c r="W571" s="571"/>
      <c r="X571" s="1082"/>
      <c r="Y571" s="571"/>
      <c r="Z571" s="571"/>
      <c r="AA571" s="571"/>
      <c r="AB571" s="571"/>
      <c r="AC571" s="571"/>
      <c r="AD571" s="1257"/>
      <c r="AE571" s="567"/>
      <c r="AF571" s="1459"/>
      <c r="AG571" s="1474"/>
    </row>
    <row r="572" spans="1:33" ht="43.5" x14ac:dyDescent="0.25">
      <c r="A572" s="239">
        <v>1</v>
      </c>
      <c r="B572" s="785" t="s">
        <v>353</v>
      </c>
      <c r="C572" s="668"/>
      <c r="D572" s="1820"/>
      <c r="E572" s="425">
        <f>E573</f>
        <v>0</v>
      </c>
      <c r="F572" s="1621"/>
      <c r="G572" s="214"/>
      <c r="H572" s="213"/>
      <c r="I572" s="388"/>
      <c r="J572" s="388"/>
      <c r="K572" s="1645"/>
      <c r="L572" s="1647"/>
      <c r="M572" s="1647"/>
      <c r="N572" s="270"/>
      <c r="O572" s="1485"/>
      <c r="P572" s="1534"/>
      <c r="Q572" s="571"/>
      <c r="R572" s="571"/>
      <c r="S572" s="571"/>
      <c r="T572" s="571"/>
      <c r="U572" s="571"/>
      <c r="V572" s="567"/>
      <c r="W572" s="571"/>
      <c r="X572" s="1082"/>
      <c r="Y572" s="571"/>
      <c r="Z572" s="571"/>
      <c r="AA572" s="571"/>
      <c r="AB572" s="571"/>
      <c r="AC572" s="571"/>
      <c r="AD572" s="1257"/>
      <c r="AE572" s="567"/>
      <c r="AF572" s="1459"/>
      <c r="AG572" s="1474"/>
    </row>
    <row r="573" spans="1:33" ht="30" x14ac:dyDescent="0.25">
      <c r="A573" s="239">
        <v>1</v>
      </c>
      <c r="B573" s="780" t="s">
        <v>201</v>
      </c>
      <c r="C573" s="668"/>
      <c r="D573" s="1820"/>
      <c r="E573" s="425"/>
      <c r="F573" s="1621"/>
      <c r="G573" s="214"/>
      <c r="H573" s="213"/>
      <c r="I573" s="388"/>
      <c r="J573" s="388"/>
      <c r="K573" s="1645"/>
      <c r="L573" s="1647"/>
      <c r="M573" s="1647"/>
      <c r="N573" s="270"/>
      <c r="O573" s="1485"/>
      <c r="P573" s="1534"/>
      <c r="Q573" s="571"/>
      <c r="R573" s="571"/>
      <c r="S573" s="571"/>
      <c r="T573" s="571"/>
      <c r="U573" s="571"/>
      <c r="V573" s="567"/>
      <c r="W573" s="571"/>
      <c r="X573" s="1082"/>
      <c r="Y573" s="571"/>
      <c r="Z573" s="571"/>
      <c r="AA573" s="571"/>
      <c r="AB573" s="571"/>
      <c r="AC573" s="571"/>
      <c r="AD573" s="1257"/>
      <c r="AE573" s="567"/>
      <c r="AF573" s="1459"/>
      <c r="AG573" s="1474"/>
    </row>
    <row r="574" spans="1:33" ht="72" x14ac:dyDescent="0.25">
      <c r="A574" s="239">
        <v>1</v>
      </c>
      <c r="B574" s="785" t="s">
        <v>354</v>
      </c>
      <c r="C574" s="668"/>
      <c r="D574" s="1820"/>
      <c r="E574" s="425"/>
      <c r="F574" s="390">
        <f>ROUND(E574/12*$B$4,0)</f>
        <v>0</v>
      </c>
      <c r="G574" s="214"/>
      <c r="H574" s="213"/>
      <c r="I574" s="388"/>
      <c r="J574" s="388"/>
      <c r="K574" s="1645"/>
      <c r="L574" s="1647"/>
      <c r="M574" s="1647"/>
      <c r="N574" s="270"/>
      <c r="O574" s="1485"/>
      <c r="P574" s="1534"/>
      <c r="Q574" s="571"/>
      <c r="R574" s="571"/>
      <c r="S574" s="571"/>
      <c r="T574" s="571"/>
      <c r="U574" s="571"/>
      <c r="V574" s="567"/>
      <c r="W574" s="571">
        <f>AC574-AB574-Y574</f>
        <v>0</v>
      </c>
      <c r="X574" s="1082"/>
      <c r="Y574" s="571"/>
      <c r="Z574" s="571"/>
      <c r="AA574" s="571"/>
      <c r="AB574" s="571"/>
      <c r="AC574" s="571"/>
      <c r="AD574" s="1257"/>
      <c r="AE574" s="567"/>
      <c r="AF574" s="1459"/>
      <c r="AG574" s="1474"/>
    </row>
    <row r="575" spans="1:33" x14ac:dyDescent="0.25">
      <c r="A575" s="239">
        <v>1</v>
      </c>
      <c r="B575" s="1507" t="s">
        <v>136</v>
      </c>
      <c r="C575" s="1508"/>
      <c r="D575" s="1507"/>
      <c r="E575" s="425">
        <f>SUM(E576:E577)</f>
        <v>335</v>
      </c>
      <c r="F575" s="1621">
        <f>SUM(F576:F577)</f>
        <v>139</v>
      </c>
      <c r="G575" s="214">
        <f>SUM(G576:G577)</f>
        <v>177</v>
      </c>
      <c r="H575" s="788">
        <f>G575/F575*100</f>
        <v>127.33812949640289</v>
      </c>
      <c r="I575" s="388"/>
      <c r="J575" s="388"/>
      <c r="K575" s="1691"/>
      <c r="L575" s="788"/>
      <c r="M575" s="788"/>
      <c r="N575" s="788"/>
      <c r="O575" s="788"/>
      <c r="P575" s="1691"/>
      <c r="Q575" s="571">
        <v>965.80439999999999</v>
      </c>
      <c r="R575" s="571">
        <v>965.80439999999999</v>
      </c>
      <c r="S575" s="571">
        <v>965.80439999999999</v>
      </c>
      <c r="T575" s="571">
        <v>965.80439999999999</v>
      </c>
      <c r="U575" s="571">
        <v>965.80439999999999</v>
      </c>
      <c r="V575" s="1190">
        <f>Q575/12*$B$4+(R575-Q575)/11*4+(S575-R575)/10*3+(T575-S575)/9*2+(U575-T575)/8*1</f>
        <v>402.41849999999999</v>
      </c>
      <c r="W575" s="571">
        <f>AC575-AB575-Y575</f>
        <v>511.88147999999995</v>
      </c>
      <c r="X575" s="1082"/>
      <c r="Y575" s="571"/>
      <c r="Z575" s="571">
        <f>W575-V575</f>
        <v>109.46297999999996</v>
      </c>
      <c r="AA575" s="571"/>
      <c r="AB575" s="571">
        <v>0</v>
      </c>
      <c r="AC575" s="571">
        <v>511.88147999999995</v>
      </c>
      <c r="AD575" s="1257">
        <f>SUM(AD576:AD577)</f>
        <v>0</v>
      </c>
      <c r="AE575" s="567"/>
      <c r="AF575" s="1459"/>
      <c r="AG575" s="1474"/>
    </row>
    <row r="576" spans="1:33" ht="30" x14ac:dyDescent="0.25">
      <c r="A576" s="239">
        <v>1</v>
      </c>
      <c r="B576" s="11" t="s">
        <v>162</v>
      </c>
      <c r="C576" s="1508"/>
      <c r="D576" s="11"/>
      <c r="E576" s="416">
        <v>250</v>
      </c>
      <c r="F576" s="390">
        <f>ROUND(E576/12*$B$4,0)</f>
        <v>104</v>
      </c>
      <c r="G576" s="213">
        <v>130</v>
      </c>
      <c r="H576" s="213">
        <f>G576/F576*100</f>
        <v>125</v>
      </c>
      <c r="I576" s="388"/>
      <c r="J576" s="388"/>
      <c r="K576" s="1505"/>
      <c r="L576" s="1504"/>
      <c r="M576" s="1504"/>
      <c r="N576" s="1504"/>
      <c r="O576" s="1504"/>
      <c r="P576" s="1505"/>
      <c r="Q576" s="571"/>
      <c r="R576" s="571"/>
      <c r="S576" s="571"/>
      <c r="T576" s="571"/>
      <c r="U576" s="571"/>
      <c r="V576" s="567"/>
      <c r="W576" s="571">
        <f>AC576-AB576-Y576</f>
        <v>0</v>
      </c>
      <c r="X576" s="1082"/>
      <c r="Y576" s="571"/>
      <c r="Z576" s="571"/>
      <c r="AA576" s="571"/>
      <c r="AB576" s="571"/>
      <c r="AC576" s="571"/>
      <c r="AD576" s="1290"/>
      <c r="AE576" s="567"/>
      <c r="AF576" s="1459"/>
      <c r="AG576" s="1474"/>
    </row>
    <row r="577" spans="1:33" s="249" customFormat="1" ht="45" x14ac:dyDescent="0.25">
      <c r="A577" s="239">
        <v>1</v>
      </c>
      <c r="B577" s="11" t="s">
        <v>164</v>
      </c>
      <c r="C577" s="1508"/>
      <c r="D577" s="1733"/>
      <c r="E577" s="426">
        <v>85</v>
      </c>
      <c r="F577" s="213">
        <f>ROUND(E577/12*$B$4,0)</f>
        <v>35</v>
      </c>
      <c r="G577" s="219">
        <v>47</v>
      </c>
      <c r="H577" s="219">
        <f>G577/F577*100</f>
        <v>134.28571428571428</v>
      </c>
      <c r="I577" s="1518"/>
      <c r="J577" s="1518"/>
      <c r="K577" s="1504"/>
      <c r="L577" s="1504"/>
      <c r="M577" s="1504"/>
      <c r="N577" s="1504"/>
      <c r="O577" s="1581"/>
      <c r="P577" s="1504"/>
      <c r="Q577" s="572"/>
      <c r="R577" s="572"/>
      <c r="S577" s="572"/>
      <c r="T577" s="572"/>
      <c r="U577" s="572"/>
      <c r="V577" s="567"/>
      <c r="W577" s="571">
        <f>AC577-AB577-Y577</f>
        <v>0</v>
      </c>
      <c r="X577" s="1082"/>
      <c r="Y577" s="571"/>
      <c r="Z577" s="571"/>
      <c r="AA577" s="571"/>
      <c r="AB577" s="572"/>
      <c r="AC577" s="572"/>
      <c r="AD577" s="1480"/>
      <c r="AE577" s="1194"/>
      <c r="AF577" s="1459"/>
      <c r="AG577" s="1474"/>
    </row>
    <row r="578" spans="1:33" s="249" customFormat="1" ht="29.25" x14ac:dyDescent="0.25">
      <c r="A578" s="239">
        <v>1</v>
      </c>
      <c r="B578" s="726" t="s">
        <v>279</v>
      </c>
      <c r="C578" s="1508"/>
      <c r="D578" s="1733"/>
      <c r="E578" s="426">
        <f>E564</f>
        <v>200</v>
      </c>
      <c r="F578" s="391">
        <f>F564</f>
        <v>83.333333333333343</v>
      </c>
      <c r="G578" s="219">
        <f>G564</f>
        <v>30</v>
      </c>
      <c r="H578" s="219">
        <f>G578/F578*100</f>
        <v>36</v>
      </c>
      <c r="I578" s="1518"/>
      <c r="J578" s="1518"/>
      <c r="K578" s="1586"/>
      <c r="L578" s="1548"/>
      <c r="M578" s="1504"/>
      <c r="N578" s="1504"/>
      <c r="O578" s="1581"/>
      <c r="P578" s="1504"/>
      <c r="Q578" s="572"/>
      <c r="R578" s="572"/>
      <c r="S578" s="572"/>
      <c r="T578" s="572"/>
      <c r="U578" s="572"/>
      <c r="V578" s="1195"/>
      <c r="W578" s="571"/>
      <c r="X578" s="1657"/>
      <c r="Y578" s="573"/>
      <c r="Z578" s="573"/>
      <c r="AA578" s="573"/>
      <c r="AB578" s="572"/>
      <c r="AC578" s="572"/>
      <c r="AD578" s="1480">
        <f>AD564</f>
        <v>0</v>
      </c>
      <c r="AE578" s="1194"/>
      <c r="AF578" s="1459"/>
      <c r="AG578" s="1474"/>
    </row>
    <row r="579" spans="1:33" s="249" customFormat="1" ht="29.25" x14ac:dyDescent="0.25">
      <c r="A579" s="239">
        <v>1</v>
      </c>
      <c r="B579" s="726" t="s">
        <v>280</v>
      </c>
      <c r="C579" s="1508"/>
      <c r="D579" s="1733"/>
      <c r="E579" s="426"/>
      <c r="F579" s="213"/>
      <c r="G579" s="219"/>
      <c r="H579" s="219"/>
      <c r="I579" s="1518"/>
      <c r="J579" s="1518"/>
      <c r="K579" s="1504"/>
      <c r="L579" s="1504"/>
      <c r="M579" s="1586"/>
      <c r="N579" s="1548"/>
      <c r="O579" s="1581"/>
      <c r="P579" s="1586"/>
      <c r="Q579" s="572"/>
      <c r="R579" s="572"/>
      <c r="S579" s="572"/>
      <c r="T579" s="572"/>
      <c r="U579" s="572"/>
      <c r="V579" s="567"/>
      <c r="W579" s="571"/>
      <c r="X579" s="1082"/>
      <c r="Y579" s="571"/>
      <c r="Z579" s="571"/>
      <c r="AA579" s="572"/>
      <c r="AB579" s="572"/>
      <c r="AC579" s="572"/>
      <c r="AD579" s="1480"/>
      <c r="AE579" s="1194"/>
      <c r="AF579" s="1459"/>
      <c r="AG579" s="1474"/>
    </row>
    <row r="580" spans="1:33" s="249" customFormat="1" ht="29.25" x14ac:dyDescent="0.25">
      <c r="A580" s="239">
        <v>1</v>
      </c>
      <c r="B580" s="726" t="s">
        <v>281</v>
      </c>
      <c r="C580" s="1783"/>
      <c r="D580" s="1821"/>
      <c r="E580" s="1486"/>
      <c r="F580" s="391"/>
      <c r="G580" s="218"/>
      <c r="H580" s="218"/>
      <c r="I580" s="1589"/>
      <c r="J580" s="1589"/>
      <c r="K580" s="1586"/>
      <c r="L580" s="1548"/>
      <c r="M580" s="1702"/>
      <c r="N580" s="1702"/>
      <c r="O580" s="1702"/>
      <c r="P580" s="1702"/>
      <c r="Q580" s="578"/>
      <c r="R580" s="578"/>
      <c r="S580" s="578"/>
      <c r="T580" s="578"/>
      <c r="U580" s="578"/>
      <c r="V580" s="1195">
        <f>Q580/12*$B$4</f>
        <v>0</v>
      </c>
      <c r="W580" s="573">
        <f>AC580-AB580-Y580</f>
        <v>0</v>
      </c>
      <c r="X580" s="1657"/>
      <c r="Y580" s="573"/>
      <c r="Z580" s="573">
        <f>W580-V580</f>
        <v>0</v>
      </c>
      <c r="AA580" s="578"/>
      <c r="AB580" s="578"/>
      <c r="AC580" s="578"/>
      <c r="AD580" s="1492"/>
      <c r="AE580" s="1197"/>
      <c r="AF580" s="1459"/>
      <c r="AG580" s="1474"/>
    </row>
    <row r="581" spans="1:33" x14ac:dyDescent="0.25">
      <c r="A581" s="239">
        <v>1</v>
      </c>
      <c r="B581" s="1822" t="s">
        <v>138</v>
      </c>
      <c r="C581" s="1823"/>
      <c r="D581" s="1824"/>
      <c r="E581" s="34">
        <f>E578</f>
        <v>200</v>
      </c>
      <c r="F581" s="7">
        <f>F578</f>
        <v>83.333333333333343</v>
      </c>
      <c r="G581" s="7">
        <f>G578</f>
        <v>30</v>
      </c>
      <c r="H581" s="7">
        <f>SUM(H564)</f>
        <v>36</v>
      </c>
      <c r="I581" s="8"/>
      <c r="J581" s="8"/>
      <c r="K581" s="1576"/>
      <c r="L581" s="7"/>
      <c r="M581" s="1576"/>
      <c r="N581" s="7"/>
      <c r="O581" s="1576"/>
      <c r="P581" s="1576"/>
      <c r="Q581" s="569">
        <f t="shared" ref="Q581:V581" si="152">SUM(Q580,Q575,Q563)</f>
        <v>1098.1723999999999</v>
      </c>
      <c r="R581" s="569">
        <f t="shared" si="152"/>
        <v>1098.1723999999999</v>
      </c>
      <c r="S581" s="569">
        <f t="shared" si="152"/>
        <v>1098.1723999999999</v>
      </c>
      <c r="T581" s="569">
        <f t="shared" si="152"/>
        <v>1098.1723999999999</v>
      </c>
      <c r="U581" s="569">
        <f t="shared" si="152"/>
        <v>1098.1723999999999</v>
      </c>
      <c r="V581" s="1199">
        <f t="shared" si="152"/>
        <v>457.5718333333333</v>
      </c>
      <c r="W581" s="569">
        <f t="shared" ref="W581:AC581" si="153">SUM(W580,W575,W563)</f>
        <v>531.73667999999998</v>
      </c>
      <c r="X581" s="1086">
        <f t="shared" si="153"/>
        <v>0</v>
      </c>
      <c r="Y581" s="569">
        <f>SUM(Y580,Y575,Y563)</f>
        <v>0</v>
      </c>
      <c r="Z581" s="569">
        <f t="shared" si="153"/>
        <v>74.16484666666662</v>
      </c>
      <c r="AA581" s="569">
        <f t="shared" si="153"/>
        <v>0</v>
      </c>
      <c r="AB581" s="569">
        <f t="shared" si="153"/>
        <v>0</v>
      </c>
      <c r="AC581" s="569">
        <f t="shared" si="153"/>
        <v>531.73667999999998</v>
      </c>
      <c r="AD581" s="1497">
        <f>AD578</f>
        <v>0</v>
      </c>
      <c r="AE581" s="1199">
        <f t="shared" ref="AE581" si="154">SUM(AE580,AE575,AE563)</f>
        <v>0</v>
      </c>
      <c r="AF581" s="1459"/>
      <c r="AG581" s="1474"/>
    </row>
    <row r="582" spans="1:33" x14ac:dyDescent="0.25">
      <c r="A582" s="239">
        <v>1</v>
      </c>
      <c r="B582" s="1825" t="s">
        <v>29</v>
      </c>
      <c r="C582" s="1826"/>
      <c r="D582" s="1528"/>
      <c r="E582" s="1481"/>
      <c r="F582" s="1819"/>
      <c r="G582" s="216"/>
      <c r="H582" s="216"/>
      <c r="I582" s="487"/>
      <c r="J582" s="487"/>
      <c r="K582" s="1048"/>
      <c r="L582" s="1499"/>
      <c r="M582" s="1499"/>
      <c r="N582" s="1499"/>
      <c r="O582" s="1499"/>
      <c r="P582" s="1048"/>
      <c r="Q582" s="570"/>
      <c r="R582" s="570"/>
      <c r="S582" s="570"/>
      <c r="T582" s="570"/>
      <c r="U582" s="570"/>
      <c r="V582" s="613"/>
      <c r="W582" s="570">
        <f t="shared" ref="W582:W594" si="155">AC582-AB582-Y582</f>
        <v>0</v>
      </c>
      <c r="X582" s="1085"/>
      <c r="Y582" s="570"/>
      <c r="Z582" s="570"/>
      <c r="AA582" s="570"/>
      <c r="AB582" s="570"/>
      <c r="AC582" s="570"/>
      <c r="AD582" s="1530"/>
      <c r="AE582" s="613"/>
      <c r="AF582" s="1459"/>
      <c r="AG582" s="1474"/>
    </row>
    <row r="583" spans="1:33" ht="30" x14ac:dyDescent="0.25">
      <c r="A583" s="239">
        <v>1</v>
      </c>
      <c r="B583" s="1827" t="s">
        <v>16</v>
      </c>
      <c r="C583" s="1828"/>
      <c r="D583" s="1829"/>
      <c r="E583" s="1830"/>
      <c r="F583" s="1831"/>
      <c r="G583" s="1618"/>
      <c r="H583" s="1694"/>
      <c r="I583" s="1832"/>
      <c r="J583" s="1832"/>
      <c r="K583" s="1833"/>
      <c r="L583" s="1834"/>
      <c r="M583" s="1834"/>
      <c r="N583" s="1669"/>
      <c r="O583" s="1833"/>
      <c r="P583" s="1669"/>
      <c r="Q583" s="579"/>
      <c r="R583" s="579"/>
      <c r="S583" s="579"/>
      <c r="T583" s="579"/>
      <c r="U583" s="579"/>
      <c r="V583" s="1203"/>
      <c r="W583" s="579">
        <f t="shared" si="155"/>
        <v>0</v>
      </c>
      <c r="X583" s="1671"/>
      <c r="Y583" s="579"/>
      <c r="Z583" s="579"/>
      <c r="AA583" s="579"/>
      <c r="AB583" s="579"/>
      <c r="AC583" s="579"/>
      <c r="AD583" s="1835"/>
      <c r="AE583" s="1203"/>
      <c r="AF583" s="1459"/>
      <c r="AG583" s="1474"/>
    </row>
    <row r="584" spans="1:33" s="249" customFormat="1" x14ac:dyDescent="0.25">
      <c r="A584" s="239">
        <v>1</v>
      </c>
      <c r="B584" s="1173" t="s">
        <v>15</v>
      </c>
      <c r="C584" s="1696"/>
      <c r="D584" s="1713">
        <v>240</v>
      </c>
      <c r="E584" s="1481">
        <v>1830</v>
      </c>
      <c r="F584" s="1819">
        <f>ROUND(E584/12*$B$4,0)</f>
        <v>763</v>
      </c>
      <c r="G584" s="216">
        <v>1183</v>
      </c>
      <c r="H584" s="216">
        <f>G584/F584*100</f>
        <v>155.04587155963304</v>
      </c>
      <c r="I584" s="1836">
        <v>2</v>
      </c>
      <c r="J584" s="487">
        <f>M584/G584</f>
        <v>1.8326289095519865</v>
      </c>
      <c r="K584" s="1529">
        <f>ROUND(E584*I584,0)</f>
        <v>3660</v>
      </c>
      <c r="L584" s="1490">
        <f>K584/12*$B$4</f>
        <v>1525</v>
      </c>
      <c r="M584" s="1490">
        <v>2168</v>
      </c>
      <c r="N584" s="1529">
        <f>M584/L584*100</f>
        <v>142.1639344262295</v>
      </c>
      <c r="O584" s="1490">
        <f>ROUND(K584/D584,0)</f>
        <v>15</v>
      </c>
      <c r="P584" s="1490">
        <f>M584/$B$4*12/O584</f>
        <v>346.88000000000005</v>
      </c>
      <c r="Q584" s="570"/>
      <c r="R584" s="570"/>
      <c r="S584" s="570"/>
      <c r="T584" s="570"/>
      <c r="U584" s="570"/>
      <c r="V584" s="613"/>
      <c r="W584" s="570">
        <f t="shared" si="155"/>
        <v>0</v>
      </c>
      <c r="X584" s="1085"/>
      <c r="Y584" s="570"/>
      <c r="Z584" s="570"/>
      <c r="AA584" s="570"/>
      <c r="AB584" s="570"/>
      <c r="AC584" s="570"/>
      <c r="AD584" s="1530"/>
      <c r="AE584" s="613"/>
      <c r="AF584" s="1459"/>
      <c r="AG584" s="1474"/>
    </row>
    <row r="585" spans="1:33" x14ac:dyDescent="0.25">
      <c r="A585" s="239">
        <v>1</v>
      </c>
      <c r="B585" s="1837" t="s">
        <v>183</v>
      </c>
      <c r="C585" s="1838"/>
      <c r="D585" s="1839">
        <v>240</v>
      </c>
      <c r="E585" s="1840">
        <f>SUM(E584:E584)</f>
        <v>1830</v>
      </c>
      <c r="F585" s="1623">
        <f>SUM(F584:F584)</f>
        <v>763</v>
      </c>
      <c r="G585" s="1623">
        <f>SUM(G584:G584)</f>
        <v>1183</v>
      </c>
      <c r="H585" s="1487">
        <f>G585/F585*100</f>
        <v>155.04587155963304</v>
      </c>
      <c r="I585" s="1704">
        <f>I584</f>
        <v>2</v>
      </c>
      <c r="J585" s="1587">
        <f>M585/G585</f>
        <v>1.8326289095519865</v>
      </c>
      <c r="K585" s="1623">
        <f>SUM(K584:K584)</f>
        <v>3660</v>
      </c>
      <c r="L585" s="1623">
        <f>SUM(L584:L584)</f>
        <v>1525</v>
      </c>
      <c r="M585" s="1623">
        <f>SUM(M584:M584)</f>
        <v>2168</v>
      </c>
      <c r="N585" s="1476">
        <f>M585/L585*100</f>
        <v>142.1639344262295</v>
      </c>
      <c r="O585" s="1623">
        <f>SUM(O584:O584)</f>
        <v>15</v>
      </c>
      <c r="P585" s="1476">
        <f>M585/$B$4*12/O585</f>
        <v>346.88000000000005</v>
      </c>
      <c r="Q585" s="573"/>
      <c r="R585" s="573"/>
      <c r="S585" s="573"/>
      <c r="T585" s="573"/>
      <c r="U585" s="573"/>
      <c r="V585" s="1195"/>
      <c r="W585" s="573">
        <f t="shared" si="155"/>
        <v>0</v>
      </c>
      <c r="X585" s="1657"/>
      <c r="Y585" s="573"/>
      <c r="Z585" s="573"/>
      <c r="AA585" s="573"/>
      <c r="AB585" s="573"/>
      <c r="AC585" s="573"/>
      <c r="AD585" s="1749">
        <f>SUM(AD584:AD584)</f>
        <v>0</v>
      </c>
      <c r="AE585" s="1195"/>
      <c r="AF585" s="1459"/>
      <c r="AG585" s="1474"/>
    </row>
    <row r="586" spans="1:33" ht="30" thickBot="1" x14ac:dyDescent="0.3">
      <c r="A586" s="239">
        <v>1</v>
      </c>
      <c r="B586" s="1664" t="s">
        <v>208</v>
      </c>
      <c r="C586" s="1664"/>
      <c r="D586" s="1664"/>
      <c r="E586" s="34">
        <f>E585</f>
        <v>1830</v>
      </c>
      <c r="F586" s="1576">
        <f>F585</f>
        <v>763</v>
      </c>
      <c r="G586" s="7">
        <f>G585</f>
        <v>1183</v>
      </c>
      <c r="H586" s="7">
        <f>G586/F586*100</f>
        <v>155.04587155963304</v>
      </c>
      <c r="I586" s="8">
        <f>I585</f>
        <v>2</v>
      </c>
      <c r="J586" s="477">
        <f>J585</f>
        <v>1.8326289095519865</v>
      </c>
      <c r="K586" s="1576">
        <f>K585</f>
        <v>3660</v>
      </c>
      <c r="L586" s="7">
        <f>L585</f>
        <v>1525</v>
      </c>
      <c r="M586" s="7">
        <f>M585</f>
        <v>2168</v>
      </c>
      <c r="N586" s="366">
        <f>M586/L586*100</f>
        <v>142.1639344262295</v>
      </c>
      <c r="O586" s="366">
        <f>O585</f>
        <v>15</v>
      </c>
      <c r="P586" s="1578">
        <f>P585</f>
        <v>346.88000000000005</v>
      </c>
      <c r="Q586" s="569">
        <v>41673.438071999997</v>
      </c>
      <c r="R586" s="569">
        <v>41673.438071999997</v>
      </c>
      <c r="S586" s="569">
        <v>41673.438071999997</v>
      </c>
      <c r="T586" s="569">
        <v>41673.438071999997</v>
      </c>
      <c r="U586" s="569">
        <v>41673.438071999997</v>
      </c>
      <c r="V586" s="1200">
        <f>Q586/12*$B$4+(R586-Q586)/11*4+(S586-R586)/10*3+(T586-S586)/9*2+(U586-T586)/8*1</f>
        <v>17363.932529999998</v>
      </c>
      <c r="W586" s="569">
        <f t="shared" si="155"/>
        <v>26491.449699999994</v>
      </c>
      <c r="X586" s="1086"/>
      <c r="Y586" s="569"/>
      <c r="Z586" s="569">
        <f>W586-V586</f>
        <v>9127.5171699999955</v>
      </c>
      <c r="AA586" s="569"/>
      <c r="AB586" s="569">
        <v>0</v>
      </c>
      <c r="AC586" s="569">
        <v>26491.449699999994</v>
      </c>
      <c r="AD586" s="1497">
        <f>AD585</f>
        <v>0</v>
      </c>
      <c r="AE586" s="1199"/>
      <c r="AF586" s="1459"/>
      <c r="AG586" s="1474"/>
    </row>
    <row r="587" spans="1:33" ht="16.5" thickBot="1" x14ac:dyDescent="0.3">
      <c r="A587" s="239">
        <v>1</v>
      </c>
      <c r="B587" s="1564" t="s">
        <v>314</v>
      </c>
      <c r="C587" s="1564"/>
      <c r="D587" s="274"/>
      <c r="E587" s="461"/>
      <c r="F587" s="1568"/>
      <c r="G587" s="1612"/>
      <c r="H587" s="1612"/>
      <c r="I587" s="1675"/>
      <c r="J587" s="1675"/>
      <c r="K587" s="1677"/>
      <c r="L587" s="1774"/>
      <c r="M587" s="1774">
        <f>SUM(M561,M581,M586)</f>
        <v>2676</v>
      </c>
      <c r="N587" s="1774"/>
      <c r="O587" s="1774"/>
      <c r="P587" s="1677"/>
      <c r="Q587" s="577">
        <f t="shared" ref="Q587:V587" si="156">SUM(Q561,Q581,Q586)</f>
        <v>48398.138055599993</v>
      </c>
      <c r="R587" s="577">
        <f t="shared" si="156"/>
        <v>48398.138055599993</v>
      </c>
      <c r="S587" s="577">
        <f t="shared" si="156"/>
        <v>48398.138055599993</v>
      </c>
      <c r="T587" s="577">
        <f t="shared" si="156"/>
        <v>48398.138055599993</v>
      </c>
      <c r="U587" s="577">
        <f t="shared" si="156"/>
        <v>48398.138055599993</v>
      </c>
      <c r="V587" s="1196">
        <f t="shared" si="156"/>
        <v>20165.890856499998</v>
      </c>
      <c r="W587" s="577">
        <f t="shared" si="155"/>
        <v>29561.185729999994</v>
      </c>
      <c r="X587" s="1087">
        <f t="shared" ref="X587:AC587" si="157">SUM(X561,X581,X586)</f>
        <v>0</v>
      </c>
      <c r="Y587" s="577">
        <f t="shared" si="157"/>
        <v>0</v>
      </c>
      <c r="Z587" s="577">
        <f t="shared" si="157"/>
        <v>9395.2948734999954</v>
      </c>
      <c r="AA587" s="577">
        <f t="shared" si="157"/>
        <v>-23.608849999999997</v>
      </c>
      <c r="AB587" s="577">
        <f t="shared" si="157"/>
        <v>0</v>
      </c>
      <c r="AC587" s="277">
        <f t="shared" si="157"/>
        <v>29561.185729999994</v>
      </c>
      <c r="AD587" s="1571"/>
      <c r="AE587" s="1196">
        <f t="shared" ref="AE587" si="158">SUM(AE561,AE581,AE586)</f>
        <v>0</v>
      </c>
      <c r="AF587" s="1459"/>
      <c r="AG587" s="1474"/>
    </row>
    <row r="588" spans="1:33" x14ac:dyDescent="0.25">
      <c r="A588" s="239">
        <v>1</v>
      </c>
      <c r="B588" s="241"/>
      <c r="C588" s="1841"/>
      <c r="D588" s="241"/>
      <c r="E588" s="459"/>
      <c r="F588" s="1048"/>
      <c r="G588" s="1499"/>
      <c r="H588" s="1499"/>
      <c r="I588" s="487"/>
      <c r="J588" s="487"/>
      <c r="K588" s="1529"/>
      <c r="L588" s="1490"/>
      <c r="M588" s="1490"/>
      <c r="N588" s="1490"/>
      <c r="O588" s="1490"/>
      <c r="P588" s="1490"/>
      <c r="Q588" s="570"/>
      <c r="R588" s="570"/>
      <c r="S588" s="570"/>
      <c r="T588" s="570"/>
      <c r="U588" s="570"/>
      <c r="V588" s="613"/>
      <c r="W588" s="570">
        <f t="shared" si="155"/>
        <v>0</v>
      </c>
      <c r="X588" s="1085"/>
      <c r="Y588" s="570"/>
      <c r="Z588" s="570"/>
      <c r="AA588" s="570"/>
      <c r="AB588" s="570"/>
      <c r="AC588" s="570"/>
      <c r="AD588" s="1262"/>
      <c r="AE588" s="613"/>
      <c r="AF588" s="1459"/>
      <c r="AG588" s="1474"/>
    </row>
    <row r="589" spans="1:33" ht="72" x14ac:dyDescent="0.25">
      <c r="A589" s="239">
        <v>1</v>
      </c>
      <c r="B589" s="1464" t="s">
        <v>424</v>
      </c>
      <c r="C589" s="1754"/>
      <c r="D589" s="1842"/>
      <c r="E589" s="459"/>
      <c r="F589" s="1048"/>
      <c r="G589" s="1499"/>
      <c r="H589" s="1499"/>
      <c r="I589" s="487"/>
      <c r="J589" s="487"/>
      <c r="K589" s="1529"/>
      <c r="L589" s="1490"/>
      <c r="M589" s="1490"/>
      <c r="N589" s="1490"/>
      <c r="O589" s="1490"/>
      <c r="P589" s="1490"/>
      <c r="Q589" s="571"/>
      <c r="R589" s="571"/>
      <c r="S589" s="571"/>
      <c r="T589" s="571"/>
      <c r="U589" s="571"/>
      <c r="V589" s="567"/>
      <c r="W589" s="571">
        <f t="shared" si="155"/>
        <v>0</v>
      </c>
      <c r="X589" s="1082"/>
      <c r="Y589" s="571"/>
      <c r="Z589" s="571"/>
      <c r="AA589" s="571"/>
      <c r="AB589" s="571"/>
      <c r="AC589" s="571"/>
      <c r="AD589" s="1262"/>
      <c r="AE589" s="567"/>
      <c r="AF589" s="1459"/>
      <c r="AG589" s="1474"/>
    </row>
    <row r="590" spans="1:33" ht="15.75" x14ac:dyDescent="0.25">
      <c r="A590" s="239">
        <v>1</v>
      </c>
      <c r="B590" s="1843" t="s">
        <v>136</v>
      </c>
      <c r="C590" s="1844"/>
      <c r="D590" s="241"/>
      <c r="E590" s="442">
        <f>SUM(E591:E597)</f>
        <v>64100</v>
      </c>
      <c r="F590" s="1690">
        <f>SUM(F591:F597)</f>
        <v>26709</v>
      </c>
      <c r="G590" s="217">
        <f>SUM(G591:G597)</f>
        <v>47470</v>
      </c>
      <c r="H590" s="217">
        <f>G590/F590*100</f>
        <v>177.73035306451007</v>
      </c>
      <c r="I590" s="1845"/>
      <c r="J590" s="1845"/>
      <c r="K590" s="1816"/>
      <c r="L590" s="1817"/>
      <c r="M590" s="1817"/>
      <c r="N590" s="1817"/>
      <c r="O590" s="1817"/>
      <c r="P590" s="1817"/>
      <c r="Q590" s="570">
        <v>35865.603999999999</v>
      </c>
      <c r="R590" s="570">
        <v>35865.603999999999</v>
      </c>
      <c r="S590" s="570">
        <v>35865.603999999999</v>
      </c>
      <c r="T590" s="570">
        <v>35865.603999999999</v>
      </c>
      <c r="U590" s="570">
        <v>35865.603999999999</v>
      </c>
      <c r="V590" s="613">
        <f>Q590/12*$B$4+(R590-Q590)/11*4+(S590-R590)/10*3+(T590-S590)/9*2+(U590-T590)/8*1</f>
        <v>14944.001666666665</v>
      </c>
      <c r="W590" s="570">
        <f t="shared" si="155"/>
        <v>31071.184840000002</v>
      </c>
      <c r="X590" s="1085">
        <f>SUM(X591:X597)</f>
        <v>0</v>
      </c>
      <c r="Y590" s="570">
        <f>SUM(Y591:Y597)</f>
        <v>3927.0066400000001</v>
      </c>
      <c r="Z590" s="570">
        <f>W590-V590</f>
        <v>16127.183173333337</v>
      </c>
      <c r="AA590" s="570">
        <v>-11.489450000000001</v>
      </c>
      <c r="AB590" s="570">
        <v>0</v>
      </c>
      <c r="AC590" s="570">
        <v>34998.191480000001</v>
      </c>
      <c r="AD590" s="1258">
        <f>SUM(AD591:AD597)</f>
        <v>0</v>
      </c>
      <c r="AE590" s="613"/>
      <c r="AF590" s="1459"/>
      <c r="AG590" s="1474"/>
    </row>
    <row r="591" spans="1:33" x14ac:dyDescent="0.25">
      <c r="A591" s="239">
        <v>1</v>
      </c>
      <c r="B591" s="290" t="s">
        <v>117</v>
      </c>
      <c r="C591" s="1696"/>
      <c r="D591" s="241"/>
      <c r="E591" s="1481">
        <v>19000</v>
      </c>
      <c r="F591" s="390">
        <f>ROUND(E591/12*$B$4,0)</f>
        <v>7917</v>
      </c>
      <c r="G591" s="213">
        <v>6724</v>
      </c>
      <c r="H591" s="213">
        <f>G591/F591*100</f>
        <v>84.931160793229751</v>
      </c>
      <c r="I591" s="1537"/>
      <c r="J591" s="1537"/>
      <c r="K591" s="1529"/>
      <c r="L591" s="1490"/>
      <c r="M591" s="1490"/>
      <c r="N591" s="270"/>
      <c r="O591" s="270"/>
      <c r="P591" s="270"/>
      <c r="Q591" s="571"/>
      <c r="R591" s="571"/>
      <c r="S591" s="571"/>
      <c r="T591" s="571"/>
      <c r="U591" s="571"/>
      <c r="V591" s="567"/>
      <c r="W591" s="571">
        <f t="shared" si="155"/>
        <v>0</v>
      </c>
      <c r="X591" s="1082"/>
      <c r="Y591" s="571"/>
      <c r="Z591" s="571"/>
      <c r="AA591" s="571"/>
      <c r="AB591" s="571"/>
      <c r="AC591" s="571"/>
      <c r="AD591" s="1290"/>
      <c r="AE591" s="567"/>
      <c r="AF591" s="1459"/>
      <c r="AG591" s="1474"/>
    </row>
    <row r="592" spans="1:33" s="2715" customFormat="1" x14ac:dyDescent="0.25">
      <c r="B592" s="290" t="s">
        <v>557</v>
      </c>
      <c r="C592" s="1696"/>
      <c r="D592" s="241"/>
      <c r="E592" s="1481"/>
      <c r="F592" s="390"/>
      <c r="G592" s="213">
        <v>1336</v>
      </c>
      <c r="H592" s="213"/>
      <c r="I592" s="1537"/>
      <c r="J592" s="1537"/>
      <c r="K592" s="1529"/>
      <c r="L592" s="1490"/>
      <c r="M592" s="1490"/>
      <c r="N592" s="270"/>
      <c r="O592" s="270"/>
      <c r="P592" s="270"/>
      <c r="Q592" s="571"/>
      <c r="R592" s="571"/>
      <c r="S592" s="571"/>
      <c r="T592" s="571"/>
      <c r="U592" s="571"/>
      <c r="V592" s="567"/>
      <c r="W592" s="571"/>
      <c r="X592" s="1082"/>
      <c r="Y592" s="571">
        <v>251.48864</v>
      </c>
      <c r="Z592" s="571"/>
      <c r="AA592" s="571"/>
      <c r="AB592" s="571"/>
      <c r="AC592" s="571"/>
      <c r="AD592" s="1290"/>
      <c r="AE592" s="567"/>
      <c r="AF592" s="1459"/>
      <c r="AG592" s="1474"/>
    </row>
    <row r="593" spans="1:33" ht="45" x14ac:dyDescent="0.25">
      <c r="A593" s="239">
        <v>1</v>
      </c>
      <c r="B593" s="736" t="s">
        <v>186</v>
      </c>
      <c r="C593" s="1696"/>
      <c r="D593" s="241"/>
      <c r="E593" s="1481">
        <v>12600</v>
      </c>
      <c r="F593" s="390">
        <f>ROUND(E593/12*$B$4,0)</f>
        <v>5250</v>
      </c>
      <c r="G593" s="213">
        <v>2862</v>
      </c>
      <c r="H593" s="213">
        <f>G593/F593*100</f>
        <v>54.514285714285712</v>
      </c>
      <c r="I593" s="1537"/>
      <c r="J593" s="1537"/>
      <c r="K593" s="1529"/>
      <c r="L593" s="1490"/>
      <c r="M593" s="1490"/>
      <c r="N593" s="270"/>
      <c r="O593" s="270"/>
      <c r="P593" s="270"/>
      <c r="Q593" s="571"/>
      <c r="R593" s="571"/>
      <c r="S593" s="571"/>
      <c r="T593" s="571"/>
      <c r="U593" s="571"/>
      <c r="V593" s="567"/>
      <c r="W593" s="571">
        <f t="shared" si="155"/>
        <v>0</v>
      </c>
      <c r="X593" s="1082"/>
      <c r="Y593" s="571"/>
      <c r="Z593" s="571"/>
      <c r="AA593" s="571"/>
      <c r="AB593" s="571"/>
      <c r="AC593" s="571"/>
      <c r="AD593" s="1290"/>
      <c r="AE593" s="567"/>
      <c r="AF593" s="1459"/>
      <c r="AG593" s="1474"/>
    </row>
    <row r="594" spans="1:33" ht="60" x14ac:dyDescent="0.25">
      <c r="A594" s="239">
        <v>1</v>
      </c>
      <c r="B594" s="290" t="s">
        <v>336</v>
      </c>
      <c r="C594" s="702"/>
      <c r="D594" s="1475"/>
      <c r="E594" s="1481">
        <v>30600</v>
      </c>
      <c r="F594" s="213">
        <f>ROUND(E594/12*$B$4,0)</f>
        <v>12750</v>
      </c>
      <c r="G594" s="213">
        <v>32250</v>
      </c>
      <c r="H594" s="213">
        <f>G594/F594*100</f>
        <v>252.94117647058823</v>
      </c>
      <c r="I594" s="536"/>
      <c r="J594" s="269"/>
      <c r="K594" s="1477"/>
      <c r="L594" s="270"/>
      <c r="M594" s="1476"/>
      <c r="N594" s="483"/>
      <c r="O594" s="483"/>
      <c r="P594" s="270"/>
      <c r="Q594" s="572"/>
      <c r="R594" s="572"/>
      <c r="S594" s="572"/>
      <c r="T594" s="572"/>
      <c r="U594" s="572"/>
      <c r="V594" s="1194"/>
      <c r="W594" s="571">
        <f t="shared" si="155"/>
        <v>0</v>
      </c>
      <c r="X594" s="1506"/>
      <c r="Y594" s="572"/>
      <c r="Z594" s="571"/>
      <c r="AA594" s="572"/>
      <c r="AB594" s="572"/>
      <c r="AC594" s="572"/>
      <c r="AD594" s="1290"/>
      <c r="AE594" s="1194"/>
      <c r="AF594" s="1459"/>
      <c r="AG594" s="1474"/>
    </row>
    <row r="595" spans="1:33" ht="60" x14ac:dyDescent="0.25">
      <c r="B595" s="290" t="s">
        <v>396</v>
      </c>
      <c r="C595" s="1846"/>
      <c r="D595" s="243"/>
      <c r="E595" s="1481"/>
      <c r="F595" s="213"/>
      <c r="G595" s="213">
        <v>4115</v>
      </c>
      <c r="H595" s="213"/>
      <c r="I595" s="269"/>
      <c r="J595" s="536"/>
      <c r="K595" s="270"/>
      <c r="L595" s="270"/>
      <c r="M595" s="270"/>
      <c r="N595" s="483"/>
      <c r="O595" s="483"/>
      <c r="P595" s="1476"/>
      <c r="Q595" s="572"/>
      <c r="R595" s="572"/>
      <c r="S595" s="572"/>
      <c r="T595" s="572"/>
      <c r="U595" s="572"/>
      <c r="V595" s="1194"/>
      <c r="W595" s="571"/>
      <c r="X595" s="1506"/>
      <c r="Y595" s="572">
        <v>3675.518</v>
      </c>
      <c r="Z595" s="572"/>
      <c r="AA595" s="1788"/>
      <c r="AB595" s="572"/>
      <c r="AC595" s="572"/>
      <c r="AD595" s="1290"/>
      <c r="AE595" s="1194"/>
      <c r="AF595" s="1459"/>
      <c r="AG595" s="1474"/>
    </row>
    <row r="596" spans="1:33" x14ac:dyDescent="0.25">
      <c r="A596" s="239">
        <v>1</v>
      </c>
      <c r="B596" s="728" t="s">
        <v>121</v>
      </c>
      <c r="C596" s="702"/>
      <c r="D596" s="1483"/>
      <c r="E596" s="1481">
        <v>1600</v>
      </c>
      <c r="F596" s="391">
        <f>ROUND(E596/12*$B$4,0)</f>
        <v>667</v>
      </c>
      <c r="G596" s="213">
        <v>127</v>
      </c>
      <c r="H596" s="213">
        <f>G596/F596*100</f>
        <v>19.04047976011994</v>
      </c>
      <c r="I596" s="1484"/>
      <c r="J596" s="1484"/>
      <c r="K596" s="483"/>
      <c r="L596" s="1476"/>
      <c r="M596" s="483"/>
      <c r="N596" s="483"/>
      <c r="O596" s="270"/>
      <c r="P596" s="270"/>
      <c r="Q596" s="572"/>
      <c r="R596" s="572"/>
      <c r="S596" s="572"/>
      <c r="T596" s="572"/>
      <c r="U596" s="572"/>
      <c r="V596" s="567"/>
      <c r="W596" s="573"/>
      <c r="X596" s="1506"/>
      <c r="Y596" s="572"/>
      <c r="Z596" s="572"/>
      <c r="AA596" s="1788"/>
      <c r="AB596" s="572"/>
      <c r="AC596" s="571"/>
      <c r="AD596" s="1290"/>
      <c r="AE596" s="567"/>
      <c r="AF596" s="1459"/>
      <c r="AG596" s="1474"/>
    </row>
    <row r="597" spans="1:33" x14ac:dyDescent="0.25">
      <c r="A597" s="239">
        <v>1</v>
      </c>
      <c r="B597" s="728" t="s">
        <v>34</v>
      </c>
      <c r="C597" s="702"/>
      <c r="D597" s="243"/>
      <c r="E597" s="416">
        <v>300</v>
      </c>
      <c r="F597" s="213">
        <f>ROUND(E597/12*$B$4,0)</f>
        <v>125</v>
      </c>
      <c r="G597" s="213">
        <v>56</v>
      </c>
      <c r="H597" s="1487">
        <f>G597/F597*100</f>
        <v>44.800000000000004</v>
      </c>
      <c r="I597" s="1484"/>
      <c r="J597" s="1484"/>
      <c r="K597" s="483"/>
      <c r="L597" s="483"/>
      <c r="M597" s="483"/>
      <c r="N597" s="483"/>
      <c r="O597" s="1476"/>
      <c r="P597" s="483"/>
      <c r="Q597" s="572"/>
      <c r="R597" s="572"/>
      <c r="S597" s="572"/>
      <c r="T597" s="572"/>
      <c r="U597" s="572"/>
      <c r="V597" s="567"/>
      <c r="W597" s="571"/>
      <c r="X597" s="1082"/>
      <c r="Y597" s="571"/>
      <c r="Z597" s="571"/>
      <c r="AA597" s="810"/>
      <c r="AB597" s="572"/>
      <c r="AC597" s="573"/>
      <c r="AD597" s="1290"/>
      <c r="AE597" s="1195"/>
      <c r="AF597" s="1459"/>
      <c r="AG597" s="1474"/>
    </row>
    <row r="598" spans="1:33" x14ac:dyDescent="0.25">
      <c r="A598" s="239">
        <v>1</v>
      </c>
      <c r="B598" s="1847" t="s">
        <v>138</v>
      </c>
      <c r="C598" s="1848"/>
      <c r="D598" s="1849"/>
      <c r="E598" s="1792"/>
      <c r="F598" s="1850"/>
      <c r="G598" s="38"/>
      <c r="H598" s="38"/>
      <c r="I598" s="1717"/>
      <c r="J598" s="1717"/>
      <c r="K598" s="1851"/>
      <c r="L598" s="1578"/>
      <c r="M598" s="1578"/>
      <c r="N598" s="1578"/>
      <c r="O598" s="1578"/>
      <c r="P598" s="1578"/>
      <c r="Q598" s="569">
        <f t="shared" ref="Q598:AA598" si="159">Q590</f>
        <v>35865.603999999999</v>
      </c>
      <c r="R598" s="569">
        <f t="shared" ref="R598:S598" si="160">R590</f>
        <v>35865.603999999999</v>
      </c>
      <c r="S598" s="569">
        <f t="shared" si="160"/>
        <v>35865.603999999999</v>
      </c>
      <c r="T598" s="569">
        <f t="shared" ref="T598:U598" si="161">T590</f>
        <v>35865.603999999999</v>
      </c>
      <c r="U598" s="569">
        <f t="shared" si="161"/>
        <v>35865.603999999999</v>
      </c>
      <c r="V598" s="1199">
        <f t="shared" si="159"/>
        <v>14944.001666666665</v>
      </c>
      <c r="W598" s="569">
        <f t="shared" si="159"/>
        <v>31071.184840000002</v>
      </c>
      <c r="X598" s="1086">
        <f t="shared" si="159"/>
        <v>0</v>
      </c>
      <c r="Y598" s="569">
        <f t="shared" si="159"/>
        <v>3927.0066400000001</v>
      </c>
      <c r="Z598" s="569">
        <f t="shared" si="159"/>
        <v>16127.183173333337</v>
      </c>
      <c r="AA598" s="569">
        <f t="shared" si="159"/>
        <v>-11.489450000000001</v>
      </c>
      <c r="AB598" s="569"/>
      <c r="AC598" s="569">
        <f>AC590</f>
        <v>34998.191480000001</v>
      </c>
      <c r="AD598" s="1797"/>
      <c r="AE598" s="1199">
        <f>AE590</f>
        <v>0</v>
      </c>
      <c r="AF598" s="1459"/>
      <c r="AG598" s="1474"/>
    </row>
    <row r="599" spans="1:33" x14ac:dyDescent="0.25">
      <c r="A599" s="239">
        <v>1</v>
      </c>
      <c r="B599" s="511" t="s">
        <v>29</v>
      </c>
      <c r="C599" s="683"/>
      <c r="D599" s="241"/>
      <c r="E599" s="1574"/>
      <c r="F599" s="391"/>
      <c r="G599" s="1487"/>
      <c r="H599" s="1487"/>
      <c r="I599" s="536"/>
      <c r="J599" s="1537"/>
      <c r="K599" s="1477"/>
      <c r="L599" s="1490"/>
      <c r="M599" s="1476"/>
      <c r="N599" s="1476"/>
      <c r="O599" s="1476"/>
      <c r="P599" s="1476"/>
      <c r="Q599" s="573"/>
      <c r="R599" s="573"/>
      <c r="S599" s="573"/>
      <c r="T599" s="573"/>
      <c r="U599" s="573"/>
      <c r="V599" s="1195"/>
      <c r="W599" s="573">
        <f>AC599-AB599-Y599</f>
        <v>0</v>
      </c>
      <c r="X599" s="1657"/>
      <c r="Y599" s="573"/>
      <c r="Z599" s="573"/>
      <c r="AA599" s="573"/>
      <c r="AB599" s="573"/>
      <c r="AC599" s="573"/>
      <c r="AD599" s="1436"/>
      <c r="AE599" s="1195"/>
      <c r="AF599" s="1459"/>
      <c r="AG599" s="1474"/>
    </row>
    <row r="600" spans="1:33" ht="21" customHeight="1" x14ac:dyDescent="0.25">
      <c r="A600" s="239">
        <v>1</v>
      </c>
      <c r="B600" s="509" t="s">
        <v>16</v>
      </c>
      <c r="C600" s="684"/>
      <c r="D600" s="1475"/>
      <c r="E600" s="416"/>
      <c r="F600" s="1852"/>
      <c r="G600" s="219"/>
      <c r="H600" s="219"/>
      <c r="I600" s="269"/>
      <c r="J600" s="536"/>
      <c r="K600" s="483"/>
      <c r="L600" s="1476"/>
      <c r="M600" s="483"/>
      <c r="N600" s="483"/>
      <c r="O600" s="483"/>
      <c r="P600" s="483"/>
      <c r="Q600" s="572"/>
      <c r="R600" s="572"/>
      <c r="S600" s="572"/>
      <c r="T600" s="572"/>
      <c r="U600" s="572"/>
      <c r="V600" s="1194"/>
      <c r="W600" s="572">
        <f>AC600-AB600-Y600</f>
        <v>0</v>
      </c>
      <c r="X600" s="1506"/>
      <c r="Y600" s="572"/>
      <c r="Z600" s="572"/>
      <c r="AA600" s="572"/>
      <c r="AB600" s="572"/>
      <c r="AC600" s="572"/>
      <c r="AD600" s="1480"/>
      <c r="AE600" s="1194"/>
      <c r="AF600" s="1459"/>
      <c r="AG600" s="1474"/>
    </row>
    <row r="601" spans="1:33" x14ac:dyDescent="0.25">
      <c r="A601" s="239">
        <v>1</v>
      </c>
      <c r="B601" s="510" t="s">
        <v>264</v>
      </c>
      <c r="C601" s="685"/>
      <c r="D601" s="1483">
        <v>240</v>
      </c>
      <c r="E601" s="1574">
        <v>90</v>
      </c>
      <c r="F601" s="1852">
        <f>ROUND(E601/12*$B$4,0)</f>
        <v>38</v>
      </c>
      <c r="G601" s="219">
        <v>35</v>
      </c>
      <c r="H601" s="219">
        <f>G601/F601*100</f>
        <v>92.10526315789474</v>
      </c>
      <c r="I601" s="536">
        <v>28</v>
      </c>
      <c r="J601" s="269">
        <f>M601/G601</f>
        <v>28</v>
      </c>
      <c r="K601" s="483">
        <f>ROUND(E601*I601,0)</f>
        <v>2520</v>
      </c>
      <c r="L601" s="270">
        <f>K601/12*$B$4</f>
        <v>1050</v>
      </c>
      <c r="M601" s="483">
        <v>980</v>
      </c>
      <c r="N601" s="483">
        <f>M601/L601*100</f>
        <v>93.333333333333329</v>
      </c>
      <c r="O601" s="483">
        <f>ROUND(K601/D601,0)</f>
        <v>11</v>
      </c>
      <c r="P601" s="483">
        <f>M601/$B$4*12/O601</f>
        <v>213.81818181818181</v>
      </c>
      <c r="Q601" s="572"/>
      <c r="R601" s="572"/>
      <c r="S601" s="572"/>
      <c r="T601" s="572"/>
      <c r="U601" s="572"/>
      <c r="V601" s="1194"/>
      <c r="W601" s="572">
        <f>AC601-AB601-Y601</f>
        <v>0</v>
      </c>
      <c r="X601" s="1506"/>
      <c r="Y601" s="572"/>
      <c r="Z601" s="572"/>
      <c r="AA601" s="572"/>
      <c r="AB601" s="572"/>
      <c r="AC601" s="572"/>
      <c r="AD601" s="1480"/>
      <c r="AE601" s="1194"/>
      <c r="AF601" s="1459"/>
      <c r="AG601" s="1474"/>
    </row>
    <row r="602" spans="1:33" x14ac:dyDescent="0.25">
      <c r="A602" s="239">
        <v>1</v>
      </c>
      <c r="B602" s="1853" t="s">
        <v>183</v>
      </c>
      <c r="C602" s="1854"/>
      <c r="D602" s="1483"/>
      <c r="E602" s="759">
        <f t="shared" ref="E602:G603" si="162">SUM(E601)</f>
        <v>90</v>
      </c>
      <c r="F602" s="1601">
        <f t="shared" si="162"/>
        <v>38</v>
      </c>
      <c r="G602" s="284">
        <f t="shared" si="162"/>
        <v>35</v>
      </c>
      <c r="H602" s="284">
        <f>G602/F602*100</f>
        <v>92.10526315789474</v>
      </c>
      <c r="I602" s="1518">
        <f>I601</f>
        <v>28</v>
      </c>
      <c r="J602" s="1587">
        <f>M602/G602</f>
        <v>28</v>
      </c>
      <c r="K602" s="1582">
        <f>SUM(K601)</f>
        <v>2520</v>
      </c>
      <c r="L602" s="1548">
        <f>SUM(L601)</f>
        <v>1050</v>
      </c>
      <c r="M602" s="1582">
        <f>M601</f>
        <v>980</v>
      </c>
      <c r="N602" s="1582">
        <f>SUM(N601)</f>
        <v>93.333333333333329</v>
      </c>
      <c r="O602" s="1582">
        <f>SUM(O601)</f>
        <v>11</v>
      </c>
      <c r="P602" s="1582">
        <f>SUM(P601)</f>
        <v>213.81818181818181</v>
      </c>
      <c r="Q602" s="572"/>
      <c r="R602" s="572"/>
      <c r="S602" s="572"/>
      <c r="T602" s="572"/>
      <c r="U602" s="572"/>
      <c r="V602" s="1194"/>
      <c r="W602" s="572">
        <f>AC602-AB602-Y602</f>
        <v>0</v>
      </c>
      <c r="X602" s="1506"/>
      <c r="Y602" s="572"/>
      <c r="Z602" s="572"/>
      <c r="AA602" s="572"/>
      <c r="AB602" s="572"/>
      <c r="AC602" s="572"/>
      <c r="AD602" s="1555">
        <f t="shared" ref="AD602" si="163">SUM(AD601)</f>
        <v>0</v>
      </c>
      <c r="AE602" s="1194"/>
      <c r="AF602" s="1459"/>
      <c r="AG602" s="1474"/>
    </row>
    <row r="603" spans="1:33" ht="30" thickBot="1" x14ac:dyDescent="0.3">
      <c r="A603" s="239">
        <v>1</v>
      </c>
      <c r="B603" s="1855" t="s">
        <v>208</v>
      </c>
      <c r="C603" s="1855"/>
      <c r="D603" s="1856"/>
      <c r="E603" s="1799">
        <f t="shared" si="162"/>
        <v>90</v>
      </c>
      <c r="F603" s="537">
        <f t="shared" si="162"/>
        <v>38</v>
      </c>
      <c r="G603" s="537">
        <f t="shared" si="162"/>
        <v>35</v>
      </c>
      <c r="H603" s="537">
        <f t="shared" ref="H603:P603" si="164">SUM(H602)</f>
        <v>92.10526315789474</v>
      </c>
      <c r="I603" s="952">
        <f t="shared" si="164"/>
        <v>28</v>
      </c>
      <c r="J603" s="952">
        <f t="shared" si="164"/>
        <v>28</v>
      </c>
      <c r="K603" s="537">
        <f t="shared" si="164"/>
        <v>2520</v>
      </c>
      <c r="L603" s="537">
        <f t="shared" si="164"/>
        <v>1050</v>
      </c>
      <c r="M603" s="537">
        <f>M602</f>
        <v>980</v>
      </c>
      <c r="N603" s="1857">
        <f t="shared" si="164"/>
        <v>93.333333333333329</v>
      </c>
      <c r="O603" s="1857">
        <f t="shared" si="164"/>
        <v>11</v>
      </c>
      <c r="P603" s="1857">
        <f t="shared" si="164"/>
        <v>213.81818181818181</v>
      </c>
      <c r="Q603" s="569">
        <v>31140.668160000001</v>
      </c>
      <c r="R603" s="569">
        <v>31140.668160000001</v>
      </c>
      <c r="S603" s="569">
        <v>31140.668160000001</v>
      </c>
      <c r="T603" s="569">
        <v>31140.668160000001</v>
      </c>
      <c r="U603" s="569">
        <v>31140.668160000001</v>
      </c>
      <c r="V603" s="1200">
        <f>Q603/12*$B$4+(R603-Q603)/11*4+(S603-R603)/10*3+(T603-S603)/9*2+(U603-T603)/8*1</f>
        <v>12975.278399999999</v>
      </c>
      <c r="W603" s="569">
        <f>AC603-AB603-Y603</f>
        <v>12110.259699999999</v>
      </c>
      <c r="X603" s="1086"/>
      <c r="Y603" s="569"/>
      <c r="Z603" s="569">
        <f>W603-V603</f>
        <v>-865.01870000000054</v>
      </c>
      <c r="AA603" s="569"/>
      <c r="AB603" s="569">
        <v>0</v>
      </c>
      <c r="AC603" s="569">
        <v>12110.259699999999</v>
      </c>
      <c r="AD603" s="1803">
        <f t="shared" ref="AD603" si="165">SUM(AD602)</f>
        <v>0</v>
      </c>
      <c r="AE603" s="1199"/>
      <c r="AF603" s="1459"/>
      <c r="AG603" s="1474"/>
    </row>
    <row r="604" spans="1:33" ht="16.5" thickBot="1" x14ac:dyDescent="0.3">
      <c r="A604" s="239">
        <v>1</v>
      </c>
      <c r="B604" s="1564" t="s">
        <v>314</v>
      </c>
      <c r="C604" s="1564"/>
      <c r="D604" s="274"/>
      <c r="E604" s="461"/>
      <c r="F604" s="1568"/>
      <c r="G604" s="1612"/>
      <c r="H604" s="1612"/>
      <c r="I604" s="1675"/>
      <c r="J604" s="1675"/>
      <c r="K604" s="1858"/>
      <c r="L604" s="1859"/>
      <c r="M604" s="1859"/>
      <c r="N604" s="1859"/>
      <c r="O604" s="1859"/>
      <c r="P604" s="1859"/>
      <c r="Q604" s="577">
        <f t="shared" ref="Q604:AA604" si="166">Q590+Q603</f>
        <v>67006.272159999993</v>
      </c>
      <c r="R604" s="577">
        <f t="shared" ref="R604:S604" si="167">R590+R603</f>
        <v>67006.272159999993</v>
      </c>
      <c r="S604" s="577">
        <f t="shared" si="167"/>
        <v>67006.272159999993</v>
      </c>
      <c r="T604" s="577">
        <f t="shared" ref="T604:U604" si="168">T590+T603</f>
        <v>67006.272159999993</v>
      </c>
      <c r="U604" s="577">
        <f t="shared" si="168"/>
        <v>67006.272159999993</v>
      </c>
      <c r="V604" s="577">
        <f t="shared" si="166"/>
        <v>27919.280066666666</v>
      </c>
      <c r="W604" s="577">
        <f t="shared" si="166"/>
        <v>43181.444539999997</v>
      </c>
      <c r="X604" s="1087">
        <f t="shared" si="166"/>
        <v>0</v>
      </c>
      <c r="Y604" s="577">
        <f t="shared" si="166"/>
        <v>3927.0066400000001</v>
      </c>
      <c r="Z604" s="577">
        <f t="shared" si="166"/>
        <v>15262.164473333336</v>
      </c>
      <c r="AA604" s="577">
        <f t="shared" si="166"/>
        <v>-11.489450000000001</v>
      </c>
      <c r="AB604" s="577">
        <f>AB590+AB603</f>
        <v>0</v>
      </c>
      <c r="AC604" s="577">
        <f>AC590+AC603</f>
        <v>47108.451180000004</v>
      </c>
      <c r="AD604" s="1571"/>
      <c r="AE604" s="1196">
        <f>AE590+AE603</f>
        <v>0</v>
      </c>
      <c r="AF604" s="1459"/>
      <c r="AG604" s="1474"/>
    </row>
    <row r="605" spans="1:33" x14ac:dyDescent="0.25">
      <c r="A605" s="239">
        <v>1</v>
      </c>
      <c r="B605" s="241"/>
      <c r="C605" s="1841"/>
      <c r="D605" s="241"/>
      <c r="E605" s="459"/>
      <c r="F605" s="1048"/>
      <c r="G605" s="1499"/>
      <c r="H605" s="1499"/>
      <c r="I605" s="487"/>
      <c r="J605" s="487"/>
      <c r="K605" s="1529"/>
      <c r="L605" s="1490"/>
      <c r="M605" s="1490"/>
      <c r="N605" s="1490"/>
      <c r="O605" s="1490"/>
      <c r="P605" s="1490"/>
      <c r="Q605" s="570"/>
      <c r="R605" s="570"/>
      <c r="S605" s="570"/>
      <c r="T605" s="570"/>
      <c r="U605" s="570"/>
      <c r="V605" s="613"/>
      <c r="W605" s="570">
        <f>AC605-AB605-Y605</f>
        <v>0</v>
      </c>
      <c r="X605" s="1085"/>
      <c r="Y605" s="570"/>
      <c r="Z605" s="570"/>
      <c r="AA605" s="570"/>
      <c r="AB605" s="570"/>
      <c r="AC605" s="570"/>
      <c r="AD605" s="1262"/>
      <c r="AE605" s="613"/>
      <c r="AF605" s="1459"/>
      <c r="AG605" s="1474"/>
    </row>
    <row r="606" spans="1:33" s="5" customFormat="1" ht="43.5" x14ac:dyDescent="0.25">
      <c r="A606" s="239">
        <v>1</v>
      </c>
      <c r="B606" s="1464" t="s">
        <v>425</v>
      </c>
      <c r="C606" s="1464"/>
      <c r="D606" s="1575"/>
      <c r="E606" s="422"/>
      <c r="F606" s="1860"/>
      <c r="G606" s="375"/>
      <c r="H606" s="375"/>
      <c r="I606" s="1150"/>
      <c r="J606" s="1150"/>
      <c r="K606" s="1861"/>
      <c r="L606" s="1862"/>
      <c r="M606" s="1862"/>
      <c r="N606" s="1862"/>
      <c r="O606" s="1862"/>
      <c r="P606" s="1862"/>
      <c r="Q606" s="571"/>
      <c r="R606" s="571"/>
      <c r="S606" s="571"/>
      <c r="T606" s="571"/>
      <c r="U606" s="571"/>
      <c r="V606" s="567"/>
      <c r="W606" s="571">
        <f>AC606-AB606-Y606</f>
        <v>0</v>
      </c>
      <c r="X606" s="1082"/>
      <c r="Y606" s="571"/>
      <c r="Z606" s="571"/>
      <c r="AA606" s="571"/>
      <c r="AB606" s="571"/>
      <c r="AC606" s="571"/>
      <c r="AD606" s="1294"/>
      <c r="AE606" s="567"/>
      <c r="AF606" s="1459"/>
      <c r="AG606" s="1474"/>
    </row>
    <row r="607" spans="1:33" s="5" customFormat="1" x14ac:dyDescent="0.25">
      <c r="A607" s="239">
        <v>1</v>
      </c>
      <c r="B607" s="1470" t="s">
        <v>5</v>
      </c>
      <c r="C607" s="1471"/>
      <c r="D607" s="1470"/>
      <c r="E607" s="422"/>
      <c r="F607" s="1860"/>
      <c r="G607" s="375"/>
      <c r="H607" s="375"/>
      <c r="I607" s="1150"/>
      <c r="J607" s="1150"/>
      <c r="K607" s="1861"/>
      <c r="L607" s="1862"/>
      <c r="M607" s="1862"/>
      <c r="N607" s="1862"/>
      <c r="O607" s="1862"/>
      <c r="P607" s="1862"/>
      <c r="Q607" s="571"/>
      <c r="R607" s="571"/>
      <c r="S607" s="571"/>
      <c r="T607" s="571"/>
      <c r="U607" s="571"/>
      <c r="V607" s="567"/>
      <c r="W607" s="571">
        <f>AC607-AB607-Y607</f>
        <v>0</v>
      </c>
      <c r="X607" s="1082"/>
      <c r="Y607" s="571"/>
      <c r="Z607" s="571"/>
      <c r="AA607" s="571"/>
      <c r="AB607" s="571"/>
      <c r="AC607" s="571"/>
      <c r="AD607" s="1294"/>
      <c r="AE607" s="567"/>
      <c r="AF607" s="1459"/>
      <c r="AG607" s="1474"/>
    </row>
    <row r="608" spans="1:33" x14ac:dyDescent="0.25">
      <c r="A608" s="239">
        <v>1</v>
      </c>
      <c r="B608" s="737" t="s">
        <v>27</v>
      </c>
      <c r="C608" s="1472" t="s">
        <v>275</v>
      </c>
      <c r="D608" s="738">
        <v>340</v>
      </c>
      <c r="E608" s="739"/>
      <c r="F608" s="390">
        <f>E608/12*$B$4</f>
        <v>0</v>
      </c>
      <c r="G608" s="213"/>
      <c r="H608" s="213" t="e">
        <f t="shared" ref="H608:H622" si="169">G608/F608*100</f>
        <v>#DIV/0!</v>
      </c>
      <c r="I608" s="740"/>
      <c r="J608" s="269" t="e">
        <f t="shared" ref="J608:J622" si="170">M608/G608</f>
        <v>#DIV/0!</v>
      </c>
      <c r="K608" s="1534">
        <f t="shared" ref="K608:K621" si="171">ROUND(E608*I608,0)</f>
        <v>0</v>
      </c>
      <c r="L608" s="270">
        <f t="shared" ref="L608:L621" si="172">ROUND(K608/12*$B$4,0)</f>
        <v>0</v>
      </c>
      <c r="M608" s="270"/>
      <c r="N608" s="270" t="e">
        <f t="shared" ref="N608:N622" si="173">M608/L608*100</f>
        <v>#DIV/0!</v>
      </c>
      <c r="O608" s="1863">
        <f t="shared" ref="O608:O621" si="174">ROUND(K608/D608,0)</f>
        <v>0</v>
      </c>
      <c r="P608" s="270" t="e">
        <f t="shared" ref="P608:P622" si="175">M608/$B$4*12/O608</f>
        <v>#DIV/0!</v>
      </c>
      <c r="Q608" s="571"/>
      <c r="R608" s="571"/>
      <c r="S608" s="571"/>
      <c r="T608" s="571"/>
      <c r="U608" s="571"/>
      <c r="V608" s="567"/>
      <c r="W608" s="571">
        <f>AC608-AB608-Y608</f>
        <v>0</v>
      </c>
      <c r="X608" s="1082"/>
      <c r="Y608" s="571"/>
      <c r="Z608" s="571"/>
      <c r="AA608" s="571"/>
      <c r="AB608" s="571"/>
      <c r="AC608" s="571"/>
      <c r="AD608" s="1290"/>
      <c r="AE608" s="567"/>
      <c r="AF608" s="1459"/>
      <c r="AG608" s="1474"/>
    </row>
    <row r="609" spans="1:33" x14ac:dyDescent="0.25">
      <c r="A609" s="239">
        <v>1</v>
      </c>
      <c r="B609" s="737" t="s">
        <v>24</v>
      </c>
      <c r="C609" s="1472" t="s">
        <v>275</v>
      </c>
      <c r="D609" s="738">
        <v>340</v>
      </c>
      <c r="E609" s="739"/>
      <c r="F609" s="390">
        <f>E609/12*$B$4</f>
        <v>0</v>
      </c>
      <c r="G609" s="213"/>
      <c r="H609" s="213" t="e">
        <f t="shared" si="169"/>
        <v>#DIV/0!</v>
      </c>
      <c r="I609" s="740"/>
      <c r="J609" s="269" t="e">
        <f t="shared" si="170"/>
        <v>#DIV/0!</v>
      </c>
      <c r="K609" s="1534">
        <f t="shared" si="171"/>
        <v>0</v>
      </c>
      <c r="L609" s="270">
        <f t="shared" si="172"/>
        <v>0</v>
      </c>
      <c r="M609" s="270"/>
      <c r="N609" s="270" t="e">
        <f t="shared" si="173"/>
        <v>#DIV/0!</v>
      </c>
      <c r="O609" s="1863">
        <f t="shared" si="174"/>
        <v>0</v>
      </c>
      <c r="P609" s="270" t="e">
        <f t="shared" si="175"/>
        <v>#DIV/0!</v>
      </c>
      <c r="Q609" s="571"/>
      <c r="R609" s="571"/>
      <c r="S609" s="571"/>
      <c r="T609" s="571"/>
      <c r="U609" s="571"/>
      <c r="V609" s="567"/>
      <c r="W609" s="571"/>
      <c r="X609" s="1082"/>
      <c r="Y609" s="571"/>
      <c r="Z609" s="571"/>
      <c r="AA609" s="571"/>
      <c r="AB609" s="571"/>
      <c r="AC609" s="571"/>
      <c r="AD609" s="1290"/>
      <c r="AE609" s="567"/>
      <c r="AF609" s="1459"/>
      <c r="AG609" s="1474"/>
    </row>
    <row r="610" spans="1:33" x14ac:dyDescent="0.25">
      <c r="A610" s="239">
        <v>1</v>
      </c>
      <c r="B610" s="737" t="s">
        <v>168</v>
      </c>
      <c r="C610" s="1472" t="s">
        <v>275</v>
      </c>
      <c r="D610" s="738">
        <v>340</v>
      </c>
      <c r="E610" s="739"/>
      <c r="F610" s="390">
        <f>E610/12*$B$4</f>
        <v>0</v>
      </c>
      <c r="G610" s="213"/>
      <c r="H610" s="213" t="e">
        <f t="shared" si="169"/>
        <v>#DIV/0!</v>
      </c>
      <c r="I610" s="740"/>
      <c r="J610" s="269" t="e">
        <f t="shared" si="170"/>
        <v>#DIV/0!</v>
      </c>
      <c r="K610" s="1534">
        <f t="shared" si="171"/>
        <v>0</v>
      </c>
      <c r="L610" s="270">
        <f t="shared" si="172"/>
        <v>0</v>
      </c>
      <c r="M610" s="270"/>
      <c r="N610" s="270" t="e">
        <f t="shared" si="173"/>
        <v>#DIV/0!</v>
      </c>
      <c r="O610" s="1863">
        <f t="shared" si="174"/>
        <v>0</v>
      </c>
      <c r="P610" s="270" t="e">
        <f t="shared" si="175"/>
        <v>#DIV/0!</v>
      </c>
      <c r="Q610" s="571"/>
      <c r="R610" s="571"/>
      <c r="S610" s="571"/>
      <c r="T610" s="571"/>
      <c r="U610" s="571"/>
      <c r="V610" s="567"/>
      <c r="W610" s="571">
        <f t="shared" ref="W610:W619" si="176">AC610-AB610-Y610</f>
        <v>0</v>
      </c>
      <c r="X610" s="1082"/>
      <c r="Y610" s="571"/>
      <c r="Z610" s="571"/>
      <c r="AA610" s="571"/>
      <c r="AB610" s="571"/>
      <c r="AC610" s="571"/>
      <c r="AD610" s="1290"/>
      <c r="AE610" s="567"/>
      <c r="AF610" s="1459"/>
      <c r="AG610" s="1474"/>
    </row>
    <row r="611" spans="1:33" x14ac:dyDescent="0.25">
      <c r="A611" s="239">
        <v>1</v>
      </c>
      <c r="B611" s="737" t="s">
        <v>179</v>
      </c>
      <c r="C611" s="1472" t="s">
        <v>275</v>
      </c>
      <c r="D611" s="738">
        <v>340</v>
      </c>
      <c r="E611" s="739"/>
      <c r="F611" s="390">
        <f>E611/12*$B$4</f>
        <v>0</v>
      </c>
      <c r="G611" s="213"/>
      <c r="H611" s="213" t="e">
        <f t="shared" si="169"/>
        <v>#DIV/0!</v>
      </c>
      <c r="I611" s="740"/>
      <c r="J611" s="269" t="e">
        <f t="shared" si="170"/>
        <v>#DIV/0!</v>
      </c>
      <c r="K611" s="1534">
        <f t="shared" si="171"/>
        <v>0</v>
      </c>
      <c r="L611" s="270">
        <f t="shared" si="172"/>
        <v>0</v>
      </c>
      <c r="M611" s="270"/>
      <c r="N611" s="270" t="e">
        <f t="shared" si="173"/>
        <v>#DIV/0!</v>
      </c>
      <c r="O611" s="1863">
        <f t="shared" si="174"/>
        <v>0</v>
      </c>
      <c r="P611" s="270" t="e">
        <f t="shared" si="175"/>
        <v>#DIV/0!</v>
      </c>
      <c r="Q611" s="571"/>
      <c r="R611" s="571"/>
      <c r="S611" s="571"/>
      <c r="T611" s="571"/>
      <c r="U611" s="571"/>
      <c r="V611" s="567"/>
      <c r="W611" s="571">
        <f t="shared" si="176"/>
        <v>0</v>
      </c>
      <c r="X611" s="1082"/>
      <c r="Y611" s="571"/>
      <c r="Z611" s="571"/>
      <c r="AA611" s="571"/>
      <c r="AB611" s="571"/>
      <c r="AC611" s="571"/>
      <c r="AD611" s="1290"/>
      <c r="AE611" s="567"/>
      <c r="AF611" s="1459"/>
      <c r="AG611" s="1474"/>
    </row>
    <row r="612" spans="1:33" x14ac:dyDescent="0.25">
      <c r="A612" s="239">
        <v>1</v>
      </c>
      <c r="B612" s="737" t="s">
        <v>23</v>
      </c>
      <c r="C612" s="1472" t="s">
        <v>275</v>
      </c>
      <c r="D612" s="738">
        <v>310</v>
      </c>
      <c r="E612" s="739"/>
      <c r="F612" s="390">
        <f>E612</f>
        <v>0</v>
      </c>
      <c r="G612" s="213"/>
      <c r="H612" s="213" t="e">
        <f t="shared" si="169"/>
        <v>#DIV/0!</v>
      </c>
      <c r="I612" s="740"/>
      <c r="J612" s="269" t="e">
        <f t="shared" si="170"/>
        <v>#DIV/0!</v>
      </c>
      <c r="K612" s="1534">
        <f t="shared" si="171"/>
        <v>0</v>
      </c>
      <c r="L612" s="270">
        <f t="shared" si="172"/>
        <v>0</v>
      </c>
      <c r="M612" s="270"/>
      <c r="N612" s="270" t="e">
        <f>M612/L612*100</f>
        <v>#DIV/0!</v>
      </c>
      <c r="O612" s="1863">
        <f t="shared" si="174"/>
        <v>0</v>
      </c>
      <c r="P612" s="270" t="e">
        <f t="shared" si="175"/>
        <v>#DIV/0!</v>
      </c>
      <c r="Q612" s="571"/>
      <c r="R612" s="571"/>
      <c r="S612" s="571"/>
      <c r="T612" s="571"/>
      <c r="U612" s="571"/>
      <c r="V612" s="567"/>
      <c r="W612" s="571"/>
      <c r="X612" s="1082"/>
      <c r="Y612" s="571"/>
      <c r="Z612" s="571"/>
      <c r="AA612" s="571"/>
      <c r="AB612" s="571"/>
      <c r="AC612" s="571"/>
      <c r="AD612" s="1290"/>
      <c r="AE612" s="567"/>
      <c r="AF612" s="1459"/>
      <c r="AG612" s="1474"/>
    </row>
    <row r="613" spans="1:33" x14ac:dyDescent="0.25">
      <c r="A613" s="239">
        <v>1</v>
      </c>
      <c r="B613" s="737" t="s">
        <v>8</v>
      </c>
      <c r="C613" s="1472" t="s">
        <v>275</v>
      </c>
      <c r="D613" s="738">
        <v>340</v>
      </c>
      <c r="E613" s="739"/>
      <c r="F613" s="390">
        <f t="shared" ref="F613:F621" si="177">E613/12*$B$4</f>
        <v>0</v>
      </c>
      <c r="G613" s="213"/>
      <c r="H613" s="213" t="e">
        <f t="shared" si="169"/>
        <v>#DIV/0!</v>
      </c>
      <c r="I613" s="740"/>
      <c r="J613" s="269" t="e">
        <f t="shared" si="170"/>
        <v>#DIV/0!</v>
      </c>
      <c r="K613" s="1534">
        <f t="shared" si="171"/>
        <v>0</v>
      </c>
      <c r="L613" s="270">
        <f t="shared" si="172"/>
        <v>0</v>
      </c>
      <c r="M613" s="270"/>
      <c r="N613" s="270" t="e">
        <f t="shared" si="173"/>
        <v>#DIV/0!</v>
      </c>
      <c r="O613" s="1863">
        <f t="shared" si="174"/>
        <v>0</v>
      </c>
      <c r="P613" s="270" t="e">
        <f t="shared" si="175"/>
        <v>#DIV/0!</v>
      </c>
      <c r="Q613" s="571"/>
      <c r="R613" s="571"/>
      <c r="S613" s="571"/>
      <c r="T613" s="571"/>
      <c r="U613" s="571"/>
      <c r="V613" s="567"/>
      <c r="W613" s="571">
        <f t="shared" si="176"/>
        <v>0</v>
      </c>
      <c r="X613" s="1082"/>
      <c r="Y613" s="571"/>
      <c r="Z613" s="571"/>
      <c r="AA613" s="571"/>
      <c r="AB613" s="571"/>
      <c r="AC613" s="571"/>
      <c r="AD613" s="1290"/>
      <c r="AE613" s="567"/>
      <c r="AF613" s="1459"/>
      <c r="AG613" s="1474"/>
    </row>
    <row r="614" spans="1:33" x14ac:dyDescent="0.25">
      <c r="A614" s="239">
        <v>1</v>
      </c>
      <c r="B614" s="737" t="s">
        <v>9</v>
      </c>
      <c r="C614" s="1472" t="s">
        <v>275</v>
      </c>
      <c r="D614" s="738">
        <v>340</v>
      </c>
      <c r="E614" s="739"/>
      <c r="F614" s="390">
        <f t="shared" si="177"/>
        <v>0</v>
      </c>
      <c r="G614" s="213"/>
      <c r="H614" s="213" t="e">
        <f t="shared" si="169"/>
        <v>#DIV/0!</v>
      </c>
      <c r="I614" s="740"/>
      <c r="J614" s="269" t="e">
        <f t="shared" si="170"/>
        <v>#DIV/0!</v>
      </c>
      <c r="K614" s="1534">
        <f t="shared" si="171"/>
        <v>0</v>
      </c>
      <c r="L614" s="270">
        <f t="shared" si="172"/>
        <v>0</v>
      </c>
      <c r="M614" s="270"/>
      <c r="N614" s="270" t="e">
        <f t="shared" si="173"/>
        <v>#DIV/0!</v>
      </c>
      <c r="O614" s="1863">
        <f t="shared" si="174"/>
        <v>0</v>
      </c>
      <c r="P614" s="270" t="e">
        <f t="shared" si="175"/>
        <v>#DIV/0!</v>
      </c>
      <c r="Q614" s="571"/>
      <c r="R614" s="571"/>
      <c r="S614" s="571"/>
      <c r="T614" s="571"/>
      <c r="U614" s="571"/>
      <c r="V614" s="567"/>
      <c r="W614" s="571">
        <f t="shared" si="176"/>
        <v>0</v>
      </c>
      <c r="X614" s="1082"/>
      <c r="Y614" s="571"/>
      <c r="Z614" s="571"/>
      <c r="AA614" s="571"/>
      <c r="AB614" s="571"/>
      <c r="AC614" s="571"/>
      <c r="AD614" s="1290"/>
      <c r="AE614" s="567"/>
      <c r="AF614" s="1459"/>
      <c r="AG614" s="1474"/>
    </row>
    <row r="615" spans="1:33" x14ac:dyDescent="0.25">
      <c r="A615" s="239">
        <v>1</v>
      </c>
      <c r="B615" s="737" t="s">
        <v>129</v>
      </c>
      <c r="C615" s="1472" t="s">
        <v>275</v>
      </c>
      <c r="D615" s="738">
        <v>340</v>
      </c>
      <c r="E615" s="739"/>
      <c r="F615" s="390">
        <f t="shared" si="177"/>
        <v>0</v>
      </c>
      <c r="G615" s="213"/>
      <c r="H615" s="213" t="e">
        <f t="shared" si="169"/>
        <v>#DIV/0!</v>
      </c>
      <c r="I615" s="740"/>
      <c r="J615" s="269" t="e">
        <f t="shared" si="170"/>
        <v>#DIV/0!</v>
      </c>
      <c r="K615" s="1534">
        <f t="shared" si="171"/>
        <v>0</v>
      </c>
      <c r="L615" s="270">
        <f t="shared" si="172"/>
        <v>0</v>
      </c>
      <c r="M615" s="270"/>
      <c r="N615" s="270" t="e">
        <f t="shared" si="173"/>
        <v>#DIV/0!</v>
      </c>
      <c r="O615" s="1863">
        <f t="shared" si="174"/>
        <v>0</v>
      </c>
      <c r="P615" s="270" t="e">
        <f t="shared" si="175"/>
        <v>#DIV/0!</v>
      </c>
      <c r="Q615" s="571"/>
      <c r="R615" s="571"/>
      <c r="S615" s="571"/>
      <c r="T615" s="571"/>
      <c r="U615" s="571"/>
      <c r="V615" s="567"/>
      <c r="W615" s="571">
        <f t="shared" si="176"/>
        <v>0</v>
      </c>
      <c r="X615" s="1082"/>
      <c r="Y615" s="571"/>
      <c r="Z615" s="571"/>
      <c r="AA615" s="571"/>
      <c r="AB615" s="571"/>
      <c r="AC615" s="571"/>
      <c r="AD615" s="1290"/>
      <c r="AE615" s="567"/>
      <c r="AF615" s="1459"/>
      <c r="AG615" s="1474"/>
    </row>
    <row r="616" spans="1:33" x14ac:dyDescent="0.25">
      <c r="A616" s="239">
        <v>1</v>
      </c>
      <c r="B616" s="737" t="s">
        <v>289</v>
      </c>
      <c r="C616" s="1472" t="s">
        <v>275</v>
      </c>
      <c r="D616" s="738">
        <v>340</v>
      </c>
      <c r="E616" s="739"/>
      <c r="F616" s="390">
        <f t="shared" si="177"/>
        <v>0</v>
      </c>
      <c r="G616" s="213"/>
      <c r="H616" s="213" t="e">
        <f t="shared" si="169"/>
        <v>#DIV/0!</v>
      </c>
      <c r="I616" s="740"/>
      <c r="J616" s="269" t="e">
        <f t="shared" si="170"/>
        <v>#DIV/0!</v>
      </c>
      <c r="K616" s="1534">
        <f t="shared" si="171"/>
        <v>0</v>
      </c>
      <c r="L616" s="270">
        <f t="shared" si="172"/>
        <v>0</v>
      </c>
      <c r="M616" s="270"/>
      <c r="N616" s="270" t="e">
        <f t="shared" si="173"/>
        <v>#DIV/0!</v>
      </c>
      <c r="O616" s="1863">
        <f t="shared" si="174"/>
        <v>0</v>
      </c>
      <c r="P616" s="270" t="e">
        <f t="shared" si="175"/>
        <v>#DIV/0!</v>
      </c>
      <c r="Q616" s="571"/>
      <c r="R616" s="571"/>
      <c r="S616" s="571"/>
      <c r="T616" s="571"/>
      <c r="U616" s="571"/>
      <c r="V616" s="567"/>
      <c r="W616" s="571">
        <f t="shared" si="176"/>
        <v>0</v>
      </c>
      <c r="X616" s="1082"/>
      <c r="Y616" s="571"/>
      <c r="Z616" s="571"/>
      <c r="AA616" s="571"/>
      <c r="AB616" s="571"/>
      <c r="AC616" s="571"/>
      <c r="AD616" s="1290"/>
      <c r="AE616" s="567"/>
      <c r="AF616" s="1459"/>
      <c r="AG616" s="1474"/>
    </row>
    <row r="617" spans="1:33" x14ac:dyDescent="0.25">
      <c r="A617" s="239">
        <v>1</v>
      </c>
      <c r="B617" s="737" t="s">
        <v>15</v>
      </c>
      <c r="C617" s="1472" t="s">
        <v>275</v>
      </c>
      <c r="D617" s="738">
        <v>340</v>
      </c>
      <c r="E617" s="739"/>
      <c r="F617" s="390">
        <f t="shared" si="177"/>
        <v>0</v>
      </c>
      <c r="G617" s="213"/>
      <c r="H617" s="213" t="e">
        <f t="shared" si="169"/>
        <v>#DIV/0!</v>
      </c>
      <c r="I617" s="740"/>
      <c r="J617" s="269" t="e">
        <f t="shared" si="170"/>
        <v>#DIV/0!</v>
      </c>
      <c r="K617" s="1534">
        <f t="shared" si="171"/>
        <v>0</v>
      </c>
      <c r="L617" s="270">
        <f t="shared" si="172"/>
        <v>0</v>
      </c>
      <c r="M617" s="270"/>
      <c r="N617" s="270" t="e">
        <f t="shared" si="173"/>
        <v>#DIV/0!</v>
      </c>
      <c r="O617" s="1863">
        <f t="shared" si="174"/>
        <v>0</v>
      </c>
      <c r="P617" s="270" t="e">
        <f t="shared" si="175"/>
        <v>#DIV/0!</v>
      </c>
      <c r="Q617" s="571"/>
      <c r="R617" s="571"/>
      <c r="S617" s="571"/>
      <c r="T617" s="571"/>
      <c r="U617" s="571"/>
      <c r="V617" s="567"/>
      <c r="W617" s="571">
        <f t="shared" si="176"/>
        <v>0</v>
      </c>
      <c r="X617" s="1082"/>
      <c r="Y617" s="571"/>
      <c r="Z617" s="571"/>
      <c r="AA617" s="571"/>
      <c r="AB617" s="571"/>
      <c r="AC617" s="571"/>
      <c r="AD617" s="1290"/>
      <c r="AE617" s="567"/>
      <c r="AF617" s="1459"/>
      <c r="AG617" s="1474"/>
    </row>
    <row r="618" spans="1:33" x14ac:dyDescent="0.25">
      <c r="A618" s="239">
        <v>1</v>
      </c>
      <c r="B618" s="737" t="s">
        <v>10</v>
      </c>
      <c r="C618" s="1472" t="s">
        <v>275</v>
      </c>
      <c r="D618" s="738">
        <v>340</v>
      </c>
      <c r="E618" s="739"/>
      <c r="F618" s="390">
        <f t="shared" si="177"/>
        <v>0</v>
      </c>
      <c r="G618" s="213"/>
      <c r="H618" s="213" t="e">
        <f t="shared" si="169"/>
        <v>#DIV/0!</v>
      </c>
      <c r="I618" s="740"/>
      <c r="J618" s="269" t="e">
        <f t="shared" si="170"/>
        <v>#DIV/0!</v>
      </c>
      <c r="K618" s="1534">
        <f t="shared" si="171"/>
        <v>0</v>
      </c>
      <c r="L618" s="270">
        <f t="shared" si="172"/>
        <v>0</v>
      </c>
      <c r="M618" s="270"/>
      <c r="N618" s="270" t="e">
        <f t="shared" si="173"/>
        <v>#DIV/0!</v>
      </c>
      <c r="O618" s="1863">
        <f t="shared" si="174"/>
        <v>0</v>
      </c>
      <c r="P618" s="270" t="e">
        <f t="shared" si="175"/>
        <v>#DIV/0!</v>
      </c>
      <c r="Q618" s="571"/>
      <c r="R618" s="571"/>
      <c r="S618" s="571"/>
      <c r="T618" s="571"/>
      <c r="U618" s="571"/>
      <c r="V618" s="567"/>
      <c r="W618" s="571">
        <f t="shared" si="176"/>
        <v>0</v>
      </c>
      <c r="X618" s="1082"/>
      <c r="Y618" s="571"/>
      <c r="Z618" s="571"/>
      <c r="AA618" s="571"/>
      <c r="AB618" s="571"/>
      <c r="AC618" s="571"/>
      <c r="AD618" s="1290"/>
      <c r="AE618" s="567"/>
      <c r="AF618" s="1459"/>
      <c r="AG618" s="1474"/>
    </row>
    <row r="619" spans="1:33" s="249" customFormat="1" x14ac:dyDescent="0.25">
      <c r="A619" s="239">
        <v>1</v>
      </c>
      <c r="B619" s="737" t="s">
        <v>66</v>
      </c>
      <c r="C619" s="1472" t="s">
        <v>275</v>
      </c>
      <c r="D619" s="738">
        <v>340</v>
      </c>
      <c r="E619" s="739"/>
      <c r="F619" s="213">
        <f t="shared" si="177"/>
        <v>0</v>
      </c>
      <c r="G619" s="213"/>
      <c r="H619" s="213" t="e">
        <f t="shared" si="169"/>
        <v>#DIV/0!</v>
      </c>
      <c r="I619" s="740"/>
      <c r="J619" s="1484" t="e">
        <f t="shared" si="170"/>
        <v>#DIV/0!</v>
      </c>
      <c r="K619" s="1485">
        <f t="shared" si="171"/>
        <v>0</v>
      </c>
      <c r="L619" s="483">
        <f t="shared" si="172"/>
        <v>0</v>
      </c>
      <c r="M619" s="483"/>
      <c r="N619" s="483" t="e">
        <f t="shared" si="173"/>
        <v>#DIV/0!</v>
      </c>
      <c r="O619" s="1864">
        <f t="shared" si="174"/>
        <v>0</v>
      </c>
      <c r="P619" s="483" t="e">
        <f t="shared" si="175"/>
        <v>#DIV/0!</v>
      </c>
      <c r="Q619" s="572"/>
      <c r="R619" s="572"/>
      <c r="S619" s="572"/>
      <c r="T619" s="572"/>
      <c r="U619" s="572"/>
      <c r="V619" s="1194"/>
      <c r="W619" s="572">
        <f t="shared" si="176"/>
        <v>0</v>
      </c>
      <c r="X619" s="1506"/>
      <c r="Y619" s="572"/>
      <c r="Z619" s="572"/>
      <c r="AA619" s="572"/>
      <c r="AB619" s="571"/>
      <c r="AC619" s="571"/>
      <c r="AD619" s="1290"/>
      <c r="AE619" s="567"/>
      <c r="AF619" s="1459"/>
      <c r="AG619" s="1474"/>
    </row>
    <row r="620" spans="1:33" s="249" customFormat="1" x14ac:dyDescent="0.25">
      <c r="A620" s="239">
        <v>1</v>
      </c>
      <c r="B620" s="737" t="s">
        <v>19</v>
      </c>
      <c r="C620" s="1472" t="s">
        <v>275</v>
      </c>
      <c r="D620" s="738">
        <v>340</v>
      </c>
      <c r="E620" s="739"/>
      <c r="F620" s="391">
        <f t="shared" si="177"/>
        <v>0</v>
      </c>
      <c r="G620" s="213"/>
      <c r="H620" s="213" t="e">
        <f t="shared" si="169"/>
        <v>#DIV/0!</v>
      </c>
      <c r="I620" s="740"/>
      <c r="J620" s="269" t="e">
        <f t="shared" si="170"/>
        <v>#DIV/0!</v>
      </c>
      <c r="K620" s="483">
        <f t="shared" si="171"/>
        <v>0</v>
      </c>
      <c r="L620" s="483">
        <f t="shared" si="172"/>
        <v>0</v>
      </c>
      <c r="M620" s="270"/>
      <c r="N620" s="483" t="e">
        <f t="shared" si="173"/>
        <v>#DIV/0!</v>
      </c>
      <c r="O620" s="1865">
        <f t="shared" si="174"/>
        <v>0</v>
      </c>
      <c r="P620" s="483" t="e">
        <f t="shared" si="175"/>
        <v>#DIV/0!</v>
      </c>
      <c r="Q620" s="571"/>
      <c r="R620" s="571"/>
      <c r="S620" s="571"/>
      <c r="T620" s="571"/>
      <c r="U620" s="571"/>
      <c r="V620" s="1194"/>
      <c r="W620" s="571"/>
      <c r="X620" s="1082"/>
      <c r="Y620" s="571"/>
      <c r="Z620" s="571"/>
      <c r="AA620" s="572"/>
      <c r="AB620" s="573"/>
      <c r="AC620" s="571"/>
      <c r="AD620" s="1290"/>
      <c r="AE620" s="567"/>
      <c r="AF620" s="1459"/>
      <c r="AG620" s="1474"/>
    </row>
    <row r="621" spans="1:33" s="249" customFormat="1" x14ac:dyDescent="0.25">
      <c r="A621" s="239">
        <v>1</v>
      </c>
      <c r="B621" s="737" t="s">
        <v>6</v>
      </c>
      <c r="C621" s="1472" t="s">
        <v>275</v>
      </c>
      <c r="D621" s="738">
        <v>340</v>
      </c>
      <c r="E621" s="739"/>
      <c r="F621" s="218">
        <f t="shared" si="177"/>
        <v>0</v>
      </c>
      <c r="G621" s="1487"/>
      <c r="H621" s="1487" t="e">
        <f t="shared" si="169"/>
        <v>#DIV/0!</v>
      </c>
      <c r="I621" s="740"/>
      <c r="J621" s="1488" t="e">
        <f t="shared" si="170"/>
        <v>#DIV/0!</v>
      </c>
      <c r="K621" s="1489">
        <f t="shared" si="171"/>
        <v>0</v>
      </c>
      <c r="L621" s="1489">
        <f t="shared" si="172"/>
        <v>0</v>
      </c>
      <c r="M621" s="1476"/>
      <c r="N621" s="1489" t="e">
        <f t="shared" si="173"/>
        <v>#DIV/0!</v>
      </c>
      <c r="O621" s="1866">
        <f t="shared" si="174"/>
        <v>0</v>
      </c>
      <c r="P621" s="1489" t="e">
        <f t="shared" si="175"/>
        <v>#DIV/0!</v>
      </c>
      <c r="Q621" s="573"/>
      <c r="R621" s="573"/>
      <c r="S621" s="573"/>
      <c r="T621" s="573"/>
      <c r="U621" s="573"/>
      <c r="V621" s="1197"/>
      <c r="W621" s="578"/>
      <c r="X621" s="1657"/>
      <c r="Y621" s="573"/>
      <c r="Z621" s="573"/>
      <c r="AA621" s="578"/>
      <c r="AB621" s="578"/>
      <c r="AC621" s="573"/>
      <c r="AD621" s="1436"/>
      <c r="AE621" s="1195"/>
      <c r="AF621" s="1459"/>
      <c r="AG621" s="1474"/>
    </row>
    <row r="622" spans="1:33" ht="30" thickBot="1" x14ac:dyDescent="0.3">
      <c r="A622" s="239">
        <v>1</v>
      </c>
      <c r="B622" s="1493" t="s">
        <v>7</v>
      </c>
      <c r="C622" s="1494"/>
      <c r="D622" s="1847"/>
      <c r="E622" s="34">
        <f>SUM(E608:E621)</f>
        <v>0</v>
      </c>
      <c r="F622" s="1576">
        <f>SUM(F608:F621)</f>
        <v>0</v>
      </c>
      <c r="G622" s="7">
        <f>SUM(G608:G621)</f>
        <v>0</v>
      </c>
      <c r="H622" s="7" t="e">
        <f t="shared" si="169"/>
        <v>#DIV/0!</v>
      </c>
      <c r="I622" s="8">
        <f>IF(E622=0,0,K622/E622)</f>
        <v>0</v>
      </c>
      <c r="J622" s="8" t="e">
        <f t="shared" si="170"/>
        <v>#DIV/0!</v>
      </c>
      <c r="K622" s="1867">
        <f>SUM(K608:K621)</f>
        <v>0</v>
      </c>
      <c r="L622" s="1868">
        <f>SUM(L608:L621)</f>
        <v>0</v>
      </c>
      <c r="M622" s="1868">
        <f>SUM(M608:M621)</f>
        <v>0</v>
      </c>
      <c r="N622" s="1495" t="e">
        <f t="shared" si="173"/>
        <v>#DIV/0!</v>
      </c>
      <c r="O622" s="366">
        <f>SUM(O608:O621)</f>
        <v>0</v>
      </c>
      <c r="P622" s="1495" t="e">
        <f t="shared" si="175"/>
        <v>#DIV/0!</v>
      </c>
      <c r="Q622" s="569"/>
      <c r="R622" s="569"/>
      <c r="S622" s="569"/>
      <c r="T622" s="569"/>
      <c r="U622" s="569"/>
      <c r="V622" s="1190">
        <f>Q622/12*$B$4</f>
        <v>0</v>
      </c>
      <c r="W622" s="569">
        <f>AC622-AB622-Y622</f>
        <v>0</v>
      </c>
      <c r="X622" s="1086"/>
      <c r="Y622" s="569"/>
      <c r="Z622" s="569">
        <f>W622-V622</f>
        <v>0</v>
      </c>
      <c r="AA622" s="569"/>
      <c r="AB622" s="569"/>
      <c r="AC622" s="569"/>
      <c r="AD622" s="1497">
        <f>SUM(AD608:AD621)</f>
        <v>0</v>
      </c>
      <c r="AE622" s="1199"/>
      <c r="AF622" s="1459"/>
      <c r="AG622" s="1474"/>
    </row>
    <row r="623" spans="1:33" ht="16.5" thickBot="1" x14ac:dyDescent="0.3">
      <c r="A623" s="239">
        <v>1</v>
      </c>
      <c r="B623" s="1564" t="s">
        <v>314</v>
      </c>
      <c r="C623" s="1564"/>
      <c r="D623" s="274"/>
      <c r="E623" s="461"/>
      <c r="F623" s="1568"/>
      <c r="G623" s="1612"/>
      <c r="H623" s="1612"/>
      <c r="I623" s="1869"/>
      <c r="J623" s="1869"/>
      <c r="K623" s="1870"/>
      <c r="L623" s="1871"/>
      <c r="M623" s="1871"/>
      <c r="N623" s="1871"/>
      <c r="O623" s="1871"/>
      <c r="P623" s="1871"/>
      <c r="Q623" s="577">
        <f t="shared" ref="Q623:V623" si="178">Q622</f>
        <v>0</v>
      </c>
      <c r="R623" s="577">
        <f t="shared" si="178"/>
        <v>0</v>
      </c>
      <c r="S623" s="577">
        <f t="shared" si="178"/>
        <v>0</v>
      </c>
      <c r="T623" s="577">
        <f t="shared" si="178"/>
        <v>0</v>
      </c>
      <c r="U623" s="577">
        <f t="shared" si="178"/>
        <v>0</v>
      </c>
      <c r="V623" s="1196">
        <f t="shared" si="178"/>
        <v>0</v>
      </c>
      <c r="W623" s="577">
        <f t="shared" ref="W623:AC623" si="179">W622</f>
        <v>0</v>
      </c>
      <c r="X623" s="1087">
        <f t="shared" si="179"/>
        <v>0</v>
      </c>
      <c r="Y623" s="577">
        <f>Y622</f>
        <v>0</v>
      </c>
      <c r="Z623" s="577">
        <f t="shared" si="179"/>
        <v>0</v>
      </c>
      <c r="AA623" s="577">
        <f t="shared" si="179"/>
        <v>0</v>
      </c>
      <c r="AB623" s="577">
        <f t="shared" si="179"/>
        <v>0</v>
      </c>
      <c r="AC623" s="577">
        <f t="shared" si="179"/>
        <v>0</v>
      </c>
      <c r="AD623" s="1571"/>
      <c r="AE623" s="1196">
        <f t="shared" ref="AE623" si="180">AE622</f>
        <v>0</v>
      </c>
      <c r="AF623" s="1459"/>
      <c r="AG623" s="1474"/>
    </row>
    <row r="624" spans="1:33" x14ac:dyDescent="0.25">
      <c r="A624" s="239">
        <v>1</v>
      </c>
      <c r="B624" s="290"/>
      <c r="C624" s="686"/>
      <c r="D624" s="1872"/>
      <c r="E624" s="419"/>
      <c r="F624" s="391"/>
      <c r="G624" s="1873"/>
      <c r="H624" s="1487"/>
      <c r="I624" s="1874"/>
      <c r="J624" s="1488"/>
      <c r="K624" s="1489"/>
      <c r="L624" s="1476"/>
      <c r="M624" s="1476"/>
      <c r="N624" s="1476"/>
      <c r="O624" s="1476"/>
      <c r="P624" s="1476"/>
      <c r="Q624" s="569"/>
      <c r="R624" s="569"/>
      <c r="S624" s="569"/>
      <c r="T624" s="569"/>
      <c r="U624" s="569"/>
      <c r="V624" s="1199"/>
      <c r="W624" s="569"/>
      <c r="X624" s="1086"/>
      <c r="Y624" s="569"/>
      <c r="Z624" s="569"/>
      <c r="AA624" s="569"/>
      <c r="AB624" s="569"/>
      <c r="AC624" s="569"/>
      <c r="AD624" s="1875"/>
      <c r="AE624" s="1199"/>
      <c r="AF624" s="1459"/>
      <c r="AG624" s="1474"/>
    </row>
    <row r="625" spans="1:33" ht="57.75" x14ac:dyDescent="0.25">
      <c r="A625" s="239">
        <v>1</v>
      </c>
      <c r="B625" s="1464" t="s">
        <v>426</v>
      </c>
      <c r="C625" s="1464"/>
      <c r="D625" s="1465"/>
      <c r="E625" s="422"/>
      <c r="F625" s="1860"/>
      <c r="G625" s="375"/>
      <c r="H625" s="375"/>
      <c r="I625" s="1150"/>
      <c r="J625" s="1150"/>
      <c r="K625" s="1861"/>
      <c r="L625" s="1862"/>
      <c r="M625" s="1862"/>
      <c r="N625" s="1862"/>
      <c r="O625" s="1862"/>
      <c r="P625" s="1862"/>
      <c r="Q625" s="571"/>
      <c r="R625" s="571"/>
      <c r="S625" s="571"/>
      <c r="T625" s="571"/>
      <c r="U625" s="571"/>
      <c r="V625" s="567"/>
      <c r="W625" s="571">
        <f>AC625-AB625-Y625</f>
        <v>0</v>
      </c>
      <c r="X625" s="1082"/>
      <c r="Y625" s="571"/>
      <c r="Z625" s="571"/>
      <c r="AA625" s="571"/>
      <c r="AB625" s="571"/>
      <c r="AC625" s="571"/>
      <c r="AD625" s="1294"/>
      <c r="AE625" s="567"/>
      <c r="AF625" s="1459"/>
      <c r="AG625" s="1474"/>
    </row>
    <row r="626" spans="1:33" x14ac:dyDescent="0.25">
      <c r="A626" s="239">
        <v>1</v>
      </c>
      <c r="B626" s="474" t="s">
        <v>206</v>
      </c>
      <c r="C626" s="687"/>
      <c r="D626" s="1881"/>
      <c r="E626" s="1881"/>
      <c r="F626" s="1499"/>
      <c r="G626" s="1482"/>
      <c r="H626" s="1482"/>
      <c r="I626" s="1482"/>
      <c r="J626" s="1482"/>
      <c r="K626" s="1482"/>
      <c r="L626" s="1482"/>
      <c r="M626" s="1482"/>
      <c r="N626" s="1482"/>
      <c r="O626" s="1482"/>
      <c r="P626" s="1482"/>
      <c r="Q626" s="570">
        <v>8603.92</v>
      </c>
      <c r="R626" s="570">
        <v>8603.92</v>
      </c>
      <c r="S626" s="570">
        <v>8603.92</v>
      </c>
      <c r="T626" s="570">
        <v>8603.92</v>
      </c>
      <c r="U626" s="570">
        <v>8603.92</v>
      </c>
      <c r="V626" s="1190">
        <f>Q626/12*$B$4+(R626-Q626)/11*4+(S626-R626)/10*3+(T626-S626)/9*2+(U626-T626)/8*1</f>
        <v>3584.9666666666667</v>
      </c>
      <c r="W626" s="570">
        <f>AC626-AB626-Y626</f>
        <v>2854.5159199999998</v>
      </c>
      <c r="X626" s="1085"/>
      <c r="Y626" s="570"/>
      <c r="Z626" s="570">
        <f>W626-V626</f>
        <v>-730.45074666666687</v>
      </c>
      <c r="AA626" s="570"/>
      <c r="AB626" s="570">
        <v>0</v>
      </c>
      <c r="AC626" s="570">
        <v>2854.5159199999998</v>
      </c>
      <c r="AD626" s="1449"/>
      <c r="AE626" s="613"/>
      <c r="AF626" s="1459"/>
      <c r="AG626" s="1474"/>
    </row>
    <row r="627" spans="1:33" ht="29.25" x14ac:dyDescent="0.25">
      <c r="A627" s="239">
        <v>1</v>
      </c>
      <c r="B627" s="723" t="s">
        <v>359</v>
      </c>
      <c r="C627" s="1878"/>
      <c r="D627" s="1881"/>
      <c r="E627" s="741">
        <f>E628+E629+E633+E632</f>
        <v>13000</v>
      </c>
      <c r="F627" s="741">
        <f>F628+F629+F633+F632</f>
        <v>5417</v>
      </c>
      <c r="G627" s="741">
        <f>G628+G629+G633+G632</f>
        <v>4313</v>
      </c>
      <c r="H627" s="219">
        <f>G627/F627*100</f>
        <v>79.619715709802477</v>
      </c>
      <c r="I627" s="1482"/>
      <c r="J627" s="1482"/>
      <c r="K627" s="1482"/>
      <c r="L627" s="1482"/>
      <c r="M627" s="1482"/>
      <c r="N627" s="1482"/>
      <c r="O627" s="1482"/>
      <c r="P627" s="1482"/>
      <c r="Q627" s="570"/>
      <c r="R627" s="570"/>
      <c r="S627" s="570"/>
      <c r="T627" s="570"/>
      <c r="U627" s="570"/>
      <c r="V627" s="613"/>
      <c r="W627" s="570"/>
      <c r="X627" s="1085"/>
      <c r="Y627" s="570"/>
      <c r="Z627" s="570"/>
      <c r="AA627" s="570"/>
      <c r="AB627" s="570"/>
      <c r="AC627" s="570"/>
      <c r="AD627" s="1259">
        <f>AD628+AD629+AD633+AD632</f>
        <v>0</v>
      </c>
      <c r="AE627" s="613"/>
      <c r="AF627" s="1459"/>
      <c r="AG627" s="1474"/>
    </row>
    <row r="628" spans="1:33" x14ac:dyDescent="0.25">
      <c r="A628" s="239">
        <v>1</v>
      </c>
      <c r="B628" s="519" t="s">
        <v>347</v>
      </c>
      <c r="C628" s="1878"/>
      <c r="D628" s="1881"/>
      <c r="E628" s="419"/>
      <c r="F628" s="1499"/>
      <c r="G628" s="1482"/>
      <c r="H628" s="219"/>
      <c r="I628" s="1482"/>
      <c r="J628" s="1482"/>
      <c r="K628" s="1482"/>
      <c r="L628" s="1482"/>
      <c r="M628" s="1482"/>
      <c r="N628" s="1482"/>
      <c r="O628" s="1482"/>
      <c r="P628" s="1482"/>
      <c r="Q628" s="570"/>
      <c r="R628" s="570"/>
      <c r="S628" s="570"/>
      <c r="T628" s="570"/>
      <c r="U628" s="570"/>
      <c r="V628" s="613"/>
      <c r="W628" s="570"/>
      <c r="X628" s="1085"/>
      <c r="Y628" s="570"/>
      <c r="Z628" s="570"/>
      <c r="AA628" s="570"/>
      <c r="AB628" s="570"/>
      <c r="AC628" s="570"/>
      <c r="AD628" s="1449"/>
      <c r="AE628" s="613"/>
      <c r="AF628" s="1459"/>
      <c r="AG628" s="1474"/>
    </row>
    <row r="629" spans="1:33" ht="30" x14ac:dyDescent="0.25">
      <c r="A629" s="239">
        <v>1</v>
      </c>
      <c r="B629" s="724" t="s">
        <v>348</v>
      </c>
      <c r="C629" s="1878"/>
      <c r="D629" s="1881"/>
      <c r="E629" s="419">
        <f>E630+E631</f>
        <v>13000</v>
      </c>
      <c r="F629" s="419">
        <f>F630+F631</f>
        <v>5417</v>
      </c>
      <c r="G629" s="419">
        <f>G630+G631</f>
        <v>4313</v>
      </c>
      <c r="H629" s="219">
        <f>G629/F629*100</f>
        <v>79.619715709802477</v>
      </c>
      <c r="I629" s="1482"/>
      <c r="J629" s="1482"/>
      <c r="K629" s="1482"/>
      <c r="L629" s="1482"/>
      <c r="M629" s="1482"/>
      <c r="N629" s="1482"/>
      <c r="O629" s="1482"/>
      <c r="P629" s="1482"/>
      <c r="Q629" s="570"/>
      <c r="R629" s="570"/>
      <c r="S629" s="570"/>
      <c r="T629" s="570"/>
      <c r="U629" s="570"/>
      <c r="V629" s="613"/>
      <c r="W629" s="570"/>
      <c r="X629" s="1085"/>
      <c r="Y629" s="570"/>
      <c r="Z629" s="570"/>
      <c r="AA629" s="570"/>
      <c r="AB629" s="570"/>
      <c r="AC629" s="570"/>
      <c r="AD629" s="1260">
        <f>AD630+AD631</f>
        <v>0</v>
      </c>
      <c r="AE629" s="613"/>
      <c r="AF629" s="1459"/>
      <c r="AG629" s="1474"/>
    </row>
    <row r="630" spans="1:33" x14ac:dyDescent="0.25">
      <c r="A630" s="239">
        <v>1</v>
      </c>
      <c r="B630" s="519" t="s">
        <v>349</v>
      </c>
      <c r="C630" s="1878"/>
      <c r="D630" s="1881"/>
      <c r="E630" s="419">
        <v>13000</v>
      </c>
      <c r="F630" s="419">
        <f>ROUND(E630/12*$B$4,0)</f>
        <v>5417</v>
      </c>
      <c r="G630" s="419">
        <v>4313</v>
      </c>
      <c r="H630" s="219">
        <f>G630/F630*100</f>
        <v>79.619715709802477</v>
      </c>
      <c r="I630" s="1482"/>
      <c r="J630" s="1482"/>
      <c r="K630" s="1482"/>
      <c r="L630" s="1482"/>
      <c r="M630" s="1482"/>
      <c r="N630" s="1482"/>
      <c r="O630" s="1482"/>
      <c r="P630" s="1482"/>
      <c r="Q630" s="570"/>
      <c r="R630" s="570"/>
      <c r="S630" s="570"/>
      <c r="T630" s="570"/>
      <c r="U630" s="570"/>
      <c r="V630" s="613"/>
      <c r="W630" s="570"/>
      <c r="X630" s="1085"/>
      <c r="Y630" s="570"/>
      <c r="Z630" s="570"/>
      <c r="AA630" s="570"/>
      <c r="AB630" s="570"/>
      <c r="AC630" s="570"/>
      <c r="AD630" s="1260"/>
      <c r="AE630" s="613"/>
      <c r="AF630" s="1459"/>
      <c r="AG630" s="1474"/>
    </row>
    <row r="631" spans="1:33" ht="60" x14ac:dyDescent="0.25">
      <c r="A631" s="239">
        <v>1</v>
      </c>
      <c r="B631" s="519" t="s">
        <v>350</v>
      </c>
      <c r="C631" s="1878"/>
      <c r="D631" s="1881"/>
      <c r="E631" s="419"/>
      <c r="F631" s="419">
        <f>E631/6*6</f>
        <v>0</v>
      </c>
      <c r="G631" s="419"/>
      <c r="H631" s="219"/>
      <c r="I631" s="1482"/>
      <c r="J631" s="1482"/>
      <c r="K631" s="1482"/>
      <c r="L631" s="1482"/>
      <c r="M631" s="1482"/>
      <c r="N631" s="1482"/>
      <c r="O631" s="1482"/>
      <c r="P631" s="1482"/>
      <c r="Q631" s="570"/>
      <c r="R631" s="570"/>
      <c r="S631" s="570"/>
      <c r="T631" s="570"/>
      <c r="U631" s="570"/>
      <c r="V631" s="613"/>
      <c r="W631" s="570"/>
      <c r="X631" s="1085"/>
      <c r="Y631" s="570"/>
      <c r="Z631" s="570"/>
      <c r="AA631" s="570"/>
      <c r="AB631" s="570"/>
      <c r="AC631" s="570"/>
      <c r="AD631" s="1260"/>
      <c r="AE631" s="613"/>
      <c r="AF631" s="1459"/>
      <c r="AG631" s="1474"/>
    </row>
    <row r="632" spans="1:33" ht="75" x14ac:dyDescent="0.25">
      <c r="A632" s="239">
        <v>1</v>
      </c>
      <c r="B632" s="519" t="s">
        <v>351</v>
      </c>
      <c r="C632" s="1878"/>
      <c r="D632" s="1881"/>
      <c r="E632" s="419"/>
      <c r="F632" s="1499"/>
      <c r="G632" s="419"/>
      <c r="H632" s="219"/>
      <c r="I632" s="1482"/>
      <c r="J632" s="1482"/>
      <c r="K632" s="1482"/>
      <c r="L632" s="1482"/>
      <c r="M632" s="1482"/>
      <c r="N632" s="1482"/>
      <c r="O632" s="1482"/>
      <c r="P632" s="1482"/>
      <c r="Q632" s="570"/>
      <c r="R632" s="570"/>
      <c r="S632" s="570"/>
      <c r="T632" s="570"/>
      <c r="U632" s="570"/>
      <c r="V632" s="613"/>
      <c r="W632" s="570"/>
      <c r="X632" s="1085"/>
      <c r="Y632" s="570"/>
      <c r="Z632" s="570"/>
      <c r="AA632" s="570"/>
      <c r="AB632" s="570"/>
      <c r="AC632" s="570"/>
      <c r="AD632" s="1260"/>
      <c r="AE632" s="613"/>
      <c r="AF632" s="1459"/>
      <c r="AG632" s="1474"/>
    </row>
    <row r="633" spans="1:33" ht="45" x14ac:dyDescent="0.25">
      <c r="A633" s="239">
        <v>1</v>
      </c>
      <c r="B633" s="518" t="s">
        <v>352</v>
      </c>
      <c r="C633" s="1878"/>
      <c r="D633" s="1881"/>
      <c r="E633" s="419"/>
      <c r="F633" s="1499"/>
      <c r="G633" s="419"/>
      <c r="H633" s="219"/>
      <c r="I633" s="1482"/>
      <c r="J633" s="1482"/>
      <c r="K633" s="1482"/>
      <c r="L633" s="1482"/>
      <c r="M633" s="1482"/>
      <c r="N633" s="1482"/>
      <c r="O633" s="1482"/>
      <c r="P633" s="1482"/>
      <c r="Q633" s="570"/>
      <c r="R633" s="570"/>
      <c r="S633" s="570"/>
      <c r="T633" s="570"/>
      <c r="U633" s="570"/>
      <c r="V633" s="613"/>
      <c r="W633" s="570"/>
      <c r="X633" s="1085"/>
      <c r="Y633" s="570"/>
      <c r="Z633" s="570"/>
      <c r="AA633" s="570"/>
      <c r="AB633" s="570"/>
      <c r="AC633" s="570"/>
      <c r="AD633" s="1260"/>
      <c r="AE633" s="613"/>
      <c r="AF633" s="1459"/>
      <c r="AG633" s="1474"/>
    </row>
    <row r="634" spans="1:33" ht="29.25" x14ac:dyDescent="0.25">
      <c r="A634" s="239">
        <v>1</v>
      </c>
      <c r="B634" s="723" t="s">
        <v>360</v>
      </c>
      <c r="C634" s="1878"/>
      <c r="D634" s="1881"/>
      <c r="E634" s="419"/>
      <c r="F634" s="1499"/>
      <c r="G634" s="419"/>
      <c r="H634" s="219"/>
      <c r="I634" s="1482"/>
      <c r="J634" s="1482"/>
      <c r="K634" s="1482"/>
      <c r="L634" s="1482"/>
      <c r="M634" s="1482"/>
      <c r="N634" s="1482"/>
      <c r="O634" s="1482"/>
      <c r="P634" s="1482"/>
      <c r="Q634" s="570"/>
      <c r="R634" s="570"/>
      <c r="S634" s="570"/>
      <c r="T634" s="570"/>
      <c r="U634" s="570"/>
      <c r="V634" s="613"/>
      <c r="W634" s="570"/>
      <c r="X634" s="1085"/>
      <c r="Y634" s="570"/>
      <c r="Z634" s="570"/>
      <c r="AA634" s="570"/>
      <c r="AB634" s="570"/>
      <c r="AC634" s="570"/>
      <c r="AD634" s="1260"/>
      <c r="AE634" s="613"/>
      <c r="AF634" s="1459"/>
      <c r="AG634" s="1474"/>
    </row>
    <row r="635" spans="1:33" ht="43.5" x14ac:dyDescent="0.25">
      <c r="A635" s="239">
        <v>1</v>
      </c>
      <c r="B635" s="723" t="s">
        <v>353</v>
      </c>
      <c r="C635" s="1878"/>
      <c r="D635" s="1881"/>
      <c r="E635" s="419"/>
      <c r="F635" s="1499"/>
      <c r="G635" s="419"/>
      <c r="H635" s="219"/>
      <c r="I635" s="1482"/>
      <c r="J635" s="1482"/>
      <c r="K635" s="1482"/>
      <c r="L635" s="1482"/>
      <c r="M635" s="1482"/>
      <c r="N635" s="1482"/>
      <c r="O635" s="1482"/>
      <c r="P635" s="1482"/>
      <c r="Q635" s="570"/>
      <c r="R635" s="570"/>
      <c r="S635" s="570"/>
      <c r="T635" s="570"/>
      <c r="U635" s="570"/>
      <c r="V635" s="613"/>
      <c r="W635" s="570"/>
      <c r="X635" s="1085"/>
      <c r="Y635" s="570"/>
      <c r="Z635" s="570"/>
      <c r="AA635" s="570"/>
      <c r="AB635" s="570"/>
      <c r="AC635" s="570"/>
      <c r="AD635" s="1260"/>
      <c r="AE635" s="613"/>
      <c r="AF635" s="1459"/>
      <c r="AG635" s="1474"/>
    </row>
    <row r="636" spans="1:33" ht="30" x14ac:dyDescent="0.25">
      <c r="A636" s="239">
        <v>1</v>
      </c>
      <c r="B636" s="292" t="s">
        <v>201</v>
      </c>
      <c r="C636" s="1878"/>
      <c r="D636" s="1881"/>
      <c r="E636" s="419"/>
      <c r="F636" s="1499"/>
      <c r="G636" s="419"/>
      <c r="H636" s="219"/>
      <c r="I636" s="1482"/>
      <c r="J636" s="1482"/>
      <c r="K636" s="1482"/>
      <c r="L636" s="1482"/>
      <c r="M636" s="1482"/>
      <c r="N636" s="1482"/>
      <c r="O636" s="1482"/>
      <c r="P636" s="1482"/>
      <c r="Q636" s="570"/>
      <c r="R636" s="570"/>
      <c r="S636" s="570"/>
      <c r="T636" s="570"/>
      <c r="U636" s="570"/>
      <c r="V636" s="613"/>
      <c r="W636" s="570"/>
      <c r="X636" s="1085"/>
      <c r="Y636" s="570"/>
      <c r="Z636" s="570"/>
      <c r="AA636" s="570"/>
      <c r="AB636" s="570"/>
      <c r="AC636" s="570"/>
      <c r="AD636" s="1260"/>
      <c r="AE636" s="613"/>
      <c r="AF636" s="1459"/>
      <c r="AG636" s="1474"/>
    </row>
    <row r="637" spans="1:33" ht="72" x14ac:dyDescent="0.25">
      <c r="A637" s="239">
        <v>1</v>
      </c>
      <c r="B637" s="723" t="s">
        <v>354</v>
      </c>
      <c r="C637" s="1878"/>
      <c r="D637" s="1881"/>
      <c r="E637" s="419"/>
      <c r="F637" s="1067"/>
      <c r="G637" s="419"/>
      <c r="H637" s="219"/>
      <c r="I637" s="246"/>
      <c r="J637" s="246"/>
      <c r="K637" s="246"/>
      <c r="L637" s="246"/>
      <c r="M637" s="246"/>
      <c r="N637" s="246"/>
      <c r="O637" s="246"/>
      <c r="P637" s="246"/>
      <c r="Q637" s="571"/>
      <c r="R637" s="571"/>
      <c r="S637" s="571"/>
      <c r="T637" s="571"/>
      <c r="U637" s="571"/>
      <c r="V637" s="567"/>
      <c r="W637" s="571">
        <f>AC637-AB637-Y637</f>
        <v>0</v>
      </c>
      <c r="X637" s="1082"/>
      <c r="Y637" s="571"/>
      <c r="Z637" s="571"/>
      <c r="AA637" s="571"/>
      <c r="AB637" s="571"/>
      <c r="AC637" s="571"/>
      <c r="AD637" s="1260"/>
      <c r="AE637" s="567"/>
      <c r="AF637" s="1459"/>
      <c r="AG637" s="1474"/>
    </row>
    <row r="638" spans="1:33" ht="15.75" x14ac:dyDescent="0.25">
      <c r="A638" s="239">
        <v>1</v>
      </c>
      <c r="B638" s="1843" t="s">
        <v>136</v>
      </c>
      <c r="C638" s="1878"/>
      <c r="D638" s="1881"/>
      <c r="E638" s="460">
        <f>SUM(E639:E663)</f>
        <v>11970</v>
      </c>
      <c r="F638" s="788">
        <f>SUM(F639:F663)</f>
        <v>4989</v>
      </c>
      <c r="G638" s="788">
        <f>SUM(G639:G663)</f>
        <v>11910</v>
      </c>
      <c r="H638" s="788">
        <f t="shared" ref="H638:H649" si="181">G638/F638*100</f>
        <v>238.7251954299459</v>
      </c>
      <c r="I638" s="388"/>
      <c r="J638" s="388"/>
      <c r="K638" s="1882"/>
      <c r="L638" s="1882"/>
      <c r="M638" s="1882"/>
      <c r="N638" s="270"/>
      <c r="O638" s="1882"/>
      <c r="P638" s="1883"/>
      <c r="Q638" s="572">
        <v>17176.25837</v>
      </c>
      <c r="R638" s="572">
        <v>17176.25837</v>
      </c>
      <c r="S638" s="572">
        <v>17176.25837</v>
      </c>
      <c r="T638" s="572">
        <v>17176.25837</v>
      </c>
      <c r="U638" s="572">
        <v>17176.25837</v>
      </c>
      <c r="V638" s="1190">
        <f>Q638/12*$B$4+(R638-Q638)/11*4+(S638-R638)/10*3+(T638-S638)/9*2+(U638-T638)/8*1</f>
        <v>7156.7743208333331</v>
      </c>
      <c r="W638" s="572">
        <f>AC638-AB638-Y638</f>
        <v>11563.747169999997</v>
      </c>
      <c r="X638" s="1082"/>
      <c r="Y638" s="571">
        <f>SUM(Y639:Y663)</f>
        <v>0</v>
      </c>
      <c r="Z638" s="571">
        <f>W638-V638</f>
        <v>4406.9728491666638</v>
      </c>
      <c r="AA638" s="572"/>
      <c r="AB638" s="572">
        <v>0</v>
      </c>
      <c r="AC638" s="571">
        <v>11563.747169999997</v>
      </c>
      <c r="AD638" s="1261">
        <f>SUM(AD639:AD663)</f>
        <v>0</v>
      </c>
      <c r="AE638" s="567"/>
      <c r="AF638" s="1459"/>
      <c r="AG638" s="1474"/>
    </row>
    <row r="639" spans="1:33" ht="45" x14ac:dyDescent="0.25">
      <c r="A639" s="239">
        <v>1</v>
      </c>
      <c r="B639" s="11" t="s">
        <v>119</v>
      </c>
      <c r="C639" s="1878"/>
      <c r="D639" s="214"/>
      <c r="E639" s="425">
        <v>300</v>
      </c>
      <c r="F639" s="213">
        <f t="shared" ref="F639:F664" si="182">ROUND(E639/12*$B$4,0)</f>
        <v>125</v>
      </c>
      <c r="G639" s="1067">
        <v>214</v>
      </c>
      <c r="H639" s="214">
        <f t="shared" si="181"/>
        <v>171.2</v>
      </c>
      <c r="I639" s="388"/>
      <c r="J639" s="388"/>
      <c r="K639" s="1882"/>
      <c r="L639" s="1882"/>
      <c r="M639" s="1882"/>
      <c r="N639" s="270"/>
      <c r="O639" s="1882"/>
      <c r="P639" s="1883"/>
      <c r="Q639" s="572"/>
      <c r="R639" s="572"/>
      <c r="S639" s="572"/>
      <c r="T639" s="572"/>
      <c r="U639" s="572"/>
      <c r="V639" s="1194"/>
      <c r="W639" s="572"/>
      <c r="X639" s="1082"/>
      <c r="Y639" s="571"/>
      <c r="Z639" s="571"/>
      <c r="AA639" s="572"/>
      <c r="AB639" s="572"/>
      <c r="AC639" s="571"/>
      <c r="AD639" s="1263"/>
      <c r="AE639" s="567"/>
      <c r="AF639" s="1459"/>
      <c r="AG639" s="1474"/>
    </row>
    <row r="640" spans="1:33" ht="30" x14ac:dyDescent="0.25">
      <c r="A640" s="239">
        <v>1</v>
      </c>
      <c r="B640" s="11" t="s">
        <v>120</v>
      </c>
      <c r="C640" s="667"/>
      <c r="D640" s="214"/>
      <c r="E640" s="425">
        <v>300</v>
      </c>
      <c r="F640" s="213">
        <f t="shared" si="182"/>
        <v>125</v>
      </c>
      <c r="G640" s="214">
        <v>573</v>
      </c>
      <c r="H640" s="214">
        <f t="shared" si="181"/>
        <v>458.4</v>
      </c>
      <c r="I640" s="388"/>
      <c r="J640" s="388"/>
      <c r="K640" s="1882"/>
      <c r="L640" s="1882"/>
      <c r="M640" s="1882"/>
      <c r="N640" s="270"/>
      <c r="O640" s="1882"/>
      <c r="P640" s="1883"/>
      <c r="Q640" s="572"/>
      <c r="R640" s="572"/>
      <c r="S640" s="572"/>
      <c r="T640" s="572"/>
      <c r="U640" s="572"/>
      <c r="V640" s="1194"/>
      <c r="W640" s="572"/>
      <c r="X640" s="1082"/>
      <c r="Y640" s="571"/>
      <c r="Z640" s="571"/>
      <c r="AA640" s="572"/>
      <c r="AB640" s="572"/>
      <c r="AC640" s="571"/>
      <c r="AD640" s="1257"/>
      <c r="AE640" s="567"/>
      <c r="AF640" s="1459"/>
      <c r="AG640" s="1474"/>
    </row>
    <row r="641" spans="1:33" x14ac:dyDescent="0.25">
      <c r="A641" s="239">
        <v>1</v>
      </c>
      <c r="B641" s="11" t="s">
        <v>94</v>
      </c>
      <c r="C641" s="667"/>
      <c r="D641" s="214"/>
      <c r="E641" s="425">
        <v>30</v>
      </c>
      <c r="F641" s="213">
        <f t="shared" si="182"/>
        <v>13</v>
      </c>
      <c r="G641" s="214">
        <v>17</v>
      </c>
      <c r="H641" s="214">
        <f t="shared" si="181"/>
        <v>130.76923076923077</v>
      </c>
      <c r="I641" s="388"/>
      <c r="J641" s="388"/>
      <c r="K641" s="1882"/>
      <c r="L641" s="1882"/>
      <c r="M641" s="1882"/>
      <c r="N641" s="270"/>
      <c r="O641" s="1882"/>
      <c r="P641" s="1883"/>
      <c r="Q641" s="572"/>
      <c r="R641" s="572"/>
      <c r="S641" s="572"/>
      <c r="T641" s="572"/>
      <c r="U641" s="572"/>
      <c r="V641" s="1194"/>
      <c r="W641" s="572"/>
      <c r="X641" s="1082"/>
      <c r="Y641" s="571"/>
      <c r="Z641" s="571"/>
      <c r="AA641" s="572"/>
      <c r="AB641" s="572"/>
      <c r="AC641" s="571"/>
      <c r="AD641" s="1257"/>
      <c r="AE641" s="567"/>
      <c r="AF641" s="1459"/>
      <c r="AG641" s="1474"/>
    </row>
    <row r="642" spans="1:33" ht="45" x14ac:dyDescent="0.25">
      <c r="A642" s="239">
        <v>1</v>
      </c>
      <c r="B642" s="11" t="s">
        <v>203</v>
      </c>
      <c r="C642" s="667"/>
      <c r="D642" s="214"/>
      <c r="E642" s="425">
        <v>1000</v>
      </c>
      <c r="F642" s="213">
        <f t="shared" si="182"/>
        <v>417</v>
      </c>
      <c r="G642" s="214">
        <v>134</v>
      </c>
      <c r="H642" s="214">
        <f t="shared" si="181"/>
        <v>32.134292565947241</v>
      </c>
      <c r="I642" s="388"/>
      <c r="J642" s="388"/>
      <c r="K642" s="1882"/>
      <c r="L642" s="1882"/>
      <c r="M642" s="1882"/>
      <c r="N642" s="270"/>
      <c r="O642" s="1882"/>
      <c r="P642" s="1883"/>
      <c r="Q642" s="572"/>
      <c r="R642" s="572"/>
      <c r="S642" s="572"/>
      <c r="T642" s="572"/>
      <c r="U642" s="572"/>
      <c r="V642" s="1194"/>
      <c r="W642" s="572"/>
      <c r="X642" s="1082"/>
      <c r="Y642" s="571"/>
      <c r="Z642" s="571"/>
      <c r="AA642" s="572"/>
      <c r="AB642" s="572"/>
      <c r="AC642" s="571"/>
      <c r="AD642" s="1257"/>
      <c r="AE642" s="567"/>
      <c r="AF642" s="1459"/>
      <c r="AG642" s="1474"/>
    </row>
    <row r="643" spans="1:33" x14ac:dyDescent="0.25">
      <c r="A643" s="239">
        <v>1</v>
      </c>
      <c r="B643" s="11" t="s">
        <v>117</v>
      </c>
      <c r="C643" s="667"/>
      <c r="D643" s="214"/>
      <c r="E643" s="425">
        <v>100</v>
      </c>
      <c r="F643" s="213">
        <f t="shared" si="182"/>
        <v>42</v>
      </c>
      <c r="G643" s="214">
        <v>2</v>
      </c>
      <c r="H643" s="214">
        <f t="shared" si="181"/>
        <v>4.7619047619047619</v>
      </c>
      <c r="I643" s="388"/>
      <c r="J643" s="388"/>
      <c r="K643" s="1882"/>
      <c r="L643" s="1882"/>
      <c r="M643" s="1882"/>
      <c r="N643" s="270"/>
      <c r="O643" s="1882"/>
      <c r="P643" s="1883"/>
      <c r="Q643" s="572"/>
      <c r="R643" s="572"/>
      <c r="S643" s="572"/>
      <c r="T643" s="572"/>
      <c r="U643" s="572"/>
      <c r="V643" s="1194"/>
      <c r="W643" s="572"/>
      <c r="X643" s="1082"/>
      <c r="Y643" s="571"/>
      <c r="Z643" s="571"/>
      <c r="AA643" s="572"/>
      <c r="AB643" s="572"/>
      <c r="AC643" s="571"/>
      <c r="AD643" s="1257"/>
      <c r="AE643" s="567"/>
      <c r="AF643" s="1459"/>
      <c r="AG643" s="1474"/>
    </row>
    <row r="644" spans="1:33" x14ac:dyDescent="0.25">
      <c r="A644" s="239">
        <v>1</v>
      </c>
      <c r="B644" s="11" t="s">
        <v>68</v>
      </c>
      <c r="C644" s="667"/>
      <c r="D644" s="214"/>
      <c r="E644" s="425">
        <v>150</v>
      </c>
      <c r="F644" s="213">
        <f t="shared" si="182"/>
        <v>63</v>
      </c>
      <c r="G644" s="214">
        <v>73</v>
      </c>
      <c r="H644" s="214">
        <f t="shared" si="181"/>
        <v>115.87301587301589</v>
      </c>
      <c r="I644" s="388"/>
      <c r="J644" s="388"/>
      <c r="K644" s="1882"/>
      <c r="L644" s="1882"/>
      <c r="M644" s="1882"/>
      <c r="N644" s="270"/>
      <c r="O644" s="1882"/>
      <c r="P644" s="1883"/>
      <c r="Q644" s="572"/>
      <c r="R644" s="572"/>
      <c r="S644" s="572"/>
      <c r="T644" s="572"/>
      <c r="U644" s="572"/>
      <c r="V644" s="1194"/>
      <c r="W644" s="572"/>
      <c r="X644" s="1082"/>
      <c r="Y644" s="571"/>
      <c r="Z644" s="571"/>
      <c r="AA644" s="572"/>
      <c r="AB644" s="572"/>
      <c r="AC644" s="571"/>
      <c r="AD644" s="1257"/>
      <c r="AE644" s="567"/>
      <c r="AF644" s="1459"/>
      <c r="AG644" s="1474"/>
    </row>
    <row r="645" spans="1:33" ht="30" x14ac:dyDescent="0.25">
      <c r="A645" s="239">
        <v>1</v>
      </c>
      <c r="B645" s="11" t="s">
        <v>125</v>
      </c>
      <c r="C645" s="667"/>
      <c r="D645" s="214"/>
      <c r="E645" s="425">
        <v>1500</v>
      </c>
      <c r="F645" s="213">
        <f t="shared" si="182"/>
        <v>625</v>
      </c>
      <c r="G645" s="214">
        <v>437</v>
      </c>
      <c r="H645" s="214">
        <f t="shared" si="181"/>
        <v>69.92</v>
      </c>
      <c r="I645" s="388"/>
      <c r="J645" s="388"/>
      <c r="K645" s="1882"/>
      <c r="L645" s="1882"/>
      <c r="M645" s="1882"/>
      <c r="N645" s="270"/>
      <c r="O645" s="1882"/>
      <c r="P645" s="1883"/>
      <c r="Q645" s="572"/>
      <c r="R645" s="572"/>
      <c r="S645" s="572"/>
      <c r="T645" s="572"/>
      <c r="U645" s="572"/>
      <c r="V645" s="1194"/>
      <c r="W645" s="572"/>
      <c r="X645" s="1082"/>
      <c r="Y645" s="571"/>
      <c r="Z645" s="571"/>
      <c r="AA645" s="572"/>
      <c r="AB645" s="572"/>
      <c r="AC645" s="571"/>
      <c r="AD645" s="1257"/>
      <c r="AE645" s="567"/>
      <c r="AF645" s="1459"/>
      <c r="AG645" s="1474"/>
    </row>
    <row r="646" spans="1:33" x14ac:dyDescent="0.25">
      <c r="A646" s="239">
        <v>1</v>
      </c>
      <c r="B646" s="11" t="s">
        <v>116</v>
      </c>
      <c r="C646" s="667"/>
      <c r="D646" s="214"/>
      <c r="E646" s="425">
        <v>400</v>
      </c>
      <c r="F646" s="213">
        <f t="shared" si="182"/>
        <v>167</v>
      </c>
      <c r="G646" s="214">
        <v>304</v>
      </c>
      <c r="H646" s="214">
        <f t="shared" si="181"/>
        <v>182.03592814371257</v>
      </c>
      <c r="I646" s="388"/>
      <c r="J646" s="388"/>
      <c r="K646" s="1882"/>
      <c r="L646" s="1882"/>
      <c r="M646" s="1882"/>
      <c r="N646" s="270"/>
      <c r="O646" s="1882"/>
      <c r="P646" s="1883"/>
      <c r="Q646" s="572"/>
      <c r="R646" s="572"/>
      <c r="S646" s="572"/>
      <c r="T646" s="572"/>
      <c r="U646" s="572"/>
      <c r="V646" s="1194"/>
      <c r="W646" s="572"/>
      <c r="X646" s="1082"/>
      <c r="Y646" s="571"/>
      <c r="Z646" s="571"/>
      <c r="AA646" s="572"/>
      <c r="AB646" s="572"/>
      <c r="AC646" s="571"/>
      <c r="AD646" s="1257"/>
      <c r="AE646" s="567"/>
      <c r="AF646" s="1459"/>
      <c r="AG646" s="1474"/>
    </row>
    <row r="647" spans="1:33" ht="30" x14ac:dyDescent="0.25">
      <c r="A647" s="239">
        <v>1</v>
      </c>
      <c r="B647" s="11" t="s">
        <v>245</v>
      </c>
      <c r="C647" s="667"/>
      <c r="D647" s="214"/>
      <c r="E647" s="425">
        <v>120</v>
      </c>
      <c r="F647" s="213">
        <f t="shared" si="182"/>
        <v>50</v>
      </c>
      <c r="G647" s="214">
        <v>127</v>
      </c>
      <c r="H647" s="214">
        <f t="shared" si="181"/>
        <v>254</v>
      </c>
      <c r="I647" s="388"/>
      <c r="J647" s="388"/>
      <c r="K647" s="1882"/>
      <c r="L647" s="1882"/>
      <c r="M647" s="1882"/>
      <c r="N647" s="270"/>
      <c r="O647" s="1882"/>
      <c r="P647" s="1883"/>
      <c r="Q647" s="572"/>
      <c r="R647" s="572"/>
      <c r="S647" s="572"/>
      <c r="T647" s="572"/>
      <c r="U647" s="572"/>
      <c r="V647" s="1194"/>
      <c r="W647" s="572"/>
      <c r="X647" s="1082"/>
      <c r="Y647" s="571"/>
      <c r="Z647" s="571"/>
      <c r="AA647" s="572"/>
      <c r="AB647" s="572"/>
      <c r="AC647" s="571"/>
      <c r="AD647" s="1257"/>
      <c r="AE647" s="567"/>
      <c r="AF647" s="1459"/>
      <c r="AG647" s="1474"/>
    </row>
    <row r="648" spans="1:33" ht="30" x14ac:dyDescent="0.25">
      <c r="A648" s="239">
        <v>1</v>
      </c>
      <c r="B648" s="11" t="s">
        <v>276</v>
      </c>
      <c r="C648" s="667"/>
      <c r="D648" s="214"/>
      <c r="E648" s="425">
        <v>195</v>
      </c>
      <c r="F648" s="213">
        <f t="shared" si="182"/>
        <v>81</v>
      </c>
      <c r="G648" s="214">
        <v>22</v>
      </c>
      <c r="H648" s="214">
        <f t="shared" si="181"/>
        <v>27.160493827160494</v>
      </c>
      <c r="I648" s="388"/>
      <c r="J648" s="388"/>
      <c r="K648" s="1882"/>
      <c r="L648" s="1882"/>
      <c r="M648" s="1882"/>
      <c r="N648" s="270"/>
      <c r="O648" s="1882"/>
      <c r="P648" s="1883"/>
      <c r="Q648" s="572"/>
      <c r="R648" s="572"/>
      <c r="S648" s="572"/>
      <c r="T648" s="572"/>
      <c r="U648" s="572"/>
      <c r="V648" s="1194"/>
      <c r="W648" s="572"/>
      <c r="X648" s="1082"/>
      <c r="Y648" s="571"/>
      <c r="Z648" s="571"/>
      <c r="AA648" s="572"/>
      <c r="AB648" s="572"/>
      <c r="AC648" s="571"/>
      <c r="AD648" s="1257"/>
      <c r="AE648" s="567"/>
      <c r="AF648" s="1459"/>
      <c r="AG648" s="1474"/>
    </row>
    <row r="649" spans="1:33" ht="60" x14ac:dyDescent="0.25">
      <c r="A649" s="239">
        <v>1</v>
      </c>
      <c r="B649" s="11" t="s">
        <v>336</v>
      </c>
      <c r="C649" s="667"/>
      <c r="D649" s="214"/>
      <c r="E649" s="425">
        <v>2100</v>
      </c>
      <c r="F649" s="213">
        <f t="shared" si="182"/>
        <v>875</v>
      </c>
      <c r="G649" s="214">
        <v>7258</v>
      </c>
      <c r="H649" s="214">
        <f t="shared" si="181"/>
        <v>829.48571428571438</v>
      </c>
      <c r="I649" s="388"/>
      <c r="J649" s="388"/>
      <c r="K649" s="1882"/>
      <c r="L649" s="1882"/>
      <c r="M649" s="1882"/>
      <c r="N649" s="270"/>
      <c r="O649" s="1882"/>
      <c r="P649" s="1883"/>
      <c r="Q649" s="572"/>
      <c r="R649" s="572"/>
      <c r="S649" s="572"/>
      <c r="T649" s="572"/>
      <c r="U649" s="572"/>
      <c r="V649" s="1194"/>
      <c r="W649" s="572"/>
      <c r="X649" s="571"/>
      <c r="Y649" s="571"/>
      <c r="Z649" s="571"/>
      <c r="AA649" s="572"/>
      <c r="AB649" s="572"/>
      <c r="AC649" s="571"/>
      <c r="AD649" s="1257"/>
      <c r="AE649" s="567"/>
      <c r="AF649" s="1459"/>
      <c r="AG649" s="1474"/>
    </row>
    <row r="650" spans="1:33" ht="60" x14ac:dyDescent="0.25">
      <c r="B650" s="11" t="s">
        <v>396</v>
      </c>
      <c r="C650" s="667"/>
      <c r="D650" s="214"/>
      <c r="E650" s="425"/>
      <c r="F650" s="213">
        <f t="shared" si="182"/>
        <v>0</v>
      </c>
      <c r="G650" s="214"/>
      <c r="H650" s="214"/>
      <c r="I650" s="388"/>
      <c r="J650" s="388"/>
      <c r="K650" s="1882"/>
      <c r="L650" s="1882"/>
      <c r="M650" s="1882"/>
      <c r="N650" s="270"/>
      <c r="O650" s="1882"/>
      <c r="P650" s="1883"/>
      <c r="Q650" s="572"/>
      <c r="R650" s="572"/>
      <c r="S650" s="572"/>
      <c r="T650" s="572"/>
      <c r="U650" s="572"/>
      <c r="V650" s="1194"/>
      <c r="W650" s="572"/>
      <c r="X650" s="571"/>
      <c r="Y650" s="571"/>
      <c r="Z650" s="571"/>
      <c r="AA650" s="572"/>
      <c r="AB650" s="572"/>
      <c r="AC650" s="571"/>
      <c r="AD650" s="1257"/>
      <c r="AE650" s="567"/>
      <c r="AF650" s="1459"/>
      <c r="AG650" s="1474"/>
    </row>
    <row r="651" spans="1:33" ht="30" x14ac:dyDescent="0.25">
      <c r="A651" s="239">
        <v>1</v>
      </c>
      <c r="B651" s="11" t="s">
        <v>122</v>
      </c>
      <c r="C651" s="667"/>
      <c r="D651" s="214"/>
      <c r="E651" s="425">
        <v>300</v>
      </c>
      <c r="F651" s="213">
        <f t="shared" si="182"/>
        <v>125</v>
      </c>
      <c r="G651" s="214">
        <v>310</v>
      </c>
      <c r="H651" s="214">
        <f t="shared" ref="H651:H664" si="183">G651/F651*100</f>
        <v>248</v>
      </c>
      <c r="I651" s="388"/>
      <c r="J651" s="388"/>
      <c r="K651" s="1882"/>
      <c r="L651" s="1882"/>
      <c r="M651" s="1882"/>
      <c r="N651" s="270"/>
      <c r="O651" s="1882"/>
      <c r="P651" s="1883"/>
      <c r="Q651" s="572"/>
      <c r="R651" s="572"/>
      <c r="S651" s="572"/>
      <c r="T651" s="572"/>
      <c r="U651" s="572"/>
      <c r="V651" s="1194"/>
      <c r="W651" s="572"/>
      <c r="X651" s="1082"/>
      <c r="Y651" s="571"/>
      <c r="Z651" s="571"/>
      <c r="AA651" s="572"/>
      <c r="AB651" s="572"/>
      <c r="AC651" s="571"/>
      <c r="AD651" s="1257"/>
      <c r="AE651" s="567"/>
      <c r="AF651" s="1459"/>
      <c r="AG651" s="1474"/>
    </row>
    <row r="652" spans="1:33" x14ac:dyDescent="0.25">
      <c r="A652" s="239">
        <v>1</v>
      </c>
      <c r="B652" s="11" t="s">
        <v>379</v>
      </c>
      <c r="C652" s="667"/>
      <c r="D652" s="214"/>
      <c r="E652" s="425">
        <v>100</v>
      </c>
      <c r="F652" s="213">
        <f t="shared" si="182"/>
        <v>42</v>
      </c>
      <c r="G652" s="214"/>
      <c r="H652" s="214">
        <f t="shared" si="183"/>
        <v>0</v>
      </c>
      <c r="I652" s="388"/>
      <c r="J652" s="388"/>
      <c r="K652" s="1882"/>
      <c r="L652" s="1882"/>
      <c r="M652" s="1882"/>
      <c r="N652" s="270"/>
      <c r="O652" s="1882"/>
      <c r="P652" s="1883"/>
      <c r="Q652" s="572"/>
      <c r="R652" s="572"/>
      <c r="S652" s="572"/>
      <c r="T652" s="572"/>
      <c r="U652" s="572"/>
      <c r="V652" s="1194"/>
      <c r="W652" s="572"/>
      <c r="X652" s="1082"/>
      <c r="Y652" s="571"/>
      <c r="Z652" s="571"/>
      <c r="AA652" s="572"/>
      <c r="AB652" s="572"/>
      <c r="AC652" s="571"/>
      <c r="AD652" s="1257"/>
      <c r="AE652" s="567"/>
      <c r="AF652" s="1459"/>
      <c r="AG652" s="1474"/>
    </row>
    <row r="653" spans="1:33" x14ac:dyDescent="0.25">
      <c r="A653" s="239">
        <v>1</v>
      </c>
      <c r="B653" s="11" t="s">
        <v>90</v>
      </c>
      <c r="C653" s="667"/>
      <c r="D653" s="214"/>
      <c r="E653" s="425">
        <v>65</v>
      </c>
      <c r="F653" s="213">
        <f t="shared" si="182"/>
        <v>27</v>
      </c>
      <c r="G653" s="214">
        <v>63</v>
      </c>
      <c r="H653" s="214">
        <f t="shared" si="183"/>
        <v>233.33333333333334</v>
      </c>
      <c r="I653" s="388"/>
      <c r="J653" s="388"/>
      <c r="K653" s="1882"/>
      <c r="L653" s="1882"/>
      <c r="M653" s="1882"/>
      <c r="N653" s="270"/>
      <c r="O653" s="1882"/>
      <c r="P653" s="1883"/>
      <c r="Q653" s="572"/>
      <c r="R653" s="572"/>
      <c r="S653" s="572"/>
      <c r="T653" s="572"/>
      <c r="U653" s="572"/>
      <c r="V653" s="1194"/>
      <c r="W653" s="572"/>
      <c r="X653" s="1082"/>
      <c r="Y653" s="571"/>
      <c r="Z653" s="571"/>
      <c r="AA653" s="572"/>
      <c r="AB653" s="572"/>
      <c r="AC653" s="571"/>
      <c r="AD653" s="1257"/>
      <c r="AE653" s="567"/>
      <c r="AF653" s="1459"/>
      <c r="AG653" s="1474"/>
    </row>
    <row r="654" spans="1:33" x14ac:dyDescent="0.25">
      <c r="A654" s="239">
        <v>1</v>
      </c>
      <c r="B654" s="11" t="s">
        <v>115</v>
      </c>
      <c r="C654" s="667"/>
      <c r="D654" s="214"/>
      <c r="E654" s="425">
        <v>30</v>
      </c>
      <c r="F654" s="213">
        <f t="shared" si="182"/>
        <v>13</v>
      </c>
      <c r="G654" s="214">
        <v>31</v>
      </c>
      <c r="H654" s="214">
        <f t="shared" si="183"/>
        <v>238.46153846153845</v>
      </c>
      <c r="I654" s="388"/>
      <c r="J654" s="388"/>
      <c r="K654" s="1882"/>
      <c r="L654" s="1882"/>
      <c r="M654" s="1882"/>
      <c r="N654" s="270"/>
      <c r="O654" s="1882"/>
      <c r="P654" s="1883"/>
      <c r="Q654" s="572"/>
      <c r="R654" s="572"/>
      <c r="S654" s="572"/>
      <c r="T654" s="572"/>
      <c r="U654" s="572"/>
      <c r="V654" s="1194"/>
      <c r="W654" s="572"/>
      <c r="X654" s="1082"/>
      <c r="Y654" s="571"/>
      <c r="Z654" s="571"/>
      <c r="AA654" s="572"/>
      <c r="AB654" s="572"/>
      <c r="AC654" s="571"/>
      <c r="AD654" s="1257"/>
      <c r="AE654" s="567"/>
      <c r="AF654" s="1459"/>
      <c r="AG654" s="1474"/>
    </row>
    <row r="655" spans="1:33" ht="30" x14ac:dyDescent="0.25">
      <c r="A655" s="239">
        <v>1</v>
      </c>
      <c r="B655" s="11" t="s">
        <v>197</v>
      </c>
      <c r="C655" s="667"/>
      <c r="D655" s="214"/>
      <c r="E655" s="425">
        <v>15</v>
      </c>
      <c r="F655" s="213">
        <f t="shared" si="182"/>
        <v>6</v>
      </c>
      <c r="G655" s="214">
        <v>10</v>
      </c>
      <c r="H655" s="214">
        <f t="shared" si="183"/>
        <v>166.66666666666669</v>
      </c>
      <c r="I655" s="388"/>
      <c r="J655" s="388"/>
      <c r="K655" s="1882"/>
      <c r="L655" s="1882"/>
      <c r="M655" s="1882"/>
      <c r="N655" s="270"/>
      <c r="O655" s="1882"/>
      <c r="P655" s="1883"/>
      <c r="Q655" s="572"/>
      <c r="R655" s="572"/>
      <c r="S655" s="572"/>
      <c r="T655" s="572"/>
      <c r="U655" s="572"/>
      <c r="V655" s="1194"/>
      <c r="W655" s="572"/>
      <c r="X655" s="1082"/>
      <c r="Y655" s="571"/>
      <c r="Z655" s="571"/>
      <c r="AA655" s="572"/>
      <c r="AB655" s="572"/>
      <c r="AC655" s="571"/>
      <c r="AD655" s="1257"/>
      <c r="AE655" s="567"/>
      <c r="AF655" s="1459"/>
      <c r="AG655" s="1474"/>
    </row>
    <row r="656" spans="1:33" x14ac:dyDescent="0.25">
      <c r="A656" s="239">
        <v>1</v>
      </c>
      <c r="B656" s="11" t="s">
        <v>277</v>
      </c>
      <c r="C656" s="667"/>
      <c r="D656" s="214"/>
      <c r="E656" s="425">
        <v>150</v>
      </c>
      <c r="F656" s="213">
        <f t="shared" si="182"/>
        <v>63</v>
      </c>
      <c r="G656" s="214">
        <v>70</v>
      </c>
      <c r="H656" s="214">
        <f t="shared" si="183"/>
        <v>111.11111111111111</v>
      </c>
      <c r="I656" s="388"/>
      <c r="J656" s="388"/>
      <c r="K656" s="1882"/>
      <c r="L656" s="1882"/>
      <c r="M656" s="1882"/>
      <c r="N656" s="270"/>
      <c r="O656" s="1882"/>
      <c r="P656" s="1883"/>
      <c r="Q656" s="572"/>
      <c r="R656" s="572"/>
      <c r="S656" s="572"/>
      <c r="T656" s="572"/>
      <c r="U656" s="572"/>
      <c r="V656" s="1194"/>
      <c r="W656" s="572"/>
      <c r="X656" s="1082"/>
      <c r="Y656" s="571"/>
      <c r="Z656" s="571"/>
      <c r="AA656" s="572"/>
      <c r="AB656" s="572"/>
      <c r="AC656" s="571"/>
      <c r="AD656" s="1257"/>
      <c r="AE656" s="567"/>
      <c r="AF656" s="1459"/>
      <c r="AG656" s="1474"/>
    </row>
    <row r="657" spans="1:33" ht="30" x14ac:dyDescent="0.25">
      <c r="A657" s="239">
        <v>1</v>
      </c>
      <c r="B657" s="11" t="s">
        <v>278</v>
      </c>
      <c r="C657" s="667"/>
      <c r="D657" s="214"/>
      <c r="E657" s="425">
        <v>680</v>
      </c>
      <c r="F657" s="213">
        <f t="shared" si="182"/>
        <v>283</v>
      </c>
      <c r="G657" s="214">
        <v>286</v>
      </c>
      <c r="H657" s="214">
        <f t="shared" si="183"/>
        <v>101.0600706713781</v>
      </c>
      <c r="I657" s="388"/>
      <c r="J657" s="388"/>
      <c r="K657" s="1882"/>
      <c r="L657" s="1882"/>
      <c r="M657" s="1882"/>
      <c r="N657" s="270"/>
      <c r="O657" s="1882"/>
      <c r="P657" s="1883"/>
      <c r="Q657" s="572"/>
      <c r="R657" s="572"/>
      <c r="S657" s="572"/>
      <c r="T657" s="572"/>
      <c r="U657" s="572"/>
      <c r="V657" s="1194"/>
      <c r="W657" s="572"/>
      <c r="X657" s="1082"/>
      <c r="Y657" s="571"/>
      <c r="Z657" s="571"/>
      <c r="AA657" s="572"/>
      <c r="AB657" s="572"/>
      <c r="AC657" s="571"/>
      <c r="AD657" s="1257"/>
      <c r="AE657" s="567"/>
      <c r="AF657" s="1459"/>
      <c r="AG657" s="1474"/>
    </row>
    <row r="658" spans="1:33" ht="30" x14ac:dyDescent="0.25">
      <c r="A658" s="239">
        <v>1</v>
      </c>
      <c r="B658" s="11" t="s">
        <v>283</v>
      </c>
      <c r="C658" s="667"/>
      <c r="D658" s="214"/>
      <c r="E658" s="425">
        <v>2600</v>
      </c>
      <c r="F658" s="213">
        <f t="shared" si="182"/>
        <v>1083</v>
      </c>
      <c r="G658" s="214">
        <v>1170</v>
      </c>
      <c r="H658" s="214">
        <f t="shared" si="183"/>
        <v>108.03324099722991</v>
      </c>
      <c r="I658" s="388"/>
      <c r="J658" s="388"/>
      <c r="K658" s="1882"/>
      <c r="L658" s="1882"/>
      <c r="M658" s="1882"/>
      <c r="N658" s="270"/>
      <c r="O658" s="1882"/>
      <c r="P658" s="1883"/>
      <c r="Q658" s="572"/>
      <c r="R658" s="572"/>
      <c r="S658" s="572"/>
      <c r="T658" s="572"/>
      <c r="U658" s="572"/>
      <c r="V658" s="1194"/>
      <c r="W658" s="572"/>
      <c r="X658" s="1082"/>
      <c r="Y658" s="571"/>
      <c r="Z658" s="571"/>
      <c r="AA658" s="572"/>
      <c r="AB658" s="572"/>
      <c r="AC658" s="571"/>
      <c r="AD658" s="1257"/>
      <c r="AE658" s="567"/>
      <c r="AF658" s="1459"/>
      <c r="AG658" s="1474"/>
    </row>
    <row r="659" spans="1:33" x14ac:dyDescent="0.25">
      <c r="A659" s="239">
        <v>1</v>
      </c>
      <c r="B659" s="11" t="s">
        <v>31</v>
      </c>
      <c r="C659" s="667"/>
      <c r="D659" s="214"/>
      <c r="E659" s="425">
        <v>200</v>
      </c>
      <c r="F659" s="213">
        <f t="shared" si="182"/>
        <v>83</v>
      </c>
      <c r="G659" s="214">
        <v>125</v>
      </c>
      <c r="H659" s="214">
        <f t="shared" si="183"/>
        <v>150.60240963855424</v>
      </c>
      <c r="I659" s="388"/>
      <c r="J659" s="388"/>
      <c r="K659" s="1882"/>
      <c r="L659" s="1882"/>
      <c r="M659" s="1882"/>
      <c r="N659" s="270"/>
      <c r="O659" s="1882"/>
      <c r="P659" s="1883"/>
      <c r="Q659" s="572"/>
      <c r="R659" s="572"/>
      <c r="S659" s="572"/>
      <c r="T659" s="572"/>
      <c r="U659" s="572"/>
      <c r="V659" s="1194"/>
      <c r="W659" s="572"/>
      <c r="X659" s="1082"/>
      <c r="Y659" s="571"/>
      <c r="Z659" s="571"/>
      <c r="AA659" s="572"/>
      <c r="AB659" s="572"/>
      <c r="AC659" s="571"/>
      <c r="AD659" s="1257"/>
      <c r="AE659" s="567"/>
      <c r="AF659" s="1459"/>
      <c r="AG659" s="1474"/>
    </row>
    <row r="660" spans="1:33" x14ac:dyDescent="0.25">
      <c r="A660" s="239">
        <v>1</v>
      </c>
      <c r="B660" s="11" t="s">
        <v>32</v>
      </c>
      <c r="C660" s="667"/>
      <c r="D660" s="214"/>
      <c r="E660" s="425">
        <v>100</v>
      </c>
      <c r="F660" s="213">
        <f t="shared" si="182"/>
        <v>42</v>
      </c>
      <c r="G660" s="214"/>
      <c r="H660" s="214">
        <f t="shared" si="183"/>
        <v>0</v>
      </c>
      <c r="I660" s="388"/>
      <c r="J660" s="388"/>
      <c r="K660" s="1882"/>
      <c r="L660" s="1882"/>
      <c r="M660" s="1882"/>
      <c r="N660" s="270"/>
      <c r="O660" s="1882"/>
      <c r="P660" s="1883"/>
      <c r="Q660" s="572"/>
      <c r="R660" s="572"/>
      <c r="S660" s="572"/>
      <c r="T660" s="572"/>
      <c r="U660" s="572"/>
      <c r="V660" s="1194"/>
      <c r="W660" s="572"/>
      <c r="X660" s="1082"/>
      <c r="Y660" s="571"/>
      <c r="Z660" s="571"/>
      <c r="AA660" s="572"/>
      <c r="AB660" s="572"/>
      <c r="AC660" s="571"/>
      <c r="AD660" s="1257"/>
      <c r="AE660" s="567"/>
      <c r="AF660" s="1459"/>
      <c r="AG660" s="1474"/>
    </row>
    <row r="661" spans="1:33" ht="30" x14ac:dyDescent="0.25">
      <c r="A661" s="239">
        <v>1</v>
      </c>
      <c r="B661" s="11" t="s">
        <v>194</v>
      </c>
      <c r="C661" s="667"/>
      <c r="D661" s="214"/>
      <c r="E661" s="425">
        <v>15</v>
      </c>
      <c r="F661" s="213">
        <f t="shared" si="182"/>
        <v>6</v>
      </c>
      <c r="G661" s="214"/>
      <c r="H661" s="214">
        <f t="shared" si="183"/>
        <v>0</v>
      </c>
      <c r="I661" s="388"/>
      <c r="J661" s="388"/>
      <c r="K661" s="1882"/>
      <c r="L661" s="1882"/>
      <c r="M661" s="1882"/>
      <c r="N661" s="270"/>
      <c r="O661" s="1882"/>
      <c r="P661" s="1883"/>
      <c r="Q661" s="572"/>
      <c r="R661" s="572"/>
      <c r="S661" s="572"/>
      <c r="T661" s="572"/>
      <c r="U661" s="572"/>
      <c r="V661" s="1194"/>
      <c r="W661" s="572"/>
      <c r="X661" s="1082"/>
      <c r="Y661" s="571"/>
      <c r="Z661" s="571"/>
      <c r="AA661" s="572"/>
      <c r="AB661" s="572"/>
      <c r="AC661" s="571"/>
      <c r="AD661" s="1257"/>
      <c r="AE661" s="567"/>
      <c r="AF661" s="1459"/>
      <c r="AG661" s="1474"/>
    </row>
    <row r="662" spans="1:33" x14ac:dyDescent="0.25">
      <c r="A662" s="239">
        <v>1</v>
      </c>
      <c r="B662" s="11" t="s">
        <v>91</v>
      </c>
      <c r="C662" s="667"/>
      <c r="D662" s="214"/>
      <c r="E662" s="425">
        <v>1400</v>
      </c>
      <c r="F662" s="213">
        <f t="shared" si="182"/>
        <v>583</v>
      </c>
      <c r="G662" s="214">
        <v>609</v>
      </c>
      <c r="H662" s="214">
        <f t="shared" si="183"/>
        <v>104.45969125214407</v>
      </c>
      <c r="I662" s="388"/>
      <c r="J662" s="388"/>
      <c r="K662" s="1882"/>
      <c r="L662" s="1882"/>
      <c r="M662" s="1882"/>
      <c r="N662" s="270"/>
      <c r="O662" s="1882"/>
      <c r="P662" s="1883"/>
      <c r="Q662" s="572"/>
      <c r="R662" s="572"/>
      <c r="S662" s="572"/>
      <c r="T662" s="572"/>
      <c r="U662" s="572"/>
      <c r="V662" s="1194"/>
      <c r="W662" s="572"/>
      <c r="X662" s="1082"/>
      <c r="Y662" s="571"/>
      <c r="Z662" s="571"/>
      <c r="AA662" s="572"/>
      <c r="AB662" s="572"/>
      <c r="AC662" s="571"/>
      <c r="AD662" s="1257"/>
      <c r="AE662" s="567"/>
      <c r="AF662" s="1459"/>
      <c r="AG662" s="1474"/>
    </row>
    <row r="663" spans="1:33" ht="30" x14ac:dyDescent="0.25">
      <c r="A663" s="239">
        <v>1</v>
      </c>
      <c r="B663" s="11" t="s">
        <v>74</v>
      </c>
      <c r="C663" s="667"/>
      <c r="D663" s="214"/>
      <c r="E663" s="425">
        <v>120</v>
      </c>
      <c r="F663" s="213">
        <f t="shared" si="182"/>
        <v>50</v>
      </c>
      <c r="G663" s="214">
        <v>75</v>
      </c>
      <c r="H663" s="214">
        <f t="shared" si="183"/>
        <v>150</v>
      </c>
      <c r="I663" s="388"/>
      <c r="J663" s="388"/>
      <c r="K663" s="1882"/>
      <c r="L663" s="1882"/>
      <c r="M663" s="1882"/>
      <c r="N663" s="270"/>
      <c r="O663" s="1882"/>
      <c r="P663" s="1883"/>
      <c r="Q663" s="572"/>
      <c r="R663" s="572"/>
      <c r="S663" s="572"/>
      <c r="T663" s="572"/>
      <c r="U663" s="572"/>
      <c r="V663" s="1194"/>
      <c r="W663" s="572"/>
      <c r="X663" s="1082"/>
      <c r="Y663" s="571"/>
      <c r="Z663" s="571"/>
      <c r="AA663" s="572"/>
      <c r="AB663" s="572"/>
      <c r="AC663" s="571"/>
      <c r="AD663" s="1257"/>
      <c r="AE663" s="567"/>
      <c r="AF663" s="1459"/>
      <c r="AG663" s="1474"/>
    </row>
    <row r="664" spans="1:33" ht="29.25" x14ac:dyDescent="0.25">
      <c r="A664" s="239">
        <v>1</v>
      </c>
      <c r="B664" s="726" t="s">
        <v>279</v>
      </c>
      <c r="C664" s="704"/>
      <c r="D664" s="1519"/>
      <c r="E664" s="425">
        <f>E627</f>
        <v>13000</v>
      </c>
      <c r="F664" s="213">
        <f t="shared" si="182"/>
        <v>5417</v>
      </c>
      <c r="G664" s="1519">
        <f>G627</f>
        <v>4313</v>
      </c>
      <c r="H664" s="214">
        <f t="shared" si="183"/>
        <v>79.619715709802477</v>
      </c>
      <c r="I664" s="388"/>
      <c r="J664" s="388"/>
      <c r="K664" s="1882"/>
      <c r="L664" s="1882"/>
      <c r="M664" s="1882"/>
      <c r="N664" s="270"/>
      <c r="O664" s="1882"/>
      <c r="P664" s="1883"/>
      <c r="Q664" s="572"/>
      <c r="R664" s="572"/>
      <c r="S664" s="572"/>
      <c r="T664" s="572"/>
      <c r="U664" s="572"/>
      <c r="V664" s="1194"/>
      <c r="W664" s="572"/>
      <c r="X664" s="1082"/>
      <c r="Y664" s="571"/>
      <c r="Z664" s="571"/>
      <c r="AA664" s="572"/>
      <c r="AB664" s="572"/>
      <c r="AC664" s="571"/>
      <c r="AD664" s="1520">
        <f>AD627</f>
        <v>0</v>
      </c>
      <c r="AE664" s="567"/>
      <c r="AF664" s="1459"/>
      <c r="AG664" s="1474"/>
    </row>
    <row r="665" spans="1:33" ht="29.25" x14ac:dyDescent="0.25">
      <c r="A665" s="239">
        <v>1</v>
      </c>
      <c r="B665" s="726" t="s">
        <v>280</v>
      </c>
      <c r="C665" s="704"/>
      <c r="D665" s="1519"/>
      <c r="E665" s="425"/>
      <c r="F665" s="219"/>
      <c r="G665" s="1519"/>
      <c r="H665" s="214"/>
      <c r="I665" s="388"/>
      <c r="J665" s="388"/>
      <c r="K665" s="1882"/>
      <c r="L665" s="1882"/>
      <c r="M665" s="1882"/>
      <c r="N665" s="270"/>
      <c r="O665" s="1882"/>
      <c r="P665" s="1883"/>
      <c r="Q665" s="572"/>
      <c r="R665" s="572"/>
      <c r="S665" s="572"/>
      <c r="T665" s="572"/>
      <c r="U665" s="572"/>
      <c r="V665" s="1194"/>
      <c r="W665" s="572"/>
      <c r="X665" s="1082"/>
      <c r="Y665" s="571"/>
      <c r="Z665" s="571"/>
      <c r="AA665" s="572"/>
      <c r="AB665" s="572"/>
      <c r="AC665" s="571"/>
      <c r="AD665" s="1520"/>
      <c r="AE665" s="567"/>
      <c r="AF665" s="1459"/>
      <c r="AG665" s="1474"/>
    </row>
    <row r="666" spans="1:33" ht="29.25" x14ac:dyDescent="0.25">
      <c r="A666" s="239">
        <v>1</v>
      </c>
      <c r="B666" s="726" t="s">
        <v>281</v>
      </c>
      <c r="C666" s="1521"/>
      <c r="D666" s="1884"/>
      <c r="E666" s="1840"/>
      <c r="F666" s="1627"/>
      <c r="G666" s="1627"/>
      <c r="H666" s="788"/>
      <c r="I666" s="388"/>
      <c r="J666" s="388"/>
      <c r="K666" s="1882"/>
      <c r="L666" s="1882"/>
      <c r="M666" s="1882"/>
      <c r="N666" s="270"/>
      <c r="O666" s="1882"/>
      <c r="P666" s="1883"/>
      <c r="Q666" s="572"/>
      <c r="R666" s="572"/>
      <c r="S666" s="572"/>
      <c r="T666" s="572"/>
      <c r="U666" s="572"/>
      <c r="V666" s="1190">
        <f>Q666/12*$B$4</f>
        <v>0</v>
      </c>
      <c r="W666" s="572">
        <f>AC666-AB666-Y666</f>
        <v>0</v>
      </c>
      <c r="X666" s="1082"/>
      <c r="Y666" s="571"/>
      <c r="Z666" s="571">
        <f>W666-V666</f>
        <v>0</v>
      </c>
      <c r="AA666" s="572"/>
      <c r="AB666" s="572"/>
      <c r="AC666" s="571"/>
      <c r="AD666" s="1885"/>
      <c r="AE666" s="567"/>
      <c r="AF666" s="1459"/>
      <c r="AG666" s="1474"/>
    </row>
    <row r="667" spans="1:33" x14ac:dyDescent="0.25">
      <c r="A667" s="1543">
        <v>1</v>
      </c>
      <c r="B667" s="1738" t="s">
        <v>138</v>
      </c>
      <c r="C667" s="1591"/>
      <c r="D667" s="1886"/>
      <c r="E667" s="34">
        <f>E664</f>
        <v>13000</v>
      </c>
      <c r="F667" s="7">
        <f>F664</f>
        <v>5417</v>
      </c>
      <c r="G667" s="7">
        <f>G664</f>
        <v>4313</v>
      </c>
      <c r="H667" s="7">
        <f>G667/F667*100</f>
        <v>79.619715709802477</v>
      </c>
      <c r="I667" s="8"/>
      <c r="J667" s="8"/>
      <c r="K667" s="1867"/>
      <c r="L667" s="1868"/>
      <c r="M667" s="1868"/>
      <c r="N667" s="1578"/>
      <c r="O667" s="1868"/>
      <c r="P667" s="1578"/>
      <c r="Q667" s="569">
        <f t="shared" ref="Q667:AC667" si="184">SUM(Q666,Q638,Q626)</f>
        <v>25780.178370000001</v>
      </c>
      <c r="R667" s="569">
        <f t="shared" ref="R667:S667" si="185">SUM(R666,R638,R626)</f>
        <v>25780.178370000001</v>
      </c>
      <c r="S667" s="569">
        <f t="shared" si="185"/>
        <v>25780.178370000001</v>
      </c>
      <c r="T667" s="569">
        <f t="shared" ref="T667:U667" si="186">SUM(T666,T638,T626)</f>
        <v>25780.178370000001</v>
      </c>
      <c r="U667" s="569">
        <f t="shared" si="186"/>
        <v>25780.178370000001</v>
      </c>
      <c r="V667" s="1199">
        <f t="shared" si="184"/>
        <v>10741.740987499999</v>
      </c>
      <c r="W667" s="569">
        <f t="shared" si="184"/>
        <v>14418.263089999997</v>
      </c>
      <c r="X667" s="1086">
        <f t="shared" si="184"/>
        <v>0</v>
      </c>
      <c r="Y667" s="569">
        <f t="shared" si="184"/>
        <v>0</v>
      </c>
      <c r="Z667" s="569">
        <f t="shared" si="184"/>
        <v>3676.5221024999969</v>
      </c>
      <c r="AA667" s="569">
        <f t="shared" si="184"/>
        <v>0</v>
      </c>
      <c r="AB667" s="569">
        <f t="shared" si="184"/>
        <v>0</v>
      </c>
      <c r="AC667" s="569">
        <f t="shared" si="184"/>
        <v>14418.263089999997</v>
      </c>
      <c r="AD667" s="1497">
        <f>AD664</f>
        <v>0</v>
      </c>
      <c r="AE667" s="1199">
        <f t="shared" ref="AE667" si="187">SUM(AE666,AE638,AE626)</f>
        <v>0</v>
      </c>
      <c r="AF667" s="1459"/>
      <c r="AG667" s="1474"/>
    </row>
    <row r="668" spans="1:33" ht="15.75" thickBot="1" x14ac:dyDescent="0.3">
      <c r="A668" s="1543"/>
      <c r="B668" s="1887"/>
      <c r="C668" s="1888"/>
      <c r="D668" s="1889"/>
      <c r="E668" s="1840"/>
      <c r="F668" s="1623"/>
      <c r="G668" s="1623"/>
      <c r="H668" s="1623"/>
      <c r="I668" s="1587"/>
      <c r="J668" s="1587"/>
      <c r="K668" s="1890"/>
      <c r="L668" s="1891"/>
      <c r="M668" s="1891"/>
      <c r="N668" s="1476"/>
      <c r="O668" s="1891"/>
      <c r="P668" s="1476"/>
      <c r="Q668" s="573"/>
      <c r="R668" s="573"/>
      <c r="S668" s="573"/>
      <c r="T668" s="573"/>
      <c r="U668" s="573"/>
      <c r="V668" s="1195"/>
      <c r="W668" s="573"/>
      <c r="X668" s="1657"/>
      <c r="Y668" s="573"/>
      <c r="Z668" s="573"/>
      <c r="AA668" s="573"/>
      <c r="AB668" s="573"/>
      <c r="AC668" s="573"/>
      <c r="AD668" s="1749"/>
      <c r="AE668" s="1195"/>
      <c r="AF668" s="1459"/>
      <c r="AG668" s="1474"/>
    </row>
    <row r="669" spans="1:33" ht="16.5" thickBot="1" x14ac:dyDescent="0.3">
      <c r="A669" s="239">
        <v>1</v>
      </c>
      <c r="B669" s="1564" t="s">
        <v>314</v>
      </c>
      <c r="C669" s="1564"/>
      <c r="D669" s="274"/>
      <c r="E669" s="461"/>
      <c r="F669" s="1568"/>
      <c r="G669" s="1568"/>
      <c r="H669" s="1612"/>
      <c r="I669" s="1895"/>
      <c r="J669" s="1896"/>
      <c r="K669" s="1568"/>
      <c r="L669" s="1612"/>
      <c r="M669" s="1568"/>
      <c r="N669" s="1612"/>
      <c r="O669" s="1612"/>
      <c r="P669" s="1612"/>
      <c r="Q669" s="577">
        <f>Q667</f>
        <v>25780.178370000001</v>
      </c>
      <c r="R669" s="577">
        <f>R667</f>
        <v>25780.178370000001</v>
      </c>
      <c r="S669" s="577">
        <f>S667</f>
        <v>25780.178370000001</v>
      </c>
      <c r="T669" s="577">
        <f>T667</f>
        <v>25780.178370000001</v>
      </c>
      <c r="U669" s="577">
        <f>U667</f>
        <v>25780.178370000001</v>
      </c>
      <c r="V669" s="1196">
        <f t="shared" ref="V669:AC669" si="188">V667</f>
        <v>10741.740987499999</v>
      </c>
      <c r="W669" s="577">
        <f t="shared" si="188"/>
        <v>14418.263089999997</v>
      </c>
      <c r="X669" s="1087">
        <f t="shared" si="188"/>
        <v>0</v>
      </c>
      <c r="Y669" s="577">
        <f t="shared" si="188"/>
        <v>0</v>
      </c>
      <c r="Z669" s="577">
        <f t="shared" si="188"/>
        <v>3676.5221024999969</v>
      </c>
      <c r="AA669" s="577">
        <f t="shared" si="188"/>
        <v>0</v>
      </c>
      <c r="AB669" s="577">
        <f t="shared" si="188"/>
        <v>0</v>
      </c>
      <c r="AC669" s="577">
        <f t="shared" si="188"/>
        <v>14418.263089999997</v>
      </c>
      <c r="AD669" s="1571"/>
      <c r="AE669" s="1196">
        <f t="shared" ref="AE669" si="189">AE667</f>
        <v>0</v>
      </c>
      <c r="AF669" s="1459"/>
      <c r="AG669" s="1474"/>
    </row>
    <row r="670" spans="1:33" x14ac:dyDescent="0.25">
      <c r="A670" s="239">
        <v>1</v>
      </c>
      <c r="B670" s="928"/>
      <c r="C670" s="928"/>
      <c r="D670" s="928"/>
      <c r="E670" s="459"/>
      <c r="F670" s="1499"/>
      <c r="G670" s="1048"/>
      <c r="H670" s="1499"/>
      <c r="I670" s="1897"/>
      <c r="J670" s="1897"/>
      <c r="K670" s="1048"/>
      <c r="L670" s="1499"/>
      <c r="M670" s="1499"/>
      <c r="N670" s="1499"/>
      <c r="O670" s="1499"/>
      <c r="P670" s="1048"/>
      <c r="Q670" s="570"/>
      <c r="R670" s="570"/>
      <c r="S670" s="570"/>
      <c r="T670" s="570"/>
      <c r="U670" s="570"/>
      <c r="V670" s="613"/>
      <c r="W670" s="570">
        <f>AC670-AB670-Y670</f>
        <v>0</v>
      </c>
      <c r="X670" s="1085"/>
      <c r="Y670" s="570"/>
      <c r="Z670" s="570"/>
      <c r="AA670" s="570"/>
      <c r="AB670" s="570"/>
      <c r="AC670" s="570"/>
      <c r="AD670" s="1262"/>
      <c r="AE670" s="613"/>
      <c r="AF670" s="1459"/>
      <c r="AG670" s="1474"/>
    </row>
    <row r="671" spans="1:33" ht="43.5" x14ac:dyDescent="0.25">
      <c r="A671" s="239">
        <v>1</v>
      </c>
      <c r="B671" s="1464" t="s">
        <v>427</v>
      </c>
      <c r="C671" s="1464"/>
      <c r="D671" s="1465"/>
      <c r="E671" s="422"/>
      <c r="F671" s="375"/>
      <c r="G671" s="1860"/>
      <c r="H671" s="375"/>
      <c r="I671" s="1150"/>
      <c r="J671" s="1150"/>
      <c r="K671" s="1861"/>
      <c r="L671" s="1862"/>
      <c r="M671" s="1862"/>
      <c r="N671" s="1862"/>
      <c r="O671" s="1862"/>
      <c r="P671" s="1861"/>
      <c r="Q671" s="571"/>
      <c r="R671" s="571"/>
      <c r="S671" s="571"/>
      <c r="T671" s="571"/>
      <c r="U671" s="571"/>
      <c r="V671" s="567"/>
      <c r="W671" s="571">
        <f>AC671-AB671-Y671</f>
        <v>0</v>
      </c>
      <c r="X671" s="1082"/>
      <c r="Y671" s="571"/>
      <c r="Z671" s="571"/>
      <c r="AA671" s="571"/>
      <c r="AB671" s="571"/>
      <c r="AC671" s="571"/>
      <c r="AD671" s="1294"/>
      <c r="AE671" s="567"/>
      <c r="AF671" s="1459"/>
      <c r="AG671" s="1474"/>
    </row>
    <row r="672" spans="1:33" x14ac:dyDescent="0.25">
      <c r="A672" s="239">
        <v>1</v>
      </c>
      <c r="B672" s="722" t="s">
        <v>206</v>
      </c>
      <c r="C672" s="1064"/>
      <c r="D672" s="1065"/>
      <c r="E672" s="459"/>
      <c r="F672" s="1499"/>
      <c r="G672" s="1048"/>
      <c r="H672" s="1499"/>
      <c r="I672" s="487"/>
      <c r="J672" s="487"/>
      <c r="K672" s="1898"/>
      <c r="L672" s="1880"/>
      <c r="M672" s="1880"/>
      <c r="N672" s="1880"/>
      <c r="O672" s="1880"/>
      <c r="P672" s="1880"/>
      <c r="Q672" s="570">
        <v>1503.3320000000001</v>
      </c>
      <c r="R672" s="570">
        <v>1503.3320000000001</v>
      </c>
      <c r="S672" s="570">
        <v>1503.3320000000001</v>
      </c>
      <c r="T672" s="570">
        <v>1503.3320000000001</v>
      </c>
      <c r="U672" s="570">
        <v>1503.3320000000001</v>
      </c>
      <c r="V672" s="1190">
        <f>Q672/12*$B$4+(R672-Q672)/11*4+(S672-R672)/10*3+(T672-S672)/9*2+(U672-T672)/8*1</f>
        <v>626.38833333333332</v>
      </c>
      <c r="W672" s="570">
        <f>AC672-AB672-Y672</f>
        <v>612.78058999999996</v>
      </c>
      <c r="X672" s="1085"/>
      <c r="Y672" s="570"/>
      <c r="Z672" s="570">
        <f>W672-V672</f>
        <v>-13.60774333333336</v>
      </c>
      <c r="AA672" s="570"/>
      <c r="AB672" s="570">
        <v>0</v>
      </c>
      <c r="AC672" s="570">
        <v>612.78058999999996</v>
      </c>
      <c r="AD672" s="1262"/>
      <c r="AE672" s="613"/>
      <c r="AF672" s="1459"/>
      <c r="AG672" s="1474"/>
    </row>
    <row r="673" spans="1:33" ht="29.25" x14ac:dyDescent="0.25">
      <c r="A673" s="239">
        <v>1</v>
      </c>
      <c r="B673" s="785" t="s">
        <v>359</v>
      </c>
      <c r="C673" s="1064"/>
      <c r="D673" s="1065"/>
      <c r="E673" s="442">
        <f>E675+E678+E679</f>
        <v>2600</v>
      </c>
      <c r="F673" s="217">
        <f>F675+F678+F679</f>
        <v>1083</v>
      </c>
      <c r="G673" s="1690">
        <f>G675+G678+G679</f>
        <v>1061</v>
      </c>
      <c r="H673" s="1499">
        <f>G673/F673*100</f>
        <v>97.968605724838412</v>
      </c>
      <c r="I673" s="487"/>
      <c r="J673" s="487"/>
      <c r="K673" s="1898"/>
      <c r="L673" s="1880"/>
      <c r="M673" s="1880"/>
      <c r="N673" s="1880"/>
      <c r="O673" s="1880"/>
      <c r="P673" s="1880"/>
      <c r="Q673" s="570"/>
      <c r="R673" s="570"/>
      <c r="S673" s="570"/>
      <c r="T673" s="570"/>
      <c r="U673" s="570"/>
      <c r="V673" s="613"/>
      <c r="W673" s="570"/>
      <c r="X673" s="1085"/>
      <c r="Y673" s="570"/>
      <c r="Z673" s="570"/>
      <c r="AA673" s="570"/>
      <c r="AB673" s="570"/>
      <c r="AC673" s="570"/>
      <c r="AD673" s="1258">
        <f>AD675+AD678+AD679</f>
        <v>0</v>
      </c>
      <c r="AE673" s="613"/>
      <c r="AF673" s="1459"/>
      <c r="AG673" s="1474"/>
    </row>
    <row r="674" spans="1:33" x14ac:dyDescent="0.25">
      <c r="A674" s="239">
        <v>1</v>
      </c>
      <c r="B674" s="4" t="s">
        <v>347</v>
      </c>
      <c r="C674" s="1064"/>
      <c r="D674" s="1065"/>
      <c r="E674" s="1066"/>
      <c r="F674" s="1499"/>
      <c r="G674" s="1048"/>
      <c r="H674" s="1499"/>
      <c r="I674" s="487"/>
      <c r="J674" s="487"/>
      <c r="K674" s="1898"/>
      <c r="L674" s="1880"/>
      <c r="M674" s="1880"/>
      <c r="N674" s="1880"/>
      <c r="O674" s="1880"/>
      <c r="P674" s="1880"/>
      <c r="Q674" s="570"/>
      <c r="R674" s="570"/>
      <c r="S674" s="570"/>
      <c r="T674" s="570"/>
      <c r="U674" s="570"/>
      <c r="V674" s="613"/>
      <c r="W674" s="570"/>
      <c r="X674" s="1085"/>
      <c r="Y674" s="570"/>
      <c r="Z674" s="570"/>
      <c r="AA674" s="570"/>
      <c r="AB674" s="570"/>
      <c r="AC674" s="570"/>
      <c r="AD674" s="1262"/>
      <c r="AE674" s="613"/>
      <c r="AF674" s="1459"/>
      <c r="AG674" s="1474"/>
    </row>
    <row r="675" spans="1:33" ht="30" x14ac:dyDescent="0.25">
      <c r="A675" s="239">
        <v>1</v>
      </c>
      <c r="B675" s="799" t="s">
        <v>348</v>
      </c>
      <c r="C675" s="1064"/>
      <c r="D675" s="1065"/>
      <c r="E675" s="442">
        <f>E676</f>
        <v>2000</v>
      </c>
      <c r="F675" s="217">
        <f>F676</f>
        <v>833</v>
      </c>
      <c r="G675" s="1690">
        <f>G676</f>
        <v>818</v>
      </c>
      <c r="H675" s="1499">
        <f>G675/F675*100</f>
        <v>98.199279711884756</v>
      </c>
      <c r="I675" s="487"/>
      <c r="J675" s="487"/>
      <c r="K675" s="1898"/>
      <c r="L675" s="1880"/>
      <c r="M675" s="1880"/>
      <c r="N675" s="1880"/>
      <c r="O675" s="1880"/>
      <c r="P675" s="1880"/>
      <c r="Q675" s="570"/>
      <c r="R675" s="570"/>
      <c r="S675" s="570"/>
      <c r="T675" s="570"/>
      <c r="U675" s="570"/>
      <c r="V675" s="613"/>
      <c r="W675" s="570"/>
      <c r="X675" s="1085"/>
      <c r="Y675" s="570"/>
      <c r="Z675" s="570"/>
      <c r="AA675" s="570"/>
      <c r="AB675" s="570"/>
      <c r="AC675" s="570"/>
      <c r="AD675" s="1258">
        <f>AD676</f>
        <v>0</v>
      </c>
      <c r="AE675" s="613"/>
      <c r="AF675" s="1459"/>
      <c r="AG675" s="1474"/>
    </row>
    <row r="676" spans="1:33" x14ac:dyDescent="0.25">
      <c r="A676" s="239">
        <v>1</v>
      </c>
      <c r="B676" s="4" t="s">
        <v>349</v>
      </c>
      <c r="C676" s="1064"/>
      <c r="D676" s="1065"/>
      <c r="E676" s="1066">
        <v>2000</v>
      </c>
      <c r="F676" s="1067">
        <f>ROUND(E676/12*$B$4,0)</f>
        <v>833</v>
      </c>
      <c r="G676" s="1068">
        <v>818</v>
      </c>
      <c r="H676" s="1067">
        <f>G676/F676*100</f>
        <v>98.199279711884756</v>
      </c>
      <c r="I676" s="487"/>
      <c r="J676" s="487"/>
      <c r="K676" s="1898"/>
      <c r="L676" s="1880"/>
      <c r="M676" s="1880"/>
      <c r="N676" s="1880"/>
      <c r="O676" s="1880"/>
      <c r="P676" s="1880"/>
      <c r="Q676" s="570"/>
      <c r="R676" s="570"/>
      <c r="S676" s="570"/>
      <c r="T676" s="570"/>
      <c r="U676" s="570"/>
      <c r="V676" s="613"/>
      <c r="W676" s="570"/>
      <c r="X676" s="1085"/>
      <c r="Y676" s="570"/>
      <c r="Z676" s="570"/>
      <c r="AA676" s="570"/>
      <c r="AB676" s="570"/>
      <c r="AC676" s="570"/>
      <c r="AD676" s="1263"/>
      <c r="AE676" s="613"/>
      <c r="AF676" s="1459"/>
      <c r="AG676" s="1474"/>
    </row>
    <row r="677" spans="1:33" ht="60" x14ac:dyDescent="0.25">
      <c r="A677" s="239">
        <v>1</v>
      </c>
      <c r="B677" s="4" t="s">
        <v>350</v>
      </c>
      <c r="C677" s="1064"/>
      <c r="D677" s="1065"/>
      <c r="E677" s="1066"/>
      <c r="F677" s="1067"/>
      <c r="G677" s="1048"/>
      <c r="H677" s="1499"/>
      <c r="I677" s="487"/>
      <c r="J677" s="487"/>
      <c r="K677" s="1898"/>
      <c r="L677" s="1880"/>
      <c r="M677" s="1880"/>
      <c r="N677" s="1880"/>
      <c r="O677" s="1880"/>
      <c r="P677" s="1880"/>
      <c r="Q677" s="570"/>
      <c r="R677" s="570"/>
      <c r="S677" s="570"/>
      <c r="T677" s="570"/>
      <c r="U677" s="570"/>
      <c r="V677" s="613"/>
      <c r="W677" s="570"/>
      <c r="X677" s="1085"/>
      <c r="Y677" s="570"/>
      <c r="Z677" s="570"/>
      <c r="AA677" s="570"/>
      <c r="AB677" s="570"/>
      <c r="AC677" s="570"/>
      <c r="AD677" s="1262"/>
      <c r="AE677" s="613"/>
      <c r="AF677" s="1459"/>
      <c r="AG677" s="1474"/>
    </row>
    <row r="678" spans="1:33" ht="75" x14ac:dyDescent="0.25">
      <c r="A678" s="239">
        <v>1</v>
      </c>
      <c r="B678" s="4" t="s">
        <v>351</v>
      </c>
      <c r="C678" s="1064"/>
      <c r="D678" s="1065"/>
      <c r="E678" s="1066"/>
      <c r="F678" s="1067"/>
      <c r="G678" s="1048"/>
      <c r="H678" s="1499"/>
      <c r="I678" s="487"/>
      <c r="J678" s="487"/>
      <c r="K678" s="1898"/>
      <c r="L678" s="1880"/>
      <c r="M678" s="1880"/>
      <c r="N678" s="1880"/>
      <c r="O678" s="1880"/>
      <c r="P678" s="1880"/>
      <c r="Q678" s="570"/>
      <c r="R678" s="570"/>
      <c r="S678" s="570"/>
      <c r="T678" s="570"/>
      <c r="U678" s="570"/>
      <c r="V678" s="613"/>
      <c r="W678" s="570"/>
      <c r="X678" s="1085"/>
      <c r="Y678" s="570"/>
      <c r="Z678" s="570"/>
      <c r="AA678" s="570"/>
      <c r="AB678" s="570"/>
      <c r="AC678" s="570"/>
      <c r="AD678" s="1262"/>
      <c r="AE678" s="613"/>
      <c r="AF678" s="1459"/>
      <c r="AG678" s="1474"/>
    </row>
    <row r="679" spans="1:33" ht="45" x14ac:dyDescent="0.25">
      <c r="A679" s="239">
        <v>1</v>
      </c>
      <c r="B679" s="800" t="s">
        <v>352</v>
      </c>
      <c r="C679" s="1064"/>
      <c r="D679" s="1065"/>
      <c r="E679" s="1066">
        <v>600</v>
      </c>
      <c r="F679" s="1067">
        <f>ROUND(E679/12*$B$4,0)</f>
        <v>250</v>
      </c>
      <c r="G679" s="1068">
        <v>243</v>
      </c>
      <c r="H679" s="1499">
        <f>G679/F679*100</f>
        <v>97.2</v>
      </c>
      <c r="I679" s="487"/>
      <c r="J679" s="487"/>
      <c r="K679" s="1898"/>
      <c r="L679" s="1880"/>
      <c r="M679" s="1880"/>
      <c r="N679" s="1880"/>
      <c r="O679" s="1880"/>
      <c r="P679" s="1880"/>
      <c r="Q679" s="570"/>
      <c r="R679" s="570"/>
      <c r="S679" s="570"/>
      <c r="T679" s="570"/>
      <c r="U679" s="570"/>
      <c r="V679" s="613"/>
      <c r="W679" s="570"/>
      <c r="X679" s="1085"/>
      <c r="Y679" s="570"/>
      <c r="Z679" s="570"/>
      <c r="AA679" s="570"/>
      <c r="AB679" s="570"/>
      <c r="AC679" s="570"/>
      <c r="AD679" s="1263"/>
      <c r="AE679" s="613"/>
      <c r="AF679" s="1459"/>
      <c r="AG679" s="1474"/>
    </row>
    <row r="680" spans="1:33" ht="29.25" x14ac:dyDescent="0.25">
      <c r="A680" s="239">
        <v>1</v>
      </c>
      <c r="B680" s="785" t="s">
        <v>360</v>
      </c>
      <c r="C680" s="1064"/>
      <c r="D680" s="1065"/>
      <c r="E680" s="1066"/>
      <c r="F680" s="1499"/>
      <c r="G680" s="1048"/>
      <c r="H680" s="1499"/>
      <c r="I680" s="487"/>
      <c r="J680" s="487"/>
      <c r="K680" s="1898"/>
      <c r="L680" s="1880"/>
      <c r="M680" s="1880"/>
      <c r="N680" s="1880"/>
      <c r="O680" s="1880"/>
      <c r="P680" s="1880"/>
      <c r="Q680" s="570"/>
      <c r="R680" s="570"/>
      <c r="S680" s="570"/>
      <c r="T680" s="570"/>
      <c r="U680" s="570"/>
      <c r="V680" s="613"/>
      <c r="W680" s="570"/>
      <c r="X680" s="1085"/>
      <c r="Y680" s="570"/>
      <c r="Z680" s="570"/>
      <c r="AA680" s="570"/>
      <c r="AB680" s="570"/>
      <c r="AC680" s="570"/>
      <c r="AD680" s="1262"/>
      <c r="AE680" s="613"/>
      <c r="AF680" s="1459"/>
      <c r="AG680" s="1474"/>
    </row>
    <row r="681" spans="1:33" ht="43.5" x14ac:dyDescent="0.25">
      <c r="A681" s="239">
        <v>1</v>
      </c>
      <c r="B681" s="785" t="s">
        <v>353</v>
      </c>
      <c r="C681" s="1064"/>
      <c r="D681" s="1065"/>
      <c r="E681" s="1066">
        <f>E682</f>
        <v>0</v>
      </c>
      <c r="F681" s="1499"/>
      <c r="G681" s="1048"/>
      <c r="H681" s="1499"/>
      <c r="I681" s="487"/>
      <c r="J681" s="487"/>
      <c r="K681" s="1898"/>
      <c r="L681" s="1880"/>
      <c r="M681" s="1880"/>
      <c r="N681" s="1880"/>
      <c r="O681" s="1880"/>
      <c r="P681" s="1880"/>
      <c r="Q681" s="570"/>
      <c r="R681" s="570"/>
      <c r="S681" s="570"/>
      <c r="T681" s="570"/>
      <c r="U681" s="570"/>
      <c r="V681" s="613"/>
      <c r="W681" s="570"/>
      <c r="X681" s="1085"/>
      <c r="Y681" s="570"/>
      <c r="Z681" s="570"/>
      <c r="AA681" s="570"/>
      <c r="AB681" s="570"/>
      <c r="AC681" s="570"/>
      <c r="AD681" s="1262"/>
      <c r="AE681" s="613"/>
      <c r="AF681" s="1459"/>
      <c r="AG681" s="1474"/>
    </row>
    <row r="682" spans="1:33" ht="30" x14ac:dyDescent="0.25">
      <c r="A682" s="239">
        <v>1</v>
      </c>
      <c r="B682" s="780" t="s">
        <v>201</v>
      </c>
      <c r="C682" s="1064"/>
      <c r="D682" s="1065"/>
      <c r="E682" s="1066"/>
      <c r="F682" s="1499"/>
      <c r="G682" s="1048"/>
      <c r="H682" s="1499"/>
      <c r="I682" s="487"/>
      <c r="J682" s="487"/>
      <c r="K682" s="1898"/>
      <c r="L682" s="1880"/>
      <c r="M682" s="1880"/>
      <c r="N682" s="1880"/>
      <c r="O682" s="1880"/>
      <c r="P682" s="1880"/>
      <c r="Q682" s="570"/>
      <c r="R682" s="570"/>
      <c r="S682" s="570"/>
      <c r="T682" s="570"/>
      <c r="U682" s="570"/>
      <c r="V682" s="613"/>
      <c r="W682" s="570"/>
      <c r="X682" s="1085"/>
      <c r="Y682" s="570"/>
      <c r="Z682" s="570"/>
      <c r="AA682" s="570"/>
      <c r="AB682" s="570"/>
      <c r="AC682" s="570"/>
      <c r="AD682" s="1262"/>
      <c r="AE682" s="613"/>
      <c r="AF682" s="1459"/>
      <c r="AG682" s="1474"/>
    </row>
    <row r="683" spans="1:33" ht="72" x14ac:dyDescent="0.25">
      <c r="A683" s="239">
        <v>1</v>
      </c>
      <c r="B683" s="785" t="s">
        <v>354</v>
      </c>
      <c r="C683" s="1064"/>
      <c r="D683" s="1065"/>
      <c r="E683" s="1066"/>
      <c r="F683" s="1499"/>
      <c r="G683" s="1048"/>
      <c r="H683" s="1499"/>
      <c r="I683" s="487"/>
      <c r="J683" s="487"/>
      <c r="K683" s="1898"/>
      <c r="L683" s="1880"/>
      <c r="M683" s="1880"/>
      <c r="N683" s="1880"/>
      <c r="O683" s="1880"/>
      <c r="P683" s="1880"/>
      <c r="Q683" s="570"/>
      <c r="R683" s="570"/>
      <c r="S683" s="570"/>
      <c r="T683" s="570"/>
      <c r="U683" s="570"/>
      <c r="V683" s="613"/>
      <c r="W683" s="570"/>
      <c r="X683" s="1085"/>
      <c r="Y683" s="570"/>
      <c r="Z683" s="570"/>
      <c r="AA683" s="570"/>
      <c r="AB683" s="570"/>
      <c r="AC683" s="570"/>
      <c r="AD683" s="1262"/>
      <c r="AE683" s="613"/>
      <c r="AF683" s="1459"/>
      <c r="AG683" s="1474"/>
    </row>
    <row r="684" spans="1:33" x14ac:dyDescent="0.25">
      <c r="A684" s="239">
        <v>1</v>
      </c>
      <c r="B684" s="296" t="s">
        <v>136</v>
      </c>
      <c r="C684" s="1064"/>
      <c r="D684" s="1065"/>
      <c r="E684" s="459">
        <f>SUM(E685:E693)</f>
        <v>2840</v>
      </c>
      <c r="F684" s="1499">
        <f>SUM(F685:F693)</f>
        <v>1183</v>
      </c>
      <c r="G684" s="1048">
        <f>SUM(G685:G693)</f>
        <v>1834</v>
      </c>
      <c r="H684" s="1499">
        <f>G684/F684*100</f>
        <v>155.02958579881656</v>
      </c>
      <c r="I684" s="487"/>
      <c r="J684" s="487"/>
      <c r="K684" s="1898"/>
      <c r="L684" s="1880"/>
      <c r="M684" s="1880"/>
      <c r="N684" s="1880"/>
      <c r="O684" s="1880"/>
      <c r="P684" s="1880"/>
      <c r="Q684" s="570">
        <v>670.39240000000007</v>
      </c>
      <c r="R684" s="570">
        <v>670.39240000000007</v>
      </c>
      <c r="S684" s="570">
        <v>670.39240000000007</v>
      </c>
      <c r="T684" s="570">
        <v>670.39240000000007</v>
      </c>
      <c r="U684" s="570">
        <v>670.39240000000007</v>
      </c>
      <c r="V684" s="613">
        <f>Q684/12*$B$4+(R684-Q684)/11*4+(S684-R684)/10*3+(T684-S684)/9*2+(U684-T684)/8*1</f>
        <v>279.33016666666668</v>
      </c>
      <c r="W684" s="570">
        <f>AC684-AB684-Y684</f>
        <v>344.40904000000006</v>
      </c>
      <c r="X684" s="1085"/>
      <c r="Y684" s="570"/>
      <c r="Z684" s="570">
        <f>W684-V684</f>
        <v>65.078873333333377</v>
      </c>
      <c r="AA684" s="570"/>
      <c r="AB684" s="570">
        <v>0</v>
      </c>
      <c r="AC684" s="570">
        <v>344.40904000000006</v>
      </c>
      <c r="AD684" s="1262">
        <f>SUM(AD685:AD693)</f>
        <v>0</v>
      </c>
      <c r="AE684" s="613"/>
      <c r="AF684" s="1459"/>
      <c r="AG684" s="1474"/>
    </row>
    <row r="685" spans="1:33" ht="42.75" customHeight="1" x14ac:dyDescent="0.25">
      <c r="A685" s="239">
        <v>1</v>
      </c>
      <c r="B685" s="519" t="s">
        <v>119</v>
      </c>
      <c r="C685" s="1064"/>
      <c r="D685" s="1065"/>
      <c r="E685" s="1066">
        <v>300</v>
      </c>
      <c r="F685" s="1067">
        <f t="shared" ref="F685:F693" si="190">ROUND(E685/12*$B$4,0)</f>
        <v>125</v>
      </c>
      <c r="G685" s="1068">
        <v>295</v>
      </c>
      <c r="H685" s="1067">
        <f>G685/F685*100</f>
        <v>236</v>
      </c>
      <c r="I685" s="487"/>
      <c r="J685" s="487"/>
      <c r="K685" s="1898"/>
      <c r="L685" s="1880"/>
      <c r="M685" s="1880"/>
      <c r="N685" s="1880"/>
      <c r="O685" s="1880"/>
      <c r="P685" s="1880"/>
      <c r="Q685" s="570"/>
      <c r="R685" s="570"/>
      <c r="S685" s="570"/>
      <c r="T685" s="570"/>
      <c r="U685" s="570"/>
      <c r="V685" s="613"/>
      <c r="W685" s="570"/>
      <c r="X685" s="1085"/>
      <c r="Y685" s="570"/>
      <c r="Z685" s="570"/>
      <c r="AA685" s="570"/>
      <c r="AB685" s="570"/>
      <c r="AC685" s="570"/>
      <c r="AD685" s="1263"/>
      <c r="AE685" s="613"/>
      <c r="AF685" s="1459"/>
      <c r="AG685" s="1474"/>
    </row>
    <row r="686" spans="1:33" x14ac:dyDescent="0.25">
      <c r="A686" s="239">
        <v>1</v>
      </c>
      <c r="B686" s="519" t="s">
        <v>65</v>
      </c>
      <c r="C686" s="1064"/>
      <c r="D686" s="1065"/>
      <c r="E686" s="1066">
        <v>1000</v>
      </c>
      <c r="F686" s="1067">
        <f t="shared" si="190"/>
        <v>417</v>
      </c>
      <c r="G686" s="1068">
        <v>149</v>
      </c>
      <c r="H686" s="1067">
        <f>G686/F686*100</f>
        <v>35.731414868105517</v>
      </c>
      <c r="I686" s="487"/>
      <c r="J686" s="487"/>
      <c r="K686" s="1898"/>
      <c r="L686" s="1880"/>
      <c r="M686" s="1880"/>
      <c r="N686" s="1880"/>
      <c r="O686" s="1880"/>
      <c r="P686" s="1880"/>
      <c r="Q686" s="570"/>
      <c r="R686" s="570"/>
      <c r="S686" s="570"/>
      <c r="T686" s="570"/>
      <c r="U686" s="570"/>
      <c r="V686" s="613"/>
      <c r="W686" s="570"/>
      <c r="X686" s="1085"/>
      <c r="Y686" s="570"/>
      <c r="Z686" s="570"/>
      <c r="AA686" s="570"/>
      <c r="AB686" s="570"/>
      <c r="AC686" s="570"/>
      <c r="AD686" s="1263"/>
      <c r="AE686" s="613"/>
      <c r="AF686" s="1459"/>
      <c r="AG686" s="1474"/>
    </row>
    <row r="687" spans="1:33" x14ac:dyDescent="0.25">
      <c r="A687" s="239">
        <v>1</v>
      </c>
      <c r="B687" s="519" t="s">
        <v>117</v>
      </c>
      <c r="C687" s="1064"/>
      <c r="D687" s="1065"/>
      <c r="E687" s="1066">
        <v>800</v>
      </c>
      <c r="F687" s="1067">
        <f t="shared" si="190"/>
        <v>333</v>
      </c>
      <c r="G687" s="1068">
        <v>1304</v>
      </c>
      <c r="H687" s="1067">
        <f>G687/F687*100</f>
        <v>391.59159159159162</v>
      </c>
      <c r="I687" s="487"/>
      <c r="J687" s="487"/>
      <c r="K687" s="1898"/>
      <c r="L687" s="1880"/>
      <c r="M687" s="1880"/>
      <c r="N687" s="1880"/>
      <c r="O687" s="1880"/>
      <c r="P687" s="1880"/>
      <c r="Q687" s="570"/>
      <c r="R687" s="570"/>
      <c r="S687" s="570"/>
      <c r="T687" s="570"/>
      <c r="U687" s="570"/>
      <c r="V687" s="613"/>
      <c r="W687" s="570"/>
      <c r="X687" s="1085"/>
      <c r="Y687" s="570"/>
      <c r="Z687" s="570"/>
      <c r="AA687" s="570"/>
      <c r="AB687" s="570"/>
      <c r="AC687" s="570"/>
      <c r="AD687" s="1263"/>
      <c r="AE687" s="613"/>
      <c r="AF687" s="1459"/>
      <c r="AG687" s="1474"/>
    </row>
    <row r="688" spans="1:33" x14ac:dyDescent="0.25">
      <c r="A688" s="239">
        <v>1</v>
      </c>
      <c r="B688" s="519" t="s">
        <v>116</v>
      </c>
      <c r="C688" s="1064"/>
      <c r="D688" s="1065"/>
      <c r="E688" s="1066">
        <v>250</v>
      </c>
      <c r="F688" s="1067">
        <f t="shared" si="190"/>
        <v>104</v>
      </c>
      <c r="G688" s="1068">
        <v>73</v>
      </c>
      <c r="H688" s="1067">
        <f>G688/F688*100</f>
        <v>70.192307692307693</v>
      </c>
      <c r="I688" s="487"/>
      <c r="J688" s="487"/>
      <c r="K688" s="1898"/>
      <c r="L688" s="1880"/>
      <c r="M688" s="1880"/>
      <c r="N688" s="1880"/>
      <c r="O688" s="1880"/>
      <c r="P688" s="1880"/>
      <c r="Q688" s="570"/>
      <c r="R688" s="570"/>
      <c r="S688" s="570"/>
      <c r="T688" s="570"/>
      <c r="U688" s="570"/>
      <c r="V688" s="613"/>
      <c r="W688" s="570"/>
      <c r="X688" s="1085"/>
      <c r="Y688" s="570"/>
      <c r="Z688" s="570"/>
      <c r="AA688" s="570"/>
      <c r="AB688" s="570"/>
      <c r="AC688" s="570"/>
      <c r="AD688" s="1263"/>
      <c r="AE688" s="613"/>
      <c r="AF688" s="1459"/>
      <c r="AG688" s="1474"/>
    </row>
    <row r="689" spans="1:33" x14ac:dyDescent="0.25">
      <c r="A689" s="239">
        <v>1</v>
      </c>
      <c r="B689" s="519" t="s">
        <v>121</v>
      </c>
      <c r="C689" s="1064"/>
      <c r="D689" s="1065"/>
      <c r="E689" s="1066">
        <v>300</v>
      </c>
      <c r="F689" s="1067">
        <f t="shared" si="190"/>
        <v>125</v>
      </c>
      <c r="G689" s="1068"/>
      <c r="H689" s="1067"/>
      <c r="I689" s="487"/>
      <c r="J689" s="487"/>
      <c r="K689" s="1898"/>
      <c r="L689" s="1880"/>
      <c r="M689" s="1880"/>
      <c r="N689" s="1880"/>
      <c r="O689" s="1880"/>
      <c r="P689" s="1880"/>
      <c r="Q689" s="570"/>
      <c r="R689" s="570"/>
      <c r="S689" s="570"/>
      <c r="T689" s="570"/>
      <c r="U689" s="570"/>
      <c r="V689" s="613"/>
      <c r="W689" s="570"/>
      <c r="X689" s="1085"/>
      <c r="Y689" s="570"/>
      <c r="Z689" s="570"/>
      <c r="AA689" s="570"/>
      <c r="AB689" s="570"/>
      <c r="AC689" s="570"/>
      <c r="AD689" s="1263"/>
      <c r="AE689" s="613"/>
      <c r="AF689" s="1459"/>
      <c r="AG689" s="1474"/>
    </row>
    <row r="690" spans="1:33" x14ac:dyDescent="0.25">
      <c r="A690" s="239">
        <v>1</v>
      </c>
      <c r="B690" s="519" t="s">
        <v>115</v>
      </c>
      <c r="C690" s="1064"/>
      <c r="D690" s="1065"/>
      <c r="E690" s="1066">
        <v>80</v>
      </c>
      <c r="F690" s="1067">
        <f t="shared" si="190"/>
        <v>33</v>
      </c>
      <c r="G690" s="1068">
        <v>13</v>
      </c>
      <c r="H690" s="1067">
        <f>G690/F690*100</f>
        <v>39.393939393939391</v>
      </c>
      <c r="I690" s="487"/>
      <c r="J690" s="487"/>
      <c r="K690" s="1898"/>
      <c r="L690" s="1880"/>
      <c r="M690" s="1880"/>
      <c r="N690" s="1880"/>
      <c r="O690" s="1880"/>
      <c r="P690" s="1880"/>
      <c r="Q690" s="570"/>
      <c r="R690" s="570"/>
      <c r="S690" s="570"/>
      <c r="T690" s="570"/>
      <c r="U690" s="570"/>
      <c r="V690" s="613"/>
      <c r="W690" s="570"/>
      <c r="X690" s="1085"/>
      <c r="Y690" s="570"/>
      <c r="Z690" s="570"/>
      <c r="AA690" s="570"/>
      <c r="AB690" s="570"/>
      <c r="AC690" s="570"/>
      <c r="AD690" s="1263"/>
      <c r="AE690" s="613"/>
      <c r="AF690" s="1459"/>
      <c r="AG690" s="1474"/>
    </row>
    <row r="691" spans="1:33" ht="36" customHeight="1" x14ac:dyDescent="0.25">
      <c r="A691" s="239">
        <v>1</v>
      </c>
      <c r="B691" s="519" t="s">
        <v>192</v>
      </c>
      <c r="C691" s="1064"/>
      <c r="D691" s="1065"/>
      <c r="E691" s="1066">
        <v>60</v>
      </c>
      <c r="F691" s="1067">
        <f t="shared" si="190"/>
        <v>25</v>
      </c>
      <c r="G691" s="1068"/>
      <c r="H691" s="1067">
        <f>G691/F691*100</f>
        <v>0</v>
      </c>
      <c r="I691" s="487"/>
      <c r="J691" s="487"/>
      <c r="K691" s="1898"/>
      <c r="L691" s="1880"/>
      <c r="M691" s="1880"/>
      <c r="N691" s="1880"/>
      <c r="O691" s="1880"/>
      <c r="P691" s="1880"/>
      <c r="Q691" s="570"/>
      <c r="R691" s="570"/>
      <c r="S691" s="570"/>
      <c r="T691" s="570"/>
      <c r="U691" s="570"/>
      <c r="V691" s="613"/>
      <c r="W691" s="570"/>
      <c r="X691" s="1085"/>
      <c r="Y691" s="570"/>
      <c r="Z691" s="570"/>
      <c r="AA691" s="570"/>
      <c r="AB691" s="570"/>
      <c r="AC691" s="570"/>
      <c r="AD691" s="1263"/>
      <c r="AE691" s="613"/>
      <c r="AF691" s="1459"/>
      <c r="AG691" s="1474"/>
    </row>
    <row r="692" spans="1:33" ht="17.25" customHeight="1" x14ac:dyDescent="0.25">
      <c r="A692" s="239">
        <v>1</v>
      </c>
      <c r="B692" s="519" t="s">
        <v>31</v>
      </c>
      <c r="C692" s="668"/>
      <c r="D692" s="9"/>
      <c r="E692" s="425">
        <v>30</v>
      </c>
      <c r="F692" s="1067">
        <f t="shared" si="190"/>
        <v>13</v>
      </c>
      <c r="G692" s="1621"/>
      <c r="H692" s="214"/>
      <c r="I692" s="388"/>
      <c r="J692" s="388"/>
      <c r="K692" s="1899"/>
      <c r="L692" s="1882"/>
      <c r="M692" s="1882"/>
      <c r="N692" s="1882"/>
      <c r="O692" s="1882"/>
      <c r="P692" s="1900"/>
      <c r="Q692" s="571"/>
      <c r="R692" s="571"/>
      <c r="S692" s="571"/>
      <c r="T692" s="571"/>
      <c r="U692" s="571"/>
      <c r="V692" s="567"/>
      <c r="W692" s="571">
        <f>AC692-AB692-Y692</f>
        <v>0</v>
      </c>
      <c r="X692" s="1082"/>
      <c r="Y692" s="571"/>
      <c r="Z692" s="571"/>
      <c r="AA692" s="571"/>
      <c r="AB692" s="571"/>
      <c r="AC692" s="571"/>
      <c r="AD692" s="1257"/>
      <c r="AE692" s="567"/>
      <c r="AF692" s="1459"/>
      <c r="AG692" s="1474"/>
    </row>
    <row r="693" spans="1:33" x14ac:dyDescent="0.25">
      <c r="A693" s="239">
        <v>1</v>
      </c>
      <c r="B693" s="519" t="s">
        <v>91</v>
      </c>
      <c r="C693" s="668"/>
      <c r="D693" s="9"/>
      <c r="E693" s="425">
        <v>20</v>
      </c>
      <c r="F693" s="1067">
        <f t="shared" si="190"/>
        <v>8</v>
      </c>
      <c r="G693" s="1621"/>
      <c r="H693" s="214">
        <f>G693/F693*100</f>
        <v>0</v>
      </c>
      <c r="I693" s="388"/>
      <c r="J693" s="388"/>
      <c r="K693" s="1899"/>
      <c r="L693" s="1882"/>
      <c r="M693" s="1882"/>
      <c r="N693" s="1882"/>
      <c r="O693" s="1882"/>
      <c r="P693" s="1900"/>
      <c r="Q693" s="571"/>
      <c r="R693" s="571"/>
      <c r="S693" s="571"/>
      <c r="T693" s="571"/>
      <c r="U693" s="571"/>
      <c r="V693" s="567"/>
      <c r="W693" s="571"/>
      <c r="X693" s="1082"/>
      <c r="Y693" s="571"/>
      <c r="Z693" s="571"/>
      <c r="AA693" s="571"/>
      <c r="AB693" s="571"/>
      <c r="AC693" s="571"/>
      <c r="AD693" s="1257"/>
      <c r="AE693" s="567"/>
      <c r="AF693" s="1459"/>
      <c r="AG693" s="1474"/>
    </row>
    <row r="694" spans="1:33" ht="29.25" x14ac:dyDescent="0.25">
      <c r="A694" s="239">
        <v>1</v>
      </c>
      <c r="B694" s="726" t="s">
        <v>279</v>
      </c>
      <c r="C694" s="668"/>
      <c r="D694" s="9"/>
      <c r="E694" s="440">
        <f>E673</f>
        <v>2600</v>
      </c>
      <c r="F694" s="485">
        <f>F673</f>
        <v>1083</v>
      </c>
      <c r="G694" s="1761">
        <f>G673</f>
        <v>1061</v>
      </c>
      <c r="H694" s="214">
        <f>G694/F694*100</f>
        <v>97.968605724838412</v>
      </c>
      <c r="I694" s="388"/>
      <c r="J694" s="388"/>
      <c r="K694" s="1899"/>
      <c r="L694" s="1882"/>
      <c r="M694" s="1882"/>
      <c r="N694" s="1882"/>
      <c r="O694" s="1882"/>
      <c r="P694" s="1900"/>
      <c r="Q694" s="571"/>
      <c r="R694" s="571"/>
      <c r="S694" s="571"/>
      <c r="T694" s="571"/>
      <c r="U694" s="571"/>
      <c r="V694" s="567"/>
      <c r="W694" s="571"/>
      <c r="X694" s="1082"/>
      <c r="Y694" s="571"/>
      <c r="Z694" s="571"/>
      <c r="AA694" s="571"/>
      <c r="AB694" s="571"/>
      <c r="AC694" s="571"/>
      <c r="AD694" s="1253">
        <f>AD673</f>
        <v>0</v>
      </c>
      <c r="AE694" s="567"/>
      <c r="AF694" s="1459"/>
      <c r="AG694" s="1474"/>
    </row>
    <row r="695" spans="1:33" ht="29.25" x14ac:dyDescent="0.25">
      <c r="A695" s="239">
        <v>1</v>
      </c>
      <c r="B695" s="726" t="s">
        <v>280</v>
      </c>
      <c r="C695" s="668"/>
      <c r="D695" s="9"/>
      <c r="E695" s="425"/>
      <c r="F695" s="214"/>
      <c r="G695" s="1621"/>
      <c r="H695" s="214"/>
      <c r="I695" s="388"/>
      <c r="J695" s="388"/>
      <c r="K695" s="1899"/>
      <c r="L695" s="1882"/>
      <c r="M695" s="1882"/>
      <c r="N695" s="1882"/>
      <c r="O695" s="1882"/>
      <c r="P695" s="1900"/>
      <c r="Q695" s="571"/>
      <c r="R695" s="571"/>
      <c r="S695" s="571"/>
      <c r="T695" s="571"/>
      <c r="U695" s="571"/>
      <c r="V695" s="567"/>
      <c r="W695" s="571"/>
      <c r="X695" s="1082"/>
      <c r="Y695" s="571"/>
      <c r="Z695" s="571"/>
      <c r="AA695" s="571"/>
      <c r="AB695" s="571"/>
      <c r="AC695" s="571"/>
      <c r="AD695" s="1257"/>
      <c r="AE695" s="567"/>
      <c r="AF695" s="1459"/>
      <c r="AG695" s="1474"/>
    </row>
    <row r="696" spans="1:33" ht="29.25" x14ac:dyDescent="0.25">
      <c r="A696" s="239">
        <v>1</v>
      </c>
      <c r="B696" s="726" t="s">
        <v>281</v>
      </c>
      <c r="C696" s="668"/>
      <c r="D696" s="9"/>
      <c r="E696" s="425"/>
      <c r="F696" s="213"/>
      <c r="G696" s="390"/>
      <c r="H696" s="213"/>
      <c r="I696" s="388"/>
      <c r="J696" s="388"/>
      <c r="K696" s="1899"/>
      <c r="L696" s="1882"/>
      <c r="M696" s="1882"/>
      <c r="N696" s="1882"/>
      <c r="O696" s="1882"/>
      <c r="P696" s="1900"/>
      <c r="Q696" s="571"/>
      <c r="R696" s="571"/>
      <c r="S696" s="571"/>
      <c r="T696" s="571"/>
      <c r="U696" s="571"/>
      <c r="V696" s="567"/>
      <c r="W696" s="571">
        <f>AC696-AB696-Y696</f>
        <v>0</v>
      </c>
      <c r="X696" s="1082"/>
      <c r="Y696" s="571"/>
      <c r="Z696" s="571">
        <f>W696-V696</f>
        <v>0</v>
      </c>
      <c r="AA696" s="571"/>
      <c r="AB696" s="571"/>
      <c r="AC696" s="571"/>
      <c r="AD696" s="1290"/>
      <c r="AE696" s="567"/>
      <c r="AF696" s="1459"/>
      <c r="AG696" s="1474"/>
    </row>
    <row r="697" spans="1:33" ht="15.75" thickBot="1" x14ac:dyDescent="0.3">
      <c r="A697" s="239">
        <v>1</v>
      </c>
      <c r="B697" s="727" t="s">
        <v>138</v>
      </c>
      <c r="C697" s="668"/>
      <c r="D697" s="9"/>
      <c r="E697" s="440">
        <f>E694</f>
        <v>2600</v>
      </c>
      <c r="F697" s="485">
        <f>F694</f>
        <v>1083</v>
      </c>
      <c r="G697" s="1761">
        <f>G694</f>
        <v>1061</v>
      </c>
      <c r="H697" s="485">
        <f>G697/F697*100</f>
        <v>97.968605724838412</v>
      </c>
      <c r="I697" s="388"/>
      <c r="J697" s="388"/>
      <c r="K697" s="1899"/>
      <c r="L697" s="1882"/>
      <c r="M697" s="1882"/>
      <c r="N697" s="1882"/>
      <c r="O697" s="1882"/>
      <c r="P697" s="1900"/>
      <c r="Q697" s="571">
        <f t="shared" ref="Q697:V697" si="191">Q684+Q672</f>
        <v>2173.7244000000001</v>
      </c>
      <c r="R697" s="571">
        <f t="shared" si="191"/>
        <v>2173.7244000000001</v>
      </c>
      <c r="S697" s="571">
        <f t="shared" si="191"/>
        <v>2173.7244000000001</v>
      </c>
      <c r="T697" s="571">
        <f t="shared" si="191"/>
        <v>2173.7244000000001</v>
      </c>
      <c r="U697" s="571">
        <f t="shared" si="191"/>
        <v>2173.7244000000001</v>
      </c>
      <c r="V697" s="567">
        <f t="shared" si="191"/>
        <v>905.71849999999995</v>
      </c>
      <c r="W697" s="571">
        <f t="shared" ref="W697:AC697" si="192">W684+W672</f>
        <v>957.18963000000008</v>
      </c>
      <c r="X697" s="1082">
        <f t="shared" si="192"/>
        <v>0</v>
      </c>
      <c r="Y697" s="571">
        <f t="shared" si="192"/>
        <v>0</v>
      </c>
      <c r="Z697" s="571">
        <f t="shared" si="192"/>
        <v>51.471130000000016</v>
      </c>
      <c r="AA697" s="571">
        <f t="shared" si="192"/>
        <v>0</v>
      </c>
      <c r="AB697" s="571">
        <f t="shared" si="192"/>
        <v>0</v>
      </c>
      <c r="AC697" s="571">
        <f t="shared" si="192"/>
        <v>957.18963000000008</v>
      </c>
      <c r="AD697" s="1253">
        <f>AD694</f>
        <v>0</v>
      </c>
      <c r="AE697" s="567">
        <f t="shared" ref="AE697" si="193">AE684+AE672</f>
        <v>0</v>
      </c>
      <c r="AF697" s="1459"/>
      <c r="AG697" s="1474"/>
    </row>
    <row r="698" spans="1:33" s="5" customFormat="1" ht="16.5" thickBot="1" x14ac:dyDescent="0.3">
      <c r="A698" s="239">
        <v>1</v>
      </c>
      <c r="B698" s="1564" t="s">
        <v>314</v>
      </c>
      <c r="C698" s="1564"/>
      <c r="D698" s="274"/>
      <c r="E698" s="461"/>
      <c r="F698" s="1612"/>
      <c r="G698" s="1612"/>
      <c r="H698" s="1612"/>
      <c r="I698" s="1896"/>
      <c r="J698" s="1896"/>
      <c r="K698" s="1568"/>
      <c r="L698" s="1612"/>
      <c r="M698" s="1612"/>
      <c r="N698" s="1612"/>
      <c r="O698" s="1612"/>
      <c r="P698" s="1612"/>
      <c r="Q698" s="577">
        <f>Q697</f>
        <v>2173.7244000000001</v>
      </c>
      <c r="R698" s="577">
        <f>R697</f>
        <v>2173.7244000000001</v>
      </c>
      <c r="S698" s="577">
        <f>S697</f>
        <v>2173.7244000000001</v>
      </c>
      <c r="T698" s="577">
        <f>T697</f>
        <v>2173.7244000000001</v>
      </c>
      <c r="U698" s="577">
        <f>U697</f>
        <v>2173.7244000000001</v>
      </c>
      <c r="V698" s="1196">
        <f t="shared" ref="V698:AC698" si="194">V697</f>
        <v>905.71849999999995</v>
      </c>
      <c r="W698" s="577">
        <f t="shared" si="194"/>
        <v>957.18963000000008</v>
      </c>
      <c r="X698" s="1087">
        <f t="shared" si="194"/>
        <v>0</v>
      </c>
      <c r="Y698" s="577">
        <f t="shared" si="194"/>
        <v>0</v>
      </c>
      <c r="Z698" s="577">
        <f t="shared" si="194"/>
        <v>51.471130000000016</v>
      </c>
      <c r="AA698" s="577">
        <f t="shared" si="194"/>
        <v>0</v>
      </c>
      <c r="AB698" s="577">
        <f t="shared" si="194"/>
        <v>0</v>
      </c>
      <c r="AC698" s="577">
        <f t="shared" si="194"/>
        <v>957.18963000000008</v>
      </c>
      <c r="AD698" s="1571"/>
      <c r="AE698" s="1196">
        <f t="shared" ref="AE698" si="195">AE697</f>
        <v>0</v>
      </c>
      <c r="AF698" s="1459"/>
      <c r="AG698" s="1474"/>
    </row>
    <row r="699" spans="1:33" x14ac:dyDescent="0.25">
      <c r="A699" s="239">
        <v>1</v>
      </c>
      <c r="B699" s="928"/>
      <c r="C699" s="928"/>
      <c r="D699" s="928"/>
      <c r="E699" s="459"/>
      <c r="F699" s="1499"/>
      <c r="G699" s="1499"/>
      <c r="H699" s="1499"/>
      <c r="I699" s="1897"/>
      <c r="J699" s="1897"/>
      <c r="K699" s="1048"/>
      <c r="L699" s="1499"/>
      <c r="M699" s="1499"/>
      <c r="N699" s="1499"/>
      <c r="O699" s="1499"/>
      <c r="P699" s="1499"/>
      <c r="Q699" s="570"/>
      <c r="R699" s="570"/>
      <c r="S699" s="570"/>
      <c r="T699" s="570"/>
      <c r="U699" s="570"/>
      <c r="V699" s="613"/>
      <c r="W699" s="570">
        <f t="shared" ref="W699:W712" si="196">AC699-AB699-Y699</f>
        <v>0</v>
      </c>
      <c r="X699" s="1085"/>
      <c r="Y699" s="570"/>
      <c r="Z699" s="570"/>
      <c r="AA699" s="570"/>
      <c r="AB699" s="570"/>
      <c r="AC699" s="570"/>
      <c r="AD699" s="1262"/>
      <c r="AE699" s="613"/>
      <c r="AF699" s="1459"/>
      <c r="AG699" s="1474"/>
    </row>
    <row r="700" spans="1:33" ht="45" x14ac:dyDescent="0.25">
      <c r="A700" s="239">
        <v>1</v>
      </c>
      <c r="B700" s="1916" t="s">
        <v>428</v>
      </c>
      <c r="C700" s="1917"/>
      <c r="D700" s="248"/>
      <c r="E700" s="481"/>
      <c r="F700" s="1894"/>
      <c r="G700" s="1894"/>
      <c r="H700" s="1918"/>
      <c r="I700" s="1919"/>
      <c r="J700" s="1919"/>
      <c r="K700" s="1920"/>
      <c r="L700" s="1918"/>
      <c r="M700" s="1918"/>
      <c r="N700" s="1921"/>
      <c r="O700" s="1894"/>
      <c r="P700" s="1921"/>
      <c r="Q700" s="570"/>
      <c r="R700" s="570"/>
      <c r="S700" s="570"/>
      <c r="T700" s="570"/>
      <c r="U700" s="570"/>
      <c r="V700" s="613"/>
      <c r="W700" s="570">
        <f t="shared" si="196"/>
        <v>0</v>
      </c>
      <c r="X700" s="1085"/>
      <c r="Y700" s="570"/>
      <c r="Z700" s="570"/>
      <c r="AA700" s="570"/>
      <c r="AB700" s="570"/>
      <c r="AC700" s="570"/>
      <c r="AD700" s="1922"/>
      <c r="AE700" s="613"/>
      <c r="AF700" s="1459"/>
      <c r="AG700" s="1474"/>
    </row>
    <row r="701" spans="1:33" x14ac:dyDescent="0.25">
      <c r="A701" s="239">
        <v>1</v>
      </c>
      <c r="B701" s="1740"/>
      <c r="C701" s="1741"/>
      <c r="D701" s="1923"/>
      <c r="E701" s="420"/>
      <c r="F701" s="1918"/>
      <c r="G701" s="211"/>
      <c r="H701" s="211"/>
      <c r="I701" s="1901"/>
      <c r="J701" s="1924"/>
      <c r="K701" s="1921"/>
      <c r="L701" s="211"/>
      <c r="M701" s="1925"/>
      <c r="N701" s="211"/>
      <c r="O701" s="1921"/>
      <c r="P701" s="211"/>
      <c r="Q701" s="571"/>
      <c r="R701" s="571"/>
      <c r="S701" s="571"/>
      <c r="T701" s="571"/>
      <c r="U701" s="571"/>
      <c r="V701" s="1194"/>
      <c r="W701" s="571">
        <f t="shared" si="196"/>
        <v>0</v>
      </c>
      <c r="X701" s="1082"/>
      <c r="Y701" s="571"/>
      <c r="Z701" s="571"/>
      <c r="AA701" s="571"/>
      <c r="AB701" s="571"/>
      <c r="AC701" s="571"/>
      <c r="AD701" s="1269"/>
      <c r="AE701" s="567"/>
      <c r="AF701" s="1459"/>
      <c r="AG701" s="1474"/>
    </row>
    <row r="702" spans="1:33" ht="63" x14ac:dyDescent="0.25">
      <c r="A702" s="239">
        <v>1</v>
      </c>
      <c r="B702" s="37" t="s">
        <v>199</v>
      </c>
      <c r="C702" s="688"/>
      <c r="D702" s="1926"/>
      <c r="E702" s="422">
        <v>15712</v>
      </c>
      <c r="F702" s="244">
        <f>ROUND(E702/12*$B$4,0)</f>
        <v>6547</v>
      </c>
      <c r="G702" s="1927">
        <v>5757</v>
      </c>
      <c r="H702" s="1928">
        <f>G702/F702*100</f>
        <v>87.933404612799762</v>
      </c>
      <c r="I702" s="1919"/>
      <c r="J702" s="1924"/>
      <c r="K702" s="211"/>
      <c r="L702" s="211"/>
      <c r="M702" s="1925"/>
      <c r="N702" s="211"/>
      <c r="O702" s="211"/>
      <c r="P702" s="211"/>
      <c r="Q702" s="572"/>
      <c r="R702" s="572"/>
      <c r="S702" s="572"/>
      <c r="T702" s="572"/>
      <c r="U702" s="572"/>
      <c r="V702" s="1194"/>
      <c r="W702" s="572">
        <f t="shared" si="196"/>
        <v>40245.34476</v>
      </c>
      <c r="X702" s="1506"/>
      <c r="Y702" s="572"/>
      <c r="Z702" s="572"/>
      <c r="AA702" s="572"/>
      <c r="AB702" s="583">
        <v>0</v>
      </c>
      <c r="AC702" s="583">
        <v>40245.34476</v>
      </c>
      <c r="AD702" s="1929"/>
      <c r="AE702" s="1264"/>
      <c r="AF702" s="1459"/>
      <c r="AG702" s="1474"/>
    </row>
    <row r="703" spans="1:33" ht="47.25" x14ac:dyDescent="0.25">
      <c r="A703" s="239">
        <v>1</v>
      </c>
      <c r="B703" s="37" t="s">
        <v>198</v>
      </c>
      <c r="C703" s="689"/>
      <c r="D703" s="1923"/>
      <c r="E703" s="422">
        <v>3000</v>
      </c>
      <c r="F703" s="213">
        <f>ROUND(E703/12*$B$4,0)</f>
        <v>1250</v>
      </c>
      <c r="G703" s="213">
        <v>865</v>
      </c>
      <c r="H703" s="219">
        <f>G703/F703*100</f>
        <v>69.199999999999989</v>
      </c>
      <c r="I703" s="1924"/>
      <c r="J703" s="1924"/>
      <c r="K703" s="211"/>
      <c r="L703" s="1918"/>
      <c r="M703" s="1925"/>
      <c r="N703" s="1921"/>
      <c r="O703" s="211"/>
      <c r="P703" s="1921"/>
      <c r="Q703" s="572"/>
      <c r="R703" s="572"/>
      <c r="S703" s="572"/>
      <c r="T703" s="572"/>
      <c r="U703" s="572"/>
      <c r="V703" s="567"/>
      <c r="W703" s="571">
        <f t="shared" si="196"/>
        <v>5758.9883499999996</v>
      </c>
      <c r="X703" s="1506"/>
      <c r="Y703" s="572"/>
      <c r="Z703" s="572"/>
      <c r="AA703" s="571"/>
      <c r="AB703" s="614">
        <v>0</v>
      </c>
      <c r="AC703" s="583">
        <v>5758.9883499999996</v>
      </c>
      <c r="AD703" s="1290"/>
      <c r="AE703" s="1264"/>
      <c r="AF703" s="1459"/>
      <c r="AG703" s="1474"/>
    </row>
    <row r="704" spans="1:33" ht="15.75" x14ac:dyDescent="0.25">
      <c r="A704" s="239">
        <v>1</v>
      </c>
      <c r="B704" s="37" t="s">
        <v>225</v>
      </c>
      <c r="C704" s="690"/>
      <c r="D704" s="248"/>
      <c r="E704" s="462">
        <v>600</v>
      </c>
      <c r="F704" s="213">
        <f>ROUND(E704/12*$B$4,0)</f>
        <v>250</v>
      </c>
      <c r="G704" s="213">
        <v>200</v>
      </c>
      <c r="H704" s="213">
        <f>G704/F704*100</f>
        <v>80</v>
      </c>
      <c r="I704" s="1901"/>
      <c r="J704" s="1901"/>
      <c r="K704" s="1921"/>
      <c r="L704" s="1925"/>
      <c r="M704" s="1925"/>
      <c r="N704" s="1925"/>
      <c r="O704" s="1921"/>
      <c r="P704" s="1925"/>
      <c r="Q704" s="572"/>
      <c r="R704" s="572"/>
      <c r="S704" s="572"/>
      <c r="T704" s="572"/>
      <c r="U704" s="572"/>
      <c r="V704" s="567"/>
      <c r="W704" s="571">
        <f t="shared" si="196"/>
        <v>1438.0820000000001</v>
      </c>
      <c r="X704" s="1506"/>
      <c r="Y704" s="571"/>
      <c r="Z704" s="572"/>
      <c r="AA704" s="573"/>
      <c r="AB704" s="614">
        <v>0</v>
      </c>
      <c r="AC704" s="614">
        <v>1438.0820000000001</v>
      </c>
      <c r="AD704" s="1290"/>
      <c r="AE704" s="1265"/>
      <c r="AF704" s="1459"/>
      <c r="AG704" s="1474"/>
    </row>
    <row r="705" spans="1:33" s="249" customFormat="1" ht="16.5" thickBot="1" x14ac:dyDescent="0.3">
      <c r="B705" s="1538" t="s">
        <v>223</v>
      </c>
      <c r="C705" s="1224"/>
      <c r="D705" s="1930"/>
      <c r="E705" s="1931">
        <f>SUM(E702:E704)</f>
        <v>19312</v>
      </c>
      <c r="F705" s="481">
        <f>SUM(F702:F704)</f>
        <v>8047</v>
      </c>
      <c r="G705" s="481">
        <f>SUM(G702:G704)</f>
        <v>6822</v>
      </c>
      <c r="H705" s="1932">
        <f>G705/F705*100</f>
        <v>84.776935503914501</v>
      </c>
      <c r="I705" s="1933"/>
      <c r="J705" s="1933"/>
      <c r="K705" s="1934"/>
      <c r="L705" s="1934"/>
      <c r="M705" s="1934"/>
      <c r="N705" s="1934"/>
      <c r="O705" s="1934"/>
      <c r="P705" s="1934"/>
      <c r="Q705" s="659">
        <v>134125.18016000002</v>
      </c>
      <c r="R705" s="659">
        <v>134125.18016000002</v>
      </c>
      <c r="S705" s="659">
        <v>134125.18016000002</v>
      </c>
      <c r="T705" s="659">
        <v>134125.18016000002</v>
      </c>
      <c r="U705" s="659">
        <v>134125.18016000002</v>
      </c>
      <c r="V705" s="1205">
        <f>Q705/12*$B$4+(R705-Q705)/11*4+(S705-R705)/10*3+(T705-S705)/9*2+(U705-T705)/8*1</f>
        <v>55885.491733333336</v>
      </c>
      <c r="W705" s="573">
        <f>AC705-AB705-Y705</f>
        <v>47442.415110000002</v>
      </c>
      <c r="X705" s="1935"/>
      <c r="Y705" s="1225"/>
      <c r="Z705" s="659">
        <f>W705-V705</f>
        <v>-8443.0766233333343</v>
      </c>
      <c r="AA705" s="659"/>
      <c r="AB705" s="573">
        <f>SUM(AB702:AB704)</f>
        <v>0</v>
      </c>
      <c r="AC705" s="1225">
        <f>SUM(AC702:AC704)</f>
        <v>47442.415110000002</v>
      </c>
      <c r="AD705" s="1936">
        <f>SUM(AD702:AD704)</f>
        <v>0</v>
      </c>
      <c r="AE705" s="1205">
        <f>SUM(AE702:AE704)</f>
        <v>0</v>
      </c>
      <c r="AF705" s="1459"/>
      <c r="AG705" s="1474"/>
    </row>
    <row r="706" spans="1:33" ht="16.5" thickBot="1" x14ac:dyDescent="0.3">
      <c r="A706" s="239">
        <v>1</v>
      </c>
      <c r="B706" s="980" t="s">
        <v>314</v>
      </c>
      <c r="C706" s="980"/>
      <c r="D706" s="981"/>
      <c r="E706" s="455"/>
      <c r="F706" s="982"/>
      <c r="G706" s="982"/>
      <c r="H706" s="982"/>
      <c r="I706" s="983"/>
      <c r="J706" s="983"/>
      <c r="K706" s="984"/>
      <c r="L706" s="982"/>
      <c r="M706" s="982"/>
      <c r="N706" s="984"/>
      <c r="O706" s="984"/>
      <c r="P706" s="984"/>
      <c r="Q706" s="985">
        <f>Q705</f>
        <v>134125.18016000002</v>
      </c>
      <c r="R706" s="985">
        <f>R705</f>
        <v>134125.18016000002</v>
      </c>
      <c r="S706" s="985">
        <f>S705</f>
        <v>134125.18016000002</v>
      </c>
      <c r="T706" s="985">
        <f>T705</f>
        <v>134125.18016000002</v>
      </c>
      <c r="U706" s="985">
        <f>U705</f>
        <v>134125.18016000002</v>
      </c>
      <c r="V706" s="1206">
        <f t="shared" ref="V706:AC706" si="197">V705</f>
        <v>55885.491733333336</v>
      </c>
      <c r="W706" s="985">
        <f t="shared" si="197"/>
        <v>47442.415110000002</v>
      </c>
      <c r="X706" s="1076">
        <f t="shared" si="197"/>
        <v>0</v>
      </c>
      <c r="Y706" s="985">
        <f t="shared" si="197"/>
        <v>0</v>
      </c>
      <c r="Z706" s="985">
        <f t="shared" si="197"/>
        <v>-8443.0766233333343</v>
      </c>
      <c r="AA706" s="985">
        <f t="shared" si="197"/>
        <v>0</v>
      </c>
      <c r="AB706" s="985">
        <f t="shared" si="197"/>
        <v>0</v>
      </c>
      <c r="AC706" s="985">
        <f t="shared" si="197"/>
        <v>47442.415110000002</v>
      </c>
      <c r="AD706" s="1266"/>
      <c r="AE706" s="1267">
        <f t="shared" ref="AE706" si="198">AE705</f>
        <v>0</v>
      </c>
      <c r="AF706" s="1459"/>
      <c r="AG706" s="1474"/>
    </row>
    <row r="707" spans="1:33" ht="43.5" x14ac:dyDescent="0.25">
      <c r="A707" s="239">
        <v>1</v>
      </c>
      <c r="B707" s="1464" t="s">
        <v>429</v>
      </c>
      <c r="C707" s="1754"/>
      <c r="D707" s="692"/>
      <c r="E707" s="481"/>
      <c r="F707" s="1918"/>
      <c r="G707" s="1918"/>
      <c r="H707" s="1918"/>
      <c r="I707" s="1919"/>
      <c r="J707" s="1919"/>
      <c r="K707" s="1921"/>
      <c r="L707" s="1918"/>
      <c r="M707" s="1918"/>
      <c r="N707" s="1921"/>
      <c r="O707" s="1921"/>
      <c r="P707" s="1921"/>
      <c r="Q707" s="570"/>
      <c r="R707" s="570"/>
      <c r="S707" s="570"/>
      <c r="T707" s="570"/>
      <c r="U707" s="570"/>
      <c r="V707" s="613"/>
      <c r="W707" s="570">
        <f t="shared" si="196"/>
        <v>0</v>
      </c>
      <c r="X707" s="1085"/>
      <c r="Y707" s="570"/>
      <c r="Z707" s="570"/>
      <c r="AA707" s="570"/>
      <c r="AB707" s="570"/>
      <c r="AC707" s="570"/>
      <c r="AD707" s="1937"/>
      <c r="AE707" s="613"/>
      <c r="AF707" s="1459"/>
      <c r="AG707" s="1474"/>
    </row>
    <row r="708" spans="1:33" x14ac:dyDescent="0.25">
      <c r="A708" s="239">
        <v>1</v>
      </c>
      <c r="B708" s="1470" t="s">
        <v>5</v>
      </c>
      <c r="C708" s="1938"/>
      <c r="D708" s="248"/>
      <c r="E708" s="422"/>
      <c r="F708" s="244"/>
      <c r="G708" s="244"/>
      <c r="H708" s="244"/>
      <c r="I708" s="244"/>
      <c r="J708" s="244"/>
      <c r="K708" s="245"/>
      <c r="L708" s="244"/>
      <c r="M708" s="244"/>
      <c r="N708" s="244"/>
      <c r="O708" s="244"/>
      <c r="P708" s="244"/>
      <c r="Q708" s="571"/>
      <c r="R708" s="571"/>
      <c r="S708" s="571"/>
      <c r="T708" s="571"/>
      <c r="U708" s="571"/>
      <c r="V708" s="567"/>
      <c r="W708" s="571">
        <f t="shared" si="196"/>
        <v>0</v>
      </c>
      <c r="X708" s="1082"/>
      <c r="Y708" s="571"/>
      <c r="Z708" s="571"/>
      <c r="AA708" s="571"/>
      <c r="AB708" s="571"/>
      <c r="AC708" s="571"/>
      <c r="AD708" s="1271"/>
      <c r="AE708" s="567"/>
      <c r="AF708" s="1459"/>
      <c r="AG708" s="1474"/>
    </row>
    <row r="709" spans="1:33" x14ac:dyDescent="0.25">
      <c r="A709" s="239">
        <v>1</v>
      </c>
      <c r="B709" s="16" t="s">
        <v>179</v>
      </c>
      <c r="C709" s="1472" t="s">
        <v>275</v>
      </c>
      <c r="D709" s="243">
        <v>340</v>
      </c>
      <c r="E709" s="422">
        <v>1203</v>
      </c>
      <c r="F709" s="244">
        <f>E709/12*$B$4</f>
        <v>501.25</v>
      </c>
      <c r="G709" s="244">
        <v>657</v>
      </c>
      <c r="H709" s="244">
        <f>G709/F709*100</f>
        <v>131.07231920199501</v>
      </c>
      <c r="I709" s="1939">
        <v>14.3</v>
      </c>
      <c r="J709" s="269">
        <f>M709/G709</f>
        <v>12.546423135464231</v>
      </c>
      <c r="K709" s="1534">
        <f>ROUND(E709*I709,0)</f>
        <v>17203</v>
      </c>
      <c r="L709" s="244">
        <f>ROUND(K709/12*$B$4,0)</f>
        <v>7168</v>
      </c>
      <c r="M709" s="244">
        <v>8243</v>
      </c>
      <c r="N709" s="244">
        <f>M709/L709*100</f>
        <v>114.99720982142858</v>
      </c>
      <c r="O709" s="244">
        <f>ROUND(K709/D709,0)</f>
        <v>51</v>
      </c>
      <c r="P709" s="244">
        <f>M709/$B$4*12/O709</f>
        <v>387.90588235294109</v>
      </c>
      <c r="Q709" s="572"/>
      <c r="R709" s="572"/>
      <c r="S709" s="572"/>
      <c r="T709" s="572"/>
      <c r="U709" s="572"/>
      <c r="V709" s="1197"/>
      <c r="W709" s="571">
        <f t="shared" si="196"/>
        <v>0</v>
      </c>
      <c r="X709" s="1082"/>
      <c r="Y709" s="571"/>
      <c r="Z709" s="571"/>
      <c r="AA709" s="571"/>
      <c r="AB709" s="571"/>
      <c r="AC709" s="571"/>
      <c r="AD709" s="1271"/>
      <c r="AE709" s="567"/>
      <c r="AF709" s="1459"/>
      <c r="AG709" s="1474"/>
    </row>
    <row r="710" spans="1:33" ht="29.25" x14ac:dyDescent="0.25">
      <c r="A710" s="239">
        <v>1</v>
      </c>
      <c r="B710" s="1493" t="s">
        <v>7</v>
      </c>
      <c r="C710" s="1494"/>
      <c r="D710" s="1849"/>
      <c r="E710" s="429">
        <f>SUM(E709)</f>
        <v>1203</v>
      </c>
      <c r="F710" s="1940">
        <f>SUM(F709)</f>
        <v>501.25</v>
      </c>
      <c r="G710" s="1940">
        <f>SUM(G709)</f>
        <v>657</v>
      </c>
      <c r="H710" s="1940">
        <f>G710/F710*100</f>
        <v>131.07231920199501</v>
      </c>
      <c r="I710" s="1940">
        <f>SUM(I709)</f>
        <v>14.3</v>
      </c>
      <c r="J710" s="1940">
        <f>SUM(J709)</f>
        <v>12.546423135464231</v>
      </c>
      <c r="K710" s="1941">
        <f>SUM(K709)</f>
        <v>17203</v>
      </c>
      <c r="L710" s="1940">
        <f>SUM(L709)</f>
        <v>7168</v>
      </c>
      <c r="M710" s="1940">
        <f>M709</f>
        <v>8243</v>
      </c>
      <c r="N710" s="1940">
        <f>SUM(N709)</f>
        <v>114.99720982142858</v>
      </c>
      <c r="O710" s="1940">
        <f>SUM(O709)</f>
        <v>51</v>
      </c>
      <c r="P710" s="1940">
        <f>SUM(P709)</f>
        <v>387.90588235294109</v>
      </c>
      <c r="Q710" s="584">
        <v>98057.696573716807</v>
      </c>
      <c r="R710" s="584">
        <v>98057.696573716807</v>
      </c>
      <c r="S710" s="584">
        <v>98057.696573716807</v>
      </c>
      <c r="T710" s="584">
        <v>97626.249597316797</v>
      </c>
      <c r="U710" s="584">
        <v>97626.249597316797</v>
      </c>
      <c r="V710" s="1191">
        <f>Q710/12*$B$4+(R710-Q710)/11*4+(S710-R710)/10*3+(T710-S710)/9*2+(U710-T710)/8*1</f>
        <v>40761.496466515331</v>
      </c>
      <c r="W710" s="1942">
        <f>AC710-AB710-Y710-X710</f>
        <v>28011.666870000001</v>
      </c>
      <c r="X710" s="1943">
        <v>-96.507980000000913</v>
      </c>
      <c r="Y710" s="1942"/>
      <c r="Z710" s="584">
        <f>W710-V710</f>
        <v>-12749.82959651533</v>
      </c>
      <c r="AA710" s="584"/>
      <c r="AB710" s="584">
        <v>-139.16664</v>
      </c>
      <c r="AC710" s="584">
        <v>27775.992249999999</v>
      </c>
      <c r="AD710" s="1944">
        <f>SUM(AD709)</f>
        <v>0</v>
      </c>
      <c r="AE710" s="1268"/>
      <c r="AF710" s="1459"/>
      <c r="AG710" s="1474"/>
    </row>
    <row r="711" spans="1:33" ht="43.5" x14ac:dyDescent="0.25">
      <c r="A711" s="239">
        <v>1</v>
      </c>
      <c r="B711" s="1908" t="s">
        <v>184</v>
      </c>
      <c r="C711" s="720"/>
      <c r="D711" s="1475"/>
      <c r="E711" s="423">
        <v>76</v>
      </c>
      <c r="F711" s="1928">
        <f>E711/12*$B$4</f>
        <v>31.666666666666664</v>
      </c>
      <c r="G711" s="1928">
        <v>32</v>
      </c>
      <c r="H711" s="1928">
        <f>G711/F711*100</f>
        <v>101.05263157894737</v>
      </c>
      <c r="I711" s="244"/>
      <c r="J711" s="1484"/>
      <c r="K711" s="1485"/>
      <c r="L711" s="1928"/>
      <c r="M711" s="1928"/>
      <c r="N711" s="1945"/>
      <c r="O711" s="1945"/>
      <c r="P711" s="1945"/>
      <c r="Q711" s="1946">
        <v>9979.7945283999998</v>
      </c>
      <c r="R711" s="1946">
        <v>9979.7945283999998</v>
      </c>
      <c r="S711" s="1946">
        <v>9979.7945283999998</v>
      </c>
      <c r="T711" s="1946">
        <v>9548.3475519999993</v>
      </c>
      <c r="U711" s="1946">
        <v>9548.3475519999993</v>
      </c>
      <c r="V711" s="1193">
        <f>U711/12*$B$4</f>
        <v>3978.4781466666664</v>
      </c>
      <c r="W711" s="572">
        <f>AC711-AB711-Y711-X711</f>
        <v>4116.8647800000008</v>
      </c>
      <c r="X711" s="1671">
        <v>-96.507980000000913</v>
      </c>
      <c r="Y711" s="573"/>
      <c r="Z711" s="572">
        <f>W711-V711</f>
        <v>138.38663333333443</v>
      </c>
      <c r="AA711" s="572"/>
      <c r="AB711" s="572">
        <v>0</v>
      </c>
      <c r="AC711" s="572">
        <v>4020.3567999999996</v>
      </c>
      <c r="AD711" s="1947"/>
      <c r="AE711" s="1194"/>
      <c r="AF711" s="1459"/>
      <c r="AG711" s="1474"/>
    </row>
    <row r="712" spans="1:33" x14ac:dyDescent="0.25">
      <c r="A712" s="239">
        <v>1</v>
      </c>
      <c r="B712" s="722" t="s">
        <v>206</v>
      </c>
      <c r="C712" s="680"/>
      <c r="D712" s="213"/>
      <c r="E712" s="440"/>
      <c r="F712" s="211"/>
      <c r="G712" s="211"/>
      <c r="H712" s="211"/>
      <c r="I712" s="244"/>
      <c r="J712" s="211"/>
      <c r="K712" s="211"/>
      <c r="L712" s="211"/>
      <c r="M712" s="211"/>
      <c r="N712" s="211"/>
      <c r="O712" s="211"/>
      <c r="P712" s="211"/>
      <c r="Q712" s="742">
        <v>42987.57</v>
      </c>
      <c r="R712" s="742">
        <v>42987.57</v>
      </c>
      <c r="S712" s="742">
        <v>42987.57</v>
      </c>
      <c r="T712" s="742">
        <v>43419.524880000004</v>
      </c>
      <c r="U712" s="742">
        <v>43419.524880000004</v>
      </c>
      <c r="V712" s="1190">
        <f>Q712/12*$B$4+(R712-Q712)/11*4+(S712-R712)/10*3+(T712-S712)/9*2+(U712-T712)/8*1</f>
        <v>18007.477473333332</v>
      </c>
      <c r="W712" s="742">
        <f t="shared" si="196"/>
        <v>19913.368079999997</v>
      </c>
      <c r="X712" s="1077"/>
      <c r="Y712" s="211"/>
      <c r="Z712" s="742">
        <f>W712-V712</f>
        <v>1905.8906066666641</v>
      </c>
      <c r="AA712" s="742">
        <v>-1.81511</v>
      </c>
      <c r="AB712" s="742">
        <v>-3.63022</v>
      </c>
      <c r="AC712" s="742">
        <v>19909.737859999997</v>
      </c>
      <c r="AD712" s="1269"/>
      <c r="AE712" s="1270"/>
      <c r="AF712" s="1459"/>
      <c r="AG712" s="1474"/>
    </row>
    <row r="713" spans="1:33" ht="29.25" x14ac:dyDescent="0.25">
      <c r="A713" s="239">
        <v>1</v>
      </c>
      <c r="B713" s="785" t="s">
        <v>359</v>
      </c>
      <c r="C713" s="680"/>
      <c r="D713" s="213"/>
      <c r="E713" s="440">
        <f>E715+E718+E719</f>
        <v>7500</v>
      </c>
      <c r="F713" s="211">
        <f>F715+F718+F719</f>
        <v>3125</v>
      </c>
      <c r="G713" s="211">
        <f>G715+G718+G719</f>
        <v>5976</v>
      </c>
      <c r="H713" s="211">
        <f>G713/F713*100</f>
        <v>191.232</v>
      </c>
      <c r="I713" s="244"/>
      <c r="J713" s="211"/>
      <c r="K713" s="211"/>
      <c r="L713" s="211"/>
      <c r="M713" s="211"/>
      <c r="N713" s="211"/>
      <c r="O713" s="211"/>
      <c r="P713" s="211"/>
      <c r="Q713" s="742"/>
      <c r="R713" s="742"/>
      <c r="S713" s="742"/>
      <c r="T713" s="742"/>
      <c r="U713" s="742"/>
      <c r="V713" s="567"/>
      <c r="W713" s="742"/>
      <c r="X713" s="1077"/>
      <c r="Y713" s="211"/>
      <c r="Z713" s="742"/>
      <c r="AA713" s="742"/>
      <c r="AB713" s="742"/>
      <c r="AC713" s="742"/>
      <c r="AD713" s="1269">
        <f>AD715+AD718+AD719</f>
        <v>0</v>
      </c>
      <c r="AE713" s="1270"/>
      <c r="AF713" s="1459"/>
      <c r="AG713" s="1474"/>
    </row>
    <row r="714" spans="1:33" x14ac:dyDescent="0.25">
      <c r="A714" s="239">
        <v>1</v>
      </c>
      <c r="B714" s="4" t="s">
        <v>347</v>
      </c>
      <c r="C714" s="680"/>
      <c r="D714" s="213"/>
      <c r="E714" s="425"/>
      <c r="F714" s="211"/>
      <c r="G714" s="211"/>
      <c r="H714" s="211"/>
      <c r="I714" s="244"/>
      <c r="J714" s="211"/>
      <c r="K714" s="211"/>
      <c r="L714" s="211"/>
      <c r="M714" s="211"/>
      <c r="N714" s="211"/>
      <c r="O714" s="211"/>
      <c r="P714" s="211"/>
      <c r="Q714" s="742"/>
      <c r="R714" s="742"/>
      <c r="S714" s="742"/>
      <c r="T714" s="742"/>
      <c r="U714" s="742"/>
      <c r="V714" s="567"/>
      <c r="W714" s="742"/>
      <c r="X714" s="1077"/>
      <c r="Y714" s="211"/>
      <c r="Z714" s="742"/>
      <c r="AA714" s="742"/>
      <c r="AB714" s="742"/>
      <c r="AC714" s="742"/>
      <c r="AD714" s="1269"/>
      <c r="AE714" s="1270"/>
      <c r="AF714" s="1459"/>
      <c r="AG714" s="1474"/>
    </row>
    <row r="715" spans="1:33" ht="30" x14ac:dyDescent="0.25">
      <c r="A715" s="239">
        <v>1</v>
      </c>
      <c r="B715" s="799" t="s">
        <v>348</v>
      </c>
      <c r="C715" s="680"/>
      <c r="D715" s="213"/>
      <c r="E715" s="440">
        <f>E716</f>
        <v>6000</v>
      </c>
      <c r="F715" s="211">
        <f>F716</f>
        <v>2500</v>
      </c>
      <c r="G715" s="211">
        <f>G716</f>
        <v>5260</v>
      </c>
      <c r="H715" s="211">
        <f>G715/F715*100</f>
        <v>210.4</v>
      </c>
      <c r="I715" s="244"/>
      <c r="J715" s="211"/>
      <c r="K715" s="211"/>
      <c r="L715" s="211"/>
      <c r="M715" s="211"/>
      <c r="N715" s="211"/>
      <c r="O715" s="211"/>
      <c r="P715" s="211"/>
      <c r="Q715" s="742"/>
      <c r="R715" s="742"/>
      <c r="S715" s="742"/>
      <c r="T715" s="742"/>
      <c r="U715" s="742"/>
      <c r="V715" s="567"/>
      <c r="W715" s="742"/>
      <c r="X715" s="1077"/>
      <c r="Y715" s="211"/>
      <c r="Z715" s="742"/>
      <c r="AA715" s="742"/>
      <c r="AB715" s="742"/>
      <c r="AC715" s="742"/>
      <c r="AD715" s="1269">
        <f>AD716</f>
        <v>0</v>
      </c>
      <c r="AE715" s="1270"/>
      <c r="AF715" s="1459"/>
      <c r="AG715" s="1474"/>
    </row>
    <row r="716" spans="1:33" x14ac:dyDescent="0.25">
      <c r="A716" s="239">
        <v>1</v>
      </c>
      <c r="B716" s="4" t="s">
        <v>349</v>
      </c>
      <c r="C716" s="680"/>
      <c r="D716" s="213"/>
      <c r="E716" s="425">
        <v>6000</v>
      </c>
      <c r="F716" s="244">
        <f>E716/12*$B$4</f>
        <v>2500</v>
      </c>
      <c r="G716" s="244">
        <v>5260</v>
      </c>
      <c r="H716" s="244">
        <f>G716/F716*100</f>
        <v>210.4</v>
      </c>
      <c r="I716" s="244"/>
      <c r="J716" s="211"/>
      <c r="K716" s="211"/>
      <c r="L716" s="211"/>
      <c r="M716" s="211"/>
      <c r="N716" s="211"/>
      <c r="O716" s="211"/>
      <c r="P716" s="211"/>
      <c r="Q716" s="742"/>
      <c r="R716" s="742"/>
      <c r="S716" s="742"/>
      <c r="T716" s="742"/>
      <c r="U716" s="742"/>
      <c r="V716" s="567"/>
      <c r="W716" s="742"/>
      <c r="X716" s="1077"/>
      <c r="Y716" s="211"/>
      <c r="Z716" s="742"/>
      <c r="AA716" s="742"/>
      <c r="AB716" s="742"/>
      <c r="AC716" s="742"/>
      <c r="AD716" s="1271"/>
      <c r="AE716" s="1270"/>
      <c r="AF716" s="1459"/>
      <c r="AG716" s="1474"/>
    </row>
    <row r="717" spans="1:33" ht="60" x14ac:dyDescent="0.25">
      <c r="A717" s="239">
        <v>1</v>
      </c>
      <c r="B717" s="4" t="s">
        <v>350</v>
      </c>
      <c r="C717" s="680"/>
      <c r="D717" s="213"/>
      <c r="E717" s="425"/>
      <c r="F717" s="244"/>
      <c r="G717" s="211"/>
      <c r="H717" s="211"/>
      <c r="I717" s="244"/>
      <c r="J717" s="211"/>
      <c r="K717" s="211"/>
      <c r="L717" s="211"/>
      <c r="M717" s="211"/>
      <c r="N717" s="211"/>
      <c r="O717" s="211"/>
      <c r="P717" s="211"/>
      <c r="Q717" s="742"/>
      <c r="R717" s="742"/>
      <c r="S717" s="742"/>
      <c r="T717" s="742"/>
      <c r="U717" s="742"/>
      <c r="V717" s="567"/>
      <c r="W717" s="742"/>
      <c r="X717" s="1077"/>
      <c r="Y717" s="211"/>
      <c r="Z717" s="742"/>
      <c r="AA717" s="742"/>
      <c r="AB717" s="742"/>
      <c r="AC717" s="742"/>
      <c r="AD717" s="1269"/>
      <c r="AE717" s="1270"/>
      <c r="AF717" s="1459"/>
      <c r="AG717" s="1474"/>
    </row>
    <row r="718" spans="1:33" ht="75" x14ac:dyDescent="0.25">
      <c r="A718" s="239">
        <v>1</v>
      </c>
      <c r="B718" s="4" t="s">
        <v>351</v>
      </c>
      <c r="C718" s="680"/>
      <c r="D718" s="213"/>
      <c r="E718" s="425"/>
      <c r="F718" s="244"/>
      <c r="G718" s="211"/>
      <c r="H718" s="211"/>
      <c r="I718" s="244"/>
      <c r="J718" s="211"/>
      <c r="K718" s="211"/>
      <c r="L718" s="211"/>
      <c r="M718" s="211"/>
      <c r="N718" s="211"/>
      <c r="O718" s="211"/>
      <c r="P718" s="211"/>
      <c r="Q718" s="742"/>
      <c r="R718" s="742"/>
      <c r="S718" s="742"/>
      <c r="T718" s="742"/>
      <c r="U718" s="742"/>
      <c r="V718" s="567"/>
      <c r="W718" s="742"/>
      <c r="X718" s="1077"/>
      <c r="Y718" s="211"/>
      <c r="Z718" s="742"/>
      <c r="AA718" s="742"/>
      <c r="AB718" s="742"/>
      <c r="AC718" s="742"/>
      <c r="AD718" s="1269"/>
      <c r="AE718" s="1270"/>
      <c r="AF718" s="1459"/>
      <c r="AG718" s="1474"/>
    </row>
    <row r="719" spans="1:33" ht="45" x14ac:dyDescent="0.25">
      <c r="A719" s="239">
        <v>1</v>
      </c>
      <c r="B719" s="800" t="s">
        <v>352</v>
      </c>
      <c r="C719" s="680"/>
      <c r="D719" s="213"/>
      <c r="E719" s="425">
        <v>1500</v>
      </c>
      <c r="F719" s="244">
        <f>E719/12*$B$4</f>
        <v>625</v>
      </c>
      <c r="G719" s="244">
        <v>716</v>
      </c>
      <c r="H719" s="244">
        <f>G719/F719*100</f>
        <v>114.56</v>
      </c>
      <c r="I719" s="244"/>
      <c r="J719" s="211"/>
      <c r="K719" s="211"/>
      <c r="L719" s="211"/>
      <c r="M719" s="211"/>
      <c r="N719" s="211"/>
      <c r="O719" s="211"/>
      <c r="P719" s="211"/>
      <c r="Q719" s="742"/>
      <c r="R719" s="742"/>
      <c r="S719" s="742"/>
      <c r="T719" s="742"/>
      <c r="U719" s="742"/>
      <c r="V719" s="567"/>
      <c r="W719" s="742"/>
      <c r="X719" s="1077"/>
      <c r="Y719" s="211"/>
      <c r="Z719" s="742"/>
      <c r="AA719" s="742"/>
      <c r="AB719" s="742"/>
      <c r="AC719" s="742"/>
      <c r="AD719" s="1271"/>
      <c r="AE719" s="1270"/>
      <c r="AF719" s="1459"/>
      <c r="AG719" s="1474"/>
    </row>
    <row r="720" spans="1:33" ht="29.25" x14ac:dyDescent="0.25">
      <c r="A720" s="239">
        <v>1</v>
      </c>
      <c r="B720" s="785" t="s">
        <v>360</v>
      </c>
      <c r="C720" s="680"/>
      <c r="D720" s="213"/>
      <c r="E720" s="425">
        <f>E721</f>
        <v>20224</v>
      </c>
      <c r="F720" s="244">
        <f>E720/12*$B$4</f>
        <v>8426.6666666666661</v>
      </c>
      <c r="G720" s="244">
        <f>G721</f>
        <v>8411</v>
      </c>
      <c r="H720" s="244">
        <f>G720/F720*100</f>
        <v>99.814082278481024</v>
      </c>
      <c r="I720" s="244"/>
      <c r="J720" s="211"/>
      <c r="K720" s="211"/>
      <c r="L720" s="211"/>
      <c r="M720" s="211"/>
      <c r="N720" s="211"/>
      <c r="O720" s="211"/>
      <c r="P720" s="211"/>
      <c r="Q720" s="742"/>
      <c r="R720" s="742"/>
      <c r="S720" s="742"/>
      <c r="T720" s="742"/>
      <c r="U720" s="742"/>
      <c r="V720" s="567"/>
      <c r="W720" s="742"/>
      <c r="X720" s="1077"/>
      <c r="Y720" s="211"/>
      <c r="Z720" s="742"/>
      <c r="AA720" s="742"/>
      <c r="AB720" s="742"/>
      <c r="AC720" s="742"/>
      <c r="AD720" s="1271">
        <f>AD721</f>
        <v>0</v>
      </c>
      <c r="AE720" s="1270"/>
      <c r="AF720" s="1459"/>
      <c r="AG720" s="1474"/>
    </row>
    <row r="721" spans="1:33" s="2715" customFormat="1" x14ac:dyDescent="0.25">
      <c r="B721" s="4" t="s">
        <v>375</v>
      </c>
      <c r="C721" s="680"/>
      <c r="D721" s="213"/>
      <c r="E721" s="425">
        <v>20224</v>
      </c>
      <c r="F721" s="244">
        <f>E721/12*$B$4</f>
        <v>8426.6666666666661</v>
      </c>
      <c r="G721" s="244">
        <v>8411</v>
      </c>
      <c r="H721" s="244">
        <f>G721/F721*100</f>
        <v>99.814082278481024</v>
      </c>
      <c r="I721" s="244"/>
      <c r="J721" s="211"/>
      <c r="K721" s="211"/>
      <c r="L721" s="211"/>
      <c r="M721" s="211"/>
      <c r="N721" s="211"/>
      <c r="O721" s="211"/>
      <c r="P721" s="211"/>
      <c r="Q721" s="742"/>
      <c r="R721" s="742"/>
      <c r="S721" s="742"/>
      <c r="T721" s="742"/>
      <c r="U721" s="742"/>
      <c r="V721" s="567"/>
      <c r="W721" s="742"/>
      <c r="X721" s="1077"/>
      <c r="Y721" s="211"/>
      <c r="Z721" s="742"/>
      <c r="AA721" s="742"/>
      <c r="AB721" s="742"/>
      <c r="AC721" s="742"/>
      <c r="AD721" s="1271"/>
      <c r="AE721" s="1270"/>
      <c r="AF721" s="1459"/>
      <c r="AG721" s="1474"/>
    </row>
    <row r="722" spans="1:33" ht="43.5" x14ac:dyDescent="0.25">
      <c r="A722" s="239">
        <v>1</v>
      </c>
      <c r="B722" s="785" t="s">
        <v>353</v>
      </c>
      <c r="C722" s="680"/>
      <c r="D722" s="213"/>
      <c r="E722" s="425">
        <f>E723</f>
        <v>0</v>
      </c>
      <c r="F722" s="211"/>
      <c r="G722" s="211"/>
      <c r="H722" s="211"/>
      <c r="I722" s="244"/>
      <c r="J722" s="211"/>
      <c r="K722" s="211"/>
      <c r="L722" s="211"/>
      <c r="M722" s="211"/>
      <c r="N722" s="211"/>
      <c r="O722" s="211"/>
      <c r="P722" s="211"/>
      <c r="Q722" s="742"/>
      <c r="R722" s="742"/>
      <c r="S722" s="742"/>
      <c r="T722" s="742"/>
      <c r="U722" s="742"/>
      <c r="V722" s="567"/>
      <c r="W722" s="742"/>
      <c r="X722" s="1077"/>
      <c r="Y722" s="211"/>
      <c r="Z722" s="742"/>
      <c r="AA722" s="742"/>
      <c r="AB722" s="742"/>
      <c r="AC722" s="742"/>
      <c r="AD722" s="1269"/>
      <c r="AE722" s="1270"/>
      <c r="AF722" s="1459"/>
      <c r="AG722" s="1474"/>
    </row>
    <row r="723" spans="1:33" ht="30" x14ac:dyDescent="0.25">
      <c r="A723" s="239">
        <v>1</v>
      </c>
      <c r="B723" s="780" t="s">
        <v>201</v>
      </c>
      <c r="C723" s="680"/>
      <c r="D723" s="213"/>
      <c r="E723" s="425"/>
      <c r="F723" s="211"/>
      <c r="G723" s="211"/>
      <c r="H723" s="211"/>
      <c r="I723" s="244"/>
      <c r="J723" s="211"/>
      <c r="K723" s="211"/>
      <c r="L723" s="211"/>
      <c r="M723" s="211"/>
      <c r="N723" s="211"/>
      <c r="O723" s="211"/>
      <c r="P723" s="211"/>
      <c r="Q723" s="742"/>
      <c r="R723" s="742"/>
      <c r="S723" s="742"/>
      <c r="T723" s="742"/>
      <c r="U723" s="742"/>
      <c r="V723" s="567"/>
      <c r="W723" s="742"/>
      <c r="X723" s="1077"/>
      <c r="Y723" s="211"/>
      <c r="Z723" s="742"/>
      <c r="AA723" s="742"/>
      <c r="AB723" s="742"/>
      <c r="AC723" s="742"/>
      <c r="AD723" s="1269"/>
      <c r="AE723" s="1270"/>
      <c r="AF723" s="1459"/>
      <c r="AG723" s="1474"/>
    </row>
    <row r="724" spans="1:33" ht="72" x14ac:dyDescent="0.25">
      <c r="A724" s="239">
        <v>1</v>
      </c>
      <c r="B724" s="785" t="s">
        <v>354</v>
      </c>
      <c r="C724" s="680"/>
      <c r="D724" s="213"/>
      <c r="E724" s="425"/>
      <c r="F724" s="211"/>
      <c r="G724" s="211"/>
      <c r="H724" s="211"/>
      <c r="I724" s="244"/>
      <c r="J724" s="211"/>
      <c r="K724" s="211"/>
      <c r="L724" s="211"/>
      <c r="M724" s="211"/>
      <c r="N724" s="211"/>
      <c r="O724" s="211"/>
      <c r="P724" s="211"/>
      <c r="Q724" s="742"/>
      <c r="R724" s="742"/>
      <c r="S724" s="742"/>
      <c r="T724" s="742"/>
      <c r="U724" s="742"/>
      <c r="V724" s="567"/>
      <c r="W724" s="742"/>
      <c r="X724" s="1077"/>
      <c r="Y724" s="211"/>
      <c r="Z724" s="742"/>
      <c r="AA724" s="742"/>
      <c r="AB724" s="742"/>
      <c r="AC724" s="742"/>
      <c r="AD724" s="1269"/>
      <c r="AE724" s="1270"/>
      <c r="AF724" s="1459"/>
      <c r="AG724" s="1474"/>
    </row>
    <row r="725" spans="1:33" x14ac:dyDescent="0.25">
      <c r="A725" s="239">
        <v>1</v>
      </c>
      <c r="B725" s="723" t="s">
        <v>136</v>
      </c>
      <c r="C725" s="680"/>
      <c r="D725" s="213"/>
      <c r="E725" s="440">
        <f>E726</f>
        <v>31912</v>
      </c>
      <c r="F725" s="211">
        <f>F726</f>
        <v>13296.666666666668</v>
      </c>
      <c r="G725" s="211">
        <f>G726+G727</f>
        <v>39313</v>
      </c>
      <c r="H725" s="211">
        <f>G725/F725*100</f>
        <v>295.66056655803459</v>
      </c>
      <c r="I725" s="244"/>
      <c r="J725" s="211"/>
      <c r="K725" s="211"/>
      <c r="L725" s="211"/>
      <c r="M725" s="211"/>
      <c r="N725" s="211"/>
      <c r="O725" s="211"/>
      <c r="P725" s="211"/>
      <c r="Q725" s="742">
        <v>28503.7984</v>
      </c>
      <c r="R725" s="742">
        <v>28503.7984</v>
      </c>
      <c r="S725" s="742">
        <v>28503.7984</v>
      </c>
      <c r="T725" s="742">
        <v>28503.7984</v>
      </c>
      <c r="U725" s="742">
        <v>28503.7984</v>
      </c>
      <c r="V725" s="567">
        <f>Q725/12*$B$4+(R725-Q725)/11*4+(S725-R725)/10*3+(T725-S725)/9*2+(U725-T725)/8*1</f>
        <v>11876.582666666665</v>
      </c>
      <c r="W725" s="742">
        <f>AC725-AB725-Y725</f>
        <v>33743.526949999999</v>
      </c>
      <c r="X725" s="1077"/>
      <c r="Y725" s="211">
        <f>Y727</f>
        <v>1369.2756000000002</v>
      </c>
      <c r="Z725" s="742">
        <f>W725-V725</f>
        <v>21866.944283333334</v>
      </c>
      <c r="AA725" s="742">
        <v>-1.3517000000000001</v>
      </c>
      <c r="AB725" s="742">
        <v>0</v>
      </c>
      <c r="AC725" s="742">
        <v>35112.80255</v>
      </c>
      <c r="AD725" s="1269">
        <f>AD726+AD727</f>
        <v>0</v>
      </c>
      <c r="AE725" s="1270"/>
      <c r="AF725" s="1459"/>
      <c r="AG725" s="1474"/>
    </row>
    <row r="726" spans="1:33" ht="60" x14ac:dyDescent="0.25">
      <c r="A726" s="239">
        <v>1</v>
      </c>
      <c r="B726" s="519" t="s">
        <v>336</v>
      </c>
      <c r="C726" s="680"/>
      <c r="D726" s="213"/>
      <c r="E726" s="425">
        <v>31912</v>
      </c>
      <c r="F726" s="244">
        <f>E726/12*$B$4</f>
        <v>13296.666666666668</v>
      </c>
      <c r="G726" s="244">
        <v>37780</v>
      </c>
      <c r="H726" s="244">
        <f>G726/F726*100</f>
        <v>284.13136124341935</v>
      </c>
      <c r="I726" s="244"/>
      <c r="J726" s="211"/>
      <c r="K726" s="211"/>
      <c r="L726" s="211"/>
      <c r="M726" s="211"/>
      <c r="N726" s="211"/>
      <c r="O726" s="211"/>
      <c r="P726" s="211"/>
      <c r="Q726" s="742"/>
      <c r="R726" s="742"/>
      <c r="S726" s="742"/>
      <c r="T726" s="742"/>
      <c r="U726" s="742"/>
      <c r="V726" s="567"/>
      <c r="W726" s="742"/>
      <c r="X726" s="1077"/>
      <c r="Y726" s="211"/>
      <c r="Z726" s="742"/>
      <c r="AA726" s="742"/>
      <c r="AB726" s="742"/>
      <c r="AC726" s="742"/>
      <c r="AD726" s="1271"/>
      <c r="AE726" s="1270"/>
      <c r="AF726" s="1459"/>
      <c r="AG726" s="1474"/>
    </row>
    <row r="727" spans="1:33" ht="60" x14ac:dyDescent="0.25">
      <c r="B727" s="519" t="s">
        <v>396</v>
      </c>
      <c r="C727" s="680"/>
      <c r="D727" s="213"/>
      <c r="E727" s="425"/>
      <c r="F727" s="244"/>
      <c r="G727" s="244">
        <v>1533</v>
      </c>
      <c r="H727" s="244"/>
      <c r="I727" s="244"/>
      <c r="J727" s="211"/>
      <c r="K727" s="211"/>
      <c r="L727" s="211"/>
      <c r="M727" s="211"/>
      <c r="N727" s="211"/>
      <c r="O727" s="211"/>
      <c r="P727" s="211"/>
      <c r="Q727" s="742"/>
      <c r="R727" s="742"/>
      <c r="S727" s="742"/>
      <c r="T727" s="742"/>
      <c r="U727" s="742"/>
      <c r="V727" s="567"/>
      <c r="W727" s="742"/>
      <c r="X727" s="1077"/>
      <c r="Y727" s="211">
        <v>1369.2756000000002</v>
      </c>
      <c r="Z727" s="742"/>
      <c r="AA727" s="742"/>
      <c r="AB727" s="742"/>
      <c r="AC727" s="742"/>
      <c r="AD727" s="1271"/>
      <c r="AE727" s="1270"/>
      <c r="AF727" s="1459"/>
      <c r="AG727" s="1474"/>
    </row>
    <row r="728" spans="1:33" ht="29.25" x14ac:dyDescent="0.25">
      <c r="A728" s="239">
        <v>1</v>
      </c>
      <c r="B728" s="726" t="s">
        <v>279</v>
      </c>
      <c r="C728" s="681"/>
      <c r="D728" s="213"/>
      <c r="E728" s="425">
        <f>E713</f>
        <v>7500</v>
      </c>
      <c r="F728" s="213">
        <f>F713</f>
        <v>3125</v>
      </c>
      <c r="G728" s="214">
        <f>G713</f>
        <v>5976</v>
      </c>
      <c r="H728" s="213">
        <f>G728/F728*100</f>
        <v>191.232</v>
      </c>
      <c r="I728" s="244"/>
      <c r="J728" s="213"/>
      <c r="K728" s="214"/>
      <c r="L728" s="213"/>
      <c r="M728" s="214"/>
      <c r="N728" s="211"/>
      <c r="O728" s="211"/>
      <c r="P728" s="211"/>
      <c r="Q728" s="585"/>
      <c r="R728" s="585"/>
      <c r="S728" s="585"/>
      <c r="T728" s="585"/>
      <c r="U728" s="585"/>
      <c r="V728" s="586"/>
      <c r="W728" s="585"/>
      <c r="X728" s="1078"/>
      <c r="Y728" s="585"/>
      <c r="Z728" s="587"/>
      <c r="AA728" s="587"/>
      <c r="AB728" s="585"/>
      <c r="AC728" s="587"/>
      <c r="AD728" s="1257">
        <f>AD713</f>
        <v>0</v>
      </c>
      <c r="AE728" s="586"/>
      <c r="AF728" s="1459"/>
      <c r="AG728" s="1474"/>
    </row>
    <row r="729" spans="1:33" ht="29.25" x14ac:dyDescent="0.25">
      <c r="A729" s="239">
        <v>1</v>
      </c>
      <c r="B729" s="726" t="s">
        <v>280</v>
      </c>
      <c r="C729" s="681"/>
      <c r="D729" s="213"/>
      <c r="E729" s="425">
        <f>E720</f>
        <v>20224</v>
      </c>
      <c r="F729" s="213">
        <f>F720</f>
        <v>8426.6666666666661</v>
      </c>
      <c r="G729" s="214">
        <f>G720</f>
        <v>8411</v>
      </c>
      <c r="H729" s="213">
        <f>G729/F729*100</f>
        <v>99.814082278481024</v>
      </c>
      <c r="I729" s="244"/>
      <c r="J729" s="213"/>
      <c r="K729" s="214"/>
      <c r="L729" s="213"/>
      <c r="M729" s="214"/>
      <c r="N729" s="213"/>
      <c r="O729" s="214"/>
      <c r="P729" s="213"/>
      <c r="Q729" s="585"/>
      <c r="R729" s="585"/>
      <c r="S729" s="585"/>
      <c r="T729" s="585"/>
      <c r="U729" s="585"/>
      <c r="V729" s="586"/>
      <c r="W729" s="585"/>
      <c r="X729" s="1078"/>
      <c r="Y729" s="585"/>
      <c r="Z729" s="587"/>
      <c r="AA729" s="587"/>
      <c r="AB729" s="585"/>
      <c r="AC729" s="587"/>
      <c r="AD729" s="1257">
        <f>AD720</f>
        <v>0</v>
      </c>
      <c r="AE729" s="586"/>
      <c r="AF729" s="1459"/>
      <c r="AG729" s="1474"/>
    </row>
    <row r="730" spans="1:33" ht="29.25" x14ac:dyDescent="0.25">
      <c r="A730" s="239">
        <v>1</v>
      </c>
      <c r="B730" s="743" t="s">
        <v>281</v>
      </c>
      <c r="C730" s="682"/>
      <c r="D730" s="213"/>
      <c r="E730" s="425"/>
      <c r="F730" s="213">
        <f>ROUND(E730/12*$B$4,0)</f>
        <v>0</v>
      </c>
      <c r="G730" s="214"/>
      <c r="H730" s="213"/>
      <c r="I730" s="214"/>
      <c r="J730" s="213"/>
      <c r="K730" s="214"/>
      <c r="L730" s="213"/>
      <c r="M730" s="214"/>
      <c r="N730" s="213"/>
      <c r="O730" s="214"/>
      <c r="P730" s="213"/>
      <c r="Q730" s="585"/>
      <c r="R730" s="585"/>
      <c r="S730" s="585"/>
      <c r="T730" s="585"/>
      <c r="U730" s="585"/>
      <c r="V730" s="586"/>
      <c r="W730" s="585"/>
      <c r="X730" s="1078"/>
      <c r="Y730" s="585"/>
      <c r="Z730" s="587"/>
      <c r="AA730" s="587"/>
      <c r="AB730" s="585"/>
      <c r="AC730" s="587"/>
      <c r="AD730" s="1257"/>
      <c r="AE730" s="586"/>
      <c r="AF730" s="1459"/>
      <c r="AG730" s="1474"/>
    </row>
    <row r="731" spans="1:33" x14ac:dyDescent="0.25">
      <c r="A731" s="239">
        <v>1</v>
      </c>
      <c r="B731" s="744" t="s">
        <v>138</v>
      </c>
      <c r="C731" s="691"/>
      <c r="D731" s="220"/>
      <c r="E731" s="441">
        <f>E729*4.2+E728</f>
        <v>92440.8</v>
      </c>
      <c r="F731" s="221">
        <f>F729*4.2+F728</f>
        <v>38517</v>
      </c>
      <c r="G731" s="221">
        <f>G729*4.2+G728</f>
        <v>41302.200000000004</v>
      </c>
      <c r="H731" s="221">
        <f>G731/F731*100</f>
        <v>107.23109276423399</v>
      </c>
      <c r="I731" s="221"/>
      <c r="J731" s="220"/>
      <c r="K731" s="221"/>
      <c r="L731" s="220"/>
      <c r="M731" s="221"/>
      <c r="N731" s="220"/>
      <c r="O731" s="221"/>
      <c r="P731" s="220"/>
      <c r="Q731" s="588">
        <f t="shared" ref="Q731:V731" si="199">Q712+Q725</f>
        <v>71491.368400000007</v>
      </c>
      <c r="R731" s="588">
        <f t="shared" si="199"/>
        <v>71491.368400000007</v>
      </c>
      <c r="S731" s="588">
        <f t="shared" si="199"/>
        <v>71491.368400000007</v>
      </c>
      <c r="T731" s="588">
        <f t="shared" si="199"/>
        <v>71923.323280000011</v>
      </c>
      <c r="U731" s="588">
        <f t="shared" si="199"/>
        <v>71923.323280000011</v>
      </c>
      <c r="V731" s="589">
        <f t="shared" si="199"/>
        <v>29884.060139999998</v>
      </c>
      <c r="W731" s="590">
        <f t="shared" ref="W731:AC731" si="200">W712+W725</f>
        <v>53656.89503</v>
      </c>
      <c r="X731" s="1079">
        <f t="shared" si="200"/>
        <v>0</v>
      </c>
      <c r="Y731" s="590">
        <f>Y712+Y725</f>
        <v>1369.2756000000002</v>
      </c>
      <c r="Z731" s="591">
        <f t="shared" si="200"/>
        <v>23772.834889999998</v>
      </c>
      <c r="AA731" s="591">
        <f t="shared" si="200"/>
        <v>-3.1668099999999999</v>
      </c>
      <c r="AB731" s="591">
        <f t="shared" si="200"/>
        <v>-3.63022</v>
      </c>
      <c r="AC731" s="592">
        <f t="shared" si="200"/>
        <v>55022.540410000001</v>
      </c>
      <c r="AD731" s="1272">
        <f>AD729*4.2+AD728</f>
        <v>0</v>
      </c>
      <c r="AE731" s="589">
        <f t="shared" ref="AE731" si="201">AE712+AE725</f>
        <v>0</v>
      </c>
      <c r="AF731" s="1459"/>
      <c r="AG731" s="1474"/>
    </row>
    <row r="732" spans="1:33" x14ac:dyDescent="0.25">
      <c r="A732" s="239">
        <v>1</v>
      </c>
      <c r="B732" s="215"/>
      <c r="C732" s="692"/>
      <c r="D732" s="216"/>
      <c r="E732" s="442"/>
      <c r="F732" s="216"/>
      <c r="G732" s="217"/>
      <c r="H732" s="216"/>
      <c r="I732" s="217"/>
      <c r="J732" s="216"/>
      <c r="K732" s="217"/>
      <c r="L732" s="216"/>
      <c r="M732" s="217"/>
      <c r="N732" s="216"/>
      <c r="O732" s="217"/>
      <c r="P732" s="216"/>
      <c r="Q732" s="593"/>
      <c r="R732" s="593"/>
      <c r="S732" s="593"/>
      <c r="T732" s="593"/>
      <c r="U732" s="593"/>
      <c r="V732" s="594"/>
      <c r="W732" s="595"/>
      <c r="X732" s="1080"/>
      <c r="Y732" s="593"/>
      <c r="Z732" s="596"/>
      <c r="AA732" s="596"/>
      <c r="AB732" s="593"/>
      <c r="AC732" s="596"/>
      <c r="AD732" s="1258"/>
      <c r="AE732" s="594"/>
      <c r="AF732" s="1459"/>
      <c r="AG732" s="1474"/>
    </row>
    <row r="733" spans="1:33" x14ac:dyDescent="0.25">
      <c r="A733" s="239">
        <v>1</v>
      </c>
      <c r="B733" s="240" t="s">
        <v>29</v>
      </c>
      <c r="C733" s="693"/>
      <c r="D733" s="241"/>
      <c r="E733" s="443"/>
      <c r="F733" s="241"/>
      <c r="G733" s="242"/>
      <c r="H733" s="241"/>
      <c r="I733" s="242"/>
      <c r="J733" s="241"/>
      <c r="K733" s="242"/>
      <c r="L733" s="241"/>
      <c r="M733" s="242"/>
      <c r="N733" s="241"/>
      <c r="O733" s="242"/>
      <c r="P733" s="241"/>
      <c r="Q733" s="597"/>
      <c r="R733" s="597"/>
      <c r="S733" s="597"/>
      <c r="T733" s="597"/>
      <c r="U733" s="597"/>
      <c r="V733" s="598"/>
      <c r="W733" s="597"/>
      <c r="X733" s="1081"/>
      <c r="Y733" s="597"/>
      <c r="Z733" s="599"/>
      <c r="AA733" s="599"/>
      <c r="AB733" s="597"/>
      <c r="AC733" s="599"/>
      <c r="AD733" s="1273"/>
      <c r="AE733" s="598"/>
      <c r="AF733" s="1459"/>
      <c r="AG733" s="1474"/>
    </row>
    <row r="734" spans="1:33" x14ac:dyDescent="0.25">
      <c r="A734" s="239">
        <v>1</v>
      </c>
      <c r="B734" s="2" t="s">
        <v>150</v>
      </c>
      <c r="C734" s="694"/>
      <c r="D734" s="243"/>
      <c r="E734" s="422"/>
      <c r="F734" s="244"/>
      <c r="G734" s="244"/>
      <c r="H734" s="244"/>
      <c r="I734" s="244"/>
      <c r="J734" s="244"/>
      <c r="K734" s="245"/>
      <c r="L734" s="244"/>
      <c r="M734" s="244"/>
      <c r="N734" s="244"/>
      <c r="O734" s="244"/>
      <c r="P734" s="244"/>
      <c r="Q734" s="571"/>
      <c r="R734" s="571"/>
      <c r="S734" s="571"/>
      <c r="T734" s="571"/>
      <c r="U734" s="571"/>
      <c r="V734" s="567"/>
      <c r="W734" s="571"/>
      <c r="X734" s="1082"/>
      <c r="Y734" s="571"/>
      <c r="Z734" s="571"/>
      <c r="AA734" s="571"/>
      <c r="AB734" s="571"/>
      <c r="AC734" s="571"/>
      <c r="AD734" s="1271"/>
      <c r="AE734" s="567"/>
      <c r="AF734" s="1459"/>
      <c r="AG734" s="1474"/>
    </row>
    <row r="735" spans="1:33" s="249" customFormat="1" ht="14.25" customHeight="1" x14ac:dyDescent="0.25">
      <c r="A735" s="239">
        <v>1</v>
      </c>
      <c r="B735" s="16" t="s">
        <v>179</v>
      </c>
      <c r="C735" s="695"/>
      <c r="D735" s="243">
        <v>300</v>
      </c>
      <c r="E735" s="422">
        <v>280</v>
      </c>
      <c r="F735" s="244">
        <f>E735/12*$B$4</f>
        <v>116.66666666666666</v>
      </c>
      <c r="G735" s="244">
        <v>53</v>
      </c>
      <c r="H735" s="244">
        <f>G735/F735*100</f>
        <v>45.428571428571438</v>
      </c>
      <c r="I735" s="244">
        <v>14</v>
      </c>
      <c r="J735" s="244">
        <f>M735/G735</f>
        <v>12.547169811320755</v>
      </c>
      <c r="K735" s="245">
        <f>ROUND(E735*I735,0)</f>
        <v>3920</v>
      </c>
      <c r="L735" s="244">
        <f>ROUND(K735/12*$B$4,0)</f>
        <v>1633</v>
      </c>
      <c r="M735" s="244">
        <v>665</v>
      </c>
      <c r="N735" s="244">
        <f>M735/L735*100</f>
        <v>40.722596448254741</v>
      </c>
      <c r="O735" s="244">
        <f>ROUND(K735/D735,0)</f>
        <v>13</v>
      </c>
      <c r="P735" s="244">
        <f>M735/$B$4*12/O735</f>
        <v>122.76923076923077</v>
      </c>
      <c r="Q735" s="571"/>
      <c r="R735" s="571"/>
      <c r="S735" s="571"/>
      <c r="T735" s="571"/>
      <c r="U735" s="571"/>
      <c r="V735" s="567"/>
      <c r="W735" s="571"/>
      <c r="X735" s="1082"/>
      <c r="Y735" s="571"/>
      <c r="Z735" s="571"/>
      <c r="AA735" s="571"/>
      <c r="AB735" s="571"/>
      <c r="AC735" s="571"/>
      <c r="AD735" s="1271"/>
      <c r="AE735" s="567"/>
      <c r="AF735" s="1459"/>
      <c r="AG735" s="1474"/>
    </row>
    <row r="736" spans="1:33" s="249" customFormat="1" x14ac:dyDescent="0.25">
      <c r="A736" s="239">
        <v>1</v>
      </c>
      <c r="B736" s="247" t="s">
        <v>78</v>
      </c>
      <c r="C736" s="696"/>
      <c r="D736" s="248"/>
      <c r="E736" s="424">
        <f>SUM(E735)</f>
        <v>280</v>
      </c>
      <c r="F736" s="374">
        <f>SUM(F735)</f>
        <v>116.66666666666666</v>
      </c>
      <c r="G736" s="368">
        <f t="shared" ref="G736:P736" si="202">SUM(G735)</f>
        <v>53</v>
      </c>
      <c r="H736" s="368">
        <f>G736/F736*100</f>
        <v>45.428571428571438</v>
      </c>
      <c r="I736" s="368">
        <f t="shared" si="202"/>
        <v>14</v>
      </c>
      <c r="J736" s="368">
        <f t="shared" si="202"/>
        <v>12.547169811320755</v>
      </c>
      <c r="K736" s="368">
        <f t="shared" si="202"/>
        <v>3920</v>
      </c>
      <c r="L736" s="374">
        <f t="shared" si="202"/>
        <v>1633</v>
      </c>
      <c r="M736" s="531">
        <f t="shared" si="202"/>
        <v>665</v>
      </c>
      <c r="N736" s="374">
        <f t="shared" si="202"/>
        <v>40.722596448254741</v>
      </c>
      <c r="O736" s="374">
        <f t="shared" si="202"/>
        <v>13</v>
      </c>
      <c r="P736" s="374">
        <f t="shared" si="202"/>
        <v>122.76923076923077</v>
      </c>
      <c r="Q736" s="600"/>
      <c r="R736" s="600"/>
      <c r="S736" s="600"/>
      <c r="T736" s="600"/>
      <c r="U736" s="600"/>
      <c r="V736" s="601"/>
      <c r="W736" s="600"/>
      <c r="X736" s="1083"/>
      <c r="Y736" s="600"/>
      <c r="Z736" s="600"/>
      <c r="AA736" s="600"/>
      <c r="AB736" s="600"/>
      <c r="AC736" s="600"/>
      <c r="AD736" s="1274">
        <f t="shared" ref="AD736" si="203">SUM(AD735)</f>
        <v>0</v>
      </c>
      <c r="AE736" s="601"/>
      <c r="AF736" s="1459"/>
      <c r="AG736" s="1474"/>
    </row>
    <row r="737" spans="1:33" s="249" customFormat="1" ht="30" x14ac:dyDescent="0.25">
      <c r="A737" s="239">
        <v>1</v>
      </c>
      <c r="B737" s="2" t="s">
        <v>16</v>
      </c>
      <c r="C737" s="694"/>
      <c r="D737" s="213"/>
      <c r="E737" s="444"/>
      <c r="F737" s="374"/>
      <c r="G737" s="374"/>
      <c r="H737" s="374"/>
      <c r="I737" s="374"/>
      <c r="J737" s="374"/>
      <c r="K737" s="374"/>
      <c r="L737" s="374"/>
      <c r="M737" s="374"/>
      <c r="N737" s="374"/>
      <c r="O737" s="374"/>
      <c r="P737" s="374"/>
      <c r="Q737" s="600"/>
      <c r="R737" s="600"/>
      <c r="S737" s="600"/>
      <c r="T737" s="600"/>
      <c r="U737" s="600"/>
      <c r="V737" s="601"/>
      <c r="W737" s="600"/>
      <c r="X737" s="1083"/>
      <c r="Y737" s="600"/>
      <c r="Z737" s="600"/>
      <c r="AA737" s="600"/>
      <c r="AB737" s="600"/>
      <c r="AC737" s="600"/>
      <c r="AD737" s="1255"/>
      <c r="AE737" s="601"/>
      <c r="AF737" s="1459"/>
      <c r="AG737" s="1474"/>
    </row>
    <row r="738" spans="1:33" s="249" customFormat="1" x14ac:dyDescent="0.25">
      <c r="A738" s="239">
        <v>1</v>
      </c>
      <c r="B738" s="222" t="s">
        <v>179</v>
      </c>
      <c r="C738" s="697"/>
      <c r="D738" s="223">
        <v>240</v>
      </c>
      <c r="E738" s="439">
        <v>870</v>
      </c>
      <c r="F738" s="374">
        <f>E738/12*$B$4</f>
        <v>362.5</v>
      </c>
      <c r="G738" s="374">
        <v>489</v>
      </c>
      <c r="H738" s="374">
        <f>G738/F738*100</f>
        <v>134.89655172413794</v>
      </c>
      <c r="I738" s="374">
        <v>8</v>
      </c>
      <c r="J738" s="374">
        <f>M738/G738</f>
        <v>7.5214723926380369</v>
      </c>
      <c r="K738" s="374">
        <f>ROUND(E738*I738,0)</f>
        <v>6960</v>
      </c>
      <c r="L738" s="374">
        <f>ROUND(K738/12*$B$4,0)</f>
        <v>2900</v>
      </c>
      <c r="M738" s="374">
        <v>3678</v>
      </c>
      <c r="N738" s="374">
        <f>M738/L738*100</f>
        <v>126.82758620689656</v>
      </c>
      <c r="O738" s="374">
        <f>ROUND(K738/D738,0)</f>
        <v>29</v>
      </c>
      <c r="P738" s="374">
        <f>M738/$B$4*12/O738</f>
        <v>304.38620689655176</v>
      </c>
      <c r="Q738" s="600"/>
      <c r="R738" s="600"/>
      <c r="S738" s="600"/>
      <c r="T738" s="600"/>
      <c r="U738" s="600"/>
      <c r="V738" s="601"/>
      <c r="W738" s="600"/>
      <c r="X738" s="1083"/>
      <c r="Y738" s="600"/>
      <c r="Z738" s="600"/>
      <c r="AA738" s="600"/>
      <c r="AB738" s="600"/>
      <c r="AC738" s="600"/>
      <c r="AD738" s="1255"/>
      <c r="AE738" s="601"/>
      <c r="AF738" s="1459"/>
      <c r="AG738" s="1474"/>
    </row>
    <row r="739" spans="1:33" s="253" customFormat="1" x14ac:dyDescent="0.25">
      <c r="A739" s="239">
        <v>1</v>
      </c>
      <c r="B739" s="226" t="s">
        <v>183</v>
      </c>
      <c r="C739" s="1134"/>
      <c r="D739" s="224"/>
      <c r="E739" s="445">
        <f>E738</f>
        <v>870</v>
      </c>
      <c r="F739" s="225">
        <f>F738</f>
        <v>362.5</v>
      </c>
      <c r="G739" s="225">
        <f>G738</f>
        <v>489</v>
      </c>
      <c r="H739" s="374">
        <f>G739/F739*100</f>
        <v>134.89655172413794</v>
      </c>
      <c r="I739" s="374">
        <f>I738</f>
        <v>8</v>
      </c>
      <c r="J739" s="374">
        <f>SUM(J738)</f>
        <v>7.5214723926380369</v>
      </c>
      <c r="K739" s="225">
        <f>K738</f>
        <v>6960</v>
      </c>
      <c r="L739" s="225">
        <f>L738</f>
        <v>2900</v>
      </c>
      <c r="M739" s="225">
        <f>M738</f>
        <v>3678</v>
      </c>
      <c r="N739" s="374">
        <f>M739/L739*100</f>
        <v>126.82758620689656</v>
      </c>
      <c r="O739" s="225">
        <f>O738</f>
        <v>29</v>
      </c>
      <c r="P739" s="374">
        <f>M739/$B$4*12/O739</f>
        <v>304.38620689655176</v>
      </c>
      <c r="Q739" s="600"/>
      <c r="R739" s="600"/>
      <c r="S739" s="600"/>
      <c r="T739" s="600"/>
      <c r="U739" s="600"/>
      <c r="V739" s="1059"/>
      <c r="W739" s="600"/>
      <c r="X739" s="1083"/>
      <c r="Y739" s="600"/>
      <c r="Z739" s="600"/>
      <c r="AA739" s="600"/>
      <c r="AB739" s="600"/>
      <c r="AC739" s="600"/>
      <c r="AD739" s="1275">
        <f>AD738</f>
        <v>0</v>
      </c>
      <c r="AE739" s="601"/>
      <c r="AF739" s="1459"/>
      <c r="AG739" s="1474"/>
    </row>
    <row r="740" spans="1:33" ht="30" thickBot="1" x14ac:dyDescent="0.3">
      <c r="A740" s="239">
        <v>1</v>
      </c>
      <c r="B740" s="250" t="s">
        <v>208</v>
      </c>
      <c r="C740" s="250"/>
      <c r="D740" s="251"/>
      <c r="E740" s="432">
        <f>E739+E736</f>
        <v>1150</v>
      </c>
      <c r="F740" s="252">
        <f>F739+F736</f>
        <v>479.16666666666663</v>
      </c>
      <c r="G740" s="252">
        <f>G739+G736</f>
        <v>542</v>
      </c>
      <c r="H740" s="252">
        <f>G740/F740*100</f>
        <v>113.11304347826088</v>
      </c>
      <c r="I740" s="252">
        <f>IF(E740=0,0,K740/E740)</f>
        <v>9.4608695652173918</v>
      </c>
      <c r="J740" s="252">
        <f>SUM(J736)</f>
        <v>12.547169811320755</v>
      </c>
      <c r="K740" s="252">
        <f>K739+K736</f>
        <v>10880</v>
      </c>
      <c r="L740" s="252">
        <f>L739+L736</f>
        <v>4533</v>
      </c>
      <c r="M740" s="252">
        <f>M739+M736</f>
        <v>4343</v>
      </c>
      <c r="N740" s="252">
        <f>M740/L740*100</f>
        <v>95.808515332009705</v>
      </c>
      <c r="O740" s="252">
        <f>O739+O736</f>
        <v>42</v>
      </c>
      <c r="P740" s="252">
        <f>M740/$B$4*12/O740</f>
        <v>248.17142857142858</v>
      </c>
      <c r="Q740" s="576">
        <v>29671.327728537599</v>
      </c>
      <c r="R740" s="576">
        <v>29671.327728537599</v>
      </c>
      <c r="S740" s="576">
        <v>29671.327728537599</v>
      </c>
      <c r="T740" s="576">
        <v>29671.327728537599</v>
      </c>
      <c r="U740" s="576">
        <v>29671.327728537599</v>
      </c>
      <c r="V740" s="1200">
        <f>Q740/12*$B$4+(R740-Q740)/11*4+(S740-R740)/10*3+(T740-S740)/9*2+(U740-T740)/8*1</f>
        <v>12363.053220223999</v>
      </c>
      <c r="W740" s="576">
        <f>AC740-AB740</f>
        <v>7096.12302</v>
      </c>
      <c r="X740" s="1084"/>
      <c r="Y740" s="576"/>
      <c r="Z740" s="576">
        <f>W740-V740</f>
        <v>-5266.9302002239992</v>
      </c>
      <c r="AA740" s="576"/>
      <c r="AB740" s="576">
        <v>-41.278820000000003</v>
      </c>
      <c r="AC740" s="576">
        <v>7054.8441999999995</v>
      </c>
      <c r="AD740" s="1276">
        <f>AD739+AD736</f>
        <v>0</v>
      </c>
      <c r="AE740" s="1252"/>
      <c r="AF740" s="1459"/>
      <c r="AG740" s="1474"/>
    </row>
    <row r="741" spans="1:33" ht="16.5" thickBot="1" x14ac:dyDescent="0.3">
      <c r="A741" s="239">
        <v>1</v>
      </c>
      <c r="B741" s="1564" t="s">
        <v>314</v>
      </c>
      <c r="C741" s="1564"/>
      <c r="D741" s="1912"/>
      <c r="E741" s="427"/>
      <c r="F741" s="1913"/>
      <c r="G741" s="1913"/>
      <c r="H741" s="1913"/>
      <c r="I741" s="1869"/>
      <c r="J741" s="1869"/>
      <c r="K741" s="1914"/>
      <c r="L741" s="1913"/>
      <c r="M741" s="1913">
        <f>SUM(M740,M710)</f>
        <v>12586</v>
      </c>
      <c r="N741" s="1914"/>
      <c r="O741" s="1914"/>
      <c r="P741" s="1914"/>
      <c r="Q741" s="577">
        <f t="shared" ref="Q741:X741" si="204">SUM(Q740,Q710,Q731)</f>
        <v>199220.39270225441</v>
      </c>
      <c r="R741" s="577">
        <f t="shared" si="204"/>
        <v>199220.39270225441</v>
      </c>
      <c r="S741" s="577">
        <f t="shared" si="204"/>
        <v>199220.39270225441</v>
      </c>
      <c r="T741" s="577">
        <f t="shared" si="204"/>
        <v>199220.9006058544</v>
      </c>
      <c r="U741" s="577">
        <f t="shared" ref="U741" si="205">SUM(U740,U710,U731)</f>
        <v>199220.9006058544</v>
      </c>
      <c r="V741" s="577">
        <f t="shared" si="204"/>
        <v>83008.609826739324</v>
      </c>
      <c r="W741" s="577">
        <f t="shared" si="204"/>
        <v>88764.68492</v>
      </c>
      <c r="X741" s="1087">
        <f t="shared" si="204"/>
        <v>-96.507980000000913</v>
      </c>
      <c r="Y741" s="577">
        <f>SUM(Y740,Y710,Y731)</f>
        <v>1369.2756000000002</v>
      </c>
      <c r="Z741" s="577">
        <f>SUM(Z740,Z710,Z731)</f>
        <v>5756.0750932606679</v>
      </c>
      <c r="AA741" s="577">
        <f>SUM(AA740,AA710,AA731)</f>
        <v>-3.1668099999999999</v>
      </c>
      <c r="AB741" s="577">
        <f>SUM(AB740,AB710,AB731)</f>
        <v>-184.07568000000001</v>
      </c>
      <c r="AC741" s="577">
        <f>SUM(AC740,AC710,AC731)</f>
        <v>89853.376860000004</v>
      </c>
      <c r="AD741" s="1915"/>
      <c r="AE741" s="1196">
        <f>SUM(AE740,AE710,AE731)</f>
        <v>0</v>
      </c>
      <c r="AF741" s="1459"/>
      <c r="AG741" s="1474"/>
    </row>
    <row r="742" spans="1:33" x14ac:dyDescent="0.25">
      <c r="A742" s="239">
        <v>1</v>
      </c>
      <c r="B742" s="1948"/>
      <c r="C742" s="1948"/>
      <c r="D742" s="1948"/>
      <c r="E742" s="1949"/>
      <c r="F742" s="1950"/>
      <c r="G742" s="1950"/>
      <c r="H742" s="1950"/>
      <c r="I742" s="1951"/>
      <c r="J742" s="1951"/>
      <c r="K742" s="1952"/>
      <c r="L742" s="1953"/>
      <c r="M742" s="1953"/>
      <c r="N742" s="1953"/>
      <c r="O742" s="1953"/>
      <c r="P742" s="1953"/>
      <c r="Q742" s="602">
        <f t="shared" ref="Q742:AC742" si="206">Q743-Q744-Q772-Q776-Q792</f>
        <v>5.8207660913467407E-10</v>
      </c>
      <c r="R742" s="602">
        <f t="shared" ref="R742:S742" si="207">R743-R744-R772-R776-R792</f>
        <v>5.8207660913467407E-10</v>
      </c>
      <c r="S742" s="602">
        <f t="shared" si="207"/>
        <v>8.149072527885437E-10</v>
      </c>
      <c r="T742" s="602">
        <f t="shared" ref="T742:U742" si="208">T743-T744-T772-T776-T792</f>
        <v>0</v>
      </c>
      <c r="U742" s="602">
        <f t="shared" si="208"/>
        <v>0</v>
      </c>
      <c r="V742" s="602">
        <f t="shared" si="206"/>
        <v>4.9476511776447296E-10</v>
      </c>
      <c r="W742" s="602">
        <f t="shared" si="206"/>
        <v>-2.4738255888223648E-10</v>
      </c>
      <c r="X742" s="1082">
        <f t="shared" si="206"/>
        <v>0</v>
      </c>
      <c r="Y742" s="602">
        <f t="shared" si="206"/>
        <v>0</v>
      </c>
      <c r="Z742" s="602">
        <f t="shared" si="206"/>
        <v>0</v>
      </c>
      <c r="AA742" s="602">
        <f t="shared" si="206"/>
        <v>0</v>
      </c>
      <c r="AB742" s="602">
        <f t="shared" si="206"/>
        <v>7.7569062284510437E-12</v>
      </c>
      <c r="AC742" s="602">
        <f t="shared" si="206"/>
        <v>-3.637978807091713E-10</v>
      </c>
      <c r="AD742" s="1812"/>
      <c r="AE742" s="567">
        <f t="shared" ref="AE742" si="209">AE743-AE744-AE772-AE776-AE792</f>
        <v>0</v>
      </c>
      <c r="AF742" s="1459"/>
      <c r="AG742" s="1474"/>
    </row>
    <row r="743" spans="1:33" x14ac:dyDescent="0.25">
      <c r="A743" s="239">
        <v>1</v>
      </c>
      <c r="B743" s="1954" t="s">
        <v>314</v>
      </c>
      <c r="C743" s="1955"/>
      <c r="D743" s="1956"/>
      <c r="E743" s="1957"/>
      <c r="F743" s="1956"/>
      <c r="G743" s="1956"/>
      <c r="H743" s="1956"/>
      <c r="I743" s="1958"/>
      <c r="J743" s="1958"/>
      <c r="K743" s="1959"/>
      <c r="L743" s="1956"/>
      <c r="M743" s="1956"/>
      <c r="N743" s="1956"/>
      <c r="O743" s="1956"/>
      <c r="P743" s="1956"/>
      <c r="Q743" s="603">
        <f t="shared" ref="Q743:AC743" si="210">SUM(Q741,Q706,Q698,Q669,Q623,Q604,Q587,Q555,Q542,Q529,Q497,Q414,Q334,Q256,Q176,Q124)</f>
        <v>8245626.5725394581</v>
      </c>
      <c r="R743" s="603">
        <f t="shared" ref="R743:S743" si="211">SUM(R741,R706,R698,R669,R623,R604,R587,R555,R542,R529,R497,R414,R334,R256,R176,R124)</f>
        <v>8245626.5725394581</v>
      </c>
      <c r="S743" s="603">
        <f t="shared" si="211"/>
        <v>8245983.5065394584</v>
      </c>
      <c r="T743" s="603">
        <f t="shared" ref="T743:U743" si="212">SUM(T741,T706,T698,T669,T623,T604,T587,T555,T542,T529,T497,T414,T334,T256,T176,T124)</f>
        <v>8255866.906561939</v>
      </c>
      <c r="U743" s="603">
        <f t="shared" si="212"/>
        <v>8255866.906561939</v>
      </c>
      <c r="V743" s="603">
        <f t="shared" si="210"/>
        <v>3437981.1298742145</v>
      </c>
      <c r="W743" s="603">
        <f t="shared" si="210"/>
        <v>3420387.8475299999</v>
      </c>
      <c r="X743" s="1082">
        <f t="shared" si="210"/>
        <v>-8200.5704399999977</v>
      </c>
      <c r="Y743" s="603">
        <f t="shared" si="210"/>
        <v>10792.591490000001</v>
      </c>
      <c r="Z743" s="603">
        <f t="shared" si="210"/>
        <v>-17593.282344214364</v>
      </c>
      <c r="AA743" s="603">
        <f t="shared" si="210"/>
        <v>-26248.640709999996</v>
      </c>
      <c r="AB743" s="603">
        <f t="shared" si="210"/>
        <v>-35776.908179999999</v>
      </c>
      <c r="AC743" s="603">
        <f t="shared" si="210"/>
        <v>3387202.9603999997</v>
      </c>
      <c r="AD743" s="1555"/>
      <c r="AE743" s="1194">
        <f t="shared" ref="AE743" si="213">SUM(AE741,AE706,AE698,AE669,AE623,AE604,AE587,AE555,AE542,AE529,AE497,AE414,AE334,AE256,AE176,AE124)</f>
        <v>0</v>
      </c>
      <c r="AF743" s="1459"/>
      <c r="AG743" s="1474"/>
    </row>
    <row r="744" spans="1:33" x14ac:dyDescent="0.25">
      <c r="A744" s="239">
        <v>1</v>
      </c>
      <c r="B744" s="1960" t="s">
        <v>80</v>
      </c>
      <c r="C744" s="1961"/>
      <c r="D744" s="1962"/>
      <c r="E744" s="1963">
        <f>SUM(E710,E622,E561,E344,E273,E186,E138,E39)</f>
        <v>63151.895348837206</v>
      </c>
      <c r="F744" s="1962">
        <f>SUM(F710,F622,F561,F344,F273,F186,F138,F39)</f>
        <v>26313.289728682172</v>
      </c>
      <c r="G744" s="1962">
        <f>SUM(G710,G622,G561,G344,G273,G186,G138,G39)</f>
        <v>27719</v>
      </c>
      <c r="H744" s="1962">
        <f>G744/F744*100</f>
        <v>105.34220648885861</v>
      </c>
      <c r="I744" s="1964">
        <f>IF(E744=0,0,K744/E744)</f>
        <v>10.440050870336066</v>
      </c>
      <c r="J744" s="1962">
        <f>M744/G744</f>
        <v>9.2239258270500386</v>
      </c>
      <c r="K744" s="1962">
        <f>SUM(K710,K622,K561,K344,K273,K186,K138,K39)</f>
        <v>659309</v>
      </c>
      <c r="L744" s="1962">
        <f>SUM(L710,L622,L561,L344,L273,L186,L138,L39)</f>
        <v>274712.16666666663</v>
      </c>
      <c r="M744" s="1962">
        <f>SUM(M710,M622,M561,M344,M273,M186,M138,M39)</f>
        <v>255678</v>
      </c>
      <c r="N744" s="1965">
        <f>M744/L744*100</f>
        <v>93.071232738751419</v>
      </c>
      <c r="O744" s="1962">
        <f>SUM(O710,O622,O561,O344,O273,O186,O138,O39)</f>
        <v>1982</v>
      </c>
      <c r="P744" s="1965">
        <f>M744/$B$4*12/O744</f>
        <v>309.59999999999997</v>
      </c>
      <c r="Q744" s="602">
        <f t="shared" ref="Q744:V744" si="214">SUM(Q710,Q622,Q561,Q344,Q273,Q186,Q138,Q39)</f>
        <v>5238592.77088999</v>
      </c>
      <c r="R744" s="602">
        <f t="shared" si="214"/>
        <v>5238592.77088999</v>
      </c>
      <c r="S744" s="602">
        <f t="shared" si="214"/>
        <v>5238592.77088999</v>
      </c>
      <c r="T744" s="602">
        <f t="shared" si="214"/>
        <v>5237307.3379129991</v>
      </c>
      <c r="U744" s="602">
        <f t="shared" si="214"/>
        <v>5237307.3379129991</v>
      </c>
      <c r="V744" s="602">
        <f t="shared" si="214"/>
        <v>2182461.3360981643</v>
      </c>
      <c r="W744" s="602">
        <f t="shared" ref="W744:AC744" si="215">SUM(W710,W622,W561,W344,W273,W186,W138,W39)</f>
        <v>2133823.0819600001</v>
      </c>
      <c r="X744" s="1082">
        <f t="shared" si="215"/>
        <v>-8200.5704399999977</v>
      </c>
      <c r="Y744" s="602">
        <f t="shared" si="215"/>
        <v>-7357.0531599999995</v>
      </c>
      <c r="Z744" s="602">
        <f t="shared" si="215"/>
        <v>-48638.254138164557</v>
      </c>
      <c r="AA744" s="602">
        <f t="shared" si="215"/>
        <v>-22008.256079999996</v>
      </c>
      <c r="AB744" s="602">
        <f t="shared" si="215"/>
        <v>-28080.363200000007</v>
      </c>
      <c r="AC744" s="602">
        <f t="shared" si="215"/>
        <v>2090185.09516</v>
      </c>
      <c r="AD744" s="1261">
        <f>SUM(AD710,AD622,AD561,AD344,AD273,AD186,AD138,AD39)</f>
        <v>0</v>
      </c>
      <c r="AE744" s="567">
        <f t="shared" ref="AE744" si="216">SUM(AE710,AE622,AE561,AE344,AE273,AE186,AE138,AE39)</f>
        <v>0</v>
      </c>
      <c r="AF744" s="1459"/>
      <c r="AG744" s="1474"/>
    </row>
    <row r="745" spans="1:33" ht="43.5" x14ac:dyDescent="0.25">
      <c r="A745" s="239">
        <v>1</v>
      </c>
      <c r="B745" s="1966" t="s">
        <v>184</v>
      </c>
      <c r="C745" s="1967"/>
      <c r="D745" s="1968"/>
      <c r="E745" s="1207">
        <f>SUM(E711,E562,E345,E274,E187,E139,E40)</f>
        <v>4166</v>
      </c>
      <c r="F745" s="1962">
        <f>SUM(F711,F562,F345,F274,F187,F139,F40)</f>
        <v>1735.8333333333333</v>
      </c>
      <c r="G745" s="1962">
        <f>SUM(G711,G562,G345,G274,G187,G139,G40)</f>
        <v>1558</v>
      </c>
      <c r="H745" s="1968">
        <f>G745/F745*100</f>
        <v>89.755160825732119</v>
      </c>
      <c r="I745" s="1968"/>
      <c r="J745" s="1968"/>
      <c r="K745" s="1969"/>
      <c r="L745" s="1968"/>
      <c r="M745" s="1968"/>
      <c r="N745" s="1968"/>
      <c r="O745" s="1968"/>
      <c r="P745" s="1968"/>
      <c r="Q745" s="604">
        <f t="shared" ref="Q745:AC745" si="217">SUM(Q711,Q562,Q345,Q274,Q187,Q139,Q40)</f>
        <v>837403.06654375</v>
      </c>
      <c r="R745" s="604">
        <f t="shared" ref="R745:S745" si="218">SUM(R711,R562,R345,R274,R187,R139,R40)</f>
        <v>837403.06654375</v>
      </c>
      <c r="S745" s="604">
        <f t="shared" si="218"/>
        <v>837403.06654375</v>
      </c>
      <c r="T745" s="604">
        <f t="shared" ref="T745:U745" si="219">SUM(T711,T562,T345,T274,T187,T139,T40)</f>
        <v>833514.89281599992</v>
      </c>
      <c r="U745" s="604">
        <f t="shared" si="219"/>
        <v>833514.89281599992</v>
      </c>
      <c r="V745" s="604">
        <f t="shared" si="217"/>
        <v>347297.87200666667</v>
      </c>
      <c r="W745" s="604">
        <f t="shared" si="217"/>
        <v>309163.56409</v>
      </c>
      <c r="X745" s="1082">
        <f t="shared" si="217"/>
        <v>-8200.5704399999977</v>
      </c>
      <c r="Y745" s="604">
        <f t="shared" si="217"/>
        <v>0</v>
      </c>
      <c r="Z745" s="604">
        <f t="shared" si="217"/>
        <v>-38134.307916666716</v>
      </c>
      <c r="AA745" s="604">
        <f t="shared" si="217"/>
        <v>-336.44173999999998</v>
      </c>
      <c r="AB745" s="604">
        <f t="shared" si="217"/>
        <v>0</v>
      </c>
      <c r="AC745" s="604">
        <f t="shared" si="217"/>
        <v>300962.99364999996</v>
      </c>
      <c r="AD745" s="1261">
        <f>SUM(AD711,AD562,AD345,AD274,AD187,AD139,AD40)</f>
        <v>0</v>
      </c>
      <c r="AE745" s="613">
        <f t="shared" ref="AE745" si="220">SUM(AE711,AE562,AE345,AE274,AE187,AE139,AE40)</f>
        <v>0</v>
      </c>
      <c r="AF745" s="1459"/>
      <c r="AG745" s="1474"/>
    </row>
    <row r="746" spans="1:33" x14ac:dyDescent="0.25">
      <c r="A746" s="239">
        <v>1</v>
      </c>
      <c r="B746" s="1960" t="s">
        <v>185</v>
      </c>
      <c r="C746" s="1961"/>
      <c r="D746" s="1962"/>
      <c r="E746" s="1963">
        <f>E19</f>
        <v>80</v>
      </c>
      <c r="F746" s="1962">
        <f>F19</f>
        <v>33.333333333333336</v>
      </c>
      <c r="G746" s="1962">
        <f>G19</f>
        <v>54</v>
      </c>
      <c r="H746" s="1962">
        <f>H31</f>
        <v>89.548387096774192</v>
      </c>
      <c r="I746" s="1964"/>
      <c r="J746" s="1964"/>
      <c r="K746" s="1962">
        <f>K19</f>
        <v>1680</v>
      </c>
      <c r="L746" s="1962">
        <f>L19</f>
        <v>700</v>
      </c>
      <c r="M746" s="1962">
        <f>M19</f>
        <v>775</v>
      </c>
      <c r="N746" s="1962">
        <f>N19</f>
        <v>110.71428571428572</v>
      </c>
      <c r="O746" s="1962">
        <f>O19</f>
        <v>5</v>
      </c>
      <c r="P746" s="1965"/>
      <c r="Q746" s="605">
        <f t="shared" ref="Q746:AC746" si="221">Q19</f>
        <v>4572.3</v>
      </c>
      <c r="R746" s="605">
        <f t="shared" ref="R746:S746" si="222">R19</f>
        <v>4572.3</v>
      </c>
      <c r="S746" s="605">
        <f t="shared" si="222"/>
        <v>4572.3</v>
      </c>
      <c r="T746" s="605">
        <f t="shared" ref="T746:U746" si="223">T19</f>
        <v>4572.3</v>
      </c>
      <c r="U746" s="605">
        <f t="shared" si="223"/>
        <v>4572.3</v>
      </c>
      <c r="V746" s="605">
        <f t="shared" si="221"/>
        <v>1905.1250000000002</v>
      </c>
      <c r="W746" s="605">
        <f t="shared" si="221"/>
        <v>2460.25155</v>
      </c>
      <c r="X746" s="1082">
        <f t="shared" si="221"/>
        <v>0</v>
      </c>
      <c r="Y746" s="602">
        <f t="shared" si="221"/>
        <v>0</v>
      </c>
      <c r="Z746" s="605">
        <f t="shared" si="221"/>
        <v>555.12654999999972</v>
      </c>
      <c r="AA746" s="605">
        <f t="shared" si="221"/>
        <v>0</v>
      </c>
      <c r="AB746" s="605">
        <f t="shared" si="221"/>
        <v>0</v>
      </c>
      <c r="AC746" s="605">
        <f t="shared" si="221"/>
        <v>2460.25155</v>
      </c>
      <c r="AD746" s="1261">
        <f>AD19</f>
        <v>0</v>
      </c>
      <c r="AE746" s="1277">
        <f t="shared" ref="AE746" si="224">AE19</f>
        <v>0</v>
      </c>
      <c r="AF746" s="1459"/>
      <c r="AG746" s="1474"/>
    </row>
    <row r="747" spans="1:33" ht="15.75" x14ac:dyDescent="0.25">
      <c r="A747" s="239">
        <v>1</v>
      </c>
      <c r="B747" s="958" t="s">
        <v>206</v>
      </c>
      <c r="C747" s="698"/>
      <c r="D747" s="1962"/>
      <c r="E747" s="1963"/>
      <c r="F747" s="1962"/>
      <c r="G747" s="1962"/>
      <c r="H747" s="1962"/>
      <c r="I747" s="1964"/>
      <c r="J747" s="1964"/>
      <c r="K747" s="1970"/>
      <c r="L747" s="1962"/>
      <c r="M747" s="1962"/>
      <c r="N747" s="1962"/>
      <c r="O747" s="1962"/>
      <c r="P747" s="1962"/>
      <c r="Q747" s="602">
        <f t="shared" ref="Q747:AC747" si="225">SUM(Q712,Q672,Q626,Q563,Q545,Q532,Q500,Q416,Q346,Q275,Q188,Q140,Q41)</f>
        <v>546249.29781000002</v>
      </c>
      <c r="R747" s="602">
        <f t="shared" ref="R747:S747" si="226">SUM(R712,R672,R626,R563,R545,R532,R500,R416,R346,R275,R188,R140,R41)</f>
        <v>546249.29781000002</v>
      </c>
      <c r="S747" s="602">
        <f t="shared" si="226"/>
        <v>546249.29781000002</v>
      </c>
      <c r="T747" s="602">
        <f t="shared" ref="T747:U747" si="227">SUM(T712,T672,T626,T563,T545,T532,T500,T416,T346,T275,T188,T140,T41)</f>
        <v>555898.37739000004</v>
      </c>
      <c r="U747" s="602">
        <f t="shared" si="227"/>
        <v>555898.37739000004</v>
      </c>
      <c r="V747" s="602">
        <f t="shared" si="225"/>
        <v>229748.11399416663</v>
      </c>
      <c r="W747" s="602">
        <f t="shared" si="225"/>
        <v>234718.43286</v>
      </c>
      <c r="X747" s="1082">
        <f t="shared" si="225"/>
        <v>0</v>
      </c>
      <c r="Y747" s="602">
        <f t="shared" si="225"/>
        <v>0</v>
      </c>
      <c r="Z747" s="602">
        <f t="shared" si="225"/>
        <v>4970.3188658333438</v>
      </c>
      <c r="AA747" s="602">
        <f t="shared" si="225"/>
        <v>-2.4995500000000002</v>
      </c>
      <c r="AB747" s="602">
        <f t="shared" si="225"/>
        <v>-27.775490000000001</v>
      </c>
      <c r="AC747" s="602">
        <f t="shared" si="225"/>
        <v>234690.65737000003</v>
      </c>
      <c r="AD747" s="1261"/>
      <c r="AE747" s="567">
        <f t="shared" ref="AE747" si="228">SUM(AE712,AE672,AE626,AE563,AE545,AE532,AE500,AE416,AE346,AE275,AE188,AE140,AE41)</f>
        <v>0</v>
      </c>
      <c r="AF747" s="1459"/>
      <c r="AG747" s="1474"/>
    </row>
    <row r="748" spans="1:33" ht="30" x14ac:dyDescent="0.25">
      <c r="A748" s="239">
        <v>1</v>
      </c>
      <c r="B748" s="1971" t="s">
        <v>359</v>
      </c>
      <c r="C748" s="1972"/>
      <c r="D748" s="1962"/>
      <c r="E748" s="1963">
        <f>SUM(E673,E627,E564,E546,E533,E501,E417,E347,E276,E189,E141,E42,E713)</f>
        <v>486099</v>
      </c>
      <c r="F748" s="1962">
        <f>SUM(F673,F627,F564,F546,F533,F501,F417,F347,F276,F189,F141,F42,F713)</f>
        <v>202541.33333333334</v>
      </c>
      <c r="G748" s="1962">
        <f>SUM(G673,G627,G564,G546,G533,G501,G417,G347,G276,G189,G141,G42,G713)</f>
        <v>210643.25</v>
      </c>
      <c r="H748" s="1962">
        <f t="shared" ref="H748:H756" si="229">G748/F748*100</f>
        <v>104.0001300146143</v>
      </c>
      <c r="I748" s="1964"/>
      <c r="J748" s="1964"/>
      <c r="K748" s="1970"/>
      <c r="L748" s="1962"/>
      <c r="M748" s="1962"/>
      <c r="N748" s="1962"/>
      <c r="O748" s="1962"/>
      <c r="P748" s="1962"/>
      <c r="Q748" s="602"/>
      <c r="R748" s="602"/>
      <c r="S748" s="602"/>
      <c r="T748" s="602"/>
      <c r="U748" s="602"/>
      <c r="V748" s="602"/>
      <c r="W748" s="602"/>
      <c r="X748" s="1082"/>
      <c r="Y748" s="602"/>
      <c r="Z748" s="602"/>
      <c r="AA748" s="602"/>
      <c r="AB748" s="602"/>
      <c r="AC748" s="602"/>
      <c r="AD748" s="1261">
        <f>SUM(AD673,AD627,AD564,AD546,AD533,AD501,AD417,AD347,AD276,AD189,AD141,AD42,AD713)</f>
        <v>0</v>
      </c>
      <c r="AE748" s="567"/>
      <c r="AF748" s="1459"/>
      <c r="AG748" s="1474"/>
    </row>
    <row r="749" spans="1:33" x14ac:dyDescent="0.25">
      <c r="A749" s="239">
        <v>1</v>
      </c>
      <c r="B749" s="1971" t="s">
        <v>347</v>
      </c>
      <c r="C749" s="1972"/>
      <c r="D749" s="1962"/>
      <c r="E749" s="1963">
        <f>SUM(E674,E628,E565,E502,E418,E348,E277,E190,E142,E43)</f>
        <v>20000</v>
      </c>
      <c r="F749" s="1962">
        <f>SUM(F674,F628,F565,F502,F418,F348,F277,F190,F142,F43)</f>
        <v>8333.3333333333339</v>
      </c>
      <c r="G749" s="1962">
        <f>SUM(G674,G628,G565,G502,G418,G348,G277,G190,G142,G43)</f>
        <v>6035</v>
      </c>
      <c r="H749" s="1962">
        <f t="shared" si="229"/>
        <v>72.42</v>
      </c>
      <c r="I749" s="1964"/>
      <c r="J749" s="1964"/>
      <c r="K749" s="1970"/>
      <c r="L749" s="1962"/>
      <c r="M749" s="1962"/>
      <c r="N749" s="1962"/>
      <c r="O749" s="1962"/>
      <c r="P749" s="1962"/>
      <c r="Q749" s="602"/>
      <c r="R749" s="602"/>
      <c r="S749" s="602"/>
      <c r="T749" s="602"/>
      <c r="U749" s="602"/>
      <c r="V749" s="602"/>
      <c r="W749" s="602"/>
      <c r="X749" s="1082"/>
      <c r="Y749" s="602"/>
      <c r="Z749" s="602"/>
      <c r="AA749" s="602"/>
      <c r="AB749" s="602"/>
      <c r="AC749" s="602"/>
      <c r="AD749" s="1261">
        <f>SUM(AD674,AD628,AD565,AD502,AD418,AD348,AD277,AD190,AD142,AD43)</f>
        <v>0</v>
      </c>
      <c r="AE749" s="567"/>
      <c r="AF749" s="1459"/>
      <c r="AG749" s="1474"/>
    </row>
    <row r="750" spans="1:33" ht="30" x14ac:dyDescent="0.25">
      <c r="A750" s="239">
        <v>1</v>
      </c>
      <c r="B750" s="1973" t="s">
        <v>348</v>
      </c>
      <c r="C750" s="1974"/>
      <c r="D750" s="1962"/>
      <c r="E750" s="1963">
        <f>SUM(E715,E675,E629,E566,E547,E534,E503,E419,E349,E278,E191,E143,E44)</f>
        <v>406276</v>
      </c>
      <c r="F750" s="1962">
        <f>SUM(F715,F675,F629,F566,F547,F534,F503,F419,F349,F278,F191,F143,F44)</f>
        <v>169281.75</v>
      </c>
      <c r="G750" s="1962">
        <f>SUM(G715,G675,G629,G566,G547,G534,G503,G419,G349,G278,G191,G143,G44)</f>
        <v>176186.25</v>
      </c>
      <c r="H750" s="1962">
        <f t="shared" si="229"/>
        <v>104.07870310887026</v>
      </c>
      <c r="I750" s="1964"/>
      <c r="J750" s="1964"/>
      <c r="K750" s="1970"/>
      <c r="L750" s="1962"/>
      <c r="M750" s="1962"/>
      <c r="N750" s="1962"/>
      <c r="O750" s="1962"/>
      <c r="P750" s="1962"/>
      <c r="Q750" s="602"/>
      <c r="R750" s="602"/>
      <c r="S750" s="602"/>
      <c r="T750" s="602"/>
      <c r="U750" s="602"/>
      <c r="V750" s="602"/>
      <c r="W750" s="602"/>
      <c r="X750" s="1082"/>
      <c r="Y750" s="602"/>
      <c r="Z750" s="602"/>
      <c r="AA750" s="602"/>
      <c r="AB750" s="602"/>
      <c r="AC750" s="602"/>
      <c r="AD750" s="1261">
        <f>SUM(AD715,AD675,AD629,AD566,AD547,AD534,AD503,AD419,AD349,AD278,AD191,AD143,AD44)</f>
        <v>0</v>
      </c>
      <c r="AE750" s="567"/>
      <c r="AF750" s="1459"/>
      <c r="AG750" s="1474"/>
    </row>
    <row r="751" spans="1:33" x14ac:dyDescent="0.25">
      <c r="A751" s="239">
        <v>1</v>
      </c>
      <c r="B751" s="1973" t="s">
        <v>349</v>
      </c>
      <c r="C751" s="1974"/>
      <c r="D751" s="1962"/>
      <c r="E751" s="1963">
        <f>SUM(E716,E676,E630,E567,E504,E420,E350,E279,E192,E144,E45)</f>
        <v>365067</v>
      </c>
      <c r="F751" s="1962">
        <f>SUM(F716,F676,F630,F567,F504,F420,F350,F279,F192,F144,F45)</f>
        <v>152111.25</v>
      </c>
      <c r="G751" s="1962">
        <f>SUM(G716,G676,G630,G567,G504,G420,G350,G279,G192,G144,G45)</f>
        <v>150580</v>
      </c>
      <c r="H751" s="1962">
        <f t="shared" si="229"/>
        <v>98.99333546992743</v>
      </c>
      <c r="I751" s="1964"/>
      <c r="J751" s="1964"/>
      <c r="K751" s="1970"/>
      <c r="L751" s="1962"/>
      <c r="M751" s="1962"/>
      <c r="N751" s="1962"/>
      <c r="O751" s="1962"/>
      <c r="P751" s="1962"/>
      <c r="Q751" s="602"/>
      <c r="R751" s="602"/>
      <c r="S751" s="602"/>
      <c r="T751" s="602"/>
      <c r="U751" s="602"/>
      <c r="V751" s="602"/>
      <c r="W751" s="602"/>
      <c r="X751" s="1082"/>
      <c r="Y751" s="602"/>
      <c r="Z751" s="602"/>
      <c r="AA751" s="602"/>
      <c r="AB751" s="602"/>
      <c r="AC751" s="602"/>
      <c r="AD751" s="1261">
        <f>SUM(AD716,AD676,AD630,AD567,AD504,AD420,AD350,AD279,AD192,AD144,AD45)</f>
        <v>0</v>
      </c>
      <c r="AE751" s="567"/>
      <c r="AF751" s="1459"/>
      <c r="AG751" s="1474"/>
    </row>
    <row r="752" spans="1:33" ht="30" x14ac:dyDescent="0.25">
      <c r="A752" s="239">
        <v>1</v>
      </c>
      <c r="B752" s="1973" t="s">
        <v>374</v>
      </c>
      <c r="C752" s="1974"/>
      <c r="D752" s="1962"/>
      <c r="E752" s="1963">
        <f>SUM(E548,E535,E505,E421)</f>
        <v>67960</v>
      </c>
      <c r="F752" s="1962">
        <f>SUM(F548,F535,F505,F421)</f>
        <v>28317</v>
      </c>
      <c r="G752" s="1962">
        <f>SUM(G548,G535,G505,G421)</f>
        <v>31165</v>
      </c>
      <c r="H752" s="1962">
        <f t="shared" si="229"/>
        <v>110.05756259490764</v>
      </c>
      <c r="I752" s="1964"/>
      <c r="J752" s="1964"/>
      <c r="K752" s="1970"/>
      <c r="L752" s="1962"/>
      <c r="M752" s="1962"/>
      <c r="N752" s="1962"/>
      <c r="O752" s="1962"/>
      <c r="P752" s="1962"/>
      <c r="Q752" s="602"/>
      <c r="R752" s="602"/>
      <c r="S752" s="602"/>
      <c r="T752" s="602"/>
      <c r="U752" s="602"/>
      <c r="V752" s="602"/>
      <c r="W752" s="602"/>
      <c r="X752" s="1082"/>
      <c r="Y752" s="602"/>
      <c r="Z752" s="602"/>
      <c r="AA752" s="602"/>
      <c r="AB752" s="602"/>
      <c r="AC752" s="602"/>
      <c r="AD752" s="1261">
        <f>SUM(AD548,AD535,AD505,AD421)</f>
        <v>0</v>
      </c>
      <c r="AE752" s="567"/>
      <c r="AF752" s="1459"/>
      <c r="AG752" s="1474"/>
    </row>
    <row r="753" spans="1:33" ht="60" x14ac:dyDescent="0.25">
      <c r="A753" s="239">
        <v>1</v>
      </c>
      <c r="B753" s="1973" t="s">
        <v>350</v>
      </c>
      <c r="C753" s="1974"/>
      <c r="D753" s="1962"/>
      <c r="E753" s="1963">
        <f>SUM(E717,E677,E631,E568,E506,E422,E351,E280,E193,E145,E46)</f>
        <v>24219</v>
      </c>
      <c r="F753" s="1962">
        <f>SUM(F717,F677,F631,F568,F506,F422,F351,F280,F193,F145,F46)</f>
        <v>10091.25</v>
      </c>
      <c r="G753" s="1962">
        <f>SUM(G717,G677,G631,G568,G506,G422,G351,G280,G193,G145,G46)</f>
        <v>17815</v>
      </c>
      <c r="H753" s="1962">
        <f t="shared" si="229"/>
        <v>176.53908088690699</v>
      </c>
      <c r="I753" s="1964"/>
      <c r="J753" s="1964"/>
      <c r="K753" s="1970"/>
      <c r="L753" s="1962"/>
      <c r="M753" s="1962"/>
      <c r="N753" s="1962"/>
      <c r="O753" s="1962"/>
      <c r="P753" s="1962"/>
      <c r="Q753" s="602"/>
      <c r="R753" s="602"/>
      <c r="S753" s="602"/>
      <c r="T753" s="602"/>
      <c r="U753" s="602"/>
      <c r="V753" s="602"/>
      <c r="W753" s="602"/>
      <c r="X753" s="1082"/>
      <c r="Y753" s="602"/>
      <c r="Z753" s="602"/>
      <c r="AA753" s="602"/>
      <c r="AB753" s="602"/>
      <c r="AC753" s="602"/>
      <c r="AD753" s="1261">
        <f>SUM(AD717,AD677,AD631,AD568,AD506,AD422,AD351,AD280,AD193,AD145,AD46)</f>
        <v>0</v>
      </c>
      <c r="AE753" s="567"/>
      <c r="AF753" s="1459"/>
      <c r="AG753" s="1474"/>
    </row>
    <row r="754" spans="1:33" ht="75" x14ac:dyDescent="0.25">
      <c r="A754" s="239">
        <v>1</v>
      </c>
      <c r="B754" s="1973" t="s">
        <v>351</v>
      </c>
      <c r="C754" s="1974"/>
      <c r="D754" s="1962"/>
      <c r="E754" s="1963">
        <f>SUM(E718,E678,E569,E423,E507,E352,E281,E194,E146,E47)</f>
        <v>3002</v>
      </c>
      <c r="F754" s="1962">
        <f>SUM(F718,F678,F569,F423,F507,F352,F281,F194,F146,F47)</f>
        <v>1250.8333333333333</v>
      </c>
      <c r="G754" s="1962">
        <f>SUM(G718,G678,G569,G423,G507,G352,G281,G194,G146,G47)</f>
        <v>1446</v>
      </c>
      <c r="H754" s="1962">
        <f t="shared" si="229"/>
        <v>115.60293137908062</v>
      </c>
      <c r="I754" s="1964"/>
      <c r="J754" s="1964"/>
      <c r="K754" s="1970"/>
      <c r="L754" s="1962"/>
      <c r="M754" s="1962"/>
      <c r="N754" s="1962"/>
      <c r="O754" s="1962"/>
      <c r="P754" s="1962"/>
      <c r="Q754" s="602"/>
      <c r="R754" s="602"/>
      <c r="S754" s="602"/>
      <c r="T754" s="602"/>
      <c r="U754" s="602"/>
      <c r="V754" s="602"/>
      <c r="W754" s="602"/>
      <c r="X754" s="1082"/>
      <c r="Y754" s="602"/>
      <c r="Z754" s="602"/>
      <c r="AA754" s="602"/>
      <c r="AB754" s="602"/>
      <c r="AC754" s="602"/>
      <c r="AD754" s="1261">
        <f>SUM(AD718,AD678,AD569,AD423,AD507,AD352,AD281,AD194,AD146,AD47)</f>
        <v>0</v>
      </c>
      <c r="AE754" s="567"/>
      <c r="AF754" s="1459"/>
      <c r="AG754" s="1474"/>
    </row>
    <row r="755" spans="1:33" ht="45" x14ac:dyDescent="0.25">
      <c r="A755" s="239">
        <v>1</v>
      </c>
      <c r="B755" s="1973" t="s">
        <v>352</v>
      </c>
      <c r="C755" s="1974"/>
      <c r="D755" s="1962"/>
      <c r="E755" s="1963">
        <f>SUM(E719,E679,E633,E570,E508,E424,E353,E282,E195,E147,E48)</f>
        <v>39321</v>
      </c>
      <c r="F755" s="1962">
        <f>SUM(F719,F679,F633,F570,F508,F424,F353,F282,F195,F147,F48)</f>
        <v>16383.75</v>
      </c>
      <c r="G755" s="1962">
        <f>SUM(G719,G679,G633,G570,G508,G424,G353,G282,G195,G147,G48)</f>
        <v>15557</v>
      </c>
      <c r="H755" s="1962">
        <f t="shared" si="229"/>
        <v>94.953841458762483</v>
      </c>
      <c r="I755" s="1964"/>
      <c r="J755" s="1964"/>
      <c r="K755" s="1970"/>
      <c r="L755" s="1962"/>
      <c r="M755" s="1962"/>
      <c r="N755" s="1962"/>
      <c r="O755" s="1962"/>
      <c r="P755" s="1962"/>
      <c r="Q755" s="602"/>
      <c r="R755" s="602"/>
      <c r="S755" s="602"/>
      <c r="T755" s="602"/>
      <c r="U755" s="602"/>
      <c r="V755" s="602"/>
      <c r="W755" s="602"/>
      <c r="X755" s="1082"/>
      <c r="Y755" s="602"/>
      <c r="Z755" s="602"/>
      <c r="AA755" s="602"/>
      <c r="AB755" s="602"/>
      <c r="AC755" s="602"/>
      <c r="AD755" s="1261">
        <f>SUM(AD719,AD679,AD633,AD570,AD508,AD424,AD353,AD282,AD195,AD147,AD48)</f>
        <v>0</v>
      </c>
      <c r="AE755" s="567"/>
      <c r="AF755" s="1459"/>
      <c r="AG755" s="1474"/>
    </row>
    <row r="756" spans="1:33" ht="105" x14ac:dyDescent="0.25">
      <c r="B756" s="1973" t="s">
        <v>534</v>
      </c>
      <c r="C756" s="1974"/>
      <c r="D756" s="1962"/>
      <c r="E756" s="1963">
        <f>E425+E49</f>
        <v>17500</v>
      </c>
      <c r="F756" s="1962">
        <f>F425+F49</f>
        <v>7291.6666666666661</v>
      </c>
      <c r="G756" s="1962">
        <f>G425+G49</f>
        <v>11419</v>
      </c>
      <c r="H756" s="1962">
        <f t="shared" si="229"/>
        <v>156.60342857142859</v>
      </c>
      <c r="I756" s="1964"/>
      <c r="J756" s="1964"/>
      <c r="K756" s="1970"/>
      <c r="L756" s="1962"/>
      <c r="M756" s="1962"/>
      <c r="N756" s="1962"/>
      <c r="O756" s="1962"/>
      <c r="P756" s="1962"/>
      <c r="Q756" s="602"/>
      <c r="R756" s="602"/>
      <c r="S756" s="602"/>
      <c r="T756" s="602"/>
      <c r="U756" s="602"/>
      <c r="V756" s="602"/>
      <c r="W756" s="602"/>
      <c r="X756" s="1082"/>
      <c r="Y756" s="602"/>
      <c r="Z756" s="602"/>
      <c r="AA756" s="602"/>
      <c r="AB756" s="602"/>
      <c r="AC756" s="602"/>
      <c r="AD756" s="1261">
        <f>AD425+AD49</f>
        <v>0</v>
      </c>
      <c r="AE756" s="567"/>
      <c r="AF756" s="1459"/>
      <c r="AG756" s="1474"/>
    </row>
    <row r="757" spans="1:33" ht="105" x14ac:dyDescent="0.25">
      <c r="B757" s="1973" t="s">
        <v>522</v>
      </c>
      <c r="C757" s="1974"/>
      <c r="D757" s="1962"/>
      <c r="E757" s="1963">
        <f>E426</f>
        <v>1500</v>
      </c>
      <c r="F757" s="1962">
        <f>F426</f>
        <v>625</v>
      </c>
      <c r="G757" s="1962">
        <f>G426</f>
        <v>391</v>
      </c>
      <c r="H757" s="1962"/>
      <c r="I757" s="1964"/>
      <c r="J757" s="1964"/>
      <c r="K757" s="1970"/>
      <c r="L757" s="1962"/>
      <c r="M757" s="1962"/>
      <c r="N757" s="1962"/>
      <c r="O757" s="1962"/>
      <c r="P757" s="1962"/>
      <c r="Q757" s="602"/>
      <c r="R757" s="602"/>
      <c r="S757" s="602"/>
      <c r="T757" s="602"/>
      <c r="U757" s="602"/>
      <c r="V757" s="602"/>
      <c r="W757" s="602"/>
      <c r="X757" s="1082"/>
      <c r="Y757" s="602"/>
      <c r="Z757" s="602"/>
      <c r="AA757" s="602"/>
      <c r="AB757" s="602"/>
      <c r="AC757" s="602"/>
      <c r="AD757" s="1261">
        <f>AD426</f>
        <v>0</v>
      </c>
      <c r="AE757" s="567"/>
      <c r="AF757" s="1459"/>
      <c r="AG757" s="1474"/>
    </row>
    <row r="758" spans="1:33" ht="30" x14ac:dyDescent="0.25">
      <c r="A758" s="239">
        <v>1</v>
      </c>
      <c r="B758" s="1973" t="s">
        <v>360</v>
      </c>
      <c r="C758" s="1974"/>
      <c r="D758" s="1962"/>
      <c r="E758" s="1963">
        <f>SUM(E720,E680,E634,E571,E549,E536,E509,E427,E354,E283,E196,E148,E50)</f>
        <v>152128.3404255319</v>
      </c>
      <c r="F758" s="1962">
        <f>SUM(F720,F680,F634,F571,F549,F536,F509,F427,F354,F283,F196,F148,F50)</f>
        <v>63305.430851063822</v>
      </c>
      <c r="G758" s="1962">
        <f>SUM(G720,G680,G634,G571,G549,G536,G509,G427,G354,G283,G196,G148,G50)</f>
        <v>62689.829787234048</v>
      </c>
      <c r="H758" s="1962">
        <f t="shared" ref="H758:H772" si="230">G758/F758*100</f>
        <v>99.027569901106787</v>
      </c>
      <c r="I758" s="1964"/>
      <c r="J758" s="1964"/>
      <c r="K758" s="1970"/>
      <c r="L758" s="1962"/>
      <c r="M758" s="1962"/>
      <c r="N758" s="1962"/>
      <c r="O758" s="1962"/>
      <c r="P758" s="1962"/>
      <c r="Q758" s="602"/>
      <c r="R758" s="602"/>
      <c r="S758" s="602"/>
      <c r="T758" s="602"/>
      <c r="U758" s="602"/>
      <c r="V758" s="602"/>
      <c r="W758" s="602"/>
      <c r="X758" s="1082"/>
      <c r="Y758" s="602"/>
      <c r="Z758" s="602"/>
      <c r="AA758" s="602"/>
      <c r="AB758" s="602"/>
      <c r="AC758" s="602"/>
      <c r="AD758" s="1261">
        <f>SUM(AD720,AD680,AD634,AD571,AD549,AD536,AD509,AD427,AD354,AD283,AD196,AD148,AD50)</f>
        <v>0</v>
      </c>
      <c r="AE758" s="567"/>
      <c r="AF758" s="1459"/>
      <c r="AG758" s="1474"/>
    </row>
    <row r="759" spans="1:33" x14ac:dyDescent="0.25">
      <c r="A759" s="239">
        <v>1</v>
      </c>
      <c r="B759" s="1973" t="s">
        <v>375</v>
      </c>
      <c r="C759" s="1974"/>
      <c r="D759" s="1962"/>
      <c r="E759" s="1963">
        <f>E510+E428+E720+E354+E283+E196+E148</f>
        <v>82681</v>
      </c>
      <c r="F759" s="1962">
        <f>F721+F510+F428+F355+F284+F197+F149</f>
        <v>34450.75</v>
      </c>
      <c r="G759" s="1962">
        <f>G721+G510+G428+G355+G284+G197+G149</f>
        <v>33784</v>
      </c>
      <c r="H759" s="1962">
        <f t="shared" si="230"/>
        <v>98.064628491397144</v>
      </c>
      <c r="I759" s="1964"/>
      <c r="J759" s="1964"/>
      <c r="K759" s="1970"/>
      <c r="L759" s="1962"/>
      <c r="M759" s="1962"/>
      <c r="N759" s="1962"/>
      <c r="O759" s="1962"/>
      <c r="P759" s="1962"/>
      <c r="Q759" s="602"/>
      <c r="R759" s="602"/>
      <c r="S759" s="602"/>
      <c r="T759" s="602"/>
      <c r="U759" s="602"/>
      <c r="V759" s="602"/>
      <c r="W759" s="602"/>
      <c r="X759" s="1082"/>
      <c r="Y759" s="602"/>
      <c r="Z759" s="602"/>
      <c r="AA759" s="602"/>
      <c r="AB759" s="602"/>
      <c r="AC759" s="602"/>
      <c r="AD759" s="1261">
        <f>AD721+AD510+AD428+AD355+AD284+AD197+AD149</f>
        <v>0</v>
      </c>
      <c r="AE759" s="567"/>
      <c r="AF759" s="1459"/>
      <c r="AG759" s="1474"/>
    </row>
    <row r="760" spans="1:33" ht="29.25" x14ac:dyDescent="0.25">
      <c r="A760" s="239">
        <v>1</v>
      </c>
      <c r="B760" s="1975" t="s">
        <v>376</v>
      </c>
      <c r="C760" s="1976"/>
      <c r="D760" s="1962"/>
      <c r="E760" s="1963">
        <f t="shared" ref="E760:G761" si="231">E549+E536+E511+E429</f>
        <v>69027.340425531918</v>
      </c>
      <c r="F760" s="1962">
        <f t="shared" si="231"/>
        <v>28761.347517730497</v>
      </c>
      <c r="G760" s="1962">
        <f t="shared" si="231"/>
        <v>28905.829787234044</v>
      </c>
      <c r="H760" s="1962">
        <f t="shared" si="230"/>
        <v>100.50234874918318</v>
      </c>
      <c r="I760" s="1964"/>
      <c r="J760" s="1964"/>
      <c r="K760" s="1970"/>
      <c r="L760" s="1962"/>
      <c r="M760" s="1962"/>
      <c r="N760" s="1962"/>
      <c r="O760" s="1962"/>
      <c r="P760" s="1962"/>
      <c r="Q760" s="602"/>
      <c r="R760" s="602"/>
      <c r="S760" s="602"/>
      <c r="T760" s="602"/>
      <c r="U760" s="602"/>
      <c r="V760" s="602"/>
      <c r="W760" s="602"/>
      <c r="X760" s="1082"/>
      <c r="Y760" s="602"/>
      <c r="Z760" s="602"/>
      <c r="AA760" s="602"/>
      <c r="AB760" s="602"/>
      <c r="AC760" s="602"/>
      <c r="AD760" s="1261">
        <f t="shared" ref="AD760" si="232">AD549+AD536+AD511+AD429</f>
        <v>0</v>
      </c>
      <c r="AE760" s="567"/>
      <c r="AF760" s="1459"/>
      <c r="AG760" s="1474"/>
    </row>
    <row r="761" spans="1:33" x14ac:dyDescent="0.25">
      <c r="A761" s="239">
        <v>1</v>
      </c>
      <c r="B761" s="1977" t="s">
        <v>377</v>
      </c>
      <c r="C761" s="1978"/>
      <c r="D761" s="1962"/>
      <c r="E761" s="1963">
        <f t="shared" si="231"/>
        <v>648607</v>
      </c>
      <c r="F761" s="1962">
        <f t="shared" si="231"/>
        <v>270252.66666666669</v>
      </c>
      <c r="G761" s="1962">
        <f t="shared" si="231"/>
        <v>271710.80000000005</v>
      </c>
      <c r="H761" s="1962">
        <f t="shared" si="230"/>
        <v>100.53954447566353</v>
      </c>
      <c r="I761" s="1964"/>
      <c r="J761" s="1964"/>
      <c r="K761" s="1970"/>
      <c r="L761" s="1962"/>
      <c r="M761" s="1962"/>
      <c r="N761" s="1962"/>
      <c r="O761" s="1962"/>
      <c r="P761" s="1962"/>
      <c r="Q761" s="602"/>
      <c r="R761" s="602"/>
      <c r="S761" s="602"/>
      <c r="T761" s="602"/>
      <c r="U761" s="602"/>
      <c r="V761" s="602"/>
      <c r="W761" s="602"/>
      <c r="X761" s="1082"/>
      <c r="Y761" s="602"/>
      <c r="Z761" s="602"/>
      <c r="AA761" s="602"/>
      <c r="AB761" s="602"/>
      <c r="AC761" s="602"/>
      <c r="AD761" s="1261">
        <f t="shared" ref="AD761" si="233">AD550+AD537+AD512+AD430</f>
        <v>0</v>
      </c>
      <c r="AE761" s="567"/>
      <c r="AF761" s="1459"/>
      <c r="AG761" s="1474"/>
    </row>
    <row r="762" spans="1:33" x14ac:dyDescent="0.25">
      <c r="A762" s="239">
        <v>1</v>
      </c>
      <c r="B762" s="1971" t="s">
        <v>378</v>
      </c>
      <c r="C762" s="1972"/>
      <c r="D762" s="1962"/>
      <c r="E762" s="1963">
        <f>E538</f>
        <v>250</v>
      </c>
      <c r="F762" s="1962">
        <f>F538</f>
        <v>104</v>
      </c>
      <c r="G762" s="1962">
        <f>G538</f>
        <v>4</v>
      </c>
      <c r="H762" s="1962">
        <f t="shared" si="230"/>
        <v>3.8461538461538463</v>
      </c>
      <c r="I762" s="1964"/>
      <c r="J762" s="1964"/>
      <c r="K762" s="1970"/>
      <c r="L762" s="1962"/>
      <c r="M762" s="1962"/>
      <c r="N762" s="1962"/>
      <c r="O762" s="1962"/>
      <c r="P762" s="1962"/>
      <c r="Q762" s="602"/>
      <c r="R762" s="602"/>
      <c r="S762" s="602"/>
      <c r="T762" s="602"/>
      <c r="U762" s="602"/>
      <c r="V762" s="602"/>
      <c r="W762" s="602"/>
      <c r="X762" s="1082"/>
      <c r="Y762" s="602"/>
      <c r="Z762" s="602"/>
      <c r="AA762" s="602"/>
      <c r="AB762" s="602"/>
      <c r="AC762" s="602"/>
      <c r="AD762" s="1261">
        <f>AD538</f>
        <v>0</v>
      </c>
      <c r="AE762" s="567"/>
      <c r="AF762" s="1459"/>
      <c r="AG762" s="1474"/>
    </row>
    <row r="763" spans="1:33" s="2715" customFormat="1" ht="29.25" x14ac:dyDescent="0.25">
      <c r="B763" s="1975" t="s">
        <v>566</v>
      </c>
      <c r="C763" s="1972"/>
      <c r="D763" s="1962"/>
      <c r="E763" s="1963">
        <f>E513</f>
        <v>420</v>
      </c>
      <c r="F763" s="1962">
        <f t="shared" ref="F763:G763" si="234">F513</f>
        <v>93.333333333333329</v>
      </c>
      <c r="G763" s="1962">
        <f t="shared" si="234"/>
        <v>0</v>
      </c>
      <c r="H763" s="1962">
        <f t="shared" si="230"/>
        <v>0</v>
      </c>
      <c r="I763" s="1964"/>
      <c r="J763" s="1964"/>
      <c r="K763" s="1970"/>
      <c r="L763" s="1962"/>
      <c r="M763" s="1962"/>
      <c r="N763" s="1962"/>
      <c r="O763" s="1962"/>
      <c r="P763" s="1962"/>
      <c r="Q763" s="602"/>
      <c r="R763" s="602"/>
      <c r="S763" s="602"/>
      <c r="T763" s="602"/>
      <c r="U763" s="602"/>
      <c r="V763" s="602"/>
      <c r="W763" s="602"/>
      <c r="X763" s="1082"/>
      <c r="Y763" s="602"/>
      <c r="Z763" s="602"/>
      <c r="AA763" s="602"/>
      <c r="AB763" s="602"/>
      <c r="AC763" s="602"/>
      <c r="AD763" s="1261"/>
      <c r="AE763" s="567"/>
      <c r="AF763" s="1459"/>
      <c r="AG763" s="1474"/>
    </row>
    <row r="764" spans="1:33" ht="30" x14ac:dyDescent="0.25">
      <c r="A764" s="239">
        <v>1</v>
      </c>
      <c r="B764" s="1971" t="s">
        <v>353</v>
      </c>
      <c r="C764" s="1972"/>
      <c r="D764" s="1962"/>
      <c r="E764" s="1963">
        <f>E285+E198+E150</f>
        <v>52000</v>
      </c>
      <c r="F764" s="1962">
        <f>F285+F198+F150</f>
        <v>21667</v>
      </c>
      <c r="G764" s="1962">
        <f>G285+G198+G150</f>
        <v>22127</v>
      </c>
      <c r="H764" s="1962">
        <f t="shared" si="230"/>
        <v>102.12304426085753</v>
      </c>
      <c r="I764" s="1964"/>
      <c r="J764" s="1964"/>
      <c r="K764" s="1970"/>
      <c r="L764" s="1962"/>
      <c r="M764" s="1962"/>
      <c r="N764" s="1962"/>
      <c r="O764" s="1962"/>
      <c r="P764" s="1962"/>
      <c r="Q764" s="602"/>
      <c r="R764" s="602"/>
      <c r="S764" s="602"/>
      <c r="T764" s="602"/>
      <c r="U764" s="602"/>
      <c r="V764" s="602"/>
      <c r="W764" s="602"/>
      <c r="X764" s="1082"/>
      <c r="Y764" s="602"/>
      <c r="Z764" s="602"/>
      <c r="AA764" s="602"/>
      <c r="AB764" s="602"/>
      <c r="AC764" s="602"/>
      <c r="AD764" s="1261">
        <f>AD285+AD198+AD150</f>
        <v>0</v>
      </c>
      <c r="AE764" s="567"/>
      <c r="AF764" s="1459"/>
      <c r="AG764" s="1474"/>
    </row>
    <row r="765" spans="1:33" ht="30" x14ac:dyDescent="0.25">
      <c r="A765" s="239">
        <v>1</v>
      </c>
      <c r="B765" s="1971" t="s">
        <v>201</v>
      </c>
      <c r="C765" s="1972"/>
      <c r="D765" s="1962"/>
      <c r="E765" s="1963">
        <f>E286+E151</f>
        <v>52000</v>
      </c>
      <c r="F765" s="1962">
        <f>F286+F151</f>
        <v>21667</v>
      </c>
      <c r="G765" s="1962">
        <f>G286+G151</f>
        <v>22127</v>
      </c>
      <c r="H765" s="1962">
        <f t="shared" si="230"/>
        <v>102.12304426085753</v>
      </c>
      <c r="I765" s="1964"/>
      <c r="J765" s="1964"/>
      <c r="K765" s="1970"/>
      <c r="L765" s="1962"/>
      <c r="M765" s="1962"/>
      <c r="N765" s="1962"/>
      <c r="O765" s="1962"/>
      <c r="P765" s="1962"/>
      <c r="Q765" s="602"/>
      <c r="R765" s="602"/>
      <c r="S765" s="602"/>
      <c r="T765" s="602"/>
      <c r="U765" s="602"/>
      <c r="V765" s="602"/>
      <c r="W765" s="602"/>
      <c r="X765" s="1082"/>
      <c r="Y765" s="602"/>
      <c r="Z765" s="602"/>
      <c r="AA765" s="602"/>
      <c r="AB765" s="602"/>
      <c r="AC765" s="602"/>
      <c r="AD765" s="1261">
        <f>AD286+AD151</f>
        <v>0</v>
      </c>
      <c r="AE765" s="567"/>
      <c r="AF765" s="1459"/>
      <c r="AG765" s="1474"/>
    </row>
    <row r="766" spans="1:33" ht="60" x14ac:dyDescent="0.25">
      <c r="A766" s="239">
        <v>1</v>
      </c>
      <c r="B766" s="1973" t="s">
        <v>354</v>
      </c>
      <c r="C766" s="1974"/>
      <c r="D766" s="1049"/>
      <c r="E766" s="1979">
        <f>E287+E200+E152+E53</f>
        <v>54860</v>
      </c>
      <c r="F766" s="1049">
        <f>F287+F200+F152+F53</f>
        <v>22857.666666666664</v>
      </c>
      <c r="G766" s="1049">
        <f>G287+G200+G152+G53</f>
        <v>28460</v>
      </c>
      <c r="H766" s="1962">
        <f t="shared" si="230"/>
        <v>124.50964665393084</v>
      </c>
      <c r="I766" s="1980"/>
      <c r="J766" s="1980"/>
      <c r="K766" s="1981"/>
      <c r="L766" s="1982"/>
      <c r="M766" s="1982"/>
      <c r="N766" s="1982"/>
      <c r="O766" s="1982"/>
      <c r="P766" s="1982"/>
      <c r="Q766" s="602"/>
      <c r="R766" s="602"/>
      <c r="S766" s="602"/>
      <c r="T766" s="602"/>
      <c r="U766" s="602"/>
      <c r="V766" s="602"/>
      <c r="W766" s="602"/>
      <c r="X766" s="1082"/>
      <c r="Y766" s="602"/>
      <c r="Z766" s="602"/>
      <c r="AA766" s="602"/>
      <c r="AB766" s="602"/>
      <c r="AC766" s="602"/>
      <c r="AD766" s="1278">
        <f>AD287+AD200+AD152+AD53</f>
        <v>0</v>
      </c>
      <c r="AE766" s="567"/>
      <c r="AF766" s="1459"/>
      <c r="AG766" s="1474"/>
    </row>
    <row r="767" spans="1:33" ht="15.75" x14ac:dyDescent="0.25">
      <c r="A767" s="239">
        <v>1</v>
      </c>
      <c r="B767" s="1983" t="s">
        <v>234</v>
      </c>
      <c r="C767" s="1974"/>
      <c r="D767" s="1049"/>
      <c r="E767" s="1979">
        <f>SUM(E684,E638,E590,E575,E434,E359,E288,E201,E153,E54,E725)</f>
        <v>983269</v>
      </c>
      <c r="F767" s="1049">
        <f>SUM(F684,F638,F590,F575,F434,F359,F288,F201,F153,F54,F725)</f>
        <v>409699.25</v>
      </c>
      <c r="G767" s="1049">
        <f>SUM(G684,G638,G590,G575,G434,G359,G288,G201,G153,G54,G725)</f>
        <v>525918</v>
      </c>
      <c r="H767" s="1049">
        <f t="shared" si="230"/>
        <v>128.36684470376747</v>
      </c>
      <c r="I767" s="1980"/>
      <c r="J767" s="1980"/>
      <c r="K767" s="1981"/>
      <c r="L767" s="1982"/>
      <c r="M767" s="1982"/>
      <c r="N767" s="1982"/>
      <c r="O767" s="1982"/>
      <c r="P767" s="1982"/>
      <c r="Q767" s="602">
        <f t="shared" ref="Q767:AC767" si="235">SUM(Q684,Q638,Q590,Q575,Q434,Q359,Q288,Q201,Q153,Q54,Q725)</f>
        <v>776823.20304999989</v>
      </c>
      <c r="R767" s="602">
        <f t="shared" ref="R767:S767" si="236">SUM(R684,R638,R590,R575,R434,R359,R288,R201,R153,R54,R725)</f>
        <v>776823.20304999989</v>
      </c>
      <c r="S767" s="602">
        <f t="shared" si="236"/>
        <v>777180.1370499999</v>
      </c>
      <c r="T767" s="602">
        <f t="shared" ref="T767:U767" si="237">SUM(T684,T638,T590,T575,T434,T359,T288,T201,T153,T54,T725)</f>
        <v>777180.1370499999</v>
      </c>
      <c r="U767" s="602">
        <f t="shared" si="237"/>
        <v>777180.1370499999</v>
      </c>
      <c r="V767" s="602">
        <f t="shared" si="235"/>
        <v>323783.41480416665</v>
      </c>
      <c r="W767" s="602">
        <f t="shared" si="235"/>
        <v>378448.17401000008</v>
      </c>
      <c r="X767" s="1082">
        <f t="shared" si="235"/>
        <v>0</v>
      </c>
      <c r="Y767" s="602">
        <f t="shared" si="235"/>
        <v>17694.280650000001</v>
      </c>
      <c r="Z767" s="602">
        <f t="shared" si="235"/>
        <v>54664.759205833368</v>
      </c>
      <c r="AA767" s="602">
        <f t="shared" si="235"/>
        <v>-111.39046</v>
      </c>
      <c r="AB767" s="602">
        <f t="shared" si="235"/>
        <v>-1.7777700000000001</v>
      </c>
      <c r="AC767" s="602">
        <f t="shared" si="235"/>
        <v>396140.67689000006</v>
      </c>
      <c r="AD767" s="1278">
        <f>SUM(AD684,AD638,AD590,AD575,AD434,AD359,AD288,AD201,AD153,AD54,AD725)</f>
        <v>0</v>
      </c>
      <c r="AE767" s="567">
        <f t="shared" ref="AE767" si="238">SUM(AE684,AE638,AE590,AE575,AE434,AE359,AE288,AE201,AE153,AE54,AE725)</f>
        <v>0</v>
      </c>
      <c r="AF767" s="1459"/>
      <c r="AG767" s="1474"/>
    </row>
    <row r="768" spans="1:33" ht="31.5" x14ac:dyDescent="0.25">
      <c r="A768" s="239">
        <v>1</v>
      </c>
      <c r="B768" s="1983" t="s">
        <v>335</v>
      </c>
      <c r="C768" s="1974"/>
      <c r="D768" s="1049"/>
      <c r="E768" s="1979">
        <f t="shared" ref="E768:F768" si="239">SUM(E400,E315,E234,E165,E91,E486)</f>
        <v>0</v>
      </c>
      <c r="F768" s="1049">
        <f t="shared" si="239"/>
        <v>0</v>
      </c>
      <c r="G768" s="1049">
        <f>SUM(G400,G315,G234,G165,G91,G486)</f>
        <v>883</v>
      </c>
      <c r="H768" s="1049"/>
      <c r="I768" s="1980"/>
      <c r="J768" s="1980"/>
      <c r="K768" s="1981"/>
      <c r="L768" s="1982"/>
      <c r="M768" s="1982"/>
      <c r="N768" s="1982"/>
      <c r="O768" s="1982"/>
      <c r="P768" s="1982"/>
      <c r="Q768" s="602">
        <f t="shared" ref="Q768:X768" si="240">SUM(Q400,Q315,Q234,Q165,Q91)</f>
        <v>0</v>
      </c>
      <c r="R768" s="602">
        <f t="shared" ref="R768:S768" si="241">SUM(R400,R315,R234,R165,R91)</f>
        <v>0</v>
      </c>
      <c r="S768" s="602">
        <f t="shared" si="241"/>
        <v>0</v>
      </c>
      <c r="T768" s="602">
        <f t="shared" ref="T768:U768" si="242">SUM(T400,T315,T234,T165,T91)</f>
        <v>0</v>
      </c>
      <c r="U768" s="602">
        <f t="shared" si="242"/>
        <v>0</v>
      </c>
      <c r="V768" s="602">
        <f t="shared" si="240"/>
        <v>0</v>
      </c>
      <c r="W768" s="602">
        <f t="shared" si="240"/>
        <v>-0.82039999999999225</v>
      </c>
      <c r="X768" s="1082">
        <f t="shared" si="240"/>
        <v>0</v>
      </c>
      <c r="Y768" s="602">
        <f>SUM(Y400,Y315,Y234,Y165,Y91,Y486)</f>
        <v>455.36399999999992</v>
      </c>
      <c r="Z768" s="602">
        <f t="shared" ref="Z768:AC768" si="243">SUM(Z400,Z315,Z234,Z165,Z91,Z486)</f>
        <v>-0.82039999999999225</v>
      </c>
      <c r="AA768" s="602">
        <f t="shared" si="243"/>
        <v>-0.82040000000000002</v>
      </c>
      <c r="AB768" s="602">
        <f t="shared" si="243"/>
        <v>0</v>
      </c>
      <c r="AC768" s="602">
        <f t="shared" si="243"/>
        <v>454.54359999999991</v>
      </c>
      <c r="AD768" s="1278">
        <f>SUBTOTAL(9,AD400,AD315,AD234,AD165,AD91)</f>
        <v>0</v>
      </c>
      <c r="AE768" s="567">
        <f t="shared" ref="AE768" si="244">SUM(AE400,AE315,AE234,AE165,AE91)</f>
        <v>0</v>
      </c>
      <c r="AF768" s="1459"/>
      <c r="AG768" s="1474"/>
    </row>
    <row r="769" spans="1:33" ht="31.5" x14ac:dyDescent="0.25">
      <c r="A769" s="239">
        <v>1</v>
      </c>
      <c r="B769" s="1984" t="s">
        <v>279</v>
      </c>
      <c r="C769" s="1974"/>
      <c r="D769" s="1962"/>
      <c r="E769" s="1963">
        <f>SUM(E728,E694,E664,E578,E552,E539,E520,E487,E316,E235,E166,E92,E401)</f>
        <v>486099</v>
      </c>
      <c r="F769" s="1962">
        <f>SUM(F728,F694,F664,F578,F552,F539,F520,F487,F316,F235,F166,F92,F401)</f>
        <v>202541.33333333334</v>
      </c>
      <c r="G769" s="1962">
        <f>SUM(G728,G694,G664,G578,G552,G539,G520,G487,G316,G235,G166,G92,G401)</f>
        <v>210643.25</v>
      </c>
      <c r="H769" s="1962">
        <f t="shared" si="230"/>
        <v>104.0001300146143</v>
      </c>
      <c r="I769" s="1964"/>
      <c r="J769" s="1964"/>
      <c r="K769" s="1970"/>
      <c r="L769" s="1962"/>
      <c r="M769" s="1962"/>
      <c r="N769" s="1962"/>
      <c r="O769" s="1962"/>
      <c r="P769" s="1962"/>
      <c r="Q769" s="602"/>
      <c r="R769" s="602"/>
      <c r="S769" s="602"/>
      <c r="T769" s="602"/>
      <c r="U769" s="602"/>
      <c r="V769" s="602"/>
      <c r="W769" s="602"/>
      <c r="X769" s="1082"/>
      <c r="Y769" s="602"/>
      <c r="Z769" s="602"/>
      <c r="AA769" s="602"/>
      <c r="AB769" s="602"/>
      <c r="AC769" s="602"/>
      <c r="AD769" s="1261">
        <f>SUM(AD728,AD694,AD664,AD578,AD552,AD539,AD520,AD487,AD316,AD235,AD166,AD92,AD401)</f>
        <v>0</v>
      </c>
      <c r="AE769" s="567"/>
      <c r="AF769" s="1459"/>
      <c r="AG769" s="1474"/>
    </row>
    <row r="770" spans="1:33" ht="31.5" x14ac:dyDescent="0.25">
      <c r="A770" s="239">
        <v>1</v>
      </c>
      <c r="B770" s="1985" t="s">
        <v>280</v>
      </c>
      <c r="C770" s="1986"/>
      <c r="D770" s="1987"/>
      <c r="E770" s="1988">
        <f>SUM(E729,E695,E665,E579,E553,E540,E521,E488,E402,E317,E236,E167,E93)</f>
        <v>152128.3404255319</v>
      </c>
      <c r="F770" s="1987">
        <f>SUM(F729,F695,F665,F579,F553,F540,F521,F488,F402,F317,F236,F167,F93)</f>
        <v>63305.430851063822</v>
      </c>
      <c r="G770" s="1987">
        <f>SUM(G729,G695,G665,G579,G553,G540,G521,G488,G402,G317,G236,G167,G93)</f>
        <v>62689.829787234048</v>
      </c>
      <c r="H770" s="1987">
        <f t="shared" si="230"/>
        <v>99.027569901106787</v>
      </c>
      <c r="I770" s="1962"/>
      <c r="J770" s="1960"/>
      <c r="K770" s="1989"/>
      <c r="L770" s="1960"/>
      <c r="M770" s="1960"/>
      <c r="N770" s="1960"/>
      <c r="O770" s="1960"/>
      <c r="P770" s="1960"/>
      <c r="Q770" s="602"/>
      <c r="R770" s="602"/>
      <c r="S770" s="602"/>
      <c r="T770" s="602"/>
      <c r="U770" s="602"/>
      <c r="V770" s="602"/>
      <c r="W770" s="602"/>
      <c r="X770" s="1082"/>
      <c r="Y770" s="602"/>
      <c r="Z770" s="602"/>
      <c r="AA770" s="602"/>
      <c r="AB770" s="602"/>
      <c r="AC770" s="602"/>
      <c r="AD770" s="1253">
        <f>SUM(AD729,AD695,AD665,AD579,AD553,AD540,AD521,AD488,AD402,AD317,AD236,AD167,AD93)</f>
        <v>0</v>
      </c>
      <c r="AE770" s="567"/>
      <c r="AF770" s="1459"/>
      <c r="AG770" s="1474"/>
    </row>
    <row r="771" spans="1:33" ht="47.25" x14ac:dyDescent="0.25">
      <c r="A771" s="239">
        <v>1</v>
      </c>
      <c r="B771" s="1984" t="s">
        <v>281</v>
      </c>
      <c r="C771" s="1974"/>
      <c r="D771" s="1987"/>
      <c r="E771" s="1988">
        <f>SUM(E318,E237,E168,E94)</f>
        <v>106860</v>
      </c>
      <c r="F771" s="1987">
        <f>SUM(F318,F237,F168,F94)</f>
        <v>44524.666666666664</v>
      </c>
      <c r="G771" s="1987">
        <f>SUM(G318,G237,G168,G94)</f>
        <v>50587</v>
      </c>
      <c r="H771" s="1987">
        <f t="shared" si="230"/>
        <v>113.61567370895533</v>
      </c>
      <c r="I771" s="1964"/>
      <c r="J771" s="1964"/>
      <c r="K771" s="1990"/>
      <c r="L771" s="1965"/>
      <c r="M771" s="1965"/>
      <c r="N771" s="1965"/>
      <c r="O771" s="1965"/>
      <c r="P771" s="1965"/>
      <c r="Q771" s="602">
        <f t="shared" ref="Q771:AC771" si="245">Q318+Q237+Q168+Q94</f>
        <v>106772.37480000002</v>
      </c>
      <c r="R771" s="602">
        <f t="shared" ref="R771:S771" si="246">R318+R237+R168+R94</f>
        <v>106772.37480000002</v>
      </c>
      <c r="S771" s="602">
        <f t="shared" si="246"/>
        <v>106772.37480000002</v>
      </c>
      <c r="T771" s="602">
        <f t="shared" ref="T771:U771" si="247">T318+T237+T168+T94</f>
        <v>106772.37480000002</v>
      </c>
      <c r="U771" s="602">
        <f t="shared" si="247"/>
        <v>106772.37480000002</v>
      </c>
      <c r="V771" s="602">
        <f t="shared" si="245"/>
        <v>44488.489499999996</v>
      </c>
      <c r="W771" s="602">
        <f t="shared" si="245"/>
        <v>50544.164999999994</v>
      </c>
      <c r="X771" s="1082">
        <f t="shared" si="245"/>
        <v>0</v>
      </c>
      <c r="Y771" s="602">
        <f t="shared" si="245"/>
        <v>0</v>
      </c>
      <c r="Z771" s="602">
        <f t="shared" si="245"/>
        <v>6055.6754999999939</v>
      </c>
      <c r="AA771" s="602">
        <f t="shared" si="245"/>
        <v>-35.9114</v>
      </c>
      <c r="AB771" s="602">
        <f t="shared" si="245"/>
        <v>-2.46252</v>
      </c>
      <c r="AC771" s="602">
        <f t="shared" si="245"/>
        <v>50541.702479999993</v>
      </c>
      <c r="AD771" s="1253">
        <f>SUM(AD318,AD237,AD168,AD94)</f>
        <v>0</v>
      </c>
      <c r="AE771" s="567">
        <f t="shared" ref="AE771" si="248">AE318+AE237+AE168+AE94</f>
        <v>0</v>
      </c>
      <c r="AF771" s="1459"/>
      <c r="AG771" s="1474"/>
    </row>
    <row r="772" spans="1:33" ht="31.5" x14ac:dyDescent="0.25">
      <c r="A772" s="239">
        <v>1</v>
      </c>
      <c r="B772" s="1984" t="s">
        <v>138</v>
      </c>
      <c r="C772" s="1974"/>
      <c r="D772" s="1987"/>
      <c r="E772" s="1988">
        <f>SUM(E731,E697,E667,E598,E581,E554,E541,E523,E490,E404,E319,E238,E169,E95)</f>
        <v>1017714.8619047619</v>
      </c>
      <c r="F772" s="1987">
        <f>SUM(F731,F697,F667,F598,F581,F554,F541,F523,F490,F404,F319,F238,F169,F95)</f>
        <v>423231.8099206349</v>
      </c>
      <c r="G772" s="1987">
        <f>SUM(G731,G697,G667,G598,G581,G554,G541,G523,G490,G404,G319,G238,G169,G95)</f>
        <v>434832.15</v>
      </c>
      <c r="H772" s="1987">
        <f t="shared" si="230"/>
        <v>102.74089513298645</v>
      </c>
      <c r="I772" s="1964"/>
      <c r="J772" s="1964"/>
      <c r="K772" s="1990"/>
      <c r="L772" s="1965"/>
      <c r="M772" s="1965"/>
      <c r="N772" s="1965"/>
      <c r="O772" s="1965"/>
      <c r="P772" s="1965"/>
      <c r="Q772" s="602">
        <f t="shared" ref="Q772:AC772" si="249">SUM(Q731,Q697,Q667,Q598,Q581,Q554,Q541,Q523,Q490,Q404,Q319,Q238,Q169,Q95)</f>
        <v>1429844.8756600001</v>
      </c>
      <c r="R772" s="602">
        <f t="shared" ref="R772:S772" si="250">SUM(R731,R697,R667,R598,R581,R554,R541,R523,R490,R404,R319,R238,R169,R95)</f>
        <v>1429844.8756600001</v>
      </c>
      <c r="S772" s="602">
        <f t="shared" si="250"/>
        <v>1430201.8096600003</v>
      </c>
      <c r="T772" s="602">
        <f t="shared" ref="T772:U772" si="251">SUM(T731,T697,T667,T598,T581,T554,T541,T523,T490,T404,T319,T238,T169,T95)</f>
        <v>1439850.8892399999</v>
      </c>
      <c r="U772" s="602">
        <f t="shared" si="251"/>
        <v>1439850.8892399999</v>
      </c>
      <c r="V772" s="602">
        <f t="shared" si="249"/>
        <v>598020.01829833328</v>
      </c>
      <c r="W772" s="602">
        <f t="shared" si="249"/>
        <v>663709.95147000009</v>
      </c>
      <c r="X772" s="1082">
        <f t="shared" si="249"/>
        <v>0</v>
      </c>
      <c r="Y772" s="602">
        <f t="shared" si="249"/>
        <v>18149.644650000002</v>
      </c>
      <c r="Z772" s="602">
        <f t="shared" si="249"/>
        <v>65689.933171666722</v>
      </c>
      <c r="AA772" s="602">
        <f t="shared" si="249"/>
        <v>-150.62181000000001</v>
      </c>
      <c r="AB772" s="602">
        <f t="shared" si="249"/>
        <v>-32.015780000000007</v>
      </c>
      <c r="AC772" s="602">
        <f t="shared" si="249"/>
        <v>681827.5803400001</v>
      </c>
      <c r="AD772" s="1253">
        <f>SUM(AD731,AD697,AD667,AD598,AD581,AD554,AD541,AD523,AD490,AD404,AD319,AD238,AD169,AD95)</f>
        <v>0</v>
      </c>
      <c r="AE772" s="567">
        <f t="shared" ref="AE772" si="252">SUM(AE731,AE697,AE667,AE598,AE581,AE554,AE541,AE523,AE490,AE404,AE319,AE238,AE169,AE95)</f>
        <v>0</v>
      </c>
      <c r="AF772" s="1459"/>
      <c r="AG772" s="1474"/>
    </row>
    <row r="773" spans="1:33" x14ac:dyDescent="0.25">
      <c r="A773" s="239">
        <v>1</v>
      </c>
      <c r="B773" s="1991" t="s">
        <v>29</v>
      </c>
      <c r="C773" s="1992"/>
      <c r="D773" s="1987"/>
      <c r="E773" s="1988"/>
      <c r="F773" s="1987"/>
      <c r="G773" s="1987"/>
      <c r="H773" s="1987"/>
      <c r="I773" s="1964"/>
      <c r="J773" s="1964"/>
      <c r="K773" s="1990"/>
      <c r="L773" s="1965"/>
      <c r="M773" s="1965"/>
      <c r="N773" s="1965"/>
      <c r="O773" s="1965"/>
      <c r="P773" s="1965"/>
      <c r="Q773" s="602"/>
      <c r="R773" s="602"/>
      <c r="S773" s="602"/>
      <c r="T773" s="602"/>
      <c r="U773" s="602"/>
      <c r="V773" s="602"/>
      <c r="W773" s="602"/>
      <c r="X773" s="1082"/>
      <c r="Y773" s="602"/>
      <c r="Z773" s="602"/>
      <c r="AA773" s="602"/>
      <c r="AB773" s="602"/>
      <c r="AC773" s="602"/>
      <c r="AD773" s="1253"/>
      <c r="AE773" s="567"/>
      <c r="AF773" s="1459"/>
      <c r="AG773" s="1474"/>
    </row>
    <row r="774" spans="1:33" x14ac:dyDescent="0.25">
      <c r="A774" s="239">
        <v>1</v>
      </c>
      <c r="B774" s="1960" t="s">
        <v>165</v>
      </c>
      <c r="C774" s="1961"/>
      <c r="D774" s="1962"/>
      <c r="E774" s="1963">
        <f>SUM(E736,E408,E327,E242,E174,E117,)</f>
        <v>4859</v>
      </c>
      <c r="F774" s="1962">
        <f>SUM(F736,F408,F327,F242,F174,F117,)</f>
        <v>2025.4166666666667</v>
      </c>
      <c r="G774" s="1962">
        <f>SUM(G736,G408,G327,G242,G174,G117,)</f>
        <v>2124</v>
      </c>
      <c r="H774" s="1962">
        <f>G774/F774*100</f>
        <v>104.86731125282861</v>
      </c>
      <c r="I774" s="1964">
        <f>K774/E774</f>
        <v>12.857583864992797</v>
      </c>
      <c r="J774" s="1964">
        <f>M774/G774</f>
        <v>13.479284369114877</v>
      </c>
      <c r="K774" s="1962">
        <f>SUM(K736,K408,K327,K242,K174,K117,)</f>
        <v>62475</v>
      </c>
      <c r="L774" s="1962">
        <f>SUM(L736,L408,L327,L242,L174,L117,)</f>
        <v>26030.916666666668</v>
      </c>
      <c r="M774" s="1962">
        <f>SUM(M736,M408,M327,M242,M174,M117,)</f>
        <v>28630</v>
      </c>
      <c r="N774" s="1993">
        <f>M774/L774*100</f>
        <v>109.98460164355845</v>
      </c>
      <c r="O774" s="1962">
        <f>SUM(O736,O408,O327,O242,O174,O117,)</f>
        <v>199</v>
      </c>
      <c r="P774" s="1982">
        <f>M774/$B$4*12/O774</f>
        <v>345.286432160804</v>
      </c>
      <c r="Q774" s="602"/>
      <c r="R774" s="602"/>
      <c r="S774" s="602"/>
      <c r="T774" s="602"/>
      <c r="U774" s="602"/>
      <c r="V774" s="602"/>
      <c r="W774" s="602"/>
      <c r="X774" s="1082"/>
      <c r="Y774" s="602"/>
      <c r="Z774" s="602"/>
      <c r="AA774" s="602"/>
      <c r="AB774" s="602"/>
      <c r="AC774" s="602"/>
      <c r="AD774" s="1261">
        <f>SUM(AD736,AD408,AD327,AD242,AD174,AD117,)</f>
        <v>0</v>
      </c>
      <c r="AE774" s="567"/>
      <c r="AF774" s="1459"/>
      <c r="AG774" s="1474"/>
    </row>
    <row r="775" spans="1:33" ht="29.25" x14ac:dyDescent="0.25">
      <c r="A775" s="239">
        <v>1</v>
      </c>
      <c r="B775" s="1994" t="s">
        <v>291</v>
      </c>
      <c r="C775" s="1995"/>
      <c r="D775" s="1956"/>
      <c r="E775" s="1957">
        <f>SUM(E739,E602,E585,E527,E495,E412,E332,E246,E122,)</f>
        <v>13669</v>
      </c>
      <c r="F775" s="1956">
        <f>SUM(F739,F602,F585,F527,F495,F412,F332,F246,F122,)</f>
        <v>5696.166666666667</v>
      </c>
      <c r="G775" s="1956">
        <f>SUM(G739,G602,G585,G527,G495,G412,G332,G246,G122,)</f>
        <v>6469</v>
      </c>
      <c r="H775" s="1956">
        <f>G775/F775*100</f>
        <v>113.56760394417297</v>
      </c>
      <c r="I775" s="1958">
        <f>K775/E775</f>
        <v>6.3935181798229568</v>
      </c>
      <c r="J775" s="1958">
        <f>M775/G775</f>
        <v>6.652341938475808</v>
      </c>
      <c r="K775" s="1956">
        <f>SUM(K739,K602,K585,K527,K495,K412,K332,K246,K122,)</f>
        <v>87393</v>
      </c>
      <c r="L775" s="1956">
        <f>SUM(L739,L602,L585,L527,L495,L412,L332,L246,L122,)</f>
        <v>36413.75</v>
      </c>
      <c r="M775" s="1956">
        <f>SUM(M739,M602,M585,M527,M495,M412,M332,M246,M122,)</f>
        <v>43034</v>
      </c>
      <c r="N775" s="1996">
        <f>M775/L775*100</f>
        <v>118.1806323160894</v>
      </c>
      <c r="O775" s="1956">
        <f>SUM(O739,O602,O585,O527,O495,O412,O332,O246,O122,)</f>
        <v>359</v>
      </c>
      <c r="P775" s="1997">
        <f>M775/$B$4*12/O775</f>
        <v>287.6924791086351</v>
      </c>
      <c r="Q775" s="603"/>
      <c r="R775" s="603"/>
      <c r="S775" s="603"/>
      <c r="T775" s="603"/>
      <c r="U775" s="603"/>
      <c r="V775" s="603"/>
      <c r="W775" s="603"/>
      <c r="X775" s="1506"/>
      <c r="Y775" s="603"/>
      <c r="Z775" s="603"/>
      <c r="AA775" s="603"/>
      <c r="AB775" s="603"/>
      <c r="AC775" s="603"/>
      <c r="AD775" s="1555">
        <f>SUM(AD739,AD602,AD585,AD527,AD495,AD412,AD332,AD246,AD122,)</f>
        <v>0</v>
      </c>
      <c r="AE775" s="1194"/>
      <c r="AF775" s="1459"/>
      <c r="AG775" s="1474"/>
    </row>
    <row r="776" spans="1:33" ht="29.25" x14ac:dyDescent="0.25">
      <c r="A776" s="239">
        <v>1</v>
      </c>
      <c r="B776" s="1998" t="s">
        <v>208</v>
      </c>
      <c r="C776" s="1998"/>
      <c r="D776" s="1999"/>
      <c r="E776" s="2000">
        <f>SUM(E740,E603,E586,E528,E496,E333,E413,E247,E175,E123,)</f>
        <v>18528</v>
      </c>
      <c r="F776" s="1999">
        <f>SUM(F740,F603,F586,F528,F496,F333,F413,F247,F175,F123,)</f>
        <v>7721.5833333333339</v>
      </c>
      <c r="G776" s="1999">
        <f>SUM(G740,G603,G586,G528,G496,G333,G413,G247,G175,G123,)</f>
        <v>8593</v>
      </c>
      <c r="H776" s="1999">
        <f>G776/F776*100</f>
        <v>111.28546606373908</v>
      </c>
      <c r="I776" s="1999">
        <f>K776/E776</f>
        <v>8.0887305699481864</v>
      </c>
      <c r="J776" s="1999">
        <f>M776/G776</f>
        <v>8.3398114744559528</v>
      </c>
      <c r="K776" s="1999">
        <f>SUM(K740,K603,K586,K528,K496,K333,K413,K247,K175,K123,)</f>
        <v>149868</v>
      </c>
      <c r="L776" s="1999">
        <f>SUM(L740,L603,L586,L528,L496,L333,L413,L247,L175,L123,)</f>
        <v>62444.666666666672</v>
      </c>
      <c r="M776" s="1999">
        <f>SUM(M740,M603,M586,M528,M496,M333,M413,M247,M175,M123,)</f>
        <v>71664</v>
      </c>
      <c r="N776" s="2001">
        <f>M776/L776*100</f>
        <v>114.76400439856084</v>
      </c>
      <c r="O776" s="1999">
        <f>SUM(O740,O603,O586,O528,O496,O333,O413,O247,O175,O123,)</f>
        <v>558</v>
      </c>
      <c r="P776" s="2002">
        <f>M776/$B$4*12/O776</f>
        <v>308.23225806451609</v>
      </c>
      <c r="Q776" s="606">
        <f t="shared" ref="Q776:AC776" si="253">SUM(Q740,Q603,Q586,Q528,Q496,Q333,Q413,Q247,Q175,Q123,)</f>
        <v>1249677.7484394673</v>
      </c>
      <c r="R776" s="606">
        <f t="shared" ref="R776:S776" si="254">SUM(R740,R603,R586,R528,R496,R333,R413,R247,R175,R123,)</f>
        <v>1249677.7484394673</v>
      </c>
      <c r="S776" s="606">
        <f t="shared" si="254"/>
        <v>1249677.7484394673</v>
      </c>
      <c r="T776" s="606">
        <f t="shared" ref="T776:U776" si="255">SUM(T740,T603,T586,T528,T496,T333,T413,T247,T175,T123,)</f>
        <v>1250543.8277289402</v>
      </c>
      <c r="U776" s="606">
        <f t="shared" si="255"/>
        <v>1250543.8277289402</v>
      </c>
      <c r="V776" s="606">
        <f t="shared" si="253"/>
        <v>520891.52391410532</v>
      </c>
      <c r="W776" s="606">
        <f t="shared" si="253"/>
        <v>515001.07383999997</v>
      </c>
      <c r="X776" s="1086">
        <f t="shared" si="253"/>
        <v>0</v>
      </c>
      <c r="Y776" s="606">
        <f t="shared" si="253"/>
        <v>0</v>
      </c>
      <c r="Z776" s="606">
        <f t="shared" si="253"/>
        <v>-5890.4500741053998</v>
      </c>
      <c r="AA776" s="606">
        <f t="shared" si="253"/>
        <v>-3241.8022900000001</v>
      </c>
      <c r="AB776" s="606">
        <f t="shared" si="253"/>
        <v>-7661.7329899999995</v>
      </c>
      <c r="AC776" s="606">
        <f t="shared" si="253"/>
        <v>507339.34084999998</v>
      </c>
      <c r="AD776" s="1497">
        <f>SUM(AD740,AD603,AD586,AD528,AD496,AD333,AD413,AD247,AD175,AD123,)</f>
        <v>0</v>
      </c>
      <c r="AE776" s="1199">
        <f t="shared" ref="AE776" si="256">SUM(AE740,AE603,AE586,AE528,AE496,AE333,AE413,AE247,AE175,AE123,)</f>
        <v>0</v>
      </c>
      <c r="AF776" s="1459"/>
      <c r="AG776" s="1474"/>
    </row>
    <row r="777" spans="1:33" ht="45" x14ac:dyDescent="0.25">
      <c r="A777" s="239">
        <v>1</v>
      </c>
      <c r="B777" s="2003" t="s">
        <v>230</v>
      </c>
      <c r="C777" s="2004"/>
      <c r="D777" s="1207"/>
      <c r="E777" s="1207">
        <f t="shared" ref="E777:AC777" si="257">E241</f>
        <v>1100</v>
      </c>
      <c r="F777" s="1207">
        <f t="shared" si="257"/>
        <v>458.33333333333337</v>
      </c>
      <c r="G777" s="1207">
        <f t="shared" si="257"/>
        <v>514</v>
      </c>
      <c r="H777" s="1968">
        <f t="shared" si="257"/>
        <v>112.14545454545453</v>
      </c>
      <c r="I777" s="1968">
        <f t="shared" si="257"/>
        <v>18</v>
      </c>
      <c r="J777" s="2005">
        <f t="shared" si="257"/>
        <v>9.4747081712062258</v>
      </c>
      <c r="K777" s="1207">
        <f t="shared" si="257"/>
        <v>19800</v>
      </c>
      <c r="L777" s="1207">
        <f t="shared" si="257"/>
        <v>8250</v>
      </c>
      <c r="M777" s="1207">
        <f t="shared" si="257"/>
        <v>4870</v>
      </c>
      <c r="N777" s="2006">
        <f t="shared" si="257"/>
        <v>59.030303030303031</v>
      </c>
      <c r="O777" s="1207">
        <f t="shared" si="257"/>
        <v>66</v>
      </c>
      <c r="P777" s="2006">
        <f t="shared" si="257"/>
        <v>177.09090909090909</v>
      </c>
      <c r="Q777" s="604">
        <f t="shared" si="257"/>
        <v>123091.80100000001</v>
      </c>
      <c r="R777" s="604">
        <f t="shared" ref="R777:S777" si="258">R241</f>
        <v>123091.80100000001</v>
      </c>
      <c r="S777" s="604">
        <f t="shared" si="258"/>
        <v>123091.80100000001</v>
      </c>
      <c r="T777" s="604">
        <f t="shared" ref="T777:U777" si="259">T241</f>
        <v>123091.80100000001</v>
      </c>
      <c r="U777" s="604">
        <f t="shared" si="259"/>
        <v>123091.80100000001</v>
      </c>
      <c r="V777" s="604">
        <f t="shared" si="257"/>
        <v>51288.250416666669</v>
      </c>
      <c r="W777" s="604">
        <f t="shared" si="257"/>
        <v>55743.226709999995</v>
      </c>
      <c r="X777" s="1671">
        <f t="shared" si="257"/>
        <v>0</v>
      </c>
      <c r="Y777" s="604">
        <f t="shared" si="257"/>
        <v>0</v>
      </c>
      <c r="Z777" s="604">
        <f t="shared" si="257"/>
        <v>4454.9762933333259</v>
      </c>
      <c r="AA777" s="604">
        <f t="shared" si="257"/>
        <v>-96.04822999999999</v>
      </c>
      <c r="AB777" s="604">
        <f t="shared" si="257"/>
        <v>-185.57924</v>
      </c>
      <c r="AC777" s="604">
        <f t="shared" si="257"/>
        <v>55557.647469999996</v>
      </c>
      <c r="AD777" s="2007">
        <f t="shared" ref="AD777" si="260">AD241</f>
        <v>0</v>
      </c>
      <c r="AE777" s="613">
        <f t="shared" ref="AE777" si="261">AE241</f>
        <v>0</v>
      </c>
      <c r="AF777" s="1459"/>
      <c r="AG777" s="1474"/>
    </row>
    <row r="778" spans="1:33" ht="30" x14ac:dyDescent="0.25">
      <c r="A778" s="239">
        <v>1</v>
      </c>
      <c r="B778" s="2003" t="s">
        <v>252</v>
      </c>
      <c r="C778" s="2004"/>
      <c r="D778" s="1207"/>
      <c r="E778" s="1207">
        <f>E528</f>
        <v>2657</v>
      </c>
      <c r="F778" s="1207">
        <f>F528</f>
        <v>1107</v>
      </c>
      <c r="G778" s="1207">
        <f>G528</f>
        <v>1166</v>
      </c>
      <c r="H778" s="1968">
        <f>H526</f>
        <v>105.32971996386631</v>
      </c>
      <c r="I778" s="1968">
        <f>I526</f>
        <v>10</v>
      </c>
      <c r="J778" s="2005">
        <f>J526</f>
        <v>9.8190394511149233</v>
      </c>
      <c r="K778" s="1207">
        <f>K528</f>
        <v>26570</v>
      </c>
      <c r="L778" s="1207">
        <f>L528</f>
        <v>11070.833333333332</v>
      </c>
      <c r="M778" s="1207">
        <f>M528</f>
        <v>11449</v>
      </c>
      <c r="N778" s="2006">
        <f>N526</f>
        <v>103.41588257433196</v>
      </c>
      <c r="O778" s="1207">
        <f>O526</f>
        <v>111</v>
      </c>
      <c r="P778" s="2006">
        <f>P526</f>
        <v>247.54594594594596</v>
      </c>
      <c r="Q778" s="1207">
        <f t="shared" ref="Q778:AC778" si="262">Q528</f>
        <v>80634.536415999988</v>
      </c>
      <c r="R778" s="1207">
        <f t="shared" ref="R778:S778" si="263">R528</f>
        <v>80634.536415999988</v>
      </c>
      <c r="S778" s="1207">
        <f t="shared" si="263"/>
        <v>80634.536415999988</v>
      </c>
      <c r="T778" s="1207">
        <f t="shared" ref="T778:U778" si="264">T528</f>
        <v>80634.536415999988</v>
      </c>
      <c r="U778" s="1207">
        <f t="shared" si="264"/>
        <v>80634.536415999988</v>
      </c>
      <c r="V778" s="1207">
        <f t="shared" si="262"/>
        <v>33597.723506666662</v>
      </c>
      <c r="W778" s="1207">
        <f t="shared" si="262"/>
        <v>34974.610900000007</v>
      </c>
      <c r="X778" s="1082">
        <f t="shared" si="262"/>
        <v>0</v>
      </c>
      <c r="Y778" s="604">
        <f t="shared" si="262"/>
        <v>0</v>
      </c>
      <c r="Z778" s="1207">
        <f t="shared" si="262"/>
        <v>1376.8873933333452</v>
      </c>
      <c r="AA778" s="1207">
        <f t="shared" si="262"/>
        <v>-38.575150000000001</v>
      </c>
      <c r="AB778" s="1207">
        <f t="shared" si="262"/>
        <v>0</v>
      </c>
      <c r="AC778" s="1207">
        <f t="shared" si="262"/>
        <v>34974.610900000007</v>
      </c>
      <c r="AD778" s="2007">
        <f>AD528</f>
        <v>0</v>
      </c>
      <c r="AE778" s="2007">
        <f t="shared" ref="AE778" si="265">AE528</f>
        <v>0</v>
      </c>
      <c r="AF778" s="1459"/>
      <c r="AG778" s="1474"/>
    </row>
    <row r="779" spans="1:33" x14ac:dyDescent="0.25">
      <c r="A779" s="239">
        <v>1</v>
      </c>
      <c r="B779" s="2008" t="s">
        <v>265</v>
      </c>
      <c r="C779" s="2009"/>
      <c r="D779" s="1963"/>
      <c r="E779" s="1963">
        <f t="shared" ref="E779:G780" si="266">E248</f>
        <v>5</v>
      </c>
      <c r="F779" s="1963">
        <f t="shared" si="266"/>
        <v>2.0833333333333335</v>
      </c>
      <c r="G779" s="1963">
        <f t="shared" si="266"/>
        <v>0</v>
      </c>
      <c r="H779" s="1962">
        <f t="shared" ref="H779:H789" si="267">G779/F779*100</f>
        <v>0</v>
      </c>
      <c r="I779" s="1964"/>
      <c r="J779" s="1964"/>
      <c r="K779" s="2010"/>
      <c r="L779" s="1963"/>
      <c r="M779" s="1963"/>
      <c r="N779" s="1993"/>
      <c r="O779" s="1963"/>
      <c r="P779" s="1965"/>
      <c r="Q779" s="602"/>
      <c r="R779" s="602"/>
      <c r="S779" s="602"/>
      <c r="T779" s="602"/>
      <c r="U779" s="602"/>
      <c r="V779" s="602"/>
      <c r="W779" s="602"/>
      <c r="X779" s="1082"/>
      <c r="Y779" s="602"/>
      <c r="Z779" s="602"/>
      <c r="AA779" s="602"/>
      <c r="AB779" s="602"/>
      <c r="AC779" s="602"/>
      <c r="AD779" s="1249">
        <f t="shared" ref="AD779" si="268">AD248</f>
        <v>0</v>
      </c>
      <c r="AE779" s="567"/>
      <c r="AF779" s="1459"/>
      <c r="AG779" s="1474"/>
    </row>
    <row r="780" spans="1:33" ht="30" x14ac:dyDescent="0.25">
      <c r="A780" s="239">
        <v>1</v>
      </c>
      <c r="B780" s="2008" t="s">
        <v>266</v>
      </c>
      <c r="C780" s="2009"/>
      <c r="D780" s="1963"/>
      <c r="E780" s="1963">
        <f t="shared" si="266"/>
        <v>5</v>
      </c>
      <c r="F780" s="1963">
        <f t="shared" si="266"/>
        <v>2.0833333333333335</v>
      </c>
      <c r="G780" s="1963">
        <f t="shared" si="266"/>
        <v>1</v>
      </c>
      <c r="H780" s="1962">
        <f t="shared" si="267"/>
        <v>48</v>
      </c>
      <c r="I780" s="1964"/>
      <c r="J780" s="1964"/>
      <c r="K780" s="2010"/>
      <c r="L780" s="1963"/>
      <c r="M780" s="1963"/>
      <c r="N780" s="1965"/>
      <c r="O780" s="1963"/>
      <c r="P780" s="1965"/>
      <c r="Q780" s="602"/>
      <c r="R780" s="602"/>
      <c r="S780" s="602"/>
      <c r="T780" s="602"/>
      <c r="U780" s="602"/>
      <c r="V780" s="602"/>
      <c r="W780" s="602"/>
      <c r="X780" s="1082"/>
      <c r="Y780" s="602"/>
      <c r="Z780" s="602"/>
      <c r="AA780" s="602"/>
      <c r="AB780" s="602"/>
      <c r="AC780" s="602"/>
      <c r="AD780" s="1249">
        <f t="shared" ref="AD780" si="269">AD249</f>
        <v>0</v>
      </c>
      <c r="AE780" s="567"/>
      <c r="AF780" s="1459"/>
      <c r="AG780" s="1474"/>
    </row>
    <row r="781" spans="1:33" ht="30" x14ac:dyDescent="0.25">
      <c r="A781" s="239">
        <v>1</v>
      </c>
      <c r="B781" s="2008" t="s">
        <v>267</v>
      </c>
      <c r="C781" s="2009"/>
      <c r="D781" s="1963"/>
      <c r="E781" s="1963">
        <f>E250+E100+E320</f>
        <v>120</v>
      </c>
      <c r="F781" s="1963">
        <f t="shared" ref="F781:G781" si="270">F250+F100+F320</f>
        <v>48.055555555555557</v>
      </c>
      <c r="G781" s="1963">
        <f t="shared" si="270"/>
        <v>23</v>
      </c>
      <c r="H781" s="1962">
        <f t="shared" si="267"/>
        <v>47.861271676300575</v>
      </c>
      <c r="I781" s="1964"/>
      <c r="J781" s="1964"/>
      <c r="K781" s="2010"/>
      <c r="L781" s="1963"/>
      <c r="M781" s="1963"/>
      <c r="N781" s="1965"/>
      <c r="O781" s="1963"/>
      <c r="P781" s="1965"/>
      <c r="Q781" s="602"/>
      <c r="R781" s="602"/>
      <c r="S781" s="602"/>
      <c r="T781" s="602"/>
      <c r="U781" s="602"/>
      <c r="V781" s="602"/>
      <c r="W781" s="602"/>
      <c r="X781" s="1082"/>
      <c r="Y781" s="602"/>
      <c r="Z781" s="602"/>
      <c r="AA781" s="602"/>
      <c r="AB781" s="602"/>
      <c r="AC781" s="602"/>
      <c r="AD781" s="1249">
        <f>AD250+AD100</f>
        <v>0</v>
      </c>
      <c r="AE781" s="567"/>
      <c r="AF781" s="1459"/>
      <c r="AG781" s="1474"/>
    </row>
    <row r="782" spans="1:33" ht="30" x14ac:dyDescent="0.25">
      <c r="A782" s="239">
        <v>1</v>
      </c>
      <c r="B782" s="2011" t="s">
        <v>198</v>
      </c>
      <c r="C782" s="2012"/>
      <c r="D782" s="1963"/>
      <c r="E782" s="1963">
        <f>E703+E98</f>
        <v>15116</v>
      </c>
      <c r="F782" s="1963">
        <f>F703+F98</f>
        <v>6298.333333333333</v>
      </c>
      <c r="G782" s="1963">
        <f>G703+G98</f>
        <v>1232</v>
      </c>
      <c r="H782" s="1962">
        <f t="shared" si="267"/>
        <v>19.560730351944962</v>
      </c>
      <c r="I782" s="1964"/>
      <c r="J782" s="1964"/>
      <c r="K782" s="1970"/>
      <c r="L782" s="1962"/>
      <c r="M782" s="1962"/>
      <c r="N782" s="1962"/>
      <c r="O782" s="1962"/>
      <c r="P782" s="1962"/>
      <c r="Q782" s="602"/>
      <c r="R782" s="602"/>
      <c r="S782" s="602"/>
      <c r="T782" s="602"/>
      <c r="U782" s="602"/>
      <c r="V782" s="602"/>
      <c r="W782" s="602"/>
      <c r="X782" s="1082"/>
      <c r="Y782" s="602"/>
      <c r="Z782" s="602"/>
      <c r="AA782" s="602"/>
      <c r="AB782" s="602"/>
      <c r="AC782" s="602"/>
      <c r="AD782" s="1249">
        <f>AD703+AD98</f>
        <v>0</v>
      </c>
      <c r="AE782" s="567"/>
      <c r="AF782" s="1459"/>
      <c r="AG782" s="1474"/>
    </row>
    <row r="783" spans="1:33" ht="30" x14ac:dyDescent="0.25">
      <c r="A783" s="239">
        <v>1</v>
      </c>
      <c r="B783" s="2011" t="s">
        <v>199</v>
      </c>
      <c r="C783" s="2013"/>
      <c r="D783" s="1957"/>
      <c r="E783" s="1957">
        <f>E702+E97</f>
        <v>17012</v>
      </c>
      <c r="F783" s="1957">
        <f>F702+F97</f>
        <v>7088.666666666667</v>
      </c>
      <c r="G783" s="1957">
        <f>G702+G97</f>
        <v>9867</v>
      </c>
      <c r="H783" s="1956">
        <f t="shared" si="267"/>
        <v>139.19401862127339</v>
      </c>
      <c r="I783" s="1958"/>
      <c r="J783" s="1958"/>
      <c r="K783" s="1959"/>
      <c r="L783" s="1956"/>
      <c r="M783" s="1956"/>
      <c r="N783" s="1956"/>
      <c r="O783" s="1956"/>
      <c r="P783" s="1956"/>
      <c r="Q783" s="603"/>
      <c r="R783" s="603"/>
      <c r="S783" s="603"/>
      <c r="T783" s="603"/>
      <c r="U783" s="603"/>
      <c r="V783" s="603"/>
      <c r="W783" s="603"/>
      <c r="X783" s="1082"/>
      <c r="Y783" s="603"/>
      <c r="Z783" s="603"/>
      <c r="AA783" s="603"/>
      <c r="AB783" s="603"/>
      <c r="AC783" s="603"/>
      <c r="AD783" s="1281">
        <f>AD702+AD97</f>
        <v>0</v>
      </c>
      <c r="AE783" s="1194"/>
      <c r="AF783" s="1459"/>
      <c r="AG783" s="1474"/>
    </row>
    <row r="784" spans="1:33" x14ac:dyDescent="0.25">
      <c r="A784" s="239">
        <v>1</v>
      </c>
      <c r="B784" s="2011" t="s">
        <v>225</v>
      </c>
      <c r="C784" s="2014"/>
      <c r="D784" s="1957"/>
      <c r="E784" s="1957">
        <f>E704+E99</f>
        <v>610</v>
      </c>
      <c r="F784" s="1957">
        <f>F704+F99</f>
        <v>254.16666666666666</v>
      </c>
      <c r="G784" s="1957">
        <f>G704+G99</f>
        <v>200</v>
      </c>
      <c r="H784" s="1956">
        <f t="shared" si="267"/>
        <v>78.688524590163937</v>
      </c>
      <c r="I784" s="1958"/>
      <c r="J784" s="1958"/>
      <c r="K784" s="1959"/>
      <c r="L784" s="1956"/>
      <c r="M784" s="1956"/>
      <c r="N784" s="1956"/>
      <c r="O784" s="1956"/>
      <c r="P784" s="1956"/>
      <c r="Q784" s="603"/>
      <c r="R784" s="603"/>
      <c r="S784" s="603"/>
      <c r="T784" s="603"/>
      <c r="U784" s="603"/>
      <c r="V784" s="603"/>
      <c r="W784" s="603"/>
      <c r="X784" s="1082"/>
      <c r="Y784" s="603"/>
      <c r="Z784" s="603"/>
      <c r="AA784" s="603"/>
      <c r="AB784" s="603"/>
      <c r="AC784" s="603"/>
      <c r="AD784" s="1281">
        <f>AD704+AD99</f>
        <v>0</v>
      </c>
      <c r="AE784" s="1194"/>
      <c r="AF784" s="1459"/>
      <c r="AG784" s="1474"/>
    </row>
    <row r="785" spans="1:33" ht="60" x14ac:dyDescent="0.25">
      <c r="A785" s="239">
        <v>1</v>
      </c>
      <c r="B785" s="2011" t="s">
        <v>257</v>
      </c>
      <c r="C785" s="2014"/>
      <c r="D785" s="1957"/>
      <c r="E785" s="1957">
        <f>E101</f>
        <v>7300</v>
      </c>
      <c r="F785" s="1957">
        <f>F101</f>
        <v>3041.666666666667</v>
      </c>
      <c r="G785" s="1957">
        <f>G101</f>
        <v>2843</v>
      </c>
      <c r="H785" s="1956">
        <f t="shared" si="267"/>
        <v>93.468493150684921</v>
      </c>
      <c r="I785" s="1958"/>
      <c r="J785" s="1958"/>
      <c r="K785" s="1959"/>
      <c r="L785" s="1956"/>
      <c r="M785" s="1956"/>
      <c r="N785" s="1956"/>
      <c r="O785" s="1956"/>
      <c r="P785" s="1956"/>
      <c r="Q785" s="603"/>
      <c r="R785" s="603"/>
      <c r="S785" s="603"/>
      <c r="T785" s="603"/>
      <c r="U785" s="603"/>
      <c r="V785" s="603"/>
      <c r="W785" s="603"/>
      <c r="X785" s="1082"/>
      <c r="Y785" s="603"/>
      <c r="Z785" s="603"/>
      <c r="AA785" s="603"/>
      <c r="AB785" s="603"/>
      <c r="AC785" s="603"/>
      <c r="AD785" s="1281">
        <f>AD101</f>
        <v>0</v>
      </c>
      <c r="AE785" s="1194"/>
      <c r="AF785" s="1459"/>
      <c r="AG785" s="1474"/>
    </row>
    <row r="786" spans="1:33" ht="30" x14ac:dyDescent="0.25">
      <c r="A786" s="239">
        <v>1</v>
      </c>
      <c r="B786" s="2015" t="s">
        <v>200</v>
      </c>
      <c r="C786" s="2014"/>
      <c r="D786" s="1957"/>
      <c r="E786" s="1957">
        <f>E102+E251</f>
        <v>9153</v>
      </c>
      <c r="F786" s="1957">
        <f>F102+F251</f>
        <v>3813.7499999999995</v>
      </c>
      <c r="G786" s="1957">
        <f>G102+G251</f>
        <v>1906</v>
      </c>
      <c r="H786" s="1956">
        <f t="shared" si="267"/>
        <v>49.977056702720425</v>
      </c>
      <c r="I786" s="1958"/>
      <c r="J786" s="1958"/>
      <c r="K786" s="1959"/>
      <c r="L786" s="1956"/>
      <c r="M786" s="1956"/>
      <c r="N786" s="1956"/>
      <c r="O786" s="1956"/>
      <c r="P786" s="1956"/>
      <c r="Q786" s="603"/>
      <c r="R786" s="603"/>
      <c r="S786" s="603"/>
      <c r="T786" s="603"/>
      <c r="U786" s="603"/>
      <c r="V786" s="603"/>
      <c r="W786" s="603"/>
      <c r="X786" s="1082"/>
      <c r="Y786" s="603"/>
      <c r="Z786" s="603"/>
      <c r="AA786" s="603"/>
      <c r="AB786" s="603"/>
      <c r="AC786" s="603"/>
      <c r="AD786" s="1281">
        <f>AD102+AD251</f>
        <v>0</v>
      </c>
      <c r="AE786" s="1194"/>
      <c r="AF786" s="1459"/>
      <c r="AG786" s="1474"/>
    </row>
    <row r="787" spans="1:33" s="2715" customFormat="1" ht="30" x14ac:dyDescent="0.25">
      <c r="B787" s="2015" t="s">
        <v>538</v>
      </c>
      <c r="C787" s="2014"/>
      <c r="D787" s="1957"/>
      <c r="E787" s="1957">
        <f>E103</f>
        <v>100</v>
      </c>
      <c r="F787" s="1957">
        <f>F103</f>
        <v>41.666666666666671</v>
      </c>
      <c r="G787" s="1957">
        <f>G103</f>
        <v>0</v>
      </c>
      <c r="H787" s="1956">
        <f t="shared" si="267"/>
        <v>0</v>
      </c>
      <c r="I787" s="1958"/>
      <c r="J787" s="1958"/>
      <c r="K787" s="1959"/>
      <c r="L787" s="1956"/>
      <c r="M787" s="1956"/>
      <c r="N787" s="1956"/>
      <c r="O787" s="1956"/>
      <c r="P787" s="1956"/>
      <c r="Q787" s="603"/>
      <c r="R787" s="603"/>
      <c r="S787" s="603"/>
      <c r="T787" s="603"/>
      <c r="U787" s="603"/>
      <c r="V787" s="603"/>
      <c r="W787" s="603"/>
      <c r="X787" s="1082"/>
      <c r="Y787" s="603"/>
      <c r="Z787" s="603"/>
      <c r="AA787" s="603"/>
      <c r="AB787" s="603"/>
      <c r="AC787" s="603"/>
      <c r="AD787" s="1281">
        <f>AD103</f>
        <v>0</v>
      </c>
      <c r="AE787" s="1194"/>
      <c r="AF787" s="1459"/>
      <c r="AG787" s="1474"/>
    </row>
    <row r="788" spans="1:33" s="2715" customFormat="1" ht="30" x14ac:dyDescent="0.25">
      <c r="B788" s="2015" t="s">
        <v>565</v>
      </c>
      <c r="C788" s="2014"/>
      <c r="D788" s="1957"/>
      <c r="E788" s="1957">
        <f>E321</f>
        <v>11</v>
      </c>
      <c r="F788" s="1957">
        <f t="shared" ref="F788:H788" si="271">F321</f>
        <v>2.4444444444444446</v>
      </c>
      <c r="G788" s="1957">
        <f t="shared" si="271"/>
        <v>15</v>
      </c>
      <c r="H788" s="1956">
        <f t="shared" si="271"/>
        <v>613.63636363636363</v>
      </c>
      <c r="I788" s="1958"/>
      <c r="J788" s="1958"/>
      <c r="K788" s="1959"/>
      <c r="L788" s="1956"/>
      <c r="M788" s="1956"/>
      <c r="N788" s="1956"/>
      <c r="O788" s="1956"/>
      <c r="P788" s="1956"/>
      <c r="Q788" s="603"/>
      <c r="R788" s="603"/>
      <c r="S788" s="603"/>
      <c r="T788" s="603"/>
      <c r="U788" s="603"/>
      <c r="V788" s="603"/>
      <c r="W788" s="603"/>
      <c r="X788" s="1082"/>
      <c r="Y788" s="603"/>
      <c r="Z788" s="603"/>
      <c r="AA788" s="603"/>
      <c r="AB788" s="603"/>
      <c r="AC788" s="603"/>
      <c r="AD788" s="1281"/>
      <c r="AE788" s="1194"/>
      <c r="AF788" s="1459"/>
      <c r="AG788" s="1474"/>
    </row>
    <row r="789" spans="1:33" ht="30" x14ac:dyDescent="0.25">
      <c r="A789" s="239">
        <v>1</v>
      </c>
      <c r="B789" s="2011" t="s">
        <v>284</v>
      </c>
      <c r="C789" s="2013"/>
      <c r="D789" s="1957"/>
      <c r="E789" s="1957">
        <f t="shared" ref="E789:G791" si="272">E252</f>
        <v>5</v>
      </c>
      <c r="F789" s="1957">
        <f t="shared" si="272"/>
        <v>2.0833333333333335</v>
      </c>
      <c r="G789" s="1957">
        <f t="shared" si="272"/>
        <v>0</v>
      </c>
      <c r="H789" s="1956">
        <f t="shared" si="267"/>
        <v>0</v>
      </c>
      <c r="I789" s="1958"/>
      <c r="J789" s="1958"/>
      <c r="K789" s="1959"/>
      <c r="L789" s="1956"/>
      <c r="M789" s="1956"/>
      <c r="N789" s="1956"/>
      <c r="O789" s="1956"/>
      <c r="P789" s="1956"/>
      <c r="Q789" s="603"/>
      <c r="R789" s="603"/>
      <c r="S789" s="603"/>
      <c r="T789" s="603"/>
      <c r="U789" s="603"/>
      <c r="V789" s="603"/>
      <c r="W789" s="603"/>
      <c r="X789" s="1082"/>
      <c r="Y789" s="603"/>
      <c r="Z789" s="603"/>
      <c r="AA789" s="603"/>
      <c r="AB789" s="603"/>
      <c r="AC789" s="603"/>
      <c r="AD789" s="1281">
        <f t="shared" ref="AD789" si="273">AD252</f>
        <v>0</v>
      </c>
      <c r="AE789" s="1194"/>
      <c r="AF789" s="1459"/>
      <c r="AG789" s="1474"/>
    </row>
    <row r="790" spans="1:33" x14ac:dyDescent="0.25">
      <c r="A790" s="239">
        <v>1</v>
      </c>
      <c r="B790" s="2011" t="s">
        <v>285</v>
      </c>
      <c r="C790" s="2014"/>
      <c r="D790" s="1957"/>
      <c r="E790" s="1957">
        <f t="shared" si="272"/>
        <v>5</v>
      </c>
      <c r="F790" s="1957">
        <f t="shared" si="272"/>
        <v>2.0833333333333335</v>
      </c>
      <c r="G790" s="1957">
        <f t="shared" si="272"/>
        <v>0</v>
      </c>
      <c r="H790" s="1956"/>
      <c r="I790" s="1958"/>
      <c r="J790" s="1958"/>
      <c r="K790" s="1959"/>
      <c r="L790" s="1956"/>
      <c r="M790" s="1956"/>
      <c r="N790" s="1956"/>
      <c r="O790" s="1956"/>
      <c r="P790" s="1956"/>
      <c r="Q790" s="603"/>
      <c r="R790" s="603"/>
      <c r="S790" s="603"/>
      <c r="T790" s="603"/>
      <c r="U790" s="603"/>
      <c r="V790" s="603"/>
      <c r="W790" s="603"/>
      <c r="X790" s="1082"/>
      <c r="Y790" s="603"/>
      <c r="Z790" s="603"/>
      <c r="AA790" s="603"/>
      <c r="AB790" s="603"/>
      <c r="AC790" s="603"/>
      <c r="AD790" s="1281">
        <f t="shared" ref="AD790" si="274">AD253</f>
        <v>0</v>
      </c>
      <c r="AE790" s="1194"/>
      <c r="AF790" s="1459"/>
      <c r="AG790" s="1474"/>
    </row>
    <row r="791" spans="1:33" x14ac:dyDescent="0.25">
      <c r="A791" s="239">
        <v>1</v>
      </c>
      <c r="B791" s="2015" t="s">
        <v>286</v>
      </c>
      <c r="C791" s="2014"/>
      <c r="D791" s="1957"/>
      <c r="E791" s="1957">
        <f t="shared" si="272"/>
        <v>15</v>
      </c>
      <c r="F791" s="1957">
        <f t="shared" si="272"/>
        <v>6.25</v>
      </c>
      <c r="G791" s="1957">
        <f t="shared" si="272"/>
        <v>18</v>
      </c>
      <c r="H791" s="1956">
        <f>G791/F791*100</f>
        <v>288</v>
      </c>
      <c r="I791" s="1958"/>
      <c r="J791" s="1958"/>
      <c r="K791" s="1959"/>
      <c r="L791" s="1956"/>
      <c r="M791" s="1956"/>
      <c r="N791" s="1956"/>
      <c r="O791" s="1956"/>
      <c r="P791" s="1956"/>
      <c r="Q791" s="603"/>
      <c r="R791" s="603"/>
      <c r="S791" s="603"/>
      <c r="T791" s="603"/>
      <c r="U791" s="603"/>
      <c r="V791" s="603"/>
      <c r="W791" s="603"/>
      <c r="X791" s="1082"/>
      <c r="Y791" s="603"/>
      <c r="Z791" s="603"/>
      <c r="AA791" s="603"/>
      <c r="AB791" s="603"/>
      <c r="AC791" s="603"/>
      <c r="AD791" s="1281">
        <f t="shared" ref="AD791" si="275">AD254</f>
        <v>0</v>
      </c>
      <c r="AE791" s="1194"/>
      <c r="AF791" s="1459"/>
      <c r="AG791" s="1474"/>
    </row>
    <row r="792" spans="1:33" ht="15.75" thickBot="1" x14ac:dyDescent="0.3">
      <c r="A792" s="239">
        <v>1</v>
      </c>
      <c r="B792" s="2016" t="s">
        <v>224</v>
      </c>
      <c r="C792" s="2017"/>
      <c r="D792" s="2018"/>
      <c r="E792" s="2019">
        <f>E705+E255+E104+E322</f>
        <v>49457</v>
      </c>
      <c r="F792" s="2018">
        <f t="shared" ref="F792:G792" si="276">F705+F255+F104+F322</f>
        <v>20603.333333333332</v>
      </c>
      <c r="G792" s="2018">
        <f t="shared" si="276"/>
        <v>16105</v>
      </c>
      <c r="H792" s="2018">
        <f>G792/F792*100</f>
        <v>78.166963274551051</v>
      </c>
      <c r="I792" s="2020"/>
      <c r="J792" s="2020"/>
      <c r="K792" s="2021"/>
      <c r="L792" s="2020"/>
      <c r="M792" s="2020"/>
      <c r="N792" s="2020"/>
      <c r="O792" s="2020"/>
      <c r="P792" s="2020"/>
      <c r="Q792" s="607">
        <f>Q705+Q255+Q104+Q322</f>
        <v>327511.17755000002</v>
      </c>
      <c r="R792" s="607">
        <f t="shared" ref="R792:AC792" si="277">R705+R255+R104+R322</f>
        <v>327511.17755000002</v>
      </c>
      <c r="S792" s="607">
        <f t="shared" si="277"/>
        <v>327511.17755000002</v>
      </c>
      <c r="T792" s="607">
        <f t="shared" si="277"/>
        <v>328164.85168000002</v>
      </c>
      <c r="U792" s="607">
        <f t="shared" ref="U792" si="278">U705+U255+U104+U322</f>
        <v>328164.85168000002</v>
      </c>
      <c r="V792" s="607">
        <f t="shared" si="277"/>
        <v>136608.25156361112</v>
      </c>
      <c r="W792" s="607">
        <f t="shared" si="277"/>
        <v>107853.74026000001</v>
      </c>
      <c r="X792" s="1506">
        <f t="shared" si="277"/>
        <v>0</v>
      </c>
      <c r="Y792" s="607">
        <f t="shared" si="277"/>
        <v>0</v>
      </c>
      <c r="Z792" s="607">
        <f t="shared" si="277"/>
        <v>-28754.511303611118</v>
      </c>
      <c r="AA792" s="607">
        <f t="shared" si="277"/>
        <v>-847.96052999999995</v>
      </c>
      <c r="AB792" s="607">
        <f t="shared" si="277"/>
        <v>-2.7962099999999999</v>
      </c>
      <c r="AC792" s="607">
        <f t="shared" si="277"/>
        <v>107850.94405000001</v>
      </c>
      <c r="AD792" s="2022">
        <f>AD705+AD255+AD104</f>
        <v>0</v>
      </c>
      <c r="AE792" s="1279">
        <f t="shared" ref="AE792" si="279">AE706+AE104+AE255</f>
        <v>0</v>
      </c>
      <c r="AF792" s="1459"/>
      <c r="AG792" s="1474"/>
    </row>
    <row r="793" spans="1:33" x14ac:dyDescent="0.25">
      <c r="A793" s="239">
        <v>1</v>
      </c>
      <c r="B793" s="2023" t="s">
        <v>11</v>
      </c>
      <c r="C793" s="2024"/>
      <c r="D793" s="2023"/>
      <c r="E793" s="481"/>
      <c r="F793" s="2025"/>
      <c r="G793" s="2025"/>
      <c r="H793" s="2025"/>
      <c r="I793" s="2026"/>
      <c r="J793" s="2026"/>
      <c r="K793" s="2027"/>
      <c r="L793" s="1873"/>
      <c r="M793" s="1873"/>
      <c r="N793" s="1873"/>
      <c r="O793" s="1873"/>
      <c r="P793" s="1873"/>
      <c r="Q793" s="570"/>
      <c r="R793" s="570"/>
      <c r="S793" s="570"/>
      <c r="T793" s="570"/>
      <c r="U793" s="570"/>
      <c r="V793" s="613"/>
      <c r="W793" s="570"/>
      <c r="X793" s="1685"/>
      <c r="Y793" s="570"/>
      <c r="Z793" s="570"/>
      <c r="AA793" s="570"/>
      <c r="AB793" s="570"/>
      <c r="AC793" s="570"/>
      <c r="AD793" s="2028"/>
      <c r="AE793" s="613"/>
      <c r="AF793" s="1459"/>
      <c r="AG793" s="1474"/>
    </row>
    <row r="794" spans="1:33" x14ac:dyDescent="0.25">
      <c r="A794" s="239">
        <v>1</v>
      </c>
      <c r="B794" s="2029"/>
      <c r="C794" s="2030"/>
      <c r="D794" s="2029"/>
      <c r="E794" s="422"/>
      <c r="F794" s="244"/>
      <c r="G794" s="244"/>
      <c r="H794" s="244"/>
      <c r="I794" s="1901"/>
      <c r="J794" s="1901"/>
      <c r="K794" s="1233"/>
      <c r="L794" s="368"/>
      <c r="M794" s="368"/>
      <c r="N794" s="368"/>
      <c r="O794" s="368"/>
      <c r="P794" s="368"/>
      <c r="Q794" s="571"/>
      <c r="R794" s="571"/>
      <c r="S794" s="571"/>
      <c r="T794" s="571"/>
      <c r="U794" s="571"/>
      <c r="V794" s="1061"/>
      <c r="W794" s="571"/>
      <c r="X794" s="1082"/>
      <c r="Y794" s="571"/>
      <c r="Z794" s="571"/>
      <c r="AA794" s="571"/>
      <c r="AB794" s="571"/>
      <c r="AC794" s="571"/>
      <c r="AD794" s="1271"/>
      <c r="AE794" s="567"/>
      <c r="AF794" s="1459"/>
      <c r="AG794" s="1474"/>
    </row>
    <row r="795" spans="1:33" ht="43.5" x14ac:dyDescent="0.25">
      <c r="A795" s="239">
        <v>1</v>
      </c>
      <c r="B795" s="1464" t="s">
        <v>430</v>
      </c>
      <c r="C795" s="1464"/>
      <c r="D795" s="2029"/>
      <c r="E795" s="422"/>
      <c r="F795" s="244"/>
      <c r="G795" s="244"/>
      <c r="H795" s="244"/>
      <c r="I795" s="1901"/>
      <c r="J795" s="1901"/>
      <c r="K795" s="1233"/>
      <c r="L795" s="368"/>
      <c r="M795" s="368"/>
      <c r="N795" s="368"/>
      <c r="O795" s="368"/>
      <c r="P795" s="368"/>
      <c r="Q795" s="571"/>
      <c r="R795" s="571"/>
      <c r="S795" s="571"/>
      <c r="T795" s="571"/>
      <c r="U795" s="571"/>
      <c r="V795" s="1061"/>
      <c r="W795" s="571"/>
      <c r="X795" s="1082"/>
      <c r="Y795" s="571"/>
      <c r="Z795" s="571"/>
      <c r="AA795" s="571"/>
      <c r="AB795" s="571"/>
      <c r="AC795" s="571"/>
      <c r="AD795" s="1271"/>
      <c r="AE795" s="567"/>
      <c r="AF795" s="1459"/>
      <c r="AG795" s="1474"/>
    </row>
    <row r="796" spans="1:33" x14ac:dyDescent="0.25">
      <c r="A796" s="239">
        <v>1</v>
      </c>
      <c r="B796" s="1902" t="s">
        <v>5</v>
      </c>
      <c r="C796" s="1903"/>
      <c r="D796" s="1902"/>
      <c r="E796" s="422"/>
      <c r="F796" s="244"/>
      <c r="G796" s="244"/>
      <c r="H796" s="244"/>
      <c r="I796" s="1901"/>
      <c r="J796" s="1901"/>
      <c r="K796" s="1233"/>
      <c r="L796" s="368"/>
      <c r="M796" s="368"/>
      <c r="N796" s="368"/>
      <c r="O796" s="368"/>
      <c r="P796" s="368"/>
      <c r="Q796" s="571"/>
      <c r="R796" s="571"/>
      <c r="S796" s="571"/>
      <c r="T796" s="571"/>
      <c r="U796" s="571"/>
      <c r="V796" s="1061"/>
      <c r="W796" s="571"/>
      <c r="X796" s="1082"/>
      <c r="Y796" s="571"/>
      <c r="Z796" s="571"/>
      <c r="AA796" s="571"/>
      <c r="AB796" s="571"/>
      <c r="AC796" s="571"/>
      <c r="AD796" s="1271"/>
      <c r="AE796" s="567"/>
      <c r="AF796" s="1459"/>
      <c r="AG796" s="1474"/>
    </row>
    <row r="797" spans="1:33" x14ac:dyDescent="0.25">
      <c r="A797" s="239">
        <v>1</v>
      </c>
      <c r="B797" s="3" t="s">
        <v>23</v>
      </c>
      <c r="C797" s="1472" t="s">
        <v>275</v>
      </c>
      <c r="D797" s="375">
        <v>340</v>
      </c>
      <c r="E797" s="422">
        <v>902</v>
      </c>
      <c r="F797" s="213">
        <f>E797/12*$B$4</f>
        <v>375.83333333333337</v>
      </c>
      <c r="G797" s="213">
        <v>832</v>
      </c>
      <c r="H797" s="213">
        <f>G797/F797*100</f>
        <v>221.37472283813744</v>
      </c>
      <c r="I797" s="1150">
        <v>10</v>
      </c>
      <c r="J797" s="269">
        <f>M797/G797</f>
        <v>9.5324519230769234</v>
      </c>
      <c r="K797" s="1534">
        <f>ROUND(E797*I797,0)</f>
        <v>9020</v>
      </c>
      <c r="L797" s="270">
        <f>K797/12*$B$4</f>
        <v>3758.333333333333</v>
      </c>
      <c r="M797" s="270">
        <v>7931</v>
      </c>
      <c r="N797" s="270">
        <f>M797/L797*100</f>
        <v>211.02439024390245</v>
      </c>
      <c r="O797" s="1529">
        <f>ROUND(K797/D797,0)</f>
        <v>27</v>
      </c>
      <c r="P797" s="270">
        <f>M797/$B$4*12/O797</f>
        <v>704.97777777777787</v>
      </c>
      <c r="Q797" s="571"/>
      <c r="R797" s="571"/>
      <c r="S797" s="571"/>
      <c r="T797" s="571"/>
      <c r="U797" s="571"/>
      <c r="V797" s="1061"/>
      <c r="W797" s="571"/>
      <c r="X797" s="1082"/>
      <c r="Y797" s="571"/>
      <c r="Z797" s="571"/>
      <c r="AA797" s="571"/>
      <c r="AB797" s="571"/>
      <c r="AC797" s="571"/>
      <c r="AD797" s="1290"/>
      <c r="AE797" s="567"/>
      <c r="AF797" s="1459"/>
      <c r="AG797" s="1474"/>
    </row>
    <row r="798" spans="1:33" x14ac:dyDescent="0.25">
      <c r="A798" s="239">
        <v>1</v>
      </c>
      <c r="B798" s="3" t="s">
        <v>17</v>
      </c>
      <c r="C798" s="1472" t="s">
        <v>275</v>
      </c>
      <c r="D798" s="375">
        <v>340</v>
      </c>
      <c r="E798" s="422">
        <v>1780</v>
      </c>
      <c r="F798" s="213">
        <f>E798/12*$B$4</f>
        <v>741.66666666666674</v>
      </c>
      <c r="G798" s="213">
        <v>19</v>
      </c>
      <c r="H798" s="213">
        <f>G798/F798*100</f>
        <v>2.5617977528089884</v>
      </c>
      <c r="I798" s="1150">
        <v>6.8</v>
      </c>
      <c r="J798" s="269">
        <f>M798/G798</f>
        <v>7.7894736842105265</v>
      </c>
      <c r="K798" s="1534">
        <f>ROUND(E798*I798,0)</f>
        <v>12104</v>
      </c>
      <c r="L798" s="270">
        <f>K798/12*$B$4</f>
        <v>5043.333333333333</v>
      </c>
      <c r="M798" s="270">
        <v>148</v>
      </c>
      <c r="N798" s="270">
        <f>M798/L798*100</f>
        <v>2.934567085261071</v>
      </c>
      <c r="O798" s="1529">
        <f>ROUND(K798/D798,0)</f>
        <v>36</v>
      </c>
      <c r="P798" s="270">
        <f>M798/$B$4*12/O798</f>
        <v>9.8666666666666671</v>
      </c>
      <c r="Q798" s="571"/>
      <c r="R798" s="571"/>
      <c r="S798" s="571"/>
      <c r="T798" s="571"/>
      <c r="U798" s="571"/>
      <c r="V798" s="1061"/>
      <c r="W798" s="571"/>
      <c r="X798" s="1082"/>
      <c r="Y798" s="571"/>
      <c r="Z798" s="571"/>
      <c r="AA798" s="571"/>
      <c r="AB798" s="571"/>
      <c r="AC798" s="571"/>
      <c r="AD798" s="1290"/>
      <c r="AE798" s="567"/>
      <c r="AF798" s="1459"/>
      <c r="AG798" s="1474"/>
    </row>
    <row r="799" spans="1:33" s="249" customFormat="1" x14ac:dyDescent="0.25">
      <c r="A799" s="239">
        <v>1</v>
      </c>
      <c r="B799" s="2031" t="s">
        <v>166</v>
      </c>
      <c r="C799" s="1472" t="s">
        <v>275</v>
      </c>
      <c r="D799" s="2032">
        <v>340</v>
      </c>
      <c r="E799" s="423">
        <v>816</v>
      </c>
      <c r="F799" s="219">
        <f>E799/12*$B$4</f>
        <v>340</v>
      </c>
      <c r="G799" s="219">
        <v>21</v>
      </c>
      <c r="H799" s="219">
        <f>G799/F799*100</f>
        <v>6.1764705882352944</v>
      </c>
      <c r="I799" s="1904">
        <v>6.8</v>
      </c>
      <c r="J799" s="1484">
        <f>M799/G799</f>
        <v>7</v>
      </c>
      <c r="K799" s="1485">
        <f>ROUND(E799*I799,0)</f>
        <v>5549</v>
      </c>
      <c r="L799" s="483">
        <f>K799/12*$B$4</f>
        <v>2312.0833333333335</v>
      </c>
      <c r="M799" s="483">
        <v>147</v>
      </c>
      <c r="N799" s="483">
        <f>M799/L799*100</f>
        <v>6.3579023247431961</v>
      </c>
      <c r="O799" s="1477">
        <f>ROUND(K799/D799,0)</f>
        <v>16</v>
      </c>
      <c r="P799" s="483">
        <f>M799/$B$4*12/O799</f>
        <v>22.049999999999997</v>
      </c>
      <c r="Q799" s="572"/>
      <c r="R799" s="572"/>
      <c r="S799" s="572"/>
      <c r="T799" s="572"/>
      <c r="U799" s="572"/>
      <c r="V799" s="1208"/>
      <c r="W799" s="572"/>
      <c r="X799" s="1506"/>
      <c r="Y799" s="572"/>
      <c r="Z799" s="572"/>
      <c r="AA799" s="572"/>
      <c r="AB799" s="572"/>
      <c r="AC799" s="572"/>
      <c r="AD799" s="1480"/>
      <c r="AE799" s="1194"/>
      <c r="AF799" s="1459"/>
      <c r="AG799" s="1474"/>
    </row>
    <row r="800" spans="1:33" s="249" customFormat="1" x14ac:dyDescent="0.25">
      <c r="A800" s="239">
        <v>1</v>
      </c>
      <c r="B800" s="1525" t="s">
        <v>7</v>
      </c>
      <c r="C800" s="1524"/>
      <c r="D800" s="1525"/>
      <c r="E800" s="429">
        <f>SUM(E797:E799)</f>
        <v>3498</v>
      </c>
      <c r="F800" s="1905">
        <f>SUM(F797:F799)</f>
        <v>1457.5</v>
      </c>
      <c r="G800" s="1905">
        <f>SUM(G797:G799)</f>
        <v>872</v>
      </c>
      <c r="H800" s="1905">
        <f>G800/F800*100</f>
        <v>59.828473413379072</v>
      </c>
      <c r="I800" s="8">
        <f>IF(E800=0,0,K800/E800)</f>
        <v>7.6252144082332762</v>
      </c>
      <c r="J800" s="8">
        <f>M800/G800</f>
        <v>9.4334862385321099</v>
      </c>
      <c r="K800" s="1906">
        <f>SUM(K797:K799)</f>
        <v>26673</v>
      </c>
      <c r="L800" s="1905">
        <f>SUM(L797:L799)</f>
        <v>11113.75</v>
      </c>
      <c r="M800" s="1905">
        <f>SUM(M797:M799)</f>
        <v>8226</v>
      </c>
      <c r="N800" s="1495">
        <f>M800/L800*100</f>
        <v>74.016421099988747</v>
      </c>
      <c r="O800" s="2033">
        <f>SUM(O797:O799)</f>
        <v>79</v>
      </c>
      <c r="P800" s="1495">
        <f>M800/$B$4*12/O800</f>
        <v>249.90379746835444</v>
      </c>
      <c r="Q800" s="569">
        <v>144449.1969258404</v>
      </c>
      <c r="R800" s="569">
        <v>144449.1969258404</v>
      </c>
      <c r="S800" s="569">
        <v>144449.1969258404</v>
      </c>
      <c r="T800" s="569">
        <v>144474.09589293529</v>
      </c>
      <c r="U800" s="569">
        <v>144474.09589293529</v>
      </c>
      <c r="V800" s="2698">
        <f>Q800/12*$B$4+(R800-Q800)/11*4+(S800-R800)/10*3+(T800-S800)/9*2+(U800-T800)/8*1</f>
        <v>60192.698489565693</v>
      </c>
      <c r="W800" s="569">
        <f>AC800-AB800-Y800</f>
        <v>107436.32938000001</v>
      </c>
      <c r="X800" s="1086"/>
      <c r="Y800" s="569">
        <v>-1934.0620899999999</v>
      </c>
      <c r="Z800" s="569">
        <f>W800-V800</f>
        <v>47243.630890434317</v>
      </c>
      <c r="AA800" s="569"/>
      <c r="AB800" s="569">
        <v>-2520.2646900000004</v>
      </c>
      <c r="AC800" s="569">
        <v>102982.00260000001</v>
      </c>
      <c r="AD800" s="1907">
        <f>SUM(AD797:AD799)</f>
        <v>0</v>
      </c>
      <c r="AE800" s="1199"/>
      <c r="AF800" s="1459"/>
      <c r="AG800" s="1474"/>
    </row>
    <row r="801" spans="1:33" s="249" customFormat="1" ht="43.5" x14ac:dyDescent="0.25">
      <c r="A801" s="239">
        <v>1</v>
      </c>
      <c r="B801" s="1498" t="s">
        <v>184</v>
      </c>
      <c r="C801" s="1136"/>
      <c r="D801" s="215"/>
      <c r="E801" s="430">
        <v>17</v>
      </c>
      <c r="F801" s="1050">
        <f>E801/12*$B$4</f>
        <v>7.0833333333333339</v>
      </c>
      <c r="G801" s="1050"/>
      <c r="H801" s="1050">
        <f>G801/F801*100</f>
        <v>0</v>
      </c>
      <c r="I801" s="487"/>
      <c r="J801" s="487"/>
      <c r="K801" s="2034"/>
      <c r="L801" s="1050"/>
      <c r="M801" s="1050"/>
      <c r="N801" s="1500"/>
      <c r="O801" s="1500"/>
      <c r="P801" s="1500"/>
      <c r="Q801" s="570">
        <v>2313.8585117999996</v>
      </c>
      <c r="R801" s="570">
        <v>2313.8585117999996</v>
      </c>
      <c r="S801" s="570">
        <v>2313.8585117999996</v>
      </c>
      <c r="T801" s="570">
        <v>2224.3865040000001</v>
      </c>
      <c r="U801" s="570">
        <v>2224.3865040000001</v>
      </c>
      <c r="V801" s="2699">
        <f>U801/12*$B$4</f>
        <v>926.82771000000002</v>
      </c>
      <c r="W801" s="570">
        <f>AC801-AB801-Y801</f>
        <v>0</v>
      </c>
      <c r="X801" s="1085"/>
      <c r="Y801" s="570"/>
      <c r="Z801" s="570">
        <f>W801-V801</f>
        <v>-926.82771000000002</v>
      </c>
      <c r="AA801" s="570"/>
      <c r="AB801" s="570">
        <v>0</v>
      </c>
      <c r="AC801" s="570">
        <v>0</v>
      </c>
      <c r="AD801" s="1285"/>
      <c r="AE801" s="613"/>
      <c r="AF801" s="1459"/>
      <c r="AG801" s="1474"/>
    </row>
    <row r="802" spans="1:33" s="249" customFormat="1" x14ac:dyDescent="0.25">
      <c r="A802" s="239">
        <v>1</v>
      </c>
      <c r="B802" s="749" t="s">
        <v>14</v>
      </c>
      <c r="C802" s="1535"/>
      <c r="D802" s="215"/>
      <c r="E802" s="430"/>
      <c r="F802" s="1050"/>
      <c r="G802" s="1050"/>
      <c r="H802" s="1050"/>
      <c r="I802" s="487"/>
      <c r="J802" s="487"/>
      <c r="K802" s="2034"/>
      <c r="L802" s="1050"/>
      <c r="M802" s="1050"/>
      <c r="N802" s="1500"/>
      <c r="O802" s="1500"/>
      <c r="P802" s="1500"/>
      <c r="Q802" s="570"/>
      <c r="R802" s="570"/>
      <c r="S802" s="570"/>
      <c r="T802" s="570"/>
      <c r="U802" s="570"/>
      <c r="V802" s="1060"/>
      <c r="W802" s="570">
        <f>AC802-AB802-Y802</f>
        <v>0</v>
      </c>
      <c r="X802" s="1085"/>
      <c r="Y802" s="570"/>
      <c r="Z802" s="570"/>
      <c r="AA802" s="570"/>
      <c r="AB802" s="570"/>
      <c r="AC802" s="570"/>
      <c r="AD802" s="1285"/>
      <c r="AE802" s="613"/>
      <c r="AF802" s="1459"/>
      <c r="AG802" s="1474"/>
    </row>
    <row r="803" spans="1:33" s="249" customFormat="1" ht="72" x14ac:dyDescent="0.25">
      <c r="A803" s="239">
        <v>1</v>
      </c>
      <c r="B803" s="781" t="s">
        <v>361</v>
      </c>
      <c r="C803" s="2035"/>
      <c r="D803" s="215"/>
      <c r="E803" s="443">
        <v>5000</v>
      </c>
      <c r="F803" s="1158">
        <f>E803/12*$B$4</f>
        <v>2083.3333333333335</v>
      </c>
      <c r="G803" s="1158">
        <v>1265</v>
      </c>
      <c r="H803" s="1158">
        <f>G803/F803*100</f>
        <v>60.72</v>
      </c>
      <c r="I803" s="487"/>
      <c r="J803" s="487"/>
      <c r="K803" s="2034"/>
      <c r="L803" s="1050"/>
      <c r="M803" s="1050"/>
      <c r="N803" s="1500"/>
      <c r="O803" s="1500"/>
      <c r="P803" s="1500"/>
      <c r="Q803" s="570"/>
      <c r="R803" s="570"/>
      <c r="S803" s="570"/>
      <c r="T803" s="570"/>
      <c r="U803" s="570"/>
      <c r="V803" s="1060"/>
      <c r="W803" s="570">
        <f>AC803-AB803-Y803</f>
        <v>0</v>
      </c>
      <c r="X803" s="1085"/>
      <c r="Y803" s="570"/>
      <c r="Z803" s="570"/>
      <c r="AA803" s="570"/>
      <c r="AB803" s="570"/>
      <c r="AC803" s="570"/>
      <c r="AD803" s="1316"/>
      <c r="AE803" s="613"/>
      <c r="AF803" s="1459"/>
      <c r="AG803" s="1474"/>
    </row>
    <row r="804" spans="1:33" s="249" customFormat="1" ht="29.25" x14ac:dyDescent="0.25">
      <c r="A804" s="239">
        <v>1</v>
      </c>
      <c r="B804" s="726" t="s">
        <v>281</v>
      </c>
      <c r="C804" s="2035"/>
      <c r="D804" s="215"/>
      <c r="E804" s="443">
        <f>E803</f>
        <v>5000</v>
      </c>
      <c r="F804" s="1158">
        <f>F803</f>
        <v>2083.3333333333335</v>
      </c>
      <c r="G804" s="1158">
        <f>G803</f>
        <v>1265</v>
      </c>
      <c r="H804" s="1158">
        <f>G804/F804*100</f>
        <v>60.72</v>
      </c>
      <c r="I804" s="487"/>
      <c r="J804" s="487"/>
      <c r="K804" s="2034"/>
      <c r="L804" s="1050"/>
      <c r="M804" s="1050"/>
      <c r="N804" s="1500"/>
      <c r="O804" s="1500"/>
      <c r="P804" s="1500"/>
      <c r="Q804" s="570">
        <v>4995.8999999999996</v>
      </c>
      <c r="R804" s="570">
        <v>4995.8999999999996</v>
      </c>
      <c r="S804" s="570">
        <v>4995.8999999999996</v>
      </c>
      <c r="T804" s="570">
        <v>4995.8999999999996</v>
      </c>
      <c r="U804" s="570">
        <v>4995.8999999999996</v>
      </c>
      <c r="V804" s="1209">
        <f>Q804/12*$B$4+(R804-Q804)/11*4+(S804-R804)/10*3+(T804-S804)/9*2+(U804-T804)/8*1</f>
        <v>2081.625</v>
      </c>
      <c r="W804" s="570">
        <f>AC804-AB804-Y804</f>
        <v>1263.9627</v>
      </c>
      <c r="X804" s="1085"/>
      <c r="Y804" s="570"/>
      <c r="Z804" s="570">
        <f>W804-V804</f>
        <v>-817.66229999999996</v>
      </c>
      <c r="AA804" s="570">
        <v>-0.99917999999999996</v>
      </c>
      <c r="AB804" s="570">
        <v>0</v>
      </c>
      <c r="AC804" s="570">
        <v>1263.9627</v>
      </c>
      <c r="AD804" s="1316">
        <f>AD803</f>
        <v>0</v>
      </c>
      <c r="AE804" s="613"/>
      <c r="AF804" s="1459"/>
      <c r="AG804" s="1474"/>
    </row>
    <row r="805" spans="1:33" ht="29.25" x14ac:dyDescent="0.25">
      <c r="A805" s="239">
        <v>1</v>
      </c>
      <c r="B805" s="1498" t="s">
        <v>138</v>
      </c>
      <c r="C805" s="1136"/>
      <c r="D805" s="215"/>
      <c r="E805" s="430">
        <f>E803</f>
        <v>5000</v>
      </c>
      <c r="F805" s="1050">
        <f>F803</f>
        <v>2083.3333333333335</v>
      </c>
      <c r="G805" s="1050">
        <f>G803</f>
        <v>1265</v>
      </c>
      <c r="H805" s="1050">
        <f>G805/F805*100</f>
        <v>60.72</v>
      </c>
      <c r="I805" s="487"/>
      <c r="J805" s="487"/>
      <c r="K805" s="2034"/>
      <c r="L805" s="1050"/>
      <c r="M805" s="1050"/>
      <c r="N805" s="1500"/>
      <c r="O805" s="1500"/>
      <c r="P805" s="1500"/>
      <c r="Q805" s="570">
        <f t="shared" ref="Q805:V805" si="280">Q804</f>
        <v>4995.8999999999996</v>
      </c>
      <c r="R805" s="570">
        <f t="shared" si="280"/>
        <v>4995.8999999999996</v>
      </c>
      <c r="S805" s="570">
        <f t="shared" si="280"/>
        <v>4995.8999999999996</v>
      </c>
      <c r="T805" s="570">
        <f t="shared" si="280"/>
        <v>4995.8999999999996</v>
      </c>
      <c r="U805" s="570">
        <f t="shared" si="280"/>
        <v>4995.8999999999996</v>
      </c>
      <c r="V805" s="1061">
        <f t="shared" si="280"/>
        <v>2081.625</v>
      </c>
      <c r="W805" s="570">
        <f t="shared" ref="W805:AC805" si="281">W804</f>
        <v>1263.9627</v>
      </c>
      <c r="X805" s="1085">
        <f t="shared" si="281"/>
        <v>0</v>
      </c>
      <c r="Y805" s="570">
        <f>Y804</f>
        <v>0</v>
      </c>
      <c r="Z805" s="570">
        <f t="shared" si="281"/>
        <v>-817.66229999999996</v>
      </c>
      <c r="AA805" s="570">
        <f t="shared" si="281"/>
        <v>-0.99917999999999996</v>
      </c>
      <c r="AB805" s="570">
        <f t="shared" si="281"/>
        <v>0</v>
      </c>
      <c r="AC805" s="570">
        <f t="shared" si="281"/>
        <v>1263.9627</v>
      </c>
      <c r="AD805" s="1285">
        <f>AD803</f>
        <v>0</v>
      </c>
      <c r="AE805" s="613">
        <f t="shared" ref="AE805" si="282">AE804</f>
        <v>0</v>
      </c>
      <c r="AF805" s="1459"/>
      <c r="AG805" s="1474"/>
    </row>
    <row r="806" spans="1:33" x14ac:dyDescent="0.25">
      <c r="A806" s="239">
        <v>1</v>
      </c>
      <c r="B806" s="1740" t="s">
        <v>29</v>
      </c>
      <c r="C806" s="1741"/>
      <c r="D806" s="2"/>
      <c r="E806" s="422"/>
      <c r="F806" s="375"/>
      <c r="G806" s="375"/>
      <c r="H806" s="375"/>
      <c r="I806" s="1901"/>
      <c r="J806" s="1901"/>
      <c r="K806" s="1233"/>
      <c r="L806" s="368"/>
      <c r="M806" s="368"/>
      <c r="N806" s="368"/>
      <c r="O806" s="368"/>
      <c r="P806" s="270"/>
      <c r="Q806" s="571"/>
      <c r="R806" s="571"/>
      <c r="S806" s="571"/>
      <c r="T806" s="571"/>
      <c r="U806" s="571"/>
      <c r="V806" s="1060"/>
      <c r="W806" s="571">
        <f t="shared" ref="W806:W827" si="283">AC806-AB806-Y806</f>
        <v>0</v>
      </c>
      <c r="X806" s="1082"/>
      <c r="Y806" s="571"/>
      <c r="Z806" s="571"/>
      <c r="AA806" s="571"/>
      <c r="AB806" s="571"/>
      <c r="AC806" s="571"/>
      <c r="AD806" s="1294"/>
      <c r="AE806" s="567"/>
      <c r="AF806" s="1459"/>
      <c r="AG806" s="1474"/>
    </row>
    <row r="807" spans="1:33" x14ac:dyDescent="0.25">
      <c r="A807" s="239">
        <v>1</v>
      </c>
      <c r="B807" s="3" t="s">
        <v>17</v>
      </c>
      <c r="C807" s="702"/>
      <c r="D807" s="3">
        <v>300</v>
      </c>
      <c r="E807" s="422">
        <v>509</v>
      </c>
      <c r="F807" s="213">
        <f>ROUND(E807/12*$B$4,0)</f>
        <v>212</v>
      </c>
      <c r="G807" s="213">
        <v>102</v>
      </c>
      <c r="H807" s="213">
        <f>G807/F807*100</f>
        <v>48.113207547169814</v>
      </c>
      <c r="I807" s="2036">
        <v>7</v>
      </c>
      <c r="J807" s="269">
        <f>M807/G807</f>
        <v>7.0490196078431371</v>
      </c>
      <c r="K807" s="1534">
        <f>ROUND(E807*I807,0)</f>
        <v>3563</v>
      </c>
      <c r="L807" s="270">
        <f>ROUND(F807*I807,0)</f>
        <v>1484</v>
      </c>
      <c r="M807" s="270">
        <v>719</v>
      </c>
      <c r="N807" s="270">
        <f>M807/L807*100</f>
        <v>48.450134770889484</v>
      </c>
      <c r="O807" s="1529">
        <f>ROUND(K807/D807,0)</f>
        <v>12</v>
      </c>
      <c r="P807" s="270">
        <f>M807/$B$4*12/O807</f>
        <v>143.80000000000001</v>
      </c>
      <c r="Q807" s="571"/>
      <c r="R807" s="571"/>
      <c r="S807" s="571"/>
      <c r="T807" s="571"/>
      <c r="U807" s="571"/>
      <c r="V807" s="1061"/>
      <c r="W807" s="571">
        <f t="shared" si="283"/>
        <v>0</v>
      </c>
      <c r="X807" s="1082"/>
      <c r="Y807" s="571"/>
      <c r="Z807" s="571"/>
      <c r="AA807" s="571"/>
      <c r="AB807" s="571"/>
      <c r="AC807" s="571"/>
      <c r="AD807" s="1290"/>
      <c r="AE807" s="567"/>
      <c r="AF807" s="1459"/>
      <c r="AG807" s="1474"/>
    </row>
    <row r="808" spans="1:33" x14ac:dyDescent="0.25">
      <c r="A808" s="239">
        <v>1</v>
      </c>
      <c r="B808" s="3" t="s">
        <v>18</v>
      </c>
      <c r="C808" s="702"/>
      <c r="D808" s="3">
        <v>300</v>
      </c>
      <c r="E808" s="422">
        <v>509</v>
      </c>
      <c r="F808" s="213">
        <f>ROUND(E808/12*$B$4,0)</f>
        <v>212</v>
      </c>
      <c r="G808" s="213">
        <v>95</v>
      </c>
      <c r="H808" s="213">
        <f>G808/F808*100</f>
        <v>44.811320754716981</v>
      </c>
      <c r="I808" s="2036">
        <v>7</v>
      </c>
      <c r="J808" s="269">
        <f>M808/G808</f>
        <v>6.7052631578947368</v>
      </c>
      <c r="K808" s="1534">
        <f>ROUND(E808*I808,0)</f>
        <v>3563</v>
      </c>
      <c r="L808" s="270">
        <f>ROUND(F808*I808,0)</f>
        <v>1484</v>
      </c>
      <c r="M808" s="270">
        <v>637</v>
      </c>
      <c r="N808" s="270">
        <f>M808/L808*100</f>
        <v>42.924528301886795</v>
      </c>
      <c r="O808" s="1529">
        <f>ROUND(K808/D808,0)</f>
        <v>12</v>
      </c>
      <c r="P808" s="270">
        <f>M808/$B$4*12/O808</f>
        <v>127.40000000000002</v>
      </c>
      <c r="Q808" s="571"/>
      <c r="R808" s="571"/>
      <c r="S808" s="571"/>
      <c r="T808" s="571"/>
      <c r="U808" s="571"/>
      <c r="V808" s="1061"/>
      <c r="W808" s="571">
        <f t="shared" si="283"/>
        <v>0</v>
      </c>
      <c r="X808" s="1082"/>
      <c r="Y808" s="571"/>
      <c r="Z808" s="571"/>
      <c r="AA808" s="571"/>
      <c r="AB808" s="571"/>
      <c r="AC808" s="571"/>
      <c r="AD808" s="1290"/>
      <c r="AE808" s="567"/>
      <c r="AF808" s="1459"/>
      <c r="AG808" s="1474"/>
    </row>
    <row r="809" spans="1:33" x14ac:dyDescent="0.25">
      <c r="A809" s="239">
        <v>1</v>
      </c>
      <c r="B809" s="247" t="s">
        <v>78</v>
      </c>
      <c r="C809" s="1597"/>
      <c r="D809" s="2037"/>
      <c r="E809" s="424">
        <f>SUM(E807:E808)</f>
        <v>1018</v>
      </c>
      <c r="F809" s="1925">
        <f>SUM(F807:F808)</f>
        <v>424</v>
      </c>
      <c r="G809" s="1925">
        <f>SUM(G807:G808)</f>
        <v>197</v>
      </c>
      <c r="H809" s="1925">
        <f>G809/F809*100</f>
        <v>46.462264150943398</v>
      </c>
      <c r="I809" s="1518">
        <f>IF(E809=0,0,K809/E809)</f>
        <v>7</v>
      </c>
      <c r="J809" s="1518">
        <f>M809/G809</f>
        <v>6.8832487309644668</v>
      </c>
      <c r="K809" s="2038">
        <f>SUM(K807:K808)</f>
        <v>7126</v>
      </c>
      <c r="L809" s="1925">
        <f>SUM(L807:L808)</f>
        <v>2968</v>
      </c>
      <c r="M809" s="1925">
        <f>SUM(M807:M808)</f>
        <v>1356</v>
      </c>
      <c r="N809" s="483">
        <f>M809/L809*100</f>
        <v>45.687331536388143</v>
      </c>
      <c r="O809" s="2039">
        <f>SUM(O807:O808)</f>
        <v>24</v>
      </c>
      <c r="P809" s="483">
        <f>M809/$B$4*12/O809</f>
        <v>135.6</v>
      </c>
      <c r="Q809" s="572"/>
      <c r="R809" s="572"/>
      <c r="S809" s="572"/>
      <c r="T809" s="572"/>
      <c r="U809" s="572"/>
      <c r="V809" s="1208"/>
      <c r="W809" s="572">
        <f t="shared" si="283"/>
        <v>0</v>
      </c>
      <c r="X809" s="1506"/>
      <c r="Y809" s="572"/>
      <c r="Z809" s="572"/>
      <c r="AA809" s="572"/>
      <c r="AB809" s="572"/>
      <c r="AC809" s="572"/>
      <c r="AD809" s="2040">
        <f>SUM(AD807:AD808)</f>
        <v>0</v>
      </c>
      <c r="AE809" s="1194"/>
      <c r="AF809" s="1459"/>
      <c r="AG809" s="1474"/>
    </row>
    <row r="810" spans="1:33" ht="30" thickBot="1" x14ac:dyDescent="0.3">
      <c r="A810" s="239">
        <v>1</v>
      </c>
      <c r="B810" s="250" t="s">
        <v>214</v>
      </c>
      <c r="C810" s="250"/>
      <c r="D810" s="250"/>
      <c r="E810" s="449">
        <f>E809</f>
        <v>1018</v>
      </c>
      <c r="F810" s="2041">
        <f>F809</f>
        <v>424</v>
      </c>
      <c r="G810" s="2041">
        <f>G809</f>
        <v>197</v>
      </c>
      <c r="H810" s="2041">
        <f>G810/F810*100</f>
        <v>46.462264150943398</v>
      </c>
      <c r="I810" s="1518">
        <f>IF(E810=0,0,K810/E810)</f>
        <v>7</v>
      </c>
      <c r="J810" s="1518">
        <f>M810/G810</f>
        <v>6.8832487309644668</v>
      </c>
      <c r="K810" s="2042">
        <f>K809</f>
        <v>7126</v>
      </c>
      <c r="L810" s="2043">
        <f>L809</f>
        <v>2968</v>
      </c>
      <c r="M810" s="2043">
        <f>M809</f>
        <v>1356</v>
      </c>
      <c r="N810" s="1666">
        <f>M810/L810*100</f>
        <v>45.687331536388143</v>
      </c>
      <c r="O810" s="1666">
        <f>SUM(O809)</f>
        <v>24</v>
      </c>
      <c r="P810" s="1562">
        <f>M810/$B$4*12/O810</f>
        <v>135.6</v>
      </c>
      <c r="Q810" s="576">
        <v>17779.333757920002</v>
      </c>
      <c r="R810" s="576">
        <v>17779.333757920002</v>
      </c>
      <c r="S810" s="576">
        <v>17779.333757920002</v>
      </c>
      <c r="T810" s="576">
        <v>17779.333757920002</v>
      </c>
      <c r="U810" s="576">
        <v>17779.333757920002</v>
      </c>
      <c r="V810" s="1213">
        <f>Q810/12*$B$4+(R810-Q810)/11*4+(S810-R810)/10*3+(T810-S810)/9*2+(U810-T810)/8*1</f>
        <v>7408.0557324666679</v>
      </c>
      <c r="W810" s="576">
        <f t="shared" si="283"/>
        <v>3569.0395600000006</v>
      </c>
      <c r="X810" s="1084"/>
      <c r="Y810" s="576"/>
      <c r="Z810" s="576">
        <f>W810-V810</f>
        <v>-3839.0161724666673</v>
      </c>
      <c r="AA810" s="576"/>
      <c r="AB810" s="576">
        <v>0</v>
      </c>
      <c r="AC810" s="576">
        <v>3569.0395600000006</v>
      </c>
      <c r="AD810" s="2044">
        <f>AD809</f>
        <v>0</v>
      </c>
      <c r="AE810" s="1252"/>
      <c r="AF810" s="1459"/>
      <c r="AG810" s="1474"/>
    </row>
    <row r="811" spans="1:33" ht="15.75" thickBot="1" x14ac:dyDescent="0.3">
      <c r="A811" s="239">
        <v>1</v>
      </c>
      <c r="B811" s="1912" t="s">
        <v>314</v>
      </c>
      <c r="C811" s="1912"/>
      <c r="D811" s="1912"/>
      <c r="E811" s="427"/>
      <c r="F811" s="1913"/>
      <c r="G811" s="1913"/>
      <c r="H811" s="1913"/>
      <c r="I811" s="1869"/>
      <c r="J811" s="1869"/>
      <c r="K811" s="1914"/>
      <c r="L811" s="1913"/>
      <c r="M811" s="1913">
        <f>SUM(M800,M810,M805)</f>
        <v>9582</v>
      </c>
      <c r="N811" s="1913"/>
      <c r="O811" s="1913"/>
      <c r="P811" s="1913"/>
      <c r="Q811" s="577">
        <f t="shared" ref="Q811:V811" si="284">SUM(Q800,Q810,Q805)</f>
        <v>167224.43068376041</v>
      </c>
      <c r="R811" s="577">
        <f t="shared" si="284"/>
        <v>167224.43068376041</v>
      </c>
      <c r="S811" s="577">
        <f t="shared" si="284"/>
        <v>167224.43068376041</v>
      </c>
      <c r="T811" s="577">
        <f t="shared" si="284"/>
        <v>167249.3296508553</v>
      </c>
      <c r="U811" s="577">
        <f t="shared" si="284"/>
        <v>167249.3296508553</v>
      </c>
      <c r="V811" s="1062">
        <f t="shared" si="284"/>
        <v>69682.379222032367</v>
      </c>
      <c r="W811" s="577">
        <f t="shared" si="283"/>
        <v>112269.33164000002</v>
      </c>
      <c r="X811" s="1087">
        <f>X800</f>
        <v>0</v>
      </c>
      <c r="Y811" s="577">
        <f>Y800</f>
        <v>-1934.0620899999999</v>
      </c>
      <c r="Z811" s="577">
        <f>SUM(Z800,Z810,Z805)</f>
        <v>42586.952417967652</v>
      </c>
      <c r="AA811" s="577">
        <f>SUM(AA800,AA810,AA805)</f>
        <v>-0.99917999999999996</v>
      </c>
      <c r="AB811" s="577">
        <f>SUM(AB800,AB810,AB805)</f>
        <v>-2520.2646900000004</v>
      </c>
      <c r="AC811" s="277">
        <f>SUM(AC800,AC810,AC805)</f>
        <v>107815.00486000002</v>
      </c>
      <c r="AD811" s="1915"/>
      <c r="AE811" s="1206">
        <f>SUM(AE800,AE810,AE805)</f>
        <v>0</v>
      </c>
      <c r="AF811" s="1459"/>
      <c r="AG811" s="1474"/>
    </row>
    <row r="812" spans="1:33" x14ac:dyDescent="0.25">
      <c r="A812" s="239">
        <v>1</v>
      </c>
      <c r="B812" s="248"/>
      <c r="C812" s="248"/>
      <c r="D812" s="248"/>
      <c r="E812" s="462"/>
      <c r="F812" s="1873"/>
      <c r="G812" s="1873"/>
      <c r="H812" s="1873"/>
      <c r="I812" s="2045"/>
      <c r="J812" s="2045"/>
      <c r="K812" s="1402"/>
      <c r="L812" s="225"/>
      <c r="M812" s="225"/>
      <c r="N812" s="225"/>
      <c r="O812" s="225"/>
      <c r="P812" s="225"/>
      <c r="Q812" s="570"/>
      <c r="R812" s="570"/>
      <c r="S812" s="570"/>
      <c r="T812" s="570"/>
      <c r="U812" s="570"/>
      <c r="V812" s="1060"/>
      <c r="W812" s="570">
        <f t="shared" si="283"/>
        <v>0</v>
      </c>
      <c r="X812" s="1085"/>
      <c r="Y812" s="570"/>
      <c r="Z812" s="570"/>
      <c r="AA812" s="570"/>
      <c r="AB812" s="570"/>
      <c r="AC812" s="570"/>
      <c r="AD812" s="1875"/>
      <c r="AE812" s="613"/>
      <c r="AF812" s="1459"/>
      <c r="AG812" s="1474"/>
    </row>
    <row r="813" spans="1:33" ht="72" x14ac:dyDescent="0.25">
      <c r="A813" s="239">
        <v>1</v>
      </c>
      <c r="B813" s="1464" t="s">
        <v>431</v>
      </c>
      <c r="C813" s="1464"/>
      <c r="D813" s="2029"/>
      <c r="E813" s="422"/>
      <c r="F813" s="375"/>
      <c r="G813" s="375"/>
      <c r="H813" s="375"/>
      <c r="I813" s="1901"/>
      <c r="J813" s="1901"/>
      <c r="K813" s="1233"/>
      <c r="L813" s="368"/>
      <c r="M813" s="368"/>
      <c r="N813" s="368"/>
      <c r="O813" s="368"/>
      <c r="P813" s="368"/>
      <c r="Q813" s="571"/>
      <c r="R813" s="571"/>
      <c r="S813" s="571"/>
      <c r="T813" s="571"/>
      <c r="U813" s="571"/>
      <c r="V813" s="1061"/>
      <c r="W813" s="571">
        <f t="shared" si="283"/>
        <v>0</v>
      </c>
      <c r="X813" s="1082"/>
      <c r="Y813" s="571"/>
      <c r="Z813" s="571"/>
      <c r="AA813" s="571"/>
      <c r="AB813" s="571"/>
      <c r="AC813" s="571"/>
      <c r="AD813" s="1294"/>
      <c r="AE813" s="567"/>
      <c r="AF813" s="1459"/>
      <c r="AG813" s="1474"/>
    </row>
    <row r="814" spans="1:33" x14ac:dyDescent="0.25">
      <c r="A814" s="239">
        <v>1</v>
      </c>
      <c r="B814" s="1902" t="s">
        <v>5</v>
      </c>
      <c r="C814" s="1903"/>
      <c r="D814" s="1902"/>
      <c r="E814" s="422"/>
      <c r="F814" s="375"/>
      <c r="G814" s="375"/>
      <c r="H814" s="375"/>
      <c r="I814" s="1150"/>
      <c r="J814" s="1150"/>
      <c r="K814" s="1233"/>
      <c r="L814" s="368"/>
      <c r="M814" s="368"/>
      <c r="N814" s="368"/>
      <c r="O814" s="368"/>
      <c r="P814" s="368"/>
      <c r="Q814" s="571"/>
      <c r="R814" s="571"/>
      <c r="S814" s="571"/>
      <c r="T814" s="571"/>
      <c r="U814" s="571"/>
      <c r="V814" s="1061"/>
      <c r="W814" s="571">
        <f t="shared" si="283"/>
        <v>0</v>
      </c>
      <c r="X814" s="1082"/>
      <c r="Y814" s="571"/>
      <c r="Z814" s="571"/>
      <c r="AA814" s="571"/>
      <c r="AB814" s="571"/>
      <c r="AC814" s="571"/>
      <c r="AD814" s="1294"/>
      <c r="AE814" s="567"/>
      <c r="AF814" s="1459"/>
      <c r="AG814" s="1474"/>
    </row>
    <row r="815" spans="1:33" x14ac:dyDescent="0.25">
      <c r="A815" s="239">
        <v>1</v>
      </c>
      <c r="B815" s="3" t="s">
        <v>24</v>
      </c>
      <c r="C815" s="1472" t="s">
        <v>275</v>
      </c>
      <c r="D815" s="375">
        <v>340</v>
      </c>
      <c r="E815" s="439">
        <v>2046</v>
      </c>
      <c r="F815" s="213">
        <f t="shared" ref="F815:F823" si="285">E815/12*$B$4</f>
        <v>852.5</v>
      </c>
      <c r="G815" s="213">
        <v>214</v>
      </c>
      <c r="H815" s="213">
        <f t="shared" ref="H815:H825" si="286">G815/F815*100</f>
        <v>25.102639296187686</v>
      </c>
      <c r="I815" s="1150">
        <v>6.5</v>
      </c>
      <c r="J815" s="269">
        <f t="shared" ref="J815:J824" si="287">M815/G815</f>
        <v>6.2196261682242993</v>
      </c>
      <c r="K815" s="1534">
        <f t="shared" ref="K815:K823" si="288">ROUND(E815*I815,0)</f>
        <v>13299</v>
      </c>
      <c r="L815" s="270">
        <f t="shared" ref="L815:L823" si="289">ROUND(F815*I815,0)</f>
        <v>5541</v>
      </c>
      <c r="M815" s="270">
        <v>1331</v>
      </c>
      <c r="N815" s="270">
        <f t="shared" ref="N815:N824" si="290">M815/L815*100</f>
        <v>24.020934849305178</v>
      </c>
      <c r="O815" s="1529">
        <f t="shared" ref="O815:O823" si="291">ROUND(K815/D815,0)</f>
        <v>39</v>
      </c>
      <c r="P815" s="270">
        <f t="shared" ref="P815:P824" si="292">M815/$B$4*12/O815</f>
        <v>81.907692307692301</v>
      </c>
      <c r="Q815" s="571"/>
      <c r="R815" s="571"/>
      <c r="S815" s="571"/>
      <c r="T815" s="571"/>
      <c r="U815" s="571"/>
      <c r="V815" s="1061"/>
      <c r="W815" s="571">
        <f t="shared" si="283"/>
        <v>0</v>
      </c>
      <c r="X815" s="1082"/>
      <c r="Y815" s="571"/>
      <c r="Z815" s="571"/>
      <c r="AA815" s="571"/>
      <c r="AB815" s="571"/>
      <c r="AC815" s="571"/>
      <c r="AD815" s="1290"/>
      <c r="AE815" s="567"/>
      <c r="AF815" s="1459"/>
      <c r="AG815" s="1474"/>
    </row>
    <row r="816" spans="1:33" x14ac:dyDescent="0.25">
      <c r="A816" s="239">
        <v>1</v>
      </c>
      <c r="B816" s="3" t="s">
        <v>23</v>
      </c>
      <c r="C816" s="1472" t="s">
        <v>275</v>
      </c>
      <c r="D816" s="375">
        <v>270</v>
      </c>
      <c r="E816" s="439">
        <v>3464</v>
      </c>
      <c r="F816" s="213">
        <f t="shared" si="285"/>
        <v>1443.3333333333335</v>
      </c>
      <c r="G816" s="213">
        <v>3012</v>
      </c>
      <c r="H816" s="213">
        <f t="shared" si="286"/>
        <v>208.68360277136256</v>
      </c>
      <c r="I816" s="1150">
        <v>7.5</v>
      </c>
      <c r="J816" s="269">
        <f t="shared" si="287"/>
        <v>10.363545816733067</v>
      </c>
      <c r="K816" s="1534">
        <f t="shared" si="288"/>
        <v>25980</v>
      </c>
      <c r="L816" s="270">
        <f t="shared" si="289"/>
        <v>10825</v>
      </c>
      <c r="M816" s="270">
        <v>31215</v>
      </c>
      <c r="N816" s="270">
        <f t="shared" si="290"/>
        <v>288.36027713625867</v>
      </c>
      <c r="O816" s="1529">
        <f t="shared" si="291"/>
        <v>96</v>
      </c>
      <c r="P816" s="270">
        <f t="shared" si="292"/>
        <v>780.375</v>
      </c>
      <c r="Q816" s="571"/>
      <c r="R816" s="571"/>
      <c r="S816" s="571"/>
      <c r="T816" s="571"/>
      <c r="U816" s="571"/>
      <c r="V816" s="1061"/>
      <c r="W816" s="571">
        <f t="shared" si="283"/>
        <v>0</v>
      </c>
      <c r="X816" s="1082"/>
      <c r="Y816" s="571"/>
      <c r="Z816" s="571"/>
      <c r="AA816" s="571"/>
      <c r="AB816" s="571"/>
      <c r="AC816" s="571"/>
      <c r="AD816" s="1290"/>
      <c r="AE816" s="567"/>
      <c r="AF816" s="1459"/>
      <c r="AG816" s="1474"/>
    </row>
    <row r="817" spans="1:33" x14ac:dyDescent="0.25">
      <c r="A817" s="239">
        <v>1</v>
      </c>
      <c r="B817" s="3" t="s">
        <v>167</v>
      </c>
      <c r="C817" s="1472" t="s">
        <v>275</v>
      </c>
      <c r="D817" s="375">
        <v>340</v>
      </c>
      <c r="E817" s="439">
        <v>2728</v>
      </c>
      <c r="F817" s="213">
        <f t="shared" si="285"/>
        <v>1136.6666666666667</v>
      </c>
      <c r="G817" s="213">
        <v>215</v>
      </c>
      <c r="H817" s="213">
        <f t="shared" si="286"/>
        <v>18.914956011730204</v>
      </c>
      <c r="I817" s="1150">
        <v>10</v>
      </c>
      <c r="J817" s="269">
        <f t="shared" si="287"/>
        <v>7.6837209302325578</v>
      </c>
      <c r="K817" s="1534">
        <f t="shared" si="288"/>
        <v>27280</v>
      </c>
      <c r="L817" s="270">
        <f t="shared" si="289"/>
        <v>11367</v>
      </c>
      <c r="M817" s="270">
        <v>1652</v>
      </c>
      <c r="N817" s="270">
        <f t="shared" si="290"/>
        <v>14.533298143749452</v>
      </c>
      <c r="O817" s="1529">
        <f t="shared" si="291"/>
        <v>80</v>
      </c>
      <c r="P817" s="270">
        <f t="shared" si="292"/>
        <v>49.559999999999995</v>
      </c>
      <c r="Q817" s="571"/>
      <c r="R817" s="571"/>
      <c r="S817" s="571"/>
      <c r="T817" s="571"/>
      <c r="U817" s="571"/>
      <c r="V817" s="1061"/>
      <c r="W817" s="571">
        <f t="shared" si="283"/>
        <v>0</v>
      </c>
      <c r="X817" s="1082"/>
      <c r="Y817" s="571"/>
      <c r="Z817" s="571"/>
      <c r="AA817" s="571"/>
      <c r="AB817" s="571"/>
      <c r="AC817" s="571"/>
      <c r="AD817" s="1290"/>
      <c r="AE817" s="567"/>
      <c r="AF817" s="1459"/>
      <c r="AG817" s="1474"/>
    </row>
    <row r="818" spans="1:33" x14ac:dyDescent="0.25">
      <c r="A818" s="239">
        <v>1</v>
      </c>
      <c r="B818" s="3" t="s">
        <v>20</v>
      </c>
      <c r="C818" s="1472" t="s">
        <v>275</v>
      </c>
      <c r="D818" s="375">
        <v>340</v>
      </c>
      <c r="E818" s="439">
        <v>925</v>
      </c>
      <c r="F818" s="213">
        <f t="shared" si="285"/>
        <v>385.41666666666663</v>
      </c>
      <c r="G818" s="213">
        <v>91</v>
      </c>
      <c r="H818" s="213">
        <f t="shared" si="286"/>
        <v>23.610810810810815</v>
      </c>
      <c r="I818" s="1150">
        <v>10.6</v>
      </c>
      <c r="J818" s="269">
        <f t="shared" si="287"/>
        <v>10.32967032967033</v>
      </c>
      <c r="K818" s="1534">
        <f t="shared" si="288"/>
        <v>9805</v>
      </c>
      <c r="L818" s="270">
        <f t="shared" si="289"/>
        <v>4085</v>
      </c>
      <c r="M818" s="270">
        <v>940</v>
      </c>
      <c r="N818" s="270">
        <f t="shared" si="290"/>
        <v>23.011015911872704</v>
      </c>
      <c r="O818" s="1529">
        <f t="shared" si="291"/>
        <v>29</v>
      </c>
      <c r="P818" s="270">
        <f t="shared" si="292"/>
        <v>77.793103448275858</v>
      </c>
      <c r="Q818" s="571"/>
      <c r="R818" s="571"/>
      <c r="S818" s="571"/>
      <c r="T818" s="571"/>
      <c r="U818" s="571"/>
      <c r="V818" s="1061"/>
      <c r="W818" s="571">
        <f t="shared" si="283"/>
        <v>0</v>
      </c>
      <c r="X818" s="1082"/>
      <c r="Y818" s="571"/>
      <c r="Z818" s="571"/>
      <c r="AA818" s="571"/>
      <c r="AB818" s="571"/>
      <c r="AC818" s="571"/>
      <c r="AD818" s="1290"/>
      <c r="AE818" s="567"/>
      <c r="AF818" s="1459"/>
      <c r="AG818" s="1474"/>
    </row>
    <row r="819" spans="1:33" x14ac:dyDescent="0.25">
      <c r="A819" s="239">
        <v>1</v>
      </c>
      <c r="B819" s="3" t="s">
        <v>21</v>
      </c>
      <c r="C819" s="1472" t="s">
        <v>275</v>
      </c>
      <c r="D819" s="375">
        <v>340</v>
      </c>
      <c r="E819" s="439">
        <v>539</v>
      </c>
      <c r="F819" s="213">
        <f t="shared" si="285"/>
        <v>224.58333333333331</v>
      </c>
      <c r="G819" s="213"/>
      <c r="H819" s="213">
        <f t="shared" si="286"/>
        <v>0</v>
      </c>
      <c r="I819" s="1150">
        <v>12.8</v>
      </c>
      <c r="J819" s="269" t="e">
        <f t="shared" si="287"/>
        <v>#DIV/0!</v>
      </c>
      <c r="K819" s="1534">
        <f t="shared" si="288"/>
        <v>6899</v>
      </c>
      <c r="L819" s="270">
        <f t="shared" si="289"/>
        <v>2875</v>
      </c>
      <c r="M819" s="270"/>
      <c r="N819" s="270">
        <f t="shared" si="290"/>
        <v>0</v>
      </c>
      <c r="O819" s="1529">
        <f t="shared" si="291"/>
        <v>20</v>
      </c>
      <c r="P819" s="270">
        <f t="shared" si="292"/>
        <v>0</v>
      </c>
      <c r="Q819" s="571"/>
      <c r="R819" s="571"/>
      <c r="S819" s="571"/>
      <c r="T819" s="571"/>
      <c r="U819" s="571"/>
      <c r="V819" s="1061"/>
      <c r="W819" s="571">
        <f t="shared" si="283"/>
        <v>0</v>
      </c>
      <c r="X819" s="1082"/>
      <c r="Y819" s="571"/>
      <c r="Z819" s="571"/>
      <c r="AA819" s="571"/>
      <c r="AB819" s="571"/>
      <c r="AC819" s="571"/>
      <c r="AD819" s="1290"/>
      <c r="AE819" s="567"/>
      <c r="AF819" s="1459"/>
      <c r="AG819" s="1474"/>
    </row>
    <row r="820" spans="1:33" x14ac:dyDescent="0.25">
      <c r="A820" s="239">
        <v>1</v>
      </c>
      <c r="B820" s="3" t="s">
        <v>10</v>
      </c>
      <c r="C820" s="1472" t="s">
        <v>275</v>
      </c>
      <c r="D820" s="375">
        <v>340</v>
      </c>
      <c r="E820" s="439">
        <v>1178</v>
      </c>
      <c r="F820" s="213">
        <f t="shared" si="285"/>
        <v>490.83333333333337</v>
      </c>
      <c r="G820" s="213">
        <v>84</v>
      </c>
      <c r="H820" s="213">
        <f t="shared" si="286"/>
        <v>17.113752122241085</v>
      </c>
      <c r="I820" s="1150">
        <v>11</v>
      </c>
      <c r="J820" s="269">
        <f t="shared" si="287"/>
        <v>8.9285714285714288</v>
      </c>
      <c r="K820" s="1534">
        <f t="shared" si="288"/>
        <v>12958</v>
      </c>
      <c r="L820" s="270">
        <f t="shared" si="289"/>
        <v>5399</v>
      </c>
      <c r="M820" s="270">
        <v>750</v>
      </c>
      <c r="N820" s="270">
        <f t="shared" si="290"/>
        <v>13.891461381737358</v>
      </c>
      <c r="O820" s="1529">
        <f t="shared" si="291"/>
        <v>38</v>
      </c>
      <c r="P820" s="270">
        <f t="shared" si="292"/>
        <v>47.368421052631582</v>
      </c>
      <c r="Q820" s="571"/>
      <c r="R820" s="571"/>
      <c r="S820" s="571"/>
      <c r="T820" s="571"/>
      <c r="U820" s="571"/>
      <c r="V820" s="1061"/>
      <c r="W820" s="571">
        <f t="shared" si="283"/>
        <v>0</v>
      </c>
      <c r="X820" s="1082"/>
      <c r="Y820" s="571"/>
      <c r="Z820" s="571"/>
      <c r="AA820" s="571"/>
      <c r="AB820" s="571"/>
      <c r="AC820" s="571"/>
      <c r="AD820" s="1290"/>
      <c r="AE820" s="567"/>
      <c r="AF820" s="1459"/>
      <c r="AG820" s="1474"/>
    </row>
    <row r="821" spans="1:33" x14ac:dyDescent="0.25">
      <c r="A821" s="239">
        <v>1</v>
      </c>
      <c r="B821" s="3" t="s">
        <v>22</v>
      </c>
      <c r="C821" s="1472" t="s">
        <v>275</v>
      </c>
      <c r="D821" s="375">
        <v>340</v>
      </c>
      <c r="E821" s="439">
        <v>568</v>
      </c>
      <c r="F821" s="213">
        <f t="shared" si="285"/>
        <v>236.66666666666669</v>
      </c>
      <c r="G821" s="213">
        <v>57</v>
      </c>
      <c r="H821" s="213">
        <f t="shared" si="286"/>
        <v>24.08450704225352</v>
      </c>
      <c r="I821" s="1150">
        <v>5</v>
      </c>
      <c r="J821" s="269">
        <f t="shared" si="287"/>
        <v>2.8947368421052633</v>
      </c>
      <c r="K821" s="1534">
        <f t="shared" si="288"/>
        <v>2840</v>
      </c>
      <c r="L821" s="270">
        <f t="shared" si="289"/>
        <v>1183</v>
      </c>
      <c r="M821" s="270">
        <v>165</v>
      </c>
      <c r="N821" s="270">
        <f t="shared" si="290"/>
        <v>13.947590870667796</v>
      </c>
      <c r="O821" s="1529">
        <f t="shared" si="291"/>
        <v>8</v>
      </c>
      <c r="P821" s="270">
        <f t="shared" si="292"/>
        <v>49.5</v>
      </c>
      <c r="Q821" s="571"/>
      <c r="R821" s="571"/>
      <c r="S821" s="571"/>
      <c r="T821" s="571"/>
      <c r="U821" s="571"/>
      <c r="V821" s="1061"/>
      <c r="W821" s="571">
        <f t="shared" si="283"/>
        <v>0</v>
      </c>
      <c r="X821" s="1082"/>
      <c r="Y821" s="571"/>
      <c r="Z821" s="571"/>
      <c r="AA821" s="571"/>
      <c r="AB821" s="571"/>
      <c r="AC821" s="571"/>
      <c r="AD821" s="1290"/>
      <c r="AE821" s="567"/>
      <c r="AF821" s="1459"/>
      <c r="AG821" s="1474"/>
    </row>
    <row r="822" spans="1:33" x14ac:dyDescent="0.25">
      <c r="A822" s="239">
        <v>1</v>
      </c>
      <c r="B822" s="3" t="s">
        <v>19</v>
      </c>
      <c r="C822" s="1472" t="s">
        <v>275</v>
      </c>
      <c r="D822" s="375">
        <v>340</v>
      </c>
      <c r="E822" s="439">
        <v>1903</v>
      </c>
      <c r="F822" s="213">
        <f t="shared" si="285"/>
        <v>792.91666666666674</v>
      </c>
      <c r="G822" s="213">
        <v>189</v>
      </c>
      <c r="H822" s="213">
        <f t="shared" si="286"/>
        <v>23.836048344718861</v>
      </c>
      <c r="I822" s="1150">
        <v>10</v>
      </c>
      <c r="J822" s="269">
        <f t="shared" si="287"/>
        <v>8.0529100529100521</v>
      </c>
      <c r="K822" s="1534">
        <f t="shared" si="288"/>
        <v>19030</v>
      </c>
      <c r="L822" s="270">
        <f t="shared" si="289"/>
        <v>7929</v>
      </c>
      <c r="M822" s="270">
        <v>1522</v>
      </c>
      <c r="N822" s="270">
        <f t="shared" si="290"/>
        <v>19.195358809433724</v>
      </c>
      <c r="O822" s="1529">
        <f t="shared" si="291"/>
        <v>56</v>
      </c>
      <c r="P822" s="270">
        <f t="shared" si="292"/>
        <v>65.228571428571428</v>
      </c>
      <c r="Q822" s="571"/>
      <c r="R822" s="571"/>
      <c r="S822" s="571"/>
      <c r="T822" s="571"/>
      <c r="U822" s="571"/>
      <c r="V822" s="1061"/>
      <c r="W822" s="571">
        <f t="shared" si="283"/>
        <v>0</v>
      </c>
      <c r="X822" s="1082"/>
      <c r="Y822" s="571"/>
      <c r="Z822" s="571"/>
      <c r="AA822" s="571"/>
      <c r="AB822" s="571"/>
      <c r="AC822" s="571"/>
      <c r="AD822" s="1290"/>
      <c r="AE822" s="567"/>
      <c r="AF822" s="1459"/>
      <c r="AG822" s="1474"/>
    </row>
    <row r="823" spans="1:33" s="249" customFormat="1" x14ac:dyDescent="0.25">
      <c r="A823" s="239">
        <v>1</v>
      </c>
      <c r="B823" s="2046" t="s">
        <v>6</v>
      </c>
      <c r="C823" s="1472" t="s">
        <v>275</v>
      </c>
      <c r="D823" s="2032">
        <v>340</v>
      </c>
      <c r="E823" s="439">
        <v>1116</v>
      </c>
      <c r="F823" s="219">
        <f t="shared" si="285"/>
        <v>465</v>
      </c>
      <c r="G823" s="219">
        <v>229</v>
      </c>
      <c r="H823" s="219">
        <f t="shared" si="286"/>
        <v>49.247311827956992</v>
      </c>
      <c r="I823" s="1904">
        <v>9.1</v>
      </c>
      <c r="J823" s="1484">
        <f t="shared" si="287"/>
        <v>7.3056768558951966</v>
      </c>
      <c r="K823" s="1485">
        <f t="shared" si="288"/>
        <v>10156</v>
      </c>
      <c r="L823" s="483">
        <f t="shared" si="289"/>
        <v>4232</v>
      </c>
      <c r="M823" s="483">
        <v>1673</v>
      </c>
      <c r="N823" s="483">
        <f t="shared" si="290"/>
        <v>39.532136105860118</v>
      </c>
      <c r="O823" s="1477">
        <f t="shared" si="291"/>
        <v>30</v>
      </c>
      <c r="P823" s="483">
        <f t="shared" si="292"/>
        <v>133.84</v>
      </c>
      <c r="Q823" s="572"/>
      <c r="R823" s="572"/>
      <c r="S823" s="572"/>
      <c r="T823" s="572"/>
      <c r="U823" s="572"/>
      <c r="V823" s="1208"/>
      <c r="W823" s="572">
        <f t="shared" si="283"/>
        <v>0</v>
      </c>
      <c r="X823" s="1506"/>
      <c r="Y823" s="572"/>
      <c r="Z823" s="572"/>
      <c r="AA823" s="572"/>
      <c r="AB823" s="572"/>
      <c r="AC823" s="572"/>
      <c r="AD823" s="1480"/>
      <c r="AE823" s="1194"/>
      <c r="AF823" s="1459"/>
      <c r="AG823" s="1474"/>
    </row>
    <row r="824" spans="1:33" s="249" customFormat="1" x14ac:dyDescent="0.25">
      <c r="A824" s="239">
        <v>1</v>
      </c>
      <c r="B824" s="1525" t="s">
        <v>7</v>
      </c>
      <c r="C824" s="1524"/>
      <c r="D824" s="1525"/>
      <c r="E824" s="429">
        <f>SUM(E815:E823)</f>
        <v>14467</v>
      </c>
      <c r="F824" s="1940">
        <f>SUM(F815:F823)</f>
        <v>6027.916666666667</v>
      </c>
      <c r="G824" s="1940">
        <f>SUM(G815:G823)</f>
        <v>4091</v>
      </c>
      <c r="H824" s="1940">
        <f t="shared" si="286"/>
        <v>67.867560655284436</v>
      </c>
      <c r="I824" s="8">
        <f>IF(E824=0,0,K824/E824)</f>
        <v>8.8647957420335945</v>
      </c>
      <c r="J824" s="8">
        <f t="shared" si="287"/>
        <v>9.5937423612808601</v>
      </c>
      <c r="K824" s="1941">
        <f>SUM(K815:K823)</f>
        <v>128247</v>
      </c>
      <c r="L824" s="1940">
        <f>SUM(L815:L823)</f>
        <v>53436</v>
      </c>
      <c r="M824" s="1940">
        <f>SUM(M815:M823)</f>
        <v>39248</v>
      </c>
      <c r="N824" s="1495">
        <f t="shared" si="290"/>
        <v>73.448611423010703</v>
      </c>
      <c r="O824" s="2033">
        <f>SUM(O815:O823)</f>
        <v>396</v>
      </c>
      <c r="P824" s="1495">
        <f t="shared" si="292"/>
        <v>237.8666666666667</v>
      </c>
      <c r="Q824" s="569">
        <v>764575.55755863187</v>
      </c>
      <c r="R824" s="569">
        <v>764575.55755863187</v>
      </c>
      <c r="S824" s="569">
        <v>764575.55755863187</v>
      </c>
      <c r="T824" s="569">
        <v>764588.29321737285</v>
      </c>
      <c r="U824" s="569">
        <v>764588.29321737285</v>
      </c>
      <c r="V824" s="2698">
        <f>Q824/12*$B$4+(R824-Q824)/11*4+(S824-R824)/10*3+(T824-S824)/9*2+(U824-T824)/8*1</f>
        <v>318575.97912915016</v>
      </c>
      <c r="W824" s="569">
        <f t="shared" si="283"/>
        <v>426271.69538000005</v>
      </c>
      <c r="X824" s="1086"/>
      <c r="Y824" s="569"/>
      <c r="Z824" s="569">
        <f>W824-V824</f>
        <v>107695.71625084989</v>
      </c>
      <c r="AA824" s="569">
        <v>-261.64186999999998</v>
      </c>
      <c r="AB824" s="569">
        <v>-8957.9158800000005</v>
      </c>
      <c r="AC824" s="569">
        <v>417313.77950000006</v>
      </c>
      <c r="AD824" s="1944">
        <f>SUM(AD815:AD823)</f>
        <v>0</v>
      </c>
      <c r="AE824" s="1199"/>
      <c r="AF824" s="1459"/>
      <c r="AG824" s="1474"/>
    </row>
    <row r="825" spans="1:33" ht="43.5" x14ac:dyDescent="0.25">
      <c r="A825" s="239">
        <v>1</v>
      </c>
      <c r="B825" s="1498" t="s">
        <v>184</v>
      </c>
      <c r="C825" s="1136"/>
      <c r="D825" s="1894"/>
      <c r="E825" s="430">
        <v>100</v>
      </c>
      <c r="F825" s="1894">
        <f>ROUND(E825/12*$B$4,0)</f>
        <v>42</v>
      </c>
      <c r="G825" s="1894">
        <v>51</v>
      </c>
      <c r="H825" s="1894">
        <f t="shared" si="286"/>
        <v>121.42857142857142</v>
      </c>
      <c r="I825" s="487"/>
      <c r="J825" s="487"/>
      <c r="K825" s="1920"/>
      <c r="L825" s="1894"/>
      <c r="M825" s="1894"/>
      <c r="N825" s="1500"/>
      <c r="O825" s="2039"/>
      <c r="P825" s="1500"/>
      <c r="Q825" s="570">
        <v>12807.218795200002</v>
      </c>
      <c r="R825" s="570">
        <v>12807.218795200002</v>
      </c>
      <c r="S825" s="570">
        <v>12807.218795200002</v>
      </c>
      <c r="T825" s="570">
        <v>12298.197456</v>
      </c>
      <c r="U825" s="570">
        <v>12298.197456</v>
      </c>
      <c r="V825" s="2699">
        <f>U825/12*$B$4</f>
        <v>5124.2489399999995</v>
      </c>
      <c r="W825" s="570">
        <f t="shared" si="283"/>
        <v>6346.2440099999985</v>
      </c>
      <c r="X825" s="1085"/>
      <c r="Y825" s="570"/>
      <c r="Z825" s="570">
        <f>W825-V825</f>
        <v>1221.995069999999</v>
      </c>
      <c r="AA825" s="570"/>
      <c r="AB825" s="570">
        <v>0</v>
      </c>
      <c r="AC825" s="570">
        <v>6346.2440099999985</v>
      </c>
      <c r="AD825" s="1922"/>
      <c r="AE825" s="613"/>
      <c r="AF825" s="1459"/>
      <c r="AG825" s="1474"/>
    </row>
    <row r="826" spans="1:33" ht="60" x14ac:dyDescent="0.25">
      <c r="A826" s="239">
        <v>1</v>
      </c>
      <c r="B826" s="1153" t="s">
        <v>382</v>
      </c>
      <c r="C826" s="2047"/>
      <c r="D826" s="798"/>
      <c r="E826" s="422"/>
      <c r="F826" s="375"/>
      <c r="G826" s="375"/>
      <c r="H826" s="375"/>
      <c r="I826" s="1901"/>
      <c r="J826" s="1901"/>
      <c r="K826" s="1233"/>
      <c r="L826" s="368"/>
      <c r="M826" s="368"/>
      <c r="N826" s="368"/>
      <c r="O826" s="368"/>
      <c r="P826" s="368"/>
      <c r="Q826" s="571">
        <v>139216.57339000001</v>
      </c>
      <c r="R826" s="571">
        <v>139216.57339000001</v>
      </c>
      <c r="S826" s="571">
        <v>139216.57339000001</v>
      </c>
      <c r="T826" s="571">
        <v>139216.57339000001</v>
      </c>
      <c r="U826" s="571">
        <v>139216.57339000001</v>
      </c>
      <c r="V826" s="3676">
        <f>(Q826-4113.42646)/12*$B$4+4113.42646+(R826-Q826)/11*4+(S826-R826)/10*3+(T826-S826)/9*2+(U826-T826)/8*1</f>
        <v>60406.404347500014</v>
      </c>
      <c r="W826" s="571">
        <f t="shared" si="283"/>
        <v>59054.523809999991</v>
      </c>
      <c r="X826" s="1082"/>
      <c r="Y826" s="571"/>
      <c r="Z826" s="571">
        <f>W826-V826</f>
        <v>-1351.8805375000229</v>
      </c>
      <c r="AA826" s="571"/>
      <c r="AB826" s="571">
        <v>-42.914050000000003</v>
      </c>
      <c r="AC826" s="571">
        <v>59011.609759999992</v>
      </c>
      <c r="AD826" s="1294"/>
      <c r="AE826" s="567"/>
      <c r="AF826" s="1459"/>
      <c r="AG826" s="1474"/>
    </row>
    <row r="827" spans="1:33" s="2745" customFormat="1" ht="29.25" x14ac:dyDescent="0.25">
      <c r="A827" s="2745">
        <v>1</v>
      </c>
      <c r="B827" s="2710" t="s">
        <v>293</v>
      </c>
      <c r="C827" s="3696"/>
      <c r="D827" s="519"/>
      <c r="E827" s="752">
        <f>E828+E829+E830+E831+E832+E834</f>
        <v>66986</v>
      </c>
      <c r="F827" s="3697">
        <f>F828+F829+F830+F831+F832+F834</f>
        <v>27910.833333333336</v>
      </c>
      <c r="G827" s="3697">
        <f>G828+G829+G830+G831+G832+G834</f>
        <v>38466</v>
      </c>
      <c r="H827" s="808">
        <f>G827/F827*100</f>
        <v>137.81745439345534</v>
      </c>
      <c r="I827" s="3698"/>
      <c r="J827" s="3698"/>
      <c r="K827" s="3699"/>
      <c r="L827" s="808"/>
      <c r="M827" s="808"/>
      <c r="N827" s="808"/>
      <c r="O827" s="808"/>
      <c r="P827" s="808"/>
      <c r="Q827" s="3691"/>
      <c r="R827" s="3691"/>
      <c r="S827" s="3691"/>
      <c r="T827" s="3691"/>
      <c r="U827" s="3691"/>
      <c r="V827" s="3691"/>
      <c r="W827" s="3691">
        <f t="shared" si="283"/>
        <v>0</v>
      </c>
      <c r="X827" s="3691"/>
      <c r="Y827" s="3691"/>
      <c r="Z827" s="3691"/>
      <c r="AA827" s="3691"/>
      <c r="AB827" s="3691"/>
      <c r="AC827" s="3691"/>
      <c r="AD827" s="3697">
        <f>AD828+AD829+AD830+AD831+AD832+AD834</f>
        <v>0</v>
      </c>
      <c r="AE827" s="3691"/>
      <c r="AF827" s="3664"/>
      <c r="AG827" s="3693"/>
    </row>
    <row r="828" spans="1:33" s="2745" customFormat="1" ht="30" x14ac:dyDescent="0.25">
      <c r="A828" s="2745">
        <v>1</v>
      </c>
      <c r="B828" s="518" t="s">
        <v>204</v>
      </c>
      <c r="C828" s="3696"/>
      <c r="D828" s="519"/>
      <c r="E828" s="752"/>
      <c r="F828" s="808"/>
      <c r="G828" s="808"/>
      <c r="H828" s="808"/>
      <c r="I828" s="3698"/>
      <c r="J828" s="3698"/>
      <c r="K828" s="3699"/>
      <c r="L828" s="808"/>
      <c r="M828" s="808"/>
      <c r="N828" s="808"/>
      <c r="O828" s="808"/>
      <c r="P828" s="808"/>
      <c r="Q828" s="3691"/>
      <c r="R828" s="3691"/>
      <c r="S828" s="3691"/>
      <c r="T828" s="3691"/>
      <c r="U828" s="3691"/>
      <c r="V828" s="3691"/>
      <c r="W828" s="3691"/>
      <c r="X828" s="3691"/>
      <c r="Y828" s="3691"/>
      <c r="Z828" s="3691"/>
      <c r="AA828" s="3691"/>
      <c r="AB828" s="3691"/>
      <c r="AC828" s="3691"/>
      <c r="AD828" s="808"/>
      <c r="AE828" s="3691"/>
      <c r="AF828" s="3664"/>
      <c r="AG828" s="3693"/>
    </row>
    <row r="829" spans="1:33" s="2745" customFormat="1" ht="30" x14ac:dyDescent="0.25">
      <c r="A829" s="2745">
        <v>1</v>
      </c>
      <c r="B829" s="518" t="s">
        <v>205</v>
      </c>
      <c r="C829" s="3696"/>
      <c r="D829" s="519"/>
      <c r="E829" s="753">
        <v>20000</v>
      </c>
      <c r="F829" s="808">
        <f>E829/12*$B$4</f>
        <v>8333.3333333333339</v>
      </c>
      <c r="G829" s="808">
        <v>2362</v>
      </c>
      <c r="H829" s="808">
        <f>G829/F829*100</f>
        <v>28.343999999999998</v>
      </c>
      <c r="I829" s="3698"/>
      <c r="J829" s="3698"/>
      <c r="K829" s="3699"/>
      <c r="L829" s="808"/>
      <c r="M829" s="808"/>
      <c r="N829" s="808"/>
      <c r="O829" s="808"/>
      <c r="P829" s="808"/>
      <c r="Q829" s="3691"/>
      <c r="R829" s="3691"/>
      <c r="S829" s="3691"/>
      <c r="T829" s="3691"/>
      <c r="U829" s="3691"/>
      <c r="V829" s="3691"/>
      <c r="W829" s="3691"/>
      <c r="X829" s="3691"/>
      <c r="Y829" s="3691"/>
      <c r="Z829" s="3691"/>
      <c r="AA829" s="3691"/>
      <c r="AB829" s="3691"/>
      <c r="AC829" s="3691"/>
      <c r="AD829" s="808"/>
      <c r="AE829" s="3691"/>
      <c r="AF829" s="3664"/>
      <c r="AG829" s="3693"/>
    </row>
    <row r="830" spans="1:33" s="2745" customFormat="1" ht="30" x14ac:dyDescent="0.25">
      <c r="A830" s="2745">
        <v>1</v>
      </c>
      <c r="B830" s="724" t="s">
        <v>551</v>
      </c>
      <c r="C830" s="3696"/>
      <c r="D830" s="519"/>
      <c r="E830" s="753">
        <v>15635</v>
      </c>
      <c r="F830" s="808">
        <f>E830/12*$B$4</f>
        <v>6514.5833333333339</v>
      </c>
      <c r="G830" s="808">
        <v>23486</v>
      </c>
      <c r="H830" s="808">
        <f>G830/F830*100</f>
        <v>360.51423089222897</v>
      </c>
      <c r="I830" s="3698"/>
      <c r="J830" s="3698"/>
      <c r="K830" s="3699"/>
      <c r="L830" s="808"/>
      <c r="M830" s="808"/>
      <c r="N830" s="808"/>
      <c r="O830" s="808"/>
      <c r="P830" s="808"/>
      <c r="Q830" s="3691"/>
      <c r="R830" s="3691"/>
      <c r="S830" s="3691"/>
      <c r="T830" s="3691"/>
      <c r="U830" s="3691"/>
      <c r="V830" s="3691"/>
      <c r="W830" s="3691"/>
      <c r="X830" s="3691"/>
      <c r="Y830" s="3691"/>
      <c r="Z830" s="3691"/>
      <c r="AA830" s="3691"/>
      <c r="AB830" s="3691"/>
      <c r="AC830" s="3691"/>
      <c r="AD830" s="808"/>
      <c r="AE830" s="3691"/>
      <c r="AF830" s="3664"/>
      <c r="AG830" s="3693"/>
    </row>
    <row r="831" spans="1:33" s="2745" customFormat="1" ht="75" x14ac:dyDescent="0.25">
      <c r="A831" s="2745">
        <v>1</v>
      </c>
      <c r="B831" s="519" t="s">
        <v>295</v>
      </c>
      <c r="C831" s="3696"/>
      <c r="D831" s="519"/>
      <c r="E831" s="753">
        <v>4000</v>
      </c>
      <c r="F831" s="808">
        <f>E831/12*$B$4</f>
        <v>1666.6666666666665</v>
      </c>
      <c r="G831" s="808">
        <v>5686</v>
      </c>
      <c r="H831" s="808">
        <f>G831/F831*100</f>
        <v>341.16</v>
      </c>
      <c r="I831" s="3698"/>
      <c r="J831" s="3698"/>
      <c r="K831" s="3699"/>
      <c r="L831" s="808"/>
      <c r="M831" s="808"/>
      <c r="N831" s="808"/>
      <c r="O831" s="808"/>
      <c r="P831" s="808"/>
      <c r="Q831" s="3691"/>
      <c r="R831" s="3691"/>
      <c r="S831" s="3691"/>
      <c r="T831" s="3691"/>
      <c r="U831" s="3691"/>
      <c r="V831" s="3691"/>
      <c r="W831" s="3691"/>
      <c r="X831" s="3691"/>
      <c r="Y831" s="3691"/>
      <c r="Z831" s="3691"/>
      <c r="AA831" s="3691"/>
      <c r="AB831" s="3691"/>
      <c r="AC831" s="3691"/>
      <c r="AD831" s="808"/>
      <c r="AE831" s="3691"/>
      <c r="AF831" s="3664"/>
      <c r="AG831" s="3693"/>
    </row>
    <row r="832" spans="1:33" s="2745" customFormat="1" ht="45" x14ac:dyDescent="0.25">
      <c r="A832" s="2745">
        <v>1</v>
      </c>
      <c r="B832" s="519" t="s">
        <v>296</v>
      </c>
      <c r="C832" s="3696"/>
      <c r="D832" s="519"/>
      <c r="E832" s="753">
        <v>21987</v>
      </c>
      <c r="F832" s="808">
        <f>E832/12*$B$4</f>
        <v>9161.25</v>
      </c>
      <c r="G832" s="808">
        <v>5992</v>
      </c>
      <c r="H832" s="808">
        <f>G832/F832*100</f>
        <v>65.405921680993316</v>
      </c>
      <c r="I832" s="3698"/>
      <c r="J832" s="3698"/>
      <c r="K832" s="3699"/>
      <c r="L832" s="808"/>
      <c r="M832" s="808"/>
      <c r="N832" s="808"/>
      <c r="O832" s="808"/>
      <c r="P832" s="808"/>
      <c r="Q832" s="3691"/>
      <c r="R832" s="3691"/>
      <c r="S832" s="3691"/>
      <c r="T832" s="3691"/>
      <c r="U832" s="3691"/>
      <c r="V832" s="3691"/>
      <c r="W832" s="3691"/>
      <c r="X832" s="3691"/>
      <c r="Y832" s="3691"/>
      <c r="Z832" s="3691"/>
      <c r="AA832" s="3691"/>
      <c r="AB832" s="3691"/>
      <c r="AC832" s="3691"/>
      <c r="AD832" s="808"/>
      <c r="AE832" s="3691"/>
      <c r="AF832" s="3664"/>
      <c r="AG832" s="3693"/>
    </row>
    <row r="833" spans="1:33" s="2745" customFormat="1" ht="105" x14ac:dyDescent="0.25">
      <c r="B833" s="519" t="s">
        <v>533</v>
      </c>
      <c r="C833" s="3696"/>
      <c r="D833" s="519"/>
      <c r="E833" s="3700">
        <v>15000</v>
      </c>
      <c r="F833" s="3699">
        <f>E833/12*$B$4</f>
        <v>6250</v>
      </c>
      <c r="G833" s="3699">
        <v>3265</v>
      </c>
      <c r="H833" s="808"/>
      <c r="I833" s="3698"/>
      <c r="J833" s="3698"/>
      <c r="K833" s="3699"/>
      <c r="L833" s="808"/>
      <c r="M833" s="808"/>
      <c r="N833" s="808"/>
      <c r="O833" s="808"/>
      <c r="P833" s="808"/>
      <c r="Q833" s="3691"/>
      <c r="R833" s="3691"/>
      <c r="S833" s="3691"/>
      <c r="T833" s="3691"/>
      <c r="U833" s="3691"/>
      <c r="V833" s="3691"/>
      <c r="W833" s="3691"/>
      <c r="X833" s="3691"/>
      <c r="Y833" s="3691"/>
      <c r="Z833" s="3691"/>
      <c r="AA833" s="3691"/>
      <c r="AB833" s="3691"/>
      <c r="AC833" s="3691"/>
      <c r="AD833" s="808"/>
      <c r="AE833" s="3691"/>
      <c r="AF833" s="3664"/>
      <c r="AG833" s="3693"/>
    </row>
    <row r="834" spans="1:33" s="2745" customFormat="1" ht="30" x14ac:dyDescent="0.25">
      <c r="B834" s="519" t="s">
        <v>380</v>
      </c>
      <c r="C834" s="3696"/>
      <c r="D834" s="519"/>
      <c r="E834" s="756">
        <v>5364</v>
      </c>
      <c r="F834" s="3699">
        <f>ROUND(E834/12*$B$4,0)</f>
        <v>2235</v>
      </c>
      <c r="G834" s="3699">
        <v>940</v>
      </c>
      <c r="H834" s="808">
        <f t="shared" ref="H834:H839" si="293">G834/F834*100</f>
        <v>42.058165548098437</v>
      </c>
      <c r="I834" s="3698"/>
      <c r="J834" s="3698"/>
      <c r="K834" s="3699"/>
      <c r="L834" s="808"/>
      <c r="M834" s="808"/>
      <c r="N834" s="808"/>
      <c r="O834" s="808"/>
      <c r="P834" s="808"/>
      <c r="Q834" s="3691"/>
      <c r="R834" s="3691"/>
      <c r="S834" s="3691"/>
      <c r="T834" s="3691"/>
      <c r="U834" s="3691"/>
      <c r="V834" s="3691"/>
      <c r="W834" s="3691"/>
      <c r="X834" s="3691"/>
      <c r="Y834" s="3691"/>
      <c r="Z834" s="3691"/>
      <c r="AA834" s="3691"/>
      <c r="AB834" s="3691"/>
      <c r="AC834" s="3691"/>
      <c r="AD834" s="808"/>
      <c r="AE834" s="3691"/>
      <c r="AF834" s="3664"/>
      <c r="AG834" s="3693"/>
    </row>
    <row r="835" spans="1:33" s="2745" customFormat="1" ht="29.25" x14ac:dyDescent="0.25">
      <c r="A835" s="2745">
        <v>1</v>
      </c>
      <c r="B835" s="486" t="s">
        <v>135</v>
      </c>
      <c r="C835" s="3696"/>
      <c r="D835" s="519"/>
      <c r="E835" s="752">
        <f>E836</f>
        <v>63796</v>
      </c>
      <c r="F835" s="752">
        <f>F836</f>
        <v>26581.666666666664</v>
      </c>
      <c r="G835" s="752">
        <f>G836</f>
        <v>11379</v>
      </c>
      <c r="H835" s="808">
        <f t="shared" si="293"/>
        <v>42.807699542291054</v>
      </c>
      <c r="I835" s="3698"/>
      <c r="J835" s="3698"/>
      <c r="K835" s="3699"/>
      <c r="L835" s="808"/>
      <c r="M835" s="808"/>
      <c r="N835" s="808"/>
      <c r="O835" s="808"/>
      <c r="P835" s="808"/>
      <c r="Q835" s="3691"/>
      <c r="R835" s="3691"/>
      <c r="S835" s="3691"/>
      <c r="T835" s="3691"/>
      <c r="U835" s="3691"/>
      <c r="V835" s="3691"/>
      <c r="W835" s="3691"/>
      <c r="X835" s="3691"/>
      <c r="Y835" s="3691"/>
      <c r="Z835" s="3691"/>
      <c r="AA835" s="3691"/>
      <c r="AB835" s="3691"/>
      <c r="AC835" s="3691"/>
      <c r="AD835" s="831">
        <f>AD836</f>
        <v>0</v>
      </c>
      <c r="AE835" s="3691"/>
      <c r="AF835" s="3664"/>
      <c r="AG835" s="3693"/>
    </row>
    <row r="836" spans="1:33" s="2745" customFormat="1" x14ac:dyDescent="0.25">
      <c r="A836" s="2745">
        <v>1</v>
      </c>
      <c r="B836" s="292" t="s">
        <v>239</v>
      </c>
      <c r="C836" s="3696"/>
      <c r="D836" s="519"/>
      <c r="E836" s="753">
        <v>63796</v>
      </c>
      <c r="F836" s="808">
        <f>E836/12*$B$4</f>
        <v>26581.666666666664</v>
      </c>
      <c r="G836" s="808">
        <v>11379</v>
      </c>
      <c r="H836" s="808">
        <f t="shared" si="293"/>
        <v>42.807699542291054</v>
      </c>
      <c r="I836" s="3698"/>
      <c r="J836" s="3698"/>
      <c r="K836" s="3699"/>
      <c r="L836" s="808"/>
      <c r="M836" s="808"/>
      <c r="N836" s="808"/>
      <c r="O836" s="808"/>
      <c r="P836" s="808"/>
      <c r="Q836" s="3691"/>
      <c r="R836" s="3691"/>
      <c r="S836" s="3691"/>
      <c r="T836" s="3691"/>
      <c r="U836" s="3691"/>
      <c r="V836" s="3691"/>
      <c r="W836" s="3691"/>
      <c r="X836" s="3691"/>
      <c r="Y836" s="3691"/>
      <c r="Z836" s="3691"/>
      <c r="AA836" s="3691"/>
      <c r="AB836" s="3691"/>
      <c r="AC836" s="3691"/>
      <c r="AD836" s="808"/>
      <c r="AE836" s="3691"/>
      <c r="AF836" s="3664"/>
      <c r="AG836" s="3693"/>
    </row>
    <row r="837" spans="1:33" s="2745" customFormat="1" ht="63" x14ac:dyDescent="0.25">
      <c r="A837" s="2745">
        <v>1</v>
      </c>
      <c r="B837" s="751" t="s">
        <v>298</v>
      </c>
      <c r="C837" s="3696"/>
      <c r="D837" s="519"/>
      <c r="E837" s="752">
        <f>E838+E843</f>
        <v>21946</v>
      </c>
      <c r="F837" s="770">
        <f>F838+F843</f>
        <v>9144.1666666666661</v>
      </c>
      <c r="G837" s="808">
        <f>G838+G843</f>
        <v>2608</v>
      </c>
      <c r="H837" s="808">
        <f t="shared" si="293"/>
        <v>28.520914973115829</v>
      </c>
      <c r="I837" s="3698"/>
      <c r="J837" s="3698"/>
      <c r="K837" s="3699"/>
      <c r="L837" s="808"/>
      <c r="M837" s="808"/>
      <c r="N837" s="808"/>
      <c r="O837" s="808"/>
      <c r="P837" s="808"/>
      <c r="Q837" s="3691"/>
      <c r="R837" s="3691"/>
      <c r="S837" s="3691"/>
      <c r="T837" s="3691"/>
      <c r="U837" s="3691"/>
      <c r="V837" s="3701">
        <f>Q837/12*$B$4</f>
        <v>0</v>
      </c>
      <c r="W837" s="3691">
        <f>AC837-AB837-Y837</f>
        <v>0</v>
      </c>
      <c r="X837" s="3691"/>
      <c r="Y837" s="3691"/>
      <c r="Z837" s="3691">
        <f>W837-V837</f>
        <v>0</v>
      </c>
      <c r="AA837" s="3691"/>
      <c r="AB837" s="3691"/>
      <c r="AC837" s="3691"/>
      <c r="AD837" s="808">
        <f>AD838+AD843</f>
        <v>0</v>
      </c>
      <c r="AE837" s="3691"/>
      <c r="AF837" s="3664"/>
      <c r="AG837" s="3693"/>
    </row>
    <row r="838" spans="1:33" s="2745" customFormat="1" ht="30" x14ac:dyDescent="0.25">
      <c r="A838" s="2745">
        <v>1</v>
      </c>
      <c r="B838" s="724" t="s">
        <v>299</v>
      </c>
      <c r="C838" s="3696"/>
      <c r="D838" s="519"/>
      <c r="E838" s="752">
        <f>E839+E840+E841+E842</f>
        <v>16254</v>
      </c>
      <c r="F838" s="770">
        <f>F839+F840+F841+F842</f>
        <v>6772.5</v>
      </c>
      <c r="G838" s="808">
        <f>G839+G840+G841+G842</f>
        <v>1543</v>
      </c>
      <c r="H838" s="808">
        <f t="shared" si="293"/>
        <v>22.783314876338132</v>
      </c>
      <c r="I838" s="3698"/>
      <c r="J838" s="3698"/>
      <c r="K838" s="3699"/>
      <c r="L838" s="808"/>
      <c r="M838" s="808"/>
      <c r="N838" s="808"/>
      <c r="O838" s="808"/>
      <c r="P838" s="808"/>
      <c r="Q838" s="3691"/>
      <c r="R838" s="3691"/>
      <c r="S838" s="3691"/>
      <c r="T838" s="3691"/>
      <c r="U838" s="3691"/>
      <c r="V838" s="3691"/>
      <c r="W838" s="3691"/>
      <c r="X838" s="3691"/>
      <c r="Y838" s="3691"/>
      <c r="Z838" s="3691"/>
      <c r="AA838" s="3691"/>
      <c r="AB838" s="3691"/>
      <c r="AC838" s="3691"/>
      <c r="AD838" s="808">
        <f>AD839+AD840+AD841+AD842</f>
        <v>0</v>
      </c>
      <c r="AE838" s="3691"/>
      <c r="AF838" s="3664"/>
      <c r="AG838" s="3693"/>
    </row>
    <row r="839" spans="1:33" s="3702" customFormat="1" ht="30" x14ac:dyDescent="0.25">
      <c r="A839" s="2745">
        <v>1</v>
      </c>
      <c r="B839" s="519" t="s">
        <v>300</v>
      </c>
      <c r="C839" s="3696"/>
      <c r="D839" s="519"/>
      <c r="E839" s="753">
        <v>16254</v>
      </c>
      <c r="F839" s="770">
        <f>E839/12*$B$4</f>
        <v>6772.5</v>
      </c>
      <c r="G839" s="808">
        <v>1543</v>
      </c>
      <c r="H839" s="808">
        <f t="shared" si="293"/>
        <v>22.783314876338132</v>
      </c>
      <c r="I839" s="3698"/>
      <c r="J839" s="3698"/>
      <c r="K839" s="3699"/>
      <c r="L839" s="808"/>
      <c r="M839" s="808"/>
      <c r="N839" s="808"/>
      <c r="O839" s="808"/>
      <c r="P839" s="808"/>
      <c r="Q839" s="3691"/>
      <c r="R839" s="3691"/>
      <c r="S839" s="3691"/>
      <c r="T839" s="3691"/>
      <c r="U839" s="3691"/>
      <c r="V839" s="3691"/>
      <c r="W839" s="3691">
        <f t="shared" ref="W839:W844" si="294">AC839-AB839-Y839</f>
        <v>0</v>
      </c>
      <c r="X839" s="3691"/>
      <c r="Y839" s="3691"/>
      <c r="Z839" s="3691"/>
      <c r="AA839" s="3691"/>
      <c r="AB839" s="3691"/>
      <c r="AC839" s="3691"/>
      <c r="AD839" s="808"/>
      <c r="AE839" s="3691"/>
      <c r="AF839" s="3664"/>
      <c r="AG839" s="3693"/>
    </row>
    <row r="840" spans="1:33" s="2745" customFormat="1" ht="60" x14ac:dyDescent="0.25">
      <c r="A840" s="2745">
        <v>1</v>
      </c>
      <c r="B840" s="519" t="s">
        <v>301</v>
      </c>
      <c r="C840" s="3703"/>
      <c r="D840" s="2710"/>
      <c r="E840" s="752"/>
      <c r="F840" s="3697">
        <f>E840/12*$B$4</f>
        <v>0</v>
      </c>
      <c r="G840" s="3697"/>
      <c r="H840" s="3697"/>
      <c r="I840" s="3698"/>
      <c r="J840" s="3698"/>
      <c r="K840" s="3704"/>
      <c r="L840" s="3697"/>
      <c r="M840" s="3697"/>
      <c r="N840" s="3697"/>
      <c r="O840" s="3697"/>
      <c r="P840" s="3697"/>
      <c r="Q840" s="3705"/>
      <c r="R840" s="3705"/>
      <c r="S840" s="3705"/>
      <c r="T840" s="3705"/>
      <c r="U840" s="3705"/>
      <c r="V840" s="3705">
        <f>Q840/12*$B$4</f>
        <v>0</v>
      </c>
      <c r="W840" s="3705">
        <f t="shared" si="294"/>
        <v>0</v>
      </c>
      <c r="X840" s="3705"/>
      <c r="Y840" s="3705"/>
      <c r="Z840" s="3705">
        <f>W840-V840</f>
        <v>0</v>
      </c>
      <c r="AA840" s="3705"/>
      <c r="AB840" s="3705"/>
      <c r="AC840" s="3705"/>
      <c r="AD840" s="3697"/>
      <c r="AE840" s="3705"/>
      <c r="AF840" s="3664"/>
      <c r="AG840" s="3693"/>
    </row>
    <row r="841" spans="1:33" s="2745" customFormat="1" ht="45" x14ac:dyDescent="0.25">
      <c r="A841" s="2745">
        <v>1</v>
      </c>
      <c r="B841" s="519" t="s">
        <v>302</v>
      </c>
      <c r="C841" s="3706"/>
      <c r="D841" s="519"/>
      <c r="E841" s="752"/>
      <c r="F841" s="770">
        <f>E841/12*$B$4</f>
        <v>0</v>
      </c>
      <c r="G841" s="808"/>
      <c r="H841" s="808"/>
      <c r="I841" s="3698"/>
      <c r="J841" s="3698"/>
      <c r="K841" s="3699"/>
      <c r="L841" s="808"/>
      <c r="M841" s="808"/>
      <c r="N841" s="808"/>
      <c r="O841" s="808"/>
      <c r="P841" s="808"/>
      <c r="Q841" s="3691"/>
      <c r="R841" s="3691"/>
      <c r="S841" s="3691"/>
      <c r="T841" s="3691"/>
      <c r="U841" s="3691"/>
      <c r="V841" s="3691"/>
      <c r="W841" s="3691">
        <f t="shared" si="294"/>
        <v>0</v>
      </c>
      <c r="X841" s="3691"/>
      <c r="Y841" s="3691"/>
      <c r="Z841" s="3691"/>
      <c r="AA841" s="3691"/>
      <c r="AB841" s="3691"/>
      <c r="AC841" s="3691"/>
      <c r="AD841" s="808"/>
      <c r="AE841" s="3691"/>
      <c r="AF841" s="3664"/>
      <c r="AG841" s="3693"/>
    </row>
    <row r="842" spans="1:33" s="2745" customFormat="1" ht="30" x14ac:dyDescent="0.25">
      <c r="A842" s="2745">
        <v>1</v>
      </c>
      <c r="B842" s="519" t="s">
        <v>303</v>
      </c>
      <c r="C842" s="3696"/>
      <c r="D842" s="519"/>
      <c r="E842" s="752"/>
      <c r="F842" s="808">
        <f>E842/12*$B$4</f>
        <v>0</v>
      </c>
      <c r="G842" s="808"/>
      <c r="H842" s="808"/>
      <c r="I842" s="3698"/>
      <c r="J842" s="3698"/>
      <c r="K842" s="3699"/>
      <c r="L842" s="808"/>
      <c r="M842" s="808"/>
      <c r="N842" s="808"/>
      <c r="O842" s="808"/>
      <c r="P842" s="808"/>
      <c r="Q842" s="3691"/>
      <c r="R842" s="3691"/>
      <c r="S842" s="3691"/>
      <c r="T842" s="3691"/>
      <c r="U842" s="3691"/>
      <c r="V842" s="3691"/>
      <c r="W842" s="3691">
        <f t="shared" si="294"/>
        <v>0</v>
      </c>
      <c r="X842" s="3691"/>
      <c r="Y842" s="3691"/>
      <c r="Z842" s="3691"/>
      <c r="AA842" s="3691"/>
      <c r="AB842" s="3691"/>
      <c r="AC842" s="3691"/>
      <c r="AD842" s="808"/>
      <c r="AE842" s="3691"/>
      <c r="AF842" s="3664"/>
      <c r="AG842" s="3693"/>
    </row>
    <row r="843" spans="1:33" s="2745" customFormat="1" ht="60" x14ac:dyDescent="0.25">
      <c r="A843" s="2745">
        <v>1</v>
      </c>
      <c r="B843" s="724" t="s">
        <v>304</v>
      </c>
      <c r="C843" s="3696"/>
      <c r="D843" s="519"/>
      <c r="E843" s="752">
        <f>E844+E845+E846</f>
        <v>5692</v>
      </c>
      <c r="F843" s="3707">
        <f>F844+F846+F847</f>
        <v>2371.6666666666665</v>
      </c>
      <c r="G843" s="3697">
        <f>G844+G846+G847</f>
        <v>1065</v>
      </c>
      <c r="H843" s="808">
        <f>G843/F843*100</f>
        <v>44.90513000702741</v>
      </c>
      <c r="I843" s="3698"/>
      <c r="J843" s="3698"/>
      <c r="K843" s="3699"/>
      <c r="L843" s="808"/>
      <c r="M843" s="808"/>
      <c r="N843" s="808"/>
      <c r="O843" s="808"/>
      <c r="P843" s="808"/>
      <c r="Q843" s="3691"/>
      <c r="R843" s="3691"/>
      <c r="S843" s="3691"/>
      <c r="T843" s="3691"/>
      <c r="U843" s="3691"/>
      <c r="V843" s="3691"/>
      <c r="W843" s="3691">
        <f t="shared" si="294"/>
        <v>0</v>
      </c>
      <c r="X843" s="3691"/>
      <c r="Y843" s="3691"/>
      <c r="Z843" s="3691"/>
      <c r="AA843" s="3691"/>
      <c r="AB843" s="3691"/>
      <c r="AC843" s="3691"/>
      <c r="AD843" s="3697">
        <f>AD844+AD846+AD847</f>
        <v>0</v>
      </c>
      <c r="AE843" s="3691"/>
      <c r="AF843" s="3664"/>
      <c r="AG843" s="3693"/>
    </row>
    <row r="844" spans="1:33" s="2745" customFormat="1" ht="45" x14ac:dyDescent="0.25">
      <c r="A844" s="2745">
        <v>1</v>
      </c>
      <c r="B844" s="519" t="s">
        <v>305</v>
      </c>
      <c r="C844" s="3708"/>
      <c r="D844" s="519"/>
      <c r="E844" s="753">
        <v>5692</v>
      </c>
      <c r="F844" s="770">
        <f>E844/12*$B$4</f>
        <v>2371.6666666666665</v>
      </c>
      <c r="G844" s="808">
        <v>1065</v>
      </c>
      <c r="H844" s="808">
        <f>G844/F844*100</f>
        <v>44.90513000702741</v>
      </c>
      <c r="I844" s="3698"/>
      <c r="J844" s="3698"/>
      <c r="K844" s="3699"/>
      <c r="L844" s="808"/>
      <c r="M844" s="808"/>
      <c r="N844" s="808"/>
      <c r="O844" s="808"/>
      <c r="P844" s="808"/>
      <c r="Q844" s="3691"/>
      <c r="R844" s="3691"/>
      <c r="S844" s="3691"/>
      <c r="T844" s="3691"/>
      <c r="U844" s="3691"/>
      <c r="V844" s="3691"/>
      <c r="W844" s="3691">
        <f t="shared" si="294"/>
        <v>0</v>
      </c>
      <c r="X844" s="3691"/>
      <c r="Y844" s="3691"/>
      <c r="Z844" s="3691"/>
      <c r="AA844" s="3691"/>
      <c r="AB844" s="3691"/>
      <c r="AC844" s="3691"/>
      <c r="AD844" s="808"/>
      <c r="AE844" s="3691"/>
      <c r="AF844" s="3664"/>
      <c r="AG844" s="3693"/>
    </row>
    <row r="845" spans="1:33" s="2745" customFormat="1" ht="30" x14ac:dyDescent="0.25">
      <c r="A845" s="2745">
        <v>1</v>
      </c>
      <c r="B845" s="519" t="s">
        <v>334</v>
      </c>
      <c r="C845" s="3708"/>
      <c r="D845" s="519"/>
      <c r="E845" s="753"/>
      <c r="F845" s="808"/>
      <c r="G845" s="808"/>
      <c r="H845" s="808"/>
      <c r="I845" s="3698"/>
      <c r="J845" s="3698"/>
      <c r="K845" s="3699"/>
      <c r="L845" s="808"/>
      <c r="M845" s="808"/>
      <c r="N845" s="808"/>
      <c r="O845" s="808"/>
      <c r="P845" s="808"/>
      <c r="Q845" s="3691"/>
      <c r="R845" s="3691"/>
      <c r="S845" s="3691"/>
      <c r="T845" s="3691"/>
      <c r="U845" s="3691"/>
      <c r="V845" s="3691"/>
      <c r="W845" s="3691"/>
      <c r="X845" s="3691"/>
      <c r="Y845" s="3691"/>
      <c r="Z845" s="3691"/>
      <c r="AA845" s="3691"/>
      <c r="AB845" s="3691"/>
      <c r="AC845" s="3691"/>
      <c r="AD845" s="808"/>
      <c r="AE845" s="3691"/>
      <c r="AF845" s="3664"/>
      <c r="AG845" s="3693"/>
    </row>
    <row r="846" spans="1:33" s="2745" customFormat="1" ht="75" x14ac:dyDescent="0.25">
      <c r="A846" s="2745">
        <v>1</v>
      </c>
      <c r="B846" s="519" t="s">
        <v>306</v>
      </c>
      <c r="C846" s="3696"/>
      <c r="D846" s="519"/>
      <c r="E846" s="752"/>
      <c r="F846" s="770"/>
      <c r="G846" s="808"/>
      <c r="H846" s="808"/>
      <c r="I846" s="3698"/>
      <c r="J846" s="3698"/>
      <c r="K846" s="3699"/>
      <c r="L846" s="808"/>
      <c r="M846" s="808"/>
      <c r="N846" s="808"/>
      <c r="O846" s="808"/>
      <c r="P846" s="808"/>
      <c r="Q846" s="3691"/>
      <c r="R846" s="3691"/>
      <c r="S846" s="3691"/>
      <c r="T846" s="3691"/>
      <c r="U846" s="3691"/>
      <c r="V846" s="3691"/>
      <c r="W846" s="3691">
        <f>AC846-AB846-Y846</f>
        <v>0</v>
      </c>
      <c r="X846" s="3691"/>
      <c r="Y846" s="3691"/>
      <c r="Z846" s="3691"/>
      <c r="AA846" s="3691"/>
      <c r="AB846" s="3691"/>
      <c r="AC846" s="3691"/>
      <c r="AD846" s="808"/>
      <c r="AE846" s="3691"/>
      <c r="AF846" s="3664"/>
      <c r="AG846" s="3693"/>
    </row>
    <row r="847" spans="1:33" s="2745" customFormat="1" ht="60" x14ac:dyDescent="0.25">
      <c r="A847" s="2745">
        <v>1</v>
      </c>
      <c r="B847" s="519" t="s">
        <v>307</v>
      </c>
      <c r="C847" s="3696"/>
      <c r="D847" s="519"/>
      <c r="E847" s="754"/>
      <c r="F847" s="770"/>
      <c r="G847" s="770"/>
      <c r="H847" s="808"/>
      <c r="I847" s="3698"/>
      <c r="J847" s="3698"/>
      <c r="K847" s="3699"/>
      <c r="L847" s="808"/>
      <c r="M847" s="808"/>
      <c r="N847" s="808"/>
      <c r="O847" s="808"/>
      <c r="P847" s="808"/>
      <c r="Q847" s="3691"/>
      <c r="R847" s="3691"/>
      <c r="S847" s="3691"/>
      <c r="T847" s="3691"/>
      <c r="U847" s="3691"/>
      <c r="V847" s="3691"/>
      <c r="W847" s="3691">
        <f>AC847-AB847-Y847</f>
        <v>0</v>
      </c>
      <c r="X847" s="3691"/>
      <c r="Y847" s="3691"/>
      <c r="Z847" s="3691"/>
      <c r="AA847" s="3691"/>
      <c r="AB847" s="3691"/>
      <c r="AC847" s="3691"/>
      <c r="AD847" s="770"/>
      <c r="AE847" s="3691"/>
      <c r="AF847" s="3664"/>
      <c r="AG847" s="3693"/>
    </row>
    <row r="848" spans="1:33" s="2745" customFormat="1" x14ac:dyDescent="0.25">
      <c r="B848" s="3709" t="s">
        <v>206</v>
      </c>
      <c r="C848" s="3696"/>
      <c r="D848" s="519"/>
      <c r="E848" s="754"/>
      <c r="F848" s="770"/>
      <c r="G848" s="770"/>
      <c r="H848" s="808"/>
      <c r="I848" s="3698"/>
      <c r="J848" s="3698"/>
      <c r="K848" s="3699"/>
      <c r="L848" s="808"/>
      <c r="M848" s="808"/>
      <c r="N848" s="808"/>
      <c r="O848" s="808"/>
      <c r="P848" s="808"/>
      <c r="Q848" s="3691">
        <v>1950.5209600000001</v>
      </c>
      <c r="R848" s="3691">
        <v>1950.5209600000001</v>
      </c>
      <c r="S848" s="3691">
        <v>1950.5209600000001</v>
      </c>
      <c r="T848" s="3691">
        <v>1950.5209600000001</v>
      </c>
      <c r="U848" s="3691">
        <v>1950.5209600000001</v>
      </c>
      <c r="V848" s="3691">
        <f>Q848/12*$B$4+(R848-Q848)/11*4+(S848-R848)/10*3+(T848-S848)/9*2+(U848-T848)/8*1</f>
        <v>812.71706666666671</v>
      </c>
      <c r="W848" s="3691">
        <f>AC848-AB848-Y848</f>
        <v>294.77206000000001</v>
      </c>
      <c r="X848" s="3691"/>
      <c r="Y848" s="3691"/>
      <c r="Z848" s="3691">
        <f>W848-V848</f>
        <v>-517.9450066666667</v>
      </c>
      <c r="AA848" s="3691"/>
      <c r="AB848" s="3691">
        <v>0</v>
      </c>
      <c r="AC848" s="3691">
        <v>294.77206000000001</v>
      </c>
      <c r="AD848" s="770"/>
      <c r="AE848" s="3691"/>
      <c r="AF848" s="3664"/>
      <c r="AG848" s="3693"/>
    </row>
    <row r="849" spans="1:33" s="2745" customFormat="1" ht="29.25" x14ac:dyDescent="0.25">
      <c r="A849" s="2745">
        <v>1</v>
      </c>
      <c r="B849" s="2710" t="s">
        <v>359</v>
      </c>
      <c r="C849" s="3696"/>
      <c r="D849" s="519"/>
      <c r="E849" s="755">
        <f>E850+E851+E855+E856+E857+E858+E860</f>
        <v>8005</v>
      </c>
      <c r="F849" s="3697">
        <f>F850+F851+F855+F856+F857+F858+F860</f>
        <v>3334.916666666667</v>
      </c>
      <c r="G849" s="3697">
        <f>G850+G851+G855+G856+G857+G858+G860</f>
        <v>1609</v>
      </c>
      <c r="H849" s="3697">
        <f>G849/F849*100</f>
        <v>48.247082635748015</v>
      </c>
      <c r="I849" s="3698"/>
      <c r="J849" s="3698"/>
      <c r="K849" s="3699"/>
      <c r="L849" s="808"/>
      <c r="M849" s="808"/>
      <c r="N849" s="808"/>
      <c r="O849" s="808"/>
      <c r="P849" s="808"/>
      <c r="Q849" s="3691"/>
      <c r="R849" s="3691"/>
      <c r="S849" s="3691"/>
      <c r="T849" s="3691"/>
      <c r="U849" s="3691"/>
      <c r="V849" s="3691"/>
      <c r="W849" s="3691">
        <f>AC849-AB849-Y849</f>
        <v>0</v>
      </c>
      <c r="X849" s="3691"/>
      <c r="Y849" s="3691"/>
      <c r="Z849" s="3691"/>
      <c r="AA849" s="3691"/>
      <c r="AB849" s="3691"/>
      <c r="AC849" s="3691"/>
      <c r="AD849" s="3697">
        <f>AD850+AD851+AD855+AD856+AD857+AD858+AD860</f>
        <v>0</v>
      </c>
      <c r="AE849" s="3691"/>
      <c r="AF849" s="3664"/>
      <c r="AG849" s="3693"/>
    </row>
    <row r="850" spans="1:33" s="2745" customFormat="1" x14ac:dyDescent="0.25">
      <c r="A850" s="2745">
        <v>1</v>
      </c>
      <c r="B850" s="519" t="s">
        <v>347</v>
      </c>
      <c r="C850" s="3696"/>
      <c r="D850" s="519"/>
      <c r="E850" s="756"/>
      <c r="F850" s="808"/>
      <c r="G850" s="808"/>
      <c r="H850" s="808"/>
      <c r="I850" s="3698"/>
      <c r="J850" s="3698"/>
      <c r="K850" s="3699"/>
      <c r="L850" s="808"/>
      <c r="M850" s="808"/>
      <c r="N850" s="808"/>
      <c r="O850" s="808"/>
      <c r="P850" s="808"/>
      <c r="Q850" s="3691"/>
      <c r="R850" s="3691"/>
      <c r="S850" s="3691"/>
      <c r="T850" s="3691"/>
      <c r="U850" s="3691"/>
      <c r="V850" s="3691"/>
      <c r="W850" s="3691"/>
      <c r="X850" s="3691"/>
      <c r="Y850" s="3691"/>
      <c r="Z850" s="3691"/>
      <c r="AA850" s="3691"/>
      <c r="AB850" s="3691"/>
      <c r="AC850" s="3691"/>
      <c r="AD850" s="808"/>
      <c r="AE850" s="3691"/>
      <c r="AF850" s="3664"/>
      <c r="AG850" s="3693"/>
    </row>
    <row r="851" spans="1:33" s="2745" customFormat="1" ht="30" x14ac:dyDescent="0.25">
      <c r="A851" s="2745">
        <v>1</v>
      </c>
      <c r="B851" s="724" t="s">
        <v>348</v>
      </c>
      <c r="C851" s="3696"/>
      <c r="D851" s="519"/>
      <c r="E851" s="757">
        <f>E852+E853/4+E854</f>
        <v>1119</v>
      </c>
      <c r="F851" s="3697">
        <f>F852+F853/4+F854</f>
        <v>466.25</v>
      </c>
      <c r="G851" s="3697">
        <f>G852+G853/4+G854</f>
        <v>0</v>
      </c>
      <c r="H851" s="3697">
        <f>G851/F851*100</f>
        <v>0</v>
      </c>
      <c r="I851" s="3698"/>
      <c r="J851" s="3698"/>
      <c r="K851" s="3699"/>
      <c r="L851" s="808"/>
      <c r="M851" s="808"/>
      <c r="N851" s="808"/>
      <c r="O851" s="808"/>
      <c r="P851" s="808"/>
      <c r="Q851" s="3691"/>
      <c r="R851" s="3691"/>
      <c r="S851" s="3691"/>
      <c r="T851" s="3691"/>
      <c r="U851" s="3691"/>
      <c r="V851" s="3691"/>
      <c r="W851" s="3691"/>
      <c r="X851" s="3691"/>
      <c r="Y851" s="3691"/>
      <c r="Z851" s="3691"/>
      <c r="AA851" s="3691"/>
      <c r="AB851" s="3691"/>
      <c r="AC851" s="3691"/>
      <c r="AD851" s="3697">
        <f>AD852+AD853/4+AD854</f>
        <v>0</v>
      </c>
      <c r="AE851" s="3691"/>
      <c r="AF851" s="3664"/>
      <c r="AG851" s="3693"/>
    </row>
    <row r="852" spans="1:33" s="2745" customFormat="1" x14ac:dyDescent="0.25">
      <c r="A852" s="2745">
        <v>1</v>
      </c>
      <c r="B852" s="519" t="s">
        <v>349</v>
      </c>
      <c r="C852" s="3696"/>
      <c r="D852" s="519"/>
      <c r="E852" s="3710">
        <v>1119</v>
      </c>
      <c r="F852" s="808">
        <f>E852/12*$B$4</f>
        <v>466.25</v>
      </c>
      <c r="G852" s="808"/>
      <c r="H852" s="808"/>
      <c r="I852" s="3698"/>
      <c r="J852" s="3698"/>
      <c r="K852" s="3699"/>
      <c r="L852" s="808"/>
      <c r="M852" s="808"/>
      <c r="N852" s="808"/>
      <c r="O852" s="808"/>
      <c r="P852" s="808"/>
      <c r="Q852" s="3691"/>
      <c r="R852" s="3691"/>
      <c r="S852" s="3691"/>
      <c r="T852" s="3691"/>
      <c r="U852" s="3691"/>
      <c r="V852" s="3691"/>
      <c r="W852" s="3691"/>
      <c r="X852" s="3691"/>
      <c r="Y852" s="3691"/>
      <c r="Z852" s="3691"/>
      <c r="AA852" s="3691"/>
      <c r="AB852" s="3691"/>
      <c r="AC852" s="3691"/>
      <c r="AD852" s="808"/>
      <c r="AE852" s="3691"/>
      <c r="AF852" s="3664"/>
      <c r="AG852" s="3693"/>
    </row>
    <row r="853" spans="1:33" s="2745" customFormat="1" ht="30" x14ac:dyDescent="0.25">
      <c r="A853" s="2745">
        <v>1</v>
      </c>
      <c r="B853" s="519" t="s">
        <v>374</v>
      </c>
      <c r="C853" s="3696"/>
      <c r="D853" s="519"/>
      <c r="E853" s="756"/>
      <c r="F853" s="808"/>
      <c r="G853" s="808"/>
      <c r="H853" s="808"/>
      <c r="I853" s="3698"/>
      <c r="J853" s="3698"/>
      <c r="K853" s="3699"/>
      <c r="L853" s="808"/>
      <c r="M853" s="808"/>
      <c r="N853" s="808"/>
      <c r="O853" s="808"/>
      <c r="P853" s="808"/>
      <c r="Q853" s="3691"/>
      <c r="R853" s="3691"/>
      <c r="S853" s="3691"/>
      <c r="T853" s="3691"/>
      <c r="U853" s="3691"/>
      <c r="V853" s="3691"/>
      <c r="W853" s="3691"/>
      <c r="X853" s="3691"/>
      <c r="Y853" s="3691"/>
      <c r="Z853" s="3691"/>
      <c r="AA853" s="3691"/>
      <c r="AB853" s="3691"/>
      <c r="AC853" s="3691"/>
      <c r="AD853" s="808"/>
      <c r="AE853" s="3691"/>
      <c r="AF853" s="3664"/>
      <c r="AG853" s="3693"/>
    </row>
    <row r="854" spans="1:33" s="2745" customFormat="1" ht="60" x14ac:dyDescent="0.25">
      <c r="A854" s="2745">
        <v>1</v>
      </c>
      <c r="B854" s="519" t="s">
        <v>350</v>
      </c>
      <c r="C854" s="3696"/>
      <c r="D854" s="519"/>
      <c r="E854" s="3711"/>
      <c r="F854" s="808"/>
      <c r="G854" s="808"/>
      <c r="H854" s="808"/>
      <c r="I854" s="3698"/>
      <c r="J854" s="3698"/>
      <c r="K854" s="3699"/>
      <c r="L854" s="808"/>
      <c r="M854" s="808"/>
      <c r="N854" s="808"/>
      <c r="O854" s="808"/>
      <c r="P854" s="808"/>
      <c r="Q854" s="3691"/>
      <c r="R854" s="3691"/>
      <c r="S854" s="3691"/>
      <c r="T854" s="3691"/>
      <c r="U854" s="3691"/>
      <c r="V854" s="3691"/>
      <c r="W854" s="3691"/>
      <c r="X854" s="3691"/>
      <c r="Y854" s="3691"/>
      <c r="Z854" s="3691"/>
      <c r="AA854" s="3691"/>
      <c r="AB854" s="3691"/>
      <c r="AC854" s="3691"/>
      <c r="AD854" s="808"/>
      <c r="AE854" s="3691"/>
      <c r="AF854" s="3664"/>
      <c r="AG854" s="3693"/>
    </row>
    <row r="855" spans="1:33" s="2745" customFormat="1" ht="75" x14ac:dyDescent="0.25">
      <c r="A855" s="2745">
        <v>1</v>
      </c>
      <c r="B855" s="519" t="s">
        <v>351</v>
      </c>
      <c r="C855" s="3696"/>
      <c r="D855" s="519"/>
      <c r="E855" s="755"/>
      <c r="F855" s="770"/>
      <c r="G855" s="770"/>
      <c r="H855" s="808"/>
      <c r="I855" s="3698"/>
      <c r="J855" s="3698"/>
      <c r="K855" s="3699"/>
      <c r="L855" s="808"/>
      <c r="M855" s="808"/>
      <c r="N855" s="808"/>
      <c r="O855" s="808"/>
      <c r="P855" s="808"/>
      <c r="Q855" s="3691"/>
      <c r="R855" s="3691"/>
      <c r="S855" s="3691"/>
      <c r="T855" s="3691"/>
      <c r="U855" s="3691"/>
      <c r="V855" s="3691"/>
      <c r="W855" s="3691">
        <f t="shared" ref="W855:W863" si="295">AC855-AB855-Y855</f>
        <v>0</v>
      </c>
      <c r="X855" s="3691"/>
      <c r="Y855" s="3691"/>
      <c r="Z855" s="3691"/>
      <c r="AA855" s="3691"/>
      <c r="AB855" s="3691"/>
      <c r="AC855" s="3691"/>
      <c r="AD855" s="770"/>
      <c r="AE855" s="3691"/>
      <c r="AF855" s="3664"/>
      <c r="AG855" s="3693"/>
    </row>
    <row r="856" spans="1:33" s="2745" customFormat="1" ht="45" x14ac:dyDescent="0.25">
      <c r="A856" s="2745">
        <v>1</v>
      </c>
      <c r="B856" s="518" t="s">
        <v>352</v>
      </c>
      <c r="C856" s="3696"/>
      <c r="D856" s="519"/>
      <c r="E856" s="756">
        <v>400</v>
      </c>
      <c r="F856" s="770">
        <f>E856/12*$B$4</f>
        <v>166.66666666666669</v>
      </c>
      <c r="G856" s="770">
        <v>1</v>
      </c>
      <c r="H856" s="808">
        <f>G856/F856*100</f>
        <v>0.6</v>
      </c>
      <c r="I856" s="3698"/>
      <c r="J856" s="3698"/>
      <c r="K856" s="3699"/>
      <c r="L856" s="808"/>
      <c r="M856" s="808"/>
      <c r="N856" s="808"/>
      <c r="O856" s="808"/>
      <c r="P856" s="808"/>
      <c r="Q856" s="3691"/>
      <c r="R856" s="3691"/>
      <c r="S856" s="3691"/>
      <c r="T856" s="3691"/>
      <c r="U856" s="3691"/>
      <c r="V856" s="3691"/>
      <c r="W856" s="3691">
        <f t="shared" si="295"/>
        <v>0</v>
      </c>
      <c r="X856" s="3691"/>
      <c r="Y856" s="3691"/>
      <c r="Z856" s="3691"/>
      <c r="AA856" s="3691"/>
      <c r="AB856" s="3691"/>
      <c r="AC856" s="3691"/>
      <c r="AD856" s="770"/>
      <c r="AE856" s="3691"/>
      <c r="AF856" s="3664"/>
      <c r="AG856" s="3693"/>
    </row>
    <row r="857" spans="1:33" s="2745" customFormat="1" ht="105" x14ac:dyDescent="0.25">
      <c r="B857" s="518" t="s">
        <v>534</v>
      </c>
      <c r="C857" s="3696"/>
      <c r="D857" s="519"/>
      <c r="E857" s="756">
        <v>2000</v>
      </c>
      <c r="F857" s="770">
        <f>ROUND(E857/12*$B$4,0)</f>
        <v>833</v>
      </c>
      <c r="G857" s="770">
        <v>836</v>
      </c>
      <c r="H857" s="808">
        <f>G857/F857*100</f>
        <v>100.36014405762306</v>
      </c>
      <c r="I857" s="3698"/>
      <c r="J857" s="3698"/>
      <c r="K857" s="3699"/>
      <c r="L857" s="808"/>
      <c r="M857" s="808"/>
      <c r="N857" s="808"/>
      <c r="O857" s="808"/>
      <c r="P857" s="808"/>
      <c r="Q857" s="3691"/>
      <c r="R857" s="3691"/>
      <c r="S857" s="3691"/>
      <c r="T857" s="3691"/>
      <c r="U857" s="3691"/>
      <c r="V857" s="3691"/>
      <c r="W857" s="3691"/>
      <c r="X857" s="3691"/>
      <c r="Y857" s="3691"/>
      <c r="Z857" s="3691"/>
      <c r="AA857" s="3691"/>
      <c r="AB857" s="3691"/>
      <c r="AC857" s="3691"/>
      <c r="AD857" s="770"/>
      <c r="AE857" s="3691"/>
      <c r="AF857" s="3664"/>
      <c r="AG857" s="3693"/>
    </row>
    <row r="858" spans="1:33" s="2745" customFormat="1" ht="42.75" x14ac:dyDescent="0.25">
      <c r="B858" s="3712" t="s">
        <v>510</v>
      </c>
      <c r="C858" s="3696"/>
      <c r="D858" s="519"/>
      <c r="E858" s="756">
        <f>E859</f>
        <v>4486</v>
      </c>
      <c r="F858" s="770">
        <f>F859</f>
        <v>1869</v>
      </c>
      <c r="G858" s="770">
        <f>G859</f>
        <v>768</v>
      </c>
      <c r="H858" s="808">
        <f>H859</f>
        <v>41.091492776886035</v>
      </c>
      <c r="I858" s="3698"/>
      <c r="J858" s="3698"/>
      <c r="K858" s="3699"/>
      <c r="L858" s="808"/>
      <c r="M858" s="808"/>
      <c r="N858" s="808"/>
      <c r="O858" s="808"/>
      <c r="P858" s="808"/>
      <c r="Q858" s="3691">
        <v>7803.5415300000004</v>
      </c>
      <c r="R858" s="3691">
        <v>7803.5415300000004</v>
      </c>
      <c r="S858" s="3691">
        <v>7803.5415300000004</v>
      </c>
      <c r="T858" s="3691">
        <v>7803.5415300000004</v>
      </c>
      <c r="U858" s="3691">
        <v>7803.5415300000004</v>
      </c>
      <c r="V858" s="3691">
        <f>Q858/12*$B$4+(R858-Q858)/11*4+(S858-R858)/10*3+(T858-S858)/9*2+(U858-T858)/8*1</f>
        <v>3251.4756375000002</v>
      </c>
      <c r="W858" s="3691">
        <f>AC858-AB858-Y858</f>
        <v>1091.7071200000003</v>
      </c>
      <c r="X858" s="3691"/>
      <c r="Y858" s="3691"/>
      <c r="Z858" s="3691">
        <f>W858-V858</f>
        <v>-2159.7685174999997</v>
      </c>
      <c r="AA858" s="3691">
        <v>-7.5371800000000002</v>
      </c>
      <c r="AB858" s="3691">
        <v>-3.06264</v>
      </c>
      <c r="AC858" s="3691">
        <v>1088.6444800000002</v>
      </c>
      <c r="AD858" s="770">
        <f>AD859</f>
        <v>0</v>
      </c>
      <c r="AE858" s="3691"/>
      <c r="AF858" s="3664"/>
      <c r="AG858" s="3693"/>
    </row>
    <row r="859" spans="1:33" s="2745" customFormat="1" ht="19.7" customHeight="1" x14ac:dyDescent="0.25">
      <c r="B859" s="518" t="s">
        <v>511</v>
      </c>
      <c r="C859" s="3696"/>
      <c r="D859" s="519"/>
      <c r="E859" s="756">
        <v>4486</v>
      </c>
      <c r="F859" s="770">
        <f>ROUND(E859/12*$B$4,0)</f>
        <v>1869</v>
      </c>
      <c r="G859" s="770">
        <v>768</v>
      </c>
      <c r="H859" s="808">
        <f>G859/F859*100</f>
        <v>41.091492776886035</v>
      </c>
      <c r="I859" s="3698"/>
      <c r="J859" s="3698"/>
      <c r="K859" s="3699"/>
      <c r="L859" s="808"/>
      <c r="M859" s="808"/>
      <c r="N859" s="808"/>
      <c r="O859" s="808"/>
      <c r="P859" s="808"/>
      <c r="Q859" s="3691"/>
      <c r="R859" s="3691"/>
      <c r="S859" s="3691"/>
      <c r="T859" s="3691"/>
      <c r="U859" s="3691"/>
      <c r="V859" s="3691"/>
      <c r="W859" s="3691"/>
      <c r="X859" s="3691"/>
      <c r="Y859" s="3691"/>
      <c r="Z859" s="3691"/>
      <c r="AA859" s="3691"/>
      <c r="AB859" s="3691"/>
      <c r="AC859" s="3691"/>
      <c r="AD859" s="770"/>
      <c r="AE859" s="3691"/>
      <c r="AF859" s="3664"/>
      <c r="AG859" s="3693"/>
    </row>
    <row r="860" spans="1:33" s="2745" customFormat="1" ht="42.75" x14ac:dyDescent="0.25">
      <c r="B860" s="3712" t="s">
        <v>512</v>
      </c>
      <c r="C860" s="3696"/>
      <c r="D860" s="519"/>
      <c r="E860" s="756"/>
      <c r="F860" s="770"/>
      <c r="G860" s="770">
        <v>4</v>
      </c>
      <c r="H860" s="808"/>
      <c r="I860" s="3698"/>
      <c r="J860" s="3698"/>
      <c r="K860" s="3699"/>
      <c r="L860" s="808"/>
      <c r="M860" s="808"/>
      <c r="N860" s="808"/>
      <c r="O860" s="808"/>
      <c r="P860" s="808"/>
      <c r="Q860" s="3691"/>
      <c r="R860" s="3691"/>
      <c r="S860" s="3691"/>
      <c r="T860" s="3691"/>
      <c r="U860" s="3691"/>
      <c r="V860" s="3691"/>
      <c r="W860" s="3691"/>
      <c r="X860" s="3691"/>
      <c r="Y860" s="3691"/>
      <c r="Z860" s="3691"/>
      <c r="AA860" s="3691"/>
      <c r="AB860" s="3691"/>
      <c r="AC860" s="3691"/>
      <c r="AD860" s="770"/>
      <c r="AE860" s="3691"/>
      <c r="AF860" s="3664"/>
      <c r="AG860" s="3693"/>
    </row>
    <row r="861" spans="1:33" s="2745" customFormat="1" ht="29.25" x14ac:dyDescent="0.25">
      <c r="A861" s="2745">
        <v>1</v>
      </c>
      <c r="B861" s="2710" t="s">
        <v>360</v>
      </c>
      <c r="C861" s="3696"/>
      <c r="D861" s="519"/>
      <c r="E861" s="756">
        <f>E862</f>
        <v>200</v>
      </c>
      <c r="F861" s="3707">
        <f>F862</f>
        <v>83.333333333333343</v>
      </c>
      <c r="G861" s="3707">
        <f>G862</f>
        <v>0</v>
      </c>
      <c r="H861" s="3697">
        <f>G861/F861*100</f>
        <v>0</v>
      </c>
      <c r="I861" s="3698"/>
      <c r="J861" s="3698"/>
      <c r="K861" s="3699"/>
      <c r="L861" s="808"/>
      <c r="M861" s="808"/>
      <c r="N861" s="808"/>
      <c r="O861" s="808"/>
      <c r="P861" s="808"/>
      <c r="Q861" s="3691"/>
      <c r="R861" s="3691"/>
      <c r="S861" s="3691"/>
      <c r="T861" s="3691"/>
      <c r="U861" s="3691"/>
      <c r="V861" s="3691"/>
      <c r="W861" s="3691">
        <f t="shared" si="295"/>
        <v>0</v>
      </c>
      <c r="X861" s="3691"/>
      <c r="Y861" s="3691"/>
      <c r="Z861" s="3691"/>
      <c r="AA861" s="3691"/>
      <c r="AB861" s="3691"/>
      <c r="AC861" s="3691"/>
      <c r="AD861" s="3707">
        <f>AD862</f>
        <v>0</v>
      </c>
      <c r="AE861" s="3691"/>
      <c r="AF861" s="3664"/>
      <c r="AG861" s="3693"/>
    </row>
    <row r="862" spans="1:33" s="2745" customFormat="1" x14ac:dyDescent="0.25">
      <c r="A862" s="2745">
        <v>1</v>
      </c>
      <c r="B862" s="519" t="s">
        <v>375</v>
      </c>
      <c r="C862" s="3696"/>
      <c r="D862" s="519"/>
      <c r="E862" s="756">
        <v>200</v>
      </c>
      <c r="F862" s="770">
        <f>E862/12*$B$4</f>
        <v>83.333333333333343</v>
      </c>
      <c r="G862" s="770"/>
      <c r="H862" s="808">
        <f>G862/F862*100</f>
        <v>0</v>
      </c>
      <c r="I862" s="3698"/>
      <c r="J862" s="3698"/>
      <c r="K862" s="3699"/>
      <c r="L862" s="808"/>
      <c r="M862" s="808"/>
      <c r="N862" s="808"/>
      <c r="O862" s="808"/>
      <c r="P862" s="808"/>
      <c r="Q862" s="3691"/>
      <c r="R862" s="3691"/>
      <c r="S862" s="3691"/>
      <c r="T862" s="3691"/>
      <c r="U862" s="3691"/>
      <c r="V862" s="3691"/>
      <c r="W862" s="3691">
        <f t="shared" si="295"/>
        <v>0</v>
      </c>
      <c r="X862" s="3691"/>
      <c r="Y862" s="3691"/>
      <c r="Z862" s="3691"/>
      <c r="AA862" s="3691"/>
      <c r="AB862" s="3691"/>
      <c r="AC862" s="3691"/>
      <c r="AD862" s="770"/>
      <c r="AE862" s="3691"/>
      <c r="AF862" s="3664"/>
      <c r="AG862" s="3693"/>
    </row>
    <row r="863" spans="1:33" s="2745" customFormat="1" x14ac:dyDescent="0.25">
      <c r="A863" s="2745">
        <v>1</v>
      </c>
      <c r="B863" s="519" t="s">
        <v>376</v>
      </c>
      <c r="C863" s="3713"/>
      <c r="D863" s="519"/>
      <c r="E863" s="756"/>
      <c r="F863" s="3714"/>
      <c r="G863" s="770"/>
      <c r="H863" s="3715"/>
      <c r="I863" s="3716"/>
      <c r="J863" s="3716"/>
      <c r="K863" s="3717"/>
      <c r="L863" s="3715"/>
      <c r="M863" s="3715"/>
      <c r="N863" s="3715"/>
      <c r="O863" s="3715"/>
      <c r="P863" s="3715"/>
      <c r="Q863" s="3691"/>
      <c r="R863" s="3691"/>
      <c r="S863" s="3691"/>
      <c r="T863" s="3691"/>
      <c r="U863" s="3691"/>
      <c r="V863" s="3718"/>
      <c r="W863" s="3691">
        <f t="shared" si="295"/>
        <v>0</v>
      </c>
      <c r="X863" s="3718"/>
      <c r="Y863" s="3718"/>
      <c r="Z863" s="3691"/>
      <c r="AA863" s="3691"/>
      <c r="AB863" s="3691"/>
      <c r="AC863" s="3691"/>
      <c r="AD863" s="770"/>
      <c r="AE863" s="3691"/>
      <c r="AF863" s="3664"/>
      <c r="AG863" s="3693"/>
    </row>
    <row r="864" spans="1:33" s="2745" customFormat="1" ht="43.5" x14ac:dyDescent="0.25">
      <c r="A864" s="2745">
        <v>1</v>
      </c>
      <c r="B864" s="2710" t="s">
        <v>353</v>
      </c>
      <c r="C864" s="3696"/>
      <c r="D864" s="3719"/>
      <c r="E864" s="756">
        <v>21500</v>
      </c>
      <c r="F864" s="3714">
        <f>E864/12*$B$4</f>
        <v>8958.3333333333339</v>
      </c>
      <c r="G864" s="3720">
        <v>5699</v>
      </c>
      <c r="H864" s="3715">
        <f t="shared" ref="H864:H877" si="296">G864/F864*100</f>
        <v>63.616744186046503</v>
      </c>
      <c r="I864" s="3716"/>
      <c r="J864" s="3716"/>
      <c r="K864" s="3717"/>
      <c r="L864" s="3715"/>
      <c r="M864" s="3715"/>
      <c r="N864" s="3715"/>
      <c r="O864" s="3715"/>
      <c r="P864" s="3715"/>
      <c r="Q864" s="3691"/>
      <c r="R864" s="3691"/>
      <c r="S864" s="3691"/>
      <c r="T864" s="3691"/>
      <c r="U864" s="3691"/>
      <c r="V864" s="3718"/>
      <c r="W864" s="3721"/>
      <c r="X864" s="3718"/>
      <c r="Y864" s="3718"/>
      <c r="Z864" s="3691"/>
      <c r="AA864" s="3691"/>
      <c r="AB864" s="3691"/>
      <c r="AC864" s="3691"/>
      <c r="AD864" s="3720"/>
      <c r="AE864" s="3691"/>
      <c r="AF864" s="3664"/>
      <c r="AG864" s="3693"/>
    </row>
    <row r="865" spans="1:33" s="2745" customFormat="1" ht="30" x14ac:dyDescent="0.25">
      <c r="A865" s="2745">
        <v>1</v>
      </c>
      <c r="B865" s="292" t="s">
        <v>201</v>
      </c>
      <c r="C865" s="3696"/>
      <c r="D865" s="3719"/>
      <c r="E865" s="754"/>
      <c r="F865" s="3714">
        <f>E865/12*$B$4</f>
        <v>0</v>
      </c>
      <c r="G865" s="3720">
        <v>4273</v>
      </c>
      <c r="H865" s="3715"/>
      <c r="I865" s="3716"/>
      <c r="J865" s="3716"/>
      <c r="K865" s="3717"/>
      <c r="L865" s="3715"/>
      <c r="M865" s="3715"/>
      <c r="N865" s="3715"/>
      <c r="O865" s="3715"/>
      <c r="P865" s="3715"/>
      <c r="Q865" s="3691"/>
      <c r="R865" s="3691"/>
      <c r="S865" s="3691"/>
      <c r="T865" s="3691"/>
      <c r="U865" s="3691"/>
      <c r="V865" s="3718"/>
      <c r="W865" s="3691"/>
      <c r="X865" s="3718"/>
      <c r="Y865" s="3718"/>
      <c r="Z865" s="3691"/>
      <c r="AA865" s="3691"/>
      <c r="AB865" s="3691"/>
      <c r="AC865" s="3691"/>
      <c r="AD865" s="3720"/>
      <c r="AE865" s="3691"/>
      <c r="AF865" s="3664"/>
      <c r="AG865" s="3693"/>
    </row>
    <row r="866" spans="1:33" s="2745" customFormat="1" ht="86.25" x14ac:dyDescent="0.25">
      <c r="A866" s="2745">
        <v>1</v>
      </c>
      <c r="B866" s="2710" t="s">
        <v>361</v>
      </c>
      <c r="C866" s="3722"/>
      <c r="D866" s="3719"/>
      <c r="E866" s="754">
        <v>7500</v>
      </c>
      <c r="F866" s="3714">
        <f>E866/12*$B$4</f>
        <v>3125</v>
      </c>
      <c r="G866" s="3720">
        <v>2039</v>
      </c>
      <c r="H866" s="3715">
        <f t="shared" si="296"/>
        <v>65.24799999999999</v>
      </c>
      <c r="I866" s="3716"/>
      <c r="J866" s="3716"/>
      <c r="K866" s="3717"/>
      <c r="L866" s="3715"/>
      <c r="M866" s="3715"/>
      <c r="N866" s="3715"/>
      <c r="O866" s="3715"/>
      <c r="P866" s="3715"/>
      <c r="Q866" s="3691"/>
      <c r="R866" s="3691"/>
      <c r="S866" s="3691"/>
      <c r="T866" s="3691"/>
      <c r="U866" s="3691"/>
      <c r="V866" s="3718"/>
      <c r="W866" s="3691"/>
      <c r="X866" s="3718"/>
      <c r="Y866" s="3718"/>
      <c r="Z866" s="3691"/>
      <c r="AA866" s="3691"/>
      <c r="AB866" s="3691"/>
      <c r="AC866" s="3691"/>
      <c r="AD866" s="3720"/>
      <c r="AE866" s="3691"/>
      <c r="AF866" s="3664"/>
      <c r="AG866" s="3693"/>
    </row>
    <row r="867" spans="1:33" s="2745" customFormat="1" x14ac:dyDescent="0.25">
      <c r="A867" s="2745">
        <v>1</v>
      </c>
      <c r="B867" s="296" t="s">
        <v>136</v>
      </c>
      <c r="C867" s="3723"/>
      <c r="D867" s="3724"/>
      <c r="E867" s="3725">
        <f>SUM(E868:E877)</f>
        <v>14482</v>
      </c>
      <c r="F867" s="3707">
        <f>SUM(F868:F877)</f>
        <v>6035</v>
      </c>
      <c r="G867" s="809">
        <f>SUM(G868:G877)</f>
        <v>4585</v>
      </c>
      <c r="H867" s="3697">
        <f t="shared" si="296"/>
        <v>75.97348798674399</v>
      </c>
      <c r="I867" s="3716"/>
      <c r="J867" s="3716"/>
      <c r="K867" s="3717"/>
      <c r="L867" s="3715"/>
      <c r="M867" s="3715"/>
      <c r="N867" s="3715"/>
      <c r="O867" s="3715"/>
      <c r="P867" s="3715"/>
      <c r="Q867" s="3691">
        <v>13705.367340000001</v>
      </c>
      <c r="R867" s="3691">
        <v>13705.367340000001</v>
      </c>
      <c r="S867" s="3691">
        <v>13705.367340000001</v>
      </c>
      <c r="T867" s="3691">
        <v>13705.367340000001</v>
      </c>
      <c r="U867" s="3691">
        <v>13705.367340000001</v>
      </c>
      <c r="V867" s="3701">
        <f>Q867/12*$B$4+(R867-Q867)/11*4+(S867-R867)/10*3+(T867-S867)/9*2+(U867-T867)/8*1</f>
        <v>5710.5697250000003</v>
      </c>
      <c r="W867" s="3691">
        <f>AC867-AB867-Y867</f>
        <v>6112.9001000000007</v>
      </c>
      <c r="X867" s="3718"/>
      <c r="Y867" s="3718"/>
      <c r="Z867" s="3691">
        <f>W867-V867</f>
        <v>402.33037500000046</v>
      </c>
      <c r="AA867" s="3691"/>
      <c r="AB867" s="3691">
        <v>0</v>
      </c>
      <c r="AC867" s="3691">
        <v>6112.9001000000007</v>
      </c>
      <c r="AD867" s="809">
        <f>SUM(AD868:AD877)</f>
        <v>0</v>
      </c>
      <c r="AE867" s="3691"/>
      <c r="AF867" s="3664"/>
      <c r="AG867" s="3693"/>
    </row>
    <row r="868" spans="1:33" s="2745" customFormat="1" x14ac:dyDescent="0.25">
      <c r="A868" s="2745">
        <v>1</v>
      </c>
      <c r="B868" s="730" t="s">
        <v>260</v>
      </c>
      <c r="C868" s="716"/>
      <c r="D868" s="289"/>
      <c r="E868" s="3726">
        <v>350</v>
      </c>
      <c r="F868" s="770">
        <f t="shared" ref="F868:F877" si="297">ROUND(E868/12*$B$4,0)</f>
        <v>146</v>
      </c>
      <c r="G868" s="770">
        <v>89</v>
      </c>
      <c r="H868" s="770">
        <f t="shared" si="296"/>
        <v>60.958904109589042</v>
      </c>
      <c r="I868" s="3716"/>
      <c r="J868" s="3716"/>
      <c r="K868" s="3717"/>
      <c r="L868" s="3715"/>
      <c r="M868" s="3715"/>
      <c r="N868" s="3715"/>
      <c r="O868" s="3715"/>
      <c r="P868" s="3715"/>
      <c r="Q868" s="3721"/>
      <c r="R868" s="3721"/>
      <c r="S868" s="3721"/>
      <c r="T868" s="3721"/>
      <c r="U868" s="3721"/>
      <c r="V868" s="3691"/>
      <c r="W868" s="3691"/>
      <c r="X868" s="3718"/>
      <c r="Y868" s="3691"/>
      <c r="Z868" s="3691"/>
      <c r="AA868" s="3691"/>
      <c r="AB868" s="3691"/>
      <c r="AC868" s="3691"/>
      <c r="AD868" s="770"/>
      <c r="AE868" s="3691"/>
      <c r="AF868" s="3664"/>
      <c r="AG868" s="3693"/>
    </row>
    <row r="869" spans="1:33" s="2745" customFormat="1" ht="30" x14ac:dyDescent="0.25">
      <c r="B869" s="730" t="s">
        <v>513</v>
      </c>
      <c r="C869" s="716"/>
      <c r="D869" s="289"/>
      <c r="E869" s="3726">
        <v>84</v>
      </c>
      <c r="F869" s="770">
        <f t="shared" si="297"/>
        <v>35</v>
      </c>
      <c r="G869" s="770">
        <v>401</v>
      </c>
      <c r="H869" s="770">
        <f t="shared" si="296"/>
        <v>1145.7142857142858</v>
      </c>
      <c r="I869" s="3716"/>
      <c r="J869" s="3716"/>
      <c r="K869" s="3717"/>
      <c r="L869" s="3715"/>
      <c r="M869" s="3715"/>
      <c r="N869" s="3715"/>
      <c r="O869" s="3715"/>
      <c r="P869" s="3715"/>
      <c r="Q869" s="3715"/>
      <c r="R869" s="3715"/>
      <c r="S869" s="3715"/>
      <c r="T869" s="3715"/>
      <c r="U869" s="3715"/>
      <c r="V869" s="3691"/>
      <c r="W869" s="3691"/>
      <c r="X869" s="3718"/>
      <c r="Y869" s="3691"/>
      <c r="Z869" s="3691"/>
      <c r="AA869" s="3691"/>
      <c r="AB869" s="3691"/>
      <c r="AC869" s="3691"/>
      <c r="AD869" s="770"/>
      <c r="AE869" s="3691"/>
      <c r="AF869" s="3664"/>
      <c r="AG869" s="3693"/>
    </row>
    <row r="870" spans="1:33" s="2745" customFormat="1" x14ac:dyDescent="0.25">
      <c r="A870" s="2745">
        <v>1</v>
      </c>
      <c r="B870" s="3727" t="s">
        <v>68</v>
      </c>
      <c r="C870" s="716"/>
      <c r="D870" s="289"/>
      <c r="E870" s="3726">
        <v>1000</v>
      </c>
      <c r="F870" s="770">
        <f t="shared" si="297"/>
        <v>417</v>
      </c>
      <c r="G870" s="770">
        <v>2093</v>
      </c>
      <c r="H870" s="770">
        <f t="shared" si="296"/>
        <v>501.91846522781771</v>
      </c>
      <c r="I870" s="3716"/>
      <c r="J870" s="3716"/>
      <c r="K870" s="3717"/>
      <c r="L870" s="3715"/>
      <c r="M870" s="3715"/>
      <c r="N870" s="3715"/>
      <c r="O870" s="3715"/>
      <c r="P870" s="3715"/>
      <c r="Q870" s="3691"/>
      <c r="R870" s="3691"/>
      <c r="S870" s="3691"/>
      <c r="T870" s="3691"/>
      <c r="U870" s="3691"/>
      <c r="V870" s="3691"/>
      <c r="W870" s="3691"/>
      <c r="X870" s="3718"/>
      <c r="Y870" s="3721"/>
      <c r="Z870" s="3721"/>
      <c r="AA870" s="3691"/>
      <c r="AB870" s="3691"/>
      <c r="AC870" s="3691"/>
      <c r="AD870" s="770"/>
      <c r="AE870" s="3691"/>
      <c r="AF870" s="3664"/>
      <c r="AG870" s="3693"/>
    </row>
    <row r="871" spans="1:33" s="2745" customFormat="1" ht="30" x14ac:dyDescent="0.25">
      <c r="A871" s="2745">
        <v>1</v>
      </c>
      <c r="B871" s="730" t="s">
        <v>125</v>
      </c>
      <c r="C871" s="716"/>
      <c r="D871" s="289"/>
      <c r="E871" s="3726">
        <v>150</v>
      </c>
      <c r="F871" s="770">
        <f t="shared" si="297"/>
        <v>63</v>
      </c>
      <c r="G871" s="770">
        <v>124</v>
      </c>
      <c r="H871" s="770">
        <f t="shared" si="296"/>
        <v>196.82539682539681</v>
      </c>
      <c r="I871" s="3716"/>
      <c r="J871" s="3716"/>
      <c r="K871" s="3717"/>
      <c r="L871" s="3715"/>
      <c r="M871" s="3715"/>
      <c r="N871" s="3715"/>
      <c r="O871" s="3715"/>
      <c r="P871" s="3715"/>
      <c r="Q871" s="3691"/>
      <c r="R871" s="3691"/>
      <c r="S871" s="3691"/>
      <c r="T871" s="3691"/>
      <c r="U871" s="3691"/>
      <c r="V871" s="3691"/>
      <c r="W871" s="3691"/>
      <c r="X871" s="3718"/>
      <c r="Y871" s="3718"/>
      <c r="Z871" s="3691"/>
      <c r="AA871" s="3721"/>
      <c r="AB871" s="3691"/>
      <c r="AC871" s="3691"/>
      <c r="AD871" s="770"/>
      <c r="AE871" s="3691"/>
      <c r="AF871" s="3664"/>
      <c r="AG871" s="3693"/>
    </row>
    <row r="872" spans="1:33" s="2745" customFormat="1" ht="60" x14ac:dyDescent="0.25">
      <c r="A872" s="2745">
        <v>1</v>
      </c>
      <c r="B872" s="730" t="s">
        <v>336</v>
      </c>
      <c r="C872" s="716"/>
      <c r="D872" s="289"/>
      <c r="E872" s="3726">
        <v>8248</v>
      </c>
      <c r="F872" s="770">
        <f t="shared" si="297"/>
        <v>3437</v>
      </c>
      <c r="G872" s="770">
        <v>683</v>
      </c>
      <c r="H872" s="770">
        <f t="shared" si="296"/>
        <v>19.871981379109688</v>
      </c>
      <c r="I872" s="3716"/>
      <c r="J872" s="3716"/>
      <c r="K872" s="3717"/>
      <c r="L872" s="3715"/>
      <c r="M872" s="3715"/>
      <c r="N872" s="3715"/>
      <c r="O872" s="3715"/>
      <c r="P872" s="3715"/>
      <c r="Q872" s="3691"/>
      <c r="R872" s="3691"/>
      <c r="S872" s="3691"/>
      <c r="T872" s="3691"/>
      <c r="U872" s="3691"/>
      <c r="V872" s="3691"/>
      <c r="W872" s="3691"/>
      <c r="X872" s="3718"/>
      <c r="Y872" s="3718"/>
      <c r="Z872" s="3691"/>
      <c r="AA872" s="3691"/>
      <c r="AB872" s="3691"/>
      <c r="AC872" s="3691"/>
      <c r="AD872" s="770"/>
      <c r="AE872" s="3691"/>
      <c r="AF872" s="3664"/>
      <c r="AG872" s="3693"/>
    </row>
    <row r="873" spans="1:33" s="2745" customFormat="1" ht="105" x14ac:dyDescent="0.25">
      <c r="A873" s="2745">
        <v>1</v>
      </c>
      <c r="B873" s="730" t="s">
        <v>355</v>
      </c>
      <c r="C873" s="1152"/>
      <c r="D873" s="295"/>
      <c r="E873" s="3726">
        <v>500</v>
      </c>
      <c r="F873" s="770">
        <f t="shared" si="297"/>
        <v>208</v>
      </c>
      <c r="G873" s="770">
        <v>94</v>
      </c>
      <c r="H873" s="770">
        <f t="shared" si="296"/>
        <v>45.192307692307693</v>
      </c>
      <c r="I873" s="3716"/>
      <c r="J873" s="3716"/>
      <c r="K873" s="3717"/>
      <c r="L873" s="3715"/>
      <c r="M873" s="3715"/>
      <c r="N873" s="3715"/>
      <c r="O873" s="3715"/>
      <c r="P873" s="3715"/>
      <c r="Q873" s="3691"/>
      <c r="R873" s="3691"/>
      <c r="S873" s="3691"/>
      <c r="T873" s="3691"/>
      <c r="U873" s="3691"/>
      <c r="V873" s="3691"/>
      <c r="W873" s="3691"/>
      <c r="X873" s="3718"/>
      <c r="Y873" s="3718"/>
      <c r="Z873" s="3718"/>
      <c r="AA873" s="3718"/>
      <c r="AB873" s="3691"/>
      <c r="AC873" s="3691"/>
      <c r="AD873" s="770"/>
      <c r="AE873" s="3691"/>
      <c r="AF873" s="3664"/>
      <c r="AG873" s="3693"/>
    </row>
    <row r="874" spans="1:33" s="2745" customFormat="1" ht="30" x14ac:dyDescent="0.25">
      <c r="A874" s="2745">
        <v>1</v>
      </c>
      <c r="B874" s="730" t="s">
        <v>278</v>
      </c>
      <c r="C874" s="1152"/>
      <c r="D874" s="295"/>
      <c r="E874" s="3726">
        <v>250</v>
      </c>
      <c r="F874" s="770">
        <f t="shared" si="297"/>
        <v>104</v>
      </c>
      <c r="G874" s="770">
        <v>242</v>
      </c>
      <c r="H874" s="770">
        <f t="shared" si="296"/>
        <v>232.69230769230771</v>
      </c>
      <c r="I874" s="3716"/>
      <c r="J874" s="3716"/>
      <c r="K874" s="3717"/>
      <c r="L874" s="3715"/>
      <c r="M874" s="3715"/>
      <c r="N874" s="3715"/>
      <c r="O874" s="3715"/>
      <c r="P874" s="3715"/>
      <c r="Q874" s="3718"/>
      <c r="R874" s="3718"/>
      <c r="S874" s="3718"/>
      <c r="T874" s="3718"/>
      <c r="U874" s="3718"/>
      <c r="V874" s="3691"/>
      <c r="W874" s="3691"/>
      <c r="X874" s="3718"/>
      <c r="Y874" s="3718"/>
      <c r="Z874" s="3718"/>
      <c r="AA874" s="3718"/>
      <c r="AB874" s="3691"/>
      <c r="AC874" s="3691"/>
      <c r="AD874" s="770"/>
      <c r="AE874" s="3691"/>
      <c r="AF874" s="3664"/>
      <c r="AG874" s="3693"/>
    </row>
    <row r="875" spans="1:33" s="2745" customFormat="1" ht="30" x14ac:dyDescent="0.25">
      <c r="A875" s="2745">
        <v>1</v>
      </c>
      <c r="B875" s="730" t="s">
        <v>283</v>
      </c>
      <c r="C875" s="1152"/>
      <c r="D875" s="295"/>
      <c r="E875" s="3726">
        <v>900</v>
      </c>
      <c r="F875" s="770">
        <f t="shared" si="297"/>
        <v>375</v>
      </c>
      <c r="G875" s="770">
        <v>415</v>
      </c>
      <c r="H875" s="770">
        <f t="shared" si="296"/>
        <v>110.66666666666667</v>
      </c>
      <c r="I875" s="3716"/>
      <c r="J875" s="3716"/>
      <c r="K875" s="3717"/>
      <c r="L875" s="3715"/>
      <c r="M875" s="3715"/>
      <c r="N875" s="3715"/>
      <c r="O875" s="3715"/>
      <c r="P875" s="3715"/>
      <c r="Q875" s="3718"/>
      <c r="R875" s="3718"/>
      <c r="S875" s="3718"/>
      <c r="T875" s="3718"/>
      <c r="U875" s="3718"/>
      <c r="V875" s="3691"/>
      <c r="W875" s="3691"/>
      <c r="X875" s="3718"/>
      <c r="Y875" s="3718"/>
      <c r="Z875" s="3691"/>
      <c r="AA875" s="3691"/>
      <c r="AB875" s="3691"/>
      <c r="AC875" s="3691"/>
      <c r="AD875" s="770"/>
      <c r="AE875" s="3691"/>
      <c r="AF875" s="3664"/>
      <c r="AG875" s="3693"/>
    </row>
    <row r="876" spans="1:33" s="2745" customFormat="1" x14ac:dyDescent="0.25">
      <c r="A876" s="2745">
        <v>1</v>
      </c>
      <c r="B876" s="730" t="s">
        <v>36</v>
      </c>
      <c r="C876" s="1152"/>
      <c r="D876" s="295"/>
      <c r="E876" s="3726">
        <v>2400</v>
      </c>
      <c r="F876" s="770">
        <f t="shared" si="297"/>
        <v>1000</v>
      </c>
      <c r="G876" s="770">
        <v>213</v>
      </c>
      <c r="H876" s="770">
        <f t="shared" si="296"/>
        <v>21.3</v>
      </c>
      <c r="I876" s="3716"/>
      <c r="J876" s="3716"/>
      <c r="K876" s="3717"/>
      <c r="L876" s="3715"/>
      <c r="M876" s="3715"/>
      <c r="N876" s="3715"/>
      <c r="O876" s="3715"/>
      <c r="P876" s="3715"/>
      <c r="Q876" s="3718"/>
      <c r="R876" s="3718"/>
      <c r="S876" s="3718"/>
      <c r="T876" s="3718"/>
      <c r="U876" s="3718"/>
      <c r="V876" s="3691"/>
      <c r="W876" s="3691"/>
      <c r="X876" s="3718"/>
      <c r="Y876" s="3718"/>
      <c r="Z876" s="3691"/>
      <c r="AA876" s="3721"/>
      <c r="AB876" s="3721"/>
      <c r="AC876" s="3691"/>
      <c r="AD876" s="770"/>
      <c r="AE876" s="3691"/>
      <c r="AF876" s="3664"/>
      <c r="AG876" s="3693"/>
    </row>
    <row r="877" spans="1:33" s="2745" customFormat="1" ht="30" x14ac:dyDescent="0.25">
      <c r="A877" s="2745">
        <v>1</v>
      </c>
      <c r="B877" s="730" t="s">
        <v>74</v>
      </c>
      <c r="C877" s="1152"/>
      <c r="D877" s="295"/>
      <c r="E877" s="3726">
        <v>600</v>
      </c>
      <c r="F877" s="770">
        <f t="shared" si="297"/>
        <v>250</v>
      </c>
      <c r="G877" s="770">
        <v>231</v>
      </c>
      <c r="H877" s="770">
        <f t="shared" si="296"/>
        <v>92.4</v>
      </c>
      <c r="I877" s="3716"/>
      <c r="J877" s="3716"/>
      <c r="K877" s="3717"/>
      <c r="L877" s="3715"/>
      <c r="M877" s="3715"/>
      <c r="N877" s="3715"/>
      <c r="O877" s="3715"/>
      <c r="P877" s="3715"/>
      <c r="Q877" s="3718"/>
      <c r="R877" s="3718"/>
      <c r="S877" s="3718"/>
      <c r="T877" s="3718"/>
      <c r="U877" s="3718"/>
      <c r="V877" s="3691"/>
      <c r="W877" s="3691"/>
      <c r="X877" s="3718"/>
      <c r="Y877" s="3718"/>
      <c r="Z877" s="3691"/>
      <c r="AA877" s="3691"/>
      <c r="AB877" s="3691"/>
      <c r="AC877" s="3691"/>
      <c r="AD877" s="770"/>
      <c r="AE877" s="3691"/>
      <c r="AF877" s="3664"/>
      <c r="AG877" s="3693"/>
    </row>
    <row r="878" spans="1:33" s="2745" customFormat="1" ht="30" x14ac:dyDescent="0.25">
      <c r="A878" s="2745">
        <v>1</v>
      </c>
      <c r="B878" s="3728" t="s">
        <v>356</v>
      </c>
      <c r="C878" s="686"/>
      <c r="D878" s="290"/>
      <c r="E878" s="3729"/>
      <c r="F878" s="3714">
        <f t="shared" ref="F878:F884" si="298">E878/12*$B$4</f>
        <v>0</v>
      </c>
      <c r="G878" s="3714"/>
      <c r="H878" s="3714"/>
      <c r="I878" s="3716"/>
      <c r="J878" s="3716"/>
      <c r="K878" s="3717"/>
      <c r="L878" s="3715"/>
      <c r="M878" s="3715"/>
      <c r="N878" s="3715"/>
      <c r="O878" s="3715"/>
      <c r="P878" s="3715"/>
      <c r="Q878" s="3718"/>
      <c r="R878" s="3718"/>
      <c r="S878" s="3718"/>
      <c r="T878" s="3718"/>
      <c r="U878" s="3718"/>
      <c r="V878" s="3718"/>
      <c r="W878" s="3718"/>
      <c r="X878" s="3718"/>
      <c r="Y878" s="3718"/>
      <c r="Z878" s="3691"/>
      <c r="AA878" s="3691"/>
      <c r="AB878" s="3691"/>
      <c r="AC878" s="3691"/>
      <c r="AD878" s="3714"/>
      <c r="AE878" s="3691"/>
      <c r="AF878" s="3664"/>
      <c r="AG878" s="3693"/>
    </row>
    <row r="879" spans="1:33" s="2745" customFormat="1" ht="45" x14ac:dyDescent="0.25">
      <c r="A879" s="2745">
        <v>1</v>
      </c>
      <c r="B879" s="3730" t="s">
        <v>357</v>
      </c>
      <c r="C879" s="686"/>
      <c r="D879" s="290"/>
      <c r="E879" s="3729"/>
      <c r="F879" s="3714">
        <f t="shared" si="298"/>
        <v>0</v>
      </c>
      <c r="G879" s="3714"/>
      <c r="H879" s="3714"/>
      <c r="I879" s="3716"/>
      <c r="J879" s="3716"/>
      <c r="K879" s="3717"/>
      <c r="L879" s="3715"/>
      <c r="M879" s="3715"/>
      <c r="N879" s="3715"/>
      <c r="O879" s="3715"/>
      <c r="P879" s="3715"/>
      <c r="Q879" s="3718"/>
      <c r="R879" s="3718"/>
      <c r="S879" s="3718"/>
      <c r="T879" s="3718"/>
      <c r="U879" s="3718"/>
      <c r="V879" s="3691"/>
      <c r="W879" s="3718"/>
      <c r="X879" s="3718"/>
      <c r="Y879" s="3718"/>
      <c r="Z879" s="3691"/>
      <c r="AA879" s="3691"/>
      <c r="AB879" s="3691"/>
      <c r="AC879" s="3691"/>
      <c r="AD879" s="3714"/>
      <c r="AE879" s="3691"/>
      <c r="AF879" s="3664"/>
      <c r="AG879" s="3693"/>
    </row>
    <row r="880" spans="1:33" s="2745" customFormat="1" ht="30" x14ac:dyDescent="0.25">
      <c r="A880" s="2745">
        <v>1</v>
      </c>
      <c r="B880" s="3728" t="s">
        <v>358</v>
      </c>
      <c r="C880" s="686"/>
      <c r="D880" s="290"/>
      <c r="E880" s="3729"/>
      <c r="F880" s="3714">
        <f t="shared" si="298"/>
        <v>0</v>
      </c>
      <c r="G880" s="3714"/>
      <c r="H880" s="3714"/>
      <c r="I880" s="3716"/>
      <c r="J880" s="3716"/>
      <c r="K880" s="3717"/>
      <c r="L880" s="3715"/>
      <c r="M880" s="3715"/>
      <c r="N880" s="3715"/>
      <c r="O880" s="3715"/>
      <c r="P880" s="3715"/>
      <c r="Q880" s="3718"/>
      <c r="R880" s="3718"/>
      <c r="S880" s="3718"/>
      <c r="T880" s="3718"/>
      <c r="U880" s="3718"/>
      <c r="V880" s="3691"/>
      <c r="W880" s="3718"/>
      <c r="X880" s="3718"/>
      <c r="Y880" s="3718"/>
      <c r="Z880" s="3691"/>
      <c r="AA880" s="3691"/>
      <c r="AB880" s="3691"/>
      <c r="AC880" s="3691"/>
      <c r="AD880" s="3714"/>
      <c r="AE880" s="3691"/>
      <c r="AF880" s="3664"/>
      <c r="AG880" s="3693"/>
    </row>
    <row r="881" spans="1:33" s="2745" customFormat="1" ht="60" x14ac:dyDescent="0.25">
      <c r="A881" s="2745">
        <v>1</v>
      </c>
      <c r="B881" s="3731" t="s">
        <v>363</v>
      </c>
      <c r="C881" s="686"/>
      <c r="D881" s="290"/>
      <c r="E881" s="3729"/>
      <c r="F881" s="3714">
        <f t="shared" si="298"/>
        <v>0</v>
      </c>
      <c r="G881" s="3714"/>
      <c r="H881" s="3714"/>
      <c r="I881" s="3716"/>
      <c r="J881" s="3716"/>
      <c r="K881" s="3717"/>
      <c r="L881" s="3715"/>
      <c r="M881" s="3715"/>
      <c r="N881" s="3715"/>
      <c r="O881" s="3715"/>
      <c r="P881" s="3715"/>
      <c r="Q881" s="3718"/>
      <c r="R881" s="3718"/>
      <c r="S881" s="3718"/>
      <c r="T881" s="3718"/>
      <c r="U881" s="3718"/>
      <c r="V881" s="3721"/>
      <c r="W881" s="3718"/>
      <c r="X881" s="3718"/>
      <c r="Y881" s="3718"/>
      <c r="Z881" s="3691"/>
      <c r="AA881" s="3691"/>
      <c r="AB881" s="3691"/>
      <c r="AC881" s="3691"/>
      <c r="AD881" s="3714"/>
      <c r="AE881" s="3691"/>
      <c r="AF881" s="3664"/>
      <c r="AG881" s="3693"/>
    </row>
    <row r="882" spans="1:33" s="2745" customFormat="1" ht="90" x14ac:dyDescent="0.25">
      <c r="A882" s="2745">
        <v>1</v>
      </c>
      <c r="B882" s="3731" t="s">
        <v>364</v>
      </c>
      <c r="C882" s="686"/>
      <c r="D882" s="290"/>
      <c r="E882" s="3729"/>
      <c r="F882" s="3714">
        <f t="shared" si="298"/>
        <v>0</v>
      </c>
      <c r="G882" s="3714"/>
      <c r="H882" s="3714"/>
      <c r="I882" s="3716"/>
      <c r="J882" s="3716"/>
      <c r="K882" s="3717"/>
      <c r="L882" s="3715"/>
      <c r="M882" s="3715"/>
      <c r="N882" s="3715"/>
      <c r="O882" s="3715"/>
      <c r="P882" s="3715"/>
      <c r="Q882" s="3718"/>
      <c r="R882" s="3718"/>
      <c r="S882" s="3718"/>
      <c r="T882" s="3718"/>
      <c r="U882" s="3718"/>
      <c r="V882" s="3691"/>
      <c r="W882" s="3718"/>
      <c r="X882" s="3718"/>
      <c r="Y882" s="3718"/>
      <c r="Z882" s="3691"/>
      <c r="AA882" s="3691"/>
      <c r="AB882" s="3691"/>
      <c r="AC882" s="3691"/>
      <c r="AD882" s="3714"/>
      <c r="AE882" s="3691"/>
      <c r="AF882" s="3664"/>
      <c r="AG882" s="3693"/>
    </row>
    <row r="883" spans="1:33" s="2745" customFormat="1" ht="75" x14ac:dyDescent="0.25">
      <c r="A883" s="2745">
        <v>1</v>
      </c>
      <c r="B883" s="3731" t="s">
        <v>365</v>
      </c>
      <c r="C883" s="686"/>
      <c r="D883" s="290"/>
      <c r="E883" s="3729"/>
      <c r="F883" s="3714">
        <f t="shared" si="298"/>
        <v>0</v>
      </c>
      <c r="G883" s="3714"/>
      <c r="H883" s="3714"/>
      <c r="I883" s="3716"/>
      <c r="J883" s="3716"/>
      <c r="K883" s="3717"/>
      <c r="L883" s="3715"/>
      <c r="M883" s="3715"/>
      <c r="N883" s="3715"/>
      <c r="O883" s="3715"/>
      <c r="P883" s="3715"/>
      <c r="Q883" s="3718"/>
      <c r="R883" s="3718"/>
      <c r="S883" s="3718"/>
      <c r="T883" s="3718"/>
      <c r="U883" s="3718"/>
      <c r="V883" s="3691"/>
      <c r="W883" s="3718"/>
      <c r="X883" s="3718"/>
      <c r="Y883" s="3718"/>
      <c r="Z883" s="3691"/>
      <c r="AA883" s="3691"/>
      <c r="AB883" s="3691"/>
      <c r="AC883" s="3691"/>
      <c r="AD883" s="3714"/>
      <c r="AE883" s="3691"/>
      <c r="AF883" s="3664"/>
      <c r="AG883" s="3693"/>
    </row>
    <row r="884" spans="1:33" ht="90" x14ac:dyDescent="0.25">
      <c r="B884" s="1584" t="s">
        <v>366</v>
      </c>
      <c r="C884" s="697"/>
      <c r="D884" s="222"/>
      <c r="E884" s="426"/>
      <c r="F884" s="219">
        <f t="shared" si="298"/>
        <v>0</v>
      </c>
      <c r="G884" s="219"/>
      <c r="H884" s="219"/>
      <c r="I884" s="1924"/>
      <c r="J884" s="1924"/>
      <c r="K884" s="2050"/>
      <c r="L884" s="1404"/>
      <c r="M884" s="1404"/>
      <c r="N884" s="1404"/>
      <c r="O884" s="1404"/>
      <c r="P884" s="1404"/>
      <c r="Q884" s="572"/>
      <c r="R884" s="572"/>
      <c r="S884" s="572"/>
      <c r="T884" s="572"/>
      <c r="U884" s="572"/>
      <c r="V884" s="1061"/>
      <c r="W884" s="572"/>
      <c r="X884" s="1506"/>
      <c r="Y884" s="572"/>
      <c r="Z884" s="571"/>
      <c r="AA884" s="571"/>
      <c r="AB884" s="571"/>
      <c r="AC884" s="571"/>
      <c r="AD884" s="1480"/>
      <c r="AE884" s="567"/>
      <c r="AF884" s="1459"/>
      <c r="AG884" s="1474"/>
    </row>
    <row r="885" spans="1:33" ht="31.5" x14ac:dyDescent="0.25">
      <c r="A885" s="239">
        <v>1</v>
      </c>
      <c r="B885" s="999" t="s">
        <v>335</v>
      </c>
      <c r="C885" s="1521"/>
      <c r="D885" s="994"/>
      <c r="E885" s="998">
        <f>SUM(E878:E884)</f>
        <v>0</v>
      </c>
      <c r="F885" s="995">
        <f>SUM(F878:F884)</f>
        <v>0</v>
      </c>
      <c r="G885" s="995">
        <f>SUM(G878:G884)</f>
        <v>0</v>
      </c>
      <c r="H885" s="995"/>
      <c r="I885" s="1924"/>
      <c r="J885" s="1924"/>
      <c r="K885" s="2050"/>
      <c r="L885" s="1404"/>
      <c r="M885" s="1404"/>
      <c r="N885" s="1404"/>
      <c r="O885" s="1404"/>
      <c r="P885" s="1404"/>
      <c r="Q885" s="572"/>
      <c r="R885" s="572"/>
      <c r="S885" s="572"/>
      <c r="T885" s="572"/>
      <c r="U885" s="572"/>
      <c r="V885" s="1209">
        <f>Q885/12*$B$4</f>
        <v>0</v>
      </c>
      <c r="W885" s="572">
        <f>AC885-AB885-Y885</f>
        <v>0</v>
      </c>
      <c r="X885" s="1506"/>
      <c r="Y885" s="572"/>
      <c r="Z885" s="571">
        <f>W885-V885</f>
        <v>0</v>
      </c>
      <c r="AA885" s="571"/>
      <c r="AB885" s="571"/>
      <c r="AC885" s="571"/>
      <c r="AD885" s="1523">
        <f>SUM(AD878:AD884)</f>
        <v>0</v>
      </c>
      <c r="AE885" s="567"/>
      <c r="AF885" s="1459"/>
      <c r="AG885" s="1474"/>
    </row>
    <row r="886" spans="1:33" x14ac:dyDescent="0.25">
      <c r="A886" s="239">
        <v>1</v>
      </c>
      <c r="B886" s="1525" t="s">
        <v>279</v>
      </c>
      <c r="C886" s="697"/>
      <c r="D886" s="222"/>
      <c r="E886" s="759">
        <f>E849+E827</f>
        <v>74991</v>
      </c>
      <c r="F886" s="759">
        <f>F849+F827</f>
        <v>31245.750000000004</v>
      </c>
      <c r="G886" s="759">
        <f>G849+G827</f>
        <v>40075</v>
      </c>
      <c r="H886" s="284">
        <f t="shared" ref="H886:H890" si="299">G886/F886*100</f>
        <v>128.25744301224967</v>
      </c>
      <c r="I886" s="1924"/>
      <c r="J886" s="1924"/>
      <c r="K886" s="2050"/>
      <c r="L886" s="1404"/>
      <c r="M886" s="1404"/>
      <c r="N886" s="1404"/>
      <c r="O886" s="1404"/>
      <c r="P886" s="1404"/>
      <c r="Q886" s="572"/>
      <c r="R886" s="572"/>
      <c r="S886" s="572"/>
      <c r="T886" s="572"/>
      <c r="U886" s="572"/>
      <c r="V886" s="1211"/>
      <c r="W886" s="572"/>
      <c r="X886" s="1506"/>
      <c r="Y886" s="572"/>
      <c r="Z886" s="571"/>
      <c r="AA886" s="571"/>
      <c r="AB886" s="571"/>
      <c r="AC886" s="571"/>
      <c r="AD886" s="1281">
        <f>AD849+AD827</f>
        <v>0</v>
      </c>
      <c r="AE886" s="567"/>
      <c r="AF886" s="1459"/>
      <c r="AG886" s="1474"/>
    </row>
    <row r="887" spans="1:33" ht="43.5" x14ac:dyDescent="0.25">
      <c r="A887" s="239">
        <v>1</v>
      </c>
      <c r="B887" s="2054" t="s">
        <v>308</v>
      </c>
      <c r="C887" s="697"/>
      <c r="D887" s="222"/>
      <c r="E887" s="759">
        <f>E837</f>
        <v>21946</v>
      </c>
      <c r="F887" s="759">
        <f>F837</f>
        <v>9144.1666666666661</v>
      </c>
      <c r="G887" s="759">
        <f>G837</f>
        <v>2608</v>
      </c>
      <c r="H887" s="284">
        <f t="shared" si="299"/>
        <v>28.520914973115829</v>
      </c>
      <c r="I887" s="1924"/>
      <c r="J887" s="1924"/>
      <c r="K887" s="2050"/>
      <c r="L887" s="1404"/>
      <c r="M887" s="1404"/>
      <c r="N887" s="1404"/>
      <c r="O887" s="1404"/>
      <c r="P887" s="1404"/>
      <c r="Q887" s="572"/>
      <c r="R887" s="572"/>
      <c r="S887" s="572"/>
      <c r="T887" s="572"/>
      <c r="U887" s="572"/>
      <c r="V887" s="1061"/>
      <c r="W887" s="572"/>
      <c r="X887" s="1506"/>
      <c r="Y887" s="572"/>
      <c r="Z887" s="571"/>
      <c r="AA887" s="571"/>
      <c r="AB887" s="571"/>
      <c r="AC887" s="571"/>
      <c r="AD887" s="1281">
        <f>AD837</f>
        <v>0</v>
      </c>
      <c r="AE887" s="567"/>
      <c r="AF887" s="1459"/>
      <c r="AG887" s="1474"/>
    </row>
    <row r="888" spans="1:33" x14ac:dyDescent="0.25">
      <c r="A888" s="239">
        <v>1</v>
      </c>
      <c r="B888" s="1525" t="s">
        <v>280</v>
      </c>
      <c r="C888" s="697"/>
      <c r="D888" s="222"/>
      <c r="E888" s="759">
        <f>E861+E835</f>
        <v>63996</v>
      </c>
      <c r="F888" s="759">
        <f>F861+F835</f>
        <v>26664.999999999996</v>
      </c>
      <c r="G888" s="759">
        <f>G861+G835</f>
        <v>11379</v>
      </c>
      <c r="H888" s="284">
        <f t="shared" si="299"/>
        <v>42.67391711981999</v>
      </c>
      <c r="I888" s="1924"/>
      <c r="J888" s="1924"/>
      <c r="K888" s="2050"/>
      <c r="L888" s="1404"/>
      <c r="M888" s="1404"/>
      <c r="N888" s="1404"/>
      <c r="O888" s="1404"/>
      <c r="P888" s="1404"/>
      <c r="Q888" s="572"/>
      <c r="R888" s="572"/>
      <c r="S888" s="572"/>
      <c r="T888" s="572"/>
      <c r="U888" s="572"/>
      <c r="V888" s="1060"/>
      <c r="W888" s="572"/>
      <c r="X888" s="1506"/>
      <c r="Y888" s="571"/>
      <c r="Z888" s="571"/>
      <c r="AA888" s="571"/>
      <c r="AB888" s="571"/>
      <c r="AC888" s="571"/>
      <c r="AD888" s="1281">
        <f>AD861+AD835</f>
        <v>0</v>
      </c>
      <c r="AE888" s="567"/>
      <c r="AF888" s="1459"/>
      <c r="AG888" s="1474"/>
    </row>
    <row r="889" spans="1:33" ht="29.25" x14ac:dyDescent="0.25">
      <c r="A889" s="239">
        <v>1</v>
      </c>
      <c r="B889" s="2054" t="s">
        <v>281</v>
      </c>
      <c r="C889" s="2055"/>
      <c r="D889" s="2056"/>
      <c r="E889" s="421">
        <f>E864+E866</f>
        <v>29000</v>
      </c>
      <c r="F889" s="421">
        <f>F864+F866</f>
        <v>12083.333333333334</v>
      </c>
      <c r="G889" s="421">
        <f>G864+G866</f>
        <v>7738</v>
      </c>
      <c r="H889" s="2057">
        <f t="shared" si="299"/>
        <v>64.038620689655161</v>
      </c>
      <c r="I889" s="1924"/>
      <c r="J889" s="1924"/>
      <c r="K889" s="2050"/>
      <c r="L889" s="1404"/>
      <c r="M889" s="1404"/>
      <c r="N889" s="1404"/>
      <c r="O889" s="1404"/>
      <c r="P889" s="1404"/>
      <c r="Q889" s="578">
        <v>28976.22</v>
      </c>
      <c r="R889" s="578">
        <v>28976.22</v>
      </c>
      <c r="S889" s="578">
        <v>28976.22</v>
      </c>
      <c r="T889" s="578">
        <v>28976.22</v>
      </c>
      <c r="U889" s="578">
        <v>28976.22</v>
      </c>
      <c r="V889" s="1209">
        <f>Q889/12*$B$4+(R889-Q889)/11*4+(S889-R889)/10*3+(T889-S889)/9*2+(U889-T889)/8*1</f>
        <v>12073.424999999999</v>
      </c>
      <c r="W889" s="578">
        <f>AC889-AB889-Y889</f>
        <v>7731.5366799999993</v>
      </c>
      <c r="X889" s="1522"/>
      <c r="Y889" s="574"/>
      <c r="Z889" s="574">
        <f>W889-V889</f>
        <v>-4341.88832</v>
      </c>
      <c r="AA889" s="574">
        <v>-0.99917999999999996</v>
      </c>
      <c r="AB889" s="574">
        <v>-0.94010000000000005</v>
      </c>
      <c r="AC889" s="574">
        <v>7730.5965799999994</v>
      </c>
      <c r="AD889" s="1282">
        <f>AD864+AD866</f>
        <v>0</v>
      </c>
      <c r="AE889" s="1221"/>
      <c r="AF889" s="1459"/>
      <c r="AG889" s="1474"/>
    </row>
    <row r="890" spans="1:33" x14ac:dyDescent="0.25">
      <c r="A890" s="239">
        <v>1</v>
      </c>
      <c r="B890" s="1525" t="s">
        <v>138</v>
      </c>
      <c r="C890" s="1524"/>
      <c r="D890" s="2058"/>
      <c r="E890" s="448">
        <f>E886+E887+E888*2.9+E889</f>
        <v>311525.40000000002</v>
      </c>
      <c r="F890" s="448">
        <f>F886+F887+F888*2.9+F889</f>
        <v>129801.74999999999</v>
      </c>
      <c r="G890" s="448">
        <f>G886+G887+G888*2.9+G889</f>
        <v>83420.100000000006</v>
      </c>
      <c r="H890" s="1151">
        <f t="shared" si="299"/>
        <v>64.267315348213728</v>
      </c>
      <c r="I890" s="2059"/>
      <c r="J890" s="2059"/>
      <c r="K890" s="2060"/>
      <c r="L890" s="2061"/>
      <c r="M890" s="2061"/>
      <c r="N890" s="2061"/>
      <c r="O890" s="2061"/>
      <c r="P890" s="2061"/>
      <c r="Q890" s="569">
        <f t="shared" ref="Q890:AC890" si="300">Q889+Q867+Q837+Q826+Q848+Q858</f>
        <v>191652.22321999999</v>
      </c>
      <c r="R890" s="569">
        <f t="shared" ref="R890:S890" si="301">R889+R867+R837+R826+R848+R858</f>
        <v>191652.22321999999</v>
      </c>
      <c r="S890" s="569">
        <f t="shared" si="301"/>
        <v>191652.22321999999</v>
      </c>
      <c r="T890" s="569">
        <f t="shared" ref="T890:U890" si="302">T889+T867+T837+T826+T848+T858</f>
        <v>191652.22321999999</v>
      </c>
      <c r="U890" s="569">
        <f t="shared" si="302"/>
        <v>191652.22321999999</v>
      </c>
      <c r="V890" s="1210">
        <f t="shared" si="300"/>
        <v>82254.591776666683</v>
      </c>
      <c r="W890" s="569">
        <f t="shared" si="300"/>
        <v>74285.439769999997</v>
      </c>
      <c r="X890" s="1086">
        <f t="shared" si="300"/>
        <v>0</v>
      </c>
      <c r="Y890" s="569">
        <f t="shared" si="300"/>
        <v>0</v>
      </c>
      <c r="Z890" s="569">
        <f t="shared" si="300"/>
        <v>-7969.152006666689</v>
      </c>
      <c r="AA890" s="569">
        <f t="shared" si="300"/>
        <v>-8.5363600000000002</v>
      </c>
      <c r="AB890" s="569">
        <f t="shared" si="300"/>
        <v>-46.916790000000006</v>
      </c>
      <c r="AC890" s="569">
        <f t="shared" si="300"/>
        <v>74238.522979999994</v>
      </c>
      <c r="AD890" s="1283">
        <f>AD886+AD887+AD888*2.9+AD889</f>
        <v>0</v>
      </c>
      <c r="AE890" s="1199">
        <f t="shared" ref="AE890" si="303">AE889+AE867+AE837+AE826+AE848+AE858</f>
        <v>0</v>
      </c>
      <c r="AF890" s="1459"/>
      <c r="AG890" s="1474"/>
    </row>
    <row r="891" spans="1:33" x14ac:dyDescent="0.25">
      <c r="A891" s="239">
        <v>1</v>
      </c>
      <c r="B891" s="2" t="s">
        <v>29</v>
      </c>
      <c r="C891" s="694"/>
      <c r="D891" s="2"/>
      <c r="E891" s="422"/>
      <c r="F891" s="375"/>
      <c r="G891" s="375"/>
      <c r="H891" s="375"/>
      <c r="I891" s="1901"/>
      <c r="J891" s="1901"/>
      <c r="K891" s="1233"/>
      <c r="L891" s="368"/>
      <c r="M891" s="368"/>
      <c r="N891" s="368"/>
      <c r="O891" s="368"/>
      <c r="P891" s="368"/>
      <c r="Q891" s="571"/>
      <c r="R891" s="571"/>
      <c r="S891" s="571"/>
      <c r="T891" s="571"/>
      <c r="U891" s="571"/>
      <c r="V891" s="1061"/>
      <c r="W891" s="571">
        <f t="shared" ref="W891:W896" si="304">AC891-AB891-Y891</f>
        <v>0</v>
      </c>
      <c r="X891" s="1082"/>
      <c r="Y891" s="571"/>
      <c r="Z891" s="571"/>
      <c r="AA891" s="571"/>
      <c r="AB891" s="571"/>
      <c r="AC891" s="571"/>
      <c r="AD891" s="1294"/>
      <c r="AE891" s="567"/>
      <c r="AF891" s="1459"/>
      <c r="AG891" s="1474"/>
    </row>
    <row r="892" spans="1:33" x14ac:dyDescent="0.25">
      <c r="A892" s="239">
        <v>1</v>
      </c>
      <c r="B892" s="760" t="s">
        <v>24</v>
      </c>
      <c r="C892" s="702"/>
      <c r="D892" s="375">
        <v>300</v>
      </c>
      <c r="E892" s="422">
        <v>28</v>
      </c>
      <c r="F892" s="213">
        <f t="shared" ref="F892:F899" si="305">ROUND(E892/12*$B$4,0)</f>
        <v>12</v>
      </c>
      <c r="G892" s="213"/>
      <c r="H892" s="213">
        <f t="shared" ref="H892:H900" si="306">G892/F892*100</f>
        <v>0</v>
      </c>
      <c r="I892" s="1150">
        <v>6</v>
      </c>
      <c r="J892" s="269" t="e">
        <f t="shared" ref="J892:J900" si="307">M892/G892</f>
        <v>#DIV/0!</v>
      </c>
      <c r="K892" s="1534">
        <f t="shared" ref="K892:K899" si="308">ROUND(E892*I892,0)</f>
        <v>168</v>
      </c>
      <c r="L892" s="270">
        <f t="shared" ref="L892:L899" si="309">ROUND(K892/12*$B$4,0)</f>
        <v>70</v>
      </c>
      <c r="M892" s="270"/>
      <c r="N892" s="270">
        <f t="shared" ref="N892:N900" si="310">M892/L892*100</f>
        <v>0</v>
      </c>
      <c r="O892" s="1529">
        <f t="shared" ref="O892:O899" si="311">ROUND(K892/D892,0)</f>
        <v>1</v>
      </c>
      <c r="P892" s="270">
        <f t="shared" ref="P892:P900" si="312">M892/$B$4*12/O892</f>
        <v>0</v>
      </c>
      <c r="Q892" s="571"/>
      <c r="R892" s="571"/>
      <c r="S892" s="571"/>
      <c r="T892" s="571"/>
      <c r="U892" s="571"/>
      <c r="V892" s="1061"/>
      <c r="W892" s="571">
        <f t="shared" si="304"/>
        <v>0</v>
      </c>
      <c r="X892" s="1082"/>
      <c r="Y892" s="571"/>
      <c r="Z892" s="571"/>
      <c r="AA892" s="571"/>
      <c r="AB892" s="571"/>
      <c r="AC892" s="571"/>
      <c r="AD892" s="1290"/>
      <c r="AE892" s="567"/>
      <c r="AF892" s="1459"/>
      <c r="AG892" s="1474"/>
    </row>
    <row r="893" spans="1:33" x14ac:dyDescent="0.25">
      <c r="A893" s="239">
        <v>1</v>
      </c>
      <c r="B893" s="760" t="s">
        <v>23</v>
      </c>
      <c r="C893" s="702"/>
      <c r="D893" s="375">
        <v>300</v>
      </c>
      <c r="E893" s="422">
        <v>91</v>
      </c>
      <c r="F893" s="213">
        <f t="shared" si="305"/>
        <v>38</v>
      </c>
      <c r="G893" s="213">
        <v>47</v>
      </c>
      <c r="H893" s="213">
        <f t="shared" si="306"/>
        <v>123.68421052631579</v>
      </c>
      <c r="I893" s="1150">
        <v>29</v>
      </c>
      <c r="J893" s="269">
        <f t="shared" si="307"/>
        <v>27.127659574468087</v>
      </c>
      <c r="K893" s="1534">
        <f t="shared" si="308"/>
        <v>2639</v>
      </c>
      <c r="L893" s="270">
        <f t="shared" si="309"/>
        <v>1100</v>
      </c>
      <c r="M893" s="270">
        <v>1275</v>
      </c>
      <c r="N893" s="270">
        <f t="shared" si="310"/>
        <v>115.90909090909092</v>
      </c>
      <c r="O893" s="1529">
        <f t="shared" si="311"/>
        <v>9</v>
      </c>
      <c r="P893" s="270">
        <f t="shared" si="312"/>
        <v>340</v>
      </c>
      <c r="Q893" s="571"/>
      <c r="R893" s="571"/>
      <c r="S893" s="571"/>
      <c r="T893" s="571"/>
      <c r="U893" s="571"/>
      <c r="V893" s="1061"/>
      <c r="W893" s="571">
        <f t="shared" si="304"/>
        <v>0</v>
      </c>
      <c r="X893" s="1082"/>
      <c r="Y893" s="571"/>
      <c r="Z893" s="571"/>
      <c r="AA893" s="571"/>
      <c r="AB893" s="571"/>
      <c r="AC893" s="571"/>
      <c r="AD893" s="1290"/>
      <c r="AE893" s="567"/>
      <c r="AF893" s="1459"/>
      <c r="AG893" s="1474"/>
    </row>
    <row r="894" spans="1:33" x14ac:dyDescent="0.25">
      <c r="A894" s="239">
        <v>1</v>
      </c>
      <c r="B894" s="760" t="s">
        <v>167</v>
      </c>
      <c r="C894" s="702"/>
      <c r="D894" s="375">
        <v>300</v>
      </c>
      <c r="E894" s="422">
        <v>113</v>
      </c>
      <c r="F894" s="213">
        <f t="shared" si="305"/>
        <v>47</v>
      </c>
      <c r="G894" s="213"/>
      <c r="H894" s="213">
        <f t="shared" si="306"/>
        <v>0</v>
      </c>
      <c r="I894" s="1150">
        <v>9.5</v>
      </c>
      <c r="J894" s="269" t="e">
        <f t="shared" si="307"/>
        <v>#DIV/0!</v>
      </c>
      <c r="K894" s="1534">
        <f t="shared" si="308"/>
        <v>1074</v>
      </c>
      <c r="L894" s="270">
        <f t="shared" si="309"/>
        <v>448</v>
      </c>
      <c r="M894" s="270"/>
      <c r="N894" s="270">
        <f t="shared" si="310"/>
        <v>0</v>
      </c>
      <c r="O894" s="1529">
        <f t="shared" si="311"/>
        <v>4</v>
      </c>
      <c r="P894" s="270">
        <f t="shared" si="312"/>
        <v>0</v>
      </c>
      <c r="Q894" s="571"/>
      <c r="R894" s="571"/>
      <c r="S894" s="571"/>
      <c r="T894" s="571"/>
      <c r="U894" s="571"/>
      <c r="V894" s="1061"/>
      <c r="W894" s="571">
        <f t="shared" si="304"/>
        <v>0</v>
      </c>
      <c r="X894" s="1082"/>
      <c r="Y894" s="571"/>
      <c r="Z894" s="571"/>
      <c r="AA894" s="571"/>
      <c r="AB894" s="571"/>
      <c r="AC894" s="571"/>
      <c r="AD894" s="1290"/>
      <c r="AE894" s="567"/>
      <c r="AF894" s="1459"/>
      <c r="AG894" s="1474"/>
    </row>
    <row r="895" spans="1:33" x14ac:dyDescent="0.25">
      <c r="A895" s="239">
        <v>1</v>
      </c>
      <c r="B895" s="760" t="s">
        <v>20</v>
      </c>
      <c r="C895" s="702"/>
      <c r="D895" s="375">
        <v>300</v>
      </c>
      <c r="E895" s="422">
        <v>72</v>
      </c>
      <c r="F895" s="213">
        <f t="shared" si="305"/>
        <v>30</v>
      </c>
      <c r="G895" s="213"/>
      <c r="H895" s="213">
        <f t="shared" si="306"/>
        <v>0</v>
      </c>
      <c r="I895" s="1150">
        <v>8</v>
      </c>
      <c r="J895" s="269" t="e">
        <f t="shared" si="307"/>
        <v>#DIV/0!</v>
      </c>
      <c r="K895" s="1534">
        <f t="shared" si="308"/>
        <v>576</v>
      </c>
      <c r="L895" s="270">
        <f t="shared" si="309"/>
        <v>240</v>
      </c>
      <c r="M895" s="270"/>
      <c r="N895" s="270">
        <f t="shared" si="310"/>
        <v>0</v>
      </c>
      <c r="O895" s="1529">
        <f t="shared" si="311"/>
        <v>2</v>
      </c>
      <c r="P895" s="270">
        <f t="shared" si="312"/>
        <v>0</v>
      </c>
      <c r="Q895" s="571"/>
      <c r="R895" s="571"/>
      <c r="S895" s="571"/>
      <c r="T895" s="571"/>
      <c r="U895" s="571"/>
      <c r="V895" s="1061"/>
      <c r="W895" s="571">
        <f t="shared" si="304"/>
        <v>0</v>
      </c>
      <c r="X895" s="1082"/>
      <c r="Y895" s="571"/>
      <c r="Z895" s="571"/>
      <c r="AA895" s="571"/>
      <c r="AB895" s="571"/>
      <c r="AC895" s="571"/>
      <c r="AD895" s="1290"/>
      <c r="AE895" s="567"/>
      <c r="AF895" s="1459"/>
      <c r="AG895" s="1474"/>
    </row>
    <row r="896" spans="1:33" x14ac:dyDescent="0.25">
      <c r="A896" s="239">
        <v>1</v>
      </c>
      <c r="B896" s="760" t="s">
        <v>21</v>
      </c>
      <c r="C896" s="702"/>
      <c r="D896" s="375">
        <v>300</v>
      </c>
      <c r="E896" s="422">
        <v>31</v>
      </c>
      <c r="F896" s="213">
        <f t="shared" si="305"/>
        <v>13</v>
      </c>
      <c r="G896" s="213"/>
      <c r="H896" s="213">
        <f t="shared" si="306"/>
        <v>0</v>
      </c>
      <c r="I896" s="1150">
        <v>9.8000000000000007</v>
      </c>
      <c r="J896" s="269" t="e">
        <f t="shared" si="307"/>
        <v>#DIV/0!</v>
      </c>
      <c r="K896" s="1534">
        <f t="shared" si="308"/>
        <v>304</v>
      </c>
      <c r="L896" s="270">
        <f t="shared" si="309"/>
        <v>127</v>
      </c>
      <c r="M896" s="270"/>
      <c r="N896" s="270">
        <f t="shared" si="310"/>
        <v>0</v>
      </c>
      <c r="O896" s="1529">
        <f t="shared" si="311"/>
        <v>1</v>
      </c>
      <c r="P896" s="270">
        <f t="shared" si="312"/>
        <v>0</v>
      </c>
      <c r="Q896" s="571"/>
      <c r="R896" s="571"/>
      <c r="S896" s="571"/>
      <c r="T896" s="571"/>
      <c r="U896" s="571"/>
      <c r="V896" s="1061"/>
      <c r="W896" s="571">
        <f t="shared" si="304"/>
        <v>0</v>
      </c>
      <c r="X896" s="1082"/>
      <c r="Y896" s="571"/>
      <c r="Z896" s="571"/>
      <c r="AA896" s="571"/>
      <c r="AB896" s="571"/>
      <c r="AC896" s="571"/>
      <c r="AD896" s="1290"/>
      <c r="AE896" s="567"/>
      <c r="AF896" s="1459"/>
      <c r="AG896" s="1474"/>
    </row>
    <row r="897" spans="1:33" x14ac:dyDescent="0.25">
      <c r="A897" s="239">
        <v>1</v>
      </c>
      <c r="B897" s="760" t="s">
        <v>10</v>
      </c>
      <c r="C897" s="702"/>
      <c r="D897" s="375">
        <v>300</v>
      </c>
      <c r="E897" s="422">
        <v>37</v>
      </c>
      <c r="F897" s="213">
        <f t="shared" si="305"/>
        <v>15</v>
      </c>
      <c r="G897" s="213"/>
      <c r="H897" s="213">
        <f t="shared" si="306"/>
        <v>0</v>
      </c>
      <c r="I897" s="1150">
        <v>8.1999999999999993</v>
      </c>
      <c r="J897" s="269" t="e">
        <f t="shared" si="307"/>
        <v>#DIV/0!</v>
      </c>
      <c r="K897" s="1534">
        <f t="shared" si="308"/>
        <v>303</v>
      </c>
      <c r="L897" s="270">
        <f t="shared" si="309"/>
        <v>126</v>
      </c>
      <c r="M897" s="270"/>
      <c r="N897" s="270">
        <f t="shared" si="310"/>
        <v>0</v>
      </c>
      <c r="O897" s="1476">
        <f t="shared" si="311"/>
        <v>1</v>
      </c>
      <c r="P897" s="270">
        <f t="shared" si="312"/>
        <v>0</v>
      </c>
      <c r="Q897" s="571"/>
      <c r="R897" s="571"/>
      <c r="S897" s="571"/>
      <c r="T897" s="571"/>
      <c r="U897" s="571"/>
      <c r="V897" s="1061"/>
      <c r="W897" s="571"/>
      <c r="X897" s="1082"/>
      <c r="Y897" s="571"/>
      <c r="Z897" s="571"/>
      <c r="AA897" s="571"/>
      <c r="AB897" s="571"/>
      <c r="AC897" s="571"/>
      <c r="AD897" s="1290"/>
      <c r="AE897" s="567"/>
      <c r="AF897" s="1459"/>
      <c r="AG897" s="1474"/>
    </row>
    <row r="898" spans="1:33" x14ac:dyDescent="0.25">
      <c r="A898" s="239">
        <v>1</v>
      </c>
      <c r="B898" s="760" t="s">
        <v>19</v>
      </c>
      <c r="C898" s="702"/>
      <c r="D898" s="375">
        <v>300</v>
      </c>
      <c r="E898" s="422">
        <v>31</v>
      </c>
      <c r="F898" s="213">
        <f t="shared" si="305"/>
        <v>13</v>
      </c>
      <c r="G898" s="213"/>
      <c r="H898" s="213">
        <f t="shared" si="306"/>
        <v>0</v>
      </c>
      <c r="I898" s="1150">
        <v>9</v>
      </c>
      <c r="J898" s="269" t="e">
        <f t="shared" si="307"/>
        <v>#DIV/0!</v>
      </c>
      <c r="K898" s="1534">
        <f t="shared" si="308"/>
        <v>279</v>
      </c>
      <c r="L898" s="270">
        <f t="shared" si="309"/>
        <v>116</v>
      </c>
      <c r="M898" s="270"/>
      <c r="N898" s="270">
        <f t="shared" si="310"/>
        <v>0</v>
      </c>
      <c r="O898" s="270">
        <f t="shared" si="311"/>
        <v>1</v>
      </c>
      <c r="P898" s="270">
        <f t="shared" si="312"/>
        <v>0</v>
      </c>
      <c r="Q898" s="571"/>
      <c r="R898" s="571"/>
      <c r="S898" s="571"/>
      <c r="T898" s="571"/>
      <c r="U898" s="571"/>
      <c r="V898" s="1061"/>
      <c r="W898" s="571"/>
      <c r="X898" s="1082"/>
      <c r="Y898" s="571"/>
      <c r="Z898" s="571"/>
      <c r="AA898" s="571"/>
      <c r="AB898" s="571"/>
      <c r="AC898" s="571"/>
      <c r="AD898" s="1290"/>
      <c r="AE898" s="567"/>
      <c r="AF898" s="1459"/>
      <c r="AG898" s="1474"/>
    </row>
    <row r="899" spans="1:33" x14ac:dyDescent="0.25">
      <c r="A899" s="239">
        <v>1</v>
      </c>
      <c r="B899" s="760" t="s">
        <v>6</v>
      </c>
      <c r="C899" s="702"/>
      <c r="D899" s="375">
        <v>300</v>
      </c>
      <c r="E899" s="422">
        <v>49</v>
      </c>
      <c r="F899" s="213">
        <f t="shared" si="305"/>
        <v>20</v>
      </c>
      <c r="G899" s="213"/>
      <c r="H899" s="213">
        <f t="shared" si="306"/>
        <v>0</v>
      </c>
      <c r="I899" s="1150">
        <v>10.4</v>
      </c>
      <c r="J899" s="269" t="e">
        <f t="shared" si="307"/>
        <v>#DIV/0!</v>
      </c>
      <c r="K899" s="1534">
        <f t="shared" si="308"/>
        <v>510</v>
      </c>
      <c r="L899" s="270">
        <f t="shared" si="309"/>
        <v>213</v>
      </c>
      <c r="M899" s="270"/>
      <c r="N899" s="270">
        <f t="shared" si="310"/>
        <v>0</v>
      </c>
      <c r="O899" s="270">
        <f t="shared" si="311"/>
        <v>2</v>
      </c>
      <c r="P899" s="270">
        <f t="shared" si="312"/>
        <v>0</v>
      </c>
      <c r="Q899" s="571"/>
      <c r="R899" s="571"/>
      <c r="S899" s="571"/>
      <c r="T899" s="571"/>
      <c r="U899" s="571"/>
      <c r="V899" s="1061"/>
      <c r="W899" s="571">
        <f t="shared" ref="W899:W906" si="313">AC899-AB899-Y899</f>
        <v>0</v>
      </c>
      <c r="X899" s="1082"/>
      <c r="Y899" s="571"/>
      <c r="Z899" s="571"/>
      <c r="AA899" s="571"/>
      <c r="AB899" s="571"/>
      <c r="AC899" s="571"/>
      <c r="AD899" s="1290"/>
      <c r="AE899" s="567"/>
      <c r="AF899" s="1459"/>
      <c r="AG899" s="1474"/>
    </row>
    <row r="900" spans="1:33" x14ac:dyDescent="0.25">
      <c r="A900" s="239">
        <v>1</v>
      </c>
      <c r="B900" s="247" t="s">
        <v>78</v>
      </c>
      <c r="C900" s="1545"/>
      <c r="D900" s="2062"/>
      <c r="E900" s="420">
        <f>SUM(E892:E899)</f>
        <v>452</v>
      </c>
      <c r="F900" s="2063">
        <f>SUM(F892:F899)</f>
        <v>188</v>
      </c>
      <c r="G900" s="2063">
        <f>SUM(G892:G899)</f>
        <v>47</v>
      </c>
      <c r="H900" s="2063">
        <f t="shared" si="306"/>
        <v>25</v>
      </c>
      <c r="I900" s="388">
        <f>IF(E900=0,0,K900/E900)</f>
        <v>12.949115044247788</v>
      </c>
      <c r="J900" s="388">
        <f t="shared" si="307"/>
        <v>27.127659574468087</v>
      </c>
      <c r="K900" s="2064">
        <f>SUM(K892:K899)</f>
        <v>5853</v>
      </c>
      <c r="L900" s="2063">
        <f>SUM(L892:L899)</f>
        <v>2440</v>
      </c>
      <c r="M900" s="2063">
        <f>SUM(M892:M899)</f>
        <v>1275</v>
      </c>
      <c r="N900" s="270">
        <f t="shared" si="310"/>
        <v>52.254098360655746</v>
      </c>
      <c r="O900" s="1724">
        <f>SUM(O892:O899)</f>
        <v>21</v>
      </c>
      <c r="P900" s="270">
        <f t="shared" si="312"/>
        <v>145.71428571428572</v>
      </c>
      <c r="Q900" s="571"/>
      <c r="R900" s="571"/>
      <c r="S900" s="571"/>
      <c r="T900" s="571"/>
      <c r="U900" s="571"/>
      <c r="V900" s="1061"/>
      <c r="W900" s="571">
        <f t="shared" si="313"/>
        <v>0</v>
      </c>
      <c r="X900" s="1082"/>
      <c r="Y900" s="571"/>
      <c r="Z900" s="571"/>
      <c r="AA900" s="571"/>
      <c r="AB900" s="571"/>
      <c r="AC900" s="571"/>
      <c r="AD900" s="2065">
        <f>SUM(AD892:AD899)</f>
        <v>0</v>
      </c>
      <c r="AE900" s="567"/>
      <c r="AF900" s="1459"/>
      <c r="AG900" s="1474"/>
    </row>
    <row r="901" spans="1:33" ht="30" x14ac:dyDescent="0.25">
      <c r="A901" s="239">
        <v>1</v>
      </c>
      <c r="B901" s="1740" t="s">
        <v>16</v>
      </c>
      <c r="C901" s="1741"/>
      <c r="D901" s="2062"/>
      <c r="E901" s="420"/>
      <c r="F901" s="2063"/>
      <c r="G901" s="2063"/>
      <c r="H901" s="2063"/>
      <c r="I901" s="388"/>
      <c r="J901" s="388"/>
      <c r="K901" s="2064"/>
      <c r="L901" s="2063"/>
      <c r="M901" s="2063"/>
      <c r="N901" s="270"/>
      <c r="O901" s="270"/>
      <c r="P901" s="270"/>
      <c r="Q901" s="571"/>
      <c r="R901" s="571"/>
      <c r="S901" s="571"/>
      <c r="T901" s="571"/>
      <c r="U901" s="571"/>
      <c r="V901" s="1061"/>
      <c r="W901" s="571">
        <f t="shared" si="313"/>
        <v>0</v>
      </c>
      <c r="X901" s="1082"/>
      <c r="Y901" s="571"/>
      <c r="Z901" s="571"/>
      <c r="AA901" s="571"/>
      <c r="AB901" s="571"/>
      <c r="AC901" s="571"/>
      <c r="AD901" s="2065"/>
      <c r="AE901" s="567"/>
      <c r="AF901" s="1459"/>
      <c r="AG901" s="1474"/>
    </row>
    <row r="902" spans="1:33" s="249" customFormat="1" ht="30" x14ac:dyDescent="0.25">
      <c r="A902" s="239">
        <v>1</v>
      </c>
      <c r="B902" s="222" t="s">
        <v>381</v>
      </c>
      <c r="C902" s="668"/>
      <c r="D902" s="3">
        <v>240</v>
      </c>
      <c r="E902" s="418">
        <v>831</v>
      </c>
      <c r="F902" s="213">
        <f>ROUND(E902/12*$B$4,0)</f>
        <v>346</v>
      </c>
      <c r="G902" s="213">
        <v>162</v>
      </c>
      <c r="H902" s="213">
        <f>G902/F902*100</f>
        <v>46.820809248554909</v>
      </c>
      <c r="I902" s="1901">
        <v>1</v>
      </c>
      <c r="J902" s="269">
        <f>M902/G902</f>
        <v>1</v>
      </c>
      <c r="K902" s="1534">
        <f>ROUND(E902*I902,0)</f>
        <v>831</v>
      </c>
      <c r="L902" s="270">
        <f>ROUND(K902/12*$B$4,0)</f>
        <v>346</v>
      </c>
      <c r="M902" s="270">
        <v>162</v>
      </c>
      <c r="N902" s="270">
        <f>M902/L902*100</f>
        <v>46.820809248554909</v>
      </c>
      <c r="O902" s="1490">
        <f>ROUND(K902/D902,0)</f>
        <v>3</v>
      </c>
      <c r="P902" s="270">
        <f>M902/$B$4*12/O902</f>
        <v>129.6</v>
      </c>
      <c r="Q902" s="571"/>
      <c r="R902" s="571"/>
      <c r="S902" s="571"/>
      <c r="T902" s="571"/>
      <c r="U902" s="571"/>
      <c r="V902" s="1061"/>
      <c r="W902" s="571">
        <f t="shared" si="313"/>
        <v>0</v>
      </c>
      <c r="X902" s="1082"/>
      <c r="Y902" s="571"/>
      <c r="Z902" s="571"/>
      <c r="AA902" s="571"/>
      <c r="AB902" s="571"/>
      <c r="AC902" s="571"/>
      <c r="AD902" s="1290"/>
      <c r="AE902" s="567"/>
      <c r="AF902" s="1459"/>
      <c r="AG902" s="1474"/>
    </row>
    <row r="903" spans="1:33" s="249" customFormat="1" ht="15.95" customHeight="1" x14ac:dyDescent="0.25">
      <c r="A903" s="239"/>
      <c r="B903" s="222" t="s">
        <v>47</v>
      </c>
      <c r="C903" s="668"/>
      <c r="D903" s="3">
        <v>240</v>
      </c>
      <c r="E903" s="418">
        <v>1336</v>
      </c>
      <c r="F903" s="213">
        <f>ROUND(E903/12*$B$4,0)</f>
        <v>557</v>
      </c>
      <c r="G903" s="213">
        <v>174</v>
      </c>
      <c r="H903" s="213">
        <f>G903/F903*100</f>
        <v>31.238779174147218</v>
      </c>
      <c r="I903" s="1901">
        <v>8</v>
      </c>
      <c r="J903" s="269">
        <f>M903/G903</f>
        <v>8.5287356321839081</v>
      </c>
      <c r="K903" s="1534">
        <f>ROUND(E903*I903,0)</f>
        <v>10688</v>
      </c>
      <c r="L903" s="270">
        <f>ROUND(K903/12*$B$4,0)</f>
        <v>4453</v>
      </c>
      <c r="M903" s="270">
        <v>1484</v>
      </c>
      <c r="N903" s="270">
        <f>M903/L903*100</f>
        <v>33.325847743094542</v>
      </c>
      <c r="O903" s="1490">
        <f>ROUND(K903/D903,0)</f>
        <v>45</v>
      </c>
      <c r="P903" s="270">
        <f>M903/$B$4*12/O903</f>
        <v>79.146666666666675</v>
      </c>
      <c r="Q903" s="571"/>
      <c r="R903" s="571"/>
      <c r="S903" s="571"/>
      <c r="T903" s="571"/>
      <c r="U903" s="571"/>
      <c r="V903" s="1061"/>
      <c r="W903" s="571">
        <f>AC903-AB903-Y903</f>
        <v>0</v>
      </c>
      <c r="X903" s="1082"/>
      <c r="Y903" s="571"/>
      <c r="Z903" s="571"/>
      <c r="AA903" s="571"/>
      <c r="AB903" s="571"/>
      <c r="AC903" s="571"/>
      <c r="AD903" s="1290"/>
      <c r="AE903" s="567"/>
      <c r="AF903" s="1459"/>
      <c r="AG903" s="1474"/>
    </row>
    <row r="904" spans="1:33" x14ac:dyDescent="0.25">
      <c r="A904" s="239">
        <v>1</v>
      </c>
      <c r="B904" s="2066" t="s">
        <v>183</v>
      </c>
      <c r="C904" s="1659"/>
      <c r="D904" s="2067"/>
      <c r="E904" s="421">
        <f>SUM(E902:E903)</f>
        <v>2167</v>
      </c>
      <c r="F904" s="2068">
        <f>SUM(F902:F903)</f>
        <v>903</v>
      </c>
      <c r="G904" s="2068">
        <f>SUM(G902:G903)</f>
        <v>336</v>
      </c>
      <c r="H904" s="219">
        <f>G904/F904*100</f>
        <v>37.209302325581397</v>
      </c>
      <c r="I904" s="1901">
        <f>IF(E904=0,0,K904/E904)</f>
        <v>5.3156437471158284</v>
      </c>
      <c r="J904" s="1484">
        <f>M904/G904</f>
        <v>4.8988095238095237</v>
      </c>
      <c r="K904" s="2069">
        <f>SUM(K902:K903)</f>
        <v>11519</v>
      </c>
      <c r="L904" s="2068">
        <f>SUM(L902:L903)</f>
        <v>4799</v>
      </c>
      <c r="M904" s="2068">
        <f>SUM(M902:M903)</f>
        <v>1646</v>
      </c>
      <c r="N904" s="483">
        <f>M904/L904*100</f>
        <v>34.298812252552615</v>
      </c>
      <c r="O904" s="1724">
        <f>SUM(O902:O903)</f>
        <v>48</v>
      </c>
      <c r="P904" s="483">
        <f>M904/$B$4*12/O904</f>
        <v>82.3</v>
      </c>
      <c r="Q904" s="572"/>
      <c r="R904" s="572"/>
      <c r="S904" s="572"/>
      <c r="T904" s="572"/>
      <c r="U904" s="572"/>
      <c r="V904" s="1208"/>
      <c r="W904" s="572">
        <f t="shared" si="313"/>
        <v>0</v>
      </c>
      <c r="X904" s="1506"/>
      <c r="Y904" s="572"/>
      <c r="Z904" s="572"/>
      <c r="AA904" s="572"/>
      <c r="AB904" s="572"/>
      <c r="AC904" s="572"/>
      <c r="AD904" s="2070">
        <f>SUM(AD902:AD903)</f>
        <v>0</v>
      </c>
      <c r="AE904" s="1194"/>
      <c r="AF904" s="1459"/>
      <c r="AG904" s="1474"/>
    </row>
    <row r="905" spans="1:33" ht="29.25" x14ac:dyDescent="0.25">
      <c r="A905" s="239">
        <v>1</v>
      </c>
      <c r="B905" s="1664" t="s">
        <v>214</v>
      </c>
      <c r="C905" s="1664"/>
      <c r="D905" s="1664"/>
      <c r="E905" s="454">
        <f>SUM(E904,E900)</f>
        <v>2619</v>
      </c>
      <c r="F905" s="2071">
        <f>SUM(F904,F900)</f>
        <v>1091</v>
      </c>
      <c r="G905" s="2071">
        <f>SUM(G904,G900)</f>
        <v>383</v>
      </c>
      <c r="H905" s="2041">
        <f>G905/F905*100</f>
        <v>35.105407882676445</v>
      </c>
      <c r="I905" s="1560">
        <f>IF(E905=0,0,K905/E905)</f>
        <v>6.6330660557464682</v>
      </c>
      <c r="J905" s="1484">
        <f>M905/G905</f>
        <v>7.6266318537859004</v>
      </c>
      <c r="K905" s="2071">
        <f>SUM(K904,K900)</f>
        <v>17372</v>
      </c>
      <c r="L905" s="2071">
        <f>SUM(L904,L900)</f>
        <v>7239</v>
      </c>
      <c r="M905" s="2071">
        <f>SUM(M904,M900)</f>
        <v>2921</v>
      </c>
      <c r="N905" s="1562">
        <f>M905/L905*100</f>
        <v>40.350877192982452</v>
      </c>
      <c r="O905" s="366">
        <f>SUM(O904,O900)</f>
        <v>69</v>
      </c>
      <c r="P905" s="1578">
        <f>M905/$B$4*12/O905</f>
        <v>101.60000000000001</v>
      </c>
      <c r="Q905" s="569">
        <v>63779.158929247991</v>
      </c>
      <c r="R905" s="569">
        <v>63779.158929247991</v>
      </c>
      <c r="S905" s="569">
        <v>63779.158929247991</v>
      </c>
      <c r="T905" s="569">
        <v>63779.158929247991</v>
      </c>
      <c r="U905" s="569">
        <v>63779.158929247991</v>
      </c>
      <c r="V905" s="1212">
        <f>Q905/12*$B$4+(R905-Q905)/11*4+(S905-R905)/10*3+(T905-S905)/9*2+(U905-T905)/8*1</f>
        <v>26574.649553853327</v>
      </c>
      <c r="W905" s="576">
        <f t="shared" si="313"/>
        <v>20545.53471</v>
      </c>
      <c r="X905" s="1086"/>
      <c r="Y905" s="576"/>
      <c r="Z905" s="576">
        <f>W905-V905</f>
        <v>-6029.1148438533273</v>
      </c>
      <c r="AA905" s="576"/>
      <c r="AB905" s="576">
        <v>-48.449930000000002</v>
      </c>
      <c r="AC905" s="576">
        <v>20497.084780000001</v>
      </c>
      <c r="AD905" s="2072">
        <f>SUM(AD904,AD900)</f>
        <v>0</v>
      </c>
      <c r="AE905" s="1252"/>
      <c r="AF905" s="1459"/>
      <c r="AG905" s="1474"/>
    </row>
    <row r="906" spans="1:33" ht="63.75" thickBot="1" x14ac:dyDescent="0.3">
      <c r="A906" s="239">
        <v>1</v>
      </c>
      <c r="B906" s="522" t="s">
        <v>199</v>
      </c>
      <c r="C906" s="699"/>
      <c r="D906" s="2073"/>
      <c r="E906" s="502">
        <v>10</v>
      </c>
      <c r="F906" s="787">
        <f>ROUND(E906/12*$B$4,0)</f>
        <v>4</v>
      </c>
      <c r="G906" s="787"/>
      <c r="H906" s="2074">
        <f>G906/F906*100</f>
        <v>0</v>
      </c>
      <c r="I906" s="952"/>
      <c r="J906" s="2075"/>
      <c r="K906" s="2076"/>
      <c r="L906" s="787"/>
      <c r="M906" s="787"/>
      <c r="N906" s="1857"/>
      <c r="O906" s="1724"/>
      <c r="P906" s="1476"/>
      <c r="Q906" s="573">
        <v>69.906800000000004</v>
      </c>
      <c r="R906" s="573">
        <v>69.906800000000004</v>
      </c>
      <c r="S906" s="573">
        <v>69.906800000000004</v>
      </c>
      <c r="T906" s="573">
        <v>69.906800000000004</v>
      </c>
      <c r="U906" s="573">
        <v>69.906800000000004</v>
      </c>
      <c r="V906" s="1213">
        <f>Q906/12*$B$4+(R906-Q906)/11*4+(S906-R906)/10*3+(T906-S906)/9*2+(U906-T906)/8*1</f>
        <v>29.127833333333335</v>
      </c>
      <c r="W906" s="582">
        <f t="shared" si="313"/>
        <v>0</v>
      </c>
      <c r="X906" s="1657"/>
      <c r="Y906" s="582"/>
      <c r="Z906" s="582">
        <f>W906-V906</f>
        <v>-29.127833333333335</v>
      </c>
      <c r="AA906" s="582"/>
      <c r="AB906" s="582"/>
      <c r="AC906" s="582"/>
      <c r="AD906" s="2077"/>
      <c r="AE906" s="1202"/>
      <c r="AF906" s="1459"/>
      <c r="AG906" s="1474"/>
    </row>
    <row r="907" spans="1:33" ht="15.75" thickBot="1" x14ac:dyDescent="0.3">
      <c r="A907" s="239">
        <v>1</v>
      </c>
      <c r="B907" s="2078" t="s">
        <v>314</v>
      </c>
      <c r="C907" s="2079"/>
      <c r="D907" s="2078"/>
      <c r="E907" s="427"/>
      <c r="F907" s="1913"/>
      <c r="G907" s="1913"/>
      <c r="H907" s="1913"/>
      <c r="I907" s="1869"/>
      <c r="J907" s="1869"/>
      <c r="K907" s="1914"/>
      <c r="L907" s="1913"/>
      <c r="M907" s="1913">
        <f>SUM(M905,M890,M824)</f>
        <v>42169</v>
      </c>
      <c r="N907" s="1913"/>
      <c r="O907" s="1913"/>
      <c r="P907" s="1913"/>
      <c r="Q907" s="577">
        <f t="shared" ref="Q907:AC907" si="314">SUM(Q906,Q905,Q890,Q824)</f>
        <v>1020076.8465078799</v>
      </c>
      <c r="R907" s="577">
        <f t="shared" ref="R907:S907" si="315">SUM(R906,R905,R890,R824)</f>
        <v>1020076.8465078799</v>
      </c>
      <c r="S907" s="577">
        <f t="shared" si="315"/>
        <v>1020076.8465078799</v>
      </c>
      <c r="T907" s="577">
        <f t="shared" ref="T907:U907" si="316">SUM(T906,T905,T890,T824)</f>
        <v>1020089.5821666208</v>
      </c>
      <c r="U907" s="577">
        <f t="shared" si="316"/>
        <v>1020089.5821666208</v>
      </c>
      <c r="V907" s="1062">
        <f t="shared" si="314"/>
        <v>427434.34829300351</v>
      </c>
      <c r="W907" s="577">
        <f t="shared" si="314"/>
        <v>521102.66986000002</v>
      </c>
      <c r="X907" s="1087">
        <f t="shared" si="314"/>
        <v>0</v>
      </c>
      <c r="Y907" s="577">
        <f t="shared" si="314"/>
        <v>0</v>
      </c>
      <c r="Z907" s="577">
        <f t="shared" si="314"/>
        <v>93668.321566996543</v>
      </c>
      <c r="AA907" s="577">
        <f t="shared" si="314"/>
        <v>-270.17822999999999</v>
      </c>
      <c r="AB907" s="577">
        <f t="shared" si="314"/>
        <v>-9053.2826000000005</v>
      </c>
      <c r="AC907" s="577">
        <f t="shared" si="314"/>
        <v>512049.38726000005</v>
      </c>
      <c r="AD907" s="1915"/>
      <c r="AE907" s="1196">
        <f t="shared" ref="AE907" si="317">SUM(AE906,AE905,AE890,AE824)</f>
        <v>0</v>
      </c>
      <c r="AF907" s="1459"/>
      <c r="AG907" s="1474"/>
    </row>
    <row r="908" spans="1:33" x14ac:dyDescent="0.25">
      <c r="A908" s="239">
        <v>1</v>
      </c>
      <c r="B908" s="2080"/>
      <c r="C908" s="2081"/>
      <c r="D908" s="2080"/>
      <c r="E908" s="431"/>
      <c r="F908" s="2082"/>
      <c r="G908" s="2082"/>
      <c r="H908" s="2082"/>
      <c r="I908" s="2083"/>
      <c r="J908" s="2083"/>
      <c r="K908" s="2084"/>
      <c r="L908" s="2085"/>
      <c r="M908" s="2085"/>
      <c r="N908" s="2085"/>
      <c r="O908" s="2085"/>
      <c r="P908" s="2085"/>
      <c r="Q908" s="570"/>
      <c r="R908" s="570"/>
      <c r="S908" s="570"/>
      <c r="T908" s="570"/>
      <c r="U908" s="570"/>
      <c r="V908" s="1060"/>
      <c r="W908" s="570">
        <f>AC908-AB908-Y908</f>
        <v>0</v>
      </c>
      <c r="X908" s="1085"/>
      <c r="Y908" s="570"/>
      <c r="Z908" s="570"/>
      <c r="AA908" s="570"/>
      <c r="AB908" s="570"/>
      <c r="AC908" s="570"/>
      <c r="AD908" s="2086"/>
      <c r="AE908" s="613"/>
      <c r="AF908" s="1459"/>
      <c r="AG908" s="1474"/>
    </row>
    <row r="909" spans="1:33" ht="57.75" x14ac:dyDescent="0.25">
      <c r="A909" s="239">
        <v>1</v>
      </c>
      <c r="B909" s="1464" t="s">
        <v>432</v>
      </c>
      <c r="C909" s="1464"/>
      <c r="D909" s="1002"/>
      <c r="E909" s="420"/>
      <c r="F909" s="786"/>
      <c r="G909" s="786"/>
      <c r="H909" s="786"/>
      <c r="I909" s="1901"/>
      <c r="J909" s="1901"/>
      <c r="K909" s="2087"/>
      <c r="L909" s="211"/>
      <c r="M909" s="211"/>
      <c r="N909" s="211"/>
      <c r="O909" s="211"/>
      <c r="P909" s="211"/>
      <c r="Q909" s="571"/>
      <c r="R909" s="571"/>
      <c r="S909" s="571"/>
      <c r="T909" s="571"/>
      <c r="U909" s="571"/>
      <c r="V909" s="1061"/>
      <c r="W909" s="571">
        <f>AC909-AB909-Y909</f>
        <v>0</v>
      </c>
      <c r="X909" s="1082"/>
      <c r="Y909" s="571"/>
      <c r="Z909" s="571"/>
      <c r="AA909" s="571"/>
      <c r="AB909" s="571"/>
      <c r="AC909" s="571"/>
      <c r="AD909" s="1317"/>
      <c r="AE909" s="567"/>
      <c r="AF909" s="1459"/>
      <c r="AG909" s="1474"/>
    </row>
    <row r="910" spans="1:33" x14ac:dyDescent="0.25">
      <c r="A910" s="239">
        <v>1</v>
      </c>
      <c r="B910" s="1902" t="s">
        <v>5</v>
      </c>
      <c r="C910" s="1903"/>
      <c r="D910" s="1902"/>
      <c r="E910" s="420"/>
      <c r="F910" s="211"/>
      <c r="G910" s="211"/>
      <c r="H910" s="211"/>
      <c r="I910" s="1901"/>
      <c r="J910" s="1901"/>
      <c r="K910" s="786"/>
      <c r="L910" s="786"/>
      <c r="M910" s="786"/>
      <c r="N910" s="786"/>
      <c r="O910" s="786"/>
      <c r="P910" s="786"/>
      <c r="Q910" s="571"/>
      <c r="R910" s="571"/>
      <c r="S910" s="571"/>
      <c r="T910" s="571"/>
      <c r="U910" s="571"/>
      <c r="V910" s="1061"/>
      <c r="W910" s="571">
        <f>AC910-AB910-Y910</f>
        <v>0</v>
      </c>
      <c r="X910" s="1082"/>
      <c r="Y910" s="571"/>
      <c r="Z910" s="571"/>
      <c r="AA910" s="571"/>
      <c r="AB910" s="571"/>
      <c r="AC910" s="571"/>
      <c r="AD910" s="1269"/>
      <c r="AE910" s="567"/>
      <c r="AF910" s="1459"/>
      <c r="AG910" s="1474"/>
    </row>
    <row r="911" spans="1:33" x14ac:dyDescent="0.25">
      <c r="A911" s="239">
        <v>1</v>
      </c>
      <c r="B911" s="3" t="s">
        <v>24</v>
      </c>
      <c r="C911" s="1472" t="s">
        <v>275</v>
      </c>
      <c r="D911" s="1862">
        <v>340</v>
      </c>
      <c r="E911" s="422">
        <v>2228</v>
      </c>
      <c r="F911" s="213">
        <f t="shared" ref="F911:F916" si="318">ROUND(E911/12*$B$4,0)</f>
        <v>928</v>
      </c>
      <c r="G911" s="213">
        <v>5</v>
      </c>
      <c r="H911" s="213">
        <f t="shared" ref="H911:H918" si="319">G911/F911*100</f>
        <v>0.53879310344827591</v>
      </c>
      <c r="I911" s="1150">
        <v>6.5</v>
      </c>
      <c r="J911" s="269">
        <f t="shared" ref="J911:J917" si="320">M911/G911</f>
        <v>5.2</v>
      </c>
      <c r="K911" s="270">
        <f t="shared" ref="K911:K916" si="321">ROUND(E911*I911,0)</f>
        <v>14482</v>
      </c>
      <c r="L911" s="270">
        <f t="shared" ref="L911:L916" si="322">ROUND(K911/12*$B$4,0)</f>
        <v>6034</v>
      </c>
      <c r="M911" s="270">
        <v>26</v>
      </c>
      <c r="N911" s="270">
        <f t="shared" ref="N911:N917" si="323">M911/L911*100</f>
        <v>0.4308916141862778</v>
      </c>
      <c r="O911" s="1529">
        <f t="shared" ref="O911:O916" si="324">ROUND(K911/D911,0)</f>
        <v>43</v>
      </c>
      <c r="P911" s="270">
        <f t="shared" ref="P911:P917" si="325">M911/$B$4*12/O911</f>
        <v>1.4511627906976745</v>
      </c>
      <c r="Q911" s="571"/>
      <c r="R911" s="571"/>
      <c r="S911" s="571"/>
      <c r="T911" s="571"/>
      <c r="U911" s="571"/>
      <c r="V911" s="1061"/>
      <c r="W911" s="571">
        <f>AC911-AB911-Y911</f>
        <v>0</v>
      </c>
      <c r="X911" s="1082"/>
      <c r="Y911" s="571"/>
      <c r="Z911" s="571"/>
      <c r="AA911" s="571"/>
      <c r="AB911" s="571"/>
      <c r="AC911" s="571"/>
      <c r="AD911" s="1290"/>
      <c r="AE911" s="567"/>
      <c r="AF911" s="1459"/>
      <c r="AG911" s="1474"/>
    </row>
    <row r="912" spans="1:33" x14ac:dyDescent="0.25">
      <c r="A912" s="239">
        <v>1</v>
      </c>
      <c r="B912" s="3" t="s">
        <v>23</v>
      </c>
      <c r="C912" s="1472" t="s">
        <v>275</v>
      </c>
      <c r="D912" s="1862">
        <v>270</v>
      </c>
      <c r="E912" s="422">
        <v>753</v>
      </c>
      <c r="F912" s="213">
        <f t="shared" si="318"/>
        <v>314</v>
      </c>
      <c r="G912" s="213">
        <v>1460</v>
      </c>
      <c r="H912" s="213">
        <f t="shared" si="319"/>
        <v>464.96815286624206</v>
      </c>
      <c r="I912" s="1150">
        <v>7.5</v>
      </c>
      <c r="J912" s="269">
        <f t="shared" si="320"/>
        <v>13.125342465753425</v>
      </c>
      <c r="K912" s="270">
        <f t="shared" si="321"/>
        <v>5648</v>
      </c>
      <c r="L912" s="270">
        <f t="shared" si="322"/>
        <v>2353</v>
      </c>
      <c r="M912" s="270">
        <v>19163</v>
      </c>
      <c r="N912" s="270">
        <f>M912/L912*100</f>
        <v>814.40713982150453</v>
      </c>
      <c r="O912" s="1529">
        <f t="shared" si="324"/>
        <v>21</v>
      </c>
      <c r="P912" s="270"/>
      <c r="Q912" s="571"/>
      <c r="R912" s="571"/>
      <c r="S912" s="571"/>
      <c r="T912" s="571"/>
      <c r="U912" s="571"/>
      <c r="V912" s="1061"/>
      <c r="W912" s="571"/>
      <c r="X912" s="1082"/>
      <c r="Y912" s="571"/>
      <c r="Z912" s="571"/>
      <c r="AA912" s="571"/>
      <c r="AB912" s="571"/>
      <c r="AC912" s="571"/>
      <c r="AD912" s="1290"/>
      <c r="AE912" s="567"/>
      <c r="AF912" s="1459"/>
      <c r="AG912" s="1474"/>
    </row>
    <row r="913" spans="1:34" x14ac:dyDescent="0.25">
      <c r="A913" s="239">
        <v>1</v>
      </c>
      <c r="B913" s="2088" t="s">
        <v>8</v>
      </c>
      <c r="C913" s="1472" t="s">
        <v>275</v>
      </c>
      <c r="D913" s="1862">
        <v>340</v>
      </c>
      <c r="E913" s="422">
        <v>1101</v>
      </c>
      <c r="F913" s="213">
        <f t="shared" si="318"/>
        <v>459</v>
      </c>
      <c r="G913" s="213">
        <v>0</v>
      </c>
      <c r="H913" s="213">
        <f t="shared" si="319"/>
        <v>0</v>
      </c>
      <c r="I913" s="1150">
        <v>8.9</v>
      </c>
      <c r="J913" s="269" t="e">
        <f t="shared" si="320"/>
        <v>#DIV/0!</v>
      </c>
      <c r="K913" s="270">
        <f t="shared" si="321"/>
        <v>9799</v>
      </c>
      <c r="L913" s="270">
        <f t="shared" si="322"/>
        <v>4083</v>
      </c>
      <c r="M913" s="270"/>
      <c r="N913" s="270">
        <f t="shared" si="323"/>
        <v>0</v>
      </c>
      <c r="O913" s="1529">
        <f t="shared" si="324"/>
        <v>29</v>
      </c>
      <c r="P913" s="270">
        <f t="shared" si="325"/>
        <v>0</v>
      </c>
      <c r="Q913" s="571"/>
      <c r="R913" s="571"/>
      <c r="S913" s="571"/>
      <c r="T913" s="571"/>
      <c r="U913" s="571"/>
      <c r="V913" s="1061"/>
      <c r="W913" s="571">
        <f t="shared" ref="W913:W920" si="326">AC913-AB913-Y913</f>
        <v>0</v>
      </c>
      <c r="X913" s="1082"/>
      <c r="Y913" s="571"/>
      <c r="Z913" s="571">
        <f>W909-W913</f>
        <v>0</v>
      </c>
      <c r="AA913" s="571"/>
      <c r="AB913" s="571"/>
      <c r="AC913" s="571"/>
      <c r="AD913" s="1290"/>
      <c r="AE913" s="567"/>
      <c r="AF913" s="1459"/>
      <c r="AG913" s="1474"/>
    </row>
    <row r="914" spans="1:34" x14ac:dyDescent="0.25">
      <c r="A914" s="239">
        <v>1</v>
      </c>
      <c r="B914" s="2088" t="s">
        <v>10</v>
      </c>
      <c r="C914" s="1472" t="s">
        <v>275</v>
      </c>
      <c r="D914" s="1862">
        <v>340</v>
      </c>
      <c r="E914" s="422">
        <v>1970</v>
      </c>
      <c r="F914" s="213">
        <f t="shared" si="318"/>
        <v>821</v>
      </c>
      <c r="G914" s="213">
        <v>9</v>
      </c>
      <c r="H914" s="213">
        <f t="shared" si="319"/>
        <v>1.0962241169305724</v>
      </c>
      <c r="I914" s="1150">
        <v>9.6999999999999993</v>
      </c>
      <c r="J914" s="269">
        <f t="shared" si="320"/>
        <v>4.4444444444444446</v>
      </c>
      <c r="K914" s="270">
        <f t="shared" si="321"/>
        <v>19109</v>
      </c>
      <c r="L914" s="270">
        <f t="shared" si="322"/>
        <v>7962</v>
      </c>
      <c r="M914" s="270">
        <v>40</v>
      </c>
      <c r="N914" s="270">
        <f t="shared" si="323"/>
        <v>0.50238633509168551</v>
      </c>
      <c r="O914" s="1529">
        <f t="shared" si="324"/>
        <v>56</v>
      </c>
      <c r="P914" s="270">
        <f t="shared" si="325"/>
        <v>1.7142857142857142</v>
      </c>
      <c r="Q914" s="571"/>
      <c r="R914" s="571"/>
      <c r="S914" s="571"/>
      <c r="T914" s="571"/>
      <c r="U914" s="571"/>
      <c r="V914" s="1061"/>
      <c r="W914" s="571">
        <f t="shared" si="326"/>
        <v>0</v>
      </c>
      <c r="X914" s="1082"/>
      <c r="Y914" s="571"/>
      <c r="Z914" s="571"/>
      <c r="AA914" s="571"/>
      <c r="AB914" s="571"/>
      <c r="AC914" s="571"/>
      <c r="AD914" s="1290"/>
      <c r="AE914" s="567"/>
      <c r="AF914" s="1459"/>
      <c r="AG914" s="1474"/>
    </row>
    <row r="915" spans="1:34" x14ac:dyDescent="0.25">
      <c r="A915" s="239">
        <v>1</v>
      </c>
      <c r="B915" s="2088" t="s">
        <v>6</v>
      </c>
      <c r="C915" s="1472" t="s">
        <v>275</v>
      </c>
      <c r="D915" s="1862">
        <v>340</v>
      </c>
      <c r="E915" s="422">
        <v>1938</v>
      </c>
      <c r="F915" s="213">
        <f t="shared" si="318"/>
        <v>808</v>
      </c>
      <c r="G915" s="213">
        <v>12</v>
      </c>
      <c r="H915" s="213">
        <f t="shared" si="319"/>
        <v>1.4851485148514851</v>
      </c>
      <c r="I915" s="1150">
        <v>7.1</v>
      </c>
      <c r="J915" s="269">
        <f t="shared" si="320"/>
        <v>8.75</v>
      </c>
      <c r="K915" s="270">
        <f t="shared" si="321"/>
        <v>13760</v>
      </c>
      <c r="L915" s="270">
        <f t="shared" si="322"/>
        <v>5733</v>
      </c>
      <c r="M915" s="270">
        <v>105</v>
      </c>
      <c r="N915" s="270">
        <f t="shared" si="323"/>
        <v>1.8315018315018317</v>
      </c>
      <c r="O915" s="1529">
        <f t="shared" si="324"/>
        <v>40</v>
      </c>
      <c r="P915" s="270">
        <f t="shared" si="325"/>
        <v>6.3</v>
      </c>
      <c r="Q915" s="571"/>
      <c r="R915" s="571"/>
      <c r="S915" s="571"/>
      <c r="T915" s="571"/>
      <c r="U915" s="571"/>
      <c r="V915" s="1061"/>
      <c r="W915" s="571">
        <f t="shared" si="326"/>
        <v>0</v>
      </c>
      <c r="X915" s="1082"/>
      <c r="Y915" s="571"/>
      <c r="Z915" s="571"/>
      <c r="AA915" s="571"/>
      <c r="AB915" s="571"/>
      <c r="AC915" s="571"/>
      <c r="AD915" s="1290"/>
      <c r="AE915" s="567"/>
      <c r="AF915" s="1459"/>
      <c r="AG915" s="1474"/>
    </row>
    <row r="916" spans="1:34" x14ac:dyDescent="0.25">
      <c r="A916" s="239">
        <v>1</v>
      </c>
      <c r="B916" s="3" t="s">
        <v>112</v>
      </c>
      <c r="C916" s="1472" t="s">
        <v>275</v>
      </c>
      <c r="D916" s="375">
        <v>340</v>
      </c>
      <c r="E916" s="422">
        <v>1401</v>
      </c>
      <c r="F916" s="213">
        <f t="shared" si="318"/>
        <v>584</v>
      </c>
      <c r="G916" s="213">
        <v>1</v>
      </c>
      <c r="H916" s="213">
        <f t="shared" si="319"/>
        <v>0.17123287671232876</v>
      </c>
      <c r="I916" s="1150">
        <v>8.6</v>
      </c>
      <c r="J916" s="269">
        <f t="shared" si="320"/>
        <v>10</v>
      </c>
      <c r="K916" s="270">
        <f t="shared" si="321"/>
        <v>12049</v>
      </c>
      <c r="L916" s="270">
        <f t="shared" si="322"/>
        <v>5020</v>
      </c>
      <c r="M916" s="270">
        <v>10</v>
      </c>
      <c r="N916" s="270">
        <f t="shared" si="323"/>
        <v>0.19920318725099601</v>
      </c>
      <c r="O916" s="1529">
        <f t="shared" si="324"/>
        <v>35</v>
      </c>
      <c r="P916" s="270">
        <f t="shared" si="325"/>
        <v>0.68571428571428572</v>
      </c>
      <c r="Q916" s="571"/>
      <c r="R916" s="571"/>
      <c r="S916" s="571"/>
      <c r="T916" s="571"/>
      <c r="U916" s="571"/>
      <c r="V916" s="1208"/>
      <c r="W916" s="571">
        <f t="shared" si="326"/>
        <v>0</v>
      </c>
      <c r="X916" s="1082"/>
      <c r="Y916" s="571"/>
      <c r="Z916" s="571"/>
      <c r="AA916" s="571"/>
      <c r="AB916" s="571"/>
      <c r="AC916" s="571"/>
      <c r="AD916" s="1290"/>
      <c r="AE916" s="567"/>
      <c r="AF916" s="1459"/>
      <c r="AG916" s="1474"/>
    </row>
    <row r="917" spans="1:34" x14ac:dyDescent="0.25">
      <c r="A917" s="239">
        <v>1</v>
      </c>
      <c r="B917" s="1525" t="s">
        <v>7</v>
      </c>
      <c r="C917" s="1524"/>
      <c r="D917" s="1525"/>
      <c r="E917" s="429">
        <f>SUM(E911:E916)</f>
        <v>9391</v>
      </c>
      <c r="F917" s="1905">
        <f>SUM(F911:F916)</f>
        <v>3914</v>
      </c>
      <c r="G917" s="1905">
        <f>SUM(G911:G916)</f>
        <v>1487</v>
      </c>
      <c r="H917" s="1905">
        <f t="shared" si="319"/>
        <v>37.991824220746039</v>
      </c>
      <c r="I917" s="8">
        <f>IF(E917=0,0,K917/E917)</f>
        <v>7.9700777340006388</v>
      </c>
      <c r="J917" s="8">
        <f t="shared" si="320"/>
        <v>13.008742434431742</v>
      </c>
      <c r="K917" s="1905">
        <f>SUM(K911:K916)</f>
        <v>74847</v>
      </c>
      <c r="L917" s="1905">
        <f>SUM(L911:L916)</f>
        <v>31185</v>
      </c>
      <c r="M917" s="1905">
        <f>SUM(M911:M916)</f>
        <v>19344</v>
      </c>
      <c r="N917" s="366">
        <f t="shared" si="323"/>
        <v>62.029822029822036</v>
      </c>
      <c r="O917" s="2089">
        <f>SUM(O911:O916)</f>
        <v>224</v>
      </c>
      <c r="P917" s="366">
        <f t="shared" si="325"/>
        <v>207.2571428571429</v>
      </c>
      <c r="Q917" s="569">
        <v>355992.3519819295</v>
      </c>
      <c r="R917" s="569">
        <v>355992.3519819295</v>
      </c>
      <c r="S917" s="569">
        <v>355992.3519819295</v>
      </c>
      <c r="T917" s="569">
        <v>355935.76892192947</v>
      </c>
      <c r="U917" s="569">
        <v>355935.76892192947</v>
      </c>
      <c r="V917" s="1212">
        <f>Q917/12*$B$4+(R917-Q917)/11*4+(S917-R917)/10*3+(T917-S917)/9*2+(U917-T917)/8*1</f>
        <v>148317.57264580397</v>
      </c>
      <c r="W917" s="569">
        <f t="shared" si="326"/>
        <v>210860.19224</v>
      </c>
      <c r="X917" s="1086"/>
      <c r="Y917" s="569">
        <v>-3125.3068000000003</v>
      </c>
      <c r="Z917" s="569">
        <f>W917-V917</f>
        <v>62542.619594196032</v>
      </c>
      <c r="AA917" s="569">
        <v>-908.61311999999998</v>
      </c>
      <c r="AB917" s="569">
        <v>-10082.738750000002</v>
      </c>
      <c r="AC917" s="569">
        <v>197652.14669000002</v>
      </c>
      <c r="AD917" s="1907">
        <f>SUM(AD911:AD916)</f>
        <v>0</v>
      </c>
      <c r="AE917" s="1199"/>
      <c r="AF917" s="1459"/>
      <c r="AG917" s="1474"/>
    </row>
    <row r="918" spans="1:34" ht="43.5" x14ac:dyDescent="0.25">
      <c r="A918" s="239">
        <v>1</v>
      </c>
      <c r="B918" s="1498" t="s">
        <v>184</v>
      </c>
      <c r="C918" s="1136"/>
      <c r="D918" s="1894"/>
      <c r="E918" s="430">
        <v>10</v>
      </c>
      <c r="F918" s="1894">
        <f>ROUND(E918/12*$B$4,0)</f>
        <v>4</v>
      </c>
      <c r="G918" s="1894">
        <v>1</v>
      </c>
      <c r="H918" s="1894">
        <f t="shared" si="319"/>
        <v>25</v>
      </c>
      <c r="I918" s="487"/>
      <c r="J918" s="487"/>
      <c r="K918" s="1920"/>
      <c r="L918" s="1894"/>
      <c r="M918" s="1894"/>
      <c r="N918" s="1500"/>
      <c r="O918" s="2039"/>
      <c r="P918" s="1500"/>
      <c r="Q918" s="570">
        <v>2027.8638599999999</v>
      </c>
      <c r="R918" s="570">
        <v>2027.8638599999999</v>
      </c>
      <c r="S918" s="570">
        <v>2027.8638599999999</v>
      </c>
      <c r="T918" s="570">
        <v>1971.2808000000002</v>
      </c>
      <c r="U918" s="570">
        <v>1971.2808000000002</v>
      </c>
      <c r="V918" s="1215">
        <f>U918/12*$B$4</f>
        <v>821.36700000000008</v>
      </c>
      <c r="W918" s="570">
        <f t="shared" si="326"/>
        <v>197.12807999999998</v>
      </c>
      <c r="X918" s="1085"/>
      <c r="Y918" s="570"/>
      <c r="Z918" s="570">
        <f>W918-V918</f>
        <v>-624.23892000000012</v>
      </c>
      <c r="AA918" s="570"/>
      <c r="AB918" s="570">
        <v>0</v>
      </c>
      <c r="AC918" s="570">
        <v>197.12807999999998</v>
      </c>
      <c r="AD918" s="1922"/>
      <c r="AE918" s="613"/>
      <c r="AF918" s="1459"/>
      <c r="AG918" s="1474"/>
    </row>
    <row r="919" spans="1:34" ht="30" x14ac:dyDescent="0.25">
      <c r="A919" s="239">
        <v>1</v>
      </c>
      <c r="B919" s="2090" t="s">
        <v>206</v>
      </c>
      <c r="C919" s="1535"/>
      <c r="D919" s="215"/>
      <c r="E919" s="420"/>
      <c r="F919" s="786"/>
      <c r="G919" s="786"/>
      <c r="H919" s="786"/>
      <c r="I919" s="786"/>
      <c r="J919" s="786"/>
      <c r="K919" s="786"/>
      <c r="L919" s="786"/>
      <c r="M919" s="786"/>
      <c r="N919" s="786"/>
      <c r="O919" s="786"/>
      <c r="P919" s="786"/>
      <c r="Q919" s="608"/>
      <c r="R919" s="608"/>
      <c r="S919" s="608"/>
      <c r="T919" s="608"/>
      <c r="U919" s="608"/>
      <c r="V919" s="1209">
        <f>Q919/12*$B$4</f>
        <v>0</v>
      </c>
      <c r="W919" s="608">
        <f t="shared" si="326"/>
        <v>0</v>
      </c>
      <c r="X919" s="1426"/>
      <c r="Y919" s="608"/>
      <c r="Z919" s="608">
        <f>W919-V919</f>
        <v>0</v>
      </c>
      <c r="AA919" s="608"/>
      <c r="AB919" s="608"/>
      <c r="AC919" s="608"/>
      <c r="AD919" s="1317"/>
      <c r="AE919" s="1284"/>
      <c r="AF919" s="1459"/>
      <c r="AG919" s="1474"/>
    </row>
    <row r="920" spans="1:34" s="249" customFormat="1" x14ac:dyDescent="0.25">
      <c r="A920" s="239">
        <v>1</v>
      </c>
      <c r="B920" s="1507" t="s">
        <v>136</v>
      </c>
      <c r="C920" s="2052"/>
      <c r="D920" s="210"/>
      <c r="E920" s="430">
        <f>SUM(E921:E927)</f>
        <v>6028</v>
      </c>
      <c r="F920" s="1050">
        <f t="shared" ref="F920:G920" si="327">SUM(F921:F927)</f>
        <v>2501.2222222222222</v>
      </c>
      <c r="G920" s="1050">
        <f t="shared" si="327"/>
        <v>4655</v>
      </c>
      <c r="H920" s="1050">
        <f>G920/F920*100</f>
        <v>186.10901337124074</v>
      </c>
      <c r="I920" s="786"/>
      <c r="J920" s="516"/>
      <c r="K920" s="516"/>
      <c r="L920" s="516"/>
      <c r="M920" s="516"/>
      <c r="N920" s="786"/>
      <c r="O920" s="786"/>
      <c r="P920" s="786"/>
      <c r="Q920" s="608">
        <v>12094.995439999999</v>
      </c>
      <c r="R920" s="608">
        <v>12094.995439999999</v>
      </c>
      <c r="S920" s="608">
        <v>12094.995439999999</v>
      </c>
      <c r="T920" s="608">
        <v>12175.53212</v>
      </c>
      <c r="U920" s="608">
        <v>12175.53212</v>
      </c>
      <c r="V920" s="1209">
        <f>Q920/12*$B$4+(R920-Q920)/11*4+(S920-R920)/10*3+(T920-S920)/9*2+(U920-T920)/8*1</f>
        <v>5057.4784733333327</v>
      </c>
      <c r="W920" s="608">
        <f t="shared" si="326"/>
        <v>7565.2378199999994</v>
      </c>
      <c r="X920" s="1420"/>
      <c r="Y920" s="611"/>
      <c r="Z920" s="611">
        <f>W920-V920</f>
        <v>2507.7593466666667</v>
      </c>
      <c r="AA920" s="611"/>
      <c r="AB920" s="608">
        <v>-0.35960000000000003</v>
      </c>
      <c r="AC920" s="1411">
        <v>7564.8782199999996</v>
      </c>
      <c r="AD920" s="1285">
        <f>SUM(AD922:AD927)</f>
        <v>0</v>
      </c>
      <c r="AE920" s="1286"/>
      <c r="AF920" s="1459"/>
      <c r="AG920" s="1474"/>
    </row>
    <row r="921" spans="1:34" s="249" customFormat="1" x14ac:dyDescent="0.25">
      <c r="A921" s="2715"/>
      <c r="B921" s="3666" t="s">
        <v>260</v>
      </c>
      <c r="C921" s="1697"/>
      <c r="D921" s="3666"/>
      <c r="E921" s="1481">
        <v>200</v>
      </c>
      <c r="F921" s="216">
        <f t="shared" ref="F921" si="328">ROUND(E921/12*$B$4,0)</f>
        <v>83</v>
      </c>
      <c r="G921" s="216">
        <v>10</v>
      </c>
      <c r="H921" s="375">
        <f>G921/F921*100</f>
        <v>12.048192771084338</v>
      </c>
      <c r="I921" s="516"/>
      <c r="J921" s="516"/>
      <c r="K921" s="516"/>
      <c r="L921" s="516"/>
      <c r="M921" s="516"/>
      <c r="N921" s="1661"/>
      <c r="O921" s="786"/>
      <c r="P921" s="516"/>
      <c r="Q921" s="1411"/>
      <c r="R921" s="1411"/>
      <c r="S921" s="1411"/>
      <c r="T921" s="1411"/>
      <c r="U921" s="1411"/>
      <c r="V921" s="1239"/>
      <c r="W921" s="611"/>
      <c r="X921" s="1420"/>
      <c r="Y921" s="611"/>
      <c r="Z921" s="611"/>
      <c r="AA921" s="611"/>
      <c r="AB921" s="611"/>
      <c r="AC921" s="608"/>
      <c r="AD921" s="1662"/>
      <c r="AE921" s="1286"/>
      <c r="AF921" s="1459"/>
      <c r="AG921" s="1474"/>
    </row>
    <row r="922" spans="1:34" s="3670" customFormat="1" ht="30" x14ac:dyDescent="0.25">
      <c r="A922" s="3667"/>
      <c r="B922" s="9" t="s">
        <v>513</v>
      </c>
      <c r="C922" s="1508"/>
      <c r="D922" s="798"/>
      <c r="E922" s="422">
        <v>524</v>
      </c>
      <c r="F922" s="1873">
        <f t="shared" ref="F922:F927" si="329">ROUND(E922/12*$B$4,0)</f>
        <v>218</v>
      </c>
      <c r="G922" s="375">
        <v>986</v>
      </c>
      <c r="H922" s="1873">
        <f>G922/F922*100</f>
        <v>452.29357798165142</v>
      </c>
      <c r="I922" s="516"/>
      <c r="J922" s="516"/>
      <c r="K922" s="516"/>
      <c r="L922" s="786"/>
      <c r="M922" s="786"/>
      <c r="N922" s="786"/>
      <c r="O922" s="786"/>
      <c r="P922" s="516"/>
      <c r="Q922" s="608"/>
      <c r="R922" s="608"/>
      <c r="S922" s="608"/>
      <c r="T922" s="608"/>
      <c r="U922" s="608"/>
      <c r="V922" s="1209"/>
      <c r="W922" s="609"/>
      <c r="X922" s="2097"/>
      <c r="Y922" s="609"/>
      <c r="Z922" s="609"/>
      <c r="AA922" s="609"/>
      <c r="AB922" s="609"/>
      <c r="AC922" s="609"/>
      <c r="AD922" s="3668"/>
      <c r="AE922" s="3669"/>
      <c r="AF922" s="1459"/>
      <c r="AG922" s="1474"/>
      <c r="AH922" s="249"/>
    </row>
    <row r="923" spans="1:34" s="249" customFormat="1" x14ac:dyDescent="0.25">
      <c r="A923" s="239">
        <v>1</v>
      </c>
      <c r="B923" s="1760" t="s">
        <v>68</v>
      </c>
      <c r="C923" s="2302"/>
      <c r="D923" s="1760"/>
      <c r="E923" s="1574">
        <v>4755</v>
      </c>
      <c r="F923" s="213">
        <f t="shared" si="329"/>
        <v>1981</v>
      </c>
      <c r="G923" s="1487">
        <v>3563</v>
      </c>
      <c r="H923" s="213">
        <f>G923/F923*100</f>
        <v>179.85865724381625</v>
      </c>
      <c r="I923" s="786"/>
      <c r="J923" s="786"/>
      <c r="K923" s="786"/>
      <c r="L923" s="1661"/>
      <c r="M923" s="1661"/>
      <c r="N923" s="1661"/>
      <c r="O923" s="1661"/>
      <c r="P923" s="786"/>
      <c r="Q923" s="1411"/>
      <c r="R923" s="1411"/>
      <c r="S923" s="1411"/>
      <c r="T923" s="1411"/>
      <c r="U923" s="1411"/>
      <c r="V923" s="1060"/>
      <c r="W923" s="608"/>
      <c r="X923" s="1420"/>
      <c r="Y923" s="611"/>
      <c r="Z923" s="611"/>
      <c r="AA923" s="611"/>
      <c r="AB923" s="611"/>
      <c r="AC923" s="608"/>
      <c r="AD923" s="1480"/>
      <c r="AE923" s="1284"/>
      <c r="AF923" s="3671"/>
      <c r="AG923" s="3672"/>
      <c r="AH923" s="3673"/>
    </row>
    <row r="924" spans="1:34" s="249" customFormat="1" ht="30" x14ac:dyDescent="0.25">
      <c r="A924" s="239">
        <v>1</v>
      </c>
      <c r="B924" s="222" t="s">
        <v>125</v>
      </c>
      <c r="C924" s="1580"/>
      <c r="D924" s="1516"/>
      <c r="E924" s="426">
        <v>300</v>
      </c>
      <c r="F924" s="219">
        <f t="shared" si="329"/>
        <v>125</v>
      </c>
      <c r="G924" s="219">
        <v>58</v>
      </c>
      <c r="H924" s="219">
        <f>G924/F924*100</f>
        <v>46.400000000000006</v>
      </c>
      <c r="I924" s="786"/>
      <c r="J924" s="516"/>
      <c r="K924" s="516"/>
      <c r="L924" s="516"/>
      <c r="M924" s="516"/>
      <c r="N924" s="516"/>
      <c r="O924" s="611"/>
      <c r="P924" s="611"/>
      <c r="Q924" s="611"/>
      <c r="R924" s="611"/>
      <c r="S924" s="611"/>
      <c r="T924" s="611"/>
      <c r="U924" s="611"/>
      <c r="V924" s="1061"/>
      <c r="W924" s="608"/>
      <c r="X924" s="1420"/>
      <c r="Y924" s="611"/>
      <c r="Z924" s="611"/>
      <c r="AA924" s="611"/>
      <c r="AB924" s="611"/>
      <c r="AC924" s="608"/>
      <c r="AD924" s="1480"/>
      <c r="AE924" s="1284"/>
      <c r="AF924" s="1459"/>
      <c r="AG924" s="1474"/>
    </row>
    <row r="925" spans="1:34" s="249" customFormat="1" ht="30" x14ac:dyDescent="0.25">
      <c r="A925" s="239">
        <v>1</v>
      </c>
      <c r="B925" s="222" t="s">
        <v>63</v>
      </c>
      <c r="C925" s="1580"/>
      <c r="D925" s="1516"/>
      <c r="E925" s="426">
        <v>20</v>
      </c>
      <c r="F925" s="219">
        <f t="shared" si="329"/>
        <v>8</v>
      </c>
      <c r="G925" s="219"/>
      <c r="H925" s="219"/>
      <c r="I925" s="516"/>
      <c r="J925" s="516"/>
      <c r="K925" s="516"/>
      <c r="L925" s="516"/>
      <c r="M925" s="516"/>
      <c r="N925" s="516"/>
      <c r="O925" s="611"/>
      <c r="P925" s="611"/>
      <c r="Q925" s="611"/>
      <c r="R925" s="611"/>
      <c r="S925" s="611"/>
      <c r="T925" s="611"/>
      <c r="U925" s="611"/>
      <c r="V925" s="1211"/>
      <c r="W925" s="608"/>
      <c r="X925" s="1420"/>
      <c r="Y925" s="611"/>
      <c r="Z925" s="611"/>
      <c r="AA925" s="611"/>
      <c r="AB925" s="611"/>
      <c r="AC925" s="608"/>
      <c r="AD925" s="1480"/>
      <c r="AE925" s="1284"/>
      <c r="AF925" s="1459"/>
      <c r="AG925" s="1474"/>
    </row>
    <row r="926" spans="1:34" s="249" customFormat="1" ht="105" x14ac:dyDescent="0.25">
      <c r="A926" s="2715"/>
      <c r="B926" s="2713" t="s">
        <v>355</v>
      </c>
      <c r="C926" s="1580"/>
      <c r="D926" s="1516"/>
      <c r="E926" s="426">
        <v>29</v>
      </c>
      <c r="F926" s="219">
        <f>E926/9*1</f>
        <v>3.2222222222222223</v>
      </c>
      <c r="G926" s="219"/>
      <c r="H926" s="219"/>
      <c r="I926" s="516"/>
      <c r="J926" s="516"/>
      <c r="K926" s="516"/>
      <c r="L926" s="516"/>
      <c r="M926" s="516"/>
      <c r="N926" s="516"/>
      <c r="O926" s="611"/>
      <c r="P926" s="611"/>
      <c r="Q926" s="611"/>
      <c r="R926" s="611"/>
      <c r="S926" s="611"/>
      <c r="T926" s="611"/>
      <c r="U926" s="611"/>
      <c r="V926" s="1211"/>
      <c r="W926" s="608"/>
      <c r="X926" s="1420"/>
      <c r="Y926" s="611"/>
      <c r="Z926" s="611"/>
      <c r="AA926" s="611"/>
      <c r="AB926" s="611"/>
      <c r="AC926" s="608"/>
      <c r="AD926" s="1480"/>
      <c r="AE926" s="1284"/>
      <c r="AF926" s="1459"/>
      <c r="AG926" s="1474"/>
    </row>
    <row r="927" spans="1:34" s="249" customFormat="1" ht="30" x14ac:dyDescent="0.25">
      <c r="A927" s="239">
        <v>1</v>
      </c>
      <c r="B927" s="222" t="s">
        <v>74</v>
      </c>
      <c r="C927" s="1580"/>
      <c r="D927" s="1516"/>
      <c r="E927" s="426">
        <v>200</v>
      </c>
      <c r="F927" s="219">
        <f t="shared" si="329"/>
        <v>83</v>
      </c>
      <c r="G927" s="219">
        <v>38</v>
      </c>
      <c r="H927" s="219">
        <f>G927/F927*100</f>
        <v>45.783132530120483</v>
      </c>
      <c r="I927" s="516"/>
      <c r="J927" s="516"/>
      <c r="K927" s="516"/>
      <c r="L927" s="516"/>
      <c r="M927" s="516"/>
      <c r="N927" s="516"/>
      <c r="O927" s="611"/>
      <c r="P927" s="611"/>
      <c r="Q927" s="611"/>
      <c r="R927" s="611"/>
      <c r="S927" s="611"/>
      <c r="T927" s="611"/>
      <c r="U927" s="611"/>
      <c r="V927" s="1061"/>
      <c r="W927" s="608"/>
      <c r="X927" s="1420"/>
      <c r="Y927" s="611"/>
      <c r="Z927" s="611"/>
      <c r="AA927" s="611"/>
      <c r="AB927" s="611"/>
      <c r="AC927" s="608"/>
      <c r="AD927" s="1480"/>
      <c r="AE927" s="1284"/>
      <c r="AF927" s="1459"/>
      <c r="AG927" s="1474"/>
    </row>
    <row r="928" spans="1:34" s="249" customFormat="1" ht="29.25" x14ac:dyDescent="0.25">
      <c r="A928" s="239">
        <v>1</v>
      </c>
      <c r="B928" s="2091" t="s">
        <v>281</v>
      </c>
      <c r="C928" s="2092"/>
      <c r="D928" s="2093"/>
      <c r="E928" s="451"/>
      <c r="F928" s="403"/>
      <c r="G928" s="403"/>
      <c r="H928" s="788"/>
      <c r="I928" s="403"/>
      <c r="J928" s="516"/>
      <c r="K928" s="403"/>
      <c r="L928" s="403"/>
      <c r="M928" s="403"/>
      <c r="N928" s="403"/>
      <c r="O928" s="403"/>
      <c r="P928" s="403"/>
      <c r="Q928" s="609"/>
      <c r="R928" s="609"/>
      <c r="S928" s="609"/>
      <c r="T928" s="609"/>
      <c r="U928" s="609"/>
      <c r="V928" s="1214">
        <f>Q928/12*$B$4</f>
        <v>0</v>
      </c>
      <c r="W928" s="609"/>
      <c r="X928" s="2097"/>
      <c r="Y928" s="611"/>
      <c r="Z928" s="609"/>
      <c r="AA928" s="611"/>
      <c r="AB928" s="609"/>
      <c r="AC928" s="609"/>
      <c r="AD928" s="1287"/>
      <c r="AE928" s="1288"/>
      <c r="AF928" s="1459"/>
      <c r="AG928" s="1474"/>
    </row>
    <row r="929" spans="1:33" ht="29.25" x14ac:dyDescent="0.25">
      <c r="A929" s="239">
        <v>1</v>
      </c>
      <c r="B929" s="2094" t="s">
        <v>138</v>
      </c>
      <c r="C929" s="2095"/>
      <c r="D929" s="1525"/>
      <c r="E929" s="429"/>
      <c r="F929" s="1905"/>
      <c r="G929" s="2043"/>
      <c r="H929" s="38"/>
      <c r="I929" s="2043"/>
      <c r="J929" s="1905"/>
      <c r="K929" s="2043"/>
      <c r="L929" s="2043"/>
      <c r="M929" s="1905"/>
      <c r="N929" s="1905"/>
      <c r="O929" s="1905"/>
      <c r="P929" s="1905"/>
      <c r="Q929" s="2096">
        <f t="shared" ref="Q929:AC929" si="330">SUM(Q928,Q920)</f>
        <v>12094.995439999999</v>
      </c>
      <c r="R929" s="2096">
        <f t="shared" ref="R929:S929" si="331">SUM(R928,R920)</f>
        <v>12094.995439999999</v>
      </c>
      <c r="S929" s="2096">
        <f t="shared" si="331"/>
        <v>12094.995439999999</v>
      </c>
      <c r="T929" s="2096">
        <f t="shared" ref="T929:U929" si="332">SUM(T928,T920)</f>
        <v>12175.53212</v>
      </c>
      <c r="U929" s="2096">
        <f t="shared" si="332"/>
        <v>12175.53212</v>
      </c>
      <c r="V929" s="1210">
        <f t="shared" si="330"/>
        <v>5057.4784733333327</v>
      </c>
      <c r="W929" s="2701">
        <f t="shared" si="330"/>
        <v>7565.2378199999994</v>
      </c>
      <c r="X929" s="2700">
        <f t="shared" si="330"/>
        <v>0</v>
      </c>
      <c r="Y929" s="2096">
        <f t="shared" si="330"/>
        <v>0</v>
      </c>
      <c r="Z929" s="2701">
        <f t="shared" si="330"/>
        <v>2507.7593466666667</v>
      </c>
      <c r="AA929" s="2096">
        <f t="shared" si="330"/>
        <v>0</v>
      </c>
      <c r="AB929" s="610">
        <f t="shared" si="330"/>
        <v>-0.35960000000000003</v>
      </c>
      <c r="AC929" s="610">
        <f t="shared" si="330"/>
        <v>7564.8782199999996</v>
      </c>
      <c r="AD929" s="2098"/>
      <c r="AE929" s="1289">
        <f t="shared" ref="AE929" si="333">SUM(AE928,AE920)</f>
        <v>0</v>
      </c>
      <c r="AF929" s="1459"/>
      <c r="AG929" s="1474"/>
    </row>
    <row r="930" spans="1:33" x14ac:dyDescent="0.25">
      <c r="A930" s="239">
        <v>1</v>
      </c>
      <c r="B930" s="2099" t="s">
        <v>29</v>
      </c>
      <c r="C930" s="2100"/>
      <c r="D930" s="1909"/>
      <c r="E930" s="430"/>
      <c r="F930" s="1050"/>
      <c r="G930" s="1910"/>
      <c r="H930" s="1050"/>
      <c r="I930" s="1832"/>
      <c r="J930" s="1832"/>
      <c r="K930" s="1910"/>
      <c r="L930" s="1910"/>
      <c r="M930" s="1910"/>
      <c r="N930" s="1490"/>
      <c r="O930" s="2101"/>
      <c r="P930" s="1477"/>
      <c r="Q930" s="570"/>
      <c r="R930" s="570"/>
      <c r="S930" s="570"/>
      <c r="T930" s="570"/>
      <c r="U930" s="570"/>
      <c r="V930" s="1060"/>
      <c r="W930" s="579">
        <f t="shared" ref="W930:W936" si="334">AC930-AB930-Y930</f>
        <v>0</v>
      </c>
      <c r="X930" s="1085"/>
      <c r="Y930" s="570"/>
      <c r="Z930" s="579"/>
      <c r="AA930" s="579"/>
      <c r="AB930" s="579"/>
      <c r="AC930" s="579"/>
      <c r="AD930" s="1911"/>
      <c r="AE930" s="1203"/>
      <c r="AF930" s="1459"/>
      <c r="AG930" s="1474"/>
    </row>
    <row r="931" spans="1:33" x14ac:dyDescent="0.25">
      <c r="A931" s="239">
        <v>1</v>
      </c>
      <c r="B931" s="2" t="s">
        <v>150</v>
      </c>
      <c r="C931" s="694"/>
      <c r="D931" s="1637"/>
      <c r="E931" s="420"/>
      <c r="F931" s="786"/>
      <c r="G931" s="786"/>
      <c r="H931" s="786"/>
      <c r="I931" s="388"/>
      <c r="J931" s="388"/>
      <c r="K931" s="786"/>
      <c r="L931" s="786"/>
      <c r="M931" s="786"/>
      <c r="N931" s="270"/>
      <c r="O931" s="1602"/>
      <c r="P931" s="270"/>
      <c r="Q931" s="571"/>
      <c r="R931" s="571"/>
      <c r="S931" s="571"/>
      <c r="T931" s="571"/>
      <c r="U931" s="571"/>
      <c r="V931" s="1061" t="s">
        <v>237</v>
      </c>
      <c r="W931" s="571">
        <f t="shared" si="334"/>
        <v>0</v>
      </c>
      <c r="X931" s="1082"/>
      <c r="Y931" s="571"/>
      <c r="Z931" s="571"/>
      <c r="AA931" s="571"/>
      <c r="AB931" s="571"/>
      <c r="AC931" s="571"/>
      <c r="AD931" s="1317"/>
      <c r="AE931" s="567"/>
      <c r="AF931" s="1459"/>
      <c r="AG931" s="1474"/>
    </row>
    <row r="932" spans="1:33" x14ac:dyDescent="0.25">
      <c r="A932" s="239">
        <v>1</v>
      </c>
      <c r="B932" s="3" t="s">
        <v>24</v>
      </c>
      <c r="C932" s="702"/>
      <c r="D932" s="375">
        <v>300</v>
      </c>
      <c r="E932" s="422">
        <v>144</v>
      </c>
      <c r="F932" s="213">
        <f>ROUND(E932/12*$B$4,0)</f>
        <v>60</v>
      </c>
      <c r="G932" s="375">
        <v>45</v>
      </c>
      <c r="H932" s="219">
        <f>G932/F932*100</f>
        <v>75</v>
      </c>
      <c r="I932" s="1150">
        <v>4</v>
      </c>
      <c r="J932" s="269">
        <f>M932/G932</f>
        <v>2</v>
      </c>
      <c r="K932" s="270">
        <f>ROUND(E932*I932,0)</f>
        <v>576</v>
      </c>
      <c r="L932" s="270">
        <f>ROUND(K932/12*$B$4,0)</f>
        <v>240</v>
      </c>
      <c r="M932" s="375">
        <v>90</v>
      </c>
      <c r="N932" s="270">
        <f>M932/L932*100</f>
        <v>37.5</v>
      </c>
      <c r="O932" s="483">
        <f>ROUND(K932/D932,0)</f>
        <v>2</v>
      </c>
      <c r="P932" s="1490">
        <f>M932/$B$4*12/O932</f>
        <v>108</v>
      </c>
      <c r="Q932" s="571"/>
      <c r="R932" s="571"/>
      <c r="S932" s="571"/>
      <c r="T932" s="571"/>
      <c r="U932" s="571"/>
      <c r="V932" s="1061"/>
      <c r="W932" s="571">
        <f t="shared" si="334"/>
        <v>0</v>
      </c>
      <c r="X932" s="1082"/>
      <c r="Y932" s="571"/>
      <c r="Z932" s="571"/>
      <c r="AA932" s="571"/>
      <c r="AB932" s="571"/>
      <c r="AC932" s="571"/>
      <c r="AD932" s="1294"/>
      <c r="AE932" s="567"/>
      <c r="AF932" s="1459"/>
      <c r="AG932" s="1474"/>
    </row>
    <row r="933" spans="1:33" x14ac:dyDescent="0.25">
      <c r="A933" s="239">
        <v>1</v>
      </c>
      <c r="B933" s="3" t="s">
        <v>10</v>
      </c>
      <c r="C933" s="2102"/>
      <c r="D933" s="2032">
        <v>300</v>
      </c>
      <c r="E933" s="423">
        <v>662</v>
      </c>
      <c r="F933" s="219">
        <f>ROUND(E933/12*$B$4,0)</f>
        <v>276</v>
      </c>
      <c r="G933" s="2032">
        <v>24</v>
      </c>
      <c r="H933" s="219">
        <f>G933/F933*100</f>
        <v>8.695652173913043</v>
      </c>
      <c r="I933" s="1904">
        <v>8</v>
      </c>
      <c r="J933" s="269">
        <f>M933/G933</f>
        <v>11.583333333333334</v>
      </c>
      <c r="K933" s="270">
        <f>ROUND(E933*I933,0)</f>
        <v>5296</v>
      </c>
      <c r="L933" s="483">
        <f>ROUND(K933/12*$B$4,0)</f>
        <v>2207</v>
      </c>
      <c r="M933" s="2032">
        <v>278</v>
      </c>
      <c r="N933" s="483">
        <f>M933/L933*100</f>
        <v>12.596284549161757</v>
      </c>
      <c r="O933" s="483">
        <f>ROUND(K933/D933,0)</f>
        <v>18</v>
      </c>
      <c r="P933" s="1476">
        <f>M933/$B$4*12/O933</f>
        <v>37.06666666666667</v>
      </c>
      <c r="Q933" s="572"/>
      <c r="R933" s="572"/>
      <c r="S933" s="572"/>
      <c r="T933" s="572"/>
      <c r="U933" s="572"/>
      <c r="V933" s="1208"/>
      <c r="W933" s="572">
        <f t="shared" si="334"/>
        <v>0</v>
      </c>
      <c r="X933" s="1506"/>
      <c r="Y933" s="572"/>
      <c r="Z933" s="572"/>
      <c r="AA933" s="572"/>
      <c r="AB933" s="572"/>
      <c r="AC933" s="572"/>
      <c r="AD933" s="1318"/>
      <c r="AE933" s="1194"/>
      <c r="AF933" s="1459"/>
      <c r="AG933" s="1474"/>
    </row>
    <row r="934" spans="1:33" x14ac:dyDescent="0.25">
      <c r="A934" s="239">
        <v>1</v>
      </c>
      <c r="B934" s="247" t="s">
        <v>78</v>
      </c>
      <c r="C934" s="1597"/>
      <c r="D934" s="2093"/>
      <c r="E934" s="424">
        <f>SUM(E932:E933)</f>
        <v>806</v>
      </c>
      <c r="F934" s="516">
        <f>SUM(F932:F933)</f>
        <v>336</v>
      </c>
      <c r="G934" s="516">
        <f>SUM(G932:G933)</f>
        <v>69</v>
      </c>
      <c r="H934" s="219">
        <f>G934/F934*100</f>
        <v>20.535714285714285</v>
      </c>
      <c r="I934" s="1518">
        <f>IF(E934=0,0,K934/E934)</f>
        <v>7.2853598014888341</v>
      </c>
      <c r="J934" s="516">
        <f>SUM(J932:J932)</f>
        <v>2</v>
      </c>
      <c r="K934" s="516">
        <f>SUM(K932:K933)</f>
        <v>5872</v>
      </c>
      <c r="L934" s="516">
        <f>SUM(L932:L933)</f>
        <v>2447</v>
      </c>
      <c r="M934" s="516">
        <f>SUM(M932:M933)</f>
        <v>368</v>
      </c>
      <c r="N934" s="483">
        <f>M934/L934*100</f>
        <v>15.038823048630976</v>
      </c>
      <c r="O934" s="2103">
        <f>SUM(O932:O933)</f>
        <v>20</v>
      </c>
      <c r="P934" s="483">
        <f>M934/$B$4*12/O934</f>
        <v>44.16</v>
      </c>
      <c r="Q934" s="572"/>
      <c r="R934" s="572"/>
      <c r="S934" s="572"/>
      <c r="T934" s="572"/>
      <c r="U934" s="572"/>
      <c r="V934" s="1208"/>
      <c r="W934" s="572">
        <f t="shared" si="334"/>
        <v>0</v>
      </c>
      <c r="X934" s="1506"/>
      <c r="Y934" s="572"/>
      <c r="Z934" s="572"/>
      <c r="AA934" s="572"/>
      <c r="AB934" s="572"/>
      <c r="AC934" s="572"/>
      <c r="AD934" s="1319">
        <f>SUM(AD932:AD933)</f>
        <v>0</v>
      </c>
      <c r="AE934" s="1194"/>
      <c r="AF934" s="1459"/>
      <c r="AG934" s="1474"/>
    </row>
    <row r="935" spans="1:33" ht="29.25" x14ac:dyDescent="0.25">
      <c r="A935" s="239">
        <v>1</v>
      </c>
      <c r="B935" s="1664" t="s">
        <v>214</v>
      </c>
      <c r="C935" s="1664"/>
      <c r="D935" s="1525"/>
      <c r="E935" s="429">
        <f>SUM(E934)</f>
        <v>806</v>
      </c>
      <c r="F935" s="1905">
        <f>SUM(F934)</f>
        <v>336</v>
      </c>
      <c r="G935" s="1905">
        <f>SUM(G934)</f>
        <v>69</v>
      </c>
      <c r="H935" s="38">
        <f>G935/F935*100</f>
        <v>20.535714285714285</v>
      </c>
      <c r="I935" s="8">
        <f>IF(E935=0,0,K935/E935)</f>
        <v>7.2853598014888341</v>
      </c>
      <c r="J935" s="1905">
        <f>SUM(J934:J934)</f>
        <v>2</v>
      </c>
      <c r="K935" s="1905">
        <f>SUM(K934)</f>
        <v>5872</v>
      </c>
      <c r="L935" s="1905">
        <f>SUM(L934)</f>
        <v>2447</v>
      </c>
      <c r="M935" s="1905">
        <f>SUM(M934)</f>
        <v>368</v>
      </c>
      <c r="N935" s="366">
        <f>M935/L935*100</f>
        <v>15.038823048630976</v>
      </c>
      <c r="O935" s="2089">
        <f>SUM(O934)</f>
        <v>20</v>
      </c>
      <c r="P935" s="2089">
        <f>M935/$B$4*12/O935</f>
        <v>44.16</v>
      </c>
      <c r="Q935" s="569">
        <v>9810.9469919999992</v>
      </c>
      <c r="R935" s="569">
        <v>9810.9469919999992</v>
      </c>
      <c r="S935" s="569">
        <v>9810.9469919999992</v>
      </c>
      <c r="T935" s="569">
        <v>9810.9469919999992</v>
      </c>
      <c r="U935" s="569">
        <v>9810.9469919999992</v>
      </c>
      <c r="V935" s="1210">
        <f>Q935/12*$B$4+(R935-Q935)/11*4+(S935-R935)/10*3+(T935-S935)/9*2+(U935-T935)/8*1</f>
        <v>4087.8945799999997</v>
      </c>
      <c r="W935" s="569">
        <f t="shared" si="334"/>
        <v>696.10610999999994</v>
      </c>
      <c r="X935" s="1086"/>
      <c r="Y935" s="569"/>
      <c r="Z935" s="569">
        <f>W935-V935</f>
        <v>-3391.7884699999995</v>
      </c>
      <c r="AA935" s="569"/>
      <c r="AB935" s="569">
        <v>0</v>
      </c>
      <c r="AC935" s="569">
        <v>696.10610999999994</v>
      </c>
      <c r="AD935" s="1907">
        <f>SUM(AD934)</f>
        <v>0</v>
      </c>
      <c r="AE935" s="1199"/>
      <c r="AF935" s="1459"/>
      <c r="AG935" s="1474"/>
    </row>
    <row r="936" spans="1:33" ht="15.75" thickBot="1" x14ac:dyDescent="0.3">
      <c r="A936" s="239">
        <v>1</v>
      </c>
      <c r="B936" s="210"/>
      <c r="C936" s="680"/>
      <c r="D936" s="210"/>
      <c r="E936" s="430"/>
      <c r="F936" s="1050"/>
      <c r="G936" s="1050"/>
      <c r="H936" s="1050"/>
      <c r="I936" s="1893"/>
      <c r="J936" s="1893"/>
      <c r="K936" s="1050"/>
      <c r="L936" s="1050"/>
      <c r="M936" s="1050"/>
      <c r="N936" s="1050"/>
      <c r="O936" s="2034"/>
      <c r="P936" s="1050"/>
      <c r="Q936" s="570"/>
      <c r="R936" s="570"/>
      <c r="S936" s="570"/>
      <c r="T936" s="570"/>
      <c r="U936" s="570"/>
      <c r="V936" s="1060"/>
      <c r="W936" s="570">
        <f t="shared" si="334"/>
        <v>0</v>
      </c>
      <c r="X936" s="1085"/>
      <c r="Y936" s="570"/>
      <c r="Z936" s="570"/>
      <c r="AA936" s="570"/>
      <c r="AB936" s="570"/>
      <c r="AC936" s="570"/>
      <c r="AD936" s="1285"/>
      <c r="AE936" s="613"/>
      <c r="AF936" s="1459"/>
      <c r="AG936" s="1474"/>
    </row>
    <row r="937" spans="1:33" ht="15.75" thickBot="1" x14ac:dyDescent="0.3">
      <c r="A937" s="239">
        <v>1</v>
      </c>
      <c r="B937" s="2104" t="s">
        <v>314</v>
      </c>
      <c r="C937" s="2104"/>
      <c r="D937" s="2104"/>
      <c r="E937" s="427"/>
      <c r="F937" s="1006"/>
      <c r="G937" s="1006"/>
      <c r="H937" s="1006"/>
      <c r="I937" s="1869"/>
      <c r="J937" s="1869"/>
      <c r="K937" s="1006"/>
      <c r="L937" s="1006"/>
      <c r="M937" s="1006">
        <f>SUM(M935,M929,M917)</f>
        <v>19712</v>
      </c>
      <c r="N937" s="1006"/>
      <c r="O937" s="1006"/>
      <c r="P937" s="1006"/>
      <c r="Q937" s="577">
        <f t="shared" ref="Q937:AC937" si="335">SUM(Q935,Q929,Q917)</f>
        <v>377898.29441392951</v>
      </c>
      <c r="R937" s="577">
        <f t="shared" ref="R937:S937" si="336">SUM(R935,R929,R917)</f>
        <v>377898.29441392951</v>
      </c>
      <c r="S937" s="577">
        <f t="shared" si="336"/>
        <v>377898.29441392951</v>
      </c>
      <c r="T937" s="577">
        <f t="shared" ref="T937:U937" si="337">SUM(T935,T929,T917)</f>
        <v>377922.2480339295</v>
      </c>
      <c r="U937" s="577">
        <f t="shared" si="337"/>
        <v>377922.2480339295</v>
      </c>
      <c r="V937" s="1062">
        <f t="shared" si="335"/>
        <v>157462.94569913732</v>
      </c>
      <c r="W937" s="577">
        <f t="shared" si="335"/>
        <v>219121.53617000001</v>
      </c>
      <c r="X937" s="1087">
        <f t="shared" si="335"/>
        <v>0</v>
      </c>
      <c r="Y937" s="577">
        <f t="shared" si="335"/>
        <v>-3125.3068000000003</v>
      </c>
      <c r="Z937" s="577">
        <f t="shared" si="335"/>
        <v>61658.590470862699</v>
      </c>
      <c r="AA937" s="577">
        <f t="shared" si="335"/>
        <v>-908.61311999999998</v>
      </c>
      <c r="AB937" s="577">
        <f t="shared" si="335"/>
        <v>-10083.098350000002</v>
      </c>
      <c r="AC937" s="577">
        <f t="shared" si="335"/>
        <v>205913.13102000003</v>
      </c>
      <c r="AD937" s="2105"/>
      <c r="AE937" s="1196">
        <f t="shared" ref="AE937" si="338">SUM(AE935,AE929,AE917)</f>
        <v>0</v>
      </c>
      <c r="AF937" s="1459"/>
      <c r="AG937" s="1474"/>
    </row>
    <row r="938" spans="1:33" x14ac:dyDescent="0.25">
      <c r="A938" s="239">
        <v>1</v>
      </c>
      <c r="B938" s="2106"/>
      <c r="C938" s="2106"/>
      <c r="D938" s="2106"/>
      <c r="E938" s="443"/>
      <c r="F938" s="1158"/>
      <c r="G938" s="1158"/>
      <c r="H938" s="1158"/>
      <c r="I938" s="1897"/>
      <c r="J938" s="1897"/>
      <c r="K938" s="1158"/>
      <c r="L938" s="1158"/>
      <c r="M938" s="1158"/>
      <c r="N938" s="1158"/>
      <c r="O938" s="1158"/>
      <c r="P938" s="1158"/>
      <c r="Q938" s="570"/>
      <c r="R938" s="570"/>
      <c r="S938" s="570"/>
      <c r="T938" s="570"/>
      <c r="U938" s="570"/>
      <c r="V938" s="1060"/>
      <c r="W938" s="570">
        <f>AC938-AB938-Y938</f>
        <v>0</v>
      </c>
      <c r="X938" s="1085"/>
      <c r="Y938" s="570"/>
      <c r="Z938" s="570"/>
      <c r="AA938" s="570"/>
      <c r="AB938" s="570"/>
      <c r="AC938" s="570"/>
      <c r="AD938" s="1316"/>
      <c r="AE938" s="613"/>
      <c r="AF938" s="1459"/>
      <c r="AG938" s="1474"/>
    </row>
    <row r="939" spans="1:33" ht="57.75" x14ac:dyDescent="0.25">
      <c r="A939" s="239">
        <v>1</v>
      </c>
      <c r="B939" s="1464" t="s">
        <v>433</v>
      </c>
      <c r="C939" s="1464"/>
      <c r="D939" s="1002"/>
      <c r="E939" s="422"/>
      <c r="F939" s="375"/>
      <c r="G939" s="375"/>
      <c r="H939" s="375"/>
      <c r="I939" s="1150"/>
      <c r="J939" s="1150"/>
      <c r="K939" s="375"/>
      <c r="L939" s="375"/>
      <c r="M939" s="375"/>
      <c r="N939" s="375"/>
      <c r="O939" s="375"/>
      <c r="P939" s="375"/>
      <c r="Q939" s="571" t="s">
        <v>75</v>
      </c>
      <c r="R939" s="571" t="s">
        <v>75</v>
      </c>
      <c r="S939" s="571" t="s">
        <v>75</v>
      </c>
      <c r="T939" s="571" t="s">
        <v>75</v>
      </c>
      <c r="U939" s="571" t="s">
        <v>75</v>
      </c>
      <c r="V939" s="1061" t="s">
        <v>75</v>
      </c>
      <c r="W939" s="571"/>
      <c r="X939" s="1082"/>
      <c r="Y939" s="571"/>
      <c r="Z939" s="571" t="s">
        <v>75</v>
      </c>
      <c r="AA939" s="571"/>
      <c r="AB939" s="571"/>
      <c r="AC939" s="571" t="s">
        <v>75</v>
      </c>
      <c r="AD939" s="1294"/>
      <c r="AE939" s="567" t="s">
        <v>75</v>
      </c>
      <c r="AF939" s="1459"/>
      <c r="AG939" s="1474"/>
    </row>
    <row r="940" spans="1:33" x14ac:dyDescent="0.25">
      <c r="A940" s="239">
        <v>1</v>
      </c>
      <c r="B940" s="1902" t="s">
        <v>5</v>
      </c>
      <c r="C940" s="1903"/>
      <c r="D940" s="1902"/>
      <c r="E940" s="422"/>
      <c r="F940" s="375"/>
      <c r="G940" s="375"/>
      <c r="H940" s="375"/>
      <c r="I940" s="1150"/>
      <c r="J940" s="1150"/>
      <c r="K940" s="375"/>
      <c r="L940" s="375"/>
      <c r="M940" s="375"/>
      <c r="N940" s="375"/>
      <c r="O940" s="375"/>
      <c r="P940" s="375"/>
      <c r="Q940" s="571"/>
      <c r="R940" s="571"/>
      <c r="S940" s="571"/>
      <c r="T940" s="571"/>
      <c r="U940" s="571"/>
      <c r="V940" s="1061"/>
      <c r="W940" s="571">
        <f t="shared" ref="W940:W946" si="339">AC940-AB940-Y940</f>
        <v>0</v>
      </c>
      <c r="X940" s="1082"/>
      <c r="Y940" s="571"/>
      <c r="Z940" s="571"/>
      <c r="AA940" s="571"/>
      <c r="AB940" s="571"/>
      <c r="AC940" s="571"/>
      <c r="AD940" s="1294"/>
      <c r="AE940" s="567"/>
      <c r="AF940" s="1459"/>
      <c r="AG940" s="1474"/>
    </row>
    <row r="941" spans="1:33" x14ac:dyDescent="0.25">
      <c r="A941" s="239">
        <v>1</v>
      </c>
      <c r="B941" s="3" t="s">
        <v>30</v>
      </c>
      <c r="C941" s="1472" t="s">
        <v>275</v>
      </c>
      <c r="D941" s="375">
        <v>320</v>
      </c>
      <c r="E941" s="422">
        <v>247</v>
      </c>
      <c r="F941" s="213">
        <f>E941/12*$B$4</f>
        <v>102.91666666666666</v>
      </c>
      <c r="G941" s="213">
        <v>92</v>
      </c>
      <c r="H941" s="213">
        <f>G941/F941*100</f>
        <v>89.3927125506073</v>
      </c>
      <c r="I941" s="1150">
        <v>10.5</v>
      </c>
      <c r="J941" s="269">
        <f>M941/G941</f>
        <v>6.5978260869565215</v>
      </c>
      <c r="K941" s="270">
        <f>ROUND(E941*I941,0)</f>
        <v>2594</v>
      </c>
      <c r="L941" s="270">
        <f>ROUND(K941/12*$B$4,0)</f>
        <v>1081</v>
      </c>
      <c r="M941" s="270">
        <v>607</v>
      </c>
      <c r="N941" s="270">
        <f>M941/L941*100</f>
        <v>56.151711378353376</v>
      </c>
      <c r="O941" s="1529">
        <f>ROUND(K941/D941,0)</f>
        <v>8</v>
      </c>
      <c r="P941" s="270">
        <f>M941/$B$4*12/O941</f>
        <v>182.10000000000002</v>
      </c>
      <c r="Q941" s="571"/>
      <c r="R941" s="571"/>
      <c r="S941" s="571"/>
      <c r="T941" s="571"/>
      <c r="U941" s="571"/>
      <c r="V941" s="1061"/>
      <c r="W941" s="571">
        <f t="shared" si="339"/>
        <v>0</v>
      </c>
      <c r="X941" s="1082"/>
      <c r="Y941" s="571"/>
      <c r="Z941" s="571"/>
      <c r="AA941" s="571"/>
      <c r="AB941" s="571"/>
      <c r="AC941" s="571"/>
      <c r="AD941" s="1290"/>
      <c r="AE941" s="567"/>
      <c r="AF941" s="1459"/>
      <c r="AG941" s="1474"/>
    </row>
    <row r="942" spans="1:33" x14ac:dyDescent="0.25">
      <c r="A942" s="239">
        <v>1</v>
      </c>
      <c r="B942" s="3" t="s">
        <v>67</v>
      </c>
      <c r="C942" s="1472" t="s">
        <v>275</v>
      </c>
      <c r="D942" s="375">
        <v>320</v>
      </c>
      <c r="E942" s="422">
        <v>674</v>
      </c>
      <c r="F942" s="213">
        <f>E942/12*$B$4</f>
        <v>280.83333333333331</v>
      </c>
      <c r="G942" s="213">
        <v>365</v>
      </c>
      <c r="H942" s="213">
        <f>G942/F942*100</f>
        <v>129.97032640949556</v>
      </c>
      <c r="I942" s="1150">
        <v>11.5</v>
      </c>
      <c r="J942" s="269">
        <f>M942/G942</f>
        <v>8.2383561643835623</v>
      </c>
      <c r="K942" s="270">
        <f>ROUND(E942*I942,0)</f>
        <v>7751</v>
      </c>
      <c r="L942" s="270">
        <f>ROUND(K942/12*$B$4,0)</f>
        <v>3230</v>
      </c>
      <c r="M942" s="270">
        <v>3007</v>
      </c>
      <c r="N942" s="270">
        <f>M942/L942*100</f>
        <v>93.095975232198143</v>
      </c>
      <c r="O942" s="1529">
        <f>ROUND(K942/D942,0)</f>
        <v>24</v>
      </c>
      <c r="P942" s="270">
        <f>M942/$B$4*12/O942</f>
        <v>300.7</v>
      </c>
      <c r="Q942" s="571"/>
      <c r="R942" s="571"/>
      <c r="S942" s="571"/>
      <c r="T942" s="571"/>
      <c r="U942" s="571"/>
      <c r="V942" s="1061"/>
      <c r="W942" s="571">
        <f t="shared" si="339"/>
        <v>0</v>
      </c>
      <c r="X942" s="1082"/>
      <c r="Y942" s="571"/>
      <c r="Z942" s="571"/>
      <c r="AA942" s="571"/>
      <c r="AB942" s="571"/>
      <c r="AC942" s="571"/>
      <c r="AD942" s="1290"/>
      <c r="AE942" s="567"/>
      <c r="AF942" s="1459"/>
      <c r="AG942" s="1474"/>
    </row>
    <row r="943" spans="1:33" x14ac:dyDescent="0.25">
      <c r="A943" s="239">
        <v>1</v>
      </c>
      <c r="B943" s="2046" t="s">
        <v>21</v>
      </c>
      <c r="C943" s="1472" t="s">
        <v>275</v>
      </c>
      <c r="D943" s="2032">
        <v>320</v>
      </c>
      <c r="E943" s="423">
        <v>892</v>
      </c>
      <c r="F943" s="219">
        <f>E943/12*$B$4</f>
        <v>371.66666666666663</v>
      </c>
      <c r="G943" s="219">
        <v>356</v>
      </c>
      <c r="H943" s="219">
        <f>G943/F943*100</f>
        <v>95.784753363228717</v>
      </c>
      <c r="I943" s="1904">
        <v>12</v>
      </c>
      <c r="J943" s="1484">
        <f>M943/G943</f>
        <v>9.3792134831460672</v>
      </c>
      <c r="K943" s="483">
        <f>ROUND(E943*I943,0)</f>
        <v>10704</v>
      </c>
      <c r="L943" s="483">
        <f>ROUND(K943/12*$B$4,0)</f>
        <v>4460</v>
      </c>
      <c r="M943" s="483">
        <v>3339</v>
      </c>
      <c r="N943" s="483">
        <f>M943/L943*100</f>
        <v>74.865470852017935</v>
      </c>
      <c r="O943" s="1477">
        <f>ROUND(K943/D943,0)</f>
        <v>33</v>
      </c>
      <c r="P943" s="483">
        <f>M943/$B$4*12/O943</f>
        <v>242.83636363636361</v>
      </c>
      <c r="Q943" s="572"/>
      <c r="R943" s="572"/>
      <c r="S943" s="572"/>
      <c r="T943" s="572"/>
      <c r="U943" s="572"/>
      <c r="V943" s="1208"/>
      <c r="W943" s="572">
        <f t="shared" si="339"/>
        <v>0</v>
      </c>
      <c r="X943" s="1506"/>
      <c r="Y943" s="572"/>
      <c r="Z943" s="572"/>
      <c r="AA943" s="572"/>
      <c r="AB943" s="572"/>
      <c r="AC943" s="572"/>
      <c r="AD943" s="1480"/>
      <c r="AE943" s="1194"/>
      <c r="AF943" s="1459"/>
      <c r="AG943" s="1474"/>
    </row>
    <row r="944" spans="1:33" x14ac:dyDescent="0.25">
      <c r="A944" s="239">
        <v>1</v>
      </c>
      <c r="B944" s="1525" t="s">
        <v>7</v>
      </c>
      <c r="C944" s="1524"/>
      <c r="D944" s="1525"/>
      <c r="E944" s="429">
        <f>SUM(E941:E943)</f>
        <v>1813</v>
      </c>
      <c r="F944" s="1940">
        <f>SUM(F941:F943)</f>
        <v>755.41666666666663</v>
      </c>
      <c r="G944" s="1940">
        <f>SUM(G941:G943)</f>
        <v>813</v>
      </c>
      <c r="H944" s="1940">
        <f>G944/F944*100</f>
        <v>107.62272476558192</v>
      </c>
      <c r="I944" s="8">
        <f>IF(E944=0,0,K944/E944)</f>
        <v>11.610038610038609</v>
      </c>
      <c r="J944" s="8">
        <f>M944/G944</f>
        <v>8.5522755227552274</v>
      </c>
      <c r="K944" s="1940">
        <f>SUM(K941:K943)</f>
        <v>21049</v>
      </c>
      <c r="L944" s="1940">
        <f>SUM(L941:L943)</f>
        <v>8771</v>
      </c>
      <c r="M944" s="1940">
        <f>SUM(M941:M943)</f>
        <v>6953</v>
      </c>
      <c r="N944" s="1578">
        <f>M944/L944*100</f>
        <v>79.272602895906957</v>
      </c>
      <c r="O944" s="366">
        <f>SUM(O941:O943)</f>
        <v>65</v>
      </c>
      <c r="P944" s="1578">
        <f>M944/$B$4*12/O944</f>
        <v>256.72615384615381</v>
      </c>
      <c r="Q944" s="569">
        <v>68409.000431560402</v>
      </c>
      <c r="R944" s="569">
        <v>68409.000431560402</v>
      </c>
      <c r="S944" s="569">
        <v>68409.000431560402</v>
      </c>
      <c r="T944" s="569">
        <v>68409.000431560402</v>
      </c>
      <c r="U944" s="569">
        <v>68409.000431560402</v>
      </c>
      <c r="V944" s="1212">
        <f>Q944/12*$B$4+(R944-Q944)/11*4+(S944-R944)/10*3+(T944-S944)/9*2+(U944-T944)/8*1</f>
        <v>28503.750179816834</v>
      </c>
      <c r="W944" s="569">
        <f t="shared" si="339"/>
        <v>27037.959650000004</v>
      </c>
      <c r="X944" s="1086"/>
      <c r="Y944" s="569">
        <v>-321.55200000000002</v>
      </c>
      <c r="Z944" s="569">
        <f>W944-V944</f>
        <v>-1465.7905298168298</v>
      </c>
      <c r="AA944" s="569"/>
      <c r="AB944" s="569">
        <v>-120.62666</v>
      </c>
      <c r="AC944" s="569">
        <v>26595.780990000003</v>
      </c>
      <c r="AD944" s="1944">
        <f>SUM(AD941:AD943)</f>
        <v>0</v>
      </c>
      <c r="AE944" s="1199"/>
      <c r="AF944" s="1459"/>
      <c r="AG944" s="1474"/>
    </row>
    <row r="945" spans="1:33" x14ac:dyDescent="0.25">
      <c r="A945" s="239">
        <v>1</v>
      </c>
      <c r="B945" s="750" t="s">
        <v>382</v>
      </c>
      <c r="C945" s="680"/>
      <c r="D945" s="210"/>
      <c r="E945" s="443"/>
      <c r="F945" s="242"/>
      <c r="G945" s="242"/>
      <c r="H945" s="242"/>
      <c r="I945" s="1893"/>
      <c r="J945" s="1893"/>
      <c r="K945" s="1894"/>
      <c r="L945" s="1894"/>
      <c r="M945" s="1894"/>
      <c r="N945" s="1894"/>
      <c r="O945" s="1894"/>
      <c r="P945" s="1894"/>
      <c r="Q945" s="570">
        <v>94149.658820000011</v>
      </c>
      <c r="R945" s="570">
        <v>94149.658820000011</v>
      </c>
      <c r="S945" s="570">
        <v>94149.658820000011</v>
      </c>
      <c r="T945" s="570">
        <v>94149.658820000011</v>
      </c>
      <c r="U945" s="570">
        <v>94149.658820000011</v>
      </c>
      <c r="V945" s="3677">
        <f>(Q945-637.25981)/12*$B$4+637.25981+(R945-Q945)/11*4+(S945-R945)/10*3+(T945-S945)/9*2+(U945-T945)/8*1</f>
        <v>39600.759397500005</v>
      </c>
      <c r="W945" s="570">
        <f t="shared" si="339"/>
        <v>38370.408859999996</v>
      </c>
      <c r="X945" s="1085"/>
      <c r="Y945" s="570"/>
      <c r="Z945" s="570">
        <f>W945-V945</f>
        <v>-1230.3505375000095</v>
      </c>
      <c r="AA945" s="570"/>
      <c r="AB945" s="570">
        <v>-6.0667999999999997</v>
      </c>
      <c r="AC945" s="570">
        <v>38364.342059999995</v>
      </c>
      <c r="AD945" s="1273"/>
      <c r="AE945" s="613"/>
      <c r="AF945" s="1459"/>
      <c r="AG945" s="1474"/>
    </row>
    <row r="946" spans="1:33" ht="29.25" x14ac:dyDescent="0.25">
      <c r="A946" s="239">
        <v>1</v>
      </c>
      <c r="B946" s="723" t="s">
        <v>293</v>
      </c>
      <c r="C946" s="2107"/>
      <c r="D946" s="785"/>
      <c r="E946" s="446">
        <f>E948+E949+E951+E950</f>
        <v>18275</v>
      </c>
      <c r="F946" s="1052">
        <f>F948+F949+F951+F950</f>
        <v>7615</v>
      </c>
      <c r="G946" s="1052">
        <f>G948+G949+G951+G950</f>
        <v>6755</v>
      </c>
      <c r="H946" s="1052">
        <f>G946/F946*100</f>
        <v>88.706500328299413</v>
      </c>
      <c r="I946" s="1901"/>
      <c r="J946" s="1901"/>
      <c r="K946" s="211"/>
      <c r="L946" s="211"/>
      <c r="M946" s="211"/>
      <c r="N946" s="211"/>
      <c r="O946" s="211"/>
      <c r="P946" s="211"/>
      <c r="Q946" s="571"/>
      <c r="R946" s="571"/>
      <c r="S946" s="571"/>
      <c r="T946" s="571"/>
      <c r="U946" s="571"/>
      <c r="V946" s="1061"/>
      <c r="W946" s="571">
        <f t="shared" si="339"/>
        <v>0</v>
      </c>
      <c r="X946" s="1082"/>
      <c r="Y946" s="571"/>
      <c r="Z946" s="571"/>
      <c r="AA946" s="571"/>
      <c r="AB946" s="571"/>
      <c r="AC946" s="571"/>
      <c r="AD946" s="1278">
        <f>AD948+AD949+AD951+AD950</f>
        <v>0</v>
      </c>
      <c r="AE946" s="567"/>
      <c r="AF946" s="1459"/>
      <c r="AG946" s="1474"/>
    </row>
    <row r="947" spans="1:33" ht="30" x14ac:dyDescent="0.25">
      <c r="A947" s="239">
        <v>1</v>
      </c>
      <c r="B947" s="518" t="s">
        <v>204</v>
      </c>
      <c r="C947" s="681"/>
      <c r="D947" s="4"/>
      <c r="E947" s="418"/>
      <c r="F947" s="368"/>
      <c r="G947" s="368"/>
      <c r="H947" s="368"/>
      <c r="I947" s="1901"/>
      <c r="J947" s="1901"/>
      <c r="K947" s="211"/>
      <c r="L947" s="211"/>
      <c r="M947" s="211"/>
      <c r="N947" s="211"/>
      <c r="O947" s="211"/>
      <c r="P947" s="211"/>
      <c r="Q947" s="571"/>
      <c r="R947" s="571"/>
      <c r="S947" s="571"/>
      <c r="T947" s="571"/>
      <c r="U947" s="571"/>
      <c r="V947" s="1061"/>
      <c r="W947" s="571"/>
      <c r="X947" s="1082"/>
      <c r="Y947" s="571"/>
      <c r="Z947" s="571"/>
      <c r="AA947" s="571"/>
      <c r="AB947" s="571"/>
      <c r="AC947" s="571"/>
      <c r="AD947" s="1274"/>
      <c r="AE947" s="567"/>
      <c r="AF947" s="1459"/>
      <c r="AG947" s="1474"/>
    </row>
    <row r="948" spans="1:33" ht="30" x14ac:dyDescent="0.25">
      <c r="A948" s="239">
        <v>1</v>
      </c>
      <c r="B948" s="518" t="s">
        <v>205</v>
      </c>
      <c r="C948" s="681"/>
      <c r="D948" s="4"/>
      <c r="E948" s="1145">
        <v>1200</v>
      </c>
      <c r="F948" s="368">
        <f>E948/12*$B$4</f>
        <v>500</v>
      </c>
      <c r="G948" s="368">
        <v>512</v>
      </c>
      <c r="H948" s="368">
        <f>G948/F948*100</f>
        <v>102.4</v>
      </c>
      <c r="I948" s="1901"/>
      <c r="J948" s="1901"/>
      <c r="K948" s="211"/>
      <c r="L948" s="211"/>
      <c r="M948" s="211"/>
      <c r="N948" s="211"/>
      <c r="O948" s="211"/>
      <c r="P948" s="211"/>
      <c r="Q948" s="571"/>
      <c r="R948" s="571"/>
      <c r="S948" s="571"/>
      <c r="T948" s="571"/>
      <c r="U948" s="571"/>
      <c r="V948" s="1061"/>
      <c r="W948" s="571"/>
      <c r="X948" s="1082"/>
      <c r="Y948" s="571"/>
      <c r="Z948" s="571"/>
      <c r="AA948" s="571"/>
      <c r="AB948" s="571"/>
      <c r="AC948" s="571"/>
      <c r="AD948" s="1274"/>
      <c r="AE948" s="567"/>
      <c r="AF948" s="1459"/>
      <c r="AG948" s="1474"/>
    </row>
    <row r="949" spans="1:33" ht="30" x14ac:dyDescent="0.25">
      <c r="A949" s="239">
        <v>1</v>
      </c>
      <c r="B949" s="724" t="s">
        <v>551</v>
      </c>
      <c r="C949" s="681"/>
      <c r="D949" s="4"/>
      <c r="E949" s="1144">
        <v>11675</v>
      </c>
      <c r="F949" s="368">
        <f>ROUND(E949/12*$B$4,0)</f>
        <v>4865</v>
      </c>
      <c r="G949" s="368">
        <v>3778</v>
      </c>
      <c r="H949" s="368">
        <f>G949/F949*100</f>
        <v>77.656731757451183</v>
      </c>
      <c r="I949" s="1901"/>
      <c r="J949" s="1901"/>
      <c r="K949" s="211"/>
      <c r="L949" s="211"/>
      <c r="M949" s="211"/>
      <c r="N949" s="211"/>
      <c r="O949" s="211"/>
      <c r="P949" s="211"/>
      <c r="Q949" s="571"/>
      <c r="R949" s="571"/>
      <c r="S949" s="571"/>
      <c r="T949" s="571"/>
      <c r="U949" s="571"/>
      <c r="V949" s="1061"/>
      <c r="W949" s="571"/>
      <c r="X949" s="1082"/>
      <c r="Y949" s="571"/>
      <c r="Z949" s="571"/>
      <c r="AA949" s="571"/>
      <c r="AB949" s="571"/>
      <c r="AC949" s="571"/>
      <c r="AD949" s="1274"/>
      <c r="AE949" s="567"/>
      <c r="AF949" s="1459"/>
      <c r="AG949" s="1474"/>
    </row>
    <row r="950" spans="1:33" ht="75" x14ac:dyDescent="0.25">
      <c r="A950" s="239">
        <v>1</v>
      </c>
      <c r="B950" s="519" t="s">
        <v>295</v>
      </c>
      <c r="C950" s="681"/>
      <c r="D950" s="4"/>
      <c r="E950" s="1144"/>
      <c r="F950" s="368"/>
      <c r="G950" s="368"/>
      <c r="H950" s="368"/>
      <c r="I950" s="1901"/>
      <c r="J950" s="1901"/>
      <c r="K950" s="211"/>
      <c r="L950" s="211"/>
      <c r="M950" s="211"/>
      <c r="N950" s="211"/>
      <c r="O950" s="211"/>
      <c r="P950" s="211"/>
      <c r="Q950" s="571"/>
      <c r="R950" s="571"/>
      <c r="S950" s="571"/>
      <c r="T950" s="571"/>
      <c r="U950" s="571"/>
      <c r="V950" s="1061"/>
      <c r="W950" s="571"/>
      <c r="X950" s="1082"/>
      <c r="Y950" s="571"/>
      <c r="Z950" s="571"/>
      <c r="AA950" s="571"/>
      <c r="AB950" s="571"/>
      <c r="AC950" s="571"/>
      <c r="AD950" s="1274"/>
      <c r="AE950" s="567"/>
      <c r="AF950" s="1459"/>
      <c r="AG950" s="1474"/>
    </row>
    <row r="951" spans="1:33" ht="60" x14ac:dyDescent="0.25">
      <c r="A951" s="239">
        <v>1</v>
      </c>
      <c r="B951" s="519" t="s">
        <v>309</v>
      </c>
      <c r="C951" s="681"/>
      <c r="D951" s="4"/>
      <c r="E951" s="1145">
        <v>5400</v>
      </c>
      <c r="F951" s="368">
        <f>E951/12*$B$4</f>
        <v>2250</v>
      </c>
      <c r="G951" s="368">
        <v>2465</v>
      </c>
      <c r="H951" s="368">
        <f>G951/F951*100</f>
        <v>109.55555555555556</v>
      </c>
      <c r="I951" s="1901"/>
      <c r="J951" s="1901"/>
      <c r="K951" s="211"/>
      <c r="L951" s="211"/>
      <c r="M951" s="211"/>
      <c r="N951" s="211"/>
      <c r="O951" s="211"/>
      <c r="P951" s="211"/>
      <c r="Q951" s="571"/>
      <c r="R951" s="571"/>
      <c r="S951" s="571"/>
      <c r="T951" s="571"/>
      <c r="U951" s="571"/>
      <c r="V951" s="1061"/>
      <c r="W951" s="571"/>
      <c r="X951" s="1082"/>
      <c r="Y951" s="571"/>
      <c r="Z951" s="571"/>
      <c r="AA951" s="571"/>
      <c r="AB951" s="571"/>
      <c r="AC951" s="571"/>
      <c r="AD951" s="1274"/>
      <c r="AE951" s="567"/>
      <c r="AF951" s="1459"/>
      <c r="AG951" s="1474"/>
    </row>
    <row r="952" spans="1:33" ht="105" x14ac:dyDescent="0.25">
      <c r="B952" s="519" t="s">
        <v>533</v>
      </c>
      <c r="C952" s="681"/>
      <c r="D952" s="4"/>
      <c r="E952" s="1145">
        <v>750</v>
      </c>
      <c r="F952" s="368">
        <f>E952/12*$B$4</f>
        <v>312.5</v>
      </c>
      <c r="G952" s="368"/>
      <c r="H952" s="368"/>
      <c r="I952" s="1901"/>
      <c r="J952" s="1901"/>
      <c r="K952" s="211"/>
      <c r="L952" s="211"/>
      <c r="M952" s="211"/>
      <c r="N952" s="211"/>
      <c r="O952" s="211"/>
      <c r="P952" s="211"/>
      <c r="Q952" s="571"/>
      <c r="R952" s="571"/>
      <c r="S952" s="571"/>
      <c r="T952" s="571"/>
      <c r="U952" s="571"/>
      <c r="V952" s="1061"/>
      <c r="W952" s="571"/>
      <c r="X952" s="1082"/>
      <c r="Y952" s="571"/>
      <c r="Z952" s="571"/>
      <c r="AA952" s="571"/>
      <c r="AB952" s="571"/>
      <c r="AC952" s="571"/>
      <c r="AD952" s="1274"/>
      <c r="AE952" s="567"/>
      <c r="AF952" s="1459"/>
      <c r="AG952" s="1474"/>
    </row>
    <row r="953" spans="1:33" ht="29.25" x14ac:dyDescent="0.25">
      <c r="A953" s="239">
        <v>1</v>
      </c>
      <c r="B953" s="486" t="s">
        <v>135</v>
      </c>
      <c r="C953" s="681"/>
      <c r="D953" s="4"/>
      <c r="E953" s="1144">
        <f>E954</f>
        <v>17413</v>
      </c>
      <c r="F953" s="1052">
        <f>F954</f>
        <v>7255.4166666666661</v>
      </c>
      <c r="G953" s="1052">
        <f>G954</f>
        <v>6574</v>
      </c>
      <c r="H953" s="1052">
        <f>G953/F953*100</f>
        <v>90.608166312525128</v>
      </c>
      <c r="I953" s="1901"/>
      <c r="J953" s="1901"/>
      <c r="K953" s="211"/>
      <c r="L953" s="211"/>
      <c r="M953" s="211"/>
      <c r="N953" s="211"/>
      <c r="O953" s="211"/>
      <c r="P953" s="211"/>
      <c r="Q953" s="571"/>
      <c r="R953" s="571"/>
      <c r="S953" s="571"/>
      <c r="T953" s="571"/>
      <c r="U953" s="571"/>
      <c r="V953" s="1061"/>
      <c r="W953" s="571"/>
      <c r="X953" s="1082"/>
      <c r="Y953" s="571"/>
      <c r="Z953" s="571"/>
      <c r="AA953" s="571"/>
      <c r="AB953" s="571"/>
      <c r="AC953" s="571"/>
      <c r="AD953" s="1278">
        <f>AD954</f>
        <v>0</v>
      </c>
      <c r="AE953" s="567"/>
      <c r="AF953" s="1459"/>
      <c r="AG953" s="1474"/>
    </row>
    <row r="954" spans="1:33" x14ac:dyDescent="0.25">
      <c r="A954" s="239">
        <v>1</v>
      </c>
      <c r="B954" s="292" t="s">
        <v>239</v>
      </c>
      <c r="C954" s="681"/>
      <c r="D954" s="4"/>
      <c r="E954" s="1145">
        <v>17413</v>
      </c>
      <c r="F954" s="368">
        <f>E954/12*$B$4</f>
        <v>7255.4166666666661</v>
      </c>
      <c r="G954" s="368">
        <v>6574</v>
      </c>
      <c r="H954" s="368">
        <f>G954/F954*100</f>
        <v>90.608166312525128</v>
      </c>
      <c r="I954" s="1901"/>
      <c r="J954" s="1901"/>
      <c r="K954" s="211"/>
      <c r="L954" s="211"/>
      <c r="M954" s="211"/>
      <c r="N954" s="211"/>
      <c r="O954" s="211"/>
      <c r="P954" s="211"/>
      <c r="Q954" s="571"/>
      <c r="R954" s="571"/>
      <c r="S954" s="571"/>
      <c r="T954" s="571"/>
      <c r="U954" s="571"/>
      <c r="V954" s="1061"/>
      <c r="W954" s="571"/>
      <c r="X954" s="1082"/>
      <c r="Y954" s="571"/>
      <c r="Z954" s="571"/>
      <c r="AA954" s="571"/>
      <c r="AB954" s="571"/>
      <c r="AC954" s="571"/>
      <c r="AD954" s="1274"/>
      <c r="AE954" s="567"/>
      <c r="AF954" s="1459"/>
      <c r="AG954" s="1474"/>
    </row>
    <row r="955" spans="1:33" ht="63" x14ac:dyDescent="0.25">
      <c r="A955" s="239">
        <v>1</v>
      </c>
      <c r="B955" s="751" t="s">
        <v>298</v>
      </c>
      <c r="C955" s="2107"/>
      <c r="D955" s="785"/>
      <c r="E955" s="446">
        <f>E956+E961</f>
        <v>12173.15</v>
      </c>
      <c r="F955" s="788">
        <f>F956+F961</f>
        <v>5072.145833333333</v>
      </c>
      <c r="G955" s="1052">
        <f>G956+G961</f>
        <v>4800</v>
      </c>
      <c r="H955" s="1052">
        <f>G955/F955*100</f>
        <v>94.634502984026327</v>
      </c>
      <c r="I955" s="1901"/>
      <c r="J955" s="1901"/>
      <c r="K955" s="211"/>
      <c r="L955" s="211"/>
      <c r="M955" s="211"/>
      <c r="N955" s="211"/>
      <c r="O955" s="211"/>
      <c r="P955" s="211"/>
      <c r="Q955" s="571"/>
      <c r="R955" s="571"/>
      <c r="S955" s="571"/>
      <c r="T955" s="571"/>
      <c r="U955" s="571"/>
      <c r="V955" s="1209"/>
      <c r="W955" s="571">
        <f t="shared" ref="W955:W965" si="340">AC955-AB955-Y955</f>
        <v>0</v>
      </c>
      <c r="X955" s="1082"/>
      <c r="Y955" s="571"/>
      <c r="Z955" s="571">
        <f>W955-V955</f>
        <v>0</v>
      </c>
      <c r="AA955" s="571"/>
      <c r="AB955" s="571"/>
      <c r="AC955" s="571"/>
      <c r="AD955" s="1278">
        <f>AD956+AD961</f>
        <v>0</v>
      </c>
      <c r="AE955" s="567"/>
      <c r="AF955" s="1459"/>
      <c r="AG955" s="1474"/>
    </row>
    <row r="956" spans="1:33" s="253" customFormat="1" ht="30" x14ac:dyDescent="0.25">
      <c r="A956" s="239">
        <v>1</v>
      </c>
      <c r="B956" s="724" t="s">
        <v>299</v>
      </c>
      <c r="C956" s="681"/>
      <c r="D956" s="4"/>
      <c r="E956" s="418">
        <f>SUM(E957:E960)</f>
        <v>148</v>
      </c>
      <c r="F956" s="213">
        <f>SUM(F957:F960)</f>
        <v>61.666666666666671</v>
      </c>
      <c r="G956" s="368">
        <f>SUM(G957:G960)</f>
        <v>128</v>
      </c>
      <c r="H956" s="368">
        <f>G956/F956*100</f>
        <v>207.56756756756752</v>
      </c>
      <c r="I956" s="1901"/>
      <c r="J956" s="1901"/>
      <c r="K956" s="211"/>
      <c r="L956" s="211"/>
      <c r="M956" s="211"/>
      <c r="N956" s="211"/>
      <c r="O956" s="211"/>
      <c r="P956" s="211"/>
      <c r="Q956" s="571"/>
      <c r="R956" s="571"/>
      <c r="S956" s="571"/>
      <c r="T956" s="571"/>
      <c r="U956" s="571"/>
      <c r="V956" s="1061"/>
      <c r="W956" s="572">
        <f t="shared" si="340"/>
        <v>0</v>
      </c>
      <c r="X956" s="1082"/>
      <c r="Y956" s="572"/>
      <c r="Z956" s="572"/>
      <c r="AA956" s="572"/>
      <c r="AB956" s="571"/>
      <c r="AC956" s="572"/>
      <c r="AD956" s="1274">
        <f>SUM(AD957:AD960)</f>
        <v>0</v>
      </c>
      <c r="AE956" s="1194"/>
      <c r="AF956" s="1459"/>
      <c r="AG956" s="1474"/>
    </row>
    <row r="957" spans="1:33" ht="30" x14ac:dyDescent="0.25">
      <c r="A957" s="239">
        <v>1</v>
      </c>
      <c r="B957" s="519" t="s">
        <v>300</v>
      </c>
      <c r="C957" s="248"/>
      <c r="D957" s="785"/>
      <c r="E957" s="446"/>
      <c r="F957" s="1052"/>
      <c r="G957" s="1052"/>
      <c r="H957" s="1052"/>
      <c r="I957" s="1901"/>
      <c r="J957" s="1901"/>
      <c r="K957" s="211"/>
      <c r="L957" s="211"/>
      <c r="M957" s="211"/>
      <c r="N957" s="211"/>
      <c r="O957" s="211"/>
      <c r="P957" s="211"/>
      <c r="Q957" s="573"/>
      <c r="R957" s="573"/>
      <c r="S957" s="573"/>
      <c r="T957" s="573"/>
      <c r="U957" s="573"/>
      <c r="V957" s="1061">
        <f>Q957/12*$B$4</f>
        <v>0</v>
      </c>
      <c r="W957" s="571">
        <f t="shared" si="340"/>
        <v>0</v>
      </c>
      <c r="X957" s="1085"/>
      <c r="Y957" s="571"/>
      <c r="Z957" s="572">
        <f>W957-V957</f>
        <v>0</v>
      </c>
      <c r="AA957" s="571"/>
      <c r="AB957" s="573"/>
      <c r="AC957" s="571"/>
      <c r="AD957" s="1278"/>
      <c r="AE957" s="567"/>
      <c r="AF957" s="1459"/>
      <c r="AG957" s="1474"/>
    </row>
    <row r="958" spans="1:33" ht="60" x14ac:dyDescent="0.25">
      <c r="A958" s="239">
        <v>1</v>
      </c>
      <c r="B958" s="519" t="s">
        <v>301</v>
      </c>
      <c r="C958" s="2047"/>
      <c r="D958" s="4"/>
      <c r="E958" s="418"/>
      <c r="F958" s="213"/>
      <c r="G958" s="368"/>
      <c r="H958" s="368"/>
      <c r="I958" s="1901"/>
      <c r="J958" s="1901"/>
      <c r="K958" s="211"/>
      <c r="L958" s="211"/>
      <c r="M958" s="211"/>
      <c r="N958" s="211"/>
      <c r="O958" s="211"/>
      <c r="P958" s="211"/>
      <c r="Q958" s="571"/>
      <c r="R958" s="571"/>
      <c r="S958" s="571"/>
      <c r="T958" s="571"/>
      <c r="U958" s="571"/>
      <c r="V958" s="1060"/>
      <c r="W958" s="570">
        <f t="shared" si="340"/>
        <v>0</v>
      </c>
      <c r="X958" s="1085"/>
      <c r="Y958" s="570"/>
      <c r="Z958" s="571"/>
      <c r="AA958" s="571"/>
      <c r="AB958" s="571"/>
      <c r="AC958" s="570"/>
      <c r="AD958" s="1274"/>
      <c r="AE958" s="613"/>
      <c r="AF958" s="1459"/>
      <c r="AG958" s="1474"/>
    </row>
    <row r="959" spans="1:33" ht="45" x14ac:dyDescent="0.25">
      <c r="A959" s="239">
        <v>1</v>
      </c>
      <c r="B959" s="519" t="s">
        <v>302</v>
      </c>
      <c r="C959" s="681"/>
      <c r="D959" s="4"/>
      <c r="E959" s="418">
        <v>80</v>
      </c>
      <c r="F959" s="368">
        <f>E959/12*$B$4</f>
        <v>33.333333333333336</v>
      </c>
      <c r="G959" s="368">
        <v>77</v>
      </c>
      <c r="H959" s="368">
        <f>G959/F959*100</f>
        <v>231</v>
      </c>
      <c r="I959" s="1901"/>
      <c r="J959" s="1901"/>
      <c r="K959" s="211"/>
      <c r="L959" s="211"/>
      <c r="M959" s="211"/>
      <c r="N959" s="211"/>
      <c r="O959" s="211"/>
      <c r="P959" s="211"/>
      <c r="Q959" s="571"/>
      <c r="R959" s="571"/>
      <c r="S959" s="571"/>
      <c r="T959" s="571"/>
      <c r="U959" s="571"/>
      <c r="V959" s="1061"/>
      <c r="W959" s="571">
        <f t="shared" si="340"/>
        <v>0</v>
      </c>
      <c r="X959" s="1082"/>
      <c r="Y959" s="571"/>
      <c r="Z959" s="571"/>
      <c r="AA959" s="571"/>
      <c r="AB959" s="571"/>
      <c r="AC959" s="571"/>
      <c r="AD959" s="1274"/>
      <c r="AE959" s="567"/>
      <c r="AF959" s="1459"/>
      <c r="AG959" s="1474"/>
    </row>
    <row r="960" spans="1:33" ht="30" x14ac:dyDescent="0.25">
      <c r="A960" s="239">
        <v>1</v>
      </c>
      <c r="B960" s="519" t="s">
        <v>303</v>
      </c>
      <c r="C960" s="2048"/>
      <c r="D960" s="4"/>
      <c r="E960" s="418">
        <v>68</v>
      </c>
      <c r="F960" s="368">
        <f>E960/12*$B$4</f>
        <v>28.333333333333336</v>
      </c>
      <c r="G960" s="368">
        <v>51</v>
      </c>
      <c r="H960" s="368">
        <f>G960/F960*100</f>
        <v>179.99999999999997</v>
      </c>
      <c r="I960" s="1901"/>
      <c r="J960" s="1901"/>
      <c r="K960" s="211"/>
      <c r="L960" s="211"/>
      <c r="M960" s="211"/>
      <c r="N960" s="211"/>
      <c r="O960" s="211"/>
      <c r="P960" s="211"/>
      <c r="Q960" s="571"/>
      <c r="R960" s="571"/>
      <c r="S960" s="571"/>
      <c r="T960" s="571"/>
      <c r="U960" s="571"/>
      <c r="V960" s="1061"/>
      <c r="W960" s="571">
        <f t="shared" si="340"/>
        <v>0</v>
      </c>
      <c r="X960" s="1082"/>
      <c r="Y960" s="571"/>
      <c r="Z960" s="571"/>
      <c r="AA960" s="571"/>
      <c r="AB960" s="571"/>
      <c r="AC960" s="571"/>
      <c r="AD960" s="1274"/>
      <c r="AE960" s="567"/>
      <c r="AF960" s="1459"/>
      <c r="AG960" s="1474"/>
    </row>
    <row r="961" spans="1:33" ht="60" x14ac:dyDescent="0.25">
      <c r="A961" s="239">
        <v>1</v>
      </c>
      <c r="B961" s="724" t="s">
        <v>304</v>
      </c>
      <c r="C961" s="681"/>
      <c r="D961" s="4"/>
      <c r="E961" s="517">
        <f>SUM(E962:E964)</f>
        <v>12025.15</v>
      </c>
      <c r="F961" s="2108">
        <f>SUM(F962:F964)</f>
        <v>5010.4791666666661</v>
      </c>
      <c r="G961" s="2109">
        <f>SUM(G962:G964)</f>
        <v>4672</v>
      </c>
      <c r="H961" s="368">
        <f>G961/F961*100</f>
        <v>93.244574911747463</v>
      </c>
      <c r="I961" s="1901"/>
      <c r="J961" s="1901"/>
      <c r="K961" s="211"/>
      <c r="L961" s="211"/>
      <c r="M961" s="211"/>
      <c r="N961" s="211"/>
      <c r="O961" s="211"/>
      <c r="P961" s="211"/>
      <c r="Q961" s="571"/>
      <c r="R961" s="571"/>
      <c r="S961" s="571"/>
      <c r="T961" s="571"/>
      <c r="U961" s="571"/>
      <c r="V961" s="1061"/>
      <c r="W961" s="571">
        <f t="shared" si="340"/>
        <v>0</v>
      </c>
      <c r="X961" s="1082"/>
      <c r="Y961" s="571"/>
      <c r="Z961" s="571"/>
      <c r="AA961" s="571"/>
      <c r="AB961" s="571"/>
      <c r="AC961" s="571"/>
      <c r="AD961" s="2110">
        <f>SUM(AD962:AD964)</f>
        <v>0</v>
      </c>
      <c r="AE961" s="567"/>
      <c r="AF961" s="1459"/>
      <c r="AG961" s="1474"/>
    </row>
    <row r="962" spans="1:33" ht="45" x14ac:dyDescent="0.25">
      <c r="A962" s="239">
        <v>1</v>
      </c>
      <c r="B962" s="519" t="s">
        <v>305</v>
      </c>
      <c r="C962" s="681"/>
      <c r="D962" s="4"/>
      <c r="E962" s="418"/>
      <c r="F962" s="213"/>
      <c r="G962" s="368"/>
      <c r="H962" s="368"/>
      <c r="I962" s="1901"/>
      <c r="J962" s="1901"/>
      <c r="K962" s="211"/>
      <c r="L962" s="211"/>
      <c r="M962" s="211"/>
      <c r="N962" s="211"/>
      <c r="O962" s="211"/>
      <c r="P962" s="211"/>
      <c r="Q962" s="571"/>
      <c r="R962" s="571"/>
      <c r="S962" s="571"/>
      <c r="T962" s="571"/>
      <c r="U962" s="571"/>
      <c r="V962" s="1061"/>
      <c r="W962" s="571">
        <f t="shared" si="340"/>
        <v>0</v>
      </c>
      <c r="X962" s="1082"/>
      <c r="Y962" s="571"/>
      <c r="Z962" s="571"/>
      <c r="AA962" s="571"/>
      <c r="AB962" s="571"/>
      <c r="AC962" s="571"/>
      <c r="AD962" s="1274"/>
      <c r="AE962" s="567"/>
      <c r="AF962" s="1459"/>
      <c r="AG962" s="1474"/>
    </row>
    <row r="963" spans="1:33" ht="75" x14ac:dyDescent="0.25">
      <c r="A963" s="239">
        <v>1</v>
      </c>
      <c r="B963" s="519" t="s">
        <v>306</v>
      </c>
      <c r="C963" s="681"/>
      <c r="D963" s="4"/>
      <c r="E963" s="418">
        <v>9330.15</v>
      </c>
      <c r="F963" s="368">
        <f>E963/12*$B$4</f>
        <v>3887.5624999999995</v>
      </c>
      <c r="G963" s="368">
        <v>3732</v>
      </c>
      <c r="H963" s="368">
        <f>G963/F963*100</f>
        <v>95.998456616453126</v>
      </c>
      <c r="I963" s="1901"/>
      <c r="J963" s="1901"/>
      <c r="K963" s="211"/>
      <c r="L963" s="211"/>
      <c r="M963" s="211"/>
      <c r="N963" s="211"/>
      <c r="O963" s="211"/>
      <c r="P963" s="211"/>
      <c r="Q963" s="571"/>
      <c r="R963" s="571"/>
      <c r="S963" s="571"/>
      <c r="T963" s="571"/>
      <c r="U963" s="571"/>
      <c r="V963" s="1061"/>
      <c r="W963" s="571">
        <f t="shared" si="340"/>
        <v>0</v>
      </c>
      <c r="X963" s="1082"/>
      <c r="Y963" s="571"/>
      <c r="Z963" s="571"/>
      <c r="AA963" s="571"/>
      <c r="AB963" s="571"/>
      <c r="AC963" s="571"/>
      <c r="AD963" s="1274"/>
      <c r="AE963" s="567"/>
      <c r="AF963" s="1459"/>
      <c r="AG963" s="1474"/>
    </row>
    <row r="964" spans="1:33" ht="60" x14ac:dyDescent="0.25">
      <c r="A964" s="239">
        <v>1</v>
      </c>
      <c r="B964" s="519" t="s">
        <v>307</v>
      </c>
      <c r="C964" s="681"/>
      <c r="D964" s="4"/>
      <c r="E964" s="418">
        <v>2695</v>
      </c>
      <c r="F964" s="368">
        <f>E964/12*$B$4</f>
        <v>1122.9166666666667</v>
      </c>
      <c r="G964" s="213">
        <v>940</v>
      </c>
      <c r="H964" s="368">
        <f>G964/F964*100</f>
        <v>83.710575139146556</v>
      </c>
      <c r="I964" s="1901"/>
      <c r="J964" s="1901"/>
      <c r="K964" s="211"/>
      <c r="L964" s="211"/>
      <c r="M964" s="211"/>
      <c r="N964" s="211"/>
      <c r="O964" s="211"/>
      <c r="P964" s="211"/>
      <c r="Q964" s="571"/>
      <c r="R964" s="571"/>
      <c r="S964" s="571"/>
      <c r="T964" s="571"/>
      <c r="U964" s="571"/>
      <c r="V964" s="1061"/>
      <c r="W964" s="571">
        <f t="shared" si="340"/>
        <v>0</v>
      </c>
      <c r="X964" s="1082"/>
      <c r="Y964" s="571"/>
      <c r="Z964" s="571"/>
      <c r="AA964" s="571"/>
      <c r="AB964" s="571"/>
      <c r="AC964" s="571"/>
      <c r="AD964" s="1290"/>
      <c r="AE964" s="567"/>
      <c r="AF964" s="1459"/>
      <c r="AG964" s="1474"/>
    </row>
    <row r="965" spans="1:33" x14ac:dyDescent="0.25">
      <c r="B965" s="798" t="s">
        <v>206</v>
      </c>
      <c r="C965" s="681"/>
      <c r="D965" s="4"/>
      <c r="E965" s="418"/>
      <c r="F965" s="368"/>
      <c r="G965" s="213"/>
      <c r="H965" s="368"/>
      <c r="I965" s="1901"/>
      <c r="J965" s="1901"/>
      <c r="K965" s="211"/>
      <c r="L965" s="211"/>
      <c r="M965" s="211"/>
      <c r="N965" s="211"/>
      <c r="O965" s="211"/>
      <c r="P965" s="211"/>
      <c r="Q965" s="571">
        <v>17232.43</v>
      </c>
      <c r="R965" s="571">
        <v>17232.43</v>
      </c>
      <c r="S965" s="571">
        <v>17232.43</v>
      </c>
      <c r="T965" s="571">
        <v>17232.43</v>
      </c>
      <c r="U965" s="571">
        <v>17232.43</v>
      </c>
      <c r="V965" s="1061">
        <f>Q965/12*$B$4+(R965-Q965)/11*4+(S965-R965)/10*3+(T965-S965)/9*2+(U965-T965)/8*1</f>
        <v>7180.1791666666668</v>
      </c>
      <c r="W965" s="571">
        <f t="shared" si="340"/>
        <v>7631.1161499999998</v>
      </c>
      <c r="X965" s="1082"/>
      <c r="Y965" s="571"/>
      <c r="Z965" s="571">
        <f>W965-V965</f>
        <v>450.93698333333305</v>
      </c>
      <c r="AA965" s="571"/>
      <c r="AB965" s="571">
        <v>0</v>
      </c>
      <c r="AC965" s="571">
        <v>7631.1161499999998</v>
      </c>
      <c r="AD965" s="1290"/>
      <c r="AE965" s="567"/>
      <c r="AF965" s="1459"/>
      <c r="AG965" s="1474"/>
    </row>
    <row r="966" spans="1:33" s="249" customFormat="1" ht="57.75" x14ac:dyDescent="0.25">
      <c r="A966" s="239">
        <v>1</v>
      </c>
      <c r="B966" s="785" t="s">
        <v>346</v>
      </c>
      <c r="C966" s="2107"/>
      <c r="D966" s="785"/>
      <c r="E966" s="446">
        <f>E967+E968+E972+E973</f>
        <v>17800</v>
      </c>
      <c r="F966" s="788">
        <f>F967+F968+F972+F973</f>
        <v>7416.6666666666661</v>
      </c>
      <c r="G966" s="788">
        <f>G967+G968+G972+G973</f>
        <v>8831</v>
      </c>
      <c r="H966" s="1052">
        <f>G966/F966*100</f>
        <v>119.06966292134832</v>
      </c>
      <c r="I966" s="1901"/>
      <c r="J966" s="1901"/>
      <c r="K966" s="211"/>
      <c r="L966" s="211"/>
      <c r="M966" s="211"/>
      <c r="N966" s="211"/>
      <c r="O966" s="211"/>
      <c r="P966" s="211"/>
      <c r="Q966" s="571"/>
      <c r="R966" s="571"/>
      <c r="S966" s="571"/>
      <c r="T966" s="571"/>
      <c r="U966" s="571"/>
      <c r="V966" s="1061"/>
      <c r="W966" s="571"/>
      <c r="X966" s="1082"/>
      <c r="Y966" s="571"/>
      <c r="Z966" s="571"/>
      <c r="AA966" s="571"/>
      <c r="AB966" s="571"/>
      <c r="AC966" s="571"/>
      <c r="AD966" s="1261">
        <f>AD967+AD968+AD972+AD973</f>
        <v>0</v>
      </c>
      <c r="AE966" s="567"/>
      <c r="AF966" s="1459"/>
      <c r="AG966" s="1474"/>
    </row>
    <row r="967" spans="1:33" x14ac:dyDescent="0.25">
      <c r="A967" s="239">
        <v>1</v>
      </c>
      <c r="B967" s="4" t="s">
        <v>347</v>
      </c>
      <c r="C967" s="681"/>
      <c r="D967" s="4"/>
      <c r="E967" s="418"/>
      <c r="F967" s="213"/>
      <c r="G967" s="213"/>
      <c r="H967" s="368"/>
      <c r="I967" s="1901"/>
      <c r="J967" s="1901"/>
      <c r="K967" s="211"/>
      <c r="L967" s="211"/>
      <c r="M967" s="211"/>
      <c r="N967" s="211"/>
      <c r="O967" s="211"/>
      <c r="P967" s="211"/>
      <c r="Q967" s="571"/>
      <c r="R967" s="571"/>
      <c r="S967" s="571"/>
      <c r="T967" s="571"/>
      <c r="U967" s="571"/>
      <c r="V967" s="1061"/>
      <c r="W967" s="571"/>
      <c r="X967" s="1082"/>
      <c r="Y967" s="571"/>
      <c r="Z967" s="571"/>
      <c r="AA967" s="571"/>
      <c r="AB967" s="571"/>
      <c r="AC967" s="571"/>
      <c r="AD967" s="1290"/>
      <c r="AE967" s="567"/>
      <c r="AF967" s="1459"/>
      <c r="AG967" s="1474"/>
    </row>
    <row r="968" spans="1:33" ht="30" x14ac:dyDescent="0.25">
      <c r="A968" s="239">
        <v>1</v>
      </c>
      <c r="B968" s="799" t="s">
        <v>348</v>
      </c>
      <c r="C968" s="681"/>
      <c r="D968" s="4"/>
      <c r="E968" s="418">
        <f>E969+E971</f>
        <v>15800</v>
      </c>
      <c r="F968" s="213">
        <f>F969+F971</f>
        <v>6583.333333333333</v>
      </c>
      <c r="G968" s="213">
        <f>G969+G971</f>
        <v>7475</v>
      </c>
      <c r="H968" s="368">
        <f>G968/F968*100</f>
        <v>113.54430379746836</v>
      </c>
      <c r="I968" s="1901"/>
      <c r="J968" s="1901"/>
      <c r="K968" s="211"/>
      <c r="L968" s="211"/>
      <c r="M968" s="211"/>
      <c r="N968" s="211"/>
      <c r="O968" s="211"/>
      <c r="P968" s="211"/>
      <c r="Q968" s="571"/>
      <c r="R968" s="571"/>
      <c r="S968" s="571"/>
      <c r="T968" s="571"/>
      <c r="U968" s="571"/>
      <c r="V968" s="1061"/>
      <c r="W968" s="571"/>
      <c r="X968" s="1082"/>
      <c r="Y968" s="571"/>
      <c r="Z968" s="571"/>
      <c r="AA968" s="571"/>
      <c r="AB968" s="571"/>
      <c r="AC968" s="571"/>
      <c r="AD968" s="1290">
        <f>AD969+AD971</f>
        <v>0</v>
      </c>
      <c r="AE968" s="567"/>
      <c r="AF968" s="1459"/>
      <c r="AG968" s="1474"/>
    </row>
    <row r="969" spans="1:33" x14ac:dyDescent="0.25">
      <c r="A969" s="239">
        <v>1</v>
      </c>
      <c r="B969" s="4" t="s">
        <v>349</v>
      </c>
      <c r="C969" s="681"/>
      <c r="D969" s="4"/>
      <c r="E969" s="418">
        <v>15000</v>
      </c>
      <c r="F969" s="213">
        <f>E969/12*$B$4</f>
        <v>6250</v>
      </c>
      <c r="G969" s="213">
        <v>6887</v>
      </c>
      <c r="H969" s="368">
        <f>G969/F969*100</f>
        <v>110.19200000000001</v>
      </c>
      <c r="I969" s="1901"/>
      <c r="J969" s="1901"/>
      <c r="K969" s="211"/>
      <c r="L969" s="211"/>
      <c r="M969" s="211"/>
      <c r="N969" s="211"/>
      <c r="O969" s="211"/>
      <c r="P969" s="211"/>
      <c r="Q969" s="571"/>
      <c r="R969" s="571"/>
      <c r="S969" s="571"/>
      <c r="T969" s="571"/>
      <c r="U969" s="571"/>
      <c r="V969" s="1061"/>
      <c r="W969" s="571"/>
      <c r="X969" s="1082"/>
      <c r="Y969" s="571"/>
      <c r="Z969" s="571"/>
      <c r="AA969" s="571"/>
      <c r="AB969" s="571"/>
      <c r="AC969" s="571"/>
      <c r="AD969" s="1290"/>
      <c r="AE969" s="567"/>
      <c r="AF969" s="1459"/>
      <c r="AG969" s="1474"/>
    </row>
    <row r="970" spans="1:33" ht="30" x14ac:dyDescent="0.25">
      <c r="A970" s="239">
        <v>1</v>
      </c>
      <c r="B970" s="4" t="s">
        <v>374</v>
      </c>
      <c r="C970" s="681"/>
      <c r="D970" s="4"/>
      <c r="E970" s="418"/>
      <c r="F970" s="213"/>
      <c r="G970" s="213"/>
      <c r="H970" s="368"/>
      <c r="I970" s="1901"/>
      <c r="J970" s="1901"/>
      <c r="K970" s="211"/>
      <c r="L970" s="211"/>
      <c r="M970" s="211"/>
      <c r="N970" s="211"/>
      <c r="O970" s="211"/>
      <c r="P970" s="211"/>
      <c r="Q970" s="571"/>
      <c r="R970" s="571"/>
      <c r="S970" s="571"/>
      <c r="T970" s="571"/>
      <c r="U970" s="571"/>
      <c r="V970" s="1061"/>
      <c r="W970" s="571"/>
      <c r="X970" s="1082"/>
      <c r="Y970" s="571"/>
      <c r="Z970" s="571"/>
      <c r="AA970" s="571"/>
      <c r="AB970" s="571"/>
      <c r="AC970" s="571"/>
      <c r="AD970" s="1290"/>
      <c r="AE970" s="567"/>
      <c r="AF970" s="1459"/>
      <c r="AG970" s="1474"/>
    </row>
    <row r="971" spans="1:33" ht="60" x14ac:dyDescent="0.25">
      <c r="A971" s="239">
        <v>1</v>
      </c>
      <c r="B971" s="4" t="s">
        <v>350</v>
      </c>
      <c r="C971" s="681"/>
      <c r="D971" s="4"/>
      <c r="E971" s="418">
        <v>800</v>
      </c>
      <c r="F971" s="213">
        <f>E971/12*$B$4</f>
        <v>333.33333333333337</v>
      </c>
      <c r="G971" s="213">
        <v>588</v>
      </c>
      <c r="H971" s="368">
        <f>G971/F971*100</f>
        <v>176.39999999999998</v>
      </c>
      <c r="I971" s="1901"/>
      <c r="J971" s="1901"/>
      <c r="K971" s="211"/>
      <c r="L971" s="211"/>
      <c r="M971" s="211"/>
      <c r="N971" s="211"/>
      <c r="O971" s="211"/>
      <c r="P971" s="211"/>
      <c r="Q971" s="571"/>
      <c r="R971" s="571"/>
      <c r="S971" s="571"/>
      <c r="T971" s="571"/>
      <c r="U971" s="571"/>
      <c r="V971" s="1061"/>
      <c r="W971" s="571"/>
      <c r="X971" s="1082"/>
      <c r="Y971" s="571"/>
      <c r="Z971" s="571"/>
      <c r="AA971" s="571"/>
      <c r="AB971" s="571"/>
      <c r="AC971" s="571"/>
      <c r="AD971" s="1290"/>
      <c r="AE971" s="567"/>
      <c r="AF971" s="1459"/>
      <c r="AG971" s="1474"/>
    </row>
    <row r="972" spans="1:33" ht="75" x14ac:dyDescent="0.25">
      <c r="A972" s="239">
        <v>1</v>
      </c>
      <c r="B972" s="4" t="s">
        <v>351</v>
      </c>
      <c r="C972" s="681"/>
      <c r="D972" s="4"/>
      <c r="E972" s="418"/>
      <c r="F972" s="213"/>
      <c r="G972" s="213"/>
      <c r="H972" s="368"/>
      <c r="I972" s="1901"/>
      <c r="J972" s="1901"/>
      <c r="K972" s="211"/>
      <c r="L972" s="211"/>
      <c r="M972" s="211"/>
      <c r="N972" s="211"/>
      <c r="O972" s="211"/>
      <c r="P972" s="211"/>
      <c r="Q972" s="571"/>
      <c r="R972" s="571"/>
      <c r="S972" s="571"/>
      <c r="T972" s="571"/>
      <c r="U972" s="571"/>
      <c r="V972" s="1061"/>
      <c r="W972" s="571"/>
      <c r="X972" s="1082"/>
      <c r="Y972" s="571"/>
      <c r="Z972" s="571"/>
      <c r="AA972" s="571"/>
      <c r="AB972" s="571"/>
      <c r="AC972" s="571"/>
      <c r="AD972" s="1290"/>
      <c r="AE972" s="567"/>
      <c r="AF972" s="1459"/>
      <c r="AG972" s="1474"/>
    </row>
    <row r="973" spans="1:33" ht="45" x14ac:dyDescent="0.25">
      <c r="A973" s="239">
        <v>1</v>
      </c>
      <c r="B973" s="800" t="s">
        <v>352</v>
      </c>
      <c r="C973" s="681"/>
      <c r="D973" s="4"/>
      <c r="E973" s="418">
        <v>2000</v>
      </c>
      <c r="F973" s="213">
        <f>E973/12*$B$4</f>
        <v>833.33333333333326</v>
      </c>
      <c r="G973" s="213">
        <v>1356</v>
      </c>
      <c r="H973" s="368">
        <f>G973/F973*100</f>
        <v>162.72000000000003</v>
      </c>
      <c r="I973" s="1901"/>
      <c r="J973" s="1901"/>
      <c r="K973" s="211"/>
      <c r="L973" s="211"/>
      <c r="M973" s="211"/>
      <c r="N973" s="211"/>
      <c r="O973" s="211"/>
      <c r="P973" s="211"/>
      <c r="Q973" s="571"/>
      <c r="R973" s="571"/>
      <c r="S973" s="571"/>
      <c r="T973" s="571"/>
      <c r="U973" s="571"/>
      <c r="V973" s="1061"/>
      <c r="W973" s="571"/>
      <c r="X973" s="1082"/>
      <c r="Y973" s="571"/>
      <c r="Z973" s="571"/>
      <c r="AA973" s="571"/>
      <c r="AB973" s="571"/>
      <c r="AC973" s="571"/>
      <c r="AD973" s="1290"/>
      <c r="AE973" s="567"/>
      <c r="AF973" s="1459"/>
      <c r="AG973" s="1474"/>
    </row>
    <row r="974" spans="1:33" ht="57.75" x14ac:dyDescent="0.25">
      <c r="A974" s="239">
        <v>1</v>
      </c>
      <c r="B974" s="785" t="s">
        <v>362</v>
      </c>
      <c r="C974" s="681"/>
      <c r="D974" s="4"/>
      <c r="E974" s="446">
        <f>E975</f>
        <v>8000</v>
      </c>
      <c r="F974" s="213">
        <f>F975</f>
        <v>3333.333333333333</v>
      </c>
      <c r="G974" s="213">
        <f>G975</f>
        <v>3174</v>
      </c>
      <c r="H974" s="368">
        <f>G974/F974*100</f>
        <v>95.22</v>
      </c>
      <c r="I974" s="1901"/>
      <c r="J974" s="1901"/>
      <c r="K974" s="211"/>
      <c r="L974" s="211"/>
      <c r="M974" s="211"/>
      <c r="N974" s="211"/>
      <c r="O974" s="211"/>
      <c r="P974" s="211"/>
      <c r="Q974" s="571"/>
      <c r="R974" s="571"/>
      <c r="S974" s="571"/>
      <c r="T974" s="571"/>
      <c r="U974" s="571"/>
      <c r="V974" s="1061"/>
      <c r="W974" s="571"/>
      <c r="X974" s="1082"/>
      <c r="Y974" s="571"/>
      <c r="Z974" s="571"/>
      <c r="AA974" s="571"/>
      <c r="AB974" s="571"/>
      <c r="AC974" s="571"/>
      <c r="AD974" s="1290">
        <f>AD975</f>
        <v>0</v>
      </c>
      <c r="AE974" s="567"/>
      <c r="AF974" s="1459"/>
      <c r="AG974" s="1474"/>
    </row>
    <row r="975" spans="1:33" x14ac:dyDescent="0.25">
      <c r="A975" s="239">
        <v>1</v>
      </c>
      <c r="B975" s="785" t="s">
        <v>375</v>
      </c>
      <c r="C975" s="2107"/>
      <c r="D975" s="785"/>
      <c r="E975" s="418">
        <v>8000</v>
      </c>
      <c r="F975" s="788">
        <f>E975/12*$B$4</f>
        <v>3333.333333333333</v>
      </c>
      <c r="G975" s="788">
        <v>3174</v>
      </c>
      <c r="H975" s="1052">
        <f>G975/F975*100</f>
        <v>95.22</v>
      </c>
      <c r="I975" s="1901"/>
      <c r="J975" s="1901"/>
      <c r="K975" s="211"/>
      <c r="L975" s="211"/>
      <c r="M975" s="211"/>
      <c r="N975" s="211"/>
      <c r="O975" s="211"/>
      <c r="P975" s="211"/>
      <c r="Q975" s="571"/>
      <c r="R975" s="571"/>
      <c r="S975" s="571"/>
      <c r="T975" s="571"/>
      <c r="U975" s="571"/>
      <c r="V975" s="1061"/>
      <c r="W975" s="571"/>
      <c r="X975" s="1082"/>
      <c r="Y975" s="571"/>
      <c r="Z975" s="571"/>
      <c r="AA975" s="571"/>
      <c r="AB975" s="571"/>
      <c r="AC975" s="571"/>
      <c r="AD975" s="1261"/>
      <c r="AE975" s="567"/>
      <c r="AF975" s="1459"/>
      <c r="AG975" s="1474"/>
    </row>
    <row r="976" spans="1:33" x14ac:dyDescent="0.25">
      <c r="A976" s="239">
        <v>1</v>
      </c>
      <c r="B976" s="4" t="s">
        <v>376</v>
      </c>
      <c r="C976" s="2107"/>
      <c r="D976" s="785"/>
      <c r="E976" s="446"/>
      <c r="F976" s="788">
        <f>ROUND(E976/12*$B$4,0)</f>
        <v>0</v>
      </c>
      <c r="G976" s="788"/>
      <c r="H976" s="1052"/>
      <c r="I976" s="1901"/>
      <c r="J976" s="1901"/>
      <c r="K976" s="211"/>
      <c r="L976" s="211"/>
      <c r="M976" s="211"/>
      <c r="N976" s="211"/>
      <c r="O976" s="211"/>
      <c r="P976" s="211"/>
      <c r="Q976" s="571"/>
      <c r="R976" s="571"/>
      <c r="S976" s="571"/>
      <c r="T976" s="571"/>
      <c r="U976" s="571"/>
      <c r="V976" s="1061"/>
      <c r="W976" s="571">
        <f>AC976-AB976-Y976</f>
        <v>0</v>
      </c>
      <c r="X976" s="1082"/>
      <c r="Y976" s="571"/>
      <c r="Z976" s="571"/>
      <c r="AA976" s="571"/>
      <c r="AB976" s="571"/>
      <c r="AC976" s="571"/>
      <c r="AD976" s="1261"/>
      <c r="AE976" s="567"/>
      <c r="AF976" s="1459"/>
      <c r="AG976" s="1474"/>
    </row>
    <row r="977" spans="1:33" ht="43.5" x14ac:dyDescent="0.25">
      <c r="A977" s="239">
        <v>1</v>
      </c>
      <c r="B977" s="785" t="s">
        <v>353</v>
      </c>
      <c r="C977" s="681"/>
      <c r="D977" s="4"/>
      <c r="E977" s="418">
        <v>8700</v>
      </c>
      <c r="F977" s="213">
        <f>E977/12*$B$4</f>
        <v>3625</v>
      </c>
      <c r="G977" s="213">
        <v>3492</v>
      </c>
      <c r="H977" s="213">
        <f>G977/F977*100</f>
        <v>96.331034482758625</v>
      </c>
      <c r="I977" s="1901"/>
      <c r="J977" s="1901"/>
      <c r="K977" s="211"/>
      <c r="L977" s="211"/>
      <c r="M977" s="211"/>
      <c r="N977" s="211"/>
      <c r="O977" s="211"/>
      <c r="P977" s="211"/>
      <c r="Q977" s="571"/>
      <c r="R977" s="571"/>
      <c r="S977" s="571"/>
      <c r="T977" s="571"/>
      <c r="U977" s="571"/>
      <c r="V977" s="1061"/>
      <c r="W977" s="571">
        <f>AC977-AB977-Y977</f>
        <v>0</v>
      </c>
      <c r="X977" s="1082"/>
      <c r="Y977" s="571"/>
      <c r="Z977" s="571"/>
      <c r="AA977" s="571"/>
      <c r="AB977" s="571"/>
      <c r="AC977" s="571"/>
      <c r="AD977" s="1290"/>
      <c r="AE977" s="567"/>
      <c r="AF977" s="1459"/>
      <c r="AG977" s="1474"/>
    </row>
    <row r="978" spans="1:33" ht="30" x14ac:dyDescent="0.25">
      <c r="A978" s="239">
        <v>1</v>
      </c>
      <c r="B978" s="780" t="s">
        <v>201</v>
      </c>
      <c r="C978" s="2111"/>
      <c r="D978" s="2062"/>
      <c r="E978" s="446"/>
      <c r="F978" s="788">
        <f>ROUND(E978/12*$B$4,0)</f>
        <v>0</v>
      </c>
      <c r="G978" s="1052"/>
      <c r="H978" s="788"/>
      <c r="I978" s="1901"/>
      <c r="J978" s="1901"/>
      <c r="K978" s="211"/>
      <c r="L978" s="211"/>
      <c r="M978" s="211"/>
      <c r="N978" s="211"/>
      <c r="O978" s="211"/>
      <c r="P978" s="211"/>
      <c r="Q978" s="571"/>
      <c r="R978" s="571"/>
      <c r="S978" s="571"/>
      <c r="T978" s="571"/>
      <c r="U978" s="571"/>
      <c r="V978" s="1061"/>
      <c r="W978" s="571">
        <f>AC978-AB978-Y978</f>
        <v>0</v>
      </c>
      <c r="X978" s="1082"/>
      <c r="Y978" s="571"/>
      <c r="Z978" s="571"/>
      <c r="AA978" s="571"/>
      <c r="AB978" s="571"/>
      <c r="AC978" s="571"/>
      <c r="AD978" s="1278"/>
      <c r="AE978" s="567"/>
      <c r="AF978" s="1459"/>
      <c r="AG978" s="1474"/>
    </row>
    <row r="979" spans="1:33" ht="72" x14ac:dyDescent="0.25">
      <c r="A979" s="239">
        <v>1</v>
      </c>
      <c r="B979" s="781" t="s">
        <v>361</v>
      </c>
      <c r="C979" s="681"/>
      <c r="D979" s="4"/>
      <c r="E979" s="439"/>
      <c r="F979" s="213"/>
      <c r="G979" s="213"/>
      <c r="H979" s="213"/>
      <c r="I979" s="1901"/>
      <c r="J979" s="1901"/>
      <c r="K979" s="211"/>
      <c r="L979" s="211"/>
      <c r="M979" s="211"/>
      <c r="N979" s="211"/>
      <c r="O979" s="211"/>
      <c r="P979" s="211"/>
      <c r="Q979" s="571"/>
      <c r="R979" s="571"/>
      <c r="S979" s="571"/>
      <c r="T979" s="571"/>
      <c r="U979" s="571"/>
      <c r="V979" s="1061"/>
      <c r="W979" s="571">
        <f>AC979-AB979-Y979</f>
        <v>0</v>
      </c>
      <c r="X979" s="1082"/>
      <c r="Y979" s="571"/>
      <c r="Z979" s="571"/>
      <c r="AA979" s="571"/>
      <c r="AB979" s="571"/>
      <c r="AC979" s="571"/>
      <c r="AD979" s="1290"/>
      <c r="AE979" s="567"/>
      <c r="AF979" s="1459"/>
      <c r="AG979" s="1474"/>
    </row>
    <row r="980" spans="1:33" x14ac:dyDescent="0.25">
      <c r="A980" s="239">
        <v>1</v>
      </c>
      <c r="B980" s="2053" t="s">
        <v>136</v>
      </c>
      <c r="C980" s="1508"/>
      <c r="D980" s="1507"/>
      <c r="E980" s="766">
        <f>SUM(E981:E990)</f>
        <v>27300</v>
      </c>
      <c r="F980" s="1051">
        <f>SUM(F981:F990)</f>
        <v>11375</v>
      </c>
      <c r="G980" s="1051">
        <f>SUM(G981:G990)</f>
        <v>12682</v>
      </c>
      <c r="H980" s="2113">
        <f t="shared" ref="H980:H995" si="341">G980/F980*100</f>
        <v>111.49010989010991</v>
      </c>
      <c r="I980" s="1893"/>
      <c r="J980" s="1901"/>
      <c r="K980" s="1901"/>
      <c r="L980" s="1901"/>
      <c r="M980" s="1901"/>
      <c r="N980" s="1893"/>
      <c r="O980" s="1901"/>
      <c r="P980" s="1901"/>
      <c r="Q980" s="608">
        <v>7812.6530000000002</v>
      </c>
      <c r="R980" s="608">
        <v>7812.6530000000002</v>
      </c>
      <c r="S980" s="608">
        <v>7812.6530000000002</v>
      </c>
      <c r="T980" s="608">
        <v>7812.6530000000002</v>
      </c>
      <c r="U980" s="608">
        <v>7812.6530000000002</v>
      </c>
      <c r="V980" s="1209">
        <f>Q980/12*$B$4+(R980-Q980)/11*4+(S980-R980)/10*3+(T980-S980)/9*2+(U980-T980)/8*1</f>
        <v>3255.2720833333337</v>
      </c>
      <c r="W980" s="608">
        <f>AC980-AB980-Y980</f>
        <v>3543.1551499999996</v>
      </c>
      <c r="X980" s="1426"/>
      <c r="Y980" s="608"/>
      <c r="Z980" s="608">
        <f>W980-V980</f>
        <v>287.88306666666585</v>
      </c>
      <c r="AA980" s="608"/>
      <c r="AB980" s="608">
        <v>0</v>
      </c>
      <c r="AC980" s="608">
        <v>3543.1551499999996</v>
      </c>
      <c r="AD980" s="1291">
        <f>SUM(AD981:AD990)</f>
        <v>0</v>
      </c>
      <c r="AE980" s="1284"/>
      <c r="AF980" s="1459"/>
      <c r="AG980" s="1474"/>
    </row>
    <row r="981" spans="1:33" ht="45" x14ac:dyDescent="0.25">
      <c r="A981" s="239">
        <v>1</v>
      </c>
      <c r="B981" s="761" t="s">
        <v>119</v>
      </c>
      <c r="C981" s="2052"/>
      <c r="D981" s="1507"/>
      <c r="E981" s="443">
        <v>12000</v>
      </c>
      <c r="F981" s="375">
        <f t="shared" ref="F981:F990" si="342">ROUND(E981/12*$B$4,0)</f>
        <v>5000</v>
      </c>
      <c r="G981" s="375">
        <v>5539</v>
      </c>
      <c r="H981" s="1158">
        <f t="shared" si="341"/>
        <v>110.77999999999999</v>
      </c>
      <c r="I981" s="1893"/>
      <c r="J981" s="1901"/>
      <c r="K981" s="1901"/>
      <c r="L981" s="1901"/>
      <c r="M981" s="1901"/>
      <c r="N981" s="1893"/>
      <c r="O981" s="1901"/>
      <c r="P981" s="1901"/>
      <c r="Q981" s="608"/>
      <c r="R981" s="608"/>
      <c r="S981" s="608"/>
      <c r="T981" s="608"/>
      <c r="U981" s="608"/>
      <c r="V981" s="1216"/>
      <c r="W981" s="608"/>
      <c r="X981" s="1426"/>
      <c r="Y981" s="608"/>
      <c r="Z981" s="608"/>
      <c r="AA981" s="608"/>
      <c r="AB981" s="608"/>
      <c r="AC981" s="608"/>
      <c r="AD981" s="1294"/>
      <c r="AE981" s="1284"/>
      <c r="AF981" s="1459"/>
      <c r="AG981" s="1474"/>
    </row>
    <row r="982" spans="1:33" x14ac:dyDescent="0.25">
      <c r="A982" s="239">
        <v>1</v>
      </c>
      <c r="B982" s="762" t="s">
        <v>65</v>
      </c>
      <c r="C982" s="2052"/>
      <c r="D982" s="1507"/>
      <c r="E982" s="443">
        <v>4200</v>
      </c>
      <c r="F982" s="375">
        <f t="shared" si="342"/>
        <v>1750</v>
      </c>
      <c r="G982" s="375">
        <v>1947</v>
      </c>
      <c r="H982" s="1158">
        <f t="shared" si="341"/>
        <v>111.25714285714285</v>
      </c>
      <c r="I982" s="1893"/>
      <c r="J982" s="1901"/>
      <c r="K982" s="1901"/>
      <c r="L982" s="1901"/>
      <c r="M982" s="1901"/>
      <c r="N982" s="1893"/>
      <c r="O982" s="1901"/>
      <c r="P982" s="1901"/>
      <c r="Q982" s="608"/>
      <c r="R982" s="608"/>
      <c r="S982" s="608"/>
      <c r="T982" s="608"/>
      <c r="U982" s="608"/>
      <c r="V982" s="1216"/>
      <c r="W982" s="608"/>
      <c r="X982" s="1426"/>
      <c r="Y982" s="608"/>
      <c r="Z982" s="608"/>
      <c r="AA982" s="608"/>
      <c r="AB982" s="608"/>
      <c r="AC982" s="608"/>
      <c r="AD982" s="1294"/>
      <c r="AE982" s="1284"/>
      <c r="AF982" s="1459"/>
      <c r="AG982" s="1474"/>
    </row>
    <row r="983" spans="1:33" x14ac:dyDescent="0.25">
      <c r="A983" s="239">
        <v>1</v>
      </c>
      <c r="B983" s="762" t="s">
        <v>90</v>
      </c>
      <c r="C983" s="2052"/>
      <c r="D983" s="1507"/>
      <c r="E983" s="443">
        <v>6300</v>
      </c>
      <c r="F983" s="375">
        <f t="shared" si="342"/>
        <v>2625</v>
      </c>
      <c r="G983" s="375">
        <v>2861</v>
      </c>
      <c r="H983" s="1158">
        <f t="shared" si="341"/>
        <v>108.99047619047619</v>
      </c>
      <c r="I983" s="1893"/>
      <c r="J983" s="1901"/>
      <c r="K983" s="1901"/>
      <c r="L983" s="1901"/>
      <c r="M983" s="1901"/>
      <c r="N983" s="1893"/>
      <c r="O983" s="1901"/>
      <c r="P983" s="1901"/>
      <c r="Q983" s="608"/>
      <c r="R983" s="608"/>
      <c r="S983" s="608"/>
      <c r="T983" s="608"/>
      <c r="U983" s="608"/>
      <c r="V983" s="1216"/>
      <c r="W983" s="608"/>
      <c r="X983" s="1426"/>
      <c r="Y983" s="608"/>
      <c r="Z983" s="608"/>
      <c r="AA983" s="608"/>
      <c r="AB983" s="608"/>
      <c r="AC983" s="608"/>
      <c r="AD983" s="1294"/>
      <c r="AE983" s="1284"/>
      <c r="AF983" s="1459"/>
      <c r="AG983" s="1474"/>
    </row>
    <row r="984" spans="1:33" x14ac:dyDescent="0.25">
      <c r="A984" s="239">
        <v>1</v>
      </c>
      <c r="B984" s="763" t="s">
        <v>115</v>
      </c>
      <c r="C984" s="1509"/>
      <c r="D984" s="3"/>
      <c r="E984" s="422">
        <v>100</v>
      </c>
      <c r="F984" s="213">
        <f t="shared" si="342"/>
        <v>42</v>
      </c>
      <c r="G984" s="213">
        <v>60</v>
      </c>
      <c r="H984" s="213">
        <f t="shared" si="341"/>
        <v>142.85714285714286</v>
      </c>
      <c r="I984" s="1893"/>
      <c r="J984" s="1901"/>
      <c r="K984" s="1901"/>
      <c r="L984" s="1901"/>
      <c r="M984" s="1901"/>
      <c r="N984" s="1901"/>
      <c r="O984" s="1901"/>
      <c r="P984" s="1901"/>
      <c r="Q984" s="608"/>
      <c r="R984" s="608"/>
      <c r="S984" s="608"/>
      <c r="T984" s="608"/>
      <c r="U984" s="608"/>
      <c r="V984" s="1216"/>
      <c r="W984" s="608"/>
      <c r="X984" s="1426"/>
      <c r="Y984" s="608"/>
      <c r="Z984" s="608"/>
      <c r="AA984" s="608"/>
      <c r="AB984" s="608"/>
      <c r="AC984" s="608"/>
      <c r="AD984" s="1290"/>
      <c r="AE984" s="1284"/>
      <c r="AF984" s="1459"/>
      <c r="AG984" s="1474"/>
    </row>
    <row r="985" spans="1:33" x14ac:dyDescent="0.25">
      <c r="B985" s="763" t="s">
        <v>277</v>
      </c>
      <c r="C985" s="1509"/>
      <c r="D985" s="3"/>
      <c r="E985" s="422">
        <v>1200</v>
      </c>
      <c r="F985" s="213">
        <f t="shared" si="342"/>
        <v>500</v>
      </c>
      <c r="G985" s="213">
        <v>776</v>
      </c>
      <c r="H985" s="213">
        <f t="shared" si="341"/>
        <v>155.20000000000002</v>
      </c>
      <c r="I985" s="1893"/>
      <c r="J985" s="1901"/>
      <c r="K985" s="1901"/>
      <c r="L985" s="1901"/>
      <c r="M985" s="1901"/>
      <c r="N985" s="1901"/>
      <c r="O985" s="1901"/>
      <c r="P985" s="1901"/>
      <c r="Q985" s="608"/>
      <c r="R985" s="608"/>
      <c r="S985" s="608"/>
      <c r="T985" s="608"/>
      <c r="U985" s="608"/>
      <c r="V985" s="1216"/>
      <c r="W985" s="608"/>
      <c r="X985" s="1426"/>
      <c r="Y985" s="608"/>
      <c r="Z985" s="608"/>
      <c r="AA985" s="608"/>
      <c r="AB985" s="608"/>
      <c r="AC985" s="608"/>
      <c r="AD985" s="1290"/>
      <c r="AE985" s="1284"/>
      <c r="AF985" s="1459"/>
      <c r="AG985" s="1474"/>
    </row>
    <row r="986" spans="1:33" x14ac:dyDescent="0.25">
      <c r="B986" s="763" t="s">
        <v>310</v>
      </c>
      <c r="C986" s="1509"/>
      <c r="D986" s="3"/>
      <c r="E986" s="422">
        <v>1500</v>
      </c>
      <c r="F986" s="213">
        <f t="shared" si="342"/>
        <v>625</v>
      </c>
      <c r="G986" s="213">
        <v>589</v>
      </c>
      <c r="H986" s="213">
        <f t="shared" si="341"/>
        <v>94.24</v>
      </c>
      <c r="I986" s="1893"/>
      <c r="J986" s="1901"/>
      <c r="K986" s="1901"/>
      <c r="L986" s="1901"/>
      <c r="M986" s="1901"/>
      <c r="N986" s="1901"/>
      <c r="O986" s="1901"/>
      <c r="P986" s="1901"/>
      <c r="Q986" s="608"/>
      <c r="R986" s="608"/>
      <c r="S986" s="608"/>
      <c r="T986" s="608"/>
      <c r="U986" s="608"/>
      <c r="V986" s="1216"/>
      <c r="W986" s="608"/>
      <c r="X986" s="1426"/>
      <c r="Y986" s="608"/>
      <c r="Z986" s="608"/>
      <c r="AA986" s="608"/>
      <c r="AB986" s="608"/>
      <c r="AC986" s="608"/>
      <c r="AD986" s="1290"/>
      <c r="AE986" s="1284"/>
      <c r="AF986" s="1459"/>
      <c r="AG986" s="1474"/>
    </row>
    <row r="987" spans="1:33" x14ac:dyDescent="0.25">
      <c r="B987" s="763" t="s">
        <v>31</v>
      </c>
      <c r="C987" s="1509"/>
      <c r="D987" s="3"/>
      <c r="E987" s="422">
        <v>200</v>
      </c>
      <c r="F987" s="213">
        <f t="shared" si="342"/>
        <v>83</v>
      </c>
      <c r="G987" s="213">
        <v>91</v>
      </c>
      <c r="H987" s="213">
        <f t="shared" si="341"/>
        <v>109.63855421686748</v>
      </c>
      <c r="I987" s="1893"/>
      <c r="J987" s="1901"/>
      <c r="K987" s="1901"/>
      <c r="L987" s="1901"/>
      <c r="M987" s="1901"/>
      <c r="N987" s="1901"/>
      <c r="O987" s="1901"/>
      <c r="P987" s="1901"/>
      <c r="Q987" s="608"/>
      <c r="R987" s="608"/>
      <c r="S987" s="608"/>
      <c r="T987" s="608"/>
      <c r="U987" s="608"/>
      <c r="V987" s="1216"/>
      <c r="W987" s="608"/>
      <c r="X987" s="1426"/>
      <c r="Y987" s="608"/>
      <c r="Z987" s="608"/>
      <c r="AA987" s="608"/>
      <c r="AB987" s="608"/>
      <c r="AC987" s="608"/>
      <c r="AD987" s="1290"/>
      <c r="AE987" s="1284"/>
      <c r="AF987" s="1459"/>
      <c r="AG987" s="1474"/>
    </row>
    <row r="988" spans="1:33" x14ac:dyDescent="0.25">
      <c r="A988" s="239">
        <v>1</v>
      </c>
      <c r="B988" s="764" t="s">
        <v>32</v>
      </c>
      <c r="C988" s="1509"/>
      <c r="D988" s="3"/>
      <c r="E988" s="422">
        <v>100</v>
      </c>
      <c r="F988" s="213">
        <f t="shared" si="342"/>
        <v>42</v>
      </c>
      <c r="G988" s="213">
        <v>64</v>
      </c>
      <c r="H988" s="213">
        <f t="shared" si="341"/>
        <v>152.38095238095238</v>
      </c>
      <c r="I988" s="1893"/>
      <c r="J988" s="1901"/>
      <c r="K988" s="1901"/>
      <c r="L988" s="1901"/>
      <c r="M988" s="1901"/>
      <c r="N988" s="1901"/>
      <c r="O988" s="1901"/>
      <c r="P988" s="1901"/>
      <c r="Q988" s="608"/>
      <c r="R988" s="608"/>
      <c r="S988" s="608"/>
      <c r="T988" s="608"/>
      <c r="U988" s="608"/>
      <c r="V988" s="1216"/>
      <c r="W988" s="608"/>
      <c r="X988" s="1426"/>
      <c r="Y988" s="608"/>
      <c r="Z988" s="608"/>
      <c r="AA988" s="608"/>
      <c r="AB988" s="608"/>
      <c r="AC988" s="608"/>
      <c r="AD988" s="1290"/>
      <c r="AE988" s="1284"/>
      <c r="AF988" s="1459"/>
      <c r="AG988" s="1474"/>
    </row>
    <row r="989" spans="1:33" s="2715" customFormat="1" x14ac:dyDescent="0.25">
      <c r="B989" s="765" t="s">
        <v>91</v>
      </c>
      <c r="C989" s="1580"/>
      <c r="D989" s="2046"/>
      <c r="E989" s="422">
        <v>200</v>
      </c>
      <c r="F989" s="213">
        <f t="shared" ref="F989" si="343">ROUND(E989/12*$B$4,0)</f>
        <v>83</v>
      </c>
      <c r="G989" s="213">
        <v>116</v>
      </c>
      <c r="H989" s="213">
        <f t="shared" ref="H989" si="344">G989/F989*100</f>
        <v>139.75903614457832</v>
      </c>
      <c r="I989" s="1893"/>
      <c r="J989" s="1901"/>
      <c r="K989" s="1901"/>
      <c r="L989" s="1901"/>
      <c r="M989" s="1901"/>
      <c r="N989" s="1901"/>
      <c r="O989" s="1924"/>
      <c r="P989" s="1901"/>
      <c r="Q989" s="611"/>
      <c r="R989" s="611"/>
      <c r="S989" s="611"/>
      <c r="T989" s="611"/>
      <c r="U989" s="611"/>
      <c r="V989" s="1217"/>
      <c r="W989" s="611"/>
      <c r="X989" s="1420"/>
      <c r="Y989" s="611"/>
      <c r="Z989" s="611"/>
      <c r="AA989" s="611"/>
      <c r="AB989" s="611"/>
      <c r="AC989" s="611"/>
      <c r="AD989" s="1290"/>
      <c r="AE989" s="1292"/>
      <c r="AF989" s="1459"/>
      <c r="AG989" s="1474"/>
    </row>
    <row r="990" spans="1:33" ht="30" x14ac:dyDescent="0.25">
      <c r="A990" s="239">
        <v>1</v>
      </c>
      <c r="B990" s="764" t="s">
        <v>74</v>
      </c>
      <c r="C990" s="1580"/>
      <c r="D990" s="2046"/>
      <c r="E990" s="422">
        <v>1500</v>
      </c>
      <c r="F990" s="213">
        <f t="shared" si="342"/>
        <v>625</v>
      </c>
      <c r="G990" s="213">
        <v>639</v>
      </c>
      <c r="H990" s="213">
        <f t="shared" si="341"/>
        <v>102.24</v>
      </c>
      <c r="I990" s="1901"/>
      <c r="J990" s="1901"/>
      <c r="K990" s="1901"/>
      <c r="L990" s="1901"/>
      <c r="M990" s="1901"/>
      <c r="N990" s="1901"/>
      <c r="O990" s="1924"/>
      <c r="P990" s="1901"/>
      <c r="Q990" s="611"/>
      <c r="R990" s="611"/>
      <c r="S990" s="611"/>
      <c r="T990" s="611"/>
      <c r="U990" s="611"/>
      <c r="V990" s="1217"/>
      <c r="W990" s="611"/>
      <c r="X990" s="1420"/>
      <c r="Y990" s="611"/>
      <c r="Z990" s="611"/>
      <c r="AA990" s="611"/>
      <c r="AB990" s="611"/>
      <c r="AC990" s="611"/>
      <c r="AD990" s="1290"/>
      <c r="AE990" s="1292"/>
      <c r="AF990" s="1459"/>
      <c r="AG990" s="1474"/>
    </row>
    <row r="991" spans="1:33" ht="29.25" x14ac:dyDescent="0.25">
      <c r="A991" s="239">
        <v>1</v>
      </c>
      <c r="B991" s="743" t="s">
        <v>279</v>
      </c>
      <c r="C991" s="1580"/>
      <c r="D991" s="2046"/>
      <c r="E991" s="757">
        <f>E966+E946</f>
        <v>36075</v>
      </c>
      <c r="F991" s="788">
        <f>F966+F946</f>
        <v>15031.666666666666</v>
      </c>
      <c r="G991" s="788">
        <f>G966+G946</f>
        <v>15586</v>
      </c>
      <c r="H991" s="213">
        <f t="shared" si="341"/>
        <v>103.68777026277857</v>
      </c>
      <c r="I991" s="2046"/>
      <c r="J991" s="2046"/>
      <c r="K991" s="2046"/>
      <c r="L991" s="2046"/>
      <c r="M991" s="2046"/>
      <c r="N991" s="2046"/>
      <c r="O991" s="2046"/>
      <c r="P991" s="2046"/>
      <c r="Q991" s="2046"/>
      <c r="R991" s="2046"/>
      <c r="S991" s="2046"/>
      <c r="T991" s="2046"/>
      <c r="U991" s="2046"/>
      <c r="V991" s="1217"/>
      <c r="W991" s="611"/>
      <c r="X991" s="1420"/>
      <c r="Y991" s="611"/>
      <c r="Z991" s="611"/>
      <c r="AA991" s="611"/>
      <c r="AB991" s="611"/>
      <c r="AC991" s="611"/>
      <c r="AD991" s="1261">
        <f>AD966+AD946</f>
        <v>0</v>
      </c>
      <c r="AE991" s="1292"/>
      <c r="AF991" s="1459"/>
      <c r="AG991" s="1474"/>
    </row>
    <row r="992" spans="1:33" ht="43.5" x14ac:dyDescent="0.25">
      <c r="A992" s="239">
        <v>1</v>
      </c>
      <c r="B992" s="743" t="s">
        <v>308</v>
      </c>
      <c r="C992" s="1580"/>
      <c r="D992" s="2046"/>
      <c r="E992" s="757">
        <f>E955</f>
        <v>12173.15</v>
      </c>
      <c r="F992" s="788">
        <f>F955</f>
        <v>5072.145833333333</v>
      </c>
      <c r="G992" s="788">
        <f>G955</f>
        <v>4800</v>
      </c>
      <c r="H992" s="213">
        <f t="shared" si="341"/>
        <v>94.634502984026327</v>
      </c>
      <c r="I992" s="2046"/>
      <c r="J992" s="2046"/>
      <c r="K992" s="2046"/>
      <c r="L992" s="2046"/>
      <c r="M992" s="2046"/>
      <c r="N992" s="2046"/>
      <c r="O992" s="2046"/>
      <c r="P992" s="2046"/>
      <c r="Q992" s="2046"/>
      <c r="R992" s="2046"/>
      <c r="S992" s="2046"/>
      <c r="T992" s="2046"/>
      <c r="U992" s="2046"/>
      <c r="V992" s="1217"/>
      <c r="W992" s="611"/>
      <c r="X992" s="1420"/>
      <c r="Y992" s="611"/>
      <c r="Z992" s="611"/>
      <c r="AA992" s="611"/>
      <c r="AB992" s="611"/>
      <c r="AC992" s="611"/>
      <c r="AD992" s="1261">
        <f>AD955</f>
        <v>0</v>
      </c>
      <c r="AE992" s="1292"/>
      <c r="AF992" s="1459"/>
      <c r="AG992" s="1474"/>
    </row>
    <row r="993" spans="1:33" ht="29.25" x14ac:dyDescent="0.25">
      <c r="A993" s="239">
        <v>1</v>
      </c>
      <c r="B993" s="743" t="s">
        <v>280</v>
      </c>
      <c r="C993" s="1580"/>
      <c r="D993" s="2046"/>
      <c r="E993" s="757">
        <f>E974+E953</f>
        <v>25413</v>
      </c>
      <c r="F993" s="788">
        <f>F974+F953</f>
        <v>10588.75</v>
      </c>
      <c r="G993" s="788">
        <f>G974+G953</f>
        <v>9748</v>
      </c>
      <c r="H993" s="213">
        <f t="shared" si="341"/>
        <v>92.059969307047567</v>
      </c>
      <c r="I993" s="2046"/>
      <c r="J993" s="2046"/>
      <c r="K993" s="2046"/>
      <c r="L993" s="2046"/>
      <c r="M993" s="2046"/>
      <c r="N993" s="2046"/>
      <c r="O993" s="2046"/>
      <c r="P993" s="2046"/>
      <c r="Q993" s="2046"/>
      <c r="R993" s="2046"/>
      <c r="S993" s="2046"/>
      <c r="T993" s="2046"/>
      <c r="U993" s="2046"/>
      <c r="V993" s="1217"/>
      <c r="W993" s="611"/>
      <c r="X993" s="1420"/>
      <c r="Y993" s="611"/>
      <c r="Z993" s="611"/>
      <c r="AA993" s="611"/>
      <c r="AB993" s="611"/>
      <c r="AC993" s="611"/>
      <c r="AD993" s="1261">
        <f>AD974+AD953</f>
        <v>0</v>
      </c>
      <c r="AE993" s="1292"/>
      <c r="AF993" s="1459"/>
      <c r="AG993" s="1474"/>
    </row>
    <row r="994" spans="1:33" ht="29.25" x14ac:dyDescent="0.25">
      <c r="A994" s="239">
        <v>1</v>
      </c>
      <c r="B994" s="743" t="s">
        <v>281</v>
      </c>
      <c r="C994" s="1580"/>
      <c r="D994" s="2046"/>
      <c r="E994" s="767">
        <f>E977</f>
        <v>8700</v>
      </c>
      <c r="F994" s="788">
        <f>F977</f>
        <v>3625</v>
      </c>
      <c r="G994" s="788">
        <f>G977</f>
        <v>3492</v>
      </c>
      <c r="H994" s="213">
        <f t="shared" si="341"/>
        <v>96.331034482758625</v>
      </c>
      <c r="I994" s="2046"/>
      <c r="J994" s="2046"/>
      <c r="K994" s="2046"/>
      <c r="L994" s="2046"/>
      <c r="M994" s="2046"/>
      <c r="N994" s="2046"/>
      <c r="O994" s="2046"/>
      <c r="P994" s="2046"/>
      <c r="Q994" s="611">
        <v>8692.866</v>
      </c>
      <c r="R994" s="611">
        <v>8692.866</v>
      </c>
      <c r="S994" s="611">
        <v>8692.866</v>
      </c>
      <c r="T994" s="611">
        <v>8692.866</v>
      </c>
      <c r="U994" s="611">
        <v>8692.866</v>
      </c>
      <c r="V994" s="1209">
        <f>Q994/12*$B$4+(R994-Q994)/11*4+(S994-R994)/10*3+(T994-S994)/9*2+(U994-T994)/8*1</f>
        <v>3622.0274999999997</v>
      </c>
      <c r="W994" s="611">
        <f>AC994-AB994-Y994</f>
        <v>3489.1365600000004</v>
      </c>
      <c r="X994" s="1420"/>
      <c r="Y994" s="611"/>
      <c r="Z994" s="611">
        <f>W994-V994</f>
        <v>-132.89093999999932</v>
      </c>
      <c r="AA994" s="611"/>
      <c r="AB994" s="611">
        <v>0</v>
      </c>
      <c r="AC994" s="611">
        <v>3489.1365600000004</v>
      </c>
      <c r="AD994" s="1261">
        <f>AD977</f>
        <v>0</v>
      </c>
      <c r="AE994" s="1292"/>
      <c r="AF994" s="1459"/>
      <c r="AG994" s="1474"/>
    </row>
    <row r="995" spans="1:33" x14ac:dyDescent="0.25">
      <c r="A995" s="239">
        <v>1</v>
      </c>
      <c r="B995" s="1525" t="s">
        <v>138</v>
      </c>
      <c r="C995" s="1524"/>
      <c r="D995" s="2114"/>
      <c r="E995" s="768">
        <f>E991+E992+E994+E993*2.9</f>
        <v>130645.85</v>
      </c>
      <c r="F995" s="1151">
        <f>F991+F992+F994+F993*2.9</f>
        <v>54436.1875</v>
      </c>
      <c r="G995" s="1151">
        <f>G991+G992+G994+G993*2.9</f>
        <v>52147.199999999997</v>
      </c>
      <c r="H995" s="38">
        <f t="shared" si="341"/>
        <v>95.795099537417087</v>
      </c>
      <c r="I995" s="2059"/>
      <c r="J995" s="2059"/>
      <c r="K995" s="1940"/>
      <c r="L995" s="1940"/>
      <c r="M995" s="1940"/>
      <c r="N995" s="1940"/>
      <c r="O995" s="1940"/>
      <c r="P995" s="1940"/>
      <c r="Q995" s="569">
        <f t="shared" ref="Q995:AC995" si="345">SUM(Q994,Q980,Q955,Q965,Q945)</f>
        <v>127887.60782</v>
      </c>
      <c r="R995" s="569">
        <f t="shared" ref="R995:S995" si="346">SUM(R994,R980,R955,R965,R945)</f>
        <v>127887.60782</v>
      </c>
      <c r="S995" s="569">
        <f t="shared" si="346"/>
        <v>127887.60782</v>
      </c>
      <c r="T995" s="569">
        <f t="shared" ref="T995:U995" si="347">SUM(T994,T980,T955,T965,T945)</f>
        <v>127887.60782</v>
      </c>
      <c r="U995" s="569">
        <f t="shared" si="347"/>
        <v>127887.60782</v>
      </c>
      <c r="V995" s="1210">
        <f t="shared" si="345"/>
        <v>53658.238147500007</v>
      </c>
      <c r="W995" s="569">
        <f t="shared" si="345"/>
        <v>53033.816719999995</v>
      </c>
      <c r="X995" s="1086">
        <f t="shared" si="345"/>
        <v>0</v>
      </c>
      <c r="Y995" s="569">
        <f t="shared" si="345"/>
        <v>0</v>
      </c>
      <c r="Z995" s="569">
        <f t="shared" si="345"/>
        <v>-624.42142750000994</v>
      </c>
      <c r="AA995" s="569">
        <f t="shared" si="345"/>
        <v>0</v>
      </c>
      <c r="AB995" s="569">
        <f t="shared" si="345"/>
        <v>-6.0667999999999997</v>
      </c>
      <c r="AC995" s="569">
        <f t="shared" si="345"/>
        <v>53027.749919999995</v>
      </c>
      <c r="AD995" s="2115">
        <f>AD991+AD992+AD994+AD993*2.9</f>
        <v>0</v>
      </c>
      <c r="AE995" s="1199">
        <f t="shared" ref="AE995" si="348">SUM(AE994,AE980,AE955,AE965,AE945)</f>
        <v>0</v>
      </c>
      <c r="AF995" s="1459"/>
      <c r="AG995" s="1474"/>
    </row>
    <row r="996" spans="1:33" x14ac:dyDescent="0.25">
      <c r="A996" s="239">
        <v>1</v>
      </c>
      <c r="B996" s="2" t="s">
        <v>29</v>
      </c>
      <c r="C996" s="694"/>
      <c r="D996" s="2"/>
      <c r="E996" s="422"/>
      <c r="F996" s="375"/>
      <c r="G996" s="375"/>
      <c r="H996" s="375"/>
      <c r="I996" s="1150"/>
      <c r="J996" s="1150"/>
      <c r="K996" s="368"/>
      <c r="L996" s="368"/>
      <c r="M996" s="368"/>
      <c r="N996" s="368"/>
      <c r="O996" s="368"/>
      <c r="P996" s="368"/>
      <c r="Q996" s="571"/>
      <c r="R996" s="571"/>
      <c r="S996" s="571"/>
      <c r="T996" s="571"/>
      <c r="U996" s="571"/>
      <c r="V996" s="1061"/>
      <c r="W996" s="571">
        <f t="shared" ref="W996:W1010" si="349">AC996-AB996-Y996</f>
        <v>0</v>
      </c>
      <c r="X996" s="1082"/>
      <c r="Y996" s="571"/>
      <c r="Z996" s="571"/>
      <c r="AA996" s="571"/>
      <c r="AB996" s="571"/>
      <c r="AC996" s="571"/>
      <c r="AD996" s="1294"/>
      <c r="AE996" s="567"/>
      <c r="AF996" s="1459"/>
      <c r="AG996" s="1474"/>
    </row>
    <row r="997" spans="1:33" s="249" customFormat="1" x14ac:dyDescent="0.25">
      <c r="A997" s="239">
        <v>1</v>
      </c>
      <c r="B997" s="3" t="s">
        <v>133</v>
      </c>
      <c r="C997" s="702"/>
      <c r="D997" s="3">
        <v>300</v>
      </c>
      <c r="E997" s="422">
        <v>230</v>
      </c>
      <c r="F997" s="213">
        <f>ROUND(E997/12*$B$4,0)</f>
        <v>96</v>
      </c>
      <c r="G997" s="213">
        <v>102</v>
      </c>
      <c r="H997" s="213">
        <f>G997/F997*100</f>
        <v>106.25</v>
      </c>
      <c r="I997" s="1150">
        <v>11</v>
      </c>
      <c r="J997" s="269">
        <f>M997/G997</f>
        <v>8.8333333333333339</v>
      </c>
      <c r="K997" s="270">
        <f>ROUND(E997*I997,0)</f>
        <v>2530</v>
      </c>
      <c r="L997" s="270">
        <f>ROUND(K997/12*$B$4,0)</f>
        <v>1054</v>
      </c>
      <c r="M997" s="270">
        <v>901</v>
      </c>
      <c r="N997" s="270">
        <f>M997/L997*100</f>
        <v>85.483870967741936</v>
      </c>
      <c r="O997" s="270">
        <f>ROUND(K997/D997,0)</f>
        <v>8</v>
      </c>
      <c r="P997" s="270">
        <f>M997/$B$4*12/O997</f>
        <v>270.29999999999995</v>
      </c>
      <c r="Q997" s="571"/>
      <c r="R997" s="571"/>
      <c r="S997" s="571"/>
      <c r="T997" s="571"/>
      <c r="U997" s="571"/>
      <c r="V997" s="1061"/>
      <c r="W997" s="571">
        <f t="shared" si="349"/>
        <v>0</v>
      </c>
      <c r="X997" s="1082"/>
      <c r="Y997" s="571"/>
      <c r="Z997" s="571"/>
      <c r="AA997" s="571"/>
      <c r="AB997" s="571"/>
      <c r="AC997" s="571"/>
      <c r="AD997" s="1290"/>
      <c r="AE997" s="567"/>
      <c r="AF997" s="1459"/>
      <c r="AG997" s="1474"/>
    </row>
    <row r="998" spans="1:33" s="249" customFormat="1" x14ac:dyDescent="0.25">
      <c r="A998" s="239">
        <v>1</v>
      </c>
      <c r="B998" s="247" t="s">
        <v>78</v>
      </c>
      <c r="C998" s="1545"/>
      <c r="D998" s="2062"/>
      <c r="E998" s="420">
        <f>E997</f>
        <v>230</v>
      </c>
      <c r="F998" s="786">
        <f>F997</f>
        <v>96</v>
      </c>
      <c r="G998" s="786">
        <f>G997</f>
        <v>102</v>
      </c>
      <c r="H998" s="786">
        <f>G998/F998*100</f>
        <v>106.25</v>
      </c>
      <c r="I998" s="1901">
        <f>I997</f>
        <v>11</v>
      </c>
      <c r="J998" s="388">
        <f>M998/G998</f>
        <v>8.8333333333333339</v>
      </c>
      <c r="K998" s="1052">
        <f>K997</f>
        <v>2530</v>
      </c>
      <c r="L998" s="1052">
        <f>L997</f>
        <v>1054</v>
      </c>
      <c r="M998" s="1052">
        <f>M997</f>
        <v>901</v>
      </c>
      <c r="N998" s="270">
        <f>M998/L998*100</f>
        <v>85.483870967741936</v>
      </c>
      <c r="O998" s="1647">
        <f>SUM(O997)</f>
        <v>8</v>
      </c>
      <c r="P998" s="270">
        <f>M998/$B$4*12/O998</f>
        <v>270.29999999999995</v>
      </c>
      <c r="Q998" s="571"/>
      <c r="R998" s="571"/>
      <c r="S998" s="571"/>
      <c r="T998" s="571"/>
      <c r="U998" s="571"/>
      <c r="V998" s="1061"/>
      <c r="W998" s="571">
        <f t="shared" si="349"/>
        <v>0</v>
      </c>
      <c r="X998" s="1082"/>
      <c r="Y998" s="571"/>
      <c r="Z998" s="571"/>
      <c r="AA998" s="571"/>
      <c r="AB998" s="571"/>
      <c r="AC998" s="571"/>
      <c r="AD998" s="1317">
        <f>AD997</f>
        <v>0</v>
      </c>
      <c r="AE998" s="567"/>
      <c r="AF998" s="1459"/>
      <c r="AG998" s="1474"/>
    </row>
    <row r="999" spans="1:33" ht="30" x14ac:dyDescent="0.25">
      <c r="A999" s="239">
        <v>1</v>
      </c>
      <c r="B999" s="2" t="s">
        <v>16</v>
      </c>
      <c r="C999" s="694"/>
      <c r="D999" s="2062"/>
      <c r="E999" s="420"/>
      <c r="F999" s="786"/>
      <c r="G999" s="786"/>
      <c r="H999" s="786"/>
      <c r="I999" s="1901"/>
      <c r="J999" s="388"/>
      <c r="K999" s="1052"/>
      <c r="L999" s="1052"/>
      <c r="M999" s="1052"/>
      <c r="N999" s="270"/>
      <c r="O999" s="1647"/>
      <c r="P999" s="270"/>
      <c r="Q999" s="571"/>
      <c r="R999" s="571"/>
      <c r="S999" s="571"/>
      <c r="T999" s="571"/>
      <c r="U999" s="571"/>
      <c r="V999" s="1061"/>
      <c r="W999" s="571">
        <f t="shared" si="349"/>
        <v>0</v>
      </c>
      <c r="X999" s="1082"/>
      <c r="Y999" s="571"/>
      <c r="Z999" s="571"/>
      <c r="AA999" s="571"/>
      <c r="AB999" s="571"/>
      <c r="AC999" s="571"/>
      <c r="AD999" s="1317"/>
      <c r="AE999" s="567"/>
      <c r="AF999" s="1459"/>
      <c r="AG999" s="1474"/>
    </row>
    <row r="1000" spans="1:33" s="249" customFormat="1" x14ac:dyDescent="0.25">
      <c r="A1000" s="239">
        <v>1</v>
      </c>
      <c r="B1000" s="2031" t="s">
        <v>67</v>
      </c>
      <c r="C1000" s="2116"/>
      <c r="D1000" s="3">
        <v>240</v>
      </c>
      <c r="E1000" s="418">
        <v>240</v>
      </c>
      <c r="F1000" s="213">
        <f>ROUND(E1000/12*$B$4,0)</f>
        <v>100</v>
      </c>
      <c r="G1000" s="213">
        <v>100</v>
      </c>
      <c r="H1000" s="213">
        <f>G1000/F1000*100</f>
        <v>100</v>
      </c>
      <c r="I1000" s="1901">
        <v>8</v>
      </c>
      <c r="J1000" s="269">
        <f>M1000/G1000</f>
        <v>8.3800000000000008</v>
      </c>
      <c r="K1000" s="270">
        <f>ROUND(E1000*I1000,0)</f>
        <v>1920</v>
      </c>
      <c r="L1000" s="270">
        <f>ROUND(K1000/12*$B$4,0)</f>
        <v>800</v>
      </c>
      <c r="M1000" s="270">
        <v>838</v>
      </c>
      <c r="N1000" s="270">
        <f>M1000/L1000*100</f>
        <v>104.75000000000001</v>
      </c>
      <c r="O1000" s="1529">
        <f>ROUND(K1000/D1000,0)</f>
        <v>8</v>
      </c>
      <c r="P1000" s="270">
        <f>M1000/$B$4*12/O1000</f>
        <v>251.39999999999998</v>
      </c>
      <c r="Q1000" s="571"/>
      <c r="R1000" s="571"/>
      <c r="S1000" s="571"/>
      <c r="T1000" s="571"/>
      <c r="U1000" s="571"/>
      <c r="V1000" s="1061"/>
      <c r="W1000" s="571">
        <f t="shared" si="349"/>
        <v>0</v>
      </c>
      <c r="X1000" s="1082"/>
      <c r="Y1000" s="571"/>
      <c r="Z1000" s="571"/>
      <c r="AA1000" s="571"/>
      <c r="AB1000" s="571"/>
      <c r="AC1000" s="571"/>
      <c r="AD1000" s="1290"/>
      <c r="AE1000" s="567"/>
      <c r="AF1000" s="1459"/>
      <c r="AG1000" s="1474"/>
    </row>
    <row r="1001" spans="1:33" x14ac:dyDescent="0.25">
      <c r="A1001" s="239">
        <v>1</v>
      </c>
      <c r="B1001" s="2066" t="s">
        <v>183</v>
      </c>
      <c r="C1001" s="1554"/>
      <c r="D1001" s="2067"/>
      <c r="E1001" s="421">
        <f>SUM(E1000)</f>
        <v>240</v>
      </c>
      <c r="F1001" s="2068">
        <f>SUM(F1000)</f>
        <v>100</v>
      </c>
      <c r="G1001" s="2068">
        <f>SUM(G1000)</f>
        <v>100</v>
      </c>
      <c r="H1001" s="284">
        <f>G1001/F1001*100</f>
        <v>100</v>
      </c>
      <c r="I1001" s="1924">
        <f>IF(E1001=0,0,K1001/E1001)</f>
        <v>8</v>
      </c>
      <c r="J1001" s="1518">
        <f>M1001/G1001</f>
        <v>8.3800000000000008</v>
      </c>
      <c r="K1001" s="1582">
        <f>SUM(K1000)</f>
        <v>1920</v>
      </c>
      <c r="L1001" s="1582">
        <f>SUM(L1000)</f>
        <v>800</v>
      </c>
      <c r="M1001" s="1582">
        <f>SUM(M1000)</f>
        <v>838</v>
      </c>
      <c r="N1001" s="1582">
        <f>M1001/L1001*100</f>
        <v>104.75000000000001</v>
      </c>
      <c r="O1001" s="1586">
        <f>SUM(O1000)</f>
        <v>8</v>
      </c>
      <c r="P1001" s="483">
        <f>M1001/$B$4*12/O1001</f>
        <v>251.39999999999998</v>
      </c>
      <c r="Q1001" s="572"/>
      <c r="R1001" s="572"/>
      <c r="S1001" s="572"/>
      <c r="T1001" s="572"/>
      <c r="U1001" s="572"/>
      <c r="V1001" s="1208"/>
      <c r="W1001" s="572">
        <f t="shared" si="349"/>
        <v>0</v>
      </c>
      <c r="X1001" s="1506"/>
      <c r="Y1001" s="572"/>
      <c r="Z1001" s="572"/>
      <c r="AA1001" s="572"/>
      <c r="AB1001" s="572"/>
      <c r="AC1001" s="572"/>
      <c r="AD1001" s="2070">
        <f>SUM(AD1000)</f>
        <v>0</v>
      </c>
      <c r="AE1001" s="1194"/>
      <c r="AF1001" s="1459"/>
      <c r="AG1001" s="1474"/>
    </row>
    <row r="1002" spans="1:33" ht="30" thickBot="1" x14ac:dyDescent="0.3">
      <c r="A1002" s="239">
        <v>1</v>
      </c>
      <c r="B1002" s="250" t="s">
        <v>214</v>
      </c>
      <c r="C1002" s="250"/>
      <c r="D1002" s="250"/>
      <c r="E1002" s="453">
        <f>SUM(E1001,E998)</f>
        <v>470</v>
      </c>
      <c r="F1002" s="2117">
        <f>SUM(F1001,F998)</f>
        <v>196</v>
      </c>
      <c r="G1002" s="2117">
        <f>SUM(G1001,G998)</f>
        <v>202</v>
      </c>
      <c r="H1002" s="2117">
        <f>G1002/F1002*100</f>
        <v>103.0612244897959</v>
      </c>
      <c r="I1002" s="1560">
        <f>IF(E1002=0,0,K1002/E1002)</f>
        <v>9.4680851063829792</v>
      </c>
      <c r="J1002" s="2118">
        <f>IF(F1002=0,0,L1002/F1002)</f>
        <v>9.4591836734693882</v>
      </c>
      <c r="K1002" s="2117">
        <f>SUM(K1001,K998)</f>
        <v>4450</v>
      </c>
      <c r="L1002" s="2117">
        <f>SUM(L1001,L998)</f>
        <v>1854</v>
      </c>
      <c r="M1002" s="2117">
        <f>SUM(M1001,M998)</f>
        <v>1739</v>
      </c>
      <c r="N1002" s="1562">
        <f>M1002/L1002*100</f>
        <v>93.797195253505933</v>
      </c>
      <c r="O1002" s="1609">
        <f>SUM(O1000,O997)</f>
        <v>16</v>
      </c>
      <c r="P1002" s="1562">
        <f>M1002/$B$4*12/O1002</f>
        <v>260.85000000000002</v>
      </c>
      <c r="Q1002" s="576">
        <v>8763.1835199999987</v>
      </c>
      <c r="R1002" s="576">
        <v>8763.1835199999987</v>
      </c>
      <c r="S1002" s="576">
        <v>8763.1835199999987</v>
      </c>
      <c r="T1002" s="576">
        <v>8763.1835199999987</v>
      </c>
      <c r="U1002" s="576">
        <v>8763.1835199999987</v>
      </c>
      <c r="V1002" s="1213">
        <f>Q1002/12*$B$4+(R1002-Q1002)/11*4+(S1002-R1002)/10*3+(T1002-S1002)/9*2+(U1002-T1002)/8*1</f>
        <v>3651.3264666666664</v>
      </c>
      <c r="W1002" s="576">
        <f t="shared" si="349"/>
        <v>3659.9634799999994</v>
      </c>
      <c r="X1002" s="1084"/>
      <c r="Y1002" s="576"/>
      <c r="Z1002" s="576">
        <f>W1002-V1002</f>
        <v>8.6370133333330159</v>
      </c>
      <c r="AA1002" s="576"/>
      <c r="AB1002" s="576">
        <v>0</v>
      </c>
      <c r="AC1002" s="576">
        <v>3659.9634799999994</v>
      </c>
      <c r="AD1002" s="2119">
        <f>SUM(AD1001,AD998)</f>
        <v>0</v>
      </c>
      <c r="AE1002" s="1252"/>
      <c r="AF1002" s="1459"/>
      <c r="AG1002" s="1474"/>
    </row>
    <row r="1003" spans="1:33" ht="15.75" thickBot="1" x14ac:dyDescent="0.3">
      <c r="A1003" s="239">
        <v>1</v>
      </c>
      <c r="B1003" s="2078" t="s">
        <v>314</v>
      </c>
      <c r="C1003" s="2079"/>
      <c r="D1003" s="2078"/>
      <c r="E1003" s="427"/>
      <c r="F1003" s="1913"/>
      <c r="G1003" s="1913"/>
      <c r="H1003" s="1913"/>
      <c r="I1003" s="1869"/>
      <c r="J1003" s="1869"/>
      <c r="K1003" s="1913"/>
      <c r="L1003" s="1913"/>
      <c r="M1003" s="2120">
        <f>SUM(M1002,M995,M944)</f>
        <v>8692</v>
      </c>
      <c r="N1003" s="1913"/>
      <c r="O1003" s="1913"/>
      <c r="P1003" s="1913"/>
      <c r="Q1003" s="577">
        <f t="shared" ref="Q1003:V1003" si="350">SUM(Q1002,Q995,Q944)</f>
        <v>205059.79177156038</v>
      </c>
      <c r="R1003" s="577">
        <f t="shared" si="350"/>
        <v>205059.79177156038</v>
      </c>
      <c r="S1003" s="577">
        <f t="shared" si="350"/>
        <v>205059.79177156038</v>
      </c>
      <c r="T1003" s="577">
        <f t="shared" si="350"/>
        <v>205059.79177156038</v>
      </c>
      <c r="U1003" s="577">
        <f t="shared" si="350"/>
        <v>205059.79177156038</v>
      </c>
      <c r="V1003" s="1062">
        <f t="shared" si="350"/>
        <v>85813.314793983503</v>
      </c>
      <c r="W1003" s="577">
        <f t="shared" si="349"/>
        <v>83731.739849999984</v>
      </c>
      <c r="X1003" s="1087">
        <f t="shared" ref="X1003:AC1003" si="351">SUM(X1002,X995,X944)</f>
        <v>0</v>
      </c>
      <c r="Y1003" s="577">
        <f t="shared" si="351"/>
        <v>-321.55200000000002</v>
      </c>
      <c r="Z1003" s="577">
        <f t="shared" si="351"/>
        <v>-2081.5749439835067</v>
      </c>
      <c r="AA1003" s="577">
        <f t="shared" si="351"/>
        <v>0</v>
      </c>
      <c r="AB1003" s="577">
        <f t="shared" si="351"/>
        <v>-126.69346</v>
      </c>
      <c r="AC1003" s="577">
        <f t="shared" si="351"/>
        <v>83283.494389999993</v>
      </c>
      <c r="AD1003" s="1915"/>
      <c r="AE1003" s="1196">
        <f t="shared" ref="AE1003" si="352">SUM(AE1002,AE995,AE944)</f>
        <v>0</v>
      </c>
      <c r="AF1003" s="1459"/>
      <c r="AG1003" s="1474"/>
    </row>
    <row r="1004" spans="1:33" x14ac:dyDescent="0.25">
      <c r="A1004" s="239">
        <v>1</v>
      </c>
      <c r="B1004" s="2121"/>
      <c r="C1004" s="2122"/>
      <c r="D1004" s="2121"/>
      <c r="E1004" s="443"/>
      <c r="F1004" s="1158"/>
      <c r="G1004" s="1158"/>
      <c r="H1004" s="1158"/>
      <c r="I1004" s="1897"/>
      <c r="J1004" s="1897"/>
      <c r="K1004" s="1894"/>
      <c r="L1004" s="1894"/>
      <c r="M1004" s="1894"/>
      <c r="N1004" s="1894"/>
      <c r="O1004" s="1894"/>
      <c r="P1004" s="1894"/>
      <c r="Q1004" s="570"/>
      <c r="R1004" s="570"/>
      <c r="S1004" s="570"/>
      <c r="T1004" s="570"/>
      <c r="U1004" s="570"/>
      <c r="V1004" s="1060"/>
      <c r="W1004" s="570">
        <f t="shared" si="349"/>
        <v>0</v>
      </c>
      <c r="X1004" s="1085"/>
      <c r="Y1004" s="570"/>
      <c r="Z1004" s="570"/>
      <c r="AA1004" s="570"/>
      <c r="AB1004" s="570"/>
      <c r="AC1004" s="570"/>
      <c r="AD1004" s="1316"/>
      <c r="AE1004" s="613"/>
      <c r="AF1004" s="1459"/>
      <c r="AG1004" s="1474"/>
    </row>
    <row r="1005" spans="1:33" s="253" customFormat="1" ht="43.5" x14ac:dyDescent="0.25">
      <c r="A1005" s="239">
        <v>1</v>
      </c>
      <c r="B1005" s="1464" t="s">
        <v>434</v>
      </c>
      <c r="C1005" s="1464"/>
      <c r="D1005" s="2029"/>
      <c r="E1005" s="422"/>
      <c r="F1005" s="375"/>
      <c r="G1005" s="375"/>
      <c r="H1005" s="375"/>
      <c r="I1005" s="1150"/>
      <c r="J1005" s="1150"/>
      <c r="K1005" s="211"/>
      <c r="L1005" s="211"/>
      <c r="M1005" s="211"/>
      <c r="N1005" s="211"/>
      <c r="O1005" s="211"/>
      <c r="P1005" s="211"/>
      <c r="Q1005" s="571"/>
      <c r="R1005" s="571"/>
      <c r="S1005" s="571"/>
      <c r="T1005" s="571"/>
      <c r="U1005" s="571"/>
      <c r="V1005" s="1061"/>
      <c r="W1005" s="571">
        <f t="shared" si="349"/>
        <v>0</v>
      </c>
      <c r="X1005" s="1082"/>
      <c r="Y1005" s="571"/>
      <c r="Z1005" s="571"/>
      <c r="AA1005" s="571"/>
      <c r="AB1005" s="571"/>
      <c r="AC1005" s="571"/>
      <c r="AD1005" s="1294"/>
      <c r="AE1005" s="567"/>
      <c r="AF1005" s="1459"/>
      <c r="AG1005" s="1474"/>
    </row>
    <row r="1006" spans="1:33" x14ac:dyDescent="0.25">
      <c r="A1006" s="239">
        <v>1</v>
      </c>
      <c r="B1006" s="1902" t="s">
        <v>5</v>
      </c>
      <c r="C1006" s="1903"/>
      <c r="D1006" s="1902"/>
      <c r="E1006" s="422"/>
      <c r="F1006" s="375"/>
      <c r="G1006" s="375"/>
      <c r="H1006" s="375"/>
      <c r="I1006" s="1901"/>
      <c r="J1006" s="1901"/>
      <c r="K1006" s="375"/>
      <c r="L1006" s="375"/>
      <c r="M1006" s="375"/>
      <c r="N1006" s="375"/>
      <c r="O1006" s="375"/>
      <c r="P1006" s="375"/>
      <c r="Q1006" s="571"/>
      <c r="R1006" s="571"/>
      <c r="S1006" s="571"/>
      <c r="T1006" s="571"/>
      <c r="U1006" s="571"/>
      <c r="V1006" s="1061"/>
      <c r="W1006" s="571">
        <f t="shared" si="349"/>
        <v>0</v>
      </c>
      <c r="X1006" s="1082"/>
      <c r="Y1006" s="571"/>
      <c r="Z1006" s="571"/>
      <c r="AA1006" s="571"/>
      <c r="AB1006" s="571"/>
      <c r="AC1006" s="571"/>
      <c r="AD1006" s="1294"/>
      <c r="AE1006" s="567"/>
      <c r="AF1006" s="1459"/>
      <c r="AG1006" s="1474"/>
    </row>
    <row r="1007" spans="1:33" x14ac:dyDescent="0.25">
      <c r="A1007" s="239">
        <v>1</v>
      </c>
      <c r="B1007" s="2046" t="s">
        <v>46</v>
      </c>
      <c r="C1007" s="1472" t="s">
        <v>275</v>
      </c>
      <c r="D1007" s="2046">
        <v>320</v>
      </c>
      <c r="E1007" s="423">
        <v>1754</v>
      </c>
      <c r="F1007" s="219">
        <f>ROUND(E1007/12*$B$4,0)</f>
        <v>731</v>
      </c>
      <c r="G1007" s="219">
        <v>711</v>
      </c>
      <c r="H1007" s="219">
        <f>G1007/F1007*100</f>
        <v>97.264021887824896</v>
      </c>
      <c r="I1007" s="1904">
        <v>10.5</v>
      </c>
      <c r="J1007" s="1484">
        <f>M1007/G1007</f>
        <v>7.552742616033755</v>
      </c>
      <c r="K1007" s="483">
        <f>ROUND(E1007*I1007,0)</f>
        <v>18417</v>
      </c>
      <c r="L1007" s="483">
        <f>ROUND(K1007/12*$B$4,0)</f>
        <v>7674</v>
      </c>
      <c r="M1007" s="483">
        <v>5370</v>
      </c>
      <c r="N1007" s="483">
        <f>M1007/L1007*100</f>
        <v>69.976544175136823</v>
      </c>
      <c r="O1007" s="483">
        <f>ROUND(K1007/D1007,0)</f>
        <v>58</v>
      </c>
      <c r="P1007" s="483">
        <f>M1007/$B$4*12/O1007</f>
        <v>222.20689655172413</v>
      </c>
      <c r="Q1007" s="572"/>
      <c r="R1007" s="572"/>
      <c r="S1007" s="572"/>
      <c r="T1007" s="572"/>
      <c r="U1007" s="572"/>
      <c r="V1007" s="1208"/>
      <c r="W1007" s="572">
        <f t="shared" si="349"/>
        <v>0</v>
      </c>
      <c r="X1007" s="1506"/>
      <c r="Y1007" s="572"/>
      <c r="Z1007" s="572"/>
      <c r="AA1007" s="572"/>
      <c r="AB1007" s="572"/>
      <c r="AC1007" s="572"/>
      <c r="AD1007" s="1480"/>
      <c r="AE1007" s="1194"/>
      <c r="AF1007" s="1459"/>
      <c r="AG1007" s="1474"/>
    </row>
    <row r="1008" spans="1:33" x14ac:dyDescent="0.25">
      <c r="A1008" s="239">
        <v>1</v>
      </c>
      <c r="B1008" s="1525" t="s">
        <v>7</v>
      </c>
      <c r="C1008" s="1524"/>
      <c r="D1008" s="1525"/>
      <c r="E1008" s="429">
        <f>SUM(E1007:E1007)</f>
        <v>1754</v>
      </c>
      <c r="F1008" s="1905">
        <f>SUM(F1007:F1007)</f>
        <v>731</v>
      </c>
      <c r="G1008" s="1905">
        <f>SUM(G1007:G1007)</f>
        <v>711</v>
      </c>
      <c r="H1008" s="1905">
        <f>G1008/F1008*100</f>
        <v>97.264021887824896</v>
      </c>
      <c r="I1008" s="8">
        <f>K1008/E1008</f>
        <v>10.5</v>
      </c>
      <c r="J1008" s="8">
        <f>M1008/G1008</f>
        <v>7.552742616033755</v>
      </c>
      <c r="K1008" s="1905">
        <f>SUM(K1007:K1007)</f>
        <v>18417</v>
      </c>
      <c r="L1008" s="1905">
        <f>SUM(L1007:L1007)</f>
        <v>7674</v>
      </c>
      <c r="M1008" s="1905">
        <f>SUM(M1007:M1007)</f>
        <v>5370</v>
      </c>
      <c r="N1008" s="1578">
        <f>M1008/L1008*100</f>
        <v>69.976544175136823</v>
      </c>
      <c r="O1008" s="2033">
        <f>SUM(O1007)</f>
        <v>58</v>
      </c>
      <c r="P1008" s="1578">
        <f>M1008/$B$4*12/O1008</f>
        <v>222.20689655172413</v>
      </c>
      <c r="Q1008" s="569">
        <v>58210.6458147468</v>
      </c>
      <c r="R1008" s="569">
        <v>58210.6458147468</v>
      </c>
      <c r="S1008" s="569">
        <v>58210.6458147468</v>
      </c>
      <c r="T1008" s="569">
        <v>58210.6458147468</v>
      </c>
      <c r="U1008" s="569">
        <v>58210.6458147468</v>
      </c>
      <c r="V1008" s="2698">
        <f>Q1008/12*$B$4+(R1008-Q1008)/11*4+(S1008-R1008)/10*3+(T1008-S1008)/9*2+(U1008-T1008)/8*1</f>
        <v>24254.435756144499</v>
      </c>
      <c r="W1008" s="569">
        <f t="shared" si="349"/>
        <v>22783.677130000004</v>
      </c>
      <c r="X1008" s="1086"/>
      <c r="Y1008" s="569"/>
      <c r="Z1008" s="569">
        <f>W1008-V1008</f>
        <v>-1470.7586261444958</v>
      </c>
      <c r="AA1008" s="569"/>
      <c r="AB1008" s="569">
        <v>0</v>
      </c>
      <c r="AC1008" s="569">
        <v>22783.677130000004</v>
      </c>
      <c r="AD1008" s="1907">
        <f>SUM(AD1007:AD1007)</f>
        <v>0</v>
      </c>
      <c r="AE1008" s="1199"/>
      <c r="AF1008" s="1459"/>
      <c r="AG1008" s="1474"/>
    </row>
    <row r="1009" spans="1:33" x14ac:dyDescent="0.25">
      <c r="A1009" s="239">
        <v>1</v>
      </c>
      <c r="B1009" s="750" t="s">
        <v>382</v>
      </c>
      <c r="C1009" s="680"/>
      <c r="D1009" s="2051"/>
      <c r="E1009" s="430"/>
      <c r="F1009" s="1050"/>
      <c r="G1009" s="1050"/>
      <c r="H1009" s="1050"/>
      <c r="I1009" s="487"/>
      <c r="J1009" s="487"/>
      <c r="K1009" s="1050"/>
      <c r="L1009" s="1050"/>
      <c r="M1009" s="1050"/>
      <c r="N1009" s="1490"/>
      <c r="O1009" s="2039"/>
      <c r="P1009" s="1490"/>
      <c r="Q1009" s="570">
        <v>175800.13201000003</v>
      </c>
      <c r="R1009" s="570">
        <v>175800.13201000003</v>
      </c>
      <c r="S1009" s="570">
        <v>175800.13201000003</v>
      </c>
      <c r="T1009" s="570">
        <v>175800.13201000003</v>
      </c>
      <c r="U1009" s="570">
        <v>175800.13201000003</v>
      </c>
      <c r="V1009" s="3678">
        <f>(Q1009-1692.71135)/12*$B$4+1692.71135+(R1009-Q1009)/11*4+(S1009-R1009)/10*3+(T1009-S1009)/9*2+(U1009-T1009)/8*1</f>
        <v>74237.469958333342</v>
      </c>
      <c r="W1009" s="570">
        <f t="shared" si="349"/>
        <v>72354.765849999996</v>
      </c>
      <c r="X1009" s="1085"/>
      <c r="Y1009" s="570"/>
      <c r="Z1009" s="570">
        <f>W1009-V1009</f>
        <v>-1882.7041083333461</v>
      </c>
      <c r="AA1009" s="570"/>
      <c r="AB1009" s="570">
        <v>-0.54452999999999996</v>
      </c>
      <c r="AC1009" s="570">
        <v>72354.221319999997</v>
      </c>
      <c r="AD1009" s="1285"/>
      <c r="AE1009" s="613"/>
      <c r="AF1009" s="1459"/>
      <c r="AG1009" s="1474"/>
    </row>
    <row r="1010" spans="1:33" s="249" customFormat="1" ht="29.25" x14ac:dyDescent="0.25">
      <c r="A1010" s="239">
        <v>1</v>
      </c>
      <c r="B1010" s="723" t="s">
        <v>293</v>
      </c>
      <c r="C1010" s="2107"/>
      <c r="D1010" s="785"/>
      <c r="E1010" s="420">
        <f>E1012+E1013+E1014+E1015</f>
        <v>19806</v>
      </c>
      <c r="F1010" s="420">
        <f>F1012+F1013+F1014+F1015</f>
        <v>8252</v>
      </c>
      <c r="G1010" s="420">
        <f>G1012+G1013+G1014+G1015</f>
        <v>16080</v>
      </c>
      <c r="H1010" s="786">
        <f>G1010/F1010*100</f>
        <v>194.86185167232185</v>
      </c>
      <c r="I1010" s="388"/>
      <c r="J1010" s="388"/>
      <c r="K1010" s="786"/>
      <c r="L1010" s="786"/>
      <c r="M1010" s="786"/>
      <c r="N1010" s="1504"/>
      <c r="O1010" s="1504"/>
      <c r="P1010" s="1504"/>
      <c r="Q1010" s="571"/>
      <c r="R1010" s="571"/>
      <c r="S1010" s="571"/>
      <c r="T1010" s="571"/>
      <c r="U1010" s="571"/>
      <c r="V1010" s="1061"/>
      <c r="W1010" s="571">
        <f t="shared" si="349"/>
        <v>0</v>
      </c>
      <c r="X1010" s="1082"/>
      <c r="Y1010" s="571"/>
      <c r="Z1010" s="571"/>
      <c r="AA1010" s="571"/>
      <c r="AB1010" s="571"/>
      <c r="AC1010" s="571"/>
      <c r="AD1010" s="1293">
        <f>AD1012+AD1013+AD1014+AD1015</f>
        <v>0</v>
      </c>
      <c r="AE1010" s="567"/>
      <c r="AF1010" s="1459"/>
      <c r="AG1010" s="1474"/>
    </row>
    <row r="1011" spans="1:33" ht="30" x14ac:dyDescent="0.25">
      <c r="A1011" s="239">
        <v>1</v>
      </c>
      <c r="B1011" s="518" t="s">
        <v>204</v>
      </c>
      <c r="C1011" s="681"/>
      <c r="D1011" s="4"/>
      <c r="E1011" s="422"/>
      <c r="F1011" s="375"/>
      <c r="G1011" s="375"/>
      <c r="H1011" s="375"/>
      <c r="I1011" s="388"/>
      <c r="J1011" s="388"/>
      <c r="K1011" s="786"/>
      <c r="L1011" s="786"/>
      <c r="M1011" s="786"/>
      <c r="N1011" s="270"/>
      <c r="O1011" s="270"/>
      <c r="P1011" s="270"/>
      <c r="Q1011" s="571"/>
      <c r="R1011" s="571"/>
      <c r="S1011" s="571"/>
      <c r="T1011" s="571"/>
      <c r="U1011" s="571"/>
      <c r="V1011" s="1061"/>
      <c r="W1011" s="571"/>
      <c r="X1011" s="1082"/>
      <c r="Y1011" s="571"/>
      <c r="Z1011" s="571"/>
      <c r="AA1011" s="571"/>
      <c r="AB1011" s="571"/>
      <c r="AC1011" s="571"/>
      <c r="AD1011" s="1294"/>
      <c r="AE1011" s="567"/>
      <c r="AF1011" s="1459"/>
      <c r="AG1011" s="1474"/>
    </row>
    <row r="1012" spans="1:33" ht="30" x14ac:dyDescent="0.25">
      <c r="A1012" s="239">
        <v>1</v>
      </c>
      <c r="B1012" s="518" t="s">
        <v>205</v>
      </c>
      <c r="C1012" s="681"/>
      <c r="D1012" s="4"/>
      <c r="E1012" s="422">
        <v>4800</v>
      </c>
      <c r="F1012" s="375">
        <f>ROUND(E1012/12*$B$4,0)</f>
        <v>2000</v>
      </c>
      <c r="G1012" s="375">
        <v>1942</v>
      </c>
      <c r="H1012" s="375">
        <f t="shared" ref="H1012:H1020" si="353">G1012/F1012*100</f>
        <v>97.1</v>
      </c>
      <c r="I1012" s="388"/>
      <c r="J1012" s="388"/>
      <c r="K1012" s="786"/>
      <c r="L1012" s="786"/>
      <c r="M1012" s="786"/>
      <c r="N1012" s="270"/>
      <c r="O1012" s="270"/>
      <c r="P1012" s="270"/>
      <c r="Q1012" s="571"/>
      <c r="R1012" s="571"/>
      <c r="S1012" s="571"/>
      <c r="T1012" s="571"/>
      <c r="U1012" s="571"/>
      <c r="V1012" s="1061"/>
      <c r="W1012" s="571"/>
      <c r="X1012" s="1082"/>
      <c r="Y1012" s="571"/>
      <c r="Z1012" s="571"/>
      <c r="AA1012" s="571"/>
      <c r="AB1012" s="571"/>
      <c r="AC1012" s="571"/>
      <c r="AD1012" s="1294"/>
      <c r="AE1012" s="567"/>
      <c r="AF1012" s="1459"/>
      <c r="AG1012" s="1474"/>
    </row>
    <row r="1013" spans="1:33" ht="30" x14ac:dyDescent="0.25">
      <c r="A1013" s="239">
        <v>1</v>
      </c>
      <c r="B1013" s="724" t="s">
        <v>551</v>
      </c>
      <c r="C1013" s="681"/>
      <c r="D1013" s="4"/>
      <c r="E1013" s="422">
        <v>4800</v>
      </c>
      <c r="F1013" s="375">
        <f>ROUND(E1013/12*$B$4,0)</f>
        <v>2000</v>
      </c>
      <c r="G1013" s="375">
        <v>4871</v>
      </c>
      <c r="H1013" s="375">
        <f t="shared" si="353"/>
        <v>243.55</v>
      </c>
      <c r="I1013" s="388"/>
      <c r="J1013" s="388"/>
      <c r="K1013" s="786"/>
      <c r="L1013" s="786"/>
      <c r="M1013" s="786"/>
      <c r="N1013" s="270"/>
      <c r="O1013" s="270"/>
      <c r="P1013" s="270"/>
      <c r="Q1013" s="571"/>
      <c r="R1013" s="571"/>
      <c r="S1013" s="571"/>
      <c r="T1013" s="571"/>
      <c r="U1013" s="571"/>
      <c r="V1013" s="1061"/>
      <c r="W1013" s="571"/>
      <c r="X1013" s="1082"/>
      <c r="Y1013" s="571"/>
      <c r="Z1013" s="571"/>
      <c r="AA1013" s="571"/>
      <c r="AB1013" s="571"/>
      <c r="AC1013" s="571"/>
      <c r="AD1013" s="1294"/>
      <c r="AE1013" s="567"/>
      <c r="AF1013" s="1459"/>
      <c r="AG1013" s="1474"/>
    </row>
    <row r="1014" spans="1:33" ht="75" x14ac:dyDescent="0.25">
      <c r="A1014" s="239">
        <v>1</v>
      </c>
      <c r="B1014" s="519" t="s">
        <v>295</v>
      </c>
      <c r="C1014" s="681"/>
      <c r="D1014" s="4"/>
      <c r="E1014" s="422">
        <v>500</v>
      </c>
      <c r="F1014" s="375">
        <f>ROUND(E1014/12*$B$4,0)</f>
        <v>208</v>
      </c>
      <c r="G1014" s="375">
        <v>554</v>
      </c>
      <c r="H1014" s="375">
        <f t="shared" si="353"/>
        <v>266.34615384615381</v>
      </c>
      <c r="I1014" s="388"/>
      <c r="J1014" s="388"/>
      <c r="K1014" s="786"/>
      <c r="L1014" s="786"/>
      <c r="M1014" s="786"/>
      <c r="N1014" s="270"/>
      <c r="O1014" s="270"/>
      <c r="P1014" s="270"/>
      <c r="Q1014" s="571"/>
      <c r="R1014" s="571"/>
      <c r="S1014" s="571"/>
      <c r="T1014" s="571"/>
      <c r="U1014" s="571"/>
      <c r="V1014" s="1061"/>
      <c r="W1014" s="571"/>
      <c r="X1014" s="1082"/>
      <c r="Y1014" s="571"/>
      <c r="Z1014" s="571"/>
      <c r="AA1014" s="571"/>
      <c r="AB1014" s="571"/>
      <c r="AC1014" s="571"/>
      <c r="AD1014" s="1294"/>
      <c r="AE1014" s="567"/>
      <c r="AF1014" s="1459"/>
      <c r="AG1014" s="1474"/>
    </row>
    <row r="1015" spans="1:33" ht="60" x14ac:dyDescent="0.25">
      <c r="A1015" s="239">
        <v>1</v>
      </c>
      <c r="B1015" s="519" t="s">
        <v>309</v>
      </c>
      <c r="C1015" s="681"/>
      <c r="D1015" s="4"/>
      <c r="E1015" s="422">
        <v>9706</v>
      </c>
      <c r="F1015" s="375">
        <f>ROUND(E1015/12*$B$4,0)</f>
        <v>4044</v>
      </c>
      <c r="G1015" s="375">
        <v>8713</v>
      </c>
      <c r="H1015" s="375">
        <f t="shared" si="353"/>
        <v>215.45499505440156</v>
      </c>
      <c r="I1015" s="388"/>
      <c r="J1015" s="388"/>
      <c r="K1015" s="786"/>
      <c r="L1015" s="786"/>
      <c r="M1015" s="786"/>
      <c r="N1015" s="270"/>
      <c r="O1015" s="270"/>
      <c r="P1015" s="270"/>
      <c r="Q1015" s="571"/>
      <c r="R1015" s="571"/>
      <c r="S1015" s="571"/>
      <c r="T1015" s="571"/>
      <c r="U1015" s="571"/>
      <c r="V1015" s="1061"/>
      <c r="W1015" s="571"/>
      <c r="X1015" s="1082"/>
      <c r="Y1015" s="571"/>
      <c r="Z1015" s="571"/>
      <c r="AA1015" s="571"/>
      <c r="AB1015" s="571"/>
      <c r="AC1015" s="571"/>
      <c r="AD1015" s="1294"/>
      <c r="AE1015" s="567"/>
      <c r="AF1015" s="1459"/>
      <c r="AG1015" s="1474"/>
    </row>
    <row r="1016" spans="1:33" ht="105" x14ac:dyDescent="0.25">
      <c r="B1016" s="519" t="s">
        <v>533</v>
      </c>
      <c r="C1016" s="681"/>
      <c r="D1016" s="4"/>
      <c r="E1016" s="422">
        <v>300</v>
      </c>
      <c r="F1016" s="375">
        <f>ROUND(E1016/12*$B$4,0)</f>
        <v>125</v>
      </c>
      <c r="G1016" s="375">
        <v>120</v>
      </c>
      <c r="H1016" s="375">
        <f t="shared" si="353"/>
        <v>96</v>
      </c>
      <c r="I1016" s="388"/>
      <c r="J1016" s="388"/>
      <c r="K1016" s="786"/>
      <c r="L1016" s="786"/>
      <c r="M1016" s="786"/>
      <c r="N1016" s="270"/>
      <c r="O1016" s="270"/>
      <c r="P1016" s="270"/>
      <c r="Q1016" s="571"/>
      <c r="R1016" s="571"/>
      <c r="S1016" s="571"/>
      <c r="T1016" s="571"/>
      <c r="U1016" s="571"/>
      <c r="V1016" s="1061"/>
      <c r="W1016" s="571"/>
      <c r="X1016" s="1082"/>
      <c r="Y1016" s="571"/>
      <c r="Z1016" s="571"/>
      <c r="AA1016" s="571"/>
      <c r="AB1016" s="571"/>
      <c r="AC1016" s="571"/>
      <c r="AD1016" s="1294"/>
      <c r="AE1016" s="567"/>
      <c r="AF1016" s="1459"/>
      <c r="AG1016" s="1474"/>
    </row>
    <row r="1017" spans="1:33" ht="29.25" x14ac:dyDescent="0.25">
      <c r="A1017" s="239">
        <v>1</v>
      </c>
      <c r="B1017" s="486" t="s">
        <v>135</v>
      </c>
      <c r="C1017" s="681"/>
      <c r="D1017" s="4"/>
      <c r="E1017" s="420">
        <f>E1018</f>
        <v>51200</v>
      </c>
      <c r="F1017" s="786">
        <f>F1018</f>
        <v>21333</v>
      </c>
      <c r="G1017" s="786">
        <f>G1018</f>
        <v>17718</v>
      </c>
      <c r="H1017" s="786">
        <f t="shared" si="353"/>
        <v>83.054422725355082</v>
      </c>
      <c r="I1017" s="388"/>
      <c r="J1017" s="388"/>
      <c r="K1017" s="786"/>
      <c r="L1017" s="786"/>
      <c r="M1017" s="786"/>
      <c r="N1017" s="270"/>
      <c r="O1017" s="270"/>
      <c r="P1017" s="270"/>
      <c r="Q1017" s="571"/>
      <c r="R1017" s="571"/>
      <c r="S1017" s="571"/>
      <c r="T1017" s="571"/>
      <c r="U1017" s="571"/>
      <c r="V1017" s="1061"/>
      <c r="W1017" s="571"/>
      <c r="X1017" s="1082"/>
      <c r="Y1017" s="571"/>
      <c r="Z1017" s="571"/>
      <c r="AA1017" s="571"/>
      <c r="AB1017" s="571"/>
      <c r="AC1017" s="571"/>
      <c r="AD1017" s="1317">
        <f>AD1018</f>
        <v>0</v>
      </c>
      <c r="AE1017" s="567"/>
      <c r="AF1017" s="1459"/>
      <c r="AG1017" s="1474"/>
    </row>
    <row r="1018" spans="1:33" x14ac:dyDescent="0.25">
      <c r="A1018" s="239">
        <v>1</v>
      </c>
      <c r="B1018" s="292" t="s">
        <v>239</v>
      </c>
      <c r="C1018" s="681"/>
      <c r="D1018" s="4"/>
      <c r="E1018" s="422">
        <v>51200</v>
      </c>
      <c r="F1018" s="213">
        <f>ROUND(E1018/12*$B$4,0)</f>
        <v>21333</v>
      </c>
      <c r="G1018" s="375">
        <v>17718</v>
      </c>
      <c r="H1018" s="375">
        <f t="shared" si="353"/>
        <v>83.054422725355082</v>
      </c>
      <c r="I1018" s="388"/>
      <c r="J1018" s="388"/>
      <c r="K1018" s="786"/>
      <c r="L1018" s="786"/>
      <c r="M1018" s="786"/>
      <c r="N1018" s="270"/>
      <c r="O1018" s="270"/>
      <c r="P1018" s="270"/>
      <c r="Q1018" s="571"/>
      <c r="R1018" s="571"/>
      <c r="S1018" s="571"/>
      <c r="T1018" s="571"/>
      <c r="U1018" s="571"/>
      <c r="V1018" s="1061"/>
      <c r="W1018" s="571">
        <f>AC1018-AB1018-Y1018</f>
        <v>0</v>
      </c>
      <c r="X1018" s="1082"/>
      <c r="Y1018" s="571"/>
      <c r="Z1018" s="571"/>
      <c r="AA1018" s="571"/>
      <c r="AB1018" s="571"/>
      <c r="AC1018" s="571"/>
      <c r="AD1018" s="1294"/>
      <c r="AE1018" s="567"/>
      <c r="AF1018" s="1459"/>
      <c r="AG1018" s="1474"/>
    </row>
    <row r="1019" spans="1:33" ht="63" x14ac:dyDescent="0.25">
      <c r="A1019" s="239">
        <v>1</v>
      </c>
      <c r="B1019" s="751" t="s">
        <v>298</v>
      </c>
      <c r="C1019" s="2123"/>
      <c r="D1019" s="2124"/>
      <c r="E1019" s="430">
        <f>E1020+E1025</f>
        <v>28000</v>
      </c>
      <c r="F1019" s="1050">
        <f>F1020+F1025</f>
        <v>11667</v>
      </c>
      <c r="G1019" s="1050">
        <f>G1020+G1025</f>
        <v>11737</v>
      </c>
      <c r="H1019" s="1050">
        <f t="shared" si="353"/>
        <v>100.59998285763263</v>
      </c>
      <c r="I1019" s="1893"/>
      <c r="J1019" s="1832"/>
      <c r="K1019" s="374"/>
      <c r="L1019" s="374"/>
      <c r="M1019" s="2125"/>
      <c r="N1019" s="2125"/>
      <c r="O1019" s="374"/>
      <c r="P1019" s="374"/>
      <c r="Q1019" s="571"/>
      <c r="R1019" s="571"/>
      <c r="S1019" s="571"/>
      <c r="T1019" s="571"/>
      <c r="U1019" s="571"/>
      <c r="V1019" s="1209">
        <f>Q1019/12*$B$4</f>
        <v>0</v>
      </c>
      <c r="W1019" s="571">
        <f>AC1019-AB1019-Y1019</f>
        <v>0</v>
      </c>
      <c r="X1019" s="1082"/>
      <c r="Y1019" s="571"/>
      <c r="Z1019" s="571">
        <f>W1019-V1019</f>
        <v>0</v>
      </c>
      <c r="AA1019" s="571"/>
      <c r="AB1019" s="571"/>
      <c r="AC1019" s="571"/>
      <c r="AD1019" s="1285">
        <f>AD1020+AD1025</f>
        <v>0</v>
      </c>
      <c r="AE1019" s="567"/>
      <c r="AF1019" s="1459"/>
      <c r="AG1019" s="1474"/>
    </row>
    <row r="1020" spans="1:33" ht="30" x14ac:dyDescent="0.25">
      <c r="A1020" s="239">
        <v>1</v>
      </c>
      <c r="B1020" s="724" t="s">
        <v>299</v>
      </c>
      <c r="C1020" s="681"/>
      <c r="D1020" s="4"/>
      <c r="E1020" s="418">
        <f>SUM(E1021:E1024)</f>
        <v>300</v>
      </c>
      <c r="F1020" s="368">
        <f>SUM(F1021:F1024)</f>
        <v>125</v>
      </c>
      <c r="G1020" s="368">
        <f>SUM(G1021:G1024)</f>
        <v>240</v>
      </c>
      <c r="H1020" s="368">
        <f t="shared" si="353"/>
        <v>192</v>
      </c>
      <c r="I1020" s="1901"/>
      <c r="J1020" s="1901"/>
      <c r="K1020" s="211"/>
      <c r="L1020" s="211"/>
      <c r="M1020" s="211"/>
      <c r="N1020" s="211"/>
      <c r="O1020" s="211"/>
      <c r="P1020" s="211"/>
      <c r="Q1020" s="571"/>
      <c r="R1020" s="571"/>
      <c r="S1020" s="571"/>
      <c r="T1020" s="571"/>
      <c r="U1020" s="571"/>
      <c r="V1020" s="1061"/>
      <c r="W1020" s="571">
        <f>AC1020-AB1020-Y1020</f>
        <v>0</v>
      </c>
      <c r="X1020" s="1082"/>
      <c r="Y1020" s="571"/>
      <c r="Z1020" s="571"/>
      <c r="AA1020" s="571"/>
      <c r="AB1020" s="571"/>
      <c r="AC1020" s="571"/>
      <c r="AD1020" s="1274">
        <f>SUM(AD1021:AD1024)</f>
        <v>0</v>
      </c>
      <c r="AE1020" s="567"/>
      <c r="AF1020" s="1459"/>
      <c r="AG1020" s="1474"/>
    </row>
    <row r="1021" spans="1:33" ht="30" x14ac:dyDescent="0.25">
      <c r="A1021" s="239">
        <v>1</v>
      </c>
      <c r="B1021" s="519" t="s">
        <v>300</v>
      </c>
      <c r="C1021" s="681"/>
      <c r="D1021" s="4"/>
      <c r="E1021" s="418"/>
      <c r="F1021" s="368"/>
      <c r="G1021" s="368"/>
      <c r="H1021" s="368"/>
      <c r="I1021" s="1901"/>
      <c r="J1021" s="1901"/>
      <c r="K1021" s="211"/>
      <c r="L1021" s="211"/>
      <c r="M1021" s="211"/>
      <c r="N1021" s="211"/>
      <c r="O1021" s="211"/>
      <c r="P1021" s="211"/>
      <c r="Q1021" s="571"/>
      <c r="R1021" s="571"/>
      <c r="S1021" s="571"/>
      <c r="T1021" s="571"/>
      <c r="U1021" s="571"/>
      <c r="V1021" s="1061"/>
      <c r="W1021" s="571"/>
      <c r="X1021" s="1082"/>
      <c r="Y1021" s="571"/>
      <c r="Z1021" s="571"/>
      <c r="AA1021" s="571"/>
      <c r="AB1021" s="571"/>
      <c r="AC1021" s="571"/>
      <c r="AD1021" s="1274"/>
      <c r="AE1021" s="567"/>
      <c r="AF1021" s="1459"/>
      <c r="AG1021" s="1474"/>
    </row>
    <row r="1022" spans="1:33" ht="60" x14ac:dyDescent="0.25">
      <c r="A1022" s="239">
        <v>1</v>
      </c>
      <c r="B1022" s="519" t="s">
        <v>301</v>
      </c>
      <c r="C1022" s="681"/>
      <c r="D1022" s="4"/>
      <c r="E1022" s="418"/>
      <c r="F1022" s="368"/>
      <c r="G1022" s="368"/>
      <c r="H1022" s="368"/>
      <c r="I1022" s="1901"/>
      <c r="J1022" s="1901"/>
      <c r="K1022" s="211"/>
      <c r="L1022" s="211"/>
      <c r="M1022" s="211"/>
      <c r="N1022" s="211"/>
      <c r="O1022" s="211"/>
      <c r="P1022" s="211"/>
      <c r="Q1022" s="571"/>
      <c r="R1022" s="571"/>
      <c r="S1022" s="571"/>
      <c r="T1022" s="571"/>
      <c r="U1022" s="571"/>
      <c r="V1022" s="1061"/>
      <c r="W1022" s="571"/>
      <c r="X1022" s="1082"/>
      <c r="Y1022" s="571"/>
      <c r="Z1022" s="571"/>
      <c r="AA1022" s="571"/>
      <c r="AB1022" s="571"/>
      <c r="AC1022" s="571"/>
      <c r="AD1022" s="1274"/>
      <c r="AE1022" s="567"/>
      <c r="AF1022" s="1459"/>
      <c r="AG1022" s="1474"/>
    </row>
    <row r="1023" spans="1:33" ht="45" x14ac:dyDescent="0.25">
      <c r="A1023" s="239">
        <v>1</v>
      </c>
      <c r="B1023" s="519" t="s">
        <v>302</v>
      </c>
      <c r="C1023" s="681"/>
      <c r="D1023" s="4"/>
      <c r="E1023" s="418">
        <v>80</v>
      </c>
      <c r="F1023" s="375">
        <f>ROUND(E1023/12*$B$4,0)</f>
        <v>33</v>
      </c>
      <c r="G1023" s="368">
        <v>74</v>
      </c>
      <c r="H1023" s="368">
        <f>G1023/F1023*100</f>
        <v>224.24242424242422</v>
      </c>
      <c r="I1023" s="1901"/>
      <c r="J1023" s="1901"/>
      <c r="K1023" s="211"/>
      <c r="L1023" s="211"/>
      <c r="M1023" s="211"/>
      <c r="N1023" s="211"/>
      <c r="O1023" s="211"/>
      <c r="P1023" s="211"/>
      <c r="Q1023" s="571"/>
      <c r="R1023" s="571"/>
      <c r="S1023" s="571"/>
      <c r="T1023" s="571"/>
      <c r="U1023" s="571"/>
      <c r="V1023" s="1061"/>
      <c r="W1023" s="571"/>
      <c r="X1023" s="1082"/>
      <c r="Y1023" s="571"/>
      <c r="Z1023" s="571"/>
      <c r="AA1023" s="571"/>
      <c r="AB1023" s="571"/>
      <c r="AC1023" s="571"/>
      <c r="AD1023" s="1274"/>
      <c r="AE1023" s="567"/>
      <c r="AF1023" s="1459"/>
      <c r="AG1023" s="1474"/>
    </row>
    <row r="1024" spans="1:33" ht="30" x14ac:dyDescent="0.25">
      <c r="A1024" s="239">
        <v>1</v>
      </c>
      <c r="B1024" s="519" t="s">
        <v>303</v>
      </c>
      <c r="C1024" s="681"/>
      <c r="D1024" s="4"/>
      <c r="E1024" s="418">
        <v>220</v>
      </c>
      <c r="F1024" s="375">
        <f>ROUND(E1024/12*$B$4,0)</f>
        <v>92</v>
      </c>
      <c r="G1024" s="368">
        <v>166</v>
      </c>
      <c r="H1024" s="368">
        <f>G1024/F1024*100</f>
        <v>180.43478260869566</v>
      </c>
      <c r="I1024" s="1901"/>
      <c r="J1024" s="1901"/>
      <c r="K1024" s="211"/>
      <c r="L1024" s="211"/>
      <c r="M1024" s="211"/>
      <c r="N1024" s="211"/>
      <c r="O1024" s="211"/>
      <c r="P1024" s="211"/>
      <c r="Q1024" s="571"/>
      <c r="R1024" s="571"/>
      <c r="S1024" s="571"/>
      <c r="T1024" s="571"/>
      <c r="U1024" s="571"/>
      <c r="V1024" s="1061"/>
      <c r="W1024" s="571"/>
      <c r="X1024" s="1082"/>
      <c r="Y1024" s="571"/>
      <c r="Z1024" s="571"/>
      <c r="AA1024" s="571"/>
      <c r="AB1024" s="571"/>
      <c r="AC1024" s="571"/>
      <c r="AD1024" s="1274"/>
      <c r="AE1024" s="567"/>
      <c r="AF1024" s="1459"/>
      <c r="AG1024" s="1474"/>
    </row>
    <row r="1025" spans="1:33" ht="60" x14ac:dyDescent="0.25">
      <c r="A1025" s="239">
        <v>1</v>
      </c>
      <c r="B1025" s="724" t="s">
        <v>304</v>
      </c>
      <c r="C1025" s="681"/>
      <c r="D1025" s="4"/>
      <c r="E1025" s="517">
        <f>SUM(E1026:E1028)</f>
        <v>27700</v>
      </c>
      <c r="F1025" s="2109">
        <f>SUM(F1026:F1028)</f>
        <v>11542</v>
      </c>
      <c r="G1025" s="2109">
        <f>SUM(G1026:G1028)</f>
        <v>11497</v>
      </c>
      <c r="H1025" s="2109">
        <f>G1025/F1025*100</f>
        <v>99.61011956333391</v>
      </c>
      <c r="I1025" s="1901"/>
      <c r="J1025" s="1901"/>
      <c r="K1025" s="211"/>
      <c r="L1025" s="211"/>
      <c r="M1025" s="211"/>
      <c r="N1025" s="211"/>
      <c r="O1025" s="211"/>
      <c r="P1025" s="211"/>
      <c r="Q1025" s="571"/>
      <c r="R1025" s="571"/>
      <c r="S1025" s="571"/>
      <c r="T1025" s="571"/>
      <c r="U1025" s="571"/>
      <c r="V1025" s="1061"/>
      <c r="W1025" s="571"/>
      <c r="X1025" s="1082"/>
      <c r="Y1025" s="571"/>
      <c r="Z1025" s="571"/>
      <c r="AA1025" s="571"/>
      <c r="AB1025" s="571"/>
      <c r="AC1025" s="571"/>
      <c r="AD1025" s="2110">
        <f>SUM(AD1026:AD1028)</f>
        <v>0</v>
      </c>
      <c r="AE1025" s="567"/>
      <c r="AF1025" s="1459"/>
      <c r="AG1025" s="1474"/>
    </row>
    <row r="1026" spans="1:33" ht="45" x14ac:dyDescent="0.25">
      <c r="A1026" s="239">
        <v>1</v>
      </c>
      <c r="B1026" s="519" t="s">
        <v>305</v>
      </c>
      <c r="C1026" s="681"/>
      <c r="D1026" s="4"/>
      <c r="E1026" s="418"/>
      <c r="F1026" s="368"/>
      <c r="G1026" s="368"/>
      <c r="H1026" s="368"/>
      <c r="I1026" s="1901"/>
      <c r="J1026" s="1901"/>
      <c r="K1026" s="211"/>
      <c r="L1026" s="211"/>
      <c r="M1026" s="211"/>
      <c r="N1026" s="211"/>
      <c r="O1026" s="211"/>
      <c r="P1026" s="211"/>
      <c r="Q1026" s="571"/>
      <c r="R1026" s="571"/>
      <c r="S1026" s="571"/>
      <c r="T1026" s="571"/>
      <c r="U1026" s="571"/>
      <c r="V1026" s="1061"/>
      <c r="W1026" s="571"/>
      <c r="X1026" s="1082"/>
      <c r="Y1026" s="571"/>
      <c r="Z1026" s="571"/>
      <c r="AA1026" s="571"/>
      <c r="AB1026" s="571"/>
      <c r="AC1026" s="571"/>
      <c r="AD1026" s="1274"/>
      <c r="AE1026" s="567"/>
      <c r="AF1026" s="1459"/>
      <c r="AG1026" s="1474"/>
    </row>
    <row r="1027" spans="1:33" ht="75" x14ac:dyDescent="0.25">
      <c r="A1027" s="239">
        <v>1</v>
      </c>
      <c r="B1027" s="519" t="s">
        <v>306</v>
      </c>
      <c r="C1027" s="681"/>
      <c r="D1027" s="4"/>
      <c r="E1027" s="418">
        <v>24000</v>
      </c>
      <c r="F1027" s="375">
        <f>ROUND(E1027/12*$B$4,0)</f>
        <v>10000</v>
      </c>
      <c r="G1027" s="368">
        <v>10181</v>
      </c>
      <c r="H1027" s="368">
        <f>G1027/F1027*100</f>
        <v>101.81</v>
      </c>
      <c r="I1027" s="1901"/>
      <c r="J1027" s="1901"/>
      <c r="K1027" s="211"/>
      <c r="L1027" s="211"/>
      <c r="M1027" s="211"/>
      <c r="N1027" s="211"/>
      <c r="O1027" s="211"/>
      <c r="P1027" s="211"/>
      <c r="Q1027" s="571"/>
      <c r="R1027" s="571"/>
      <c r="S1027" s="571"/>
      <c r="T1027" s="571"/>
      <c r="U1027" s="571"/>
      <c r="V1027" s="1061"/>
      <c r="W1027" s="571"/>
      <c r="X1027" s="1082"/>
      <c r="Y1027" s="571"/>
      <c r="Z1027" s="571"/>
      <c r="AA1027" s="571"/>
      <c r="AB1027" s="571"/>
      <c r="AC1027" s="571"/>
      <c r="AD1027" s="1274"/>
      <c r="AE1027" s="567"/>
      <c r="AF1027" s="1459"/>
      <c r="AG1027" s="1474"/>
    </row>
    <row r="1028" spans="1:33" ht="60" x14ac:dyDescent="0.25">
      <c r="A1028" s="239">
        <v>1</v>
      </c>
      <c r="B1028" s="519" t="s">
        <v>307</v>
      </c>
      <c r="C1028" s="681"/>
      <c r="D1028" s="4"/>
      <c r="E1028" s="418">
        <v>3700</v>
      </c>
      <c r="F1028" s="375">
        <f>ROUND(E1028/12*$B$4,0)</f>
        <v>1542</v>
      </c>
      <c r="G1028" s="368">
        <v>1316</v>
      </c>
      <c r="H1028" s="368">
        <f>G1028/F1028*100</f>
        <v>85.343709468223082</v>
      </c>
      <c r="I1028" s="1901"/>
      <c r="J1028" s="1901"/>
      <c r="K1028" s="211"/>
      <c r="L1028" s="211"/>
      <c r="M1028" s="211"/>
      <c r="N1028" s="211"/>
      <c r="O1028" s="211"/>
      <c r="P1028" s="211"/>
      <c r="Q1028" s="571"/>
      <c r="R1028" s="571"/>
      <c r="S1028" s="571"/>
      <c r="T1028" s="571"/>
      <c r="U1028" s="571"/>
      <c r="V1028" s="1061"/>
      <c r="W1028" s="571"/>
      <c r="X1028" s="1082"/>
      <c r="Y1028" s="571"/>
      <c r="Z1028" s="571"/>
      <c r="AA1028" s="571"/>
      <c r="AB1028" s="571"/>
      <c r="AC1028" s="571"/>
      <c r="AD1028" s="1274"/>
      <c r="AE1028" s="567"/>
      <c r="AF1028" s="1459"/>
      <c r="AG1028" s="1474"/>
    </row>
    <row r="1029" spans="1:33" x14ac:dyDescent="0.25">
      <c r="B1029" s="798" t="s">
        <v>206</v>
      </c>
      <c r="C1029" s="681"/>
      <c r="D1029" s="4"/>
      <c r="E1029" s="418"/>
      <c r="F1029" s="213"/>
      <c r="G1029" s="368"/>
      <c r="H1029" s="368"/>
      <c r="I1029" s="1901"/>
      <c r="J1029" s="1901"/>
      <c r="K1029" s="211"/>
      <c r="L1029" s="211"/>
      <c r="M1029" s="211"/>
      <c r="N1029" s="211"/>
      <c r="O1029" s="211"/>
      <c r="P1029" s="211"/>
      <c r="Q1029" s="571"/>
      <c r="R1029" s="571"/>
      <c r="S1029" s="571"/>
      <c r="T1029" s="571"/>
      <c r="U1029" s="571"/>
      <c r="V1029" s="1061">
        <f>Q1029/12*$B$4</f>
        <v>0</v>
      </c>
      <c r="W1029" s="571">
        <f>AC1029-AB1029-Y1029</f>
        <v>0</v>
      </c>
      <c r="X1029" s="1082"/>
      <c r="Y1029" s="571"/>
      <c r="Z1029" s="571">
        <f>W1029-V1029</f>
        <v>0</v>
      </c>
      <c r="AA1029" s="571"/>
      <c r="AB1029" s="571"/>
      <c r="AC1029" s="571"/>
      <c r="AD1029" s="1274"/>
      <c r="AE1029" s="567"/>
      <c r="AF1029" s="1459"/>
      <c r="AG1029" s="1474"/>
    </row>
    <row r="1030" spans="1:33" ht="29.25" x14ac:dyDescent="0.25">
      <c r="A1030" s="239">
        <v>1</v>
      </c>
      <c r="B1030" s="785" t="s">
        <v>359</v>
      </c>
      <c r="C1030" s="681"/>
      <c r="D1030" s="4"/>
      <c r="E1030" s="418"/>
      <c r="F1030" s="368"/>
      <c r="G1030" s="368"/>
      <c r="H1030" s="368"/>
      <c r="I1030" s="1901"/>
      <c r="J1030" s="1901"/>
      <c r="K1030" s="211"/>
      <c r="L1030" s="211"/>
      <c r="M1030" s="211"/>
      <c r="N1030" s="211"/>
      <c r="O1030" s="211"/>
      <c r="P1030" s="211"/>
      <c r="Q1030" s="571"/>
      <c r="R1030" s="571"/>
      <c r="S1030" s="571"/>
      <c r="T1030" s="571"/>
      <c r="U1030" s="571"/>
      <c r="V1030" s="1061"/>
      <c r="W1030" s="571"/>
      <c r="X1030" s="1082"/>
      <c r="Y1030" s="571"/>
      <c r="Z1030" s="571"/>
      <c r="AA1030" s="571"/>
      <c r="AB1030" s="571"/>
      <c r="AC1030" s="571"/>
      <c r="AD1030" s="1274"/>
      <c r="AE1030" s="567"/>
      <c r="AF1030" s="1459"/>
      <c r="AG1030" s="1474"/>
    </row>
    <row r="1031" spans="1:33" x14ac:dyDescent="0.25">
      <c r="A1031" s="239">
        <v>1</v>
      </c>
      <c r="B1031" s="4" t="s">
        <v>347</v>
      </c>
      <c r="C1031" s="681"/>
      <c r="D1031" s="4"/>
      <c r="E1031" s="418"/>
      <c r="F1031" s="368"/>
      <c r="G1031" s="368"/>
      <c r="H1031" s="368"/>
      <c r="I1031" s="1901"/>
      <c r="J1031" s="1901"/>
      <c r="K1031" s="211"/>
      <c r="L1031" s="211"/>
      <c r="M1031" s="211"/>
      <c r="N1031" s="211"/>
      <c r="O1031" s="211"/>
      <c r="P1031" s="211"/>
      <c r="Q1031" s="571"/>
      <c r="R1031" s="571"/>
      <c r="S1031" s="571"/>
      <c r="T1031" s="571"/>
      <c r="U1031" s="571"/>
      <c r="V1031" s="1061"/>
      <c r="W1031" s="571"/>
      <c r="X1031" s="1082"/>
      <c r="Y1031" s="571"/>
      <c r="Z1031" s="571"/>
      <c r="AA1031" s="571"/>
      <c r="AB1031" s="571"/>
      <c r="AC1031" s="571"/>
      <c r="AD1031" s="1274"/>
      <c r="AE1031" s="567"/>
      <c r="AF1031" s="1459"/>
      <c r="AG1031" s="1474"/>
    </row>
    <row r="1032" spans="1:33" ht="30" x14ac:dyDescent="0.25">
      <c r="A1032" s="239">
        <v>1</v>
      </c>
      <c r="B1032" s="799" t="s">
        <v>348</v>
      </c>
      <c r="C1032" s="681"/>
      <c r="D1032" s="4"/>
      <c r="E1032" s="418"/>
      <c r="F1032" s="368"/>
      <c r="G1032" s="368"/>
      <c r="H1032" s="368"/>
      <c r="I1032" s="1901"/>
      <c r="J1032" s="1901"/>
      <c r="K1032" s="211"/>
      <c r="L1032" s="211"/>
      <c r="M1032" s="211"/>
      <c r="N1032" s="211"/>
      <c r="O1032" s="211"/>
      <c r="P1032" s="211"/>
      <c r="Q1032" s="571"/>
      <c r="R1032" s="571"/>
      <c r="S1032" s="571"/>
      <c r="T1032" s="571"/>
      <c r="U1032" s="571"/>
      <c r="V1032" s="1061"/>
      <c r="W1032" s="571"/>
      <c r="X1032" s="1082"/>
      <c r="Y1032" s="571"/>
      <c r="Z1032" s="571"/>
      <c r="AA1032" s="571"/>
      <c r="AB1032" s="571"/>
      <c r="AC1032" s="571"/>
      <c r="AD1032" s="1274"/>
      <c r="AE1032" s="567"/>
      <c r="AF1032" s="1459"/>
      <c r="AG1032" s="1474"/>
    </row>
    <row r="1033" spans="1:33" x14ac:dyDescent="0.25">
      <c r="A1033" s="239">
        <v>1</v>
      </c>
      <c r="B1033" s="4" t="s">
        <v>349</v>
      </c>
      <c r="C1033" s="681"/>
      <c r="D1033" s="4"/>
      <c r="E1033" s="418"/>
      <c r="F1033" s="368"/>
      <c r="G1033" s="368"/>
      <c r="H1033" s="368"/>
      <c r="I1033" s="1901"/>
      <c r="J1033" s="1901"/>
      <c r="K1033" s="211"/>
      <c r="L1033" s="211"/>
      <c r="M1033" s="211"/>
      <c r="N1033" s="211"/>
      <c r="O1033" s="211"/>
      <c r="P1033" s="211"/>
      <c r="Q1033" s="571"/>
      <c r="R1033" s="571"/>
      <c r="S1033" s="571"/>
      <c r="T1033" s="571"/>
      <c r="U1033" s="571"/>
      <c r="V1033" s="1061"/>
      <c r="W1033" s="571"/>
      <c r="X1033" s="1082"/>
      <c r="Y1033" s="571"/>
      <c r="Z1033" s="571"/>
      <c r="AA1033" s="571"/>
      <c r="AB1033" s="571"/>
      <c r="AC1033" s="571"/>
      <c r="AD1033" s="1274"/>
      <c r="AE1033" s="567"/>
      <c r="AF1033" s="1459"/>
      <c r="AG1033" s="1474"/>
    </row>
    <row r="1034" spans="1:33" ht="30" x14ac:dyDescent="0.25">
      <c r="A1034" s="239">
        <v>1</v>
      </c>
      <c r="B1034" s="4" t="s">
        <v>374</v>
      </c>
      <c r="C1034" s="681"/>
      <c r="D1034" s="4"/>
      <c r="E1034" s="418"/>
      <c r="F1034" s="368"/>
      <c r="G1034" s="368"/>
      <c r="H1034" s="368"/>
      <c r="I1034" s="1901"/>
      <c r="J1034" s="1901"/>
      <c r="K1034" s="211"/>
      <c r="L1034" s="211"/>
      <c r="M1034" s="211"/>
      <c r="N1034" s="211"/>
      <c r="O1034" s="211"/>
      <c r="P1034" s="211"/>
      <c r="Q1034" s="571"/>
      <c r="R1034" s="571"/>
      <c r="S1034" s="571"/>
      <c r="T1034" s="571"/>
      <c r="U1034" s="571"/>
      <c r="V1034" s="1061"/>
      <c r="W1034" s="571"/>
      <c r="X1034" s="1082"/>
      <c r="Y1034" s="571"/>
      <c r="Z1034" s="571"/>
      <c r="AA1034" s="571"/>
      <c r="AB1034" s="571"/>
      <c r="AC1034" s="571"/>
      <c r="AD1034" s="1274"/>
      <c r="AE1034" s="567"/>
      <c r="AF1034" s="1459"/>
      <c r="AG1034" s="1474"/>
    </row>
    <row r="1035" spans="1:33" ht="60" x14ac:dyDescent="0.25">
      <c r="A1035" s="239">
        <v>1</v>
      </c>
      <c r="B1035" s="4" t="s">
        <v>350</v>
      </c>
      <c r="C1035" s="681"/>
      <c r="D1035" s="4"/>
      <c r="E1035" s="418"/>
      <c r="F1035" s="368"/>
      <c r="G1035" s="368"/>
      <c r="H1035" s="368"/>
      <c r="I1035" s="1901"/>
      <c r="J1035" s="1901"/>
      <c r="K1035" s="211"/>
      <c r="L1035" s="211"/>
      <c r="M1035" s="211"/>
      <c r="N1035" s="211"/>
      <c r="O1035" s="211"/>
      <c r="P1035" s="211"/>
      <c r="Q1035" s="571"/>
      <c r="R1035" s="571"/>
      <c r="S1035" s="571"/>
      <c r="T1035" s="571"/>
      <c r="U1035" s="571"/>
      <c r="V1035" s="1061"/>
      <c r="W1035" s="571"/>
      <c r="X1035" s="1082"/>
      <c r="Y1035" s="571"/>
      <c r="Z1035" s="571"/>
      <c r="AA1035" s="571"/>
      <c r="AB1035" s="571"/>
      <c r="AC1035" s="571"/>
      <c r="AD1035" s="1274"/>
      <c r="AE1035" s="567"/>
      <c r="AF1035" s="1459"/>
      <c r="AG1035" s="1474"/>
    </row>
    <row r="1036" spans="1:33" ht="75" x14ac:dyDescent="0.25">
      <c r="A1036" s="239">
        <v>1</v>
      </c>
      <c r="B1036" s="4" t="s">
        <v>351</v>
      </c>
      <c r="C1036" s="681"/>
      <c r="D1036" s="4"/>
      <c r="E1036" s="418"/>
      <c r="F1036" s="368"/>
      <c r="G1036" s="368"/>
      <c r="H1036" s="368"/>
      <c r="I1036" s="1901"/>
      <c r="J1036" s="1901"/>
      <c r="K1036" s="211"/>
      <c r="L1036" s="211"/>
      <c r="M1036" s="211"/>
      <c r="N1036" s="211"/>
      <c r="O1036" s="211"/>
      <c r="P1036" s="211"/>
      <c r="Q1036" s="571"/>
      <c r="R1036" s="571"/>
      <c r="S1036" s="571"/>
      <c r="T1036" s="571"/>
      <c r="U1036" s="571"/>
      <c r="V1036" s="1061"/>
      <c r="W1036" s="571"/>
      <c r="X1036" s="1082"/>
      <c r="Y1036" s="571"/>
      <c r="Z1036" s="571"/>
      <c r="AA1036" s="571"/>
      <c r="AB1036" s="571"/>
      <c r="AC1036" s="571"/>
      <c r="AD1036" s="1274"/>
      <c r="AE1036" s="567"/>
      <c r="AF1036" s="1459"/>
      <c r="AG1036" s="1474"/>
    </row>
    <row r="1037" spans="1:33" ht="45" x14ac:dyDescent="0.25">
      <c r="A1037" s="239">
        <v>1</v>
      </c>
      <c r="B1037" s="800" t="s">
        <v>352</v>
      </c>
      <c r="C1037" s="681"/>
      <c r="D1037" s="4"/>
      <c r="E1037" s="418"/>
      <c r="F1037" s="368"/>
      <c r="G1037" s="368"/>
      <c r="H1037" s="368"/>
      <c r="I1037" s="1901"/>
      <c r="J1037" s="1901"/>
      <c r="K1037" s="211"/>
      <c r="L1037" s="211"/>
      <c r="M1037" s="211"/>
      <c r="N1037" s="211"/>
      <c r="O1037" s="211"/>
      <c r="P1037" s="211"/>
      <c r="Q1037" s="571"/>
      <c r="R1037" s="571"/>
      <c r="S1037" s="571"/>
      <c r="T1037" s="571"/>
      <c r="U1037" s="571"/>
      <c r="V1037" s="1061"/>
      <c r="W1037" s="571"/>
      <c r="X1037" s="1082"/>
      <c r="Y1037" s="571"/>
      <c r="Z1037" s="571"/>
      <c r="AA1037" s="571"/>
      <c r="AB1037" s="571"/>
      <c r="AC1037" s="571"/>
      <c r="AD1037" s="1274"/>
      <c r="AE1037" s="567"/>
      <c r="AF1037" s="1459"/>
      <c r="AG1037" s="1474"/>
    </row>
    <row r="1038" spans="1:33" ht="29.25" x14ac:dyDescent="0.25">
      <c r="A1038" s="239">
        <v>1</v>
      </c>
      <c r="B1038" s="723" t="s">
        <v>360</v>
      </c>
      <c r="C1038" s="681"/>
      <c r="D1038" s="4"/>
      <c r="E1038" s="418"/>
      <c r="F1038" s="213"/>
      <c r="G1038" s="368"/>
      <c r="H1038" s="368"/>
      <c r="I1038" s="1901"/>
      <c r="J1038" s="1901"/>
      <c r="K1038" s="211"/>
      <c r="L1038" s="211"/>
      <c r="M1038" s="211"/>
      <c r="N1038" s="211"/>
      <c r="O1038" s="211"/>
      <c r="P1038" s="211"/>
      <c r="Q1038" s="571"/>
      <c r="R1038" s="571"/>
      <c r="S1038" s="571"/>
      <c r="T1038" s="571"/>
      <c r="U1038" s="571"/>
      <c r="V1038" s="1061"/>
      <c r="W1038" s="571">
        <f t="shared" ref="W1038:W1046" si="354">AC1038-AB1038-Y1038</f>
        <v>0</v>
      </c>
      <c r="X1038" s="1082"/>
      <c r="Y1038" s="571"/>
      <c r="Z1038" s="571"/>
      <c r="AA1038" s="571"/>
      <c r="AB1038" s="571"/>
      <c r="AC1038" s="571"/>
      <c r="AD1038" s="1274"/>
      <c r="AE1038" s="567"/>
      <c r="AF1038" s="1459"/>
      <c r="AG1038" s="1474"/>
    </row>
    <row r="1039" spans="1:33" x14ac:dyDescent="0.25">
      <c r="A1039" s="239">
        <v>1</v>
      </c>
      <c r="B1039" s="723" t="s">
        <v>375</v>
      </c>
      <c r="C1039" s="2048"/>
      <c r="D1039" s="4"/>
      <c r="E1039" s="418"/>
      <c r="F1039" s="368"/>
      <c r="G1039" s="368"/>
      <c r="H1039" s="368"/>
      <c r="I1039" s="1901"/>
      <c r="J1039" s="1901"/>
      <c r="K1039" s="211"/>
      <c r="L1039" s="211"/>
      <c r="M1039" s="211"/>
      <c r="N1039" s="211"/>
      <c r="O1039" s="211"/>
      <c r="P1039" s="211"/>
      <c r="Q1039" s="571"/>
      <c r="R1039" s="571"/>
      <c r="S1039" s="571"/>
      <c r="T1039" s="571"/>
      <c r="U1039" s="571"/>
      <c r="V1039" s="1061"/>
      <c r="W1039" s="571">
        <f t="shared" si="354"/>
        <v>0</v>
      </c>
      <c r="X1039" s="1082"/>
      <c r="Y1039" s="571"/>
      <c r="Z1039" s="571"/>
      <c r="AA1039" s="571"/>
      <c r="AB1039" s="571"/>
      <c r="AC1039" s="571"/>
      <c r="AD1039" s="1274"/>
      <c r="AE1039" s="567"/>
      <c r="AF1039" s="1459"/>
      <c r="AG1039" s="1474"/>
    </row>
    <row r="1040" spans="1:33" x14ac:dyDescent="0.25">
      <c r="A1040" s="239">
        <v>1</v>
      </c>
      <c r="B1040" s="519" t="s">
        <v>376</v>
      </c>
      <c r="C1040" s="681"/>
      <c r="D1040" s="4"/>
      <c r="E1040" s="418"/>
      <c r="F1040" s="213"/>
      <c r="G1040" s="213"/>
      <c r="H1040" s="368"/>
      <c r="I1040" s="1901"/>
      <c r="J1040" s="1901"/>
      <c r="K1040" s="211"/>
      <c r="L1040" s="211"/>
      <c r="M1040" s="211"/>
      <c r="N1040" s="211"/>
      <c r="O1040" s="211"/>
      <c r="P1040" s="211"/>
      <c r="Q1040" s="571"/>
      <c r="R1040" s="571"/>
      <c r="S1040" s="571"/>
      <c r="T1040" s="571"/>
      <c r="U1040" s="571"/>
      <c r="V1040" s="1061"/>
      <c r="W1040" s="571">
        <f t="shared" si="354"/>
        <v>0</v>
      </c>
      <c r="X1040" s="1082"/>
      <c r="Y1040" s="571"/>
      <c r="Z1040" s="571"/>
      <c r="AA1040" s="571"/>
      <c r="AB1040" s="571"/>
      <c r="AC1040" s="571"/>
      <c r="AD1040" s="1290"/>
      <c r="AE1040" s="567"/>
      <c r="AF1040" s="1459"/>
      <c r="AG1040" s="1474"/>
    </row>
    <row r="1041" spans="1:33" ht="43.5" x14ac:dyDescent="0.25">
      <c r="A1041" s="239">
        <v>1</v>
      </c>
      <c r="B1041" s="723" t="s">
        <v>353</v>
      </c>
      <c r="C1041" s="681"/>
      <c r="D1041" s="4"/>
      <c r="E1041" s="418">
        <v>16200</v>
      </c>
      <c r="F1041" s="213">
        <f>ROUND(E1041/12*$B$4,0)</f>
        <v>6750</v>
      </c>
      <c r="G1041" s="368">
        <v>6059</v>
      </c>
      <c r="H1041" s="368">
        <f>G1041/F1041*100</f>
        <v>89.762962962962973</v>
      </c>
      <c r="I1041" s="1901"/>
      <c r="J1041" s="1901"/>
      <c r="K1041" s="211"/>
      <c r="L1041" s="211"/>
      <c r="M1041" s="211"/>
      <c r="N1041" s="211"/>
      <c r="O1041" s="211"/>
      <c r="P1041" s="211"/>
      <c r="Q1041" s="571"/>
      <c r="R1041" s="571"/>
      <c r="S1041" s="571"/>
      <c r="T1041" s="571"/>
      <c r="U1041" s="571"/>
      <c r="V1041" s="1061"/>
      <c r="W1041" s="571">
        <f t="shared" si="354"/>
        <v>0</v>
      </c>
      <c r="X1041" s="1082"/>
      <c r="Y1041" s="571"/>
      <c r="Z1041" s="571"/>
      <c r="AA1041" s="571"/>
      <c r="AB1041" s="571"/>
      <c r="AC1041" s="571"/>
      <c r="AD1041" s="1274"/>
      <c r="AE1041" s="567"/>
      <c r="AF1041" s="1459"/>
      <c r="AG1041" s="1474"/>
    </row>
    <row r="1042" spans="1:33" ht="30" x14ac:dyDescent="0.25">
      <c r="A1042" s="239">
        <v>1</v>
      </c>
      <c r="B1042" s="292" t="s">
        <v>201</v>
      </c>
      <c r="C1042" s="681"/>
      <c r="D1042" s="4"/>
      <c r="E1042" s="418"/>
      <c r="F1042" s="368"/>
      <c r="G1042" s="368"/>
      <c r="H1042" s="368"/>
      <c r="I1042" s="1901"/>
      <c r="J1042" s="1901"/>
      <c r="K1042" s="211"/>
      <c r="L1042" s="211"/>
      <c r="M1042" s="211"/>
      <c r="N1042" s="211"/>
      <c r="O1042" s="211"/>
      <c r="P1042" s="211"/>
      <c r="Q1042" s="571"/>
      <c r="R1042" s="571"/>
      <c r="S1042" s="571"/>
      <c r="T1042" s="571"/>
      <c r="U1042" s="571"/>
      <c r="V1042" s="1061"/>
      <c r="W1042" s="571">
        <f t="shared" si="354"/>
        <v>0</v>
      </c>
      <c r="X1042" s="1082"/>
      <c r="Y1042" s="571"/>
      <c r="Z1042" s="571"/>
      <c r="AA1042" s="571"/>
      <c r="AB1042" s="571"/>
      <c r="AC1042" s="571"/>
      <c r="AD1042" s="1274"/>
      <c r="AE1042" s="567"/>
      <c r="AF1042" s="1459"/>
      <c r="AG1042" s="1474"/>
    </row>
    <row r="1043" spans="1:33" ht="86.25" x14ac:dyDescent="0.25">
      <c r="A1043" s="239">
        <v>1</v>
      </c>
      <c r="B1043" s="723" t="s">
        <v>361</v>
      </c>
      <c r="C1043" s="681"/>
      <c r="D1043" s="4"/>
      <c r="E1043" s="418">
        <v>1000</v>
      </c>
      <c r="F1043" s="213">
        <f>E1043/12*$B$4</f>
        <v>416.66666666666663</v>
      </c>
      <c r="G1043" s="213">
        <v>409</v>
      </c>
      <c r="H1043" s="368">
        <f t="shared" ref="H1043:H1052" si="355">G1043/F1043*100</f>
        <v>98.160000000000011</v>
      </c>
      <c r="I1043" s="1901"/>
      <c r="J1043" s="1901"/>
      <c r="K1043" s="211"/>
      <c r="L1043" s="211"/>
      <c r="M1043" s="211"/>
      <c r="N1043" s="211"/>
      <c r="O1043" s="211"/>
      <c r="P1043" s="211"/>
      <c r="Q1043" s="571"/>
      <c r="R1043" s="571"/>
      <c r="S1043" s="571"/>
      <c r="T1043" s="571"/>
      <c r="U1043" s="571"/>
      <c r="V1043" s="1061"/>
      <c r="W1043" s="571">
        <f t="shared" si="354"/>
        <v>0</v>
      </c>
      <c r="X1043" s="1082"/>
      <c r="Y1043" s="571"/>
      <c r="Z1043" s="571"/>
      <c r="AA1043" s="571"/>
      <c r="AB1043" s="571"/>
      <c r="AC1043" s="571"/>
      <c r="AD1043" s="1290"/>
      <c r="AE1043" s="567"/>
      <c r="AF1043" s="1459"/>
      <c r="AG1043" s="1474"/>
    </row>
    <row r="1044" spans="1:33" ht="21.75" customHeight="1" x14ac:dyDescent="0.25">
      <c r="A1044" s="239">
        <v>1</v>
      </c>
      <c r="B1044" s="769" t="s">
        <v>234</v>
      </c>
      <c r="C1044" s="681"/>
      <c r="D1044" s="4"/>
      <c r="E1044" s="418">
        <f>SUM(E1045:E1047)</f>
        <v>2190</v>
      </c>
      <c r="F1044" s="213">
        <f>SUM(F1045:F1047)</f>
        <v>912.49999999999989</v>
      </c>
      <c r="G1044" s="213">
        <f>SUM(G1045:G1047)</f>
        <v>947</v>
      </c>
      <c r="H1044" s="368">
        <f t="shared" si="355"/>
        <v>103.78082191780824</v>
      </c>
      <c r="I1044" s="1901"/>
      <c r="J1044" s="1901"/>
      <c r="K1044" s="211"/>
      <c r="L1044" s="211"/>
      <c r="M1044" s="211"/>
      <c r="N1044" s="211"/>
      <c r="O1044" s="211"/>
      <c r="P1044" s="211"/>
      <c r="Q1044" s="571">
        <v>1409.6024</v>
      </c>
      <c r="R1044" s="571">
        <v>1409.6024</v>
      </c>
      <c r="S1044" s="571">
        <v>1409.6024</v>
      </c>
      <c r="T1044" s="571">
        <v>1409.6024</v>
      </c>
      <c r="U1044" s="571">
        <v>1409.6024</v>
      </c>
      <c r="V1044" s="1209">
        <f>Q1044/12*$B$4+(R1044-Q1044)/11*4+(S1044-R1044)/10*3+(T1044-S1044)/9*2+(U1044-T1044)/8*1</f>
        <v>587.33433333333335</v>
      </c>
      <c r="W1044" s="571">
        <f t="shared" si="354"/>
        <v>628.59731999999997</v>
      </c>
      <c r="X1044" s="1082"/>
      <c r="Y1044" s="571"/>
      <c r="Z1044" s="571">
        <f>W1044-V1044</f>
        <v>41.26298666666662</v>
      </c>
      <c r="AA1044" s="571"/>
      <c r="AB1044" s="571">
        <v>0</v>
      </c>
      <c r="AC1044" s="571">
        <v>628.59731999999997</v>
      </c>
      <c r="AD1044" s="1290">
        <f>SUM(AD1045:AD1047)</f>
        <v>0</v>
      </c>
      <c r="AE1044" s="567"/>
      <c r="AF1044" s="1459"/>
      <c r="AG1044" s="1474"/>
    </row>
    <row r="1045" spans="1:33" ht="45" x14ac:dyDescent="0.25">
      <c r="B1045" s="9" t="s">
        <v>312</v>
      </c>
      <c r="C1045" s="681"/>
      <c r="D1045" s="4"/>
      <c r="E1045" s="418">
        <v>150</v>
      </c>
      <c r="F1045" s="213">
        <f>E1045/12*$B$4</f>
        <v>62.5</v>
      </c>
      <c r="G1045" s="213">
        <v>75</v>
      </c>
      <c r="H1045" s="368">
        <f t="shared" si="355"/>
        <v>120</v>
      </c>
      <c r="I1045" s="1901"/>
      <c r="J1045" s="1901"/>
      <c r="K1045" s="211"/>
      <c r="L1045" s="211"/>
      <c r="M1045" s="211"/>
      <c r="N1045" s="211"/>
      <c r="O1045" s="211"/>
      <c r="P1045" s="211"/>
      <c r="Q1045" s="571"/>
      <c r="R1045" s="571"/>
      <c r="S1045" s="571"/>
      <c r="T1045" s="571"/>
      <c r="U1045" s="571"/>
      <c r="V1045" s="1209"/>
      <c r="W1045" s="571"/>
      <c r="X1045" s="1082"/>
      <c r="Y1045" s="571"/>
      <c r="Z1045" s="571"/>
      <c r="AA1045" s="571"/>
      <c r="AB1045" s="571"/>
      <c r="AC1045" s="571"/>
      <c r="AD1045" s="1290"/>
      <c r="AE1045" s="567"/>
      <c r="AF1045" s="1459"/>
      <c r="AG1045" s="1474"/>
    </row>
    <row r="1046" spans="1:33" ht="30" x14ac:dyDescent="0.25">
      <c r="A1046" s="239">
        <v>1</v>
      </c>
      <c r="B1046" s="9" t="s">
        <v>311</v>
      </c>
      <c r="C1046" s="681"/>
      <c r="D1046" s="4"/>
      <c r="E1046" s="418">
        <v>2000</v>
      </c>
      <c r="F1046" s="213">
        <f>E1046/12*$B$4</f>
        <v>833.33333333333326</v>
      </c>
      <c r="G1046" s="213">
        <v>854</v>
      </c>
      <c r="H1046" s="368">
        <f t="shared" si="355"/>
        <v>102.48000000000002</v>
      </c>
      <c r="I1046" s="1901"/>
      <c r="J1046" s="1901"/>
      <c r="K1046" s="211"/>
      <c r="L1046" s="211"/>
      <c r="M1046" s="211"/>
      <c r="N1046" s="211"/>
      <c r="O1046" s="211"/>
      <c r="P1046" s="211"/>
      <c r="Q1046" s="571"/>
      <c r="R1046" s="571"/>
      <c r="S1046" s="571"/>
      <c r="T1046" s="571"/>
      <c r="U1046" s="571"/>
      <c r="V1046" s="1061"/>
      <c r="W1046" s="571">
        <f t="shared" si="354"/>
        <v>0</v>
      </c>
      <c r="X1046" s="1082"/>
      <c r="Y1046" s="571"/>
      <c r="Z1046" s="571"/>
      <c r="AA1046" s="571"/>
      <c r="AB1046" s="571"/>
      <c r="AC1046" s="571"/>
      <c r="AD1046" s="1290"/>
      <c r="AE1046" s="567"/>
      <c r="AF1046" s="1459"/>
      <c r="AG1046" s="1474"/>
    </row>
    <row r="1047" spans="1:33" ht="30" x14ac:dyDescent="0.25">
      <c r="B1047" s="9" t="s">
        <v>74</v>
      </c>
      <c r="C1047" s="2112"/>
      <c r="D1047" s="2056"/>
      <c r="E1047" s="447">
        <v>40</v>
      </c>
      <c r="F1047" s="219">
        <f>E1047/12*$B$4</f>
        <v>16.666666666666668</v>
      </c>
      <c r="G1047" s="219">
        <v>18</v>
      </c>
      <c r="H1047" s="368">
        <f t="shared" si="355"/>
        <v>107.99999999999999</v>
      </c>
      <c r="I1047" s="1924"/>
      <c r="J1047" s="1924"/>
      <c r="K1047" s="1925"/>
      <c r="L1047" s="1925"/>
      <c r="M1047" s="1925"/>
      <c r="N1047" s="1925"/>
      <c r="O1047" s="1925"/>
      <c r="P1047" s="1925"/>
      <c r="Q1047" s="572"/>
      <c r="R1047" s="572"/>
      <c r="S1047" s="572"/>
      <c r="T1047" s="572"/>
      <c r="U1047" s="572"/>
      <c r="V1047" s="1208"/>
      <c r="W1047" s="572"/>
      <c r="X1047" s="1506"/>
      <c r="Y1047" s="572"/>
      <c r="Z1047" s="572"/>
      <c r="AA1047" s="572"/>
      <c r="AB1047" s="572"/>
      <c r="AC1047" s="572"/>
      <c r="AD1047" s="1480"/>
      <c r="AE1047" s="1194"/>
      <c r="AF1047" s="1459"/>
      <c r="AG1047" s="1474"/>
    </row>
    <row r="1048" spans="1:33" ht="29.25" x14ac:dyDescent="0.25">
      <c r="A1048" s="239">
        <v>1</v>
      </c>
      <c r="B1048" s="726" t="s">
        <v>279</v>
      </c>
      <c r="C1048" s="2112"/>
      <c r="D1048" s="2056"/>
      <c r="E1048" s="421">
        <f>E1030+E1010</f>
        <v>19806</v>
      </c>
      <c r="F1048" s="284">
        <f>F1030+F1010</f>
        <v>8252</v>
      </c>
      <c r="G1048" s="284">
        <f>G1030+G1010</f>
        <v>16080</v>
      </c>
      <c r="H1048" s="1052">
        <f t="shared" si="355"/>
        <v>194.86185167232185</v>
      </c>
      <c r="I1048" s="1924"/>
      <c r="J1048" s="1924"/>
      <c r="K1048" s="1925"/>
      <c r="L1048" s="1925"/>
      <c r="M1048" s="1925"/>
      <c r="N1048" s="1925"/>
      <c r="O1048" s="1925"/>
      <c r="P1048" s="1925"/>
      <c r="Q1048" s="572"/>
      <c r="R1048" s="572"/>
      <c r="S1048" s="572"/>
      <c r="T1048" s="572"/>
      <c r="U1048" s="572"/>
      <c r="V1048" s="1208"/>
      <c r="W1048" s="572"/>
      <c r="X1048" s="1506"/>
      <c r="Y1048" s="572"/>
      <c r="Z1048" s="572"/>
      <c r="AA1048" s="572"/>
      <c r="AB1048" s="572"/>
      <c r="AC1048" s="572"/>
      <c r="AD1048" s="1555">
        <f>AD1030+AD1010</f>
        <v>0</v>
      </c>
      <c r="AE1048" s="1194"/>
      <c r="AF1048" s="1459"/>
      <c r="AG1048" s="1474"/>
    </row>
    <row r="1049" spans="1:33" ht="43.5" x14ac:dyDescent="0.25">
      <c r="A1049" s="239">
        <v>1</v>
      </c>
      <c r="B1049" s="726" t="s">
        <v>308</v>
      </c>
      <c r="C1049" s="2112"/>
      <c r="D1049" s="2056"/>
      <c r="E1049" s="421">
        <f>E1019</f>
        <v>28000</v>
      </c>
      <c r="F1049" s="284">
        <f>F1019</f>
        <v>11667</v>
      </c>
      <c r="G1049" s="284">
        <f>G1019</f>
        <v>11737</v>
      </c>
      <c r="H1049" s="1052">
        <f t="shared" si="355"/>
        <v>100.59998285763263</v>
      </c>
      <c r="I1049" s="1924"/>
      <c r="J1049" s="1924"/>
      <c r="K1049" s="1925"/>
      <c r="L1049" s="1925"/>
      <c r="M1049" s="1925"/>
      <c r="N1049" s="1925"/>
      <c r="O1049" s="1925"/>
      <c r="P1049" s="1925"/>
      <c r="Q1049" s="572"/>
      <c r="R1049" s="572"/>
      <c r="S1049" s="572"/>
      <c r="T1049" s="572"/>
      <c r="U1049" s="572"/>
      <c r="V1049" s="1208"/>
      <c r="W1049" s="572"/>
      <c r="X1049" s="1506"/>
      <c r="Y1049" s="572"/>
      <c r="Z1049" s="572"/>
      <c r="AA1049" s="572"/>
      <c r="AB1049" s="572"/>
      <c r="AC1049" s="572"/>
      <c r="AD1049" s="1555">
        <f>AD1019</f>
        <v>0</v>
      </c>
      <c r="AE1049" s="1194"/>
      <c r="AF1049" s="1459"/>
      <c r="AG1049" s="1474"/>
    </row>
    <row r="1050" spans="1:33" s="253" customFormat="1" ht="29.25" x14ac:dyDescent="0.25">
      <c r="A1050" s="239">
        <v>1</v>
      </c>
      <c r="B1050" s="726" t="s">
        <v>280</v>
      </c>
      <c r="C1050" s="700"/>
      <c r="D1050" s="2056"/>
      <c r="E1050" s="421">
        <f>E1038+E1017</f>
        <v>51200</v>
      </c>
      <c r="F1050" s="284">
        <f>F1038+F1017</f>
        <v>21333</v>
      </c>
      <c r="G1050" s="284">
        <f>G1038+G1017</f>
        <v>17718</v>
      </c>
      <c r="H1050" s="1052">
        <f t="shared" si="355"/>
        <v>83.054422725355082</v>
      </c>
      <c r="I1050" s="1924"/>
      <c r="J1050" s="1924"/>
      <c r="K1050" s="1925"/>
      <c r="L1050" s="1925"/>
      <c r="M1050" s="1925"/>
      <c r="N1050" s="1925"/>
      <c r="O1050" s="1925"/>
      <c r="P1050" s="1925"/>
      <c r="Q1050" s="572"/>
      <c r="R1050" s="572"/>
      <c r="S1050" s="572"/>
      <c r="T1050" s="572"/>
      <c r="U1050" s="572"/>
      <c r="V1050" s="1208"/>
      <c r="W1050" s="571">
        <f>AC1050-AB1050-Y1050</f>
        <v>0</v>
      </c>
      <c r="X1050" s="1506"/>
      <c r="Y1050" s="571"/>
      <c r="Z1050" s="572"/>
      <c r="AA1050" s="571"/>
      <c r="AB1050" s="571"/>
      <c r="AC1050" s="571"/>
      <c r="AD1050" s="1555">
        <f>AD1038+AD1017</f>
        <v>0</v>
      </c>
      <c r="AE1050" s="1194"/>
      <c r="AF1050" s="1459"/>
      <c r="AG1050" s="1474"/>
    </row>
    <row r="1051" spans="1:33" ht="29.25" x14ac:dyDescent="0.25">
      <c r="A1051" s="239">
        <v>1</v>
      </c>
      <c r="B1051" s="726" t="s">
        <v>281</v>
      </c>
      <c r="C1051" s="248"/>
      <c r="D1051" s="2126"/>
      <c r="E1051" s="421">
        <f>E1041+E1043</f>
        <v>17200</v>
      </c>
      <c r="F1051" s="2057">
        <f>F1041+F1043</f>
        <v>7166.666666666667</v>
      </c>
      <c r="G1051" s="2057">
        <f>G1041+G1043</f>
        <v>6468</v>
      </c>
      <c r="H1051" s="2057">
        <f t="shared" si="355"/>
        <v>90.251162790697663</v>
      </c>
      <c r="I1051" s="1924"/>
      <c r="J1051" s="1924"/>
      <c r="K1051" s="1925"/>
      <c r="L1051" s="1925"/>
      <c r="M1051" s="1925"/>
      <c r="N1051" s="1925"/>
      <c r="O1051" s="1925"/>
      <c r="P1051" s="1925"/>
      <c r="Q1051" s="578">
        <v>17185.896000000001</v>
      </c>
      <c r="R1051" s="578">
        <v>17185.896000000001</v>
      </c>
      <c r="S1051" s="578">
        <v>17185.896000000001</v>
      </c>
      <c r="T1051" s="578">
        <v>17185.896000000001</v>
      </c>
      <c r="U1051" s="578">
        <v>17185.896000000001</v>
      </c>
      <c r="V1051" s="1209">
        <f>Q1051/12*$B$4+(R1051-Q1051)/11*4+(S1051-R1051)/10*3+(T1051-S1051)/9*2+(U1051-T1051)/8*1</f>
        <v>7160.7900000000009</v>
      </c>
      <c r="W1051" s="574">
        <f>AC1051-AB1051-Y1051</f>
        <v>6449.2259999999997</v>
      </c>
      <c r="X1051" s="1522"/>
      <c r="Y1051" s="574"/>
      <c r="Z1051" s="578">
        <f>W1051-V1051</f>
        <v>-711.56400000000122</v>
      </c>
      <c r="AA1051" s="574"/>
      <c r="AB1051" s="574">
        <v>-9.401000000000001E-2</v>
      </c>
      <c r="AC1051" s="574">
        <v>6449.1319899999999</v>
      </c>
      <c r="AD1051" s="2127">
        <f>AD1041+AD1043</f>
        <v>0</v>
      </c>
      <c r="AE1051" s="1199"/>
      <c r="AF1051" s="1459"/>
      <c r="AG1051" s="1474"/>
    </row>
    <row r="1052" spans="1:33" x14ac:dyDescent="0.25">
      <c r="A1052" s="239">
        <v>1</v>
      </c>
      <c r="B1052" s="1525" t="s">
        <v>138</v>
      </c>
      <c r="C1052" s="1524"/>
      <c r="D1052" s="1525"/>
      <c r="E1052" s="454">
        <f>E1048+E1049+E1050*2.9+E1051</f>
        <v>213486</v>
      </c>
      <c r="F1052" s="2071">
        <f>F1048+F1049+F1050*2.9+F1051</f>
        <v>88951.366666666669</v>
      </c>
      <c r="G1052" s="2071">
        <f>G1048+G1049+G1050*2.9+G1051</f>
        <v>85667.199999999997</v>
      </c>
      <c r="H1052" s="1151">
        <f t="shared" si="355"/>
        <v>96.307907579460078</v>
      </c>
      <c r="I1052" s="2059"/>
      <c r="J1052" s="2059"/>
      <c r="K1052" s="2128"/>
      <c r="L1052" s="1940"/>
      <c r="M1052" s="1940"/>
      <c r="N1052" s="1940"/>
      <c r="O1052" s="2129"/>
      <c r="P1052" s="1940"/>
      <c r="Q1052" s="569">
        <f t="shared" ref="Q1052:AC1052" si="356">Q1051+Q1044+Q1019+Q1009</f>
        <v>194395.63041000004</v>
      </c>
      <c r="R1052" s="569">
        <f t="shared" ref="R1052:S1052" si="357">R1051+R1044+R1019+R1009</f>
        <v>194395.63041000004</v>
      </c>
      <c r="S1052" s="569">
        <f t="shared" si="357"/>
        <v>194395.63041000004</v>
      </c>
      <c r="T1052" s="569">
        <f t="shared" ref="T1052:U1052" si="358">T1051+T1044+T1019+T1009</f>
        <v>194395.63041000004</v>
      </c>
      <c r="U1052" s="569">
        <f t="shared" si="358"/>
        <v>194395.63041000004</v>
      </c>
      <c r="V1052" s="1210">
        <f t="shared" si="356"/>
        <v>81985.594291666683</v>
      </c>
      <c r="W1052" s="569">
        <f t="shared" si="356"/>
        <v>79432.589169999992</v>
      </c>
      <c r="X1052" s="1086">
        <f t="shared" si="356"/>
        <v>0</v>
      </c>
      <c r="Y1052" s="569">
        <f t="shared" si="356"/>
        <v>0</v>
      </c>
      <c r="Z1052" s="569">
        <f t="shared" si="356"/>
        <v>-2553.0051216666807</v>
      </c>
      <c r="AA1052" s="569">
        <f t="shared" si="356"/>
        <v>0</v>
      </c>
      <c r="AB1052" s="569">
        <f t="shared" si="356"/>
        <v>-0.63854</v>
      </c>
      <c r="AC1052" s="569">
        <f t="shared" si="356"/>
        <v>79431.950629999992</v>
      </c>
      <c r="AD1052" s="2072">
        <f>AD1048+AD1049+AD1050*2.9+AD1051</f>
        <v>0</v>
      </c>
      <c r="AE1052" s="1199">
        <f t="shared" ref="AE1052" si="359">AE1051+AE1044+AE1019+AE1009</f>
        <v>0</v>
      </c>
      <c r="AF1052" s="1459"/>
      <c r="AG1052" s="1474"/>
    </row>
    <row r="1053" spans="1:33" s="249" customFormat="1" ht="30" x14ac:dyDescent="0.25">
      <c r="A1053" s="239">
        <v>1</v>
      </c>
      <c r="B1053" s="2" t="s">
        <v>16</v>
      </c>
      <c r="C1053" s="694"/>
      <c r="D1053" s="1740"/>
      <c r="E1053" s="420"/>
      <c r="F1053" s="786"/>
      <c r="G1053" s="786"/>
      <c r="H1053" s="786"/>
      <c r="I1053" s="1893"/>
      <c r="J1053" s="388"/>
      <c r="K1053" s="786"/>
      <c r="L1053" s="786"/>
      <c r="M1053" s="786"/>
      <c r="N1053" s="1052"/>
      <c r="O1053" s="786"/>
      <c r="P1053" s="1052"/>
      <c r="Q1053" s="571"/>
      <c r="R1053" s="571"/>
      <c r="S1053" s="571"/>
      <c r="T1053" s="571"/>
      <c r="U1053" s="571"/>
      <c r="V1053" s="1061"/>
      <c r="W1053" s="571">
        <f>AC1053-AB1053-Y1053</f>
        <v>0</v>
      </c>
      <c r="X1053" s="1082"/>
      <c r="Y1053" s="571"/>
      <c r="Z1053" s="571"/>
      <c r="AA1053" s="571"/>
      <c r="AB1053" s="571"/>
      <c r="AC1053" s="571"/>
      <c r="AD1053" s="1317"/>
      <c r="AE1053" s="567"/>
      <c r="AF1053" s="1459"/>
      <c r="AG1053" s="1474"/>
    </row>
    <row r="1054" spans="1:33" s="249" customFormat="1" x14ac:dyDescent="0.25">
      <c r="A1054" s="239">
        <v>1</v>
      </c>
      <c r="B1054" s="2088" t="s">
        <v>9</v>
      </c>
      <c r="C1054" s="2130"/>
      <c r="D1054" s="3">
        <v>240</v>
      </c>
      <c r="E1054" s="422">
        <v>1011</v>
      </c>
      <c r="F1054" s="213">
        <f>E1054/12*$B$4</f>
        <v>421.25</v>
      </c>
      <c r="G1054" s="213">
        <v>24</v>
      </c>
      <c r="H1054" s="213">
        <f>G1054/F1054*100</f>
        <v>5.6973293768545989</v>
      </c>
      <c r="I1054" s="1150">
        <v>8</v>
      </c>
      <c r="J1054" s="269">
        <f>M1054/G1054</f>
        <v>1</v>
      </c>
      <c r="K1054" s="270">
        <f>ROUND(E1054*I1054,0)</f>
        <v>8088</v>
      </c>
      <c r="L1054" s="270">
        <f>ROUND(F1054*I1054,0)</f>
        <v>3370</v>
      </c>
      <c r="M1054" s="1594">
        <v>24</v>
      </c>
      <c r="N1054" s="1504">
        <f>M1054/L1054*100</f>
        <v>0.71216617210682487</v>
      </c>
      <c r="O1054" s="270">
        <f>ROUND(K1054/D1054,0)</f>
        <v>34</v>
      </c>
      <c r="P1054" s="270">
        <f>M1054/$B$4*12/O1054</f>
        <v>1.6941176470588233</v>
      </c>
      <c r="Q1054" s="571"/>
      <c r="R1054" s="571"/>
      <c r="S1054" s="571"/>
      <c r="T1054" s="571"/>
      <c r="U1054" s="571"/>
      <c r="V1054" s="1061"/>
      <c r="W1054" s="571">
        <f>AC1054-AB1054-Y1054</f>
        <v>0</v>
      </c>
      <c r="X1054" s="1082"/>
      <c r="Y1054" s="571"/>
      <c r="Z1054" s="571"/>
      <c r="AA1054" s="571"/>
      <c r="AB1054" s="571"/>
      <c r="AC1054" s="571"/>
      <c r="AD1054" s="1290"/>
      <c r="AE1054" s="567"/>
      <c r="AF1054" s="1459"/>
      <c r="AG1054" s="1474"/>
    </row>
    <row r="1055" spans="1:33" s="249" customFormat="1" x14ac:dyDescent="0.25">
      <c r="A1055" s="239">
        <v>1</v>
      </c>
      <c r="B1055" s="2131" t="s">
        <v>67</v>
      </c>
      <c r="C1055" s="2132"/>
      <c r="D1055" s="2046">
        <v>240</v>
      </c>
      <c r="E1055" s="450">
        <v>477</v>
      </c>
      <c r="F1055" s="219">
        <f>E1055/12*$B$4</f>
        <v>198.75</v>
      </c>
      <c r="G1055" s="218">
        <v>615</v>
      </c>
      <c r="H1055" s="218">
        <f>G1055/F1055*100</f>
        <v>309.43396226415098</v>
      </c>
      <c r="I1055" s="1904">
        <v>8</v>
      </c>
      <c r="J1055" s="1488">
        <f>M1055/G1055</f>
        <v>7.7544715447154475</v>
      </c>
      <c r="K1055" s="483">
        <f>ROUND(E1055*I1055,0)</f>
        <v>3816</v>
      </c>
      <c r="L1055" s="483">
        <f>ROUND(F1055*I1055,0)</f>
        <v>1590</v>
      </c>
      <c r="M1055" s="2133">
        <v>4769</v>
      </c>
      <c r="N1055" s="1582">
        <f>M1055/L1055*100</f>
        <v>299.93710691823901</v>
      </c>
      <c r="O1055" s="483">
        <f>ROUND(K1055/D1055,0)</f>
        <v>16</v>
      </c>
      <c r="P1055" s="483">
        <f>M1055/$B$4*12/O1055</f>
        <v>715.34999999999991</v>
      </c>
      <c r="Q1055" s="572"/>
      <c r="R1055" s="572"/>
      <c r="S1055" s="572"/>
      <c r="T1055" s="572"/>
      <c r="U1055" s="572"/>
      <c r="V1055" s="1208"/>
      <c r="W1055" s="572"/>
      <c r="X1055" s="1506"/>
      <c r="Y1055" s="572"/>
      <c r="Z1055" s="572"/>
      <c r="AA1055" s="572"/>
      <c r="AB1055" s="572"/>
      <c r="AC1055" s="572"/>
      <c r="AD1055" s="1492"/>
      <c r="AE1055" s="1194"/>
      <c r="AF1055" s="1459"/>
      <c r="AG1055" s="1474"/>
    </row>
    <row r="1056" spans="1:33" s="249" customFormat="1" x14ac:dyDescent="0.25">
      <c r="A1056" s="239">
        <v>1</v>
      </c>
      <c r="B1056" s="1766" t="s">
        <v>183</v>
      </c>
      <c r="C1056" s="1748"/>
      <c r="D1056" s="2134"/>
      <c r="E1056" s="481">
        <f>SUM(E1054:E1055)</f>
        <v>1488</v>
      </c>
      <c r="F1056" s="1905">
        <f>SUM(F1054:F1055)</f>
        <v>620</v>
      </c>
      <c r="G1056" s="1661">
        <f>SUM(G1054:G1055)</f>
        <v>639</v>
      </c>
      <c r="H1056" s="1623">
        <f>G1056/F1056*100</f>
        <v>103.06451612903227</v>
      </c>
      <c r="I1056" s="2059">
        <f>K1056/E1056</f>
        <v>8</v>
      </c>
      <c r="J1056" s="1587">
        <f>M1056/G1056</f>
        <v>7.5007824726134587</v>
      </c>
      <c r="K1056" s="1495">
        <f>SUM(K1054:K1055)</f>
        <v>11904</v>
      </c>
      <c r="L1056" s="1495">
        <f>SUM(L1054:L1055)</f>
        <v>4960</v>
      </c>
      <c r="M1056" s="1548">
        <f>SUM(M1054:M1055)</f>
        <v>4793</v>
      </c>
      <c r="N1056" s="1495">
        <f>M1056/L1056*100</f>
        <v>96.633064516129025</v>
      </c>
      <c r="O1056" s="1495">
        <f>SUM(O1054:O1055)</f>
        <v>50</v>
      </c>
      <c r="P1056" s="1578">
        <f>M1056/$B$4*12/O1056</f>
        <v>230.06400000000002</v>
      </c>
      <c r="Q1056" s="569"/>
      <c r="R1056" s="569"/>
      <c r="S1056" s="569"/>
      <c r="T1056" s="569"/>
      <c r="U1056" s="569"/>
      <c r="V1056" s="1210"/>
      <c r="W1056" s="569">
        <f t="shared" ref="W1056:W1063" si="360">AC1056-AB1056-Y1056</f>
        <v>0</v>
      </c>
      <c r="X1056" s="1086"/>
      <c r="Y1056" s="569"/>
      <c r="Z1056" s="569"/>
      <c r="AA1056" s="569"/>
      <c r="AB1056" s="569"/>
      <c r="AC1056" s="569"/>
      <c r="AD1056" s="1662">
        <f>SUM(AD1054:AD1055)</f>
        <v>0</v>
      </c>
      <c r="AE1056" s="1199"/>
      <c r="AF1056" s="1459"/>
      <c r="AG1056" s="1474"/>
    </row>
    <row r="1057" spans="1:33" ht="30" thickBot="1" x14ac:dyDescent="0.3">
      <c r="A1057" s="239">
        <v>1</v>
      </c>
      <c r="B1057" s="250" t="s">
        <v>214</v>
      </c>
      <c r="C1057" s="250"/>
      <c r="D1057" s="250"/>
      <c r="E1057" s="449">
        <f>E1056</f>
        <v>1488</v>
      </c>
      <c r="F1057" s="2041">
        <f>F1056</f>
        <v>620</v>
      </c>
      <c r="G1057" s="2041">
        <f>G1056</f>
        <v>639</v>
      </c>
      <c r="H1057" s="2041">
        <f>G1057/F1057*100</f>
        <v>103.06451612903227</v>
      </c>
      <c r="I1057" s="1560">
        <f>K1057/E1057</f>
        <v>8</v>
      </c>
      <c r="J1057" s="1560">
        <f>M1057/G1057</f>
        <v>7.5007824726134587</v>
      </c>
      <c r="K1057" s="2041">
        <f>K1056</f>
        <v>11904</v>
      </c>
      <c r="L1057" s="2041">
        <f>L1056</f>
        <v>4960</v>
      </c>
      <c r="M1057" s="2041">
        <f>M1056</f>
        <v>4793</v>
      </c>
      <c r="N1057" s="1666">
        <f>M1057/L1057*100</f>
        <v>96.633064516129025</v>
      </c>
      <c r="O1057" s="1666">
        <f>O1056</f>
        <v>50</v>
      </c>
      <c r="P1057" s="1562">
        <f>M1057/$B$4*12/O1057</f>
        <v>230.06400000000002</v>
      </c>
      <c r="Q1057" s="576">
        <v>55604.7941664768</v>
      </c>
      <c r="R1057" s="576">
        <v>55604.7941664768</v>
      </c>
      <c r="S1057" s="576">
        <v>55604.7941664768</v>
      </c>
      <c r="T1057" s="576">
        <v>55604.7941664768</v>
      </c>
      <c r="U1057" s="576">
        <v>55604.7941664768</v>
      </c>
      <c r="V1057" s="1209">
        <f>Q1057/12*$B$4+(R1057-Q1057)/11*4+(S1057-R1057)/10*3+(T1057-S1057)/9*2+(U1057-T1057)/8*1</f>
        <v>23168.664236032</v>
      </c>
      <c r="W1057" s="576">
        <f t="shared" si="360"/>
        <v>18450.246179999998</v>
      </c>
      <c r="X1057" s="1084"/>
      <c r="Y1057" s="576"/>
      <c r="Z1057" s="576">
        <f>W1057-V1057</f>
        <v>-4718.4180560320019</v>
      </c>
      <c r="AA1057" s="576"/>
      <c r="AB1057" s="576">
        <v>0</v>
      </c>
      <c r="AC1057" s="576">
        <v>18450.246179999998</v>
      </c>
      <c r="AD1057" s="2044">
        <f>AD1056</f>
        <v>0</v>
      </c>
      <c r="AE1057" s="1252"/>
      <c r="AF1057" s="1459"/>
      <c r="AG1057" s="1474"/>
    </row>
    <row r="1058" spans="1:33" ht="15.75" thickBot="1" x14ac:dyDescent="0.3">
      <c r="A1058" s="239">
        <v>1</v>
      </c>
      <c r="B1058" s="2135" t="s">
        <v>314</v>
      </c>
      <c r="C1058" s="2135"/>
      <c r="D1058" s="2135"/>
      <c r="E1058" s="427"/>
      <c r="F1058" s="1913"/>
      <c r="G1058" s="1913"/>
      <c r="H1058" s="1913"/>
      <c r="I1058" s="1869"/>
      <c r="J1058" s="1869"/>
      <c r="K1058" s="1913"/>
      <c r="L1058" s="1913"/>
      <c r="M1058" s="1913">
        <f>SUM(M1057,M1008)</f>
        <v>10163</v>
      </c>
      <c r="N1058" s="1913"/>
      <c r="O1058" s="1913"/>
      <c r="P1058" s="1913"/>
      <c r="Q1058" s="577">
        <f t="shared" ref="Q1058:V1058" si="361">SUM(Q1008,Q1052,Q1057)</f>
        <v>308211.07039122365</v>
      </c>
      <c r="R1058" s="577">
        <f t="shared" si="361"/>
        <v>308211.07039122365</v>
      </c>
      <c r="S1058" s="577">
        <f t="shared" si="361"/>
        <v>308211.07039122365</v>
      </c>
      <c r="T1058" s="577">
        <f t="shared" si="361"/>
        <v>308211.07039122365</v>
      </c>
      <c r="U1058" s="577">
        <f t="shared" si="361"/>
        <v>308211.07039122365</v>
      </c>
      <c r="V1058" s="1062">
        <f t="shared" si="361"/>
        <v>129408.69428384319</v>
      </c>
      <c r="W1058" s="577">
        <f t="shared" si="360"/>
        <v>120666.51248</v>
      </c>
      <c r="X1058" s="1087">
        <f t="shared" ref="X1058:AC1058" si="362">SUM(X1008,X1052,X1057)</f>
        <v>0</v>
      </c>
      <c r="Y1058" s="577">
        <f t="shared" si="362"/>
        <v>0</v>
      </c>
      <c r="Z1058" s="577">
        <f t="shared" si="362"/>
        <v>-8742.1818038431775</v>
      </c>
      <c r="AA1058" s="577">
        <f t="shared" si="362"/>
        <v>0</v>
      </c>
      <c r="AB1058" s="577">
        <f t="shared" si="362"/>
        <v>-0.63854</v>
      </c>
      <c r="AC1058" s="577">
        <f t="shared" si="362"/>
        <v>120665.87394</v>
      </c>
      <c r="AD1058" s="1915"/>
      <c r="AE1058" s="1196">
        <f t="shared" ref="AE1058" si="363">SUM(AE1008,AE1052,AE1057)</f>
        <v>0</v>
      </c>
      <c r="AF1058" s="1459"/>
      <c r="AG1058" s="1474"/>
    </row>
    <row r="1059" spans="1:33" x14ac:dyDescent="0.25">
      <c r="A1059" s="239">
        <v>1</v>
      </c>
      <c r="B1059" s="2121"/>
      <c r="C1059" s="2122"/>
      <c r="D1059" s="2121"/>
      <c r="E1059" s="430"/>
      <c r="F1059" s="1050"/>
      <c r="G1059" s="1050"/>
      <c r="H1059" s="1050"/>
      <c r="I1059" s="1893"/>
      <c r="J1059" s="1893"/>
      <c r="K1059" s="1050"/>
      <c r="L1059" s="1050"/>
      <c r="M1059" s="1050"/>
      <c r="N1059" s="1050"/>
      <c r="O1059" s="1050"/>
      <c r="P1059" s="1050"/>
      <c r="Q1059" s="570"/>
      <c r="R1059" s="570"/>
      <c r="S1059" s="570"/>
      <c r="T1059" s="570"/>
      <c r="U1059" s="570"/>
      <c r="V1059" s="1060"/>
      <c r="W1059" s="570">
        <f t="shared" si="360"/>
        <v>0</v>
      </c>
      <c r="X1059" s="1085"/>
      <c r="Y1059" s="570"/>
      <c r="Z1059" s="570"/>
      <c r="AA1059" s="570"/>
      <c r="AB1059" s="570"/>
      <c r="AC1059" s="570"/>
      <c r="AD1059" s="1285"/>
      <c r="AE1059" s="613"/>
      <c r="AF1059" s="1459"/>
      <c r="AG1059" s="1474"/>
    </row>
    <row r="1060" spans="1:33" ht="29.25" x14ac:dyDescent="0.25">
      <c r="A1060" s="239">
        <v>1</v>
      </c>
      <c r="B1060" s="1464" t="s">
        <v>435</v>
      </c>
      <c r="C1060" s="1464"/>
      <c r="D1060" s="1923"/>
      <c r="E1060" s="422"/>
      <c r="F1060" s="244"/>
      <c r="G1060" s="244"/>
      <c r="H1060" s="244"/>
      <c r="I1060" s="1901"/>
      <c r="J1060" s="1901"/>
      <c r="K1060" s="786"/>
      <c r="L1060" s="786"/>
      <c r="M1060" s="786"/>
      <c r="N1060" s="786"/>
      <c r="O1060" s="786"/>
      <c r="P1060" s="786"/>
      <c r="Q1060" s="571"/>
      <c r="R1060" s="571"/>
      <c r="S1060" s="571"/>
      <c r="T1060" s="571"/>
      <c r="U1060" s="571"/>
      <c r="V1060" s="1061"/>
      <c r="W1060" s="571">
        <f t="shared" si="360"/>
        <v>0</v>
      </c>
      <c r="X1060" s="1082"/>
      <c r="Y1060" s="571"/>
      <c r="Z1060" s="571"/>
      <c r="AA1060" s="571"/>
      <c r="AB1060" s="571"/>
      <c r="AC1060" s="571"/>
      <c r="AD1060" s="1271"/>
      <c r="AE1060" s="567"/>
      <c r="AF1060" s="1459"/>
      <c r="AG1060" s="1474"/>
    </row>
    <row r="1061" spans="1:33" x14ac:dyDescent="0.25">
      <c r="A1061" s="239">
        <v>1</v>
      </c>
      <c r="B1061" s="1902" t="s">
        <v>5</v>
      </c>
      <c r="C1061" s="1903"/>
      <c r="D1061" s="1902"/>
      <c r="E1061" s="420"/>
      <c r="F1061" s="786"/>
      <c r="G1061" s="786"/>
      <c r="H1061" s="786"/>
      <c r="I1061" s="1901"/>
      <c r="J1061" s="1901"/>
      <c r="K1061" s="786"/>
      <c r="L1061" s="786"/>
      <c r="M1061" s="786"/>
      <c r="N1061" s="786"/>
      <c r="O1061" s="786"/>
      <c r="P1061" s="786"/>
      <c r="Q1061" s="571"/>
      <c r="R1061" s="571"/>
      <c r="S1061" s="571"/>
      <c r="T1061" s="571"/>
      <c r="U1061" s="571"/>
      <c r="V1061" s="1061"/>
      <c r="W1061" s="571">
        <f t="shared" si="360"/>
        <v>0</v>
      </c>
      <c r="X1061" s="1082"/>
      <c r="Y1061" s="571"/>
      <c r="Z1061" s="571"/>
      <c r="AA1061" s="571"/>
      <c r="AB1061" s="571"/>
      <c r="AC1061" s="571"/>
      <c r="AD1061" s="1317"/>
      <c r="AE1061" s="567"/>
      <c r="AF1061" s="1459"/>
      <c r="AG1061" s="1474"/>
    </row>
    <row r="1062" spans="1:33" x14ac:dyDescent="0.25">
      <c r="A1062" s="239">
        <v>1</v>
      </c>
      <c r="B1062" s="3" t="s">
        <v>25</v>
      </c>
      <c r="C1062" s="1472" t="s">
        <v>275</v>
      </c>
      <c r="D1062" s="294">
        <v>300</v>
      </c>
      <c r="E1062" s="422">
        <v>1900</v>
      </c>
      <c r="F1062" s="213">
        <f>ROUND(E1062/12*$B$4,0)</f>
        <v>792</v>
      </c>
      <c r="G1062" s="213">
        <v>870</v>
      </c>
      <c r="H1062" s="213">
        <f>G1062/F1062*100</f>
        <v>109.84848484848484</v>
      </c>
      <c r="I1062" s="1722">
        <v>5.7</v>
      </c>
      <c r="J1062" s="269">
        <f>M1062/G1062</f>
        <v>4.0758620689655176</v>
      </c>
      <c r="K1062" s="270">
        <f>ROUND(E1062*I1062,0)</f>
        <v>10830</v>
      </c>
      <c r="L1062" s="270">
        <f>ROUND(K1062/12*$B$4,0)</f>
        <v>4513</v>
      </c>
      <c r="M1062" s="270">
        <v>3546</v>
      </c>
      <c r="N1062" s="270">
        <f>M1062/L1062*100</f>
        <v>78.5730113006869</v>
      </c>
      <c r="O1062" s="270">
        <f>ROUND(K1062/D1062,0)</f>
        <v>36</v>
      </c>
      <c r="P1062" s="270">
        <f>M1062/$B$4*12/O1062</f>
        <v>236.40000000000003</v>
      </c>
      <c r="Q1062" s="571"/>
      <c r="R1062" s="571"/>
      <c r="S1062" s="571"/>
      <c r="T1062" s="571"/>
      <c r="U1062" s="571"/>
      <c r="V1062" s="1061"/>
      <c r="W1062" s="571">
        <f t="shared" si="360"/>
        <v>0</v>
      </c>
      <c r="X1062" s="1082"/>
      <c r="Y1062" s="571"/>
      <c r="Z1062" s="571"/>
      <c r="AA1062" s="571"/>
      <c r="AB1062" s="571"/>
      <c r="AC1062" s="571"/>
      <c r="AD1062" s="1290"/>
      <c r="AE1062" s="567"/>
      <c r="AF1062" s="1459"/>
      <c r="AG1062" s="1474"/>
    </row>
    <row r="1063" spans="1:33" x14ac:dyDescent="0.25">
      <c r="A1063" s="239">
        <v>1</v>
      </c>
      <c r="B1063" s="2046" t="s">
        <v>226</v>
      </c>
      <c r="C1063" s="1472" t="s">
        <v>275</v>
      </c>
      <c r="D1063" s="770">
        <v>330</v>
      </c>
      <c r="E1063" s="423">
        <v>2</v>
      </c>
      <c r="F1063" s="219">
        <f>ROUND(E1063/12*$B$4,0)</f>
        <v>1</v>
      </c>
      <c r="G1063" s="213">
        <v>0</v>
      </c>
      <c r="H1063" s="219">
        <f>G1063/F1063*100</f>
        <v>0</v>
      </c>
      <c r="I1063" s="1723">
        <v>5</v>
      </c>
      <c r="J1063" s="1484" t="e">
        <f>M1063/G1063</f>
        <v>#DIV/0!</v>
      </c>
      <c r="K1063" s="483">
        <f>ROUND(E1063*I1063,0)</f>
        <v>10</v>
      </c>
      <c r="L1063" s="483">
        <f>ROUND(K1063/12*$B$4,0)</f>
        <v>4</v>
      </c>
      <c r="M1063" s="483"/>
      <c r="N1063" s="483">
        <f>M1063/L1063*100</f>
        <v>0</v>
      </c>
      <c r="O1063" s="270">
        <f>ROUND(K1063/D1063,0)</f>
        <v>0</v>
      </c>
      <c r="P1063" s="270" t="e">
        <f>M1063/$B$4*12/O1063</f>
        <v>#DIV/0!</v>
      </c>
      <c r="Q1063" s="572"/>
      <c r="R1063" s="572"/>
      <c r="S1063" s="572"/>
      <c r="T1063" s="572"/>
      <c r="U1063" s="572"/>
      <c r="V1063" s="1061"/>
      <c r="W1063" s="572">
        <f t="shared" si="360"/>
        <v>0</v>
      </c>
      <c r="X1063" s="1506"/>
      <c r="Y1063" s="572"/>
      <c r="Z1063" s="572"/>
      <c r="AA1063" s="572"/>
      <c r="AB1063" s="571"/>
      <c r="AC1063" s="572"/>
      <c r="AD1063" s="1290"/>
      <c r="AE1063" s="1194"/>
      <c r="AF1063" s="1459"/>
      <c r="AG1063" s="1474"/>
    </row>
    <row r="1064" spans="1:33" x14ac:dyDescent="0.25">
      <c r="A1064" s="239">
        <v>1</v>
      </c>
      <c r="B1064" s="2136" t="s">
        <v>26</v>
      </c>
      <c r="C1064" s="1472" t="s">
        <v>275</v>
      </c>
      <c r="D1064" s="294">
        <v>340</v>
      </c>
      <c r="E1064" s="450">
        <v>1470</v>
      </c>
      <c r="F1064" s="218">
        <f>ROUND(E1064/12*$B$4,0)</f>
        <v>613</v>
      </c>
      <c r="G1064" s="1487">
        <v>697</v>
      </c>
      <c r="H1064" s="218">
        <f>G1064/F1064*100</f>
        <v>113.70309951060358</v>
      </c>
      <c r="I1064" s="2137">
        <v>5</v>
      </c>
      <c r="J1064" s="1488">
        <f>M1064/G1064</f>
        <v>4.401721664275466</v>
      </c>
      <c r="K1064" s="1489">
        <f>ROUND(E1064*I1064,0)</f>
        <v>7350</v>
      </c>
      <c r="L1064" s="1489">
        <f>ROUND(K1064/12*$B$4,0)</f>
        <v>3063</v>
      </c>
      <c r="M1064" s="1489">
        <v>3068</v>
      </c>
      <c r="N1064" s="1489">
        <f>M1064/L1064*100</f>
        <v>100.16323865491347</v>
      </c>
      <c r="O1064" s="35">
        <f>ROUND(K1064/D1064,0)</f>
        <v>22</v>
      </c>
      <c r="P1064" s="1476">
        <f>M1064/$B$4*12/O1064</f>
        <v>334.69090909090914</v>
      </c>
      <c r="Q1064" s="578"/>
      <c r="R1064" s="578"/>
      <c r="S1064" s="578"/>
      <c r="T1064" s="578"/>
      <c r="U1064" s="578"/>
      <c r="V1064" s="1211"/>
      <c r="W1064" s="578"/>
      <c r="X1064" s="1522"/>
      <c r="Y1064" s="578"/>
      <c r="Z1064" s="578"/>
      <c r="AA1064" s="578"/>
      <c r="AB1064" s="573"/>
      <c r="AC1064" s="578"/>
      <c r="AD1064" s="1436"/>
      <c r="AE1064" s="1197"/>
      <c r="AF1064" s="1459"/>
      <c r="AG1064" s="1474"/>
    </row>
    <row r="1065" spans="1:33" x14ac:dyDescent="0.25">
      <c r="A1065" s="239">
        <v>1</v>
      </c>
      <c r="B1065" s="1525" t="s">
        <v>7</v>
      </c>
      <c r="C1065" s="1524"/>
      <c r="D1065" s="1525"/>
      <c r="E1065" s="429">
        <f>SUM(E1062:E1064)</f>
        <v>3372</v>
      </c>
      <c r="F1065" s="1940">
        <f>SUM(F1062:F1064)</f>
        <v>1406</v>
      </c>
      <c r="G1065" s="1940">
        <f>SUM(G1062:G1064)</f>
        <v>1567</v>
      </c>
      <c r="H1065" s="1940">
        <f>G1065/F1065*100</f>
        <v>111.45092460881934</v>
      </c>
      <c r="I1065" s="8">
        <f>IF(E1065=0,0,K1065/E1065)</f>
        <v>5.394424673784104</v>
      </c>
      <c r="J1065" s="8">
        <f>M1065/G1065</f>
        <v>4.2208040842373959</v>
      </c>
      <c r="K1065" s="1940">
        <f>SUM(K1062:K1064)</f>
        <v>18190</v>
      </c>
      <c r="L1065" s="1940">
        <f>SUM(L1062:L1064)</f>
        <v>7580</v>
      </c>
      <c r="M1065" s="1940">
        <f>SUM(M1062:M1064)</f>
        <v>6614</v>
      </c>
      <c r="N1065" s="1578">
        <f>M1065/L1065*100</f>
        <v>87.25593667546174</v>
      </c>
      <c r="O1065" s="2033">
        <f>SUM(O1062:O1064)</f>
        <v>58</v>
      </c>
      <c r="P1065" s="1578">
        <f>M1065/$B$4*12/O1065</f>
        <v>273.68275862068964</v>
      </c>
      <c r="Q1065" s="569">
        <v>125539.10776049997</v>
      </c>
      <c r="R1065" s="569">
        <v>125539.10776049997</v>
      </c>
      <c r="S1065" s="569">
        <v>127173.50803499998</v>
      </c>
      <c r="T1065" s="569">
        <v>127176.90401499999</v>
      </c>
      <c r="U1065" s="569">
        <v>127176.90401499999</v>
      </c>
      <c r="V1065" s="1210">
        <f t="shared" ref="V1065:V1066" si="364">Q1065/12*$B$4+(R1065-Q1065)/11*4+(S1065-R1065)/10*3+(T1065-S1065)/9*2+(U1065-T1065)/8*1</f>
        <v>52799.03631144722</v>
      </c>
      <c r="W1065" s="569">
        <f>AC1065-AB1065-Y1065</f>
        <v>58754.582329999997</v>
      </c>
      <c r="X1065" s="1086"/>
      <c r="Y1065" s="569">
        <v>-51.265070000000009</v>
      </c>
      <c r="Z1065" s="569">
        <f>W1065-V1065</f>
        <v>5955.5460185527772</v>
      </c>
      <c r="AA1065" s="569"/>
      <c r="AB1065" s="569">
        <v>0</v>
      </c>
      <c r="AC1065" s="569">
        <v>58703.317259999996</v>
      </c>
      <c r="AD1065" s="1944">
        <f>SUM(AD1062:AD1064)</f>
        <v>0</v>
      </c>
      <c r="AE1065" s="1199"/>
      <c r="AF1065" s="1459"/>
      <c r="AG1065" s="1474"/>
    </row>
    <row r="1066" spans="1:33" x14ac:dyDescent="0.25">
      <c r="A1066" s="239">
        <v>1</v>
      </c>
      <c r="B1066" s="210" t="s">
        <v>206</v>
      </c>
      <c r="C1066" s="680"/>
      <c r="D1066" s="210"/>
      <c r="E1066" s="443"/>
      <c r="F1066" s="242"/>
      <c r="G1066" s="242"/>
      <c r="H1066" s="242"/>
      <c r="I1066" s="1893"/>
      <c r="J1066" s="1893"/>
      <c r="K1066" s="1894"/>
      <c r="L1066" s="1894"/>
      <c r="M1066" s="1894"/>
      <c r="N1066" s="1894"/>
      <c r="O1066" s="1894"/>
      <c r="P1066" s="1894"/>
      <c r="Q1066" s="570">
        <v>83553.038319999992</v>
      </c>
      <c r="R1066" s="570">
        <v>83553.038319999992</v>
      </c>
      <c r="S1066" s="570">
        <v>81919.169349999996</v>
      </c>
      <c r="T1066" s="570">
        <v>81919.169349999996</v>
      </c>
      <c r="U1066" s="570">
        <v>81919.169349999996</v>
      </c>
      <c r="V1066" s="1209">
        <f t="shared" si="364"/>
        <v>34323.605275666669</v>
      </c>
      <c r="W1066" s="570">
        <f>AC1066-AB1066-Y1066</f>
        <v>34507.061320000001</v>
      </c>
      <c r="X1066" s="1085"/>
      <c r="Y1066" s="570"/>
      <c r="Z1066" s="570">
        <f>W1066-V1066</f>
        <v>183.4560443333321</v>
      </c>
      <c r="AA1066" s="570"/>
      <c r="AB1066" s="570">
        <v>0</v>
      </c>
      <c r="AC1066" s="570">
        <v>34507.061320000001</v>
      </c>
      <c r="AD1066" s="1273"/>
      <c r="AE1066" s="613"/>
      <c r="AF1066" s="1459"/>
      <c r="AG1066" s="1474"/>
    </row>
    <row r="1067" spans="1:33" ht="30" x14ac:dyDescent="0.25">
      <c r="A1067" s="239">
        <v>1</v>
      </c>
      <c r="B1067" s="1142" t="s">
        <v>359</v>
      </c>
      <c r="C1067" s="681"/>
      <c r="D1067" s="4"/>
      <c r="E1067" s="1148">
        <f>E1068+E1069+E1073+E1074</f>
        <v>49142</v>
      </c>
      <c r="F1067" s="1052">
        <f>F1068+F1069+F1073+F1074</f>
        <v>20476</v>
      </c>
      <c r="G1067" s="1052">
        <f>G1068+G1069+G1073+G1074</f>
        <v>20833</v>
      </c>
      <c r="H1067" s="1052">
        <f>G1067/F1067*100</f>
        <v>101.74350459074037</v>
      </c>
      <c r="I1067" s="1901"/>
      <c r="J1067" s="1901"/>
      <c r="K1067" s="211"/>
      <c r="L1067" s="211"/>
      <c r="M1067" s="211"/>
      <c r="N1067" s="211"/>
      <c r="O1067" s="211"/>
      <c r="P1067" s="211"/>
      <c r="Q1067" s="571"/>
      <c r="R1067" s="571"/>
      <c r="S1067" s="571"/>
      <c r="T1067" s="571"/>
      <c r="U1067" s="571"/>
      <c r="V1067" s="1061"/>
      <c r="W1067" s="571">
        <f>AC1067-AB1067-Y1067</f>
        <v>0</v>
      </c>
      <c r="X1067" s="1082"/>
      <c r="Y1067" s="571"/>
      <c r="Z1067" s="571">
        <f>W1067-V1067</f>
        <v>0</v>
      </c>
      <c r="AA1067" s="571"/>
      <c r="AB1067" s="571"/>
      <c r="AC1067" s="571"/>
      <c r="AD1067" s="1274">
        <f>AD1068+AD1069+AD1073+AD1074</f>
        <v>0</v>
      </c>
      <c r="AE1067" s="567"/>
      <c r="AF1067" s="1459"/>
      <c r="AG1067" s="1474"/>
    </row>
    <row r="1068" spans="1:33" x14ac:dyDescent="0.25">
      <c r="A1068" s="239">
        <v>1</v>
      </c>
      <c r="B1068" s="4" t="s">
        <v>347</v>
      </c>
      <c r="C1068" s="681"/>
      <c r="D1068" s="4"/>
      <c r="E1068" s="758"/>
      <c r="F1068" s="368"/>
      <c r="G1068" s="368"/>
      <c r="H1068" s="368"/>
      <c r="I1068" s="1901"/>
      <c r="J1068" s="1901"/>
      <c r="K1068" s="211"/>
      <c r="L1068" s="211"/>
      <c r="M1068" s="211"/>
      <c r="N1068" s="211"/>
      <c r="O1068" s="211"/>
      <c r="P1068" s="211"/>
      <c r="Q1068" s="571"/>
      <c r="R1068" s="571"/>
      <c r="S1068" s="571"/>
      <c r="T1068" s="571"/>
      <c r="U1068" s="571"/>
      <c r="V1068" s="1061"/>
      <c r="W1068" s="571"/>
      <c r="X1068" s="1082"/>
      <c r="Y1068" s="571"/>
      <c r="Z1068" s="571"/>
      <c r="AA1068" s="571"/>
      <c r="AB1068" s="571"/>
      <c r="AC1068" s="571"/>
      <c r="AD1068" s="1274"/>
      <c r="AE1068" s="567"/>
      <c r="AF1068" s="1459"/>
      <c r="AG1068" s="1474"/>
    </row>
    <row r="1069" spans="1:33" ht="30" x14ac:dyDescent="0.25">
      <c r="A1069" s="239">
        <v>1</v>
      </c>
      <c r="B1069" s="799" t="s">
        <v>348</v>
      </c>
      <c r="C1069" s="681"/>
      <c r="D1069" s="4"/>
      <c r="E1069" s="758">
        <f>E1070+E1071/4</f>
        <v>43842</v>
      </c>
      <c r="F1069" s="368">
        <f>F1070+F1071/4</f>
        <v>18268</v>
      </c>
      <c r="G1069" s="368">
        <f>G1070+G1071/4</f>
        <v>18919</v>
      </c>
      <c r="H1069" s="368">
        <f>G1069/F1069*100</f>
        <v>103.56360849573024</v>
      </c>
      <c r="I1069" s="1901"/>
      <c r="J1069" s="1901"/>
      <c r="K1069" s="211"/>
      <c r="L1069" s="211"/>
      <c r="M1069" s="211"/>
      <c r="N1069" s="211"/>
      <c r="O1069" s="211"/>
      <c r="P1069" s="211"/>
      <c r="Q1069" s="571"/>
      <c r="R1069" s="571"/>
      <c r="S1069" s="571"/>
      <c r="T1069" s="571"/>
      <c r="U1069" s="571"/>
      <c r="V1069" s="1061"/>
      <c r="W1069" s="571"/>
      <c r="X1069" s="1082"/>
      <c r="Y1069" s="571"/>
      <c r="Z1069" s="571"/>
      <c r="AA1069" s="571"/>
      <c r="AB1069" s="571"/>
      <c r="AC1069" s="571"/>
      <c r="AD1069" s="1274">
        <f>AD1070+AD1071/4</f>
        <v>0</v>
      </c>
      <c r="AE1069" s="567"/>
      <c r="AF1069" s="1459"/>
      <c r="AG1069" s="1474"/>
    </row>
    <row r="1070" spans="1:33" x14ac:dyDescent="0.25">
      <c r="A1070" s="239">
        <v>1</v>
      </c>
      <c r="B1070" s="4" t="s">
        <v>349</v>
      </c>
      <c r="C1070" s="681"/>
      <c r="D1070" s="4"/>
      <c r="E1070" s="244">
        <v>43842</v>
      </c>
      <c r="F1070" s="368">
        <f>ROUND(E1070/12*$B$4,0)</f>
        <v>18268</v>
      </c>
      <c r="G1070" s="368">
        <v>18919</v>
      </c>
      <c r="H1070" s="368">
        <f>G1070/F1070*100</f>
        <v>103.56360849573024</v>
      </c>
      <c r="I1070" s="1901"/>
      <c r="J1070" s="1901"/>
      <c r="K1070" s="211"/>
      <c r="L1070" s="211"/>
      <c r="M1070" s="211"/>
      <c r="N1070" s="211"/>
      <c r="O1070" s="211"/>
      <c r="P1070" s="211"/>
      <c r="Q1070" s="571"/>
      <c r="R1070" s="571"/>
      <c r="S1070" s="571"/>
      <c r="T1070" s="571"/>
      <c r="U1070" s="571"/>
      <c r="V1070" s="1061"/>
      <c r="W1070" s="571"/>
      <c r="X1070" s="1082"/>
      <c r="Y1070" s="571"/>
      <c r="Z1070" s="571"/>
      <c r="AA1070" s="571"/>
      <c r="AB1070" s="571"/>
      <c r="AC1070" s="571"/>
      <c r="AD1070" s="1274"/>
      <c r="AE1070" s="567"/>
      <c r="AF1070" s="1459"/>
      <c r="AG1070" s="1474"/>
    </row>
    <row r="1071" spans="1:33" ht="30" x14ac:dyDescent="0.25">
      <c r="A1071" s="239">
        <v>1</v>
      </c>
      <c r="B1071" s="4" t="s">
        <v>374</v>
      </c>
      <c r="C1071" s="681"/>
      <c r="D1071" s="4"/>
      <c r="E1071" s="758"/>
      <c r="F1071" s="368">
        <f>ROUND(E1071/12*$B$4,0)</f>
        <v>0</v>
      </c>
      <c r="G1071" s="368"/>
      <c r="H1071" s="368"/>
      <c r="I1071" s="1901"/>
      <c r="J1071" s="1901"/>
      <c r="K1071" s="211"/>
      <c r="L1071" s="211"/>
      <c r="M1071" s="211"/>
      <c r="N1071" s="211"/>
      <c r="O1071" s="211"/>
      <c r="P1071" s="211"/>
      <c r="Q1071" s="571"/>
      <c r="R1071" s="571"/>
      <c r="S1071" s="571"/>
      <c r="T1071" s="571"/>
      <c r="U1071" s="571"/>
      <c r="V1071" s="1061"/>
      <c r="W1071" s="571"/>
      <c r="X1071" s="1082"/>
      <c r="Y1071" s="571"/>
      <c r="Z1071" s="571"/>
      <c r="AA1071" s="571"/>
      <c r="AB1071" s="571"/>
      <c r="AC1071" s="571"/>
      <c r="AD1071" s="1274"/>
      <c r="AE1071" s="567"/>
      <c r="AF1071" s="1459"/>
      <c r="AG1071" s="1474"/>
    </row>
    <row r="1072" spans="1:33" ht="60" x14ac:dyDescent="0.25">
      <c r="A1072" s="239">
        <v>1</v>
      </c>
      <c r="B1072" s="4" t="s">
        <v>350</v>
      </c>
      <c r="C1072" s="681"/>
      <c r="D1072" s="4"/>
      <c r="E1072" s="758"/>
      <c r="F1072" s="368"/>
      <c r="G1072" s="368"/>
      <c r="H1072" s="368"/>
      <c r="I1072" s="1901"/>
      <c r="J1072" s="1901"/>
      <c r="K1072" s="211"/>
      <c r="L1072" s="211"/>
      <c r="M1072" s="211"/>
      <c r="N1072" s="211"/>
      <c r="O1072" s="211"/>
      <c r="P1072" s="211"/>
      <c r="Q1072" s="571"/>
      <c r="R1072" s="571"/>
      <c r="S1072" s="571"/>
      <c r="T1072" s="571"/>
      <c r="U1072" s="571"/>
      <c r="V1072" s="1061"/>
      <c r="W1072" s="571"/>
      <c r="X1072" s="1082"/>
      <c r="Y1072" s="571"/>
      <c r="Z1072" s="571"/>
      <c r="AA1072" s="571"/>
      <c r="AB1072" s="571"/>
      <c r="AC1072" s="571"/>
      <c r="AD1072" s="1274"/>
      <c r="AE1072" s="567"/>
      <c r="AF1072" s="1459"/>
      <c r="AG1072" s="1474"/>
    </row>
    <row r="1073" spans="1:33" ht="75" x14ac:dyDescent="0.25">
      <c r="A1073" s="239">
        <v>1</v>
      </c>
      <c r="B1073" s="4" t="s">
        <v>351</v>
      </c>
      <c r="C1073" s="681"/>
      <c r="D1073" s="4"/>
      <c r="E1073" s="758"/>
      <c r="F1073" s="368"/>
      <c r="G1073" s="368"/>
      <c r="H1073" s="368"/>
      <c r="I1073" s="1901"/>
      <c r="J1073" s="1901"/>
      <c r="K1073" s="211"/>
      <c r="L1073" s="211"/>
      <c r="M1073" s="211"/>
      <c r="N1073" s="211"/>
      <c r="O1073" s="211"/>
      <c r="P1073" s="211"/>
      <c r="Q1073" s="571"/>
      <c r="R1073" s="571"/>
      <c r="S1073" s="571"/>
      <c r="T1073" s="571"/>
      <c r="U1073" s="571"/>
      <c r="V1073" s="1061"/>
      <c r="W1073" s="571"/>
      <c r="X1073" s="1082"/>
      <c r="Y1073" s="571"/>
      <c r="Z1073" s="571"/>
      <c r="AA1073" s="571"/>
      <c r="AB1073" s="571"/>
      <c r="AC1073" s="571"/>
      <c r="AD1073" s="1274"/>
      <c r="AE1073" s="567"/>
      <c r="AF1073" s="1459"/>
      <c r="AG1073" s="1474"/>
    </row>
    <row r="1074" spans="1:33" ht="45" x14ac:dyDescent="0.25">
      <c r="A1074" s="239">
        <v>1</v>
      </c>
      <c r="B1074" s="4" t="s">
        <v>352</v>
      </c>
      <c r="C1074" s="681"/>
      <c r="D1074" s="4"/>
      <c r="E1074" s="758">
        <v>5300</v>
      </c>
      <c r="F1074" s="368">
        <f>ROUND(E1074/12*$B$4,0)</f>
        <v>2208</v>
      </c>
      <c r="G1074" s="368">
        <v>1914</v>
      </c>
      <c r="H1074" s="368">
        <f>G1074/F1074*100</f>
        <v>86.684782608695656</v>
      </c>
      <c r="I1074" s="1901"/>
      <c r="J1074" s="1901"/>
      <c r="K1074" s="211"/>
      <c r="L1074" s="211"/>
      <c r="M1074" s="211"/>
      <c r="N1074" s="211"/>
      <c r="O1074" s="211"/>
      <c r="P1074" s="211"/>
      <c r="Q1074" s="571"/>
      <c r="R1074" s="571"/>
      <c r="S1074" s="571"/>
      <c r="T1074" s="571"/>
      <c r="U1074" s="571"/>
      <c r="V1074" s="1061"/>
      <c r="W1074" s="571"/>
      <c r="X1074" s="1082"/>
      <c r="Y1074" s="571"/>
      <c r="Z1074" s="571"/>
      <c r="AA1074" s="571"/>
      <c r="AB1074" s="571"/>
      <c r="AC1074" s="571"/>
      <c r="AD1074" s="1274"/>
      <c r="AE1074" s="567"/>
      <c r="AF1074" s="1459"/>
      <c r="AG1074" s="1474"/>
    </row>
    <row r="1075" spans="1:33" ht="30" x14ac:dyDescent="0.25">
      <c r="A1075" s="239">
        <v>1</v>
      </c>
      <c r="B1075" s="4" t="s">
        <v>360</v>
      </c>
      <c r="C1075" s="681"/>
      <c r="D1075" s="4"/>
      <c r="E1075" s="758">
        <f>E1076+E1078/9.4</f>
        <v>26611</v>
      </c>
      <c r="F1075" s="368">
        <f>F1076+F1078/9.4</f>
        <v>11088</v>
      </c>
      <c r="G1075" s="368">
        <f>G1076+G1078/9.4</f>
        <v>11104</v>
      </c>
      <c r="H1075" s="368">
        <f>G1075/F1075*100</f>
        <v>100.14430014430013</v>
      </c>
      <c r="I1075" s="1901"/>
      <c r="J1075" s="1901"/>
      <c r="K1075" s="211"/>
      <c r="L1075" s="211"/>
      <c r="M1075" s="211"/>
      <c r="N1075" s="211"/>
      <c r="O1075" s="211"/>
      <c r="P1075" s="211"/>
      <c r="Q1075" s="571"/>
      <c r="R1075" s="571"/>
      <c r="S1075" s="571"/>
      <c r="T1075" s="571"/>
      <c r="U1075" s="571"/>
      <c r="V1075" s="1061"/>
      <c r="W1075" s="571"/>
      <c r="X1075" s="1082"/>
      <c r="Y1075" s="571"/>
      <c r="Z1075" s="571"/>
      <c r="AA1075" s="571"/>
      <c r="AB1075" s="571"/>
      <c r="AC1075" s="571"/>
      <c r="AD1075" s="1274">
        <f>AD1076+AD1078/9.4</f>
        <v>0</v>
      </c>
      <c r="AE1075" s="567"/>
      <c r="AF1075" s="1459"/>
      <c r="AG1075" s="1474"/>
    </row>
    <row r="1076" spans="1:33" x14ac:dyDescent="0.25">
      <c r="A1076" s="239">
        <v>1</v>
      </c>
      <c r="B1076" s="4" t="s">
        <v>375</v>
      </c>
      <c r="C1076" s="681"/>
      <c r="D1076" s="4"/>
      <c r="E1076" s="758">
        <v>26611</v>
      </c>
      <c r="F1076" s="368">
        <f>ROUND(E1076/12*$B$4,0)</f>
        <v>11088</v>
      </c>
      <c r="G1076" s="368">
        <v>11104</v>
      </c>
      <c r="H1076" s="368">
        <f>G1076/F1076*100</f>
        <v>100.14430014430013</v>
      </c>
      <c r="I1076" s="1901"/>
      <c r="J1076" s="1901"/>
      <c r="K1076" s="211"/>
      <c r="L1076" s="211"/>
      <c r="M1076" s="211"/>
      <c r="N1076" s="211"/>
      <c r="O1076" s="211"/>
      <c r="P1076" s="211"/>
      <c r="Q1076" s="571"/>
      <c r="R1076" s="571"/>
      <c r="S1076" s="571"/>
      <c r="T1076" s="571"/>
      <c r="U1076" s="571"/>
      <c r="V1076" s="1061"/>
      <c r="W1076" s="571"/>
      <c r="X1076" s="1082"/>
      <c r="Y1076" s="571"/>
      <c r="Z1076" s="571"/>
      <c r="AA1076" s="571"/>
      <c r="AB1076" s="571"/>
      <c r="AC1076" s="571"/>
      <c r="AD1076" s="1274"/>
      <c r="AE1076" s="567"/>
      <c r="AF1076" s="1459"/>
      <c r="AG1076" s="1474"/>
    </row>
    <row r="1077" spans="1:33" x14ac:dyDescent="0.25">
      <c r="A1077" s="239">
        <v>1</v>
      </c>
      <c r="B1077" s="4" t="s">
        <v>376</v>
      </c>
      <c r="C1077" s="681"/>
      <c r="D1077" s="4"/>
      <c r="E1077" s="758">
        <f>E1078/9.4</f>
        <v>0</v>
      </c>
      <c r="F1077" s="213">
        <f>F1078/9.4</f>
        <v>0</v>
      </c>
      <c r="G1077" s="368">
        <f>G1078/9.4</f>
        <v>0</v>
      </c>
      <c r="H1077" s="368"/>
      <c r="I1077" s="1901"/>
      <c r="J1077" s="1901"/>
      <c r="K1077" s="211"/>
      <c r="L1077" s="211"/>
      <c r="M1077" s="211"/>
      <c r="N1077" s="211"/>
      <c r="O1077" s="211"/>
      <c r="P1077" s="211"/>
      <c r="Q1077" s="571"/>
      <c r="R1077" s="571"/>
      <c r="S1077" s="571"/>
      <c r="T1077" s="571"/>
      <c r="U1077" s="571"/>
      <c r="V1077" s="1061"/>
      <c r="W1077" s="571"/>
      <c r="X1077" s="1082"/>
      <c r="Y1077" s="571"/>
      <c r="Z1077" s="571"/>
      <c r="AA1077" s="571"/>
      <c r="AB1077" s="571"/>
      <c r="AC1077" s="571"/>
      <c r="AD1077" s="1274">
        <f>AD1078/9.4</f>
        <v>0</v>
      </c>
      <c r="AE1077" s="567"/>
      <c r="AF1077" s="1459"/>
      <c r="AG1077" s="1474"/>
    </row>
    <row r="1078" spans="1:33" x14ac:dyDescent="0.25">
      <c r="A1078" s="239">
        <v>1</v>
      </c>
      <c r="B1078" s="801" t="s">
        <v>377</v>
      </c>
      <c r="C1078" s="681"/>
      <c r="D1078" s="4"/>
      <c r="E1078" s="758"/>
      <c r="F1078" s="213">
        <f>E1078/12*$B$4</f>
        <v>0</v>
      </c>
      <c r="G1078" s="368"/>
      <c r="H1078" s="368"/>
      <c r="I1078" s="1901"/>
      <c r="J1078" s="1901"/>
      <c r="K1078" s="211"/>
      <c r="L1078" s="211"/>
      <c r="M1078" s="211"/>
      <c r="N1078" s="211"/>
      <c r="O1078" s="211"/>
      <c r="P1078" s="211"/>
      <c r="Q1078" s="571"/>
      <c r="R1078" s="571"/>
      <c r="S1078" s="571"/>
      <c r="T1078" s="571"/>
      <c r="U1078" s="571"/>
      <c r="V1078" s="1061"/>
      <c r="W1078" s="571">
        <f>AC1078-AB1078-Y1078</f>
        <v>0</v>
      </c>
      <c r="X1078" s="1082"/>
      <c r="Y1078" s="571"/>
      <c r="Z1078" s="571"/>
      <c r="AA1078" s="571"/>
      <c r="AB1078" s="571"/>
      <c r="AC1078" s="571"/>
      <c r="AD1078" s="1274"/>
      <c r="AE1078" s="567"/>
      <c r="AF1078" s="1459"/>
      <c r="AG1078" s="1474"/>
    </row>
    <row r="1079" spans="1:33" ht="43.5" x14ac:dyDescent="0.25">
      <c r="A1079" s="239">
        <v>1</v>
      </c>
      <c r="B1079" s="785" t="s">
        <v>353</v>
      </c>
      <c r="C1079" s="681"/>
      <c r="D1079" s="4"/>
      <c r="E1079" s="758"/>
      <c r="F1079" s="213"/>
      <c r="G1079" s="368"/>
      <c r="H1079" s="368"/>
      <c r="I1079" s="1901"/>
      <c r="J1079" s="1901"/>
      <c r="K1079" s="211"/>
      <c r="L1079" s="211"/>
      <c r="M1079" s="211"/>
      <c r="N1079" s="211"/>
      <c r="O1079" s="211"/>
      <c r="P1079" s="211"/>
      <c r="Q1079" s="571"/>
      <c r="R1079" s="571"/>
      <c r="S1079" s="571"/>
      <c r="T1079" s="571"/>
      <c r="U1079" s="571"/>
      <c r="V1079" s="1061"/>
      <c r="W1079" s="571">
        <f>AC1079-AB1079-Y1079</f>
        <v>0</v>
      </c>
      <c r="X1079" s="1082"/>
      <c r="Y1079" s="571"/>
      <c r="Z1079" s="571"/>
      <c r="AA1079" s="571"/>
      <c r="AB1079" s="571"/>
      <c r="AC1079" s="571"/>
      <c r="AD1079" s="1274"/>
      <c r="AE1079" s="567"/>
      <c r="AF1079" s="1459"/>
      <c r="AG1079" s="1474"/>
    </row>
    <row r="1080" spans="1:33" ht="30" x14ac:dyDescent="0.25">
      <c r="A1080" s="239">
        <v>1</v>
      </c>
      <c r="B1080" s="780" t="s">
        <v>201</v>
      </c>
      <c r="C1080" s="700"/>
      <c r="D1080" s="4"/>
      <c r="E1080" s="758"/>
      <c r="F1080" s="213"/>
      <c r="G1080" s="368"/>
      <c r="H1080" s="368"/>
      <c r="I1080" s="1901"/>
      <c r="J1080" s="1901"/>
      <c r="K1080" s="211"/>
      <c r="L1080" s="211"/>
      <c r="M1080" s="211"/>
      <c r="N1080" s="211"/>
      <c r="O1080" s="211"/>
      <c r="P1080" s="211"/>
      <c r="Q1080" s="571"/>
      <c r="R1080" s="571"/>
      <c r="S1080" s="571"/>
      <c r="T1080" s="571"/>
      <c r="U1080" s="571"/>
      <c r="V1080" s="1061"/>
      <c r="W1080" s="571"/>
      <c r="X1080" s="1082"/>
      <c r="Y1080" s="571"/>
      <c r="Z1080" s="571"/>
      <c r="AA1080" s="571"/>
      <c r="AB1080" s="571"/>
      <c r="AC1080" s="571"/>
      <c r="AD1080" s="1274"/>
      <c r="AE1080" s="567"/>
      <c r="AF1080" s="1459"/>
      <c r="AG1080" s="1474"/>
    </row>
    <row r="1081" spans="1:33" ht="72" x14ac:dyDescent="0.25">
      <c r="A1081" s="239">
        <v>1</v>
      </c>
      <c r="B1081" s="781" t="s">
        <v>361</v>
      </c>
      <c r="C1081" s="681"/>
      <c r="D1081" s="4"/>
      <c r="E1081" s="758">
        <v>550</v>
      </c>
      <c r="F1081" s="213">
        <f>E1081/12*$B$4</f>
        <v>229.16666666666669</v>
      </c>
      <c r="G1081" s="368">
        <v>157</v>
      </c>
      <c r="H1081" s="368">
        <f t="shared" ref="H1081:H1088" si="365">G1081/F1081*100</f>
        <v>68.509090909090915</v>
      </c>
      <c r="I1081" s="1901"/>
      <c r="J1081" s="1901"/>
      <c r="K1081" s="211"/>
      <c r="L1081" s="211"/>
      <c r="M1081" s="211"/>
      <c r="N1081" s="211"/>
      <c r="O1081" s="211"/>
      <c r="P1081" s="211"/>
      <c r="Q1081" s="571"/>
      <c r="R1081" s="571"/>
      <c r="S1081" s="571"/>
      <c r="T1081" s="571"/>
      <c r="U1081" s="571"/>
      <c r="V1081" s="1061"/>
      <c r="W1081" s="571">
        <f>AC1081-AB1081-Y1081</f>
        <v>0</v>
      </c>
      <c r="X1081" s="1082"/>
      <c r="Y1081" s="571"/>
      <c r="Z1081" s="571"/>
      <c r="AA1081" s="571"/>
      <c r="AB1081" s="571"/>
      <c r="AC1081" s="571"/>
      <c r="AD1081" s="1274"/>
      <c r="AE1081" s="567"/>
      <c r="AF1081" s="1459"/>
      <c r="AG1081" s="1474"/>
    </row>
    <row r="1082" spans="1:33" x14ac:dyDescent="0.25">
      <c r="B1082" s="781" t="s">
        <v>234</v>
      </c>
      <c r="C1082" s="2112"/>
      <c r="D1082" s="2056"/>
      <c r="E1082" s="1402">
        <f>SUM(E1083:E1084)</f>
        <v>3100</v>
      </c>
      <c r="F1082" s="219">
        <f>SUM(F1083:F1084)</f>
        <v>1291.6666666666665</v>
      </c>
      <c r="G1082" s="1404">
        <f>SUM(G1083:G1084)</f>
        <v>1539</v>
      </c>
      <c r="H1082" s="1404">
        <f t="shared" si="365"/>
        <v>119.1483870967742</v>
      </c>
      <c r="I1082" s="1924"/>
      <c r="J1082" s="1924"/>
      <c r="K1082" s="1925"/>
      <c r="L1082" s="1925"/>
      <c r="M1082" s="1925"/>
      <c r="N1082" s="1925"/>
      <c r="O1082" s="1925"/>
      <c r="P1082" s="1925"/>
      <c r="Q1082" s="571">
        <v>1547.0889999999999</v>
      </c>
      <c r="R1082" s="571">
        <v>1547.0889999999999</v>
      </c>
      <c r="S1082" s="571">
        <v>1547.0889999999999</v>
      </c>
      <c r="T1082" s="571">
        <v>1547.0889999999999</v>
      </c>
      <c r="U1082" s="571">
        <v>1547.0889999999999</v>
      </c>
      <c r="V1082" s="1061">
        <f>Q1082/12*$B$4+(R1082-Q1082)/11*4+(S1082-R1082)/10*3+(T1082-S1082)/9*2+(U1082-T1082)/8*1</f>
        <v>644.62041666666664</v>
      </c>
      <c r="W1082" s="571">
        <f>AC1082-AB1082-Y1082</f>
        <v>664.33377000000007</v>
      </c>
      <c r="X1082" s="1082"/>
      <c r="Y1082" s="571"/>
      <c r="Z1082" s="571">
        <f>W1082-V1082</f>
        <v>19.71335333333343</v>
      </c>
      <c r="AA1082" s="571"/>
      <c r="AB1082" s="571">
        <v>0</v>
      </c>
      <c r="AC1082" s="571">
        <v>664.33377000000007</v>
      </c>
      <c r="AD1082" s="2138">
        <f>SUM(AD1083:AD1084)</f>
        <v>0</v>
      </c>
      <c r="AE1082" s="567"/>
      <c r="AF1082" s="1459"/>
      <c r="AG1082" s="1474"/>
    </row>
    <row r="1083" spans="1:33" ht="75" x14ac:dyDescent="0.25">
      <c r="B1083" s="1403" t="s">
        <v>342</v>
      </c>
      <c r="C1083" s="2112"/>
      <c r="D1083" s="2056"/>
      <c r="E1083" s="1404">
        <v>2000</v>
      </c>
      <c r="F1083" s="219">
        <f>E1083/12*$B$4</f>
        <v>833.33333333333326</v>
      </c>
      <c r="G1083" s="1404">
        <v>1104</v>
      </c>
      <c r="H1083" s="1404">
        <f t="shared" si="365"/>
        <v>132.48000000000002</v>
      </c>
      <c r="I1083" s="1924"/>
      <c r="J1083" s="1924"/>
      <c r="K1083" s="1925"/>
      <c r="L1083" s="1925"/>
      <c r="M1083" s="1925"/>
      <c r="N1083" s="1925"/>
      <c r="O1083" s="1925"/>
      <c r="P1083" s="1925"/>
      <c r="Q1083" s="571"/>
      <c r="R1083" s="571"/>
      <c r="S1083" s="571"/>
      <c r="T1083" s="571"/>
      <c r="U1083" s="571"/>
      <c r="V1083" s="1061"/>
      <c r="W1083" s="571"/>
      <c r="X1083" s="1082"/>
      <c r="Y1083" s="571"/>
      <c r="Z1083" s="571"/>
      <c r="AA1083" s="571"/>
      <c r="AB1083" s="571"/>
      <c r="AC1083" s="571"/>
      <c r="AD1083" s="2138"/>
      <c r="AE1083" s="567"/>
      <c r="AF1083" s="1459"/>
      <c r="AG1083" s="1474"/>
    </row>
    <row r="1084" spans="1:33" ht="60" x14ac:dyDescent="0.25">
      <c r="B1084" s="1403" t="s">
        <v>409</v>
      </c>
      <c r="C1084" s="2112"/>
      <c r="D1084" s="2056"/>
      <c r="E1084" s="368">
        <v>1100</v>
      </c>
      <c r="F1084" s="219">
        <f>E1084/12*$B$4</f>
        <v>458.33333333333337</v>
      </c>
      <c r="G1084" s="1404">
        <v>435</v>
      </c>
      <c r="H1084" s="1404">
        <f t="shared" si="365"/>
        <v>94.909090909090892</v>
      </c>
      <c r="I1084" s="1924"/>
      <c r="J1084" s="1924"/>
      <c r="K1084" s="1925"/>
      <c r="L1084" s="1925"/>
      <c r="M1084" s="1925"/>
      <c r="N1084" s="1925"/>
      <c r="O1084" s="1925"/>
      <c r="P1084" s="1925"/>
      <c r="Q1084" s="571"/>
      <c r="R1084" s="571"/>
      <c r="S1084" s="571"/>
      <c r="T1084" s="571"/>
      <c r="U1084" s="571"/>
      <c r="V1084" s="1061"/>
      <c r="W1084" s="571"/>
      <c r="X1084" s="1082"/>
      <c r="Y1084" s="571"/>
      <c r="Z1084" s="571"/>
      <c r="AA1084" s="571"/>
      <c r="AB1084" s="571"/>
      <c r="AC1084" s="571"/>
      <c r="AD1084" s="2138"/>
      <c r="AE1084" s="567"/>
      <c r="AF1084" s="1459"/>
      <c r="AG1084" s="1474"/>
    </row>
    <row r="1085" spans="1:33" ht="29.25" x14ac:dyDescent="0.25">
      <c r="A1085" s="239">
        <v>1</v>
      </c>
      <c r="B1085" s="726" t="s">
        <v>279</v>
      </c>
      <c r="C1085" s="2112"/>
      <c r="D1085" s="2056"/>
      <c r="E1085" s="421">
        <f>E1067</f>
        <v>49142</v>
      </c>
      <c r="F1085" s="284">
        <f>F1067</f>
        <v>20476</v>
      </c>
      <c r="G1085" s="2057">
        <f>G1067</f>
        <v>20833</v>
      </c>
      <c r="H1085" s="2057">
        <f t="shared" si="365"/>
        <v>101.74350459074037</v>
      </c>
      <c r="I1085" s="1924"/>
      <c r="J1085" s="1924"/>
      <c r="K1085" s="1925"/>
      <c r="L1085" s="1925"/>
      <c r="M1085" s="1925"/>
      <c r="N1085" s="1925"/>
      <c r="O1085" s="1925"/>
      <c r="P1085" s="1925"/>
      <c r="Q1085" s="571"/>
      <c r="R1085" s="571"/>
      <c r="S1085" s="571"/>
      <c r="T1085" s="571"/>
      <c r="U1085" s="571"/>
      <c r="V1085" s="1061"/>
      <c r="W1085" s="571"/>
      <c r="X1085" s="1082"/>
      <c r="Y1085" s="571"/>
      <c r="Z1085" s="571"/>
      <c r="AA1085" s="571"/>
      <c r="AB1085" s="571"/>
      <c r="AC1085" s="571"/>
      <c r="AD1085" s="2127">
        <f>AD1067</f>
        <v>0</v>
      </c>
      <c r="AE1085" s="567"/>
      <c r="AF1085" s="1459"/>
      <c r="AG1085" s="1474"/>
    </row>
    <row r="1086" spans="1:33" s="249" customFormat="1" ht="29.25" x14ac:dyDescent="0.25">
      <c r="A1086" s="239">
        <v>1</v>
      </c>
      <c r="B1086" s="726" t="s">
        <v>280</v>
      </c>
      <c r="C1086" s="2112"/>
      <c r="D1086" s="2056"/>
      <c r="E1086" s="421">
        <f>E1075</f>
        <v>26611</v>
      </c>
      <c r="F1086" s="788">
        <f>F1075</f>
        <v>11088</v>
      </c>
      <c r="G1086" s="2057">
        <f>G1075</f>
        <v>11104</v>
      </c>
      <c r="H1086" s="2057">
        <f t="shared" si="365"/>
        <v>100.14430014430013</v>
      </c>
      <c r="I1086" s="1924"/>
      <c r="J1086" s="1901"/>
      <c r="K1086" s="211"/>
      <c r="L1086" s="211"/>
      <c r="M1086" s="211"/>
      <c r="N1086" s="1925"/>
      <c r="O1086" s="1925"/>
      <c r="P1086" s="211"/>
      <c r="Q1086" s="572"/>
      <c r="R1086" s="572"/>
      <c r="S1086" s="572"/>
      <c r="T1086" s="572"/>
      <c r="U1086" s="572"/>
      <c r="V1086" s="1061"/>
      <c r="W1086" s="571">
        <f>AC1086-AB1086-Y1086</f>
        <v>0</v>
      </c>
      <c r="X1086" s="1082"/>
      <c r="Y1086" s="571"/>
      <c r="Z1086" s="571"/>
      <c r="AA1086" s="571"/>
      <c r="AB1086" s="571"/>
      <c r="AC1086" s="571"/>
      <c r="AD1086" s="2127">
        <f>AD1075</f>
        <v>0</v>
      </c>
      <c r="AE1086" s="567"/>
      <c r="AF1086" s="1459"/>
      <c r="AG1086" s="1474"/>
    </row>
    <row r="1087" spans="1:33" ht="29.25" x14ac:dyDescent="0.25">
      <c r="A1087" s="239">
        <v>1</v>
      </c>
      <c r="B1087" s="726" t="s">
        <v>281</v>
      </c>
      <c r="C1087" s="2702"/>
      <c r="D1087" s="2304"/>
      <c r="E1087" s="468">
        <f>E1081+E1079</f>
        <v>550</v>
      </c>
      <c r="F1087" s="2332">
        <f>F1081+F1079</f>
        <v>229.16666666666669</v>
      </c>
      <c r="G1087" s="2278">
        <f>G1081+G1079</f>
        <v>157</v>
      </c>
      <c r="H1087" s="2278">
        <f t="shared" si="365"/>
        <v>68.509090909090915</v>
      </c>
      <c r="I1087" s="2179"/>
      <c r="J1087" s="2226"/>
      <c r="K1087" s="2227"/>
      <c r="L1087" s="2227"/>
      <c r="M1087" s="1918"/>
      <c r="N1087" s="2139"/>
      <c r="O1087" s="2139"/>
      <c r="P1087" s="1918"/>
      <c r="Q1087" s="578">
        <v>549.54899999999998</v>
      </c>
      <c r="R1087" s="578">
        <v>549.54899999999998</v>
      </c>
      <c r="S1087" s="578">
        <v>549.54899999999998</v>
      </c>
      <c r="T1087" s="578">
        <v>549.54899999999998</v>
      </c>
      <c r="U1087" s="578">
        <v>549.54899999999998</v>
      </c>
      <c r="V1087" s="1209">
        <f>Q1087/12*$B$4+(R1087-Q1087)/11*4+(S1087-R1087)/10*3+(T1087-S1087)/9*2+(U1087-T1087)/8*1</f>
        <v>228.97874999999999</v>
      </c>
      <c r="W1087" s="572">
        <f>AC1087-AB1087-Y1087</f>
        <v>156.87126000000001</v>
      </c>
      <c r="X1087" s="1506"/>
      <c r="Y1087" s="573"/>
      <c r="Z1087" s="578">
        <f>W1087-V1087</f>
        <v>-72.107489999999984</v>
      </c>
      <c r="AA1087" s="574"/>
      <c r="AB1087" s="574">
        <v>0</v>
      </c>
      <c r="AC1087" s="574">
        <v>156.87126000000001</v>
      </c>
      <c r="AD1087" s="2115">
        <f>AD1081+AD1079</f>
        <v>0</v>
      </c>
      <c r="AE1087" s="1199"/>
      <c r="AF1087" s="1459"/>
      <c r="AG1087" s="1474"/>
    </row>
    <row r="1088" spans="1:33" x14ac:dyDescent="0.25">
      <c r="A1088" s="239">
        <v>1</v>
      </c>
      <c r="B1088" s="727" t="s">
        <v>138</v>
      </c>
      <c r="C1088" s="1524"/>
      <c r="D1088" s="1525"/>
      <c r="E1088" s="429">
        <f>E1085+E1087+E1076*2.9+E1078/4.2</f>
        <v>126863.9</v>
      </c>
      <c r="F1088" s="2071">
        <f>F1085+F1087+F1076*2.9+F1078/4.2</f>
        <v>52860.366666666669</v>
      </c>
      <c r="G1088" s="2071">
        <f>G1085+G1087+G1076*2.9+G1078/4.2</f>
        <v>53191.6</v>
      </c>
      <c r="H1088" s="1151">
        <f t="shared" si="365"/>
        <v>100.62661943951706</v>
      </c>
      <c r="I1088" s="2140"/>
      <c r="J1088" s="2140"/>
      <c r="K1088" s="2071"/>
      <c r="L1088" s="2071"/>
      <c r="M1088" s="2071"/>
      <c r="N1088" s="2071"/>
      <c r="O1088" s="2071"/>
      <c r="P1088" s="2071"/>
      <c r="Q1088" s="569">
        <f>Q1087+Q1066+Q1082</f>
        <v>85649.676319999999</v>
      </c>
      <c r="R1088" s="569">
        <f>R1087+R1066+R1082</f>
        <v>85649.676319999999</v>
      </c>
      <c r="S1088" s="569">
        <f>S1087+S1066+S1082</f>
        <v>84015.807349999988</v>
      </c>
      <c r="T1088" s="569">
        <f>T1087+T1066+T1082</f>
        <v>84015.807349999988</v>
      </c>
      <c r="U1088" s="569">
        <f>U1087+U1066+U1082</f>
        <v>84015.807349999988</v>
      </c>
      <c r="V1088" s="1210">
        <f t="shared" ref="V1088:AC1088" si="366">V1087+V1066+V1082</f>
        <v>35197.204442333335</v>
      </c>
      <c r="W1088" s="569">
        <f t="shared" si="366"/>
        <v>35328.266349999998</v>
      </c>
      <c r="X1088" s="1086">
        <f t="shared" si="366"/>
        <v>0</v>
      </c>
      <c r="Y1088" s="569">
        <f t="shared" si="366"/>
        <v>0</v>
      </c>
      <c r="Z1088" s="569">
        <f t="shared" si="366"/>
        <v>131.06190766666555</v>
      </c>
      <c r="AA1088" s="569">
        <f t="shared" si="366"/>
        <v>0</v>
      </c>
      <c r="AB1088" s="569">
        <f t="shared" si="366"/>
        <v>0</v>
      </c>
      <c r="AC1088" s="569">
        <f t="shared" si="366"/>
        <v>35328.266349999998</v>
      </c>
      <c r="AD1088" s="2072">
        <f>AD1085+AD1087+AD1076*2.9+AD1078/4.2</f>
        <v>0</v>
      </c>
      <c r="AE1088" s="1199">
        <f t="shared" ref="AE1088" si="367">AE1087+AE1066+AE1082</f>
        <v>0</v>
      </c>
      <c r="AF1088" s="1459"/>
      <c r="AG1088" s="1474"/>
    </row>
    <row r="1089" spans="1:33" x14ac:dyDescent="0.25">
      <c r="A1089" s="239">
        <v>1</v>
      </c>
      <c r="B1089" s="1528" t="s">
        <v>29</v>
      </c>
      <c r="C1089" s="1892"/>
      <c r="D1089" s="1528"/>
      <c r="E1089" s="443"/>
      <c r="F1089" s="242"/>
      <c r="G1089" s="242"/>
      <c r="H1089" s="242"/>
      <c r="I1089" s="1893"/>
      <c r="J1089" s="1893"/>
      <c r="K1089" s="1894"/>
      <c r="L1089" s="1894"/>
      <c r="M1089" s="1894"/>
      <c r="N1089" s="1894"/>
      <c r="O1089" s="1894"/>
      <c r="P1089" s="1894"/>
      <c r="Q1089" s="570"/>
      <c r="R1089" s="570"/>
      <c r="S1089" s="570"/>
      <c r="T1089" s="570"/>
      <c r="U1089" s="570"/>
      <c r="V1089" s="1060"/>
      <c r="W1089" s="570">
        <f t="shared" ref="W1089:W1104" si="368">AC1089-AB1089-Y1089</f>
        <v>0</v>
      </c>
      <c r="X1089" s="1085"/>
      <c r="Y1089" s="570"/>
      <c r="Z1089" s="570"/>
      <c r="AA1089" s="570"/>
      <c r="AB1089" s="570"/>
      <c r="AC1089" s="570"/>
      <c r="AD1089" s="1273"/>
      <c r="AE1089" s="613"/>
      <c r="AF1089" s="1459"/>
      <c r="AG1089" s="1474"/>
    </row>
    <row r="1090" spans="1:33" ht="29.25" x14ac:dyDescent="0.25">
      <c r="A1090" s="1543">
        <v>1</v>
      </c>
      <c r="B1090" s="2141" t="s">
        <v>16</v>
      </c>
      <c r="C1090" s="694"/>
      <c r="D1090" s="2062"/>
      <c r="E1090" s="420"/>
      <c r="F1090" s="211"/>
      <c r="G1090" s="211"/>
      <c r="H1090" s="211"/>
      <c r="I1090" s="388"/>
      <c r="J1090" s="388"/>
      <c r="K1090" s="211"/>
      <c r="L1090" s="211"/>
      <c r="M1090" s="211"/>
      <c r="N1090" s="270"/>
      <c r="O1090" s="1647"/>
      <c r="P1090" s="270"/>
      <c r="Q1090" s="571"/>
      <c r="R1090" s="571"/>
      <c r="S1090" s="571"/>
      <c r="T1090" s="571"/>
      <c r="U1090" s="571"/>
      <c r="V1090" s="1061"/>
      <c r="W1090" s="571">
        <f t="shared" si="368"/>
        <v>0</v>
      </c>
      <c r="X1090" s="1082"/>
      <c r="Y1090" s="571"/>
      <c r="Z1090" s="571"/>
      <c r="AA1090" s="571"/>
      <c r="AB1090" s="571"/>
      <c r="AC1090" s="571"/>
      <c r="AD1090" s="1269"/>
      <c r="AE1090" s="567"/>
      <c r="AF1090" s="1459"/>
      <c r="AG1090" s="1474"/>
    </row>
    <row r="1091" spans="1:33" x14ac:dyDescent="0.25">
      <c r="A1091" s="1543">
        <v>1</v>
      </c>
      <c r="B1091" s="2142" t="s">
        <v>24</v>
      </c>
      <c r="C1091" s="2130"/>
      <c r="D1091" s="2088">
        <v>240</v>
      </c>
      <c r="E1091" s="422">
        <v>355</v>
      </c>
      <c r="F1091" s="213">
        <f>ROUND(E1091/12*$B$4,0)</f>
        <v>148</v>
      </c>
      <c r="G1091" s="213">
        <v>134</v>
      </c>
      <c r="H1091" s="213">
        <f>G1091/F1091*100</f>
        <v>90.540540540540533</v>
      </c>
      <c r="I1091" s="1150">
        <v>5</v>
      </c>
      <c r="J1091" s="269">
        <f>M1091/G1091</f>
        <v>6.7014925373134329</v>
      </c>
      <c r="K1091" s="270">
        <f>ROUND(E1091*I1091,0)</f>
        <v>1775</v>
      </c>
      <c r="L1091" s="270">
        <f>ROUND(K1091/12*$B$4,0)</f>
        <v>740</v>
      </c>
      <c r="M1091" s="270">
        <v>898</v>
      </c>
      <c r="N1091" s="270">
        <f>M1091/L1091*100</f>
        <v>121.35135135135135</v>
      </c>
      <c r="O1091" s="270">
        <f>ROUND(K1091/D1091,0)</f>
        <v>7</v>
      </c>
      <c r="P1091" s="270">
        <f>M1091/$B$4*12/O1091</f>
        <v>307.88571428571424</v>
      </c>
      <c r="Q1091" s="571"/>
      <c r="R1091" s="571"/>
      <c r="S1091" s="571"/>
      <c r="T1091" s="571"/>
      <c r="U1091" s="571"/>
      <c r="V1091" s="1061"/>
      <c r="W1091" s="571">
        <f t="shared" si="368"/>
        <v>0</v>
      </c>
      <c r="X1091" s="1082"/>
      <c r="Y1091" s="571"/>
      <c r="Z1091" s="571"/>
      <c r="AA1091" s="571"/>
      <c r="AB1091" s="571"/>
      <c r="AC1091" s="571"/>
      <c r="AD1091" s="1290"/>
      <c r="AE1091" s="567"/>
      <c r="AF1091" s="1459"/>
      <c r="AG1091" s="1474"/>
    </row>
    <row r="1092" spans="1:33" s="249" customFormat="1" x14ac:dyDescent="0.25">
      <c r="A1092" s="1543">
        <v>1</v>
      </c>
      <c r="B1092" s="2142" t="s">
        <v>26</v>
      </c>
      <c r="C1092" s="2143"/>
      <c r="D1092" s="2031">
        <v>240</v>
      </c>
      <c r="E1092" s="423">
        <v>1000</v>
      </c>
      <c r="F1092" s="213">
        <f>ROUND(E1092/12*$B$4,0)</f>
        <v>417</v>
      </c>
      <c r="G1092" s="219">
        <v>398</v>
      </c>
      <c r="H1092" s="213">
        <f>G1092/F1092*100</f>
        <v>95.44364508393285</v>
      </c>
      <c r="I1092" s="1904">
        <v>7.1</v>
      </c>
      <c r="J1092" s="269">
        <f>M1092/G1092</f>
        <v>7.2738693467336679</v>
      </c>
      <c r="K1092" s="270">
        <f>ROUND(E1092*I1092,0)</f>
        <v>7100</v>
      </c>
      <c r="L1092" s="270">
        <f>ROUND(K1092/12*$B$4,0)</f>
        <v>2958</v>
      </c>
      <c r="M1092" s="483">
        <v>2895</v>
      </c>
      <c r="N1092" s="270">
        <f>M1092/L1092*100</f>
        <v>97.870182555780943</v>
      </c>
      <c r="O1092" s="270">
        <f>ROUND(K1092/D1092,0)</f>
        <v>30</v>
      </c>
      <c r="P1092" s="270">
        <f>M1092/$B$4*12/O1092</f>
        <v>231.6</v>
      </c>
      <c r="Q1092" s="571"/>
      <c r="R1092" s="571"/>
      <c r="S1092" s="571"/>
      <c r="T1092" s="571"/>
      <c r="U1092" s="571"/>
      <c r="V1092" s="1061"/>
      <c r="W1092" s="571">
        <f t="shared" si="368"/>
        <v>0</v>
      </c>
      <c r="X1092" s="1082"/>
      <c r="Y1092" s="571"/>
      <c r="Z1092" s="571"/>
      <c r="AA1092" s="571"/>
      <c r="AB1092" s="571"/>
      <c r="AC1092" s="571"/>
      <c r="AD1092" s="1480"/>
      <c r="AE1092" s="567"/>
      <c r="AF1092" s="1459"/>
      <c r="AG1092" s="1474"/>
    </row>
    <row r="1093" spans="1:33" x14ac:dyDescent="0.25">
      <c r="A1093" s="1543">
        <v>1</v>
      </c>
      <c r="B1093" s="1658" t="s">
        <v>183</v>
      </c>
      <c r="C1093" s="1767"/>
      <c r="D1093" s="2144"/>
      <c r="E1093" s="424">
        <f>SUM(E1091:E1092)</f>
        <v>1355</v>
      </c>
      <c r="F1093" s="284">
        <f>SUM(F1091:F1092)</f>
        <v>565</v>
      </c>
      <c r="G1093" s="284">
        <f>SUM(G1091:G1092)</f>
        <v>532</v>
      </c>
      <c r="H1093" s="995">
        <f>G1093/F1093*100</f>
        <v>94.159292035398238</v>
      </c>
      <c r="I1093" s="1518">
        <f>IF(E1093=0,0,K1093/E1093)</f>
        <v>6.5498154981549819</v>
      </c>
      <c r="J1093" s="1484">
        <f>M1093/G1093</f>
        <v>7.1296992481203008</v>
      </c>
      <c r="K1093" s="284">
        <f>SUM(K1091:K1092)</f>
        <v>8875</v>
      </c>
      <c r="L1093" s="284">
        <f>SUM(L1091:L1092)</f>
        <v>3698</v>
      </c>
      <c r="M1093" s="284">
        <f>SUM(M1091:M1092)</f>
        <v>3793</v>
      </c>
      <c r="N1093" s="483">
        <f>M1093/L1093*100</f>
        <v>102.5689561925365</v>
      </c>
      <c r="O1093" s="1582">
        <f>SUM(O1091:O1092)</f>
        <v>37</v>
      </c>
      <c r="P1093" s="483">
        <f>M1093/$B$4*12/O1093</f>
        <v>246.03243243243244</v>
      </c>
      <c r="Q1093" s="572"/>
      <c r="R1093" s="572"/>
      <c r="S1093" s="572"/>
      <c r="T1093" s="572"/>
      <c r="U1093" s="572"/>
      <c r="V1093" s="1208"/>
      <c r="W1093" s="572">
        <f t="shared" si="368"/>
        <v>0</v>
      </c>
      <c r="X1093" s="1506"/>
      <c r="Y1093" s="572"/>
      <c r="Z1093" s="572"/>
      <c r="AA1093" s="572"/>
      <c r="AB1093" s="572"/>
      <c r="AC1093" s="572"/>
      <c r="AD1093" s="1555">
        <f>SUM(AD1091:AD1092)</f>
        <v>0</v>
      </c>
      <c r="AE1093" s="1194"/>
      <c r="AF1093" s="1459"/>
      <c r="AG1093" s="1474"/>
    </row>
    <row r="1094" spans="1:33" ht="30" thickBot="1" x14ac:dyDescent="0.3">
      <c r="A1094" s="1543">
        <v>1</v>
      </c>
      <c r="B1094" s="1750" t="s">
        <v>214</v>
      </c>
      <c r="C1094" s="250"/>
      <c r="D1094" s="250"/>
      <c r="E1094" s="449">
        <f>E1093</f>
        <v>1355</v>
      </c>
      <c r="F1094" s="2041">
        <f>F1093</f>
        <v>565</v>
      </c>
      <c r="G1094" s="2041">
        <f>G1093</f>
        <v>532</v>
      </c>
      <c r="H1094" s="2041">
        <f>G1094/F1094*100</f>
        <v>94.159292035398238</v>
      </c>
      <c r="I1094" s="1560">
        <f>IF(E1094=0,0,K1094/E1094)</f>
        <v>6.5498154981549819</v>
      </c>
      <c r="J1094" s="1561">
        <f>M1094/G1094</f>
        <v>7.1296992481203008</v>
      </c>
      <c r="K1094" s="1609">
        <f>K1093</f>
        <v>8875</v>
      </c>
      <c r="L1094" s="1609">
        <f>L1093</f>
        <v>3698</v>
      </c>
      <c r="M1094" s="1609">
        <f>M1093</f>
        <v>3793</v>
      </c>
      <c r="N1094" s="1562">
        <f>M1094/L1094*100</f>
        <v>102.5689561925365</v>
      </c>
      <c r="O1094" s="1609">
        <f>O1093</f>
        <v>37</v>
      </c>
      <c r="P1094" s="1562">
        <f>M1094/$B$4*12/O1094</f>
        <v>246.03243243243244</v>
      </c>
      <c r="Q1094" s="576">
        <v>20754.211072000002</v>
      </c>
      <c r="R1094" s="576">
        <v>20754.211072000002</v>
      </c>
      <c r="S1094" s="576">
        <v>20754.211072000002</v>
      </c>
      <c r="T1094" s="576">
        <v>20754.211072000002</v>
      </c>
      <c r="U1094" s="576">
        <v>20754.211072000002</v>
      </c>
      <c r="V1094" s="1213">
        <f>Q1094/12*$B$4+(R1094-Q1094)/11*4+(S1094-R1094)/10*3+(T1094-S1094)/9*2+(U1094-T1094)/8*1</f>
        <v>8647.5879466666665</v>
      </c>
      <c r="W1094" s="576">
        <f t="shared" si="368"/>
        <v>8061.5723199999993</v>
      </c>
      <c r="X1094" s="1084"/>
      <c r="Y1094" s="576"/>
      <c r="Z1094" s="576">
        <f>W1094-V1094</f>
        <v>-586.01562666666723</v>
      </c>
      <c r="AA1094" s="576"/>
      <c r="AB1094" s="576">
        <v>0</v>
      </c>
      <c r="AC1094" s="576">
        <v>8061.5723199999993</v>
      </c>
      <c r="AD1094" s="2044">
        <f>AD1093</f>
        <v>0</v>
      </c>
      <c r="AE1094" s="1252"/>
      <c r="AF1094" s="1459"/>
      <c r="AG1094" s="1474"/>
    </row>
    <row r="1095" spans="1:33" ht="15.75" thickBot="1" x14ac:dyDescent="0.3">
      <c r="A1095" s="239">
        <v>1</v>
      </c>
      <c r="B1095" s="2145" t="s">
        <v>314</v>
      </c>
      <c r="C1095" s="2146"/>
      <c r="D1095" s="2145"/>
      <c r="E1095" s="455"/>
      <c r="F1095" s="982"/>
      <c r="G1095" s="982"/>
      <c r="H1095" s="982"/>
      <c r="I1095" s="983"/>
      <c r="J1095" s="983"/>
      <c r="K1095" s="982"/>
      <c r="L1095" s="982"/>
      <c r="M1095" s="982">
        <f>SUM(M1065,M1088,M1094)</f>
        <v>10407</v>
      </c>
      <c r="N1095" s="982"/>
      <c r="O1095" s="982"/>
      <c r="P1095" s="982"/>
      <c r="Q1095" s="577">
        <f t="shared" ref="Q1095:V1095" si="369">SUM(Q1065,Q1088,Q1094)</f>
        <v>231942.99515249996</v>
      </c>
      <c r="R1095" s="577">
        <f t="shared" si="369"/>
        <v>231942.99515249996</v>
      </c>
      <c r="S1095" s="577">
        <f t="shared" si="369"/>
        <v>231943.52645699997</v>
      </c>
      <c r="T1095" s="577">
        <f t="shared" si="369"/>
        <v>231946.922437</v>
      </c>
      <c r="U1095" s="577">
        <f t="shared" si="369"/>
        <v>231946.922437</v>
      </c>
      <c r="V1095" s="1062">
        <f t="shared" si="369"/>
        <v>96643.828700447222</v>
      </c>
      <c r="W1095" s="577">
        <f t="shared" si="368"/>
        <v>102144.421</v>
      </c>
      <c r="X1095" s="1087">
        <f t="shared" ref="X1095:AC1095" si="370">SUM(X1065,X1088,X1094)</f>
        <v>0</v>
      </c>
      <c r="Y1095" s="577">
        <f t="shared" si="370"/>
        <v>-51.265070000000009</v>
      </c>
      <c r="Z1095" s="577">
        <f t="shared" si="370"/>
        <v>5500.5922995527753</v>
      </c>
      <c r="AA1095" s="577">
        <f t="shared" si="370"/>
        <v>0</v>
      </c>
      <c r="AB1095" s="577">
        <f t="shared" si="370"/>
        <v>0</v>
      </c>
      <c r="AC1095" s="577">
        <f t="shared" si="370"/>
        <v>102093.15593000001</v>
      </c>
      <c r="AD1095" s="1266"/>
      <c r="AE1095" s="1196">
        <f t="shared" ref="AE1095" si="371">SUM(AE1065,AE1088,AE1094)</f>
        <v>0</v>
      </c>
      <c r="AF1095" s="1459"/>
      <c r="AG1095" s="1474"/>
    </row>
    <row r="1096" spans="1:33" x14ac:dyDescent="0.25">
      <c r="A1096" s="239">
        <v>1</v>
      </c>
      <c r="B1096" s="2147"/>
      <c r="C1096" s="2148"/>
      <c r="D1096" s="2147"/>
      <c r="E1096" s="443"/>
      <c r="F1096" s="1158"/>
      <c r="G1096" s="1158"/>
      <c r="H1096" s="1158"/>
      <c r="I1096" s="1893"/>
      <c r="J1096" s="1893"/>
      <c r="K1096" s="1158"/>
      <c r="L1096" s="1158"/>
      <c r="M1096" s="1158"/>
      <c r="N1096" s="1158"/>
      <c r="O1096" s="1158"/>
      <c r="P1096" s="1158"/>
      <c r="Q1096" s="570"/>
      <c r="R1096" s="570"/>
      <c r="S1096" s="570"/>
      <c r="T1096" s="570"/>
      <c r="U1096" s="570"/>
      <c r="V1096" s="1060"/>
      <c r="W1096" s="570">
        <f t="shared" si="368"/>
        <v>0</v>
      </c>
      <c r="X1096" s="1085"/>
      <c r="Y1096" s="570"/>
      <c r="Z1096" s="570"/>
      <c r="AA1096" s="570"/>
      <c r="AB1096" s="570"/>
      <c r="AC1096" s="570"/>
      <c r="AD1096" s="1316"/>
      <c r="AE1096" s="613"/>
      <c r="AF1096" s="1459"/>
      <c r="AG1096" s="1474"/>
    </row>
    <row r="1097" spans="1:33" ht="29.25" x14ac:dyDescent="0.25">
      <c r="A1097" s="239">
        <v>1</v>
      </c>
      <c r="B1097" s="1464" t="s">
        <v>436</v>
      </c>
      <c r="C1097" s="1464"/>
      <c r="D1097" s="2029"/>
      <c r="E1097" s="422"/>
      <c r="F1097" s="375"/>
      <c r="G1097" s="375"/>
      <c r="H1097" s="375"/>
      <c r="I1097" s="1901"/>
      <c r="J1097" s="1901"/>
      <c r="K1097" s="375"/>
      <c r="L1097" s="375"/>
      <c r="M1097" s="375"/>
      <c r="N1097" s="375"/>
      <c r="O1097" s="375"/>
      <c r="P1097" s="375"/>
      <c r="Q1097" s="571"/>
      <c r="R1097" s="571"/>
      <c r="S1097" s="571"/>
      <c r="T1097" s="571"/>
      <c r="U1097" s="571"/>
      <c r="V1097" s="1061"/>
      <c r="W1097" s="571">
        <f t="shared" si="368"/>
        <v>0</v>
      </c>
      <c r="X1097" s="1082"/>
      <c r="Y1097" s="571"/>
      <c r="Z1097" s="571"/>
      <c r="AA1097" s="571"/>
      <c r="AB1097" s="571"/>
      <c r="AC1097" s="571"/>
      <c r="AD1097" s="1294"/>
      <c r="AE1097" s="567"/>
      <c r="AF1097" s="1459"/>
      <c r="AG1097" s="1474"/>
    </row>
    <row r="1098" spans="1:33" x14ac:dyDescent="0.25">
      <c r="A1098" s="239">
        <v>1</v>
      </c>
      <c r="B1098" s="1902" t="s">
        <v>5</v>
      </c>
      <c r="C1098" s="1903"/>
      <c r="D1098" s="1902"/>
      <c r="E1098" s="422"/>
      <c r="F1098" s="375"/>
      <c r="G1098" s="375"/>
      <c r="H1098" s="375"/>
      <c r="I1098" s="1901"/>
      <c r="J1098" s="1901"/>
      <c r="K1098" s="375"/>
      <c r="L1098" s="375"/>
      <c r="M1098" s="375"/>
      <c r="N1098" s="375"/>
      <c r="O1098" s="375"/>
      <c r="P1098" s="375"/>
      <c r="Q1098" s="571"/>
      <c r="R1098" s="571"/>
      <c r="S1098" s="571"/>
      <c r="T1098" s="571"/>
      <c r="U1098" s="571"/>
      <c r="V1098" s="1061"/>
      <c r="W1098" s="571">
        <f t="shared" si="368"/>
        <v>0</v>
      </c>
      <c r="X1098" s="1082"/>
      <c r="Y1098" s="571"/>
      <c r="Z1098" s="571"/>
      <c r="AA1098" s="571"/>
      <c r="AB1098" s="571"/>
      <c r="AC1098" s="571"/>
      <c r="AD1098" s="1294"/>
      <c r="AE1098" s="567"/>
      <c r="AF1098" s="1459"/>
      <c r="AG1098" s="1474"/>
    </row>
    <row r="1099" spans="1:33" x14ac:dyDescent="0.25">
      <c r="A1099" s="239">
        <v>1</v>
      </c>
      <c r="B1099" s="3" t="s">
        <v>25</v>
      </c>
      <c r="C1099" s="1472" t="s">
        <v>275</v>
      </c>
      <c r="D1099" s="3">
        <v>300</v>
      </c>
      <c r="E1099" s="422">
        <v>1125</v>
      </c>
      <c r="F1099" s="213">
        <f>E1099/12*$B$4</f>
        <v>468.75</v>
      </c>
      <c r="G1099" s="213">
        <v>218</v>
      </c>
      <c r="H1099" s="213">
        <f>G1099/F1099*100</f>
        <v>46.506666666666668</v>
      </c>
      <c r="I1099" s="1150">
        <v>5.8</v>
      </c>
      <c r="J1099" s="269">
        <f>M1099/G1099</f>
        <v>5.5183486238532113</v>
      </c>
      <c r="K1099" s="270">
        <f>ROUND(E1099*I1099,0)</f>
        <v>6525</v>
      </c>
      <c r="L1099" s="270">
        <f>ROUND(K1099/12*$B$4,0)</f>
        <v>2719</v>
      </c>
      <c r="M1099" s="270">
        <v>1203</v>
      </c>
      <c r="N1099" s="270">
        <f>M1099/L1099*100</f>
        <v>44.244207429201914</v>
      </c>
      <c r="O1099" s="270">
        <f>ROUND(K1099/D1099,0)</f>
        <v>22</v>
      </c>
      <c r="P1099" s="270">
        <f>M1099/$B$4*12/O1099</f>
        <v>131.23636363636362</v>
      </c>
      <c r="Q1099" s="571"/>
      <c r="R1099" s="571"/>
      <c r="S1099" s="571"/>
      <c r="T1099" s="571"/>
      <c r="U1099" s="571"/>
      <c r="V1099" s="1061"/>
      <c r="W1099" s="571">
        <f t="shared" si="368"/>
        <v>0</v>
      </c>
      <c r="X1099" s="1082"/>
      <c r="Y1099" s="571"/>
      <c r="Z1099" s="571"/>
      <c r="AA1099" s="571"/>
      <c r="AB1099" s="571"/>
      <c r="AC1099" s="571"/>
      <c r="AD1099" s="1290"/>
      <c r="AE1099" s="567"/>
      <c r="AF1099" s="1459"/>
      <c r="AG1099" s="1474"/>
    </row>
    <row r="1100" spans="1:33" x14ac:dyDescent="0.25">
      <c r="A1100" s="239">
        <v>1</v>
      </c>
      <c r="B1100" s="2046" t="s">
        <v>23</v>
      </c>
      <c r="C1100" s="1472" t="s">
        <v>275</v>
      </c>
      <c r="D1100" s="2046">
        <v>74</v>
      </c>
      <c r="E1100" s="423">
        <v>150</v>
      </c>
      <c r="F1100" s="213">
        <f>E1100/12*$B$4</f>
        <v>62.5</v>
      </c>
      <c r="G1100" s="219">
        <v>297</v>
      </c>
      <c r="H1100" s="213">
        <f>G1100/F1100*100</f>
        <v>475.2</v>
      </c>
      <c r="I1100" s="1904">
        <v>14</v>
      </c>
      <c r="J1100" s="1484">
        <f>M1100/G1100</f>
        <v>7.9831649831649836</v>
      </c>
      <c r="K1100" s="270">
        <f>ROUND(E1100*I1100,0)</f>
        <v>2100</v>
      </c>
      <c r="L1100" s="270">
        <f>ROUND(K1100/12*$B$4,0)</f>
        <v>875</v>
      </c>
      <c r="M1100" s="483">
        <v>2371</v>
      </c>
      <c r="N1100" s="483">
        <f>M1100/L1100*100</f>
        <v>270.97142857142853</v>
      </c>
      <c r="O1100" s="483">
        <f>ROUND(K1100/D1100,0)</f>
        <v>28</v>
      </c>
      <c r="P1100" s="483">
        <f>M1100/$B$4*12/O1100</f>
        <v>203.22857142857143</v>
      </c>
      <c r="Q1100" s="572"/>
      <c r="R1100" s="572"/>
      <c r="S1100" s="572"/>
      <c r="T1100" s="572"/>
      <c r="U1100" s="572"/>
      <c r="V1100" s="1208"/>
      <c r="W1100" s="572"/>
      <c r="X1100" s="1506"/>
      <c r="Y1100" s="572"/>
      <c r="Z1100" s="572"/>
      <c r="AA1100" s="572"/>
      <c r="AB1100" s="572"/>
      <c r="AC1100" s="572"/>
      <c r="AD1100" s="1480"/>
      <c r="AE1100" s="1194"/>
      <c r="AF1100" s="1459"/>
      <c r="AG1100" s="1474"/>
    </row>
    <row r="1101" spans="1:33" s="249" customFormat="1" x14ac:dyDescent="0.25">
      <c r="A1101" s="239">
        <v>1</v>
      </c>
      <c r="B1101" s="2046" t="s">
        <v>26</v>
      </c>
      <c r="C1101" s="1472" t="s">
        <v>275</v>
      </c>
      <c r="D1101" s="2046">
        <v>300</v>
      </c>
      <c r="E1101" s="423">
        <v>275</v>
      </c>
      <c r="F1101" s="219">
        <f>E1101/12*$B$4</f>
        <v>114.58333333333334</v>
      </c>
      <c r="G1101" s="219">
        <v>69</v>
      </c>
      <c r="H1101" s="219">
        <f>G1101/F1101*100</f>
        <v>60.218181818181819</v>
      </c>
      <c r="I1101" s="1904">
        <v>6</v>
      </c>
      <c r="J1101" s="1484">
        <f>M1101/G1101</f>
        <v>5.8695652173913047</v>
      </c>
      <c r="K1101" s="483">
        <f>ROUND(E1101*I1101,0)</f>
        <v>1650</v>
      </c>
      <c r="L1101" s="483">
        <f>ROUND(K1101/12*$B$4,0)</f>
        <v>688</v>
      </c>
      <c r="M1101" s="483">
        <v>405</v>
      </c>
      <c r="N1101" s="483">
        <f>M1101/L1101*100</f>
        <v>58.866279069767444</v>
      </c>
      <c r="O1101" s="483">
        <f>ROUND(K1101/D1101,0)</f>
        <v>6</v>
      </c>
      <c r="P1101" s="483">
        <f>M1101/$B$4*12/O1101</f>
        <v>162</v>
      </c>
      <c r="Q1101" s="572"/>
      <c r="R1101" s="572"/>
      <c r="S1101" s="572"/>
      <c r="T1101" s="572"/>
      <c r="U1101" s="572"/>
      <c r="V1101" s="1214"/>
      <c r="W1101" s="572">
        <f t="shared" si="368"/>
        <v>0</v>
      </c>
      <c r="X1101" s="1506"/>
      <c r="Y1101" s="572"/>
      <c r="Z1101" s="572"/>
      <c r="AA1101" s="572"/>
      <c r="AB1101" s="572"/>
      <c r="AC1101" s="572"/>
      <c r="AD1101" s="1480"/>
      <c r="AE1101" s="1194"/>
      <c r="AF1101" s="1459"/>
      <c r="AG1101" s="1474"/>
    </row>
    <row r="1102" spans="1:33" x14ac:dyDescent="0.25">
      <c r="A1102" s="239">
        <v>1</v>
      </c>
      <c r="B1102" s="1525" t="s">
        <v>7</v>
      </c>
      <c r="C1102" s="1524"/>
      <c r="D1102" s="1525"/>
      <c r="E1102" s="429">
        <f>SUM(E1099:E1101)</f>
        <v>1550</v>
      </c>
      <c r="F1102" s="1940">
        <f>SUM(F1099:F1101)</f>
        <v>645.83333333333337</v>
      </c>
      <c r="G1102" s="1940">
        <f>SUM(G1099:G1101)</f>
        <v>584</v>
      </c>
      <c r="H1102" s="1940">
        <f>G1102/F1102*100</f>
        <v>90.4258064516129</v>
      </c>
      <c r="I1102" s="8">
        <f>IF(E1102=0,0,K1102/E1102)</f>
        <v>6.629032258064516</v>
      </c>
      <c r="J1102" s="8">
        <f>M1102/G1102</f>
        <v>6.8133561643835616</v>
      </c>
      <c r="K1102" s="1940">
        <f>SUM(K1099:K1101)</f>
        <v>10275</v>
      </c>
      <c r="L1102" s="1940">
        <f>SUM(L1099:L1101)</f>
        <v>4282</v>
      </c>
      <c r="M1102" s="1940">
        <f>SUM(M1099:M1101)</f>
        <v>3979</v>
      </c>
      <c r="N1102" s="1495">
        <f>M1102/L1102*100</f>
        <v>92.923867351704814</v>
      </c>
      <c r="O1102" s="2033">
        <f>SUM(O1099:O1101)</f>
        <v>56</v>
      </c>
      <c r="P1102" s="1495">
        <f>M1102/$B$4*12/O1102</f>
        <v>170.52857142857141</v>
      </c>
      <c r="Q1102" s="569">
        <v>70213.531807677107</v>
      </c>
      <c r="R1102" s="569">
        <v>70213.531807677107</v>
      </c>
      <c r="S1102" s="569">
        <v>70213.531807677107</v>
      </c>
      <c r="T1102" s="569">
        <v>70213.531807677107</v>
      </c>
      <c r="U1102" s="569">
        <v>70213.531807677107</v>
      </c>
      <c r="V1102" s="2703">
        <f t="shared" ref="V1102:V1103" si="372">Q1102/12*$B$4+(R1102-Q1102)/11*4+(S1102-R1102)/10*3+(T1102-S1102)/9*2+(U1102-T1102)/8*1</f>
        <v>29255.638253198795</v>
      </c>
      <c r="W1102" s="569">
        <f t="shared" si="368"/>
        <v>36602.077310000008</v>
      </c>
      <c r="X1102" s="1086"/>
      <c r="Y1102" s="569">
        <v>-361.48611999999997</v>
      </c>
      <c r="Z1102" s="569">
        <f>W1102-V1102</f>
        <v>7346.4390568012132</v>
      </c>
      <c r="AA1102" s="569"/>
      <c r="AB1102" s="569">
        <v>-237.12757999999999</v>
      </c>
      <c r="AC1102" s="569">
        <v>36003.463610000006</v>
      </c>
      <c r="AD1102" s="1944">
        <f>SUM(AD1099:AD1101)</f>
        <v>0</v>
      </c>
      <c r="AE1102" s="1199"/>
      <c r="AF1102" s="1459"/>
      <c r="AG1102" s="1474"/>
    </row>
    <row r="1103" spans="1:33" x14ac:dyDescent="0.25">
      <c r="A1103" s="239">
        <v>1</v>
      </c>
      <c r="B1103" s="210" t="s">
        <v>206</v>
      </c>
      <c r="C1103" s="680"/>
      <c r="D1103" s="210"/>
      <c r="E1103" s="443"/>
      <c r="F1103" s="1158"/>
      <c r="G1103" s="1158"/>
      <c r="H1103" s="1158"/>
      <c r="I1103" s="1897"/>
      <c r="J1103" s="1897"/>
      <c r="K1103" s="242"/>
      <c r="L1103" s="242"/>
      <c r="M1103" s="242"/>
      <c r="N1103" s="242"/>
      <c r="O1103" s="242"/>
      <c r="P1103" s="242"/>
      <c r="Q1103" s="570">
        <v>39439.31669</v>
      </c>
      <c r="R1103" s="570">
        <v>39439.31669</v>
      </c>
      <c r="S1103" s="570">
        <v>39439.31669</v>
      </c>
      <c r="T1103" s="570">
        <v>39439.31669</v>
      </c>
      <c r="U1103" s="570">
        <v>39439.31669</v>
      </c>
      <c r="V1103" s="1215">
        <f t="shared" si="372"/>
        <v>16433.048620833331</v>
      </c>
      <c r="W1103" s="570">
        <f t="shared" si="368"/>
        <v>10145.09346</v>
      </c>
      <c r="X1103" s="1085"/>
      <c r="Y1103" s="570"/>
      <c r="Z1103" s="570">
        <f>W1103-V1103</f>
        <v>-6287.9551608333313</v>
      </c>
      <c r="AA1103" s="570"/>
      <c r="AB1103" s="570">
        <v>-1.38978</v>
      </c>
      <c r="AC1103" s="570">
        <v>10143.703680000001</v>
      </c>
      <c r="AD1103" s="1316"/>
      <c r="AE1103" s="613"/>
      <c r="AF1103" s="1459"/>
      <c r="AG1103" s="1474"/>
    </row>
    <row r="1104" spans="1:33" ht="29.25" x14ac:dyDescent="0.25">
      <c r="A1104" s="239">
        <v>1</v>
      </c>
      <c r="B1104" s="785" t="s">
        <v>359</v>
      </c>
      <c r="C1104" s="681"/>
      <c r="D1104" s="4"/>
      <c r="E1104" s="1148">
        <f>E1106+E1105+E1111</f>
        <v>31536</v>
      </c>
      <c r="F1104" s="368">
        <f>F1106+F1105+F1111</f>
        <v>13140</v>
      </c>
      <c r="G1104" s="368">
        <f>G1106+G1105+G1111</f>
        <v>9677.9150000000009</v>
      </c>
      <c r="H1104" s="213">
        <f>G1104/F1104*100</f>
        <v>73.652321156773212</v>
      </c>
      <c r="I1104" s="1901"/>
      <c r="J1104" s="1901"/>
      <c r="K1104" s="211"/>
      <c r="L1104" s="211"/>
      <c r="M1104" s="211"/>
      <c r="N1104" s="211"/>
      <c r="O1104" s="211"/>
      <c r="P1104" s="211"/>
      <c r="Q1104" s="571"/>
      <c r="R1104" s="571"/>
      <c r="S1104" s="571"/>
      <c r="T1104" s="571"/>
      <c r="U1104" s="571"/>
      <c r="V1104" s="1061"/>
      <c r="W1104" s="571">
        <f t="shared" si="368"/>
        <v>0</v>
      </c>
      <c r="X1104" s="1082"/>
      <c r="Y1104" s="571"/>
      <c r="Z1104" s="571">
        <f>W1104-V1104</f>
        <v>0</v>
      </c>
      <c r="AA1104" s="571"/>
      <c r="AB1104" s="571"/>
      <c r="AC1104" s="571"/>
      <c r="AD1104" s="1274">
        <f>AD1106+AD1105+AD1111</f>
        <v>0</v>
      </c>
      <c r="AE1104" s="567"/>
      <c r="AF1104" s="1459"/>
      <c r="AG1104" s="1474"/>
    </row>
    <row r="1105" spans="1:33" x14ac:dyDescent="0.25">
      <c r="A1105" s="239">
        <v>1</v>
      </c>
      <c r="B1105" s="4" t="s">
        <v>347</v>
      </c>
      <c r="C1105" s="681"/>
      <c r="D1105" s="4"/>
      <c r="E1105" s="758"/>
      <c r="F1105" s="368"/>
      <c r="G1105" s="368"/>
      <c r="H1105" s="213"/>
      <c r="I1105" s="1901"/>
      <c r="J1105" s="1901"/>
      <c r="K1105" s="211"/>
      <c r="L1105" s="211"/>
      <c r="M1105" s="211"/>
      <c r="N1105" s="211"/>
      <c r="O1105" s="211"/>
      <c r="P1105" s="211"/>
      <c r="Q1105" s="571"/>
      <c r="R1105" s="571"/>
      <c r="S1105" s="571"/>
      <c r="T1105" s="571"/>
      <c r="U1105" s="571"/>
      <c r="V1105" s="1061"/>
      <c r="W1105" s="571"/>
      <c r="X1105" s="1082"/>
      <c r="Y1105" s="571"/>
      <c r="Z1105" s="571"/>
      <c r="AA1105" s="571"/>
      <c r="AB1105" s="571"/>
      <c r="AC1105" s="571"/>
      <c r="AD1105" s="1274"/>
      <c r="AE1105" s="567"/>
      <c r="AF1105" s="1459"/>
      <c r="AG1105" s="1474"/>
    </row>
    <row r="1106" spans="1:33" ht="30" x14ac:dyDescent="0.25">
      <c r="A1106" s="239">
        <v>1</v>
      </c>
      <c r="B1106" s="799" t="s">
        <v>348</v>
      </c>
      <c r="C1106" s="681"/>
      <c r="D1106" s="4"/>
      <c r="E1106" s="758">
        <f>E1107+E1108/4</f>
        <v>29190</v>
      </c>
      <c r="F1106" s="368">
        <f>F1107+F1108/4</f>
        <v>12162.5</v>
      </c>
      <c r="G1106" s="368">
        <f>G1107+G1108/4</f>
        <v>9519.9150000000009</v>
      </c>
      <c r="H1106" s="213">
        <f>G1106/F1106*100</f>
        <v>78.272682425488185</v>
      </c>
      <c r="I1106" s="1901"/>
      <c r="J1106" s="1901"/>
      <c r="K1106" s="211"/>
      <c r="L1106" s="211"/>
      <c r="M1106" s="211"/>
      <c r="N1106" s="211"/>
      <c r="O1106" s="211"/>
      <c r="P1106" s="211"/>
      <c r="Q1106" s="571"/>
      <c r="R1106" s="571"/>
      <c r="S1106" s="571"/>
      <c r="T1106" s="571"/>
      <c r="U1106" s="571"/>
      <c r="V1106" s="1061"/>
      <c r="W1106" s="571"/>
      <c r="X1106" s="1082"/>
      <c r="Y1106" s="571"/>
      <c r="Z1106" s="571"/>
      <c r="AA1106" s="571"/>
      <c r="AB1106" s="571"/>
      <c r="AC1106" s="571"/>
      <c r="AD1106" s="1274">
        <f>AD1107+AD1108/4</f>
        <v>0</v>
      </c>
      <c r="AE1106" s="567"/>
      <c r="AF1106" s="1459"/>
      <c r="AG1106" s="1474"/>
    </row>
    <row r="1107" spans="1:33" x14ac:dyDescent="0.25">
      <c r="A1107" s="239">
        <v>1</v>
      </c>
      <c r="B1107" s="4" t="s">
        <v>349</v>
      </c>
      <c r="C1107" s="681"/>
      <c r="D1107" s="4"/>
      <c r="E1107" s="244">
        <v>28740</v>
      </c>
      <c r="F1107" s="368">
        <f>E1107/12*$B$4</f>
        <v>11975</v>
      </c>
      <c r="G1107" s="368">
        <v>9378</v>
      </c>
      <c r="H1107" s="213">
        <f>G1107/F1107*100</f>
        <v>78.313152400835079</v>
      </c>
      <c r="I1107" s="1901"/>
      <c r="J1107" s="1901"/>
      <c r="K1107" s="211"/>
      <c r="L1107" s="211"/>
      <c r="M1107" s="211"/>
      <c r="N1107" s="211"/>
      <c r="O1107" s="211"/>
      <c r="P1107" s="211"/>
      <c r="Q1107" s="571"/>
      <c r="R1107" s="571"/>
      <c r="S1107" s="571"/>
      <c r="T1107" s="571"/>
      <c r="U1107" s="571"/>
      <c r="V1107" s="1061"/>
      <c r="W1107" s="571"/>
      <c r="X1107" s="1082"/>
      <c r="Y1107" s="571"/>
      <c r="Z1107" s="571"/>
      <c r="AA1107" s="571"/>
      <c r="AB1107" s="571"/>
      <c r="AC1107" s="571"/>
      <c r="AD1107" s="1274"/>
      <c r="AE1107" s="567"/>
      <c r="AF1107" s="1459"/>
      <c r="AG1107" s="1474"/>
    </row>
    <row r="1108" spans="1:33" ht="30" x14ac:dyDescent="0.25">
      <c r="A1108" s="239">
        <v>1</v>
      </c>
      <c r="B1108" s="4" t="s">
        <v>374</v>
      </c>
      <c r="C1108" s="681"/>
      <c r="D1108" s="4"/>
      <c r="E1108" s="758">
        <v>1800</v>
      </c>
      <c r="F1108" s="368">
        <f>E1108/12*$B$4</f>
        <v>750</v>
      </c>
      <c r="G1108" s="368">
        <v>567.66000000000008</v>
      </c>
      <c r="H1108" s="213">
        <f>G1108/F1108*100</f>
        <v>75.688000000000017</v>
      </c>
      <c r="I1108" s="1901"/>
      <c r="J1108" s="1901"/>
      <c r="K1108" s="211"/>
      <c r="L1108" s="211"/>
      <c r="M1108" s="211"/>
      <c r="N1108" s="211"/>
      <c r="O1108" s="211"/>
      <c r="P1108" s="211"/>
      <c r="Q1108" s="571"/>
      <c r="R1108" s="571"/>
      <c r="S1108" s="571"/>
      <c r="T1108" s="571"/>
      <c r="U1108" s="571"/>
      <c r="V1108" s="1061"/>
      <c r="W1108" s="571"/>
      <c r="X1108" s="1082"/>
      <c r="Y1108" s="571"/>
      <c r="Z1108" s="571"/>
      <c r="AA1108" s="571"/>
      <c r="AB1108" s="571"/>
      <c r="AC1108" s="571"/>
      <c r="AD1108" s="1274"/>
      <c r="AE1108" s="567"/>
      <c r="AF1108" s="1459"/>
      <c r="AG1108" s="1474"/>
    </row>
    <row r="1109" spans="1:33" ht="60" x14ac:dyDescent="0.25">
      <c r="A1109" s="239">
        <v>1</v>
      </c>
      <c r="B1109" s="4" t="s">
        <v>350</v>
      </c>
      <c r="C1109" s="681"/>
      <c r="D1109" s="4"/>
      <c r="E1109" s="758"/>
      <c r="F1109" s="368"/>
      <c r="G1109" s="368"/>
      <c r="H1109" s="213"/>
      <c r="I1109" s="1901"/>
      <c r="J1109" s="1901"/>
      <c r="K1109" s="211"/>
      <c r="L1109" s="211"/>
      <c r="M1109" s="211"/>
      <c r="N1109" s="211"/>
      <c r="O1109" s="211"/>
      <c r="P1109" s="211"/>
      <c r="Q1109" s="571"/>
      <c r="R1109" s="571"/>
      <c r="S1109" s="571"/>
      <c r="T1109" s="571"/>
      <c r="U1109" s="571"/>
      <c r="V1109" s="1061"/>
      <c r="W1109" s="571"/>
      <c r="X1109" s="1082"/>
      <c r="Y1109" s="571"/>
      <c r="Z1109" s="571"/>
      <c r="AA1109" s="571"/>
      <c r="AB1109" s="571"/>
      <c r="AC1109" s="571"/>
      <c r="AD1109" s="1274"/>
      <c r="AE1109" s="567"/>
      <c r="AF1109" s="1459"/>
      <c r="AG1109" s="1474"/>
    </row>
    <row r="1110" spans="1:33" ht="75" x14ac:dyDescent="0.25">
      <c r="A1110" s="239">
        <v>1</v>
      </c>
      <c r="B1110" s="4" t="s">
        <v>351</v>
      </c>
      <c r="C1110" s="681"/>
      <c r="D1110" s="4"/>
      <c r="E1110" s="758"/>
      <c r="F1110" s="368"/>
      <c r="G1110" s="368"/>
      <c r="H1110" s="213"/>
      <c r="I1110" s="1901"/>
      <c r="J1110" s="1901"/>
      <c r="K1110" s="211"/>
      <c r="L1110" s="211"/>
      <c r="M1110" s="211"/>
      <c r="N1110" s="211"/>
      <c r="O1110" s="211"/>
      <c r="P1110" s="211"/>
      <c r="Q1110" s="571"/>
      <c r="R1110" s="571"/>
      <c r="S1110" s="571"/>
      <c r="T1110" s="571"/>
      <c r="U1110" s="571"/>
      <c r="V1110" s="1061"/>
      <c r="W1110" s="571"/>
      <c r="X1110" s="1082"/>
      <c r="Y1110" s="571"/>
      <c r="Z1110" s="571"/>
      <c r="AA1110" s="571"/>
      <c r="AB1110" s="571"/>
      <c r="AC1110" s="571"/>
      <c r="AD1110" s="1274"/>
      <c r="AE1110" s="567"/>
      <c r="AF1110" s="1459"/>
      <c r="AG1110" s="1474"/>
    </row>
    <row r="1111" spans="1:33" ht="45" x14ac:dyDescent="0.25">
      <c r="A1111" s="239">
        <v>1</v>
      </c>
      <c r="B1111" s="800" t="s">
        <v>352</v>
      </c>
      <c r="C1111" s="681"/>
      <c r="D1111" s="4"/>
      <c r="E1111" s="758">
        <v>2346</v>
      </c>
      <c r="F1111" s="368">
        <f>E1111/12*$B$4</f>
        <v>977.5</v>
      </c>
      <c r="G1111" s="368">
        <v>158</v>
      </c>
      <c r="H1111" s="213">
        <f>G1111/F1111*100</f>
        <v>16.163682864450127</v>
      </c>
      <c r="I1111" s="1901"/>
      <c r="J1111" s="1901"/>
      <c r="K1111" s="211"/>
      <c r="L1111" s="211"/>
      <c r="M1111" s="211"/>
      <c r="N1111" s="211"/>
      <c r="O1111" s="211"/>
      <c r="P1111" s="211"/>
      <c r="Q1111" s="571"/>
      <c r="R1111" s="571"/>
      <c r="S1111" s="571"/>
      <c r="T1111" s="571"/>
      <c r="U1111" s="571"/>
      <c r="V1111" s="1061"/>
      <c r="W1111" s="571"/>
      <c r="X1111" s="1082"/>
      <c r="Y1111" s="571"/>
      <c r="Z1111" s="571"/>
      <c r="AA1111" s="571"/>
      <c r="AB1111" s="571"/>
      <c r="AC1111" s="571"/>
      <c r="AD1111" s="1274"/>
      <c r="AE1111" s="567"/>
      <c r="AF1111" s="1459"/>
      <c r="AG1111" s="1474"/>
    </row>
    <row r="1112" spans="1:33" ht="29.25" x14ac:dyDescent="0.25">
      <c r="A1112" s="239">
        <v>1</v>
      </c>
      <c r="B1112" s="785" t="s">
        <v>360</v>
      </c>
      <c r="C1112" s="681"/>
      <c r="D1112" s="4"/>
      <c r="E1112" s="758">
        <f>E1115/9.4+E1113</f>
        <v>9943.4680851063822</v>
      </c>
      <c r="F1112" s="368">
        <f>F1115/9.4+F1113</f>
        <v>4143.1117021276596</v>
      </c>
      <c r="G1112" s="368">
        <f>G1115/9.4+G1113</f>
        <v>1928.1595744680851</v>
      </c>
      <c r="H1112" s="213">
        <f>G1112/F1112*100</f>
        <v>46.538923231973087</v>
      </c>
      <c r="I1112" s="1901"/>
      <c r="J1112" s="1901"/>
      <c r="K1112" s="211"/>
      <c r="L1112" s="211"/>
      <c r="M1112" s="211"/>
      <c r="N1112" s="211"/>
      <c r="O1112" s="211"/>
      <c r="P1112" s="211"/>
      <c r="Q1112" s="571"/>
      <c r="R1112" s="571"/>
      <c r="S1112" s="571"/>
      <c r="T1112" s="571"/>
      <c r="U1112" s="571"/>
      <c r="V1112" s="1061"/>
      <c r="W1112" s="571"/>
      <c r="X1112" s="1082"/>
      <c r="Y1112" s="571"/>
      <c r="Z1112" s="571"/>
      <c r="AA1112" s="571"/>
      <c r="AB1112" s="571"/>
      <c r="AC1112" s="571"/>
      <c r="AD1112" s="1274">
        <f>AD1115/9.4+AD1113</f>
        <v>0</v>
      </c>
      <c r="AE1112" s="567"/>
      <c r="AF1112" s="1459"/>
      <c r="AG1112" s="1474"/>
    </row>
    <row r="1113" spans="1:33" x14ac:dyDescent="0.25">
      <c r="A1113" s="239">
        <v>1</v>
      </c>
      <c r="B1113" s="785" t="s">
        <v>375</v>
      </c>
      <c r="C1113" s="681"/>
      <c r="D1113" s="4"/>
      <c r="E1113" s="758">
        <v>9424</v>
      </c>
      <c r="F1113" s="368">
        <f>E1113/12*$B$4</f>
        <v>3926.666666666667</v>
      </c>
      <c r="G1113" s="368">
        <v>1755</v>
      </c>
      <c r="H1113" s="213">
        <f>G1113/F1113*100</f>
        <v>44.694397283531409</v>
      </c>
      <c r="I1113" s="1901"/>
      <c r="J1113" s="1901"/>
      <c r="K1113" s="211"/>
      <c r="L1113" s="211"/>
      <c r="M1113" s="211"/>
      <c r="N1113" s="211"/>
      <c r="O1113" s="211"/>
      <c r="P1113" s="211"/>
      <c r="Q1113" s="571"/>
      <c r="R1113" s="571"/>
      <c r="S1113" s="571"/>
      <c r="T1113" s="571"/>
      <c r="U1113" s="571"/>
      <c r="V1113" s="1061"/>
      <c r="W1113" s="571"/>
      <c r="X1113" s="1082"/>
      <c r="Y1113" s="571"/>
      <c r="Z1113" s="571"/>
      <c r="AA1113" s="571"/>
      <c r="AB1113" s="571"/>
      <c r="AC1113" s="571"/>
      <c r="AD1113" s="1274"/>
      <c r="AE1113" s="567"/>
      <c r="AF1113" s="1459"/>
      <c r="AG1113" s="1474"/>
    </row>
    <row r="1114" spans="1:33" x14ac:dyDescent="0.25">
      <c r="A1114" s="239">
        <v>1</v>
      </c>
      <c r="B1114" s="4" t="s">
        <v>376</v>
      </c>
      <c r="C1114" s="681"/>
      <c r="D1114" s="4"/>
      <c r="E1114" s="758">
        <f>E1115/9.4</f>
        <v>519.468085106383</v>
      </c>
      <c r="F1114" s="368">
        <f>F1115/9.4</f>
        <v>216.44503546099293</v>
      </c>
      <c r="G1114" s="368">
        <f>G1115/9.4</f>
        <v>173.15957446808511</v>
      </c>
      <c r="H1114" s="213">
        <f>G1114/F1114*100</f>
        <v>80.001638337087854</v>
      </c>
      <c r="I1114" s="1901"/>
      <c r="J1114" s="1901"/>
      <c r="K1114" s="211"/>
      <c r="L1114" s="211"/>
      <c r="M1114" s="211"/>
      <c r="N1114" s="211"/>
      <c r="O1114" s="211"/>
      <c r="P1114" s="211"/>
      <c r="Q1114" s="571"/>
      <c r="R1114" s="571"/>
      <c r="S1114" s="571"/>
      <c r="T1114" s="571"/>
      <c r="U1114" s="571"/>
      <c r="V1114" s="1061"/>
      <c r="W1114" s="571"/>
      <c r="X1114" s="1082"/>
      <c r="Y1114" s="571"/>
      <c r="Z1114" s="571"/>
      <c r="AA1114" s="571"/>
      <c r="AB1114" s="571"/>
      <c r="AC1114" s="571"/>
      <c r="AD1114" s="1274">
        <f>AD1115/9.4</f>
        <v>0</v>
      </c>
      <c r="AE1114" s="567"/>
      <c r="AF1114" s="1459"/>
      <c r="AG1114" s="1474"/>
    </row>
    <row r="1115" spans="1:33" x14ac:dyDescent="0.25">
      <c r="A1115" s="239">
        <v>1</v>
      </c>
      <c r="B1115" s="801" t="s">
        <v>377</v>
      </c>
      <c r="C1115" s="681"/>
      <c r="D1115" s="4"/>
      <c r="E1115" s="758">
        <v>4883</v>
      </c>
      <c r="F1115" s="368">
        <f>E1115/12*$B$4</f>
        <v>2034.5833333333335</v>
      </c>
      <c r="G1115" s="368">
        <v>1627.7</v>
      </c>
      <c r="H1115" s="213">
        <f>G1115/F1115*100</f>
        <v>80.001638337087854</v>
      </c>
      <c r="I1115" s="1901"/>
      <c r="J1115" s="1901"/>
      <c r="K1115" s="211"/>
      <c r="L1115" s="211"/>
      <c r="M1115" s="211"/>
      <c r="N1115" s="211"/>
      <c r="O1115" s="211"/>
      <c r="P1115" s="211"/>
      <c r="Q1115" s="571"/>
      <c r="R1115" s="571"/>
      <c r="S1115" s="571"/>
      <c r="T1115" s="571"/>
      <c r="U1115" s="571"/>
      <c r="V1115" s="1061"/>
      <c r="W1115" s="571"/>
      <c r="X1115" s="1082"/>
      <c r="Y1115" s="571"/>
      <c r="Z1115" s="571"/>
      <c r="AA1115" s="571"/>
      <c r="AB1115" s="571"/>
      <c r="AC1115" s="571"/>
      <c r="AD1115" s="1274"/>
      <c r="AE1115" s="567"/>
      <c r="AF1115" s="1459"/>
      <c r="AG1115" s="1474"/>
    </row>
    <row r="1116" spans="1:33" ht="43.5" x14ac:dyDescent="0.25">
      <c r="A1116" s="239">
        <v>1</v>
      </c>
      <c r="B1116" s="785" t="s">
        <v>353</v>
      </c>
      <c r="C1116" s="681"/>
      <c r="D1116" s="4"/>
      <c r="E1116" s="758"/>
      <c r="F1116" s="368"/>
      <c r="G1116" s="368"/>
      <c r="H1116" s="213"/>
      <c r="I1116" s="1901"/>
      <c r="J1116" s="1901"/>
      <c r="K1116" s="211"/>
      <c r="L1116" s="211"/>
      <c r="M1116" s="211"/>
      <c r="N1116" s="211"/>
      <c r="O1116" s="211"/>
      <c r="P1116" s="211"/>
      <c r="Q1116" s="571"/>
      <c r="R1116" s="571"/>
      <c r="S1116" s="571"/>
      <c r="T1116" s="571"/>
      <c r="U1116" s="571"/>
      <c r="V1116" s="1061"/>
      <c r="W1116" s="571"/>
      <c r="X1116" s="1082"/>
      <c r="Y1116" s="571"/>
      <c r="Z1116" s="571"/>
      <c r="AA1116" s="571"/>
      <c r="AB1116" s="571"/>
      <c r="AC1116" s="571"/>
      <c r="AD1116" s="1274"/>
      <c r="AE1116" s="567"/>
      <c r="AF1116" s="1459"/>
      <c r="AG1116" s="1474"/>
    </row>
    <row r="1117" spans="1:33" ht="30" x14ac:dyDescent="0.25">
      <c r="A1117" s="239">
        <v>1</v>
      </c>
      <c r="B1117" s="780" t="s">
        <v>201</v>
      </c>
      <c r="C1117" s="681"/>
      <c r="D1117" s="4"/>
      <c r="E1117" s="758"/>
      <c r="F1117" s="213"/>
      <c r="G1117" s="368"/>
      <c r="H1117" s="213"/>
      <c r="I1117" s="1901"/>
      <c r="J1117" s="1901"/>
      <c r="K1117" s="211"/>
      <c r="L1117" s="211"/>
      <c r="M1117" s="211"/>
      <c r="N1117" s="211"/>
      <c r="O1117" s="211"/>
      <c r="P1117" s="211"/>
      <c r="Q1117" s="571"/>
      <c r="R1117" s="571"/>
      <c r="S1117" s="571"/>
      <c r="T1117" s="571"/>
      <c r="U1117" s="571"/>
      <c r="V1117" s="1061"/>
      <c r="W1117" s="571">
        <f>AC1117-AB1117-Y1117</f>
        <v>0</v>
      </c>
      <c r="X1117" s="1082"/>
      <c r="Y1117" s="571"/>
      <c r="Z1117" s="571"/>
      <c r="AA1117" s="571"/>
      <c r="AB1117" s="571"/>
      <c r="AC1117" s="571"/>
      <c r="AD1117" s="1274"/>
      <c r="AE1117" s="567"/>
      <c r="AF1117" s="1459"/>
      <c r="AG1117" s="1474"/>
    </row>
    <row r="1118" spans="1:33" ht="72" x14ac:dyDescent="0.25">
      <c r="A1118" s="239">
        <v>1</v>
      </c>
      <c r="B1118" s="781" t="s">
        <v>361</v>
      </c>
      <c r="C1118" s="681"/>
      <c r="D1118" s="4"/>
      <c r="E1118" s="758">
        <v>250</v>
      </c>
      <c r="F1118" s="213">
        <f>E1118/12*$B$4</f>
        <v>104.16666666666666</v>
      </c>
      <c r="G1118" s="368">
        <v>3</v>
      </c>
      <c r="H1118" s="213">
        <f t="shared" ref="H1118:H1125" si="373">G1118/F1118*100</f>
        <v>2.8800000000000003</v>
      </c>
      <c r="I1118" s="1901"/>
      <c r="J1118" s="1901"/>
      <c r="K1118" s="211"/>
      <c r="L1118" s="211"/>
      <c r="M1118" s="211"/>
      <c r="N1118" s="211"/>
      <c r="O1118" s="211"/>
      <c r="P1118" s="211"/>
      <c r="Q1118" s="571"/>
      <c r="R1118" s="571"/>
      <c r="S1118" s="571"/>
      <c r="T1118" s="571"/>
      <c r="U1118" s="571"/>
      <c r="V1118" s="1061"/>
      <c r="W1118" s="571">
        <f>AC1118-AB1118-Y1118</f>
        <v>0</v>
      </c>
      <c r="X1118" s="1082"/>
      <c r="Y1118" s="571"/>
      <c r="Z1118" s="571"/>
      <c r="AA1118" s="571"/>
      <c r="AB1118" s="571"/>
      <c r="AC1118" s="571"/>
      <c r="AD1118" s="1274"/>
      <c r="AE1118" s="567"/>
      <c r="AF1118" s="1459"/>
      <c r="AG1118" s="1474"/>
    </row>
    <row r="1119" spans="1:33" x14ac:dyDescent="0.25">
      <c r="B1119" s="781" t="s">
        <v>234</v>
      </c>
      <c r="C1119" s="681"/>
      <c r="D1119" s="4"/>
      <c r="E1119" s="758">
        <f>E1120+E1121</f>
        <v>1600</v>
      </c>
      <c r="F1119" s="213">
        <f>F1120+F1121</f>
        <v>667</v>
      </c>
      <c r="G1119" s="368">
        <f>G1120+G1121</f>
        <v>857</v>
      </c>
      <c r="H1119" s="213">
        <f t="shared" si="373"/>
        <v>128.48575712143929</v>
      </c>
      <c r="I1119" s="1901"/>
      <c r="J1119" s="1901"/>
      <c r="K1119" s="211"/>
      <c r="L1119" s="211"/>
      <c r="M1119" s="211"/>
      <c r="N1119" s="211"/>
      <c r="O1119" s="211"/>
      <c r="P1119" s="211"/>
      <c r="Q1119" s="571">
        <v>660.83399999999995</v>
      </c>
      <c r="R1119" s="571">
        <v>660.83399999999995</v>
      </c>
      <c r="S1119" s="571">
        <v>828.61400000000003</v>
      </c>
      <c r="T1119" s="571">
        <v>828.61400000000003</v>
      </c>
      <c r="U1119" s="571">
        <v>828.61400000000003</v>
      </c>
      <c r="V1119" s="1061">
        <f>Q1119/12*$B$4+(R1119-Q1119)/11*4+(S1119-R1119)/10*3+(T1119-S1119)/9*2+(U1119-T1119)/8*1</f>
        <v>325.68150000000003</v>
      </c>
      <c r="W1119" s="571">
        <f>AC1119-AB1119-Y1119</f>
        <v>445.34348999999997</v>
      </c>
      <c r="X1119" s="1082"/>
      <c r="Y1119" s="571"/>
      <c r="Z1119" s="571">
        <f>W1119-V1119</f>
        <v>119.66198999999995</v>
      </c>
      <c r="AA1119" s="571"/>
      <c r="AB1119" s="571">
        <v>0</v>
      </c>
      <c r="AC1119" s="571">
        <v>445.34348999999997</v>
      </c>
      <c r="AD1119" s="1274">
        <f>AD1120+AD1121</f>
        <v>0</v>
      </c>
      <c r="AE1119" s="567"/>
      <c r="AF1119" s="1459"/>
      <c r="AG1119" s="1474"/>
    </row>
    <row r="1120" spans="1:33" ht="75" x14ac:dyDescent="0.25">
      <c r="B1120" s="1403" t="s">
        <v>339</v>
      </c>
      <c r="C1120" s="681"/>
      <c r="D1120" s="4"/>
      <c r="E1120" s="758">
        <v>1000</v>
      </c>
      <c r="F1120" s="213">
        <f t="shared" ref="F1120:F1121" si="374">ROUND(E1120/12*$B$4,0)</f>
        <v>417</v>
      </c>
      <c r="G1120" s="368">
        <v>534</v>
      </c>
      <c r="H1120" s="213">
        <f t="shared" si="373"/>
        <v>128.05755395683454</v>
      </c>
      <c r="I1120" s="1901"/>
      <c r="J1120" s="1901"/>
      <c r="K1120" s="211"/>
      <c r="L1120" s="211"/>
      <c r="M1120" s="211"/>
      <c r="N1120" s="211"/>
      <c r="O1120" s="211"/>
      <c r="P1120" s="211"/>
      <c r="Q1120" s="571"/>
      <c r="R1120" s="571"/>
      <c r="S1120" s="571"/>
      <c r="T1120" s="571"/>
      <c r="U1120" s="571"/>
      <c r="V1120" s="1061"/>
      <c r="W1120" s="571"/>
      <c r="X1120" s="1082"/>
      <c r="Y1120" s="571"/>
      <c r="Z1120" s="571"/>
      <c r="AA1120" s="571"/>
      <c r="AB1120" s="571"/>
      <c r="AC1120" s="571"/>
      <c r="AD1120" s="1274"/>
      <c r="AE1120" s="567"/>
      <c r="AF1120" s="1459"/>
      <c r="AG1120" s="1474"/>
    </row>
    <row r="1121" spans="1:33" ht="60" x14ac:dyDescent="0.25">
      <c r="B1121" s="1403" t="s">
        <v>409</v>
      </c>
      <c r="C1121" s="681"/>
      <c r="D1121" s="4"/>
      <c r="E1121" s="758">
        <v>600</v>
      </c>
      <c r="F1121" s="213">
        <f t="shared" si="374"/>
        <v>250</v>
      </c>
      <c r="G1121" s="368">
        <v>323</v>
      </c>
      <c r="H1121" s="213">
        <f t="shared" si="373"/>
        <v>129.20000000000002</v>
      </c>
      <c r="I1121" s="1901"/>
      <c r="J1121" s="1901"/>
      <c r="K1121" s="211"/>
      <c r="L1121" s="211"/>
      <c r="M1121" s="211"/>
      <c r="N1121" s="211"/>
      <c r="O1121" s="211"/>
      <c r="P1121" s="211"/>
      <c r="Q1121" s="571"/>
      <c r="R1121" s="571"/>
      <c r="S1121" s="571"/>
      <c r="T1121" s="571"/>
      <c r="U1121" s="571"/>
      <c r="V1121" s="1061"/>
      <c r="W1121" s="571"/>
      <c r="X1121" s="1082"/>
      <c r="Y1121" s="571"/>
      <c r="Z1121" s="571"/>
      <c r="AA1121" s="571"/>
      <c r="AB1121" s="571"/>
      <c r="AC1121" s="571"/>
      <c r="AD1121" s="1274"/>
      <c r="AE1121" s="567"/>
      <c r="AF1121" s="1459"/>
      <c r="AG1121" s="1474"/>
    </row>
    <row r="1122" spans="1:33" ht="29.25" x14ac:dyDescent="0.25">
      <c r="A1122" s="239">
        <v>1</v>
      </c>
      <c r="B1122" s="726" t="s">
        <v>279</v>
      </c>
      <c r="C1122" s="700"/>
      <c r="D1122" s="4"/>
      <c r="E1122" s="418">
        <f>E1104</f>
        <v>31536</v>
      </c>
      <c r="F1122" s="213">
        <f>F1104</f>
        <v>13140</v>
      </c>
      <c r="G1122" s="368">
        <f>G1104</f>
        <v>9677.9150000000009</v>
      </c>
      <c r="H1122" s="213">
        <f t="shared" si="373"/>
        <v>73.652321156773212</v>
      </c>
      <c r="I1122" s="1901"/>
      <c r="J1122" s="1901"/>
      <c r="K1122" s="211"/>
      <c r="L1122" s="211"/>
      <c r="M1122" s="211"/>
      <c r="N1122" s="211"/>
      <c r="O1122" s="211"/>
      <c r="P1122" s="211"/>
      <c r="Q1122" s="571"/>
      <c r="R1122" s="571"/>
      <c r="S1122" s="571"/>
      <c r="T1122" s="571"/>
      <c r="U1122" s="571"/>
      <c r="V1122" s="1061"/>
      <c r="W1122" s="571"/>
      <c r="X1122" s="1082"/>
      <c r="Y1122" s="571"/>
      <c r="Z1122" s="571"/>
      <c r="AA1122" s="571"/>
      <c r="AB1122" s="571"/>
      <c r="AC1122" s="571"/>
      <c r="AD1122" s="1274">
        <f>AD1104</f>
        <v>0</v>
      </c>
      <c r="AE1122" s="567"/>
      <c r="AF1122" s="1459"/>
      <c r="AG1122" s="1474"/>
    </row>
    <row r="1123" spans="1:33" ht="29.25" x14ac:dyDescent="0.25">
      <c r="A1123" s="239">
        <v>1</v>
      </c>
      <c r="B1123" s="726" t="s">
        <v>280</v>
      </c>
      <c r="C1123" s="681"/>
      <c r="D1123" s="4"/>
      <c r="E1123" s="418">
        <f>E1112</f>
        <v>9943.4680851063822</v>
      </c>
      <c r="F1123" s="213">
        <f>F1112</f>
        <v>4143.1117021276596</v>
      </c>
      <c r="G1123" s="368">
        <f>G1112</f>
        <v>1928.1595744680851</v>
      </c>
      <c r="H1123" s="213">
        <f t="shared" si="373"/>
        <v>46.538923231973087</v>
      </c>
      <c r="I1123" s="1901"/>
      <c r="J1123" s="1901"/>
      <c r="K1123" s="211"/>
      <c r="L1123" s="211"/>
      <c r="M1123" s="211"/>
      <c r="N1123" s="211"/>
      <c r="O1123" s="211"/>
      <c r="P1123" s="211"/>
      <c r="Q1123" s="571"/>
      <c r="R1123" s="571"/>
      <c r="S1123" s="571"/>
      <c r="T1123" s="571"/>
      <c r="U1123" s="571"/>
      <c r="V1123" s="1061"/>
      <c r="W1123" s="571">
        <f>AC1123-AB1123-Y1123</f>
        <v>0</v>
      </c>
      <c r="X1123" s="1082"/>
      <c r="Y1123" s="571"/>
      <c r="Z1123" s="571"/>
      <c r="AA1123" s="571"/>
      <c r="AB1123" s="571"/>
      <c r="AC1123" s="571"/>
      <c r="AD1123" s="1274">
        <f>AD1112</f>
        <v>0</v>
      </c>
      <c r="AE1123" s="567"/>
      <c r="AF1123" s="1459"/>
      <c r="AG1123" s="1474"/>
    </row>
    <row r="1124" spans="1:33" ht="29.25" x14ac:dyDescent="0.25">
      <c r="A1124" s="239">
        <v>1</v>
      </c>
      <c r="B1124" s="726" t="s">
        <v>281</v>
      </c>
      <c r="C1124" s="2112"/>
      <c r="D1124" s="2056"/>
      <c r="E1124" s="418">
        <f>E1118</f>
        <v>250</v>
      </c>
      <c r="F1124" s="219">
        <f>F1118</f>
        <v>104.16666666666666</v>
      </c>
      <c r="G1124" s="368">
        <f>G1118</f>
        <v>3</v>
      </c>
      <c r="H1124" s="1404">
        <f t="shared" si="373"/>
        <v>2.8800000000000003</v>
      </c>
      <c r="I1124" s="1901"/>
      <c r="J1124" s="1924"/>
      <c r="K1124" s="1925"/>
      <c r="L1124" s="1925"/>
      <c r="M1124" s="1925"/>
      <c r="N1124" s="1925"/>
      <c r="O1124" s="1925"/>
      <c r="P1124" s="1925"/>
      <c r="Q1124" s="572">
        <v>249.79499999999999</v>
      </c>
      <c r="R1124" s="572">
        <v>249.79499999999999</v>
      </c>
      <c r="S1124" s="572">
        <v>249.79499999999999</v>
      </c>
      <c r="T1124" s="572">
        <v>249.79499999999999</v>
      </c>
      <c r="U1124" s="572">
        <v>249.79499999999999</v>
      </c>
      <c r="V1124" s="1208">
        <f>Q1124/12*$B$4+(R1124-Q1124)/11*4+(S1124-R1124)/10*3+(T1124-S1124)/9*2+(U1124-T1124)/8*1</f>
        <v>104.08125</v>
      </c>
      <c r="W1124" s="572">
        <f>AC1124-AB1124-Y1124</f>
        <v>2.9975399999999999</v>
      </c>
      <c r="X1124" s="1082"/>
      <c r="Y1124" s="572"/>
      <c r="Z1124" s="572">
        <f>W1124-V1124</f>
        <v>-101.08371</v>
      </c>
      <c r="AA1124" s="572"/>
      <c r="AB1124" s="571">
        <v>0</v>
      </c>
      <c r="AC1124" s="572">
        <v>2.9975399999999999</v>
      </c>
      <c r="AD1124" s="1274">
        <f>AD1118</f>
        <v>0</v>
      </c>
      <c r="AE1124" s="1194"/>
      <c r="AF1124" s="1459"/>
      <c r="AG1124" s="1474"/>
    </row>
    <row r="1125" spans="1:33" x14ac:dyDescent="0.25">
      <c r="A1125" s="239">
        <v>1</v>
      </c>
      <c r="B1125" s="1525" t="s">
        <v>138</v>
      </c>
      <c r="C1125" s="1524"/>
      <c r="D1125" s="1525"/>
      <c r="E1125" s="454">
        <f>E1122+E1113*2.9+E1115/4.2+E1124</f>
        <v>60278.219047619044</v>
      </c>
      <c r="F1125" s="2071">
        <f>F1122+F1113*2.9+F1115/4.2+F1124</f>
        <v>25115.924603174608</v>
      </c>
      <c r="G1125" s="2071">
        <f>G1122+G1113*2.9+G1115/4.2+G1124</f>
        <v>15157.962619047619</v>
      </c>
      <c r="H1125" s="2071">
        <f t="shared" si="373"/>
        <v>60.351999213804298</v>
      </c>
      <c r="I1125" s="2149"/>
      <c r="J1125" s="2149"/>
      <c r="K1125" s="1905"/>
      <c r="L1125" s="1905"/>
      <c r="M1125" s="1905"/>
      <c r="N1125" s="1905"/>
      <c r="O1125" s="1905"/>
      <c r="P1125" s="1905"/>
      <c r="Q1125" s="569">
        <f>Q1103+Q1124+Q1119</f>
        <v>40349.94569</v>
      </c>
      <c r="R1125" s="569">
        <f>R1103+R1124+R1119</f>
        <v>40349.94569</v>
      </c>
      <c r="S1125" s="569">
        <f>S1103+S1124+S1119</f>
        <v>40517.725689999999</v>
      </c>
      <c r="T1125" s="569">
        <f>T1103+T1124+T1119</f>
        <v>40517.725689999999</v>
      </c>
      <c r="U1125" s="569">
        <f>U1103+U1124+U1119</f>
        <v>40517.725689999999</v>
      </c>
      <c r="V1125" s="1210">
        <f t="shared" ref="V1125:AC1125" si="375">V1103+V1124+V1119</f>
        <v>16862.811370833329</v>
      </c>
      <c r="W1125" s="569">
        <f t="shared" si="375"/>
        <v>10593.43449</v>
      </c>
      <c r="X1125" s="1086">
        <f t="shared" si="375"/>
        <v>0</v>
      </c>
      <c r="Y1125" s="569">
        <f t="shared" si="375"/>
        <v>0</v>
      </c>
      <c r="Z1125" s="569">
        <f t="shared" si="375"/>
        <v>-6269.3768808333316</v>
      </c>
      <c r="AA1125" s="569">
        <f t="shared" si="375"/>
        <v>0</v>
      </c>
      <c r="AB1125" s="569">
        <f t="shared" si="375"/>
        <v>-1.38978</v>
      </c>
      <c r="AC1125" s="569">
        <f t="shared" si="375"/>
        <v>10592.04471</v>
      </c>
      <c r="AD1125" s="2072">
        <f>AD1122+AD1113*2.9+AD1115/4.2+AD1124</f>
        <v>0</v>
      </c>
      <c r="AE1125" s="1199">
        <f t="shared" ref="AE1125" si="376">AE1103+AE1124+AE1119</f>
        <v>0</v>
      </c>
      <c r="AF1125" s="1459"/>
      <c r="AG1125" s="1474"/>
    </row>
    <row r="1126" spans="1:33" x14ac:dyDescent="0.25">
      <c r="A1126" s="239">
        <v>1</v>
      </c>
      <c r="B1126" s="240" t="s">
        <v>29</v>
      </c>
      <c r="C1126" s="693"/>
      <c r="D1126" s="1528"/>
      <c r="E1126" s="443"/>
      <c r="F1126" s="1158"/>
      <c r="G1126" s="1158"/>
      <c r="H1126" s="1158"/>
      <c r="I1126" s="1897"/>
      <c r="J1126" s="1897"/>
      <c r="K1126" s="1050"/>
      <c r="L1126" s="1050"/>
      <c r="M1126" s="1050"/>
      <c r="N1126" s="1050"/>
      <c r="O1126" s="1050"/>
      <c r="P1126" s="1050"/>
      <c r="Q1126" s="570"/>
      <c r="R1126" s="570"/>
      <c r="S1126" s="570"/>
      <c r="T1126" s="570"/>
      <c r="U1126" s="570"/>
      <c r="V1126" s="1060"/>
      <c r="W1126" s="570">
        <f>AC1126-AB1126-Y1126</f>
        <v>0</v>
      </c>
      <c r="X1126" s="1085"/>
      <c r="Y1126" s="570"/>
      <c r="Z1126" s="570"/>
      <c r="AA1126" s="570"/>
      <c r="AB1126" s="570"/>
      <c r="AC1126" s="570"/>
      <c r="AD1126" s="1316"/>
      <c r="AE1126" s="613"/>
      <c r="AF1126" s="1459"/>
      <c r="AG1126" s="1474"/>
    </row>
    <row r="1127" spans="1:33" ht="30" x14ac:dyDescent="0.25">
      <c r="A1127" s="239">
        <v>1</v>
      </c>
      <c r="B1127" s="2" t="s">
        <v>16</v>
      </c>
      <c r="C1127" s="694"/>
      <c r="D1127" s="2"/>
      <c r="E1127" s="422"/>
      <c r="F1127" s="375"/>
      <c r="G1127" s="375"/>
      <c r="H1127" s="375"/>
      <c r="I1127" s="1150"/>
      <c r="J1127" s="1150"/>
      <c r="K1127" s="786"/>
      <c r="L1127" s="786"/>
      <c r="M1127" s="786"/>
      <c r="N1127" s="786"/>
      <c r="O1127" s="786"/>
      <c r="P1127" s="786"/>
      <c r="Q1127" s="571"/>
      <c r="R1127" s="571"/>
      <c r="S1127" s="571"/>
      <c r="T1127" s="571"/>
      <c r="U1127" s="571"/>
      <c r="V1127" s="1061"/>
      <c r="W1127" s="571">
        <f>AC1127-AB1127-Y1127</f>
        <v>0</v>
      </c>
      <c r="X1127" s="1082"/>
      <c r="Y1127" s="571"/>
      <c r="Z1127" s="571"/>
      <c r="AA1127" s="571"/>
      <c r="AB1127" s="571"/>
      <c r="AC1127" s="571"/>
      <c r="AD1127" s="1294"/>
      <c r="AE1127" s="567"/>
      <c r="AF1127" s="1459"/>
      <c r="AG1127" s="1474"/>
    </row>
    <row r="1128" spans="1:33" s="249" customFormat="1" x14ac:dyDescent="0.25">
      <c r="A1128" s="239">
        <v>1</v>
      </c>
      <c r="B1128" s="2088" t="s">
        <v>24</v>
      </c>
      <c r="C1128" s="2130"/>
      <c r="D1128" s="2088">
        <v>240</v>
      </c>
      <c r="E1128" s="422">
        <v>144</v>
      </c>
      <c r="F1128" s="213">
        <f>ROUND(E1128/12*$B$4,0)</f>
        <v>60</v>
      </c>
      <c r="G1128" s="213">
        <v>69</v>
      </c>
      <c r="H1128" s="213">
        <f>G1128/F1128*100</f>
        <v>114.99999999999999</v>
      </c>
      <c r="I1128" s="1150">
        <v>6</v>
      </c>
      <c r="J1128" s="269">
        <f>M1128/G1128</f>
        <v>5.2608695652173916</v>
      </c>
      <c r="K1128" s="270">
        <f>ROUND(E1128*I1128,0)</f>
        <v>864</v>
      </c>
      <c r="L1128" s="270">
        <f>ROUND(K1128/12*$B$4,0)</f>
        <v>360</v>
      </c>
      <c r="M1128" s="270">
        <v>363</v>
      </c>
      <c r="N1128" s="270">
        <f>M1128/L1128*100</f>
        <v>100.83333333333333</v>
      </c>
      <c r="O1128" s="270">
        <f>ROUND(K1128/D1128,0)</f>
        <v>4</v>
      </c>
      <c r="P1128" s="270">
        <f>M1128/$B$4*12/O1128</f>
        <v>217.79999999999998</v>
      </c>
      <c r="Q1128" s="571"/>
      <c r="R1128" s="571"/>
      <c r="S1128" s="571"/>
      <c r="T1128" s="571"/>
      <c r="U1128" s="571"/>
      <c r="V1128" s="1061"/>
      <c r="W1128" s="571">
        <f>AC1128-AB1128-Y1128</f>
        <v>0</v>
      </c>
      <c r="X1128" s="1082"/>
      <c r="Y1128" s="571"/>
      <c r="Z1128" s="571">
        <f>W1128-V1128</f>
        <v>0</v>
      </c>
      <c r="AA1128" s="571"/>
      <c r="AB1128" s="571"/>
      <c r="AC1128" s="571"/>
      <c r="AD1128" s="1290"/>
      <c r="AE1128" s="567"/>
      <c r="AF1128" s="1459"/>
      <c r="AG1128" s="1474"/>
    </row>
    <row r="1129" spans="1:33" s="249" customFormat="1" x14ac:dyDescent="0.25">
      <c r="A1129" s="239">
        <v>1</v>
      </c>
      <c r="B1129" s="2131" t="s">
        <v>26</v>
      </c>
      <c r="C1129" s="2132"/>
      <c r="D1129" s="2031">
        <v>240</v>
      </c>
      <c r="E1129" s="450">
        <v>360</v>
      </c>
      <c r="F1129" s="218">
        <f>ROUND(E1129/12*$B$4,0)</f>
        <v>150</v>
      </c>
      <c r="G1129" s="219">
        <v>163</v>
      </c>
      <c r="H1129" s="213">
        <f>G1129/F1129*100</f>
        <v>108.66666666666667</v>
      </c>
      <c r="I1129" s="1904">
        <v>7</v>
      </c>
      <c r="J1129" s="269">
        <f>M1129/G1129</f>
        <v>8.6564417177914113</v>
      </c>
      <c r="K1129" s="1489">
        <f>ROUND(E1129*I1129,0)</f>
        <v>2520</v>
      </c>
      <c r="L1129" s="483">
        <f>ROUND(K1129/12*$B$4,0)</f>
        <v>1050</v>
      </c>
      <c r="M1129" s="483">
        <v>1411</v>
      </c>
      <c r="N1129" s="483">
        <f>M1129/L1129*100</f>
        <v>134.38095238095238</v>
      </c>
      <c r="O1129" s="483">
        <f>ROUND(K1129/D1129,0)</f>
        <v>11</v>
      </c>
      <c r="P1129" s="483">
        <f>M1129/$B$4*12/O1129</f>
        <v>307.85454545454542</v>
      </c>
      <c r="Q1129" s="572"/>
      <c r="R1129" s="572"/>
      <c r="S1129" s="572"/>
      <c r="T1129" s="572"/>
      <c r="U1129" s="572"/>
      <c r="V1129" s="1208"/>
      <c r="W1129" s="572"/>
      <c r="X1129" s="1506"/>
      <c r="Y1129" s="572"/>
      <c r="Z1129" s="572"/>
      <c r="AA1129" s="572"/>
      <c r="AB1129" s="572"/>
      <c r="AC1129" s="578"/>
      <c r="AD1129" s="1480"/>
      <c r="AE1129" s="1197"/>
      <c r="AF1129" s="1459"/>
      <c r="AG1129" s="1474"/>
    </row>
    <row r="1130" spans="1:33" s="249" customFormat="1" x14ac:dyDescent="0.25">
      <c r="A1130" s="239">
        <v>1</v>
      </c>
      <c r="B1130" s="1766" t="s">
        <v>183</v>
      </c>
      <c r="C1130" s="1748"/>
      <c r="D1130" s="2150"/>
      <c r="E1130" s="481">
        <f>SUM(E1128:E1129)</f>
        <v>504</v>
      </c>
      <c r="F1130" s="2025">
        <f>SUM(F1128:F1129)</f>
        <v>210</v>
      </c>
      <c r="G1130" s="2151">
        <f>SUM(G1128:G1129)</f>
        <v>232</v>
      </c>
      <c r="H1130" s="7">
        <f>G1130/F1130*100</f>
        <v>110.47619047619048</v>
      </c>
      <c r="I1130" s="2059">
        <f>IF(E1130=0,0,K1130/E1130)</f>
        <v>6.7142857142857144</v>
      </c>
      <c r="J1130" s="8">
        <f>M1130/G1130</f>
        <v>7.6465517241379306</v>
      </c>
      <c r="K1130" s="1548">
        <f>SUM(K1128:K1129)</f>
        <v>3384</v>
      </c>
      <c r="L1130" s="1495">
        <f>SUM(L1128:L1129)</f>
        <v>1410</v>
      </c>
      <c r="M1130" s="1495">
        <f>SUM(M1128:M1129)</f>
        <v>1774</v>
      </c>
      <c r="N1130" s="1495">
        <f>M1130/L1130*100</f>
        <v>125.81560283687942</v>
      </c>
      <c r="O1130" s="1495">
        <f>SUM(O1128:O1129)</f>
        <v>15</v>
      </c>
      <c r="P1130" s="1578">
        <f>M1130/$B$4*12/O1130</f>
        <v>283.84000000000003</v>
      </c>
      <c r="Q1130" s="569"/>
      <c r="R1130" s="569"/>
      <c r="S1130" s="569"/>
      <c r="T1130" s="569"/>
      <c r="U1130" s="569"/>
      <c r="V1130" s="1210"/>
      <c r="W1130" s="569">
        <f t="shared" ref="W1130:W1140" si="377">AC1130-AB1130-Y1130</f>
        <v>0</v>
      </c>
      <c r="X1130" s="1086"/>
      <c r="Y1130" s="569"/>
      <c r="Z1130" s="569"/>
      <c r="AA1130" s="569"/>
      <c r="AB1130" s="569"/>
      <c r="AC1130" s="573"/>
      <c r="AD1130" s="2152">
        <f>SUM(AD1128:AD1129)</f>
        <v>0</v>
      </c>
      <c r="AE1130" s="1195"/>
      <c r="AF1130" s="1459"/>
      <c r="AG1130" s="1474"/>
    </row>
    <row r="1131" spans="1:33" ht="30" thickBot="1" x14ac:dyDescent="0.3">
      <c r="A1131" s="239">
        <v>1</v>
      </c>
      <c r="B1131" s="250" t="s">
        <v>214</v>
      </c>
      <c r="C1131" s="250"/>
      <c r="D1131" s="250"/>
      <c r="E1131" s="449">
        <f>SUM(E1130)</f>
        <v>504</v>
      </c>
      <c r="F1131" s="2041">
        <f>SUM(F1130)</f>
        <v>210</v>
      </c>
      <c r="G1131" s="2041">
        <f>SUM(G1130)</f>
        <v>232</v>
      </c>
      <c r="H1131" s="2041">
        <f>G1131/F1131*100</f>
        <v>110.47619047619048</v>
      </c>
      <c r="I1131" s="1560">
        <f>IF(E1131=0,0,K1131/E1131)</f>
        <v>6.7142857142857144</v>
      </c>
      <c r="J1131" s="1560">
        <f>M1131/G1131</f>
        <v>7.6465517241379306</v>
      </c>
      <c r="K1131" s="2043">
        <f>SUM(K1130)</f>
        <v>3384</v>
      </c>
      <c r="L1131" s="2043">
        <f>SUM(L1130)</f>
        <v>1410</v>
      </c>
      <c r="M1131" s="2043">
        <f>SUM(M1130)</f>
        <v>1774</v>
      </c>
      <c r="N1131" s="1666">
        <f>M1131/L1131*100</f>
        <v>125.81560283687942</v>
      </c>
      <c r="O1131" s="1666">
        <f>SUM(O1130)</f>
        <v>15</v>
      </c>
      <c r="P1131" s="1562">
        <f>M1131/$B$4*12/O1131</f>
        <v>283.84000000000003</v>
      </c>
      <c r="Q1131" s="576">
        <v>7722.0440639999997</v>
      </c>
      <c r="R1131" s="576">
        <v>7722.0440639999997</v>
      </c>
      <c r="S1131" s="576">
        <v>7722.0440639999997</v>
      </c>
      <c r="T1131" s="576">
        <v>7722.0440639999997</v>
      </c>
      <c r="U1131" s="576">
        <v>7722.0440639999997</v>
      </c>
      <c r="V1131" s="1210">
        <f>Q1131/12*$B$4+(R1131-Q1131)/11*4+(S1131-R1131)/10*3+(T1131-S1131)/9*2+(U1131-T1131)/8*1</f>
        <v>3217.5183599999996</v>
      </c>
      <c r="W1131" s="576">
        <f t="shared" si="377"/>
        <v>3246.3517900000002</v>
      </c>
      <c r="X1131" s="1084"/>
      <c r="Y1131" s="576"/>
      <c r="Z1131" s="576">
        <f>W1131-V1131</f>
        <v>28.83343000000059</v>
      </c>
      <c r="AA1131" s="576"/>
      <c r="AB1131" s="576">
        <v>0</v>
      </c>
      <c r="AC1131" s="576">
        <v>3246.3517900000002</v>
      </c>
      <c r="AD1131" s="2044">
        <f>SUM(AD1130)</f>
        <v>0</v>
      </c>
      <c r="AE1131" s="1252"/>
      <c r="AF1131" s="1459"/>
      <c r="AG1131" s="1474"/>
    </row>
    <row r="1132" spans="1:33" ht="15.75" thickBot="1" x14ac:dyDescent="0.3">
      <c r="A1132" s="239">
        <v>1</v>
      </c>
      <c r="B1132" s="2078" t="s">
        <v>314</v>
      </c>
      <c r="C1132" s="2079"/>
      <c r="D1132" s="2078"/>
      <c r="E1132" s="427"/>
      <c r="F1132" s="1006"/>
      <c r="G1132" s="1006"/>
      <c r="H1132" s="1006"/>
      <c r="I1132" s="1869"/>
      <c r="J1132" s="1869"/>
      <c r="K1132" s="1006"/>
      <c r="L1132" s="1006"/>
      <c r="M1132" s="1006">
        <f>SUM(M1102,M1125,M1131)</f>
        <v>5753</v>
      </c>
      <c r="N1132" s="1006"/>
      <c r="O1132" s="1006"/>
      <c r="P1132" s="1006"/>
      <c r="Q1132" s="577">
        <f>SUM(Q1102,Q1125,Q1131)</f>
        <v>118285.52156167712</v>
      </c>
      <c r="R1132" s="577">
        <f>SUM(R1102,R1125,R1131)</f>
        <v>118285.52156167712</v>
      </c>
      <c r="S1132" s="577">
        <f>SUM(S1102,S1125,S1131)</f>
        <v>118453.30156167712</v>
      </c>
      <c r="T1132" s="577">
        <f>SUM(T1102,T1125,T1131)</f>
        <v>118453.30156167712</v>
      </c>
      <c r="U1132" s="577">
        <f>SUM(U1102,U1125,U1131)</f>
        <v>118453.30156167712</v>
      </c>
      <c r="V1132" s="1062">
        <f t="shared" ref="V1132:AC1132" si="378">SUM(V1102,V1125,V1131)</f>
        <v>49335.967984032126</v>
      </c>
      <c r="W1132" s="577">
        <f t="shared" si="378"/>
        <v>50441.863590000008</v>
      </c>
      <c r="X1132" s="1087">
        <f t="shared" si="378"/>
        <v>0</v>
      </c>
      <c r="Y1132" s="277">
        <f t="shared" si="378"/>
        <v>-361.48611999999997</v>
      </c>
      <c r="Z1132" s="577">
        <f t="shared" si="378"/>
        <v>1105.8956059678821</v>
      </c>
      <c r="AA1132" s="577">
        <f t="shared" si="378"/>
        <v>0</v>
      </c>
      <c r="AB1132" s="577">
        <f t="shared" si="378"/>
        <v>-238.51736</v>
      </c>
      <c r="AC1132" s="577">
        <f t="shared" si="378"/>
        <v>49841.860110000009</v>
      </c>
      <c r="AD1132" s="2105"/>
      <c r="AE1132" s="1196">
        <f t="shared" ref="AE1132" si="379">SUM(AE1102,AE1125,AE1131)</f>
        <v>0</v>
      </c>
      <c r="AF1132" s="1459"/>
      <c r="AG1132" s="1474"/>
    </row>
    <row r="1133" spans="1:33" x14ac:dyDescent="0.25">
      <c r="A1133" s="239">
        <v>1</v>
      </c>
      <c r="B1133" s="2147"/>
      <c r="C1133" s="2148"/>
      <c r="D1133" s="2147"/>
      <c r="E1133" s="443"/>
      <c r="F1133" s="1158"/>
      <c r="G1133" s="1158"/>
      <c r="H1133" s="1158"/>
      <c r="I1133" s="1897"/>
      <c r="J1133" s="1897"/>
      <c r="K1133" s="1158"/>
      <c r="L1133" s="1158"/>
      <c r="M1133" s="1158"/>
      <c r="N1133" s="1158"/>
      <c r="O1133" s="1158"/>
      <c r="P1133" s="1158"/>
      <c r="Q1133" s="570"/>
      <c r="R1133" s="570"/>
      <c r="S1133" s="570"/>
      <c r="T1133" s="570"/>
      <c r="U1133" s="570"/>
      <c r="V1133" s="1060"/>
      <c r="W1133" s="570">
        <f t="shared" si="377"/>
        <v>0</v>
      </c>
      <c r="X1133" s="1085"/>
      <c r="Y1133" s="570"/>
      <c r="Z1133" s="570"/>
      <c r="AA1133" s="570"/>
      <c r="AB1133" s="570"/>
      <c r="AC1133" s="570"/>
      <c r="AD1133" s="1316"/>
      <c r="AE1133" s="613"/>
      <c r="AF1133" s="1459"/>
      <c r="AG1133" s="1474"/>
    </row>
    <row r="1134" spans="1:33" ht="29.25" x14ac:dyDescent="0.25">
      <c r="A1134" s="239">
        <v>1</v>
      </c>
      <c r="B1134" s="1464" t="s">
        <v>437</v>
      </c>
      <c r="C1134" s="1464"/>
      <c r="D1134" s="1923"/>
      <c r="E1134" s="422"/>
      <c r="F1134" s="375"/>
      <c r="G1134" s="375"/>
      <c r="H1134" s="375"/>
      <c r="I1134" s="1150"/>
      <c r="J1134" s="1150"/>
      <c r="K1134" s="375"/>
      <c r="L1134" s="375"/>
      <c r="M1134" s="375"/>
      <c r="N1134" s="375"/>
      <c r="O1134" s="375"/>
      <c r="P1134" s="375"/>
      <c r="Q1134" s="571"/>
      <c r="R1134" s="571"/>
      <c r="S1134" s="571"/>
      <c r="T1134" s="571"/>
      <c r="U1134" s="571"/>
      <c r="V1134" s="1061"/>
      <c r="W1134" s="571">
        <f t="shared" si="377"/>
        <v>0</v>
      </c>
      <c r="X1134" s="1082"/>
      <c r="Y1134" s="571"/>
      <c r="Z1134" s="571"/>
      <c r="AA1134" s="571"/>
      <c r="AB1134" s="571"/>
      <c r="AC1134" s="571"/>
      <c r="AD1134" s="1294"/>
      <c r="AE1134" s="567"/>
      <c r="AF1134" s="1459"/>
      <c r="AG1134" s="1474"/>
    </row>
    <row r="1135" spans="1:33" x14ac:dyDescent="0.25">
      <c r="A1135" s="239">
        <v>1</v>
      </c>
      <c r="B1135" s="1902" t="s">
        <v>5</v>
      </c>
      <c r="C1135" s="1903"/>
      <c r="D1135" s="1902"/>
      <c r="E1135" s="422"/>
      <c r="F1135" s="375"/>
      <c r="G1135" s="375"/>
      <c r="H1135" s="375"/>
      <c r="I1135" s="1150"/>
      <c r="J1135" s="1150"/>
      <c r="K1135" s="375"/>
      <c r="L1135" s="375"/>
      <c r="M1135" s="375"/>
      <c r="N1135" s="375"/>
      <c r="O1135" s="375"/>
      <c r="P1135" s="375"/>
      <c r="Q1135" s="571"/>
      <c r="R1135" s="571"/>
      <c r="S1135" s="571"/>
      <c r="T1135" s="571"/>
      <c r="U1135" s="571"/>
      <c r="V1135" s="1061"/>
      <c r="W1135" s="571">
        <f t="shared" si="377"/>
        <v>0</v>
      </c>
      <c r="X1135" s="1082"/>
      <c r="Y1135" s="571"/>
      <c r="Z1135" s="571"/>
      <c r="AA1135" s="571"/>
      <c r="AB1135" s="571"/>
      <c r="AC1135" s="571"/>
      <c r="AD1135" s="1294"/>
      <c r="AE1135" s="567"/>
      <c r="AF1135" s="1459"/>
      <c r="AG1135" s="1474"/>
    </row>
    <row r="1136" spans="1:33" x14ac:dyDescent="0.25">
      <c r="A1136" s="239">
        <v>1</v>
      </c>
      <c r="B1136" s="3" t="s">
        <v>25</v>
      </c>
      <c r="C1136" s="1472" t="s">
        <v>275</v>
      </c>
      <c r="D1136" s="3">
        <v>300</v>
      </c>
      <c r="E1136" s="456">
        <v>1470</v>
      </c>
      <c r="F1136" s="213">
        <f>E1136/12*$B$4</f>
        <v>612.5</v>
      </c>
      <c r="G1136" s="213">
        <v>455</v>
      </c>
      <c r="H1136" s="213">
        <f>G1136/F1136*100</f>
        <v>74.285714285714292</v>
      </c>
      <c r="I1136" s="1150">
        <v>5.9</v>
      </c>
      <c r="J1136" s="269">
        <f>M1136/G1136</f>
        <v>4.3010989010989009</v>
      </c>
      <c r="K1136" s="270">
        <f>ROUND(E1136*I1136,0)</f>
        <v>8673</v>
      </c>
      <c r="L1136" s="270">
        <f>ROUND(K1136/12*$B$4,0)</f>
        <v>3614</v>
      </c>
      <c r="M1136" s="270">
        <v>1957</v>
      </c>
      <c r="N1136" s="270">
        <f>M1136/L1136*100</f>
        <v>54.150525733259549</v>
      </c>
      <c r="O1136" s="270">
        <f>ROUND(K1136/D1136,0)</f>
        <v>29</v>
      </c>
      <c r="P1136" s="270">
        <f>M1136/$B$4*12/O1136</f>
        <v>161.95862068965513</v>
      </c>
      <c r="Q1136" s="571"/>
      <c r="R1136" s="571"/>
      <c r="S1136" s="571"/>
      <c r="T1136" s="571"/>
      <c r="U1136" s="571"/>
      <c r="V1136" s="1061"/>
      <c r="W1136" s="571">
        <f t="shared" si="377"/>
        <v>0</v>
      </c>
      <c r="X1136" s="1082"/>
      <c r="Y1136" s="571"/>
      <c r="Z1136" s="571"/>
      <c r="AA1136" s="571"/>
      <c r="AB1136" s="571"/>
      <c r="AC1136" s="571"/>
      <c r="AD1136" s="1290"/>
      <c r="AE1136" s="567"/>
      <c r="AF1136" s="1459"/>
      <c r="AG1136" s="1474"/>
    </row>
    <row r="1137" spans="1:33" x14ac:dyDescent="0.25">
      <c r="A1137" s="239">
        <v>1</v>
      </c>
      <c r="B1137" s="2046" t="s">
        <v>26</v>
      </c>
      <c r="C1137" s="1472" t="s">
        <v>275</v>
      </c>
      <c r="D1137" s="2046">
        <v>340</v>
      </c>
      <c r="E1137" s="423">
        <v>665</v>
      </c>
      <c r="F1137" s="219">
        <f>E1137/12*$B$4</f>
        <v>277.08333333333331</v>
      </c>
      <c r="G1137" s="219">
        <v>263</v>
      </c>
      <c r="H1137" s="219">
        <f>G1137/F1137*100</f>
        <v>94.917293233082717</v>
      </c>
      <c r="I1137" s="1150">
        <v>5</v>
      </c>
      <c r="J1137" s="1484">
        <f>M1137/G1137</f>
        <v>3.3802281368821294</v>
      </c>
      <c r="K1137" s="483">
        <f>ROUND(E1137*I1137,0)</f>
        <v>3325</v>
      </c>
      <c r="L1137" s="483">
        <f>ROUND(K1137/12*$B$4,0)</f>
        <v>1385</v>
      </c>
      <c r="M1137" s="483">
        <v>889</v>
      </c>
      <c r="N1137" s="483">
        <f>M1137/L1137*100</f>
        <v>64.187725631768956</v>
      </c>
      <c r="O1137" s="483">
        <f>ROUND(K1137/D1137,0)</f>
        <v>10</v>
      </c>
      <c r="P1137" s="483">
        <f>M1137/$B$4*12/O1137</f>
        <v>213.36000000000004</v>
      </c>
      <c r="Q1137" s="572"/>
      <c r="R1137" s="572"/>
      <c r="S1137" s="572"/>
      <c r="T1137" s="572"/>
      <c r="U1137" s="572"/>
      <c r="V1137" s="1208"/>
      <c r="W1137" s="572">
        <f t="shared" si="377"/>
        <v>0</v>
      </c>
      <c r="X1137" s="1506"/>
      <c r="Y1137" s="572"/>
      <c r="Z1137" s="572"/>
      <c r="AA1137" s="572"/>
      <c r="AB1137" s="572"/>
      <c r="AC1137" s="572"/>
      <c r="AD1137" s="1480"/>
      <c r="AE1137" s="1194"/>
      <c r="AF1137" s="1459"/>
      <c r="AG1137" s="1474"/>
    </row>
    <row r="1138" spans="1:33" x14ac:dyDescent="0.25">
      <c r="A1138" s="239">
        <v>1</v>
      </c>
      <c r="B1138" s="1525" t="s">
        <v>7</v>
      </c>
      <c r="C1138" s="1524"/>
      <c r="D1138" s="1525"/>
      <c r="E1138" s="429">
        <f>SUM(E1136:E1137)</f>
        <v>2135</v>
      </c>
      <c r="F1138" s="1940">
        <f>SUM(F1136:F1137)</f>
        <v>889.58333333333326</v>
      </c>
      <c r="G1138" s="1940">
        <f>SUM(G1136:G1137)</f>
        <v>718</v>
      </c>
      <c r="H1138" s="1940">
        <f>G1138/F1138*100</f>
        <v>80.711943793911018</v>
      </c>
      <c r="I1138" s="8">
        <f>IF(E1138=0,0,K1138/E1138)</f>
        <v>5.6196721311475413</v>
      </c>
      <c r="J1138" s="8">
        <f>M1138/G1138</f>
        <v>3.9637883008356547</v>
      </c>
      <c r="K1138" s="1940">
        <f>SUM(K1136:K1137)</f>
        <v>11998</v>
      </c>
      <c r="L1138" s="1940">
        <f>SUM(L1136:L1137)</f>
        <v>4999</v>
      </c>
      <c r="M1138" s="1940">
        <f>SUM(M1136:M1137)</f>
        <v>2846</v>
      </c>
      <c r="N1138" s="1578">
        <f>M1138/L1138*100</f>
        <v>56.931386277255449</v>
      </c>
      <c r="O1138" s="2033">
        <f>SUM(O1136:O1137)</f>
        <v>39</v>
      </c>
      <c r="P1138" s="1578">
        <f>M1138/$B$4*12/O1138</f>
        <v>175.13846153846154</v>
      </c>
      <c r="Q1138" s="569">
        <v>80823.729703499994</v>
      </c>
      <c r="R1138" s="569">
        <v>80823.729703499994</v>
      </c>
      <c r="S1138" s="569">
        <v>80823.729703499994</v>
      </c>
      <c r="T1138" s="569">
        <v>80823.729703499994</v>
      </c>
      <c r="U1138" s="569">
        <v>80823.729703499994</v>
      </c>
      <c r="V1138" s="1210">
        <f t="shared" ref="V1138:V1139" si="380">Q1138/12*$B$4+(R1138-Q1138)/11*4+(S1138-R1138)/10*3+(T1138-S1138)/9*2+(U1138-T1138)/8*1</f>
        <v>33676.554043124997</v>
      </c>
      <c r="W1138" s="569">
        <f t="shared" si="377"/>
        <v>26635.721959999999</v>
      </c>
      <c r="X1138" s="1086"/>
      <c r="Y1138" s="569">
        <v>-88.106340000000003</v>
      </c>
      <c r="Z1138" s="569">
        <f>W1138-V1138</f>
        <v>-7040.8320831249985</v>
      </c>
      <c r="AA1138" s="569"/>
      <c r="AB1138" s="569">
        <v>-43.850660000000005</v>
      </c>
      <c r="AC1138" s="569">
        <v>26503.76496</v>
      </c>
      <c r="AD1138" s="1944">
        <f>SUM(AD1136:AD1137)</f>
        <v>0</v>
      </c>
      <c r="AE1138" s="1199"/>
      <c r="AF1138" s="1459"/>
      <c r="AG1138" s="1474"/>
    </row>
    <row r="1139" spans="1:33" x14ac:dyDescent="0.25">
      <c r="A1139" s="239">
        <v>1</v>
      </c>
      <c r="B1139" s="2153" t="s">
        <v>206</v>
      </c>
      <c r="C1139" s="2153"/>
      <c r="D1139" s="210"/>
      <c r="E1139" s="443"/>
      <c r="F1139" s="1158"/>
      <c r="G1139" s="1158"/>
      <c r="H1139" s="1158"/>
      <c r="I1139" s="1897"/>
      <c r="J1139" s="1897"/>
      <c r="K1139" s="1050"/>
      <c r="L1139" s="1050"/>
      <c r="M1139" s="1050"/>
      <c r="N1139" s="1050"/>
      <c r="O1139" s="1050"/>
      <c r="P1139" s="1050"/>
      <c r="Q1139" s="570">
        <v>28038.924719999999</v>
      </c>
      <c r="R1139" s="570">
        <v>28038.924719999999</v>
      </c>
      <c r="S1139" s="570">
        <v>28038.924719999999</v>
      </c>
      <c r="T1139" s="570">
        <v>28038.924719999999</v>
      </c>
      <c r="U1139" s="570">
        <v>28038.924719999999</v>
      </c>
      <c r="V1139" s="1209">
        <f t="shared" si="380"/>
        <v>11682.8853</v>
      </c>
      <c r="W1139" s="570">
        <f t="shared" si="377"/>
        <v>5632.4109999999991</v>
      </c>
      <c r="X1139" s="1085"/>
      <c r="Y1139" s="570"/>
      <c r="Z1139" s="570">
        <f>W1139-V1139</f>
        <v>-6050.4743000000008</v>
      </c>
      <c r="AA1139" s="570"/>
      <c r="AB1139" s="570">
        <v>-1.81511</v>
      </c>
      <c r="AC1139" s="570">
        <v>5630.5958899999996</v>
      </c>
      <c r="AD1139" s="1316"/>
      <c r="AE1139" s="613"/>
      <c r="AF1139" s="1459"/>
      <c r="AG1139" s="1474"/>
    </row>
    <row r="1140" spans="1:33" ht="29.25" x14ac:dyDescent="0.25">
      <c r="A1140" s="239">
        <v>1</v>
      </c>
      <c r="B1140" s="785" t="s">
        <v>359</v>
      </c>
      <c r="C1140" s="681"/>
      <c r="D1140" s="4"/>
      <c r="E1140" s="1148">
        <f>E1141+E1142+E1147+E1146</f>
        <v>21275</v>
      </c>
      <c r="F1140" s="368">
        <f>F1141+F1142+F1147+F1146</f>
        <v>8864.5833333333339</v>
      </c>
      <c r="G1140" s="368">
        <f>G1141+G1142+G1147+G1146</f>
        <v>5135.8149999999996</v>
      </c>
      <c r="H1140" s="368">
        <f>G1140/F1140*100</f>
        <v>57.936338425381898</v>
      </c>
      <c r="I1140" s="1901"/>
      <c r="J1140" s="1901"/>
      <c r="K1140" s="211"/>
      <c r="L1140" s="211"/>
      <c r="M1140" s="211"/>
      <c r="N1140" s="211"/>
      <c r="O1140" s="211"/>
      <c r="P1140" s="211"/>
      <c r="Q1140" s="571"/>
      <c r="R1140" s="571"/>
      <c r="S1140" s="571"/>
      <c r="T1140" s="571"/>
      <c r="U1140" s="571"/>
      <c r="V1140" s="1061"/>
      <c r="W1140" s="571">
        <f t="shared" si="377"/>
        <v>0</v>
      </c>
      <c r="X1140" s="1082"/>
      <c r="Y1140" s="571"/>
      <c r="Z1140" s="571">
        <f>W1140-V1140</f>
        <v>0</v>
      </c>
      <c r="AA1140" s="571"/>
      <c r="AB1140" s="571"/>
      <c r="AC1140" s="571"/>
      <c r="AD1140" s="1274">
        <f>AD1141+AD1142+AD1147+AD1146</f>
        <v>0</v>
      </c>
      <c r="AE1140" s="567"/>
      <c r="AF1140" s="1459"/>
      <c r="AG1140" s="1474"/>
    </row>
    <row r="1141" spans="1:33" x14ac:dyDescent="0.25">
      <c r="A1141" s="239">
        <v>1</v>
      </c>
      <c r="B1141" s="4" t="s">
        <v>347</v>
      </c>
      <c r="C1141" s="681"/>
      <c r="D1141" s="4"/>
      <c r="E1141" s="758"/>
      <c r="F1141" s="368"/>
      <c r="G1141" s="368"/>
      <c r="H1141" s="368"/>
      <c r="I1141" s="1901"/>
      <c r="J1141" s="1901"/>
      <c r="K1141" s="211"/>
      <c r="L1141" s="211"/>
      <c r="M1141" s="211"/>
      <c r="N1141" s="211"/>
      <c r="O1141" s="211"/>
      <c r="P1141" s="211"/>
      <c r="Q1141" s="571"/>
      <c r="R1141" s="571"/>
      <c r="S1141" s="571"/>
      <c r="T1141" s="571"/>
      <c r="U1141" s="571"/>
      <c r="V1141" s="1061"/>
      <c r="W1141" s="571"/>
      <c r="X1141" s="1082"/>
      <c r="Y1141" s="571"/>
      <c r="Z1141" s="571"/>
      <c r="AA1141" s="571"/>
      <c r="AB1141" s="571"/>
      <c r="AC1141" s="571"/>
      <c r="AD1141" s="1274"/>
      <c r="AE1141" s="567"/>
      <c r="AF1141" s="1459"/>
      <c r="AG1141" s="1474"/>
    </row>
    <row r="1142" spans="1:33" ht="30" x14ac:dyDescent="0.25">
      <c r="A1142" s="239">
        <v>1</v>
      </c>
      <c r="B1142" s="799" t="s">
        <v>348</v>
      </c>
      <c r="C1142" s="681"/>
      <c r="D1142" s="4"/>
      <c r="E1142" s="758">
        <f>E1143+E1144/4</f>
        <v>18625</v>
      </c>
      <c r="F1142" s="368">
        <f>F1143+F1144/4</f>
        <v>7760.416666666667</v>
      </c>
      <c r="G1142" s="368">
        <f>G1143+G1144/4</f>
        <v>4994.8149999999996</v>
      </c>
      <c r="H1142" s="368">
        <f>G1142/F1142*100</f>
        <v>64.362716778523492</v>
      </c>
      <c r="I1142" s="1901"/>
      <c r="J1142" s="1901"/>
      <c r="K1142" s="211"/>
      <c r="L1142" s="211"/>
      <c r="M1142" s="211"/>
      <c r="N1142" s="211"/>
      <c r="O1142" s="211"/>
      <c r="P1142" s="211"/>
      <c r="Q1142" s="571"/>
      <c r="R1142" s="571"/>
      <c r="S1142" s="571"/>
      <c r="T1142" s="571"/>
      <c r="U1142" s="571"/>
      <c r="V1142" s="1061"/>
      <c r="W1142" s="571"/>
      <c r="X1142" s="1082"/>
      <c r="Y1142" s="571"/>
      <c r="Z1142" s="571"/>
      <c r="AA1142" s="571"/>
      <c r="AB1142" s="571"/>
      <c r="AC1142" s="571"/>
      <c r="AD1142" s="1274">
        <f>AD1143+AD1144/4</f>
        <v>0</v>
      </c>
      <c r="AE1142" s="567"/>
      <c r="AF1142" s="1459"/>
      <c r="AG1142" s="1474"/>
    </row>
    <row r="1143" spans="1:33" x14ac:dyDescent="0.25">
      <c r="A1143" s="239">
        <v>1</v>
      </c>
      <c r="B1143" s="4" t="s">
        <v>349</v>
      </c>
      <c r="C1143" s="681"/>
      <c r="D1143" s="4"/>
      <c r="E1143" s="244">
        <v>18300</v>
      </c>
      <c r="F1143" s="368">
        <f>E1143/12*$B$4</f>
        <v>7625</v>
      </c>
      <c r="G1143" s="368">
        <v>4874</v>
      </c>
      <c r="H1143" s="368">
        <f>G1143/F1143*100</f>
        <v>63.921311475409837</v>
      </c>
      <c r="I1143" s="1901"/>
      <c r="J1143" s="1901"/>
      <c r="K1143" s="211"/>
      <c r="L1143" s="211"/>
      <c r="M1143" s="211"/>
      <c r="N1143" s="211"/>
      <c r="O1143" s="211"/>
      <c r="P1143" s="211"/>
      <c r="Q1143" s="571"/>
      <c r="R1143" s="571"/>
      <c r="S1143" s="571"/>
      <c r="T1143" s="571"/>
      <c r="U1143" s="571"/>
      <c r="V1143" s="1061"/>
      <c r="W1143" s="571"/>
      <c r="X1143" s="1082"/>
      <c r="Y1143" s="571"/>
      <c r="Z1143" s="571"/>
      <c r="AA1143" s="571"/>
      <c r="AB1143" s="571"/>
      <c r="AC1143" s="571"/>
      <c r="AD1143" s="1274"/>
      <c r="AE1143" s="567"/>
      <c r="AF1143" s="1459"/>
      <c r="AG1143" s="1474"/>
    </row>
    <row r="1144" spans="1:33" ht="30" x14ac:dyDescent="0.25">
      <c r="A1144" s="239">
        <v>1</v>
      </c>
      <c r="B1144" s="4" t="s">
        <v>374</v>
      </c>
      <c r="C1144" s="681"/>
      <c r="D1144" s="4"/>
      <c r="E1144" s="758">
        <v>1300</v>
      </c>
      <c r="F1144" s="368">
        <f>E1144/12*$B$4</f>
        <v>541.66666666666663</v>
      </c>
      <c r="G1144" s="368">
        <v>483.26</v>
      </c>
      <c r="H1144" s="368">
        <f>G1144/F1144*100</f>
        <v>89.217230769230767</v>
      </c>
      <c r="I1144" s="1901"/>
      <c r="J1144" s="1901"/>
      <c r="K1144" s="211"/>
      <c r="L1144" s="211"/>
      <c r="M1144" s="211"/>
      <c r="N1144" s="211"/>
      <c r="O1144" s="211"/>
      <c r="P1144" s="211"/>
      <c r="Q1144" s="571"/>
      <c r="R1144" s="571"/>
      <c r="S1144" s="571"/>
      <c r="T1144" s="571"/>
      <c r="U1144" s="571"/>
      <c r="V1144" s="1061"/>
      <c r="W1144" s="571"/>
      <c r="X1144" s="1082"/>
      <c r="Y1144" s="571"/>
      <c r="Z1144" s="571"/>
      <c r="AA1144" s="571"/>
      <c r="AB1144" s="571"/>
      <c r="AC1144" s="571"/>
      <c r="AD1144" s="1274"/>
      <c r="AE1144" s="567"/>
      <c r="AF1144" s="1459"/>
      <c r="AG1144" s="1474"/>
    </row>
    <row r="1145" spans="1:33" ht="60" x14ac:dyDescent="0.25">
      <c r="A1145" s="239">
        <v>1</v>
      </c>
      <c r="B1145" s="4" t="s">
        <v>350</v>
      </c>
      <c r="C1145" s="681"/>
      <c r="D1145" s="4"/>
      <c r="E1145" s="758"/>
      <c r="F1145" s="368"/>
      <c r="G1145" s="368"/>
      <c r="H1145" s="368"/>
      <c r="I1145" s="1901"/>
      <c r="J1145" s="1901"/>
      <c r="K1145" s="211"/>
      <c r="L1145" s="211"/>
      <c r="M1145" s="211"/>
      <c r="N1145" s="211"/>
      <c r="O1145" s="211"/>
      <c r="P1145" s="211"/>
      <c r="Q1145" s="571"/>
      <c r="R1145" s="571"/>
      <c r="S1145" s="571"/>
      <c r="T1145" s="571"/>
      <c r="U1145" s="571"/>
      <c r="V1145" s="1061"/>
      <c r="W1145" s="571"/>
      <c r="X1145" s="1082"/>
      <c r="Y1145" s="571"/>
      <c r="Z1145" s="571"/>
      <c r="AA1145" s="571"/>
      <c r="AB1145" s="571"/>
      <c r="AC1145" s="571"/>
      <c r="AD1145" s="1274"/>
      <c r="AE1145" s="567"/>
      <c r="AF1145" s="1459"/>
      <c r="AG1145" s="1474"/>
    </row>
    <row r="1146" spans="1:33" ht="75" x14ac:dyDescent="0.25">
      <c r="A1146" s="239">
        <v>1</v>
      </c>
      <c r="B1146" s="4" t="s">
        <v>351</v>
      </c>
      <c r="C1146" s="681"/>
      <c r="D1146" s="4"/>
      <c r="E1146" s="758"/>
      <c r="F1146" s="368"/>
      <c r="G1146" s="368"/>
      <c r="H1146" s="368"/>
      <c r="I1146" s="1901"/>
      <c r="J1146" s="1901"/>
      <c r="K1146" s="211"/>
      <c r="L1146" s="211"/>
      <c r="M1146" s="211"/>
      <c r="N1146" s="211"/>
      <c r="O1146" s="211"/>
      <c r="P1146" s="211"/>
      <c r="Q1146" s="571"/>
      <c r="R1146" s="571"/>
      <c r="S1146" s="571"/>
      <c r="T1146" s="571"/>
      <c r="U1146" s="571"/>
      <c r="V1146" s="1061"/>
      <c r="W1146" s="571"/>
      <c r="X1146" s="1082"/>
      <c r="Y1146" s="571"/>
      <c r="Z1146" s="571"/>
      <c r="AA1146" s="571"/>
      <c r="AB1146" s="571"/>
      <c r="AC1146" s="571"/>
      <c r="AD1146" s="1274"/>
      <c r="AE1146" s="567"/>
      <c r="AF1146" s="1459"/>
      <c r="AG1146" s="1474"/>
    </row>
    <row r="1147" spans="1:33" ht="45" x14ac:dyDescent="0.25">
      <c r="A1147" s="239">
        <v>1</v>
      </c>
      <c r="B1147" s="800" t="s">
        <v>352</v>
      </c>
      <c r="C1147" s="681"/>
      <c r="D1147" s="4"/>
      <c r="E1147" s="758">
        <v>2650</v>
      </c>
      <c r="F1147" s="368">
        <f>E1147/12*$B$4</f>
        <v>1104.1666666666667</v>
      </c>
      <c r="G1147" s="368">
        <v>141</v>
      </c>
      <c r="H1147" s="368">
        <f>G1147/F1147*100</f>
        <v>12.769811320754714</v>
      </c>
      <c r="I1147" s="1901"/>
      <c r="J1147" s="1901"/>
      <c r="K1147" s="211"/>
      <c r="L1147" s="211"/>
      <c r="M1147" s="211"/>
      <c r="N1147" s="211"/>
      <c r="O1147" s="211"/>
      <c r="P1147" s="211"/>
      <c r="Q1147" s="571"/>
      <c r="R1147" s="571"/>
      <c r="S1147" s="571"/>
      <c r="T1147" s="571"/>
      <c r="U1147" s="571"/>
      <c r="V1147" s="1061"/>
      <c r="W1147" s="571"/>
      <c r="X1147" s="1082"/>
      <c r="Y1147" s="571"/>
      <c r="Z1147" s="571"/>
      <c r="AA1147" s="571"/>
      <c r="AB1147" s="571"/>
      <c r="AC1147" s="571"/>
      <c r="AD1147" s="1274"/>
      <c r="AE1147" s="567"/>
      <c r="AF1147" s="1459"/>
      <c r="AG1147" s="1474"/>
    </row>
    <row r="1148" spans="1:33" ht="29.25" x14ac:dyDescent="0.25">
      <c r="A1148" s="239">
        <v>1</v>
      </c>
      <c r="B1148" s="785" t="s">
        <v>360</v>
      </c>
      <c r="C1148" s="681"/>
      <c r="D1148" s="4"/>
      <c r="E1148" s="758">
        <f>E1149+E1151/9.4</f>
        <v>7499.5744680851067</v>
      </c>
      <c r="F1148" s="368">
        <f>F1149+F1151/9.4</f>
        <v>3124.822695035461</v>
      </c>
      <c r="G1148" s="368">
        <f>G1149+G1151/9.4</f>
        <v>1146.8053191489362</v>
      </c>
      <c r="H1148" s="368">
        <f>G1148/F1148*100</f>
        <v>36.699852473899227</v>
      </c>
      <c r="I1148" s="1901"/>
      <c r="J1148" s="1901"/>
      <c r="K1148" s="211"/>
      <c r="L1148" s="211"/>
      <c r="M1148" s="211"/>
      <c r="N1148" s="211"/>
      <c r="O1148" s="211"/>
      <c r="P1148" s="211"/>
      <c r="Q1148" s="571"/>
      <c r="R1148" s="571"/>
      <c r="S1148" s="571"/>
      <c r="T1148" s="571"/>
      <c r="U1148" s="571"/>
      <c r="V1148" s="1061"/>
      <c r="W1148" s="571"/>
      <c r="X1148" s="1082"/>
      <c r="Y1148" s="571"/>
      <c r="Z1148" s="571"/>
      <c r="AA1148" s="571"/>
      <c r="AB1148" s="571"/>
      <c r="AC1148" s="571"/>
      <c r="AD1148" s="1274">
        <f>AD1149+AD1151/9.4</f>
        <v>0</v>
      </c>
      <c r="AE1148" s="567"/>
      <c r="AF1148" s="1459"/>
      <c r="AG1148" s="1474"/>
    </row>
    <row r="1149" spans="1:33" x14ac:dyDescent="0.25">
      <c r="A1149" s="239">
        <v>1</v>
      </c>
      <c r="B1149" s="785" t="s">
        <v>375</v>
      </c>
      <c r="C1149" s="681"/>
      <c r="D1149" s="4"/>
      <c r="E1149" s="758">
        <v>7000</v>
      </c>
      <c r="F1149" s="368">
        <f>E1149/12*$B$4</f>
        <v>2916.666666666667</v>
      </c>
      <c r="G1149" s="368">
        <v>975</v>
      </c>
      <c r="H1149" s="368">
        <f>G1149/F1149*100</f>
        <v>33.428571428571423</v>
      </c>
      <c r="I1149" s="1901"/>
      <c r="J1149" s="1901"/>
      <c r="K1149" s="211"/>
      <c r="L1149" s="211"/>
      <c r="M1149" s="211"/>
      <c r="N1149" s="211"/>
      <c r="O1149" s="211"/>
      <c r="P1149" s="211"/>
      <c r="Q1149" s="571"/>
      <c r="R1149" s="571"/>
      <c r="S1149" s="571"/>
      <c r="T1149" s="571"/>
      <c r="U1149" s="571"/>
      <c r="V1149" s="1061"/>
      <c r="W1149" s="571"/>
      <c r="X1149" s="1082"/>
      <c r="Y1149" s="571"/>
      <c r="Z1149" s="571"/>
      <c r="AA1149" s="571"/>
      <c r="AB1149" s="571"/>
      <c r="AC1149" s="571"/>
      <c r="AD1149" s="1274"/>
      <c r="AE1149" s="567"/>
      <c r="AF1149" s="1459"/>
      <c r="AG1149" s="1474"/>
    </row>
    <row r="1150" spans="1:33" x14ac:dyDescent="0.25">
      <c r="A1150" s="239">
        <v>1</v>
      </c>
      <c r="B1150" s="4" t="s">
        <v>376</v>
      </c>
      <c r="C1150" s="681"/>
      <c r="D1150" s="4"/>
      <c r="E1150" s="758">
        <f>E1151/9.4</f>
        <v>499.57446808510639</v>
      </c>
      <c r="F1150" s="368">
        <f>F1151/9.4</f>
        <v>208.1560283687943</v>
      </c>
      <c r="G1150" s="368">
        <f>G1151/9.4</f>
        <v>171.80531914893618</v>
      </c>
      <c r="H1150" s="368">
        <f>G1150/F1150*100</f>
        <v>82.536797274275997</v>
      </c>
      <c r="I1150" s="1901"/>
      <c r="J1150" s="1901"/>
      <c r="K1150" s="211"/>
      <c r="L1150" s="211"/>
      <c r="M1150" s="211"/>
      <c r="N1150" s="211"/>
      <c r="O1150" s="211"/>
      <c r="P1150" s="211"/>
      <c r="Q1150" s="571"/>
      <c r="R1150" s="571"/>
      <c r="S1150" s="571"/>
      <c r="T1150" s="571"/>
      <c r="U1150" s="571"/>
      <c r="V1150" s="1061"/>
      <c r="W1150" s="571"/>
      <c r="X1150" s="1082"/>
      <c r="Y1150" s="571"/>
      <c r="Z1150" s="571"/>
      <c r="AA1150" s="571"/>
      <c r="AB1150" s="571"/>
      <c r="AC1150" s="571"/>
      <c r="AD1150" s="1274">
        <f>AD1151/9.4</f>
        <v>0</v>
      </c>
      <c r="AE1150" s="567"/>
      <c r="AF1150" s="1459"/>
      <c r="AG1150" s="1474"/>
    </row>
    <row r="1151" spans="1:33" x14ac:dyDescent="0.25">
      <c r="A1151" s="239">
        <v>1</v>
      </c>
      <c r="B1151" s="801" t="s">
        <v>377</v>
      </c>
      <c r="C1151" s="681"/>
      <c r="D1151" s="4"/>
      <c r="E1151" s="758">
        <v>4696</v>
      </c>
      <c r="F1151" s="368">
        <f>E1151/12*$B$4</f>
        <v>1956.6666666666665</v>
      </c>
      <c r="G1151" s="368">
        <v>1614.97</v>
      </c>
      <c r="H1151" s="368">
        <f>G1151/F1151*100</f>
        <v>82.536797274275983</v>
      </c>
      <c r="I1151" s="1901"/>
      <c r="J1151" s="1901"/>
      <c r="K1151" s="211"/>
      <c r="L1151" s="211"/>
      <c r="M1151" s="211"/>
      <c r="N1151" s="211"/>
      <c r="O1151" s="211"/>
      <c r="P1151" s="211"/>
      <c r="Q1151" s="571"/>
      <c r="R1151" s="571"/>
      <c r="S1151" s="571"/>
      <c r="T1151" s="571"/>
      <c r="U1151" s="571"/>
      <c r="V1151" s="1061"/>
      <c r="W1151" s="571"/>
      <c r="X1151" s="1082"/>
      <c r="Y1151" s="571"/>
      <c r="Z1151" s="571"/>
      <c r="AA1151" s="571"/>
      <c r="AB1151" s="571"/>
      <c r="AC1151" s="571"/>
      <c r="AD1151" s="1274"/>
      <c r="AE1151" s="567"/>
      <c r="AF1151" s="1459"/>
      <c r="AG1151" s="1474"/>
    </row>
    <row r="1152" spans="1:33" ht="43.5" x14ac:dyDescent="0.25">
      <c r="A1152" s="239">
        <v>1</v>
      </c>
      <c r="B1152" s="785" t="s">
        <v>353</v>
      </c>
      <c r="C1152" s="681"/>
      <c r="D1152" s="4"/>
      <c r="E1152" s="758"/>
      <c r="F1152" s="368"/>
      <c r="G1152" s="368"/>
      <c r="H1152" s="368"/>
      <c r="I1152" s="1901"/>
      <c r="J1152" s="1901"/>
      <c r="K1152" s="211"/>
      <c r="L1152" s="211"/>
      <c r="M1152" s="211"/>
      <c r="N1152" s="211"/>
      <c r="O1152" s="211"/>
      <c r="P1152" s="211"/>
      <c r="Q1152" s="571"/>
      <c r="R1152" s="571"/>
      <c r="S1152" s="571"/>
      <c r="T1152" s="571"/>
      <c r="U1152" s="571"/>
      <c r="V1152" s="1061"/>
      <c r="W1152" s="571"/>
      <c r="X1152" s="1082"/>
      <c r="Y1152" s="571"/>
      <c r="Z1152" s="571"/>
      <c r="AA1152" s="571"/>
      <c r="AB1152" s="571"/>
      <c r="AC1152" s="571"/>
      <c r="AD1152" s="1274"/>
      <c r="AE1152" s="567"/>
      <c r="AF1152" s="1459"/>
      <c r="AG1152" s="1474"/>
    </row>
    <row r="1153" spans="1:33" ht="30" x14ac:dyDescent="0.25">
      <c r="A1153" s="239">
        <v>1</v>
      </c>
      <c r="B1153" s="780" t="s">
        <v>201</v>
      </c>
      <c r="C1153" s="681"/>
      <c r="D1153" s="4"/>
      <c r="E1153" s="758"/>
      <c r="F1153" s="368"/>
      <c r="G1153" s="368"/>
      <c r="H1153" s="368"/>
      <c r="I1153" s="1901"/>
      <c r="J1153" s="1901"/>
      <c r="K1153" s="211"/>
      <c r="L1153" s="211"/>
      <c r="M1153" s="211"/>
      <c r="N1153" s="211"/>
      <c r="O1153" s="211"/>
      <c r="P1153" s="211"/>
      <c r="Q1153" s="571"/>
      <c r="R1153" s="571"/>
      <c r="S1153" s="571"/>
      <c r="T1153" s="571"/>
      <c r="U1153" s="571"/>
      <c r="V1153" s="1061"/>
      <c r="W1153" s="571"/>
      <c r="X1153" s="1082"/>
      <c r="Y1153" s="571"/>
      <c r="Z1153" s="571"/>
      <c r="AA1153" s="571"/>
      <c r="AB1153" s="571"/>
      <c r="AC1153" s="571"/>
      <c r="AD1153" s="1274"/>
      <c r="AE1153" s="567"/>
      <c r="AF1153" s="1459"/>
      <c r="AG1153" s="1474"/>
    </row>
    <row r="1154" spans="1:33" ht="72" x14ac:dyDescent="0.25">
      <c r="A1154" s="239">
        <v>1</v>
      </c>
      <c r="B1154" s="781" t="s">
        <v>361</v>
      </c>
      <c r="C1154" s="681"/>
      <c r="D1154" s="4"/>
      <c r="E1154" s="758">
        <v>170</v>
      </c>
      <c r="F1154" s="368">
        <f>E1154/12*$B$4</f>
        <v>70.833333333333329</v>
      </c>
      <c r="G1154" s="368">
        <v>59</v>
      </c>
      <c r="H1154" s="368">
        <f t="shared" ref="H1154:H1161" si="381">G1154/F1154*100</f>
        <v>83.294117647058826</v>
      </c>
      <c r="I1154" s="1901"/>
      <c r="J1154" s="1901"/>
      <c r="K1154" s="211"/>
      <c r="L1154" s="211"/>
      <c r="M1154" s="211"/>
      <c r="N1154" s="211"/>
      <c r="O1154" s="211"/>
      <c r="P1154" s="211"/>
      <c r="Q1154" s="571"/>
      <c r="R1154" s="571"/>
      <c r="S1154" s="571"/>
      <c r="T1154" s="571"/>
      <c r="U1154" s="571"/>
      <c r="V1154" s="1061"/>
      <c r="W1154" s="571"/>
      <c r="X1154" s="1082"/>
      <c r="Y1154" s="571"/>
      <c r="Z1154" s="571"/>
      <c r="AA1154" s="571"/>
      <c r="AB1154" s="571"/>
      <c r="AC1154" s="571"/>
      <c r="AD1154" s="1274"/>
      <c r="AE1154" s="567"/>
      <c r="AF1154" s="1459"/>
      <c r="AG1154" s="1474"/>
    </row>
    <row r="1155" spans="1:33" s="249" customFormat="1" x14ac:dyDescent="0.25">
      <c r="A1155" s="239">
        <v>1</v>
      </c>
      <c r="B1155" s="772" t="s">
        <v>234</v>
      </c>
      <c r="C1155" s="2107"/>
      <c r="D1155" s="785"/>
      <c r="E1155" s="446">
        <f>E1156+E1157</f>
        <v>1350</v>
      </c>
      <c r="F1155" s="1052">
        <f>F1156+F1157</f>
        <v>562</v>
      </c>
      <c r="G1155" s="1052">
        <f>G1156+G1157</f>
        <v>511</v>
      </c>
      <c r="H1155" s="1052">
        <f t="shared" si="381"/>
        <v>90.92526690391459</v>
      </c>
      <c r="I1155" s="1901"/>
      <c r="J1155" s="1901"/>
      <c r="K1155" s="211"/>
      <c r="L1155" s="211"/>
      <c r="M1155" s="211"/>
      <c r="N1155" s="211"/>
      <c r="O1155" s="211"/>
      <c r="P1155" s="211"/>
      <c r="Q1155" s="571">
        <v>1486.8765000000001</v>
      </c>
      <c r="R1155" s="571">
        <v>1486.8765000000001</v>
      </c>
      <c r="S1155" s="571">
        <v>1486.8765000000001</v>
      </c>
      <c r="T1155" s="571">
        <v>1486.8765000000001</v>
      </c>
      <c r="U1155" s="571">
        <v>1486.8765000000001</v>
      </c>
      <c r="V1155" s="1209">
        <f>Q1155/12*$B$4+(R1155-Q1155)/11*4+(S1155-R1155)/10*3+(T1155-S1155)/9*2+(U1155-T1155)/8*1</f>
        <v>619.53187500000001</v>
      </c>
      <c r="W1155" s="571">
        <f>AC1155-AB1155-Y1155</f>
        <v>562.81029000000001</v>
      </c>
      <c r="X1155" s="1082"/>
      <c r="Y1155" s="571"/>
      <c r="Z1155" s="571">
        <f>W1155-V1155</f>
        <v>-56.721585000000005</v>
      </c>
      <c r="AA1155" s="571"/>
      <c r="AB1155" s="571">
        <v>0</v>
      </c>
      <c r="AC1155" s="571">
        <v>562.81029000000001</v>
      </c>
      <c r="AD1155" s="1278">
        <f>AD1156+AD1157</f>
        <v>0</v>
      </c>
      <c r="AE1155" s="567"/>
      <c r="AF1155" s="1459"/>
      <c r="AG1155" s="1474"/>
    </row>
    <row r="1156" spans="1:33" ht="60" x14ac:dyDescent="0.25">
      <c r="A1156" s="239">
        <v>1</v>
      </c>
      <c r="B1156" s="773" t="s">
        <v>540</v>
      </c>
      <c r="C1156" s="2112"/>
      <c r="D1156" s="2126"/>
      <c r="E1156" s="447">
        <v>200</v>
      </c>
      <c r="F1156" s="213">
        <f>ROUND(E1156/12*$B$4,0)</f>
        <v>83</v>
      </c>
      <c r="G1156" s="1404">
        <v>246</v>
      </c>
      <c r="H1156" s="2057">
        <f t="shared" si="381"/>
        <v>296.3855421686747</v>
      </c>
      <c r="I1156" s="1901"/>
      <c r="J1156" s="1924"/>
      <c r="K1156" s="211"/>
      <c r="L1156" s="1925"/>
      <c r="M1156" s="1925"/>
      <c r="N1156" s="1925"/>
      <c r="O1156" s="1925"/>
      <c r="P1156" s="1925"/>
      <c r="Q1156" s="572"/>
      <c r="R1156" s="572"/>
      <c r="S1156" s="572"/>
      <c r="T1156" s="572"/>
      <c r="U1156" s="572"/>
      <c r="V1156" s="1208"/>
      <c r="W1156" s="571">
        <f>AC1156-AB1156-Y1156</f>
        <v>0</v>
      </c>
      <c r="X1156" s="1506"/>
      <c r="Y1156" s="572"/>
      <c r="Z1156" s="572"/>
      <c r="AA1156" s="572"/>
      <c r="AB1156" s="572"/>
      <c r="AC1156" s="572"/>
      <c r="AD1156" s="2138"/>
      <c r="AE1156" s="1194"/>
      <c r="AF1156" s="1459"/>
      <c r="AG1156" s="1474"/>
    </row>
    <row r="1157" spans="1:33" ht="60" x14ac:dyDescent="0.25">
      <c r="B1157" s="773" t="s">
        <v>409</v>
      </c>
      <c r="C1157" s="2112"/>
      <c r="D1157" s="2126"/>
      <c r="E1157" s="447">
        <v>1150</v>
      </c>
      <c r="F1157" s="213">
        <f>ROUND(E1157/12*$B$4,0)</f>
        <v>479</v>
      </c>
      <c r="G1157" s="1404">
        <v>265</v>
      </c>
      <c r="H1157" s="2057">
        <f t="shared" si="381"/>
        <v>55.323590814196244</v>
      </c>
      <c r="I1157" s="1919"/>
      <c r="J1157" s="1924"/>
      <c r="K1157" s="1918"/>
      <c r="L1157" s="1925"/>
      <c r="M1157" s="1925"/>
      <c r="N1157" s="1925"/>
      <c r="O1157" s="1925"/>
      <c r="P1157" s="1925"/>
      <c r="Q1157" s="572"/>
      <c r="R1157" s="572"/>
      <c r="S1157" s="572"/>
      <c r="T1157" s="572"/>
      <c r="U1157" s="572"/>
      <c r="V1157" s="1208"/>
      <c r="W1157" s="571"/>
      <c r="X1157" s="1506"/>
      <c r="Y1157" s="572"/>
      <c r="Z1157" s="572"/>
      <c r="AA1157" s="572"/>
      <c r="AB1157" s="572"/>
      <c r="AC1157" s="572"/>
      <c r="AD1157" s="2138"/>
      <c r="AE1157" s="1194"/>
      <c r="AF1157" s="1459"/>
      <c r="AG1157" s="1474"/>
    </row>
    <row r="1158" spans="1:33" ht="29.25" x14ac:dyDescent="0.25">
      <c r="A1158" s="239">
        <v>1</v>
      </c>
      <c r="B1158" s="726" t="s">
        <v>279</v>
      </c>
      <c r="C1158" s="2112"/>
      <c r="D1158" s="2126"/>
      <c r="E1158" s="447">
        <f>E1140</f>
        <v>21275</v>
      </c>
      <c r="F1158" s="1487">
        <f>F1140</f>
        <v>8864.5833333333339</v>
      </c>
      <c r="G1158" s="1404">
        <f>G1140</f>
        <v>5135.8149999999996</v>
      </c>
      <c r="H1158" s="2057">
        <f t="shared" si="381"/>
        <v>57.936338425381898</v>
      </c>
      <c r="I1158" s="1919"/>
      <c r="J1158" s="1924"/>
      <c r="K1158" s="1918"/>
      <c r="L1158" s="1925"/>
      <c r="M1158" s="1925"/>
      <c r="N1158" s="1925"/>
      <c r="O1158" s="1925"/>
      <c r="P1158" s="1925"/>
      <c r="Q1158" s="572"/>
      <c r="R1158" s="572"/>
      <c r="S1158" s="572"/>
      <c r="T1158" s="572"/>
      <c r="U1158" s="572"/>
      <c r="V1158" s="1208"/>
      <c r="W1158" s="571"/>
      <c r="X1158" s="1506"/>
      <c r="Y1158" s="572"/>
      <c r="Z1158" s="572"/>
      <c r="AA1158" s="572"/>
      <c r="AB1158" s="572"/>
      <c r="AC1158" s="572"/>
      <c r="AD1158" s="2138">
        <f>AD1140</f>
        <v>0</v>
      </c>
      <c r="AE1158" s="1194"/>
      <c r="AF1158" s="1459"/>
      <c r="AG1158" s="1474"/>
    </row>
    <row r="1159" spans="1:33" ht="29.25" x14ac:dyDescent="0.25">
      <c r="A1159" s="239">
        <v>1</v>
      </c>
      <c r="B1159" s="726" t="s">
        <v>280</v>
      </c>
      <c r="C1159" s="2112"/>
      <c r="D1159" s="2126"/>
      <c r="E1159" s="447">
        <f>E1148</f>
        <v>7499.5744680851067</v>
      </c>
      <c r="F1159" s="213">
        <f>F1148</f>
        <v>3124.822695035461</v>
      </c>
      <c r="G1159" s="1404">
        <f>G1148</f>
        <v>1146.8053191489362</v>
      </c>
      <c r="H1159" s="2057">
        <f t="shared" si="381"/>
        <v>36.699852473899227</v>
      </c>
      <c r="I1159" s="1924"/>
      <c r="J1159" s="1924"/>
      <c r="K1159" s="211"/>
      <c r="L1159" s="1925"/>
      <c r="M1159" s="1925"/>
      <c r="N1159" s="1925"/>
      <c r="O1159" s="1925"/>
      <c r="P1159" s="1925"/>
      <c r="Q1159" s="572"/>
      <c r="R1159" s="572"/>
      <c r="S1159" s="572"/>
      <c r="T1159" s="572"/>
      <c r="U1159" s="572"/>
      <c r="V1159" s="1208"/>
      <c r="W1159" s="570"/>
      <c r="X1159" s="1506"/>
      <c r="Y1159" s="572"/>
      <c r="Z1159" s="572"/>
      <c r="AA1159" s="572"/>
      <c r="AB1159" s="572"/>
      <c r="AC1159" s="572"/>
      <c r="AD1159" s="2138">
        <f>AD1148</f>
        <v>0</v>
      </c>
      <c r="AE1159" s="1194"/>
      <c r="AF1159" s="1459"/>
      <c r="AG1159" s="1474"/>
    </row>
    <row r="1160" spans="1:33" ht="29.25" x14ac:dyDescent="0.25">
      <c r="A1160" s="239">
        <v>1</v>
      </c>
      <c r="B1160" s="726" t="s">
        <v>281</v>
      </c>
      <c r="C1160" s="2112"/>
      <c r="D1160" s="2126"/>
      <c r="E1160" s="447">
        <f>E1154+E1152</f>
        <v>170</v>
      </c>
      <c r="F1160" s="1487">
        <f>F1154+F1152</f>
        <v>70.833333333333329</v>
      </c>
      <c r="G1160" s="1404">
        <f>G1154+G1152</f>
        <v>59</v>
      </c>
      <c r="H1160" s="2057">
        <f t="shared" si="381"/>
        <v>83.294117647058826</v>
      </c>
      <c r="I1160" s="1901"/>
      <c r="J1160" s="1924"/>
      <c r="K1160" s="1918"/>
      <c r="L1160" s="1925"/>
      <c r="M1160" s="1925"/>
      <c r="N1160" s="1925"/>
      <c r="O1160" s="1925"/>
      <c r="P1160" s="1925"/>
      <c r="Q1160" s="572">
        <v>169.86060000000001</v>
      </c>
      <c r="R1160" s="572">
        <v>169.86060000000001</v>
      </c>
      <c r="S1160" s="572">
        <v>169.86060000000001</v>
      </c>
      <c r="T1160" s="572">
        <v>169.86060000000001</v>
      </c>
      <c r="U1160" s="572">
        <v>169.86060000000001</v>
      </c>
      <c r="V1160" s="1209">
        <f>Q1160/12*$B$4+(R1160-Q1160)/11*4+(S1160-R1160)/10*3+(T1160-S1160)/9*2+(U1160-T1160)/8*1</f>
        <v>70.77525</v>
      </c>
      <c r="W1160" s="570">
        <f>AC1160-AB1160-Y1160</f>
        <v>58.951620000000005</v>
      </c>
      <c r="X1160" s="1506"/>
      <c r="Y1160" s="572"/>
      <c r="Z1160" s="572">
        <f>W1160-V1160</f>
        <v>-11.823629999999994</v>
      </c>
      <c r="AA1160" s="572"/>
      <c r="AB1160" s="572">
        <v>0</v>
      </c>
      <c r="AC1160" s="572">
        <v>58.951620000000005</v>
      </c>
      <c r="AD1160" s="2138">
        <f>AD1154+AD1152</f>
        <v>0</v>
      </c>
      <c r="AE1160" s="1194"/>
      <c r="AF1160" s="1459"/>
      <c r="AG1160" s="1474"/>
    </row>
    <row r="1161" spans="1:33" x14ac:dyDescent="0.25">
      <c r="A1161" s="239">
        <v>1</v>
      </c>
      <c r="B1161" s="727" t="s">
        <v>138</v>
      </c>
      <c r="C1161" s="2112"/>
      <c r="D1161" s="785"/>
      <c r="E1161" s="446">
        <f>E1158+E1160+E1149*2.9+E1151/4.2</f>
        <v>42863.095238095237</v>
      </c>
      <c r="F1161" s="788">
        <f>F1158+F1160+F1149*2.9+F1151/4.2</f>
        <v>17859.623015873014</v>
      </c>
      <c r="G1161" s="1052">
        <f>G1158+G1160+G1149*2.9+G1151/4.2</f>
        <v>8406.8316666666669</v>
      </c>
      <c r="H1161" s="2057">
        <f t="shared" si="381"/>
        <v>47.07171959450077</v>
      </c>
      <c r="I1161" s="1901"/>
      <c r="J1161" s="1901"/>
      <c r="K1161" s="211"/>
      <c r="L1161" s="1925"/>
      <c r="M1161" s="211"/>
      <c r="N1161" s="211"/>
      <c r="O1161" s="1925"/>
      <c r="P1161" s="211"/>
      <c r="Q1161" s="571">
        <f>Q1155+Q1139+Q1160</f>
        <v>29695.661819999998</v>
      </c>
      <c r="R1161" s="571">
        <f>R1155+R1139+R1160</f>
        <v>29695.661819999998</v>
      </c>
      <c r="S1161" s="571">
        <f>S1155+S1139+S1160</f>
        <v>29695.661819999998</v>
      </c>
      <c r="T1161" s="571">
        <f>T1155+T1139+T1160</f>
        <v>29695.661819999998</v>
      </c>
      <c r="U1161" s="571">
        <f>U1155+U1139+U1160</f>
        <v>29695.661819999998</v>
      </c>
      <c r="V1161" s="1208">
        <f t="shared" ref="V1161:AC1161" si="382">V1155+V1139+V1160</f>
        <v>12373.192425000001</v>
      </c>
      <c r="W1161" s="570">
        <f t="shared" si="382"/>
        <v>6254.1729099999993</v>
      </c>
      <c r="X1161" s="1506">
        <f t="shared" si="382"/>
        <v>0</v>
      </c>
      <c r="Y1161" s="572">
        <f t="shared" si="382"/>
        <v>0</v>
      </c>
      <c r="Z1161" s="572">
        <f t="shared" si="382"/>
        <v>-6119.0195150000009</v>
      </c>
      <c r="AA1161" s="572">
        <f t="shared" si="382"/>
        <v>0</v>
      </c>
      <c r="AB1161" s="572">
        <f t="shared" si="382"/>
        <v>-1.81511</v>
      </c>
      <c r="AC1161" s="572">
        <f t="shared" si="382"/>
        <v>6252.3577999999998</v>
      </c>
      <c r="AD1161" s="1278">
        <f>AD1158+AD1160+AD1149*2.9+AD1151/4.2</f>
        <v>0</v>
      </c>
      <c r="AE1161" s="1194">
        <f t="shared" ref="AE1161" si="383">AE1155+AE1139+AE1160</f>
        <v>0</v>
      </c>
      <c r="AF1161" s="1459"/>
      <c r="AG1161" s="1474"/>
    </row>
    <row r="1162" spans="1:33" x14ac:dyDescent="0.25">
      <c r="A1162" s="239">
        <v>1</v>
      </c>
      <c r="B1162" s="1528" t="s">
        <v>29</v>
      </c>
      <c r="C1162" s="694"/>
      <c r="D1162" s="1528"/>
      <c r="E1162" s="443"/>
      <c r="F1162" s="1158"/>
      <c r="G1162" s="1158"/>
      <c r="H1162" s="375"/>
      <c r="I1162" s="1893"/>
      <c r="J1162" s="1893"/>
      <c r="K1162" s="1050"/>
      <c r="L1162" s="786"/>
      <c r="M1162" s="1050"/>
      <c r="N1162" s="1050"/>
      <c r="O1162" s="786"/>
      <c r="P1162" s="1050"/>
      <c r="Q1162" s="570"/>
      <c r="R1162" s="570"/>
      <c r="S1162" s="570"/>
      <c r="T1162" s="570"/>
      <c r="U1162" s="570"/>
      <c r="V1162" s="1061"/>
      <c r="W1162" s="570">
        <f>AC1162-AB1162-Y1162</f>
        <v>0</v>
      </c>
      <c r="X1162" s="1082"/>
      <c r="Y1162" s="571"/>
      <c r="Z1162" s="571"/>
      <c r="AA1162" s="571"/>
      <c r="AB1162" s="571"/>
      <c r="AC1162" s="571"/>
      <c r="AD1162" s="1316"/>
      <c r="AE1162" s="567"/>
      <c r="AF1162" s="1459"/>
      <c r="AG1162" s="1474"/>
    </row>
    <row r="1163" spans="1:33" ht="30" x14ac:dyDescent="0.25">
      <c r="A1163" s="239">
        <v>1</v>
      </c>
      <c r="B1163" s="2" t="s">
        <v>16</v>
      </c>
      <c r="C1163" s="694"/>
      <c r="D1163" s="2"/>
      <c r="E1163" s="422"/>
      <c r="F1163" s="375"/>
      <c r="G1163" s="375"/>
      <c r="H1163" s="375"/>
      <c r="I1163" s="1901"/>
      <c r="J1163" s="1901"/>
      <c r="K1163" s="786"/>
      <c r="L1163" s="786"/>
      <c r="M1163" s="786"/>
      <c r="N1163" s="786"/>
      <c r="O1163" s="786"/>
      <c r="P1163" s="786"/>
      <c r="Q1163" s="571"/>
      <c r="R1163" s="571"/>
      <c r="S1163" s="571"/>
      <c r="T1163" s="571"/>
      <c r="U1163" s="571"/>
      <c r="V1163" s="1061"/>
      <c r="W1163" s="571">
        <f>AC1163-AB1163-Y1163</f>
        <v>0</v>
      </c>
      <c r="X1163" s="1082"/>
      <c r="Y1163" s="571"/>
      <c r="Z1163" s="571"/>
      <c r="AA1163" s="571"/>
      <c r="AB1163" s="571"/>
      <c r="AC1163" s="571"/>
      <c r="AD1163" s="1294"/>
      <c r="AE1163" s="567"/>
      <c r="AF1163" s="1459"/>
      <c r="AG1163" s="1474"/>
    </row>
    <row r="1164" spans="1:33" s="249" customFormat="1" x14ac:dyDescent="0.25">
      <c r="A1164" s="239">
        <v>1</v>
      </c>
      <c r="B1164" s="2142" t="s">
        <v>24</v>
      </c>
      <c r="C1164" s="2154"/>
      <c r="D1164" s="3">
        <v>240</v>
      </c>
      <c r="E1164" s="422">
        <v>128</v>
      </c>
      <c r="F1164" s="213">
        <f>ROUND(E1164/12*$B$4,0)</f>
        <v>53</v>
      </c>
      <c r="G1164" s="213">
        <v>13</v>
      </c>
      <c r="H1164" s="213">
        <f>G1164/F1164*100</f>
        <v>24.528301886792452</v>
      </c>
      <c r="I1164" s="1150">
        <v>3</v>
      </c>
      <c r="J1164" s="269">
        <f>M1164/G1164</f>
        <v>3.3076923076923075</v>
      </c>
      <c r="K1164" s="270">
        <f>ROUND(E1164*I1164,0)</f>
        <v>384</v>
      </c>
      <c r="L1164" s="270">
        <f>ROUND(K1164/12*$B$4,0)</f>
        <v>160</v>
      </c>
      <c r="M1164" s="270">
        <v>43</v>
      </c>
      <c r="N1164" s="270">
        <f>M1164/L1164*100</f>
        <v>26.875</v>
      </c>
      <c r="O1164" s="270">
        <f>ROUND(K1164/D1164,0)</f>
        <v>2</v>
      </c>
      <c r="P1164" s="270">
        <f>M1164/$B$4*12/O1164</f>
        <v>51.599999999999994</v>
      </c>
      <c r="Q1164" s="571"/>
      <c r="R1164" s="571"/>
      <c r="S1164" s="571"/>
      <c r="T1164" s="571"/>
      <c r="U1164" s="571"/>
      <c r="V1164" s="1061"/>
      <c r="W1164" s="571">
        <f>AC1164-AB1164-Y1164</f>
        <v>0</v>
      </c>
      <c r="X1164" s="1082"/>
      <c r="Y1164" s="571"/>
      <c r="Z1164" s="571">
        <f>W1164-V1164</f>
        <v>0</v>
      </c>
      <c r="AA1164" s="571"/>
      <c r="AB1164" s="571"/>
      <c r="AC1164" s="571"/>
      <c r="AD1164" s="1290"/>
      <c r="AE1164" s="567"/>
      <c r="AF1164" s="1459"/>
      <c r="AG1164" s="1474"/>
    </row>
    <row r="1165" spans="1:33" s="249" customFormat="1" x14ac:dyDescent="0.25">
      <c r="A1165" s="239">
        <v>1</v>
      </c>
      <c r="B1165" s="2131" t="s">
        <v>26</v>
      </c>
      <c r="C1165" s="2132"/>
      <c r="D1165" s="2046">
        <v>240</v>
      </c>
      <c r="E1165" s="423">
        <v>310</v>
      </c>
      <c r="F1165" s="219">
        <f>ROUND(E1165/12*$B$4,0)</f>
        <v>129</v>
      </c>
      <c r="G1165" s="219">
        <v>78</v>
      </c>
      <c r="H1165" s="219">
        <f>G1165/F1165*100</f>
        <v>60.465116279069761</v>
      </c>
      <c r="I1165" s="1904">
        <v>7</v>
      </c>
      <c r="J1165" s="1484">
        <f>M1165/G1165</f>
        <v>8.6923076923076916</v>
      </c>
      <c r="K1165" s="483">
        <f>ROUND(E1165*I1165,0)</f>
        <v>2170</v>
      </c>
      <c r="L1165" s="483">
        <f>ROUND(K1165/12*$B$4,0)</f>
        <v>904</v>
      </c>
      <c r="M1165" s="483">
        <v>678</v>
      </c>
      <c r="N1165" s="270">
        <f>M1165/L1165*100</f>
        <v>75</v>
      </c>
      <c r="O1165" s="270">
        <f>ROUND(K1165/D1165,0)</f>
        <v>9</v>
      </c>
      <c r="P1165" s="270">
        <f>M1165/$B$4*12/O1165</f>
        <v>180.79999999999998</v>
      </c>
      <c r="Q1165" s="572"/>
      <c r="R1165" s="572"/>
      <c r="S1165" s="572"/>
      <c r="T1165" s="572"/>
      <c r="U1165" s="572"/>
      <c r="V1165" s="1208"/>
      <c r="W1165" s="572"/>
      <c r="X1165" s="1506"/>
      <c r="Y1165" s="572"/>
      <c r="Z1165" s="572"/>
      <c r="AA1165" s="572"/>
      <c r="AB1165" s="572"/>
      <c r="AC1165" s="572"/>
      <c r="AD1165" s="1480"/>
      <c r="AE1165" s="1194"/>
      <c r="AF1165" s="1459"/>
      <c r="AG1165" s="1474"/>
    </row>
    <row r="1166" spans="1:33" x14ac:dyDescent="0.25">
      <c r="A1166" s="239">
        <v>1</v>
      </c>
      <c r="B1166" s="1553" t="s">
        <v>183</v>
      </c>
      <c r="C1166" s="1554"/>
      <c r="D1166" s="2067"/>
      <c r="E1166" s="424">
        <f>SUM(E1164:E1165)</f>
        <v>438</v>
      </c>
      <c r="F1166" s="516">
        <f>SUM(F1164:F1165)</f>
        <v>182</v>
      </c>
      <c r="G1166" s="516">
        <f>SUM(G1164:G1165)</f>
        <v>91</v>
      </c>
      <c r="H1166" s="284">
        <f>G1166/F1166*100</f>
        <v>50</v>
      </c>
      <c r="I1166" s="1924">
        <f>IF(E1166=0,0,K1166/E1166)</f>
        <v>5.8310502283105023</v>
      </c>
      <c r="J1166" s="1518">
        <f>M1166/G1166</f>
        <v>7.9230769230769234</v>
      </c>
      <c r="K1166" s="1582">
        <f>SUM(K1164:K1165)</f>
        <v>2554</v>
      </c>
      <c r="L1166" s="1582">
        <f>SUM(L1164:L1165)</f>
        <v>1064</v>
      </c>
      <c r="M1166" s="1582">
        <f>SUM(M1164:M1165)</f>
        <v>721</v>
      </c>
      <c r="N1166" s="1582">
        <f>M1166/L1166*100</f>
        <v>67.76315789473685</v>
      </c>
      <c r="O1166" s="1582">
        <f>SUM(O1164:O1165)</f>
        <v>11</v>
      </c>
      <c r="P1166" s="483">
        <f>M1166/$B$4*12/O1166</f>
        <v>157.30909090909088</v>
      </c>
      <c r="Q1166" s="572"/>
      <c r="R1166" s="572"/>
      <c r="S1166" s="572"/>
      <c r="T1166" s="572"/>
      <c r="U1166" s="572"/>
      <c r="V1166" s="1214"/>
      <c r="W1166" s="572">
        <f>AC1166-AB1166-Y1166</f>
        <v>0</v>
      </c>
      <c r="X1166" s="1506"/>
      <c r="Y1166" s="572"/>
      <c r="Z1166" s="572"/>
      <c r="AA1166" s="572"/>
      <c r="AB1166" s="572"/>
      <c r="AC1166" s="572"/>
      <c r="AD1166" s="1319">
        <f>SUM(AD1164:AD1165)</f>
        <v>0</v>
      </c>
      <c r="AE1166" s="1194"/>
      <c r="AF1166" s="1459"/>
      <c r="AG1166" s="1474"/>
    </row>
    <row r="1167" spans="1:33" ht="30" thickBot="1" x14ac:dyDescent="0.3">
      <c r="A1167" s="239">
        <v>1</v>
      </c>
      <c r="B1167" s="250" t="s">
        <v>214</v>
      </c>
      <c r="C1167" s="250"/>
      <c r="D1167" s="250"/>
      <c r="E1167" s="449">
        <f>SUM(E1166)</f>
        <v>438</v>
      </c>
      <c r="F1167" s="2155">
        <f>SUM(F1166)</f>
        <v>182</v>
      </c>
      <c r="G1167" s="2155">
        <f>SUM(G1166)</f>
        <v>91</v>
      </c>
      <c r="H1167" s="2155">
        <f>G1167/F1167*100</f>
        <v>50</v>
      </c>
      <c r="I1167" s="1560">
        <f>IF(E1167=0,0,K1167/E1167)</f>
        <v>5.8310502283105023</v>
      </c>
      <c r="J1167" s="1561">
        <f>M1167/G1167</f>
        <v>7.9230769230769234</v>
      </c>
      <c r="K1167" s="2043">
        <f>SUM(K1166)</f>
        <v>2554</v>
      </c>
      <c r="L1167" s="2043">
        <f>SUM(L1166)</f>
        <v>1064</v>
      </c>
      <c r="M1167" s="2043">
        <f>SUM(M1166)</f>
        <v>721</v>
      </c>
      <c r="N1167" s="1562">
        <f>M1167/L1167*100</f>
        <v>67.76315789473685</v>
      </c>
      <c r="O1167" s="1609">
        <f>SUM(O1166)</f>
        <v>11</v>
      </c>
      <c r="P1167" s="1562">
        <f>SUM(P1166)</f>
        <v>157.30909090909088</v>
      </c>
      <c r="Q1167" s="576">
        <v>6829.1656720000001</v>
      </c>
      <c r="R1167" s="576">
        <v>6829.1656720000001</v>
      </c>
      <c r="S1167" s="576">
        <v>6829.1656720000001</v>
      </c>
      <c r="T1167" s="576">
        <v>6829.1656720000001</v>
      </c>
      <c r="U1167" s="576">
        <v>6829.1656720000001</v>
      </c>
      <c r="V1167" s="2699">
        <f>Q1167/12*$B$4+(R1167-Q1167)/11*4+(S1167-R1167)/10*3+(T1167-S1167)/9*2+(U1167-T1167)/8*1</f>
        <v>2845.4856966666666</v>
      </c>
      <c r="W1167" s="576">
        <f>AC1167-AB1167-Y1167</f>
        <v>1411.3049000000001</v>
      </c>
      <c r="X1167" s="1084"/>
      <c r="Y1167" s="576"/>
      <c r="Z1167" s="576">
        <f>W1167-V1167</f>
        <v>-1434.1807966666665</v>
      </c>
      <c r="AA1167" s="576"/>
      <c r="AB1167" s="576">
        <v>-5.1443199999999996</v>
      </c>
      <c r="AC1167" s="576">
        <v>1406.16058</v>
      </c>
      <c r="AD1167" s="2156">
        <f>SUM(AD1166)</f>
        <v>0</v>
      </c>
      <c r="AE1167" s="1252"/>
      <c r="AF1167" s="1459"/>
      <c r="AG1167" s="1474"/>
    </row>
    <row r="1168" spans="1:33" ht="15.75" thickBot="1" x14ac:dyDescent="0.3">
      <c r="A1168" s="239">
        <v>1</v>
      </c>
      <c r="B1168" s="2078" t="s">
        <v>314</v>
      </c>
      <c r="C1168" s="2079"/>
      <c r="D1168" s="2078"/>
      <c r="E1168" s="427"/>
      <c r="F1168" s="1006"/>
      <c r="G1168" s="1006"/>
      <c r="H1168" s="1006"/>
      <c r="I1168" s="1869"/>
      <c r="J1168" s="1869"/>
      <c r="K1168" s="1006"/>
      <c r="L1168" s="1006"/>
      <c r="M1168" s="1006">
        <f>M1138+M1167</f>
        <v>3567</v>
      </c>
      <c r="N1168" s="1006"/>
      <c r="O1168" s="1006"/>
      <c r="P1168" s="1006"/>
      <c r="Q1168" s="577">
        <f t="shared" ref="Q1168:Z1168" si="384">Q1167+Q1161+Q1138</f>
        <v>117348.55719549999</v>
      </c>
      <c r="R1168" s="577">
        <f t="shared" ref="R1168:S1168" si="385">R1167+R1161+R1138</f>
        <v>117348.55719549999</v>
      </c>
      <c r="S1168" s="577">
        <f t="shared" si="385"/>
        <v>117348.55719549999</v>
      </c>
      <c r="T1168" s="577">
        <f t="shared" ref="T1168:U1168" si="386">T1167+T1161+T1138</f>
        <v>117348.55719549999</v>
      </c>
      <c r="U1168" s="577">
        <f t="shared" si="386"/>
        <v>117348.55719549999</v>
      </c>
      <c r="V1168" s="1062">
        <f t="shared" si="384"/>
        <v>48895.232164791669</v>
      </c>
      <c r="W1168" s="577">
        <f t="shared" si="384"/>
        <v>34301.199769999999</v>
      </c>
      <c r="X1168" s="1087">
        <f t="shared" si="384"/>
        <v>0</v>
      </c>
      <c r="Y1168" s="577">
        <f t="shared" si="384"/>
        <v>-88.106340000000003</v>
      </c>
      <c r="Z1168" s="577">
        <f t="shared" si="384"/>
        <v>-14594.032394791666</v>
      </c>
      <c r="AA1168" s="577"/>
      <c r="AB1168" s="577">
        <f>AB1167+AB1161+AB1138</f>
        <v>-50.810090000000002</v>
      </c>
      <c r="AC1168" s="577">
        <f>AC1167+AC1161+AC1138</f>
        <v>34162.283340000002</v>
      </c>
      <c r="AD1168" s="2105"/>
      <c r="AE1168" s="1196">
        <f>AE1167+AE1161+AE1138</f>
        <v>0</v>
      </c>
      <c r="AF1168" s="1459"/>
      <c r="AG1168" s="1474"/>
    </row>
    <row r="1169" spans="1:33" x14ac:dyDescent="0.25">
      <c r="A1169" s="239">
        <v>1</v>
      </c>
      <c r="B1169" s="2147"/>
      <c r="C1169" s="2148"/>
      <c r="D1169" s="2147"/>
      <c r="E1169" s="443"/>
      <c r="F1169" s="1158"/>
      <c r="G1169" s="1158"/>
      <c r="H1169" s="1158"/>
      <c r="I1169" s="1893"/>
      <c r="J1169" s="1893"/>
      <c r="K1169" s="1050"/>
      <c r="L1169" s="1050"/>
      <c r="M1169" s="1050"/>
      <c r="N1169" s="1050"/>
      <c r="O1169" s="1050"/>
      <c r="P1169" s="1050"/>
      <c r="Q1169" s="570"/>
      <c r="R1169" s="570"/>
      <c r="S1169" s="570"/>
      <c r="T1169" s="570"/>
      <c r="U1169" s="570"/>
      <c r="V1169" s="1060"/>
      <c r="W1169" s="570">
        <f>AC1169-AB1169-Y1169</f>
        <v>0</v>
      </c>
      <c r="X1169" s="1085"/>
      <c r="Y1169" s="570"/>
      <c r="Z1169" s="570"/>
      <c r="AA1169" s="570"/>
      <c r="AB1169" s="570"/>
      <c r="AC1169" s="570"/>
      <c r="AD1169" s="1316"/>
      <c r="AE1169" s="613"/>
      <c r="AF1169" s="1459"/>
      <c r="AG1169" s="1474"/>
    </row>
    <row r="1170" spans="1:33" ht="43.5" x14ac:dyDescent="0.25">
      <c r="A1170" s="239">
        <v>1</v>
      </c>
      <c r="B1170" s="1464" t="s">
        <v>438</v>
      </c>
      <c r="C1170" s="1464"/>
      <c r="D1170" s="2157"/>
      <c r="E1170" s="420"/>
      <c r="F1170" s="786"/>
      <c r="G1170" s="786"/>
      <c r="H1170" s="786"/>
      <c r="I1170" s="1901"/>
      <c r="J1170" s="1901"/>
      <c r="K1170" s="786"/>
      <c r="L1170" s="786"/>
      <c r="M1170" s="786"/>
      <c r="N1170" s="786"/>
      <c r="O1170" s="786"/>
      <c r="P1170" s="786"/>
      <c r="Q1170" s="571"/>
      <c r="R1170" s="571"/>
      <c r="S1170" s="571"/>
      <c r="T1170" s="571"/>
      <c r="U1170" s="571"/>
      <c r="V1170" s="1061"/>
      <c r="W1170" s="571">
        <f>AC1170-AB1170-Y1170</f>
        <v>0</v>
      </c>
      <c r="X1170" s="1082"/>
      <c r="Y1170" s="571"/>
      <c r="Z1170" s="571"/>
      <c r="AA1170" s="571"/>
      <c r="AB1170" s="571"/>
      <c r="AC1170" s="571"/>
      <c r="AD1170" s="1317"/>
      <c r="AE1170" s="567"/>
      <c r="AF1170" s="1459"/>
      <c r="AG1170" s="1474"/>
    </row>
    <row r="1171" spans="1:33" x14ac:dyDescent="0.25">
      <c r="A1171" s="239">
        <v>1</v>
      </c>
      <c r="B1171" s="750" t="s">
        <v>382</v>
      </c>
      <c r="C1171" s="2158"/>
      <c r="D1171" s="798"/>
      <c r="E1171" s="420"/>
      <c r="F1171" s="786"/>
      <c r="G1171" s="786"/>
      <c r="H1171" s="786"/>
      <c r="I1171" s="1901"/>
      <c r="J1171" s="1901"/>
      <c r="K1171" s="786"/>
      <c r="L1171" s="786"/>
      <c r="M1171" s="786"/>
      <c r="N1171" s="786"/>
      <c r="O1171" s="786"/>
      <c r="P1171" s="786"/>
      <c r="Q1171" s="571">
        <v>202196.26138000001</v>
      </c>
      <c r="R1171" s="571">
        <v>202196.26138000001</v>
      </c>
      <c r="S1171" s="571">
        <v>202196.26138000001</v>
      </c>
      <c r="T1171" s="571">
        <v>202196.26138000001</v>
      </c>
      <c r="U1171" s="571">
        <v>202196.26138000001</v>
      </c>
      <c r="V1171" s="3676">
        <f>(Q1171-4191.5368)/12*$B$4+4191.5368+(R1171-Q1171)/11*4+(S1171-R1171)/10*3+(T1171-S1171)/9*2+(U1171-T1171)/8*1</f>
        <v>86693.505375000008</v>
      </c>
      <c r="W1171" s="571">
        <f>AC1171-AB1171-Y1171</f>
        <v>84053.286800000002</v>
      </c>
      <c r="X1171" s="1082"/>
      <c r="Y1171" s="571">
        <v>-329.91778999999997</v>
      </c>
      <c r="Z1171" s="571">
        <f>W1171-V1171</f>
        <v>-2640.2185750000062</v>
      </c>
      <c r="AA1171" s="571"/>
      <c r="AB1171" s="571">
        <v>-0.19284000000000001</v>
      </c>
      <c r="AC1171" s="571">
        <v>83723.176169999992</v>
      </c>
      <c r="AD1171" s="1317"/>
      <c r="AE1171" s="567"/>
      <c r="AF1171" s="1459"/>
      <c r="AG1171" s="1474"/>
    </row>
    <row r="1172" spans="1:33" ht="29.25" x14ac:dyDescent="0.25">
      <c r="A1172" s="239">
        <v>1</v>
      </c>
      <c r="B1172" s="723" t="s">
        <v>293</v>
      </c>
      <c r="C1172" s="681"/>
      <c r="D1172" s="4"/>
      <c r="E1172" s="418">
        <f>E1173+E1174+E1175+E1177+E1179</f>
        <v>58151</v>
      </c>
      <c r="F1172" s="368">
        <f>F1173+F1174+F1175+F1177+F1179</f>
        <v>24229</v>
      </c>
      <c r="G1172" s="368">
        <f>G1173+G1174+G1175+G1177+G1179</f>
        <v>23079</v>
      </c>
      <c r="H1172" s="368">
        <f>G1172/F1172*100</f>
        <v>95.253621693012505</v>
      </c>
      <c r="I1172" s="1901"/>
      <c r="J1172" s="1901"/>
      <c r="K1172" s="211"/>
      <c r="L1172" s="211"/>
      <c r="M1172" s="211"/>
      <c r="N1172" s="211"/>
      <c r="O1172" s="211"/>
      <c r="P1172" s="211"/>
      <c r="Q1172" s="571"/>
      <c r="R1172" s="571"/>
      <c r="S1172" s="571"/>
      <c r="T1172" s="571"/>
      <c r="U1172" s="571"/>
      <c r="V1172" s="1061"/>
      <c r="W1172" s="571">
        <f>AC1172-AB1172-Y1172</f>
        <v>0</v>
      </c>
      <c r="X1172" s="1082"/>
      <c r="Y1172" s="571"/>
      <c r="Z1172" s="571"/>
      <c r="AA1172" s="571"/>
      <c r="AB1172" s="571"/>
      <c r="AC1172" s="571"/>
      <c r="AD1172" s="1274">
        <f>AD1173+AD1174+AD1175+AD1177+AD1179</f>
        <v>0</v>
      </c>
      <c r="AE1172" s="567"/>
      <c r="AF1172" s="1459"/>
      <c r="AG1172" s="1474"/>
    </row>
    <row r="1173" spans="1:33" ht="30" x14ac:dyDescent="0.25">
      <c r="A1173" s="239">
        <v>1</v>
      </c>
      <c r="B1173" s="518" t="s">
        <v>204</v>
      </c>
      <c r="C1173" s="681"/>
      <c r="D1173" s="4"/>
      <c r="E1173" s="418"/>
      <c r="F1173" s="368"/>
      <c r="G1173" s="368"/>
      <c r="H1173" s="368"/>
      <c r="I1173" s="1901"/>
      <c r="J1173" s="1901"/>
      <c r="K1173" s="211"/>
      <c r="L1173" s="211"/>
      <c r="M1173" s="211"/>
      <c r="N1173" s="211"/>
      <c r="O1173" s="211"/>
      <c r="P1173" s="211"/>
      <c r="Q1173" s="571"/>
      <c r="R1173" s="571"/>
      <c r="S1173" s="571"/>
      <c r="T1173" s="571"/>
      <c r="U1173" s="571"/>
      <c r="V1173" s="1061"/>
      <c r="W1173" s="571"/>
      <c r="X1173" s="1082"/>
      <c r="Y1173" s="571"/>
      <c r="Z1173" s="571"/>
      <c r="AA1173" s="571"/>
      <c r="AB1173" s="571"/>
      <c r="AC1173" s="571"/>
      <c r="AD1173" s="1274"/>
      <c r="AE1173" s="567"/>
      <c r="AF1173" s="1459"/>
      <c r="AG1173" s="1474"/>
    </row>
    <row r="1174" spans="1:33" ht="30" x14ac:dyDescent="0.25">
      <c r="A1174" s="239">
        <v>1</v>
      </c>
      <c r="B1174" s="518" t="s">
        <v>205</v>
      </c>
      <c r="C1174" s="681"/>
      <c r="D1174" s="4"/>
      <c r="E1174" s="418">
        <v>10000</v>
      </c>
      <c r="F1174" s="368">
        <f>ROUND(E1174/12*$B$4,0)</f>
        <v>4167</v>
      </c>
      <c r="G1174" s="368">
        <v>2375</v>
      </c>
      <c r="H1174" s="368">
        <f>G1174/F1174*100</f>
        <v>56.995440364770822</v>
      </c>
      <c r="I1174" s="1901"/>
      <c r="J1174" s="1901"/>
      <c r="K1174" s="211"/>
      <c r="L1174" s="211"/>
      <c r="M1174" s="211"/>
      <c r="N1174" s="211"/>
      <c r="O1174" s="211"/>
      <c r="P1174" s="211"/>
      <c r="Q1174" s="571"/>
      <c r="R1174" s="571"/>
      <c r="S1174" s="571"/>
      <c r="T1174" s="571"/>
      <c r="U1174" s="571"/>
      <c r="V1174" s="1061"/>
      <c r="W1174" s="571"/>
      <c r="X1174" s="1082"/>
      <c r="Y1174" s="571"/>
      <c r="Z1174" s="571"/>
      <c r="AA1174" s="571"/>
      <c r="AB1174" s="571"/>
      <c r="AC1174" s="571"/>
      <c r="AD1174" s="1274"/>
      <c r="AE1174" s="567"/>
      <c r="AF1174" s="1459"/>
      <c r="AG1174" s="1474"/>
    </row>
    <row r="1175" spans="1:33" ht="30" x14ac:dyDescent="0.25">
      <c r="A1175" s="239">
        <v>1</v>
      </c>
      <c r="B1175" s="724" t="s">
        <v>551</v>
      </c>
      <c r="C1175" s="681"/>
      <c r="D1175" s="4"/>
      <c r="E1175" s="418">
        <v>22688</v>
      </c>
      <c r="F1175" s="368">
        <f>ROUND(E1175/12*$B$4,0)</f>
        <v>9453</v>
      </c>
      <c r="G1175" s="368">
        <v>15096</v>
      </c>
      <c r="H1175" s="368">
        <f>G1175/F1175*100</f>
        <v>159.69533481434465</v>
      </c>
      <c r="I1175" s="1901"/>
      <c r="J1175" s="1901"/>
      <c r="K1175" s="211"/>
      <c r="L1175" s="211"/>
      <c r="M1175" s="211"/>
      <c r="N1175" s="211"/>
      <c r="O1175" s="211"/>
      <c r="P1175" s="211"/>
      <c r="Q1175" s="571"/>
      <c r="R1175" s="571"/>
      <c r="S1175" s="571"/>
      <c r="T1175" s="571"/>
      <c r="U1175" s="571"/>
      <c r="V1175" s="1061"/>
      <c r="W1175" s="571"/>
      <c r="X1175" s="1082"/>
      <c r="Y1175" s="571"/>
      <c r="Z1175" s="571"/>
      <c r="AA1175" s="571"/>
      <c r="AB1175" s="571"/>
      <c r="AC1175" s="571"/>
      <c r="AD1175" s="1274"/>
      <c r="AE1175" s="567"/>
      <c r="AF1175" s="1459"/>
      <c r="AG1175" s="1474"/>
    </row>
    <row r="1176" spans="1:33" ht="75" x14ac:dyDescent="0.25">
      <c r="A1176" s="239">
        <v>1</v>
      </c>
      <c r="B1176" s="519" t="s">
        <v>295</v>
      </c>
      <c r="C1176" s="681"/>
      <c r="D1176" s="4"/>
      <c r="E1176" s="418"/>
      <c r="F1176" s="368"/>
      <c r="G1176" s="368"/>
      <c r="H1176" s="368"/>
      <c r="I1176" s="1901"/>
      <c r="J1176" s="1901"/>
      <c r="K1176" s="211"/>
      <c r="L1176" s="211"/>
      <c r="M1176" s="211"/>
      <c r="N1176" s="211"/>
      <c r="O1176" s="211"/>
      <c r="P1176" s="211"/>
      <c r="Q1176" s="571"/>
      <c r="R1176" s="571"/>
      <c r="S1176" s="571"/>
      <c r="T1176" s="571"/>
      <c r="U1176" s="571"/>
      <c r="V1176" s="1061"/>
      <c r="W1176" s="571"/>
      <c r="X1176" s="1082"/>
      <c r="Y1176" s="571"/>
      <c r="Z1176" s="571"/>
      <c r="AA1176" s="571"/>
      <c r="AB1176" s="571"/>
      <c r="AC1176" s="571"/>
      <c r="AD1176" s="1274"/>
      <c r="AE1176" s="567"/>
      <c r="AF1176" s="1459"/>
      <c r="AG1176" s="1474"/>
    </row>
    <row r="1177" spans="1:33" ht="45" x14ac:dyDescent="0.25">
      <c r="A1177" s="239">
        <v>1</v>
      </c>
      <c r="B1177" s="519" t="s">
        <v>296</v>
      </c>
      <c r="C1177" s="681"/>
      <c r="D1177" s="4"/>
      <c r="E1177" s="418">
        <v>20000</v>
      </c>
      <c r="F1177" s="368">
        <f>ROUND(E1177/12*$B$4,0)</f>
        <v>8333</v>
      </c>
      <c r="G1177" s="368">
        <v>5533</v>
      </c>
      <c r="H1177" s="368">
        <f>G1177/F1177*100</f>
        <v>66.398655946237852</v>
      </c>
      <c r="I1177" s="1901"/>
      <c r="J1177" s="1901"/>
      <c r="K1177" s="211"/>
      <c r="L1177" s="211"/>
      <c r="M1177" s="211"/>
      <c r="N1177" s="211"/>
      <c r="O1177" s="211"/>
      <c r="P1177" s="211"/>
      <c r="Q1177" s="571"/>
      <c r="R1177" s="571"/>
      <c r="S1177" s="571"/>
      <c r="T1177" s="571"/>
      <c r="U1177" s="571"/>
      <c r="V1177" s="1061"/>
      <c r="W1177" s="571"/>
      <c r="X1177" s="1082"/>
      <c r="Y1177" s="571"/>
      <c r="Z1177" s="571"/>
      <c r="AA1177" s="571"/>
      <c r="AB1177" s="571"/>
      <c r="AC1177" s="571"/>
      <c r="AD1177" s="1274"/>
      <c r="AE1177" s="567"/>
      <c r="AF1177" s="1459"/>
      <c r="AG1177" s="1474"/>
    </row>
    <row r="1178" spans="1:33" ht="105" x14ac:dyDescent="0.25">
      <c r="B1178" s="519" t="s">
        <v>533</v>
      </c>
      <c r="C1178" s="681"/>
      <c r="D1178" s="4"/>
      <c r="E1178" s="418">
        <v>12000</v>
      </c>
      <c r="F1178" s="368">
        <f>ROUND(E1178/12*$B$4,0)</f>
        <v>5000</v>
      </c>
      <c r="G1178" s="368">
        <v>2217</v>
      </c>
      <c r="H1178" s="368">
        <f>G1178/F1178*100</f>
        <v>44.34</v>
      </c>
      <c r="I1178" s="1901"/>
      <c r="J1178" s="1901"/>
      <c r="K1178" s="211"/>
      <c r="L1178" s="211"/>
      <c r="M1178" s="211"/>
      <c r="N1178" s="211"/>
      <c r="O1178" s="211"/>
      <c r="P1178" s="211"/>
      <c r="Q1178" s="571"/>
      <c r="R1178" s="571"/>
      <c r="S1178" s="571"/>
      <c r="T1178" s="571"/>
      <c r="U1178" s="571"/>
      <c r="V1178" s="1061"/>
      <c r="W1178" s="571"/>
      <c r="X1178" s="1082"/>
      <c r="Y1178" s="571"/>
      <c r="Z1178" s="571"/>
      <c r="AA1178" s="571"/>
      <c r="AB1178" s="571"/>
      <c r="AC1178" s="571"/>
      <c r="AD1178" s="1274"/>
      <c r="AE1178" s="567"/>
      <c r="AF1178" s="1459"/>
      <c r="AG1178" s="1474"/>
    </row>
    <row r="1179" spans="1:33" ht="30" x14ac:dyDescent="0.25">
      <c r="B1179" s="519" t="s">
        <v>380</v>
      </c>
      <c r="C1179" s="681"/>
      <c r="D1179" s="4"/>
      <c r="E1179" s="418">
        <v>5463</v>
      </c>
      <c r="F1179" s="368">
        <f>ROUND(E1179/12*$B$4,0)</f>
        <v>2276</v>
      </c>
      <c r="G1179" s="368">
        <v>75</v>
      </c>
      <c r="H1179" s="368">
        <f t="shared" ref="H1179:H1184" si="387">G1179/F1179*100</f>
        <v>3.2952548330404214</v>
      </c>
      <c r="I1179" s="1901"/>
      <c r="J1179" s="1901"/>
      <c r="K1179" s="211"/>
      <c r="L1179" s="211"/>
      <c r="M1179" s="211"/>
      <c r="N1179" s="211"/>
      <c r="O1179" s="211"/>
      <c r="P1179" s="211"/>
      <c r="Q1179" s="571"/>
      <c r="R1179" s="571"/>
      <c r="S1179" s="571"/>
      <c r="T1179" s="571"/>
      <c r="U1179" s="571"/>
      <c r="V1179" s="1061"/>
      <c r="W1179" s="571"/>
      <c r="X1179" s="1082"/>
      <c r="Y1179" s="571"/>
      <c r="Z1179" s="571"/>
      <c r="AA1179" s="571"/>
      <c r="AB1179" s="571"/>
      <c r="AC1179" s="571"/>
      <c r="AD1179" s="1274"/>
      <c r="AE1179" s="567"/>
      <c r="AF1179" s="1459"/>
      <c r="AG1179" s="1474"/>
    </row>
    <row r="1180" spans="1:33" ht="29.25" x14ac:dyDescent="0.25">
      <c r="A1180" s="239">
        <v>1</v>
      </c>
      <c r="B1180" s="486" t="s">
        <v>135</v>
      </c>
      <c r="C1180" s="681"/>
      <c r="D1180" s="4"/>
      <c r="E1180" s="418">
        <f>E1181</f>
        <v>65172</v>
      </c>
      <c r="F1180" s="368">
        <f>F1181</f>
        <v>27155</v>
      </c>
      <c r="G1180" s="368">
        <f>G1181</f>
        <v>14347</v>
      </c>
      <c r="H1180" s="368">
        <f t="shared" si="387"/>
        <v>52.833732277665256</v>
      </c>
      <c r="I1180" s="1901"/>
      <c r="J1180" s="1901"/>
      <c r="K1180" s="211"/>
      <c r="L1180" s="211"/>
      <c r="M1180" s="211"/>
      <c r="N1180" s="211"/>
      <c r="O1180" s="211"/>
      <c r="P1180" s="211"/>
      <c r="Q1180" s="571"/>
      <c r="R1180" s="571"/>
      <c r="S1180" s="571"/>
      <c r="T1180" s="571"/>
      <c r="U1180" s="571"/>
      <c r="V1180" s="1061"/>
      <c r="W1180" s="571"/>
      <c r="X1180" s="1082"/>
      <c r="Y1180" s="571"/>
      <c r="Z1180" s="571"/>
      <c r="AA1180" s="571"/>
      <c r="AB1180" s="571"/>
      <c r="AC1180" s="571"/>
      <c r="AD1180" s="1274">
        <f>AD1181</f>
        <v>0</v>
      </c>
      <c r="AE1180" s="567"/>
      <c r="AF1180" s="1459"/>
      <c r="AG1180" s="1474"/>
    </row>
    <row r="1181" spans="1:33" x14ac:dyDescent="0.25">
      <c r="A1181" s="239">
        <v>1</v>
      </c>
      <c r="B1181" s="292" t="s">
        <v>239</v>
      </c>
      <c r="C1181" s="681"/>
      <c r="D1181" s="4"/>
      <c r="E1181" s="418">
        <v>65172</v>
      </c>
      <c r="F1181" s="368">
        <f>ROUND(E1181/12*$B$4,0)</f>
        <v>27155</v>
      </c>
      <c r="G1181" s="368">
        <v>14347</v>
      </c>
      <c r="H1181" s="368">
        <f t="shared" si="387"/>
        <v>52.833732277665256</v>
      </c>
      <c r="I1181" s="1901"/>
      <c r="J1181" s="1901"/>
      <c r="K1181" s="211"/>
      <c r="L1181" s="211"/>
      <c r="M1181" s="211"/>
      <c r="N1181" s="211"/>
      <c r="O1181" s="211"/>
      <c r="P1181" s="211"/>
      <c r="Q1181" s="571"/>
      <c r="R1181" s="571"/>
      <c r="S1181" s="571"/>
      <c r="T1181" s="571"/>
      <c r="U1181" s="571"/>
      <c r="V1181" s="1061"/>
      <c r="W1181" s="571"/>
      <c r="X1181" s="1082"/>
      <c r="Y1181" s="571"/>
      <c r="Z1181" s="571"/>
      <c r="AA1181" s="571"/>
      <c r="AB1181" s="571"/>
      <c r="AC1181" s="571"/>
      <c r="AD1181" s="1274"/>
      <c r="AE1181" s="567"/>
      <c r="AF1181" s="1459"/>
      <c r="AG1181" s="1474"/>
    </row>
    <row r="1182" spans="1:33" ht="63" x14ac:dyDescent="0.25">
      <c r="A1182" s="239">
        <v>1</v>
      </c>
      <c r="B1182" s="751" t="s">
        <v>298</v>
      </c>
      <c r="C1182" s="681"/>
      <c r="D1182" s="4"/>
      <c r="E1182" s="446">
        <f>SUM(E1183,E1188)</f>
        <v>22370</v>
      </c>
      <c r="F1182" s="788">
        <f>SUM(F1183,F1188)</f>
        <v>9321</v>
      </c>
      <c r="G1182" s="1052">
        <f>SUM(G1183,G1188)</f>
        <v>863</v>
      </c>
      <c r="H1182" s="1052">
        <f t="shared" si="387"/>
        <v>9.2586632335586305</v>
      </c>
      <c r="I1182" s="1901"/>
      <c r="J1182" s="1901"/>
      <c r="K1182" s="211"/>
      <c r="L1182" s="211"/>
      <c r="M1182" s="211"/>
      <c r="N1182" s="211"/>
      <c r="O1182" s="211"/>
      <c r="P1182" s="211"/>
      <c r="Q1182" s="571"/>
      <c r="R1182" s="571"/>
      <c r="S1182" s="571"/>
      <c r="T1182" s="571"/>
      <c r="U1182" s="571"/>
      <c r="V1182" s="1209">
        <f>Q1182/12*$B$4</f>
        <v>0</v>
      </c>
      <c r="W1182" s="571">
        <f>AC1182-AB1182-Y1182</f>
        <v>0</v>
      </c>
      <c r="X1182" s="1082"/>
      <c r="Y1182" s="571"/>
      <c r="Z1182" s="571">
        <f>W1182-V1182</f>
        <v>0</v>
      </c>
      <c r="AA1182" s="571"/>
      <c r="AB1182" s="571"/>
      <c r="AC1182" s="571"/>
      <c r="AD1182" s="1278">
        <f>SUM(AD1183,AD1188)</f>
        <v>0</v>
      </c>
      <c r="AE1182" s="567"/>
      <c r="AF1182" s="1459"/>
      <c r="AG1182" s="1474"/>
    </row>
    <row r="1183" spans="1:33" ht="30" x14ac:dyDescent="0.25">
      <c r="A1183" s="239">
        <v>1</v>
      </c>
      <c r="B1183" s="724" t="s">
        <v>299</v>
      </c>
      <c r="C1183" s="681"/>
      <c r="D1183" s="4"/>
      <c r="E1183" s="446">
        <f>SUM(E1184:E1187)</f>
        <v>16554</v>
      </c>
      <c r="F1183" s="788">
        <f>SUM(F1184:F1187)</f>
        <v>6898</v>
      </c>
      <c r="G1183" s="1052">
        <f>SUM(G1184:G1187)</f>
        <v>814</v>
      </c>
      <c r="H1183" s="368">
        <f t="shared" si="387"/>
        <v>11.800521890403015</v>
      </c>
      <c r="I1183" s="1901"/>
      <c r="J1183" s="1901"/>
      <c r="K1183" s="211"/>
      <c r="L1183" s="211"/>
      <c r="M1183" s="211"/>
      <c r="N1183" s="211"/>
      <c r="O1183" s="211"/>
      <c r="P1183" s="211"/>
      <c r="Q1183" s="571"/>
      <c r="R1183" s="571"/>
      <c r="S1183" s="571"/>
      <c r="T1183" s="571"/>
      <c r="U1183" s="571"/>
      <c r="V1183" s="1061"/>
      <c r="W1183" s="571">
        <f>AC1183-AB1183-Y1183</f>
        <v>0</v>
      </c>
      <c r="X1183" s="1082"/>
      <c r="Y1183" s="571"/>
      <c r="Z1183" s="571"/>
      <c r="AA1183" s="571"/>
      <c r="AB1183" s="571"/>
      <c r="AC1183" s="571"/>
      <c r="AD1183" s="1278">
        <f>SUM(AD1184:AD1187)</f>
        <v>0</v>
      </c>
      <c r="AE1183" s="567"/>
      <c r="AF1183" s="1459"/>
      <c r="AG1183" s="1474"/>
    </row>
    <row r="1184" spans="1:33" ht="30" x14ac:dyDescent="0.25">
      <c r="A1184" s="239">
        <v>1</v>
      </c>
      <c r="B1184" s="519" t="s">
        <v>300</v>
      </c>
      <c r="C1184" s="681"/>
      <c r="D1184" s="4"/>
      <c r="E1184" s="418">
        <v>16554</v>
      </c>
      <c r="F1184" s="213">
        <f>ROUND(E1184/12*$B$4,0)</f>
        <v>6898</v>
      </c>
      <c r="G1184" s="368">
        <v>814</v>
      </c>
      <c r="H1184" s="368">
        <f t="shared" si="387"/>
        <v>11.800521890403015</v>
      </c>
      <c r="I1184" s="1901"/>
      <c r="J1184" s="1901"/>
      <c r="K1184" s="211"/>
      <c r="L1184" s="211"/>
      <c r="M1184" s="211"/>
      <c r="N1184" s="211"/>
      <c r="O1184" s="211"/>
      <c r="P1184" s="211"/>
      <c r="Q1184" s="571"/>
      <c r="R1184" s="571"/>
      <c r="S1184" s="571"/>
      <c r="T1184" s="571"/>
      <c r="U1184" s="571"/>
      <c r="V1184" s="1061"/>
      <c r="W1184" s="571"/>
      <c r="X1184" s="1082"/>
      <c r="Y1184" s="571"/>
      <c r="Z1184" s="571"/>
      <c r="AA1184" s="571"/>
      <c r="AB1184" s="571"/>
      <c r="AC1184" s="571"/>
      <c r="AD1184" s="1274"/>
      <c r="AE1184" s="567"/>
      <c r="AF1184" s="1459"/>
      <c r="AG1184" s="1474"/>
    </row>
    <row r="1185" spans="1:33" ht="60" x14ac:dyDescent="0.25">
      <c r="A1185" s="239">
        <v>1</v>
      </c>
      <c r="B1185" s="519" t="s">
        <v>301</v>
      </c>
      <c r="C1185" s="681"/>
      <c r="D1185" s="4"/>
      <c r="E1185" s="418"/>
      <c r="F1185" s="213"/>
      <c r="G1185" s="368"/>
      <c r="H1185" s="368"/>
      <c r="I1185" s="1901"/>
      <c r="J1185" s="1901"/>
      <c r="K1185" s="211"/>
      <c r="L1185" s="211"/>
      <c r="M1185" s="211"/>
      <c r="N1185" s="211"/>
      <c r="O1185" s="211"/>
      <c r="P1185" s="211"/>
      <c r="Q1185" s="571"/>
      <c r="R1185" s="571"/>
      <c r="S1185" s="571"/>
      <c r="T1185" s="571"/>
      <c r="U1185" s="571"/>
      <c r="V1185" s="1061"/>
      <c r="W1185" s="571">
        <f>AC1185-AB1185-Y1185</f>
        <v>0</v>
      </c>
      <c r="X1185" s="1082"/>
      <c r="Y1185" s="571"/>
      <c r="Z1185" s="571"/>
      <c r="AA1185" s="571"/>
      <c r="AB1185" s="571"/>
      <c r="AC1185" s="571"/>
      <c r="AD1185" s="1274"/>
      <c r="AE1185" s="567"/>
      <c r="AF1185" s="1459"/>
      <c r="AG1185" s="1474"/>
    </row>
    <row r="1186" spans="1:33" ht="45" x14ac:dyDescent="0.25">
      <c r="A1186" s="239">
        <v>1</v>
      </c>
      <c r="B1186" s="519" t="s">
        <v>302</v>
      </c>
      <c r="C1186" s="700"/>
      <c r="D1186" s="4"/>
      <c r="E1186" s="418"/>
      <c r="F1186" s="213"/>
      <c r="G1186" s="368"/>
      <c r="H1186" s="368"/>
      <c r="I1186" s="1901"/>
      <c r="J1186" s="1901"/>
      <c r="K1186" s="211"/>
      <c r="L1186" s="211"/>
      <c r="M1186" s="211"/>
      <c r="N1186" s="211"/>
      <c r="O1186" s="211"/>
      <c r="P1186" s="211"/>
      <c r="Q1186" s="571"/>
      <c r="R1186" s="571"/>
      <c r="S1186" s="571"/>
      <c r="T1186" s="571"/>
      <c r="U1186" s="571"/>
      <c r="V1186" s="1061"/>
      <c r="W1186" s="571"/>
      <c r="X1186" s="1082"/>
      <c r="Y1186" s="571"/>
      <c r="Z1186" s="571"/>
      <c r="AA1186" s="571"/>
      <c r="AB1186" s="571"/>
      <c r="AC1186" s="571"/>
      <c r="AD1186" s="1274"/>
      <c r="AE1186" s="567"/>
      <c r="AF1186" s="1459"/>
      <c r="AG1186" s="1474"/>
    </row>
    <row r="1187" spans="1:33" ht="30" x14ac:dyDescent="0.25">
      <c r="A1187" s="239">
        <v>1</v>
      </c>
      <c r="B1187" s="519" t="s">
        <v>303</v>
      </c>
      <c r="C1187" s="2112"/>
      <c r="D1187" s="2056"/>
      <c r="E1187" s="447"/>
      <c r="F1187" s="219"/>
      <c r="G1187" s="1404"/>
      <c r="H1187" s="1404"/>
      <c r="I1187" s="1924"/>
      <c r="J1187" s="1924"/>
      <c r="K1187" s="1925"/>
      <c r="L1187" s="1925"/>
      <c r="M1187" s="1925"/>
      <c r="N1187" s="1925"/>
      <c r="O1187" s="1925"/>
      <c r="P1187" s="1925"/>
      <c r="Q1187" s="571"/>
      <c r="R1187" s="571"/>
      <c r="S1187" s="571"/>
      <c r="T1187" s="571"/>
      <c r="U1187" s="571"/>
      <c r="V1187" s="1061"/>
      <c r="W1187" s="571">
        <f>AC1187-AB1187-Y1187</f>
        <v>0</v>
      </c>
      <c r="X1187" s="1082"/>
      <c r="Y1187" s="571"/>
      <c r="Z1187" s="571"/>
      <c r="AA1187" s="571"/>
      <c r="AB1187" s="571"/>
      <c r="AC1187" s="571"/>
      <c r="AD1187" s="2138"/>
      <c r="AE1187" s="567"/>
      <c r="AF1187" s="1459"/>
      <c r="AG1187" s="1474"/>
    </row>
    <row r="1188" spans="1:33" ht="60" x14ac:dyDescent="0.25">
      <c r="A1188" s="239">
        <v>1</v>
      </c>
      <c r="B1188" s="724" t="s">
        <v>304</v>
      </c>
      <c r="C1188" s="2159"/>
      <c r="D1188" s="2058"/>
      <c r="E1188" s="448">
        <f>E1189+E1191+E1192</f>
        <v>5816</v>
      </c>
      <c r="F1188" s="1151">
        <f>F1189+F1191+F1192</f>
        <v>2423</v>
      </c>
      <c r="G1188" s="1151">
        <f>G1189+G1191+G1192</f>
        <v>49</v>
      </c>
      <c r="H1188" s="2061">
        <f>G1188/F1188*100</f>
        <v>2.022286421791168</v>
      </c>
      <c r="I1188" s="2059"/>
      <c r="J1188" s="2059"/>
      <c r="K1188" s="1940"/>
      <c r="L1188" s="1940"/>
      <c r="M1188" s="1940"/>
      <c r="N1188" s="1940"/>
      <c r="O1188" s="1940"/>
      <c r="P1188" s="1940"/>
      <c r="Q1188" s="569"/>
      <c r="R1188" s="569"/>
      <c r="S1188" s="569"/>
      <c r="T1188" s="569"/>
      <c r="U1188" s="569"/>
      <c r="V1188" s="1210">
        <f>Q1188/12*$B$4</f>
        <v>0</v>
      </c>
      <c r="W1188" s="569">
        <f>AC1188-AB1188-Y1188</f>
        <v>0</v>
      </c>
      <c r="X1188" s="1086"/>
      <c r="Y1188" s="569"/>
      <c r="Z1188" s="569">
        <f>W1188-V1188</f>
        <v>0</v>
      </c>
      <c r="AA1188" s="569"/>
      <c r="AB1188" s="569"/>
      <c r="AC1188" s="569"/>
      <c r="AD1188" s="2115">
        <f>AD1189+AD1191+AD1192</f>
        <v>0</v>
      </c>
      <c r="AE1188" s="1199"/>
      <c r="AF1188" s="1459"/>
      <c r="AG1188" s="1474"/>
    </row>
    <row r="1189" spans="1:33" ht="45" x14ac:dyDescent="0.25">
      <c r="A1189" s="239">
        <v>1</v>
      </c>
      <c r="B1189" s="519" t="s">
        <v>305</v>
      </c>
      <c r="C1189" s="680"/>
      <c r="D1189" s="2051"/>
      <c r="E1189" s="439">
        <v>5816</v>
      </c>
      <c r="F1189" s="213">
        <f>ROUND(E1189/12*$B$4,0)</f>
        <v>2423</v>
      </c>
      <c r="G1189" s="374">
        <v>49</v>
      </c>
      <c r="H1189" s="374">
        <f>G1189/F1189*100</f>
        <v>2.022286421791168</v>
      </c>
      <c r="I1189" s="1893"/>
      <c r="J1189" s="1893"/>
      <c r="K1189" s="1894"/>
      <c r="L1189" s="1894"/>
      <c r="M1189" s="1894"/>
      <c r="N1189" s="1894"/>
      <c r="O1189" s="1894"/>
      <c r="P1189" s="1894"/>
      <c r="Q1189" s="571"/>
      <c r="R1189" s="571"/>
      <c r="S1189" s="571"/>
      <c r="T1189" s="571"/>
      <c r="U1189" s="571"/>
      <c r="V1189" s="1061"/>
      <c r="W1189" s="571">
        <f>AC1189-AB1189-Y1189</f>
        <v>0</v>
      </c>
      <c r="X1189" s="1082"/>
      <c r="Y1189" s="571"/>
      <c r="Z1189" s="571"/>
      <c r="AA1189" s="571"/>
      <c r="AB1189" s="571"/>
      <c r="AC1189" s="571"/>
      <c r="AD1189" s="1255"/>
      <c r="AE1189" s="567"/>
      <c r="AF1189" s="1459"/>
      <c r="AG1189" s="1474"/>
    </row>
    <row r="1190" spans="1:33" ht="30" x14ac:dyDescent="0.25">
      <c r="A1190" s="239">
        <v>1</v>
      </c>
      <c r="B1190" s="519" t="s">
        <v>334</v>
      </c>
      <c r="C1190" s="680"/>
      <c r="D1190" s="2051"/>
      <c r="E1190" s="439"/>
      <c r="F1190" s="216"/>
      <c r="G1190" s="374">
        <v>3</v>
      </c>
      <c r="H1190" s="374"/>
      <c r="I1190" s="1893"/>
      <c r="J1190" s="1893"/>
      <c r="K1190" s="1894"/>
      <c r="L1190" s="1894"/>
      <c r="M1190" s="1894"/>
      <c r="N1190" s="1894"/>
      <c r="O1190" s="1894"/>
      <c r="P1190" s="1894"/>
      <c r="Q1190" s="571"/>
      <c r="R1190" s="571"/>
      <c r="S1190" s="571"/>
      <c r="T1190" s="571"/>
      <c r="U1190" s="571"/>
      <c r="V1190" s="1061"/>
      <c r="W1190" s="571"/>
      <c r="X1190" s="1082"/>
      <c r="Y1190" s="571"/>
      <c r="Z1190" s="571"/>
      <c r="AA1190" s="571"/>
      <c r="AB1190" s="571"/>
      <c r="AC1190" s="571"/>
      <c r="AD1190" s="1255"/>
      <c r="AE1190" s="567"/>
      <c r="AF1190" s="1459"/>
      <c r="AG1190" s="1474"/>
    </row>
    <row r="1191" spans="1:33" ht="75" x14ac:dyDescent="0.25">
      <c r="A1191" s="239">
        <v>1</v>
      </c>
      <c r="B1191" s="519" t="s">
        <v>306</v>
      </c>
      <c r="C1191" s="681"/>
      <c r="D1191" s="4"/>
      <c r="E1191" s="418"/>
      <c r="F1191" s="368"/>
      <c r="G1191" s="368"/>
      <c r="H1191" s="368"/>
      <c r="I1191" s="1901"/>
      <c r="J1191" s="1901"/>
      <c r="K1191" s="211"/>
      <c r="L1191" s="211"/>
      <c r="M1191" s="211"/>
      <c r="N1191" s="211"/>
      <c r="O1191" s="211"/>
      <c r="P1191" s="211"/>
      <c r="Q1191" s="571"/>
      <c r="R1191" s="571"/>
      <c r="S1191" s="571"/>
      <c r="T1191" s="571"/>
      <c r="U1191" s="571"/>
      <c r="V1191" s="1061"/>
      <c r="W1191" s="571">
        <f>AC1191-AB1191-Y1191</f>
        <v>0</v>
      </c>
      <c r="X1191" s="1082"/>
      <c r="Y1191" s="571"/>
      <c r="Z1191" s="571"/>
      <c r="AA1191" s="571"/>
      <c r="AB1191" s="571"/>
      <c r="AC1191" s="571"/>
      <c r="AD1191" s="1274"/>
      <c r="AE1191" s="567"/>
      <c r="AF1191" s="1459"/>
      <c r="AG1191" s="1474"/>
    </row>
    <row r="1192" spans="1:33" ht="60" x14ac:dyDescent="0.25">
      <c r="A1192" s="239">
        <v>1</v>
      </c>
      <c r="B1192" s="519" t="s">
        <v>307</v>
      </c>
      <c r="C1192" s="681"/>
      <c r="D1192" s="4"/>
      <c r="E1192" s="418"/>
      <c r="F1192" s="213"/>
      <c r="G1192" s="368"/>
      <c r="H1192" s="368"/>
      <c r="I1192" s="1901"/>
      <c r="J1192" s="1901"/>
      <c r="K1192" s="211"/>
      <c r="L1192" s="211"/>
      <c r="M1192" s="211"/>
      <c r="N1192" s="211"/>
      <c r="O1192" s="211"/>
      <c r="P1192" s="211"/>
      <c r="Q1192" s="571"/>
      <c r="R1192" s="571"/>
      <c r="S1192" s="571"/>
      <c r="T1192" s="571"/>
      <c r="U1192" s="571"/>
      <c r="V1192" s="1061"/>
      <c r="W1192" s="571">
        <f>AC1192-AB1192-Y1192</f>
        <v>0</v>
      </c>
      <c r="X1192" s="1082"/>
      <c r="Y1192" s="571"/>
      <c r="Z1192" s="571"/>
      <c r="AA1192" s="571"/>
      <c r="AB1192" s="571"/>
      <c r="AC1192" s="571"/>
      <c r="AD1192" s="1274"/>
      <c r="AE1192" s="567"/>
      <c r="AF1192" s="1459"/>
      <c r="AG1192" s="1474"/>
    </row>
    <row r="1193" spans="1:33" ht="30" x14ac:dyDescent="0.25">
      <c r="B1193" s="799" t="s">
        <v>206</v>
      </c>
      <c r="C1193" s="681"/>
      <c r="D1193" s="4"/>
      <c r="E1193" s="418"/>
      <c r="F1193" s="213"/>
      <c r="G1193" s="368"/>
      <c r="H1193" s="368"/>
      <c r="I1193" s="1901"/>
      <c r="J1193" s="1901"/>
      <c r="K1193" s="211"/>
      <c r="L1193" s="211"/>
      <c r="M1193" s="211"/>
      <c r="N1193" s="211"/>
      <c r="O1193" s="211"/>
      <c r="P1193" s="211"/>
      <c r="Q1193" s="571">
        <v>211.34399999999999</v>
      </c>
      <c r="R1193" s="571">
        <v>211.34399999999999</v>
      </c>
      <c r="S1193" s="571">
        <v>211.34399999999999</v>
      </c>
      <c r="T1193" s="571">
        <v>211.34399999999999</v>
      </c>
      <c r="U1193" s="571">
        <v>211.34399999999999</v>
      </c>
      <c r="V1193" s="1061">
        <f>Q1193/12*$B$4+(R1193-Q1193)/11*4+(S1193-R1193)/10*3+(T1193-S1193)/9*2+(U1193-T1193)/8*1</f>
        <v>88.059999999999988</v>
      </c>
      <c r="W1193" s="571">
        <f>AC1193-AB1193-Y1193</f>
        <v>280.03079999999909</v>
      </c>
      <c r="X1193" s="1082"/>
      <c r="Y1193" s="571"/>
      <c r="Z1193" s="571">
        <f>W1193-V1193</f>
        <v>191.97079999999909</v>
      </c>
      <c r="AA1193" s="571"/>
      <c r="AB1193" s="571">
        <v>0</v>
      </c>
      <c r="AC1193" s="571">
        <v>280.03079999999909</v>
      </c>
      <c r="AD1193" s="1274"/>
      <c r="AE1193" s="567"/>
      <c r="AF1193" s="1459"/>
      <c r="AG1193" s="1474"/>
    </row>
    <row r="1194" spans="1:33" ht="29.25" x14ac:dyDescent="0.25">
      <c r="A1194" s="239">
        <v>1</v>
      </c>
      <c r="B1194" s="785" t="s">
        <v>359</v>
      </c>
      <c r="C1194" s="681"/>
      <c r="D1194" s="4"/>
      <c r="E1194" s="418">
        <f>E1195+E1196+E1200+E1201+E1202+E1203+E1205</f>
        <v>7103</v>
      </c>
      <c r="F1194" s="213">
        <f>F1195+F1196+F1200+F1201+F1202+F1203+F1205</f>
        <v>2960</v>
      </c>
      <c r="G1194" s="368">
        <f>G1195+G1196+G1200+G1201+G1202+G1203+G1205</f>
        <v>842</v>
      </c>
      <c r="H1194" s="368"/>
      <c r="I1194" s="1901"/>
      <c r="J1194" s="1901"/>
      <c r="K1194" s="211"/>
      <c r="L1194" s="211"/>
      <c r="M1194" s="211"/>
      <c r="N1194" s="211"/>
      <c r="O1194" s="211"/>
      <c r="P1194" s="211"/>
      <c r="Q1194" s="571"/>
      <c r="R1194" s="571"/>
      <c r="S1194" s="571"/>
      <c r="T1194" s="571"/>
      <c r="U1194" s="571"/>
      <c r="V1194" s="1061"/>
      <c r="W1194" s="571"/>
      <c r="X1194" s="1082"/>
      <c r="Y1194" s="571"/>
      <c r="Z1194" s="571"/>
      <c r="AA1194" s="571"/>
      <c r="AB1194" s="571"/>
      <c r="AC1194" s="571"/>
      <c r="AD1194" s="1274">
        <f>AD1195+AD1196+AD1200+AD1201+AD1202+AD1203+AD1205</f>
        <v>0</v>
      </c>
      <c r="AE1194" s="567"/>
      <c r="AF1194" s="1459"/>
      <c r="AG1194" s="1474"/>
    </row>
    <row r="1195" spans="1:33" x14ac:dyDescent="0.25">
      <c r="A1195" s="239">
        <v>1</v>
      </c>
      <c r="B1195" s="4" t="s">
        <v>347</v>
      </c>
      <c r="C1195" s="681"/>
      <c r="D1195" s="4"/>
      <c r="E1195" s="418"/>
      <c r="F1195" s="213"/>
      <c r="G1195" s="368"/>
      <c r="H1195" s="368"/>
      <c r="I1195" s="1901"/>
      <c r="J1195" s="1901"/>
      <c r="K1195" s="211"/>
      <c r="L1195" s="211"/>
      <c r="M1195" s="211"/>
      <c r="N1195" s="211"/>
      <c r="O1195" s="211"/>
      <c r="P1195" s="211"/>
      <c r="Q1195" s="571"/>
      <c r="R1195" s="571"/>
      <c r="S1195" s="571"/>
      <c r="T1195" s="571"/>
      <c r="U1195" s="571"/>
      <c r="V1195" s="1061"/>
      <c r="W1195" s="571"/>
      <c r="X1195" s="1082"/>
      <c r="Y1195" s="571"/>
      <c r="Z1195" s="571"/>
      <c r="AA1195" s="571"/>
      <c r="AB1195" s="571"/>
      <c r="AC1195" s="571"/>
      <c r="AD1195" s="1274"/>
      <c r="AE1195" s="567"/>
      <c r="AF1195" s="1459"/>
      <c r="AG1195" s="1474"/>
    </row>
    <row r="1196" spans="1:33" ht="30" x14ac:dyDescent="0.25">
      <c r="A1196" s="239">
        <v>1</v>
      </c>
      <c r="B1196" s="799" t="s">
        <v>348</v>
      </c>
      <c r="C1196" s="681"/>
      <c r="D1196" s="4"/>
      <c r="E1196" s="418"/>
      <c r="F1196" s="213"/>
      <c r="G1196" s="368"/>
      <c r="H1196" s="368"/>
      <c r="I1196" s="1901"/>
      <c r="J1196" s="1901"/>
      <c r="K1196" s="211"/>
      <c r="L1196" s="211"/>
      <c r="M1196" s="211"/>
      <c r="N1196" s="211"/>
      <c r="O1196" s="211"/>
      <c r="P1196" s="211"/>
      <c r="Q1196" s="571"/>
      <c r="R1196" s="571"/>
      <c r="S1196" s="571"/>
      <c r="T1196" s="571"/>
      <c r="U1196" s="571"/>
      <c r="V1196" s="1061"/>
      <c r="W1196" s="571"/>
      <c r="X1196" s="1082"/>
      <c r="Y1196" s="571"/>
      <c r="Z1196" s="571"/>
      <c r="AA1196" s="571"/>
      <c r="AB1196" s="571"/>
      <c r="AC1196" s="571"/>
      <c r="AD1196" s="1274"/>
      <c r="AE1196" s="567"/>
      <c r="AF1196" s="1459"/>
      <c r="AG1196" s="1474"/>
    </row>
    <row r="1197" spans="1:33" x14ac:dyDescent="0.25">
      <c r="A1197" s="239">
        <v>1</v>
      </c>
      <c r="B1197" s="4" t="s">
        <v>349</v>
      </c>
      <c r="C1197" s="681"/>
      <c r="D1197" s="4"/>
      <c r="E1197" s="418"/>
      <c r="F1197" s="213"/>
      <c r="G1197" s="368"/>
      <c r="H1197" s="368"/>
      <c r="I1197" s="1901"/>
      <c r="J1197" s="1901"/>
      <c r="K1197" s="211"/>
      <c r="L1197" s="211"/>
      <c r="M1197" s="211"/>
      <c r="N1197" s="211"/>
      <c r="O1197" s="211"/>
      <c r="P1197" s="211"/>
      <c r="Q1197" s="571"/>
      <c r="R1197" s="571"/>
      <c r="S1197" s="571"/>
      <c r="T1197" s="571"/>
      <c r="U1197" s="571"/>
      <c r="V1197" s="1061"/>
      <c r="W1197" s="571"/>
      <c r="X1197" s="1082"/>
      <c r="Y1197" s="571"/>
      <c r="Z1197" s="571"/>
      <c r="AA1197" s="571"/>
      <c r="AB1197" s="571"/>
      <c r="AC1197" s="571"/>
      <c r="AD1197" s="1274"/>
      <c r="AE1197" s="567"/>
      <c r="AF1197" s="1459"/>
      <c r="AG1197" s="1474"/>
    </row>
    <row r="1198" spans="1:33" ht="30" x14ac:dyDescent="0.25">
      <c r="A1198" s="239">
        <v>1</v>
      </c>
      <c r="B1198" s="4" t="s">
        <v>374</v>
      </c>
      <c r="C1198" s="681"/>
      <c r="D1198" s="4"/>
      <c r="E1198" s="418"/>
      <c r="F1198" s="213"/>
      <c r="G1198" s="368"/>
      <c r="H1198" s="368"/>
      <c r="I1198" s="1901"/>
      <c r="J1198" s="1901"/>
      <c r="K1198" s="211"/>
      <c r="L1198" s="211"/>
      <c r="M1198" s="211"/>
      <c r="N1198" s="211"/>
      <c r="O1198" s="211"/>
      <c r="P1198" s="211"/>
      <c r="Q1198" s="571"/>
      <c r="R1198" s="571"/>
      <c r="S1198" s="571"/>
      <c r="T1198" s="571"/>
      <c r="U1198" s="571"/>
      <c r="V1198" s="1061"/>
      <c r="W1198" s="571"/>
      <c r="X1198" s="1082"/>
      <c r="Y1198" s="571"/>
      <c r="Z1198" s="571"/>
      <c r="AA1198" s="571"/>
      <c r="AB1198" s="571"/>
      <c r="AC1198" s="571"/>
      <c r="AD1198" s="1274"/>
      <c r="AE1198" s="567"/>
      <c r="AF1198" s="1459"/>
      <c r="AG1198" s="1474"/>
    </row>
    <row r="1199" spans="1:33" ht="60" x14ac:dyDescent="0.25">
      <c r="A1199" s="239">
        <v>1</v>
      </c>
      <c r="B1199" s="4" t="s">
        <v>350</v>
      </c>
      <c r="C1199" s="681"/>
      <c r="D1199" s="4"/>
      <c r="E1199" s="418"/>
      <c r="F1199" s="213"/>
      <c r="G1199" s="368"/>
      <c r="H1199" s="368"/>
      <c r="I1199" s="1901"/>
      <c r="J1199" s="1901"/>
      <c r="K1199" s="211"/>
      <c r="L1199" s="211"/>
      <c r="M1199" s="211"/>
      <c r="N1199" s="211"/>
      <c r="O1199" s="211"/>
      <c r="P1199" s="211"/>
      <c r="Q1199" s="571"/>
      <c r="R1199" s="571"/>
      <c r="S1199" s="571"/>
      <c r="T1199" s="571"/>
      <c r="U1199" s="571"/>
      <c r="V1199" s="1061"/>
      <c r="W1199" s="571"/>
      <c r="X1199" s="1082"/>
      <c r="Y1199" s="571"/>
      <c r="Z1199" s="571"/>
      <c r="AA1199" s="571"/>
      <c r="AB1199" s="571"/>
      <c r="AC1199" s="571"/>
      <c r="AD1199" s="1274"/>
      <c r="AE1199" s="567"/>
      <c r="AF1199" s="1459"/>
      <c r="AG1199" s="1474"/>
    </row>
    <row r="1200" spans="1:33" ht="75" x14ac:dyDescent="0.25">
      <c r="A1200" s="239">
        <v>1</v>
      </c>
      <c r="B1200" s="4" t="s">
        <v>351</v>
      </c>
      <c r="C1200" s="681"/>
      <c r="D1200" s="4"/>
      <c r="E1200" s="418"/>
      <c r="F1200" s="213"/>
      <c r="G1200" s="368"/>
      <c r="H1200" s="368"/>
      <c r="I1200" s="1901"/>
      <c r="J1200" s="1901"/>
      <c r="K1200" s="211"/>
      <c r="L1200" s="211"/>
      <c r="M1200" s="211"/>
      <c r="N1200" s="211"/>
      <c r="O1200" s="211"/>
      <c r="P1200" s="211"/>
      <c r="Q1200" s="571"/>
      <c r="R1200" s="571"/>
      <c r="S1200" s="571"/>
      <c r="T1200" s="571"/>
      <c r="U1200" s="571"/>
      <c r="V1200" s="1061"/>
      <c r="W1200" s="571"/>
      <c r="X1200" s="1082"/>
      <c r="Y1200" s="571"/>
      <c r="Z1200" s="571"/>
      <c r="AA1200" s="571"/>
      <c r="AB1200" s="571"/>
      <c r="AC1200" s="571"/>
      <c r="AD1200" s="1274"/>
      <c r="AE1200" s="567"/>
      <c r="AF1200" s="1459"/>
      <c r="AG1200" s="1474"/>
    </row>
    <row r="1201" spans="1:33" ht="45" x14ac:dyDescent="0.25">
      <c r="A1201" s="239">
        <v>1</v>
      </c>
      <c r="B1201" s="800" t="s">
        <v>352</v>
      </c>
      <c r="C1201" s="681"/>
      <c r="D1201" s="4"/>
      <c r="E1201" s="418"/>
      <c r="F1201" s="213"/>
      <c r="G1201" s="368"/>
      <c r="H1201" s="368"/>
      <c r="I1201" s="1901"/>
      <c r="J1201" s="1901"/>
      <c r="K1201" s="211"/>
      <c r="L1201" s="211"/>
      <c r="M1201" s="211"/>
      <c r="N1201" s="211"/>
      <c r="O1201" s="211"/>
      <c r="P1201" s="211"/>
      <c r="Q1201" s="571"/>
      <c r="R1201" s="571"/>
      <c r="S1201" s="571"/>
      <c r="T1201" s="571"/>
      <c r="U1201" s="571"/>
      <c r="V1201" s="1061"/>
      <c r="W1201" s="571"/>
      <c r="X1201" s="1082"/>
      <c r="Y1201" s="571"/>
      <c r="Z1201" s="571"/>
      <c r="AA1201" s="571"/>
      <c r="AB1201" s="571"/>
      <c r="AC1201" s="571"/>
      <c r="AD1201" s="1274"/>
      <c r="AE1201" s="567"/>
      <c r="AF1201" s="1459"/>
      <c r="AG1201" s="1474"/>
    </row>
    <row r="1202" spans="1:33" ht="105" x14ac:dyDescent="0.25">
      <c r="B1202" s="800" t="s">
        <v>534</v>
      </c>
      <c r="C1202" s="681"/>
      <c r="D1202" s="4"/>
      <c r="E1202" s="418">
        <v>600</v>
      </c>
      <c r="F1202" s="213">
        <f>ROUND(E1202/12*$B$4,0)</f>
        <v>250</v>
      </c>
      <c r="G1202" s="368">
        <v>795</v>
      </c>
      <c r="H1202" s="368">
        <f>G1202/F1202*100</f>
        <v>318</v>
      </c>
      <c r="I1202" s="1901"/>
      <c r="J1202" s="1901"/>
      <c r="K1202" s="211"/>
      <c r="L1202" s="211"/>
      <c r="M1202" s="211"/>
      <c r="N1202" s="211"/>
      <c r="O1202" s="211"/>
      <c r="P1202" s="211"/>
      <c r="Q1202" s="571"/>
      <c r="R1202" s="571"/>
      <c r="S1202" s="571"/>
      <c r="T1202" s="571"/>
      <c r="U1202" s="571"/>
      <c r="V1202" s="1061"/>
      <c r="W1202" s="571"/>
      <c r="X1202" s="1082"/>
      <c r="Y1202" s="571"/>
      <c r="Z1202" s="571"/>
      <c r="AA1202" s="571"/>
      <c r="AB1202" s="571"/>
      <c r="AC1202" s="571"/>
      <c r="AD1202" s="1274"/>
      <c r="AE1202" s="567"/>
      <c r="AF1202" s="1459"/>
      <c r="AG1202" s="1474"/>
    </row>
    <row r="1203" spans="1:33" ht="42.75" x14ac:dyDescent="0.25">
      <c r="B1203" s="1413" t="s">
        <v>510</v>
      </c>
      <c r="C1203" s="681"/>
      <c r="D1203" s="4"/>
      <c r="E1203" s="758">
        <f>E1204</f>
        <v>6503</v>
      </c>
      <c r="F1203" s="213">
        <f>F1204</f>
        <v>2710</v>
      </c>
      <c r="G1203" s="368">
        <f>G1204</f>
        <v>46</v>
      </c>
      <c r="H1203" s="368">
        <f>G1203/F1203*100</f>
        <v>1.6974169741697416</v>
      </c>
      <c r="I1203" s="1901"/>
      <c r="J1203" s="1901"/>
      <c r="K1203" s="211"/>
      <c r="L1203" s="211"/>
      <c r="M1203" s="211"/>
      <c r="N1203" s="211"/>
      <c r="O1203" s="211"/>
      <c r="P1203" s="211"/>
      <c r="Q1203" s="571">
        <v>9533.2213499999998</v>
      </c>
      <c r="R1203" s="571">
        <v>9533.2213499999998</v>
      </c>
      <c r="S1203" s="571">
        <v>9533.2213499999998</v>
      </c>
      <c r="T1203" s="571">
        <v>9533.2213499999998</v>
      </c>
      <c r="U1203" s="571">
        <v>9533.2213499999998</v>
      </c>
      <c r="V1203" s="1209">
        <f>Q1203/12*$B$4+(R1203-Q1203)/11*4+(S1203-R1203)/10*3+(T1203-S1203)/9*2+(U1203-T1203)/8*1</f>
        <v>3972.1755624999996</v>
      </c>
      <c r="W1203" s="571">
        <f>AC1203-AB1203-Y1203</f>
        <v>65.174340000000001</v>
      </c>
      <c r="X1203" s="1082"/>
      <c r="Y1203" s="571"/>
      <c r="Z1203" s="571">
        <f>W1203-V1203</f>
        <v>-3907.0012224999996</v>
      </c>
      <c r="AA1203" s="571"/>
      <c r="AB1203" s="571">
        <v>0</v>
      </c>
      <c r="AC1203" s="571">
        <v>65.174340000000001</v>
      </c>
      <c r="AD1203" s="1274">
        <f>AD1204</f>
        <v>0</v>
      </c>
      <c r="AE1203" s="567"/>
      <c r="AF1203" s="1459"/>
      <c r="AG1203" s="1474"/>
    </row>
    <row r="1204" spans="1:33" x14ac:dyDescent="0.25">
      <c r="B1204" s="800" t="s">
        <v>511</v>
      </c>
      <c r="C1204" s="681"/>
      <c r="D1204" s="4"/>
      <c r="E1204" s="418">
        <v>6503</v>
      </c>
      <c r="F1204" s="213">
        <f>ROUND(E1204/12*$B$4,0)</f>
        <v>2710</v>
      </c>
      <c r="G1204" s="368">
        <v>46</v>
      </c>
      <c r="H1204" s="368">
        <f>G1204/F1204*100</f>
        <v>1.6974169741697416</v>
      </c>
      <c r="I1204" s="1901"/>
      <c r="J1204" s="1901"/>
      <c r="K1204" s="211"/>
      <c r="L1204" s="211"/>
      <c r="M1204" s="211"/>
      <c r="N1204" s="211"/>
      <c r="O1204" s="211"/>
      <c r="P1204" s="211"/>
      <c r="Q1204" s="571"/>
      <c r="R1204" s="571"/>
      <c r="S1204" s="571"/>
      <c r="T1204" s="571"/>
      <c r="U1204" s="571"/>
      <c r="V1204" s="1061"/>
      <c r="W1204" s="571"/>
      <c r="X1204" s="1082"/>
      <c r="Y1204" s="571"/>
      <c r="Z1204" s="571"/>
      <c r="AA1204" s="571"/>
      <c r="AB1204" s="571"/>
      <c r="AC1204" s="571"/>
      <c r="AD1204" s="1274"/>
      <c r="AE1204" s="567"/>
      <c r="AF1204" s="1459"/>
      <c r="AG1204" s="1474"/>
    </row>
    <row r="1205" spans="1:33" ht="42.75" x14ac:dyDescent="0.25">
      <c r="B1205" s="1413" t="s">
        <v>512</v>
      </c>
      <c r="C1205" s="681"/>
      <c r="D1205" s="4"/>
      <c r="E1205" s="418"/>
      <c r="F1205" s="213"/>
      <c r="G1205" s="368">
        <v>1</v>
      </c>
      <c r="H1205" s="368"/>
      <c r="I1205" s="1901"/>
      <c r="J1205" s="1901"/>
      <c r="K1205" s="211"/>
      <c r="L1205" s="211"/>
      <c r="M1205" s="211"/>
      <c r="N1205" s="211"/>
      <c r="O1205" s="211"/>
      <c r="P1205" s="211"/>
      <c r="Q1205" s="571"/>
      <c r="R1205" s="571"/>
      <c r="S1205" s="571"/>
      <c r="T1205" s="571"/>
      <c r="U1205" s="571"/>
      <c r="V1205" s="1061"/>
      <c r="W1205" s="571"/>
      <c r="X1205" s="1082"/>
      <c r="Y1205" s="571"/>
      <c r="Z1205" s="571"/>
      <c r="AA1205" s="571"/>
      <c r="AB1205" s="571"/>
      <c r="AC1205" s="571"/>
      <c r="AD1205" s="1274"/>
      <c r="AE1205" s="567"/>
      <c r="AF1205" s="1459"/>
      <c r="AG1205" s="1474"/>
    </row>
    <row r="1206" spans="1:33" ht="29.25" x14ac:dyDescent="0.25">
      <c r="A1206" s="239">
        <v>1</v>
      </c>
      <c r="B1206" s="785" t="s">
        <v>360</v>
      </c>
      <c r="C1206" s="681"/>
      <c r="D1206" s="4"/>
      <c r="E1206" s="418"/>
      <c r="F1206" s="213"/>
      <c r="G1206" s="368"/>
      <c r="H1206" s="368"/>
      <c r="I1206" s="1901"/>
      <c r="J1206" s="1901"/>
      <c r="K1206" s="211"/>
      <c r="L1206" s="211"/>
      <c r="M1206" s="211"/>
      <c r="N1206" s="211"/>
      <c r="O1206" s="211"/>
      <c r="P1206" s="211"/>
      <c r="Q1206" s="571"/>
      <c r="R1206" s="571"/>
      <c r="S1206" s="571"/>
      <c r="T1206" s="571"/>
      <c r="U1206" s="571"/>
      <c r="V1206" s="1061"/>
      <c r="W1206" s="571"/>
      <c r="X1206" s="1082"/>
      <c r="Y1206" s="571"/>
      <c r="Z1206" s="571"/>
      <c r="AA1206" s="571"/>
      <c r="AB1206" s="571"/>
      <c r="AC1206" s="571"/>
      <c r="AD1206" s="1274"/>
      <c r="AE1206" s="567"/>
      <c r="AF1206" s="1459"/>
      <c r="AG1206" s="1474"/>
    </row>
    <row r="1207" spans="1:33" x14ac:dyDescent="0.25">
      <c r="A1207" s="239">
        <v>1</v>
      </c>
      <c r="B1207" s="785" t="s">
        <v>375</v>
      </c>
      <c r="C1207" s="681"/>
      <c r="D1207" s="4"/>
      <c r="E1207" s="418"/>
      <c r="F1207" s="213"/>
      <c r="G1207" s="368"/>
      <c r="H1207" s="368"/>
      <c r="I1207" s="1901"/>
      <c r="J1207" s="1901"/>
      <c r="K1207" s="211"/>
      <c r="L1207" s="211"/>
      <c r="M1207" s="211"/>
      <c r="N1207" s="211"/>
      <c r="O1207" s="211"/>
      <c r="P1207" s="211"/>
      <c r="Q1207" s="571"/>
      <c r="R1207" s="571"/>
      <c r="S1207" s="571"/>
      <c r="T1207" s="571"/>
      <c r="U1207" s="571"/>
      <c r="V1207" s="1061"/>
      <c r="W1207" s="571"/>
      <c r="X1207" s="1082"/>
      <c r="Y1207" s="571"/>
      <c r="Z1207" s="571"/>
      <c r="AA1207" s="571"/>
      <c r="AB1207" s="571"/>
      <c r="AC1207" s="571"/>
      <c r="AD1207" s="1274"/>
      <c r="AE1207" s="567"/>
      <c r="AF1207" s="1459"/>
      <c r="AG1207" s="1474"/>
    </row>
    <row r="1208" spans="1:33" x14ac:dyDescent="0.25">
      <c r="A1208" s="239">
        <v>1</v>
      </c>
      <c r="B1208" s="4" t="s">
        <v>376</v>
      </c>
      <c r="C1208" s="681"/>
      <c r="D1208" s="4"/>
      <c r="E1208" s="418"/>
      <c r="F1208" s="213"/>
      <c r="G1208" s="368"/>
      <c r="H1208" s="368"/>
      <c r="I1208" s="1901"/>
      <c r="J1208" s="1901"/>
      <c r="K1208" s="211"/>
      <c r="L1208" s="211"/>
      <c r="M1208" s="211"/>
      <c r="N1208" s="211"/>
      <c r="O1208" s="211"/>
      <c r="P1208" s="211"/>
      <c r="Q1208" s="571"/>
      <c r="R1208" s="571"/>
      <c r="S1208" s="571"/>
      <c r="T1208" s="571"/>
      <c r="U1208" s="571"/>
      <c r="V1208" s="1061"/>
      <c r="W1208" s="571"/>
      <c r="X1208" s="1082"/>
      <c r="Y1208" s="571"/>
      <c r="Z1208" s="571"/>
      <c r="AA1208" s="571"/>
      <c r="AB1208" s="571"/>
      <c r="AC1208" s="571"/>
      <c r="AD1208" s="1274"/>
      <c r="AE1208" s="567"/>
      <c r="AF1208" s="1459"/>
      <c r="AG1208" s="1474"/>
    </row>
    <row r="1209" spans="1:33" ht="43.5" x14ac:dyDescent="0.25">
      <c r="A1209" s="239">
        <v>1</v>
      </c>
      <c r="B1209" s="785" t="s">
        <v>353</v>
      </c>
      <c r="C1209" s="2048"/>
      <c r="D1209" s="799"/>
      <c r="E1209" s="418">
        <v>16700</v>
      </c>
      <c r="F1209" s="368">
        <f>ROUND(E1209/12*$B$4,0)</f>
        <v>6958</v>
      </c>
      <c r="G1209" s="368">
        <v>6015</v>
      </c>
      <c r="H1209" s="368">
        <f>G1209/F1209*100</f>
        <v>86.447254958321352</v>
      </c>
      <c r="I1209" s="1901"/>
      <c r="J1209" s="1901"/>
      <c r="K1209" s="211"/>
      <c r="L1209" s="211"/>
      <c r="M1209" s="211"/>
      <c r="N1209" s="211"/>
      <c r="O1209" s="211"/>
      <c r="P1209" s="211"/>
      <c r="Q1209" s="571"/>
      <c r="R1209" s="571"/>
      <c r="S1209" s="571"/>
      <c r="T1209" s="571"/>
      <c r="U1209" s="571"/>
      <c r="V1209" s="1061"/>
      <c r="W1209" s="571">
        <f>AC1209-AB1209-Y1209</f>
        <v>0</v>
      </c>
      <c r="X1209" s="1082"/>
      <c r="Y1209" s="571"/>
      <c r="Z1209" s="571"/>
      <c r="AA1209" s="571"/>
      <c r="AB1209" s="571"/>
      <c r="AC1209" s="571"/>
      <c r="AD1209" s="1274"/>
      <c r="AE1209" s="567"/>
      <c r="AF1209" s="1459"/>
      <c r="AG1209" s="1474"/>
    </row>
    <row r="1210" spans="1:33" ht="30" x14ac:dyDescent="0.25">
      <c r="A1210" s="239">
        <v>1</v>
      </c>
      <c r="B1210" s="780" t="s">
        <v>201</v>
      </c>
      <c r="C1210" s="681"/>
      <c r="D1210" s="4"/>
      <c r="E1210" s="418"/>
      <c r="F1210" s="213"/>
      <c r="G1210" s="368"/>
      <c r="H1210" s="368"/>
      <c r="I1210" s="1901"/>
      <c r="J1210" s="1901"/>
      <c r="K1210" s="211"/>
      <c r="L1210" s="211"/>
      <c r="M1210" s="211"/>
      <c r="N1210" s="211"/>
      <c r="O1210" s="211"/>
      <c r="P1210" s="211"/>
      <c r="Q1210" s="571"/>
      <c r="R1210" s="571"/>
      <c r="S1210" s="571"/>
      <c r="T1210" s="571"/>
      <c r="U1210" s="571"/>
      <c r="V1210" s="1061"/>
      <c r="W1210" s="571">
        <f>AC1210-AB1210-Y1210</f>
        <v>0</v>
      </c>
      <c r="X1210" s="1082"/>
      <c r="Y1210" s="571"/>
      <c r="Z1210" s="571"/>
      <c r="AA1210" s="571"/>
      <c r="AB1210" s="571"/>
      <c r="AC1210" s="571"/>
      <c r="AD1210" s="1274"/>
      <c r="AE1210" s="567"/>
      <c r="AF1210" s="1459"/>
      <c r="AG1210" s="1474"/>
    </row>
    <row r="1211" spans="1:33" x14ac:dyDescent="0.25">
      <c r="A1211" s="239">
        <v>1</v>
      </c>
      <c r="B1211" s="769" t="s">
        <v>234</v>
      </c>
      <c r="C1211" s="681"/>
      <c r="D1211" s="4"/>
      <c r="E1211" s="446">
        <f>SUM(E1212:E1218)</f>
        <v>15926</v>
      </c>
      <c r="F1211" s="788">
        <f>SUM(F1212:F1218)</f>
        <v>6636</v>
      </c>
      <c r="G1211" s="1052">
        <f>SUM(G1212:G1218)</f>
        <v>9987</v>
      </c>
      <c r="H1211" s="1052">
        <f t="shared" ref="H1211:H1223" si="388">G1211/F1211*100</f>
        <v>150.49728752260398</v>
      </c>
      <c r="I1211" s="1901"/>
      <c r="J1211" s="1901"/>
      <c r="K1211" s="211"/>
      <c r="L1211" s="211"/>
      <c r="M1211" s="211"/>
      <c r="N1211" s="211"/>
      <c r="O1211" s="211"/>
      <c r="P1211" s="211"/>
      <c r="Q1211" s="571">
        <v>13936.147999999999</v>
      </c>
      <c r="R1211" s="571">
        <v>13936.147999999999</v>
      </c>
      <c r="S1211" s="571">
        <v>13936.147999999999</v>
      </c>
      <c r="T1211" s="571">
        <v>13936.147999999999</v>
      </c>
      <c r="U1211" s="571">
        <v>13936.147999999999</v>
      </c>
      <c r="V1211" s="1209">
        <f>Q1211/12*$B$4+(R1211-Q1211)/11*4+(S1211-R1211)/10*3+(T1211-S1211)/9*2+(U1211-T1211)/8*1</f>
        <v>5806.7283333333326</v>
      </c>
      <c r="W1211" s="571">
        <f>AC1211-AB1211-Y1211</f>
        <v>9541.3153599999987</v>
      </c>
      <c r="X1211" s="1082"/>
      <c r="Y1211" s="571"/>
      <c r="Z1211" s="571">
        <f>W1211-V1211</f>
        <v>3734.5870266666661</v>
      </c>
      <c r="AA1211" s="571"/>
      <c r="AB1211" s="571">
        <v>0</v>
      </c>
      <c r="AC1211" s="571">
        <v>9541.3153599999987</v>
      </c>
      <c r="AD1211" s="1278">
        <f>SUM(AD1212:AD1218)</f>
        <v>0</v>
      </c>
      <c r="AE1211" s="567"/>
      <c r="AF1211" s="1459"/>
      <c r="AG1211" s="1474"/>
    </row>
    <row r="1212" spans="1:33" ht="30" x14ac:dyDescent="0.25">
      <c r="B1212" s="774" t="s">
        <v>513</v>
      </c>
      <c r="C1212" s="681"/>
      <c r="D1212" s="4"/>
      <c r="E1212" s="418">
        <v>50</v>
      </c>
      <c r="F1212" s="213">
        <f t="shared" ref="F1212:F1218" si="389">ROUND(E1212/12*$B$4,0)</f>
        <v>21</v>
      </c>
      <c r="G1212" s="368"/>
      <c r="H1212" s="368">
        <f t="shared" si="388"/>
        <v>0</v>
      </c>
      <c r="I1212" s="1901"/>
      <c r="J1212" s="1901"/>
      <c r="K1212" s="211"/>
      <c r="L1212" s="211"/>
      <c r="M1212" s="211"/>
      <c r="N1212" s="211"/>
      <c r="O1212" s="211"/>
      <c r="P1212" s="211"/>
      <c r="Q1212" s="571"/>
      <c r="R1212" s="571"/>
      <c r="S1212" s="571"/>
      <c r="T1212" s="571"/>
      <c r="U1212" s="571"/>
      <c r="V1212" s="1209"/>
      <c r="W1212" s="571"/>
      <c r="X1212" s="1082"/>
      <c r="Y1212" s="571"/>
      <c r="Z1212" s="571"/>
      <c r="AA1212" s="571"/>
      <c r="AB1212" s="571"/>
      <c r="AC1212" s="571"/>
      <c r="AD1212" s="1278"/>
      <c r="AE1212" s="567"/>
      <c r="AF1212" s="1459"/>
      <c r="AG1212" s="1474"/>
    </row>
    <row r="1213" spans="1:33" x14ac:dyDescent="0.25">
      <c r="B1213" s="774" t="s">
        <v>68</v>
      </c>
      <c r="C1213" s="681"/>
      <c r="D1213" s="4"/>
      <c r="E1213" s="418">
        <v>1476</v>
      </c>
      <c r="F1213" s="213">
        <f t="shared" si="389"/>
        <v>615</v>
      </c>
      <c r="G1213" s="368">
        <v>1326</v>
      </c>
      <c r="H1213" s="368">
        <f t="shared" si="388"/>
        <v>215.60975609756099</v>
      </c>
      <c r="I1213" s="1901"/>
      <c r="J1213" s="1901"/>
      <c r="K1213" s="211"/>
      <c r="L1213" s="211"/>
      <c r="M1213" s="211"/>
      <c r="N1213" s="211"/>
      <c r="O1213" s="211"/>
      <c r="P1213" s="211"/>
      <c r="Q1213" s="571"/>
      <c r="R1213" s="571"/>
      <c r="S1213" s="571"/>
      <c r="T1213" s="571"/>
      <c r="U1213" s="571"/>
      <c r="V1213" s="1209"/>
      <c r="W1213" s="571"/>
      <c r="X1213" s="1082"/>
      <c r="Y1213" s="571"/>
      <c r="Z1213" s="571"/>
      <c r="AA1213" s="571"/>
      <c r="AB1213" s="571"/>
      <c r="AC1213" s="571"/>
      <c r="AD1213" s="1278"/>
      <c r="AE1213" s="567"/>
      <c r="AF1213" s="1459"/>
      <c r="AG1213" s="1474"/>
    </row>
    <row r="1214" spans="1:33" ht="45" x14ac:dyDescent="0.25">
      <c r="A1214" s="239">
        <v>1</v>
      </c>
      <c r="B1214" s="774" t="s">
        <v>278</v>
      </c>
      <c r="C1214" s="681"/>
      <c r="D1214" s="4"/>
      <c r="E1214" s="418">
        <v>2000</v>
      </c>
      <c r="F1214" s="213">
        <f t="shared" si="389"/>
        <v>833</v>
      </c>
      <c r="G1214" s="368">
        <v>1231</v>
      </c>
      <c r="H1214" s="368">
        <f t="shared" si="388"/>
        <v>147.77911164465786</v>
      </c>
      <c r="I1214" s="1901"/>
      <c r="J1214" s="1901"/>
      <c r="K1214" s="211"/>
      <c r="L1214" s="211"/>
      <c r="M1214" s="211"/>
      <c r="N1214" s="211"/>
      <c r="O1214" s="211"/>
      <c r="P1214" s="211"/>
      <c r="Q1214" s="571"/>
      <c r="R1214" s="571"/>
      <c r="S1214" s="571"/>
      <c r="T1214" s="571"/>
      <c r="U1214" s="571"/>
      <c r="V1214" s="1061"/>
      <c r="W1214" s="571"/>
      <c r="X1214" s="1082"/>
      <c r="Y1214" s="571"/>
      <c r="Z1214" s="571"/>
      <c r="AA1214" s="571"/>
      <c r="AB1214" s="571"/>
      <c r="AC1214" s="571"/>
      <c r="AD1214" s="1274"/>
      <c r="AE1214" s="567"/>
      <c r="AF1214" s="1459"/>
      <c r="AG1214" s="1474"/>
    </row>
    <row r="1215" spans="1:33" ht="30" x14ac:dyDescent="0.25">
      <c r="A1215" s="239">
        <v>1</v>
      </c>
      <c r="B1215" s="774" t="s">
        <v>283</v>
      </c>
      <c r="C1215" s="681"/>
      <c r="D1215" s="4"/>
      <c r="E1215" s="418">
        <v>2000</v>
      </c>
      <c r="F1215" s="213">
        <f t="shared" si="389"/>
        <v>833</v>
      </c>
      <c r="G1215" s="368">
        <v>460</v>
      </c>
      <c r="H1215" s="368">
        <f t="shared" si="388"/>
        <v>55.222088835534208</v>
      </c>
      <c r="I1215" s="1901"/>
      <c r="J1215" s="1901"/>
      <c r="K1215" s="211"/>
      <c r="L1215" s="211"/>
      <c r="M1215" s="211"/>
      <c r="N1215" s="211"/>
      <c r="O1215" s="211"/>
      <c r="P1215" s="211"/>
      <c r="Q1215" s="571"/>
      <c r="R1215" s="571"/>
      <c r="S1215" s="571"/>
      <c r="T1215" s="571"/>
      <c r="U1215" s="571"/>
      <c r="V1215" s="1061"/>
      <c r="W1215" s="571"/>
      <c r="X1215" s="1082"/>
      <c r="Y1215" s="571"/>
      <c r="Z1215" s="571"/>
      <c r="AA1215" s="571"/>
      <c r="AB1215" s="571"/>
      <c r="AC1215" s="571"/>
      <c r="AD1215" s="1274"/>
      <c r="AE1215" s="567"/>
      <c r="AF1215" s="1459"/>
      <c r="AG1215" s="1474"/>
    </row>
    <row r="1216" spans="1:33" ht="60" x14ac:dyDescent="0.25">
      <c r="A1216" s="239">
        <v>1</v>
      </c>
      <c r="B1216" s="774" t="s">
        <v>336</v>
      </c>
      <c r="C1216" s="681"/>
      <c r="D1216" s="4"/>
      <c r="E1216" s="418">
        <v>8400</v>
      </c>
      <c r="F1216" s="213">
        <f t="shared" si="389"/>
        <v>3500</v>
      </c>
      <c r="G1216" s="368">
        <v>6664</v>
      </c>
      <c r="H1216" s="368">
        <f t="shared" si="388"/>
        <v>190.39999999999998</v>
      </c>
      <c r="I1216" s="1901"/>
      <c r="J1216" s="1901"/>
      <c r="K1216" s="211"/>
      <c r="L1216" s="211"/>
      <c r="M1216" s="211"/>
      <c r="N1216" s="211"/>
      <c r="O1216" s="211"/>
      <c r="P1216" s="211"/>
      <c r="Q1216" s="571"/>
      <c r="R1216" s="571"/>
      <c r="S1216" s="571"/>
      <c r="T1216" s="571"/>
      <c r="U1216" s="571"/>
      <c r="V1216" s="1061"/>
      <c r="W1216" s="571"/>
      <c r="X1216" s="1082"/>
      <c r="Y1216" s="571"/>
      <c r="Z1216" s="571"/>
      <c r="AA1216" s="571"/>
      <c r="AB1216" s="571"/>
      <c r="AC1216" s="571"/>
      <c r="AD1216" s="1274"/>
      <c r="AE1216" s="567"/>
      <c r="AF1216" s="1459"/>
      <c r="AG1216" s="1474"/>
    </row>
    <row r="1217" spans="1:33" x14ac:dyDescent="0.25">
      <c r="B1217" s="774" t="s">
        <v>36</v>
      </c>
      <c r="C1217" s="681"/>
      <c r="D1217" s="4"/>
      <c r="E1217" s="418">
        <v>1000</v>
      </c>
      <c r="F1217" s="213">
        <f t="shared" si="389"/>
        <v>417</v>
      </c>
      <c r="G1217" s="368"/>
      <c r="H1217" s="368">
        <f t="shared" si="388"/>
        <v>0</v>
      </c>
      <c r="I1217" s="1901"/>
      <c r="J1217" s="1901"/>
      <c r="K1217" s="211"/>
      <c r="L1217" s="211"/>
      <c r="M1217" s="211"/>
      <c r="N1217" s="211"/>
      <c r="O1217" s="211"/>
      <c r="P1217" s="211"/>
      <c r="Q1217" s="571"/>
      <c r="R1217" s="571"/>
      <c r="S1217" s="571"/>
      <c r="T1217" s="571"/>
      <c r="U1217" s="571"/>
      <c r="V1217" s="1061"/>
      <c r="W1217" s="571"/>
      <c r="X1217" s="1082"/>
      <c r="Y1217" s="571"/>
      <c r="Z1217" s="571"/>
      <c r="AA1217" s="571"/>
      <c r="AB1217" s="571"/>
      <c r="AC1217" s="571"/>
      <c r="AD1217" s="1274"/>
      <c r="AE1217" s="567"/>
      <c r="AF1217" s="1459"/>
      <c r="AG1217" s="1474"/>
    </row>
    <row r="1218" spans="1:33" ht="30" x14ac:dyDescent="0.25">
      <c r="B1218" s="774" t="s">
        <v>74</v>
      </c>
      <c r="C1218" s="681"/>
      <c r="D1218" s="4"/>
      <c r="E1218" s="418">
        <v>1000</v>
      </c>
      <c r="F1218" s="213">
        <f t="shared" si="389"/>
        <v>417</v>
      </c>
      <c r="G1218" s="368">
        <v>306</v>
      </c>
      <c r="H1218" s="368">
        <f t="shared" si="388"/>
        <v>73.381294964028783</v>
      </c>
      <c r="I1218" s="1901"/>
      <c r="J1218" s="1901"/>
      <c r="K1218" s="211"/>
      <c r="L1218" s="211"/>
      <c r="M1218" s="211"/>
      <c r="N1218" s="211"/>
      <c r="O1218" s="211"/>
      <c r="P1218" s="211"/>
      <c r="Q1218" s="571"/>
      <c r="R1218" s="571"/>
      <c r="S1218" s="571"/>
      <c r="T1218" s="571"/>
      <c r="U1218" s="571"/>
      <c r="V1218" s="1061"/>
      <c r="W1218" s="571"/>
      <c r="X1218" s="1082"/>
      <c r="Y1218" s="571"/>
      <c r="Z1218" s="571"/>
      <c r="AA1218" s="571"/>
      <c r="AB1218" s="571"/>
      <c r="AC1218" s="571"/>
      <c r="AD1218" s="1274"/>
      <c r="AE1218" s="567"/>
      <c r="AF1218" s="1459"/>
      <c r="AG1218" s="1474"/>
    </row>
    <row r="1219" spans="1:33" ht="29.25" x14ac:dyDescent="0.25">
      <c r="A1219" s="239">
        <v>1</v>
      </c>
      <c r="B1219" s="726" t="s">
        <v>279</v>
      </c>
      <c r="C1219" s="2048"/>
      <c r="D1219" s="799"/>
      <c r="E1219" s="446">
        <f>E1194+E1172</f>
        <v>65254</v>
      </c>
      <c r="F1219" s="1052">
        <f>F1194+F1172</f>
        <v>27189</v>
      </c>
      <c r="G1219" s="1052">
        <f>G1194+G1172</f>
        <v>23921</v>
      </c>
      <c r="H1219" s="1052">
        <f t="shared" si="388"/>
        <v>87.980433263452127</v>
      </c>
      <c r="I1219" s="1901"/>
      <c r="J1219" s="1901"/>
      <c r="K1219" s="211"/>
      <c r="L1219" s="211"/>
      <c r="M1219" s="211"/>
      <c r="N1219" s="211"/>
      <c r="O1219" s="211"/>
      <c r="P1219" s="211"/>
      <c r="Q1219" s="571"/>
      <c r="R1219" s="571"/>
      <c r="S1219" s="571"/>
      <c r="T1219" s="571"/>
      <c r="U1219" s="571"/>
      <c r="V1219" s="1061"/>
      <c r="W1219" s="571"/>
      <c r="X1219" s="1082"/>
      <c r="Y1219" s="571"/>
      <c r="Z1219" s="571"/>
      <c r="AA1219" s="571"/>
      <c r="AB1219" s="571"/>
      <c r="AC1219" s="571"/>
      <c r="AD1219" s="1278">
        <f>AD1194+AD1172</f>
        <v>0</v>
      </c>
      <c r="AE1219" s="567"/>
      <c r="AF1219" s="1459"/>
      <c r="AG1219" s="1474"/>
    </row>
    <row r="1220" spans="1:33" ht="43.5" x14ac:dyDescent="0.25">
      <c r="A1220" s="239">
        <v>1</v>
      </c>
      <c r="B1220" s="726" t="s">
        <v>308</v>
      </c>
      <c r="C1220" s="2048"/>
      <c r="D1220" s="799"/>
      <c r="E1220" s="446">
        <f>E1182</f>
        <v>22370</v>
      </c>
      <c r="F1220" s="1052">
        <f>F1182</f>
        <v>9321</v>
      </c>
      <c r="G1220" s="1052">
        <f>G1182</f>
        <v>863</v>
      </c>
      <c r="H1220" s="1052">
        <f t="shared" si="388"/>
        <v>9.2586632335586305</v>
      </c>
      <c r="I1220" s="1901"/>
      <c r="J1220" s="1901"/>
      <c r="K1220" s="211"/>
      <c r="L1220" s="211"/>
      <c r="M1220" s="211"/>
      <c r="N1220" s="211"/>
      <c r="O1220" s="211"/>
      <c r="P1220" s="211"/>
      <c r="Q1220" s="571"/>
      <c r="R1220" s="571"/>
      <c r="S1220" s="571"/>
      <c r="T1220" s="571"/>
      <c r="U1220" s="571"/>
      <c r="V1220" s="1061"/>
      <c r="W1220" s="571"/>
      <c r="X1220" s="1082"/>
      <c r="Y1220" s="571"/>
      <c r="Z1220" s="571"/>
      <c r="AA1220" s="571"/>
      <c r="AB1220" s="571"/>
      <c r="AC1220" s="571"/>
      <c r="AD1220" s="1278">
        <f>AD1182</f>
        <v>0</v>
      </c>
      <c r="AE1220" s="567"/>
      <c r="AF1220" s="1459"/>
      <c r="AG1220" s="1474"/>
    </row>
    <row r="1221" spans="1:33" ht="29.25" x14ac:dyDescent="0.25">
      <c r="A1221" s="239">
        <v>1</v>
      </c>
      <c r="B1221" s="726" t="s">
        <v>280</v>
      </c>
      <c r="C1221" s="681"/>
      <c r="D1221" s="4"/>
      <c r="E1221" s="446">
        <f>E1180</f>
        <v>65172</v>
      </c>
      <c r="F1221" s="788">
        <f>F1180</f>
        <v>27155</v>
      </c>
      <c r="G1221" s="1052">
        <f>G1180</f>
        <v>14347</v>
      </c>
      <c r="H1221" s="1052">
        <f t="shared" si="388"/>
        <v>52.833732277665256</v>
      </c>
      <c r="I1221" s="1901"/>
      <c r="J1221" s="1901"/>
      <c r="K1221" s="211"/>
      <c r="L1221" s="211"/>
      <c r="M1221" s="211"/>
      <c r="N1221" s="211"/>
      <c r="O1221" s="211"/>
      <c r="P1221" s="211"/>
      <c r="Q1221" s="571"/>
      <c r="R1221" s="571"/>
      <c r="S1221" s="571"/>
      <c r="T1221" s="571"/>
      <c r="U1221" s="571"/>
      <c r="V1221" s="1061"/>
      <c r="W1221" s="571">
        <f>AC1221-AB1221-Y1221</f>
        <v>0</v>
      </c>
      <c r="X1221" s="1082"/>
      <c r="Y1221" s="571"/>
      <c r="Z1221" s="571"/>
      <c r="AA1221" s="571"/>
      <c r="AB1221" s="571"/>
      <c r="AC1221" s="571"/>
      <c r="AD1221" s="1278">
        <f>AD1180</f>
        <v>0</v>
      </c>
      <c r="AE1221" s="567"/>
      <c r="AF1221" s="1459"/>
      <c r="AG1221" s="1474"/>
    </row>
    <row r="1222" spans="1:33" ht="29.25" x14ac:dyDescent="0.25">
      <c r="A1222" s="239">
        <v>1</v>
      </c>
      <c r="B1222" s="726" t="s">
        <v>281</v>
      </c>
      <c r="C1222" s="681"/>
      <c r="D1222" s="4"/>
      <c r="E1222" s="446">
        <f>E1209</f>
        <v>16700</v>
      </c>
      <c r="F1222" s="788">
        <f>F1209</f>
        <v>6958</v>
      </c>
      <c r="G1222" s="1052">
        <f>G1209</f>
        <v>6015</v>
      </c>
      <c r="H1222" s="1052">
        <f t="shared" si="388"/>
        <v>86.447254958321352</v>
      </c>
      <c r="I1222" s="1901"/>
      <c r="J1222" s="1901"/>
      <c r="K1222" s="211"/>
      <c r="L1222" s="211"/>
      <c r="M1222" s="211"/>
      <c r="N1222" s="211"/>
      <c r="O1222" s="211"/>
      <c r="P1222" s="211"/>
      <c r="Q1222" s="571">
        <v>16686.306</v>
      </c>
      <c r="R1222" s="571">
        <v>16686.306</v>
      </c>
      <c r="S1222" s="571">
        <v>16686.306</v>
      </c>
      <c r="T1222" s="571">
        <v>16686.306</v>
      </c>
      <c r="U1222" s="571">
        <v>16686.306</v>
      </c>
      <c r="V1222" s="1209">
        <f>Q1222/12*$B$4+(R1222-Q1222)/11*4+(S1222-R1222)/10*3+(T1222-S1222)/9*2+(U1222-T1222)/8*1</f>
        <v>6952.6274999999996</v>
      </c>
      <c r="W1222" s="571">
        <f>AC1222-AB1222-Y1222</f>
        <v>6008.1771399999998</v>
      </c>
      <c r="X1222" s="1082"/>
      <c r="Y1222" s="571"/>
      <c r="Z1222" s="571">
        <f>W1222-V1222</f>
        <v>-944.45035999999982</v>
      </c>
      <c r="AA1222" s="571"/>
      <c r="AB1222" s="571">
        <v>-9.9919999999999995E-2</v>
      </c>
      <c r="AC1222" s="571">
        <v>6008.0772200000001</v>
      </c>
      <c r="AD1222" s="1278">
        <f>AD1209</f>
        <v>0</v>
      </c>
      <c r="AE1222" s="567"/>
      <c r="AF1222" s="1459"/>
      <c r="AG1222" s="1474"/>
    </row>
    <row r="1223" spans="1:33" x14ac:dyDescent="0.25">
      <c r="A1223" s="239">
        <v>1</v>
      </c>
      <c r="B1223" s="1525" t="s">
        <v>138</v>
      </c>
      <c r="C1223" s="1524"/>
      <c r="D1223" s="1525"/>
      <c r="E1223" s="454">
        <f>E1219+E1220+E1222+E1221*2.9</f>
        <v>293322.8</v>
      </c>
      <c r="F1223" s="2071">
        <f>F1219+F1220+F1222+F1221*2.9</f>
        <v>122217.5</v>
      </c>
      <c r="G1223" s="2071">
        <f>G1219+G1220+G1222+G1221*2.9</f>
        <v>72405.299999999988</v>
      </c>
      <c r="H1223" s="2071">
        <f t="shared" si="388"/>
        <v>59.242988933663334</v>
      </c>
      <c r="I1223" s="2059"/>
      <c r="J1223" s="2059"/>
      <c r="K1223" s="1905"/>
      <c r="L1223" s="1905"/>
      <c r="M1223" s="1905"/>
      <c r="N1223" s="1905"/>
      <c r="O1223" s="1905"/>
      <c r="P1223" s="1905"/>
      <c r="Q1223" s="569">
        <f t="shared" ref="Q1223:AB1223" si="390">Q1222+Q1211+Q1182+Q1171+Q1193+Q1203</f>
        <v>242563.28073000003</v>
      </c>
      <c r="R1223" s="569">
        <f t="shared" ref="R1223:S1223" si="391">R1222+R1211+R1182+R1171+R1193+R1203</f>
        <v>242563.28073000003</v>
      </c>
      <c r="S1223" s="569">
        <f t="shared" si="391"/>
        <v>242563.28073000003</v>
      </c>
      <c r="T1223" s="569">
        <f t="shared" ref="T1223:U1223" si="392">T1222+T1211+T1182+T1171+T1193+T1203</f>
        <v>242563.28073000003</v>
      </c>
      <c r="U1223" s="569">
        <f t="shared" si="392"/>
        <v>242563.28073000003</v>
      </c>
      <c r="V1223" s="569">
        <f t="shared" si="390"/>
        <v>103513.09677083333</v>
      </c>
      <c r="W1223" s="569">
        <f t="shared" si="390"/>
        <v>99947.984439999986</v>
      </c>
      <c r="X1223" s="569">
        <f t="shared" si="390"/>
        <v>0</v>
      </c>
      <c r="Y1223" s="569">
        <f t="shared" si="390"/>
        <v>-329.91778999999997</v>
      </c>
      <c r="Z1223" s="569">
        <f t="shared" si="390"/>
        <v>-3565.1123308333404</v>
      </c>
      <c r="AA1223" s="569">
        <f t="shared" si="390"/>
        <v>0</v>
      </c>
      <c r="AB1223" s="569">
        <f t="shared" si="390"/>
        <v>-0.29276000000000002</v>
      </c>
      <c r="AC1223" s="569">
        <f>AC1222+AC1211+AC1182+AC1171+AC1193+AC1203</f>
        <v>99617.773889999982</v>
      </c>
      <c r="AD1223" s="2072">
        <f>AD1219+AD1220+AD1222+AD1221*2.9</f>
        <v>0</v>
      </c>
      <c r="AE1223" s="1199">
        <f t="shared" ref="AE1223" si="393">AE1222+AE1211+AE1182+AE1171+AE1193+AE1203</f>
        <v>0</v>
      </c>
      <c r="AF1223" s="1459"/>
      <c r="AG1223" s="1474"/>
    </row>
    <row r="1224" spans="1:33" x14ac:dyDescent="0.25">
      <c r="A1224" s="239">
        <v>1</v>
      </c>
      <c r="B1224" s="240" t="s">
        <v>29</v>
      </c>
      <c r="C1224" s="693"/>
      <c r="D1224" s="2"/>
      <c r="E1224" s="422"/>
      <c r="F1224" s="375"/>
      <c r="G1224" s="375"/>
      <c r="H1224" s="1158"/>
      <c r="I1224" s="1150"/>
      <c r="J1224" s="1897"/>
      <c r="K1224" s="374"/>
      <c r="L1224" s="368"/>
      <c r="M1224" s="374"/>
      <c r="N1224" s="374"/>
      <c r="O1224" s="368"/>
      <c r="P1224" s="368"/>
      <c r="Q1224" s="570"/>
      <c r="R1224" s="570"/>
      <c r="S1224" s="570"/>
      <c r="T1224" s="570"/>
      <c r="U1224" s="570"/>
      <c r="V1224" s="1061"/>
      <c r="W1224" s="570">
        <f>AC1224-AB1224-Y1224</f>
        <v>0</v>
      </c>
      <c r="X1224" s="1082"/>
      <c r="Y1224" s="571"/>
      <c r="Z1224" s="571"/>
      <c r="AA1224" s="571"/>
      <c r="AB1224" s="571"/>
      <c r="AC1224" s="571"/>
      <c r="AD1224" s="1294"/>
      <c r="AE1224" s="567"/>
      <c r="AF1224" s="1459"/>
      <c r="AG1224" s="1474"/>
    </row>
    <row r="1225" spans="1:33" ht="30" x14ac:dyDescent="0.25">
      <c r="A1225" s="239">
        <v>1</v>
      </c>
      <c r="B1225" s="2" t="s">
        <v>127</v>
      </c>
      <c r="C1225" s="694"/>
      <c r="D1225" s="2"/>
      <c r="E1225" s="422"/>
      <c r="F1225" s="375"/>
      <c r="G1225" s="375"/>
      <c r="H1225" s="375"/>
      <c r="I1225" s="1150"/>
      <c r="J1225" s="1150"/>
      <c r="K1225" s="368"/>
      <c r="L1225" s="368"/>
      <c r="M1225" s="368"/>
      <c r="N1225" s="368"/>
      <c r="O1225" s="368"/>
      <c r="P1225" s="368"/>
      <c r="Q1225" s="571"/>
      <c r="R1225" s="571"/>
      <c r="S1225" s="571"/>
      <c r="T1225" s="571"/>
      <c r="U1225" s="571"/>
      <c r="V1225" s="1061"/>
      <c r="W1225" s="571">
        <f>AC1225-AB1225-Y1225</f>
        <v>0</v>
      </c>
      <c r="X1225" s="1082"/>
      <c r="Y1225" s="571"/>
      <c r="Z1225" s="571"/>
      <c r="AA1225" s="571"/>
      <c r="AB1225" s="571"/>
      <c r="AC1225" s="571"/>
      <c r="AD1225" s="1294"/>
      <c r="AE1225" s="567"/>
      <c r="AF1225" s="1459"/>
      <c r="AG1225" s="1474"/>
    </row>
    <row r="1226" spans="1:33" ht="30" x14ac:dyDescent="0.25">
      <c r="A1226" s="239">
        <v>1</v>
      </c>
      <c r="B1226" s="290" t="s">
        <v>159</v>
      </c>
      <c r="C1226" s="1152"/>
      <c r="D1226" s="2160">
        <v>240</v>
      </c>
      <c r="E1226" s="462">
        <v>720</v>
      </c>
      <c r="F1226" s="213">
        <f>ROUND(E1226/12*$B$4,0)</f>
        <v>300</v>
      </c>
      <c r="G1226" s="1487">
        <v>284</v>
      </c>
      <c r="H1226" s="219">
        <f t="shared" ref="H1226:H1231" si="394">G1226/F1226*100</f>
        <v>94.666666666666671</v>
      </c>
      <c r="I1226" s="1874">
        <v>4</v>
      </c>
      <c r="J1226" s="269">
        <f t="shared" ref="J1226:J1231" si="395">M1226/G1226</f>
        <v>3.1549295774647885</v>
      </c>
      <c r="K1226" s="483">
        <f>ROUND(E1226*I1226,0)</f>
        <v>2880</v>
      </c>
      <c r="L1226" s="483">
        <f>ROUND(K1226/12*$B$4,0)</f>
        <v>1200</v>
      </c>
      <c r="M1226" s="483">
        <v>896</v>
      </c>
      <c r="N1226" s="1476">
        <f t="shared" ref="N1226:N1231" si="396">M1226/L1226*100</f>
        <v>74.666666666666671</v>
      </c>
      <c r="O1226" s="483">
        <f>ROUND(K1226/D1226,0)</f>
        <v>12</v>
      </c>
      <c r="P1226" s="270">
        <f t="shared" ref="P1226:P1231" si="397">M1226/$B$4*12/O1226</f>
        <v>179.19999999999996</v>
      </c>
      <c r="Q1226" s="571"/>
      <c r="R1226" s="571"/>
      <c r="S1226" s="571"/>
      <c r="T1226" s="571"/>
      <c r="U1226" s="571"/>
      <c r="V1226" s="1061"/>
      <c r="W1226" s="571"/>
      <c r="X1226" s="1082"/>
      <c r="Y1226" s="571"/>
      <c r="Z1226" s="571"/>
      <c r="AA1226" s="571"/>
      <c r="AB1226" s="571"/>
      <c r="AC1226" s="571"/>
      <c r="AD1226" s="1436"/>
      <c r="AE1226" s="567"/>
      <c r="AF1226" s="1459"/>
      <c r="AG1226" s="1474"/>
    </row>
    <row r="1227" spans="1:33" x14ac:dyDescent="0.25">
      <c r="A1227" s="239">
        <v>1</v>
      </c>
      <c r="B1227" s="290" t="s">
        <v>17</v>
      </c>
      <c r="C1227" s="701"/>
      <c r="D1227" s="3">
        <v>240</v>
      </c>
      <c r="E1227" s="422">
        <v>462</v>
      </c>
      <c r="F1227" s="1487">
        <f>ROUND(E1227/12*$B$4,0)</f>
        <v>193</v>
      </c>
      <c r="G1227" s="213">
        <v>11</v>
      </c>
      <c r="H1227" s="213">
        <f t="shared" si="394"/>
        <v>5.6994818652849739</v>
      </c>
      <c r="I1227" s="1150">
        <v>4</v>
      </c>
      <c r="J1227" s="536">
        <f t="shared" si="395"/>
        <v>4</v>
      </c>
      <c r="K1227" s="270">
        <f>ROUND(E1227*I1227,0)</f>
        <v>1848</v>
      </c>
      <c r="L1227" s="270">
        <f>ROUND(K1227/12*$B$4,0)</f>
        <v>770</v>
      </c>
      <c r="M1227" s="270">
        <v>44</v>
      </c>
      <c r="N1227" s="270">
        <f t="shared" si="396"/>
        <v>5.7142857142857144</v>
      </c>
      <c r="O1227" s="270">
        <f>ROUND(K1227/D1227,0)</f>
        <v>8</v>
      </c>
      <c r="P1227" s="1476">
        <f t="shared" si="397"/>
        <v>13.200000000000001</v>
      </c>
      <c r="Q1227" s="571"/>
      <c r="R1227" s="571"/>
      <c r="S1227" s="571"/>
      <c r="T1227" s="571"/>
      <c r="U1227" s="571"/>
      <c r="V1227" s="1061"/>
      <c r="W1227" s="571"/>
      <c r="X1227" s="1082"/>
      <c r="Y1227" s="571"/>
      <c r="Z1227" s="571"/>
      <c r="AA1227" s="571"/>
      <c r="AB1227" s="571"/>
      <c r="AC1227" s="571"/>
      <c r="AD1227" s="1290"/>
      <c r="AE1227" s="567"/>
      <c r="AF1227" s="1459"/>
      <c r="AG1227" s="1474"/>
    </row>
    <row r="1228" spans="1:33" x14ac:dyDescent="0.25">
      <c r="A1228" s="239">
        <v>1</v>
      </c>
      <c r="B1228" s="222" t="s">
        <v>47</v>
      </c>
      <c r="C1228" s="697"/>
      <c r="D1228" s="3">
        <v>240</v>
      </c>
      <c r="E1228" s="422">
        <v>2708</v>
      </c>
      <c r="F1228" s="213">
        <f>ROUND(E1228/12*$B$4,0)</f>
        <v>1128</v>
      </c>
      <c r="G1228" s="213">
        <v>962</v>
      </c>
      <c r="H1228" s="213">
        <f t="shared" si="394"/>
        <v>85.283687943262407</v>
      </c>
      <c r="I1228" s="1150">
        <v>8</v>
      </c>
      <c r="J1228" s="269">
        <f t="shared" si="395"/>
        <v>7.8908523908523911</v>
      </c>
      <c r="K1228" s="270">
        <f>ROUND(E1228*I1228,0)</f>
        <v>21664</v>
      </c>
      <c r="L1228" s="270">
        <f>ROUND(K1228/12*$B$4,0)</f>
        <v>9027</v>
      </c>
      <c r="M1228" s="270">
        <v>7591</v>
      </c>
      <c r="N1228" s="270">
        <f t="shared" si="396"/>
        <v>84.092167940622573</v>
      </c>
      <c r="O1228" s="270">
        <f>ROUND(K1228/D1228,0)</f>
        <v>90</v>
      </c>
      <c r="P1228" s="270">
        <f t="shared" si="397"/>
        <v>202.42666666666668</v>
      </c>
      <c r="Q1228" s="571"/>
      <c r="R1228" s="571"/>
      <c r="S1228" s="571"/>
      <c r="T1228" s="571"/>
      <c r="U1228" s="571"/>
      <c r="V1228" s="1061"/>
      <c r="W1228" s="571">
        <f>AC1228-AB1228-Y1228</f>
        <v>0</v>
      </c>
      <c r="X1228" s="1082"/>
      <c r="Y1228" s="571"/>
      <c r="Z1228" s="571">
        <f>W1228-V1228</f>
        <v>0</v>
      </c>
      <c r="AA1228" s="571"/>
      <c r="AB1228" s="571"/>
      <c r="AC1228" s="571"/>
      <c r="AD1228" s="1290"/>
      <c r="AE1228" s="567"/>
      <c r="AF1228" s="1459"/>
      <c r="AG1228" s="1474"/>
    </row>
    <row r="1229" spans="1:33" s="249" customFormat="1" x14ac:dyDescent="0.25">
      <c r="A1229" s="239">
        <v>1</v>
      </c>
      <c r="B1229" s="222" t="s">
        <v>6</v>
      </c>
      <c r="C1229" s="697"/>
      <c r="D1229" s="3">
        <v>240</v>
      </c>
      <c r="E1229" s="422">
        <v>720</v>
      </c>
      <c r="F1229" s="213">
        <f>ROUND(E1229/12*$B$4,0)</f>
        <v>300</v>
      </c>
      <c r="G1229" s="213">
        <v>149</v>
      </c>
      <c r="H1229" s="219">
        <f t="shared" si="394"/>
        <v>49.666666666666664</v>
      </c>
      <c r="I1229" s="1150">
        <v>4</v>
      </c>
      <c r="J1229" s="1484">
        <f t="shared" si="395"/>
        <v>4.2281879194630871</v>
      </c>
      <c r="K1229" s="483">
        <f>ROUND(E1229*I1229,0)</f>
        <v>2880</v>
      </c>
      <c r="L1229" s="483">
        <f>ROUND(K1229/12*$B$4,0)</f>
        <v>1200</v>
      </c>
      <c r="M1229" s="483">
        <v>630</v>
      </c>
      <c r="N1229" s="270">
        <f t="shared" si="396"/>
        <v>52.5</v>
      </c>
      <c r="O1229" s="483">
        <f>ROUND(K1229/D1229,0)</f>
        <v>12</v>
      </c>
      <c r="P1229" s="270">
        <f t="shared" si="397"/>
        <v>126</v>
      </c>
      <c r="Q1229" s="571"/>
      <c r="R1229" s="571"/>
      <c r="S1229" s="571"/>
      <c r="T1229" s="571"/>
      <c r="U1229" s="571"/>
      <c r="V1229" s="1061"/>
      <c r="W1229" s="571">
        <f>AC1229-AB1229-Y1229</f>
        <v>0</v>
      </c>
      <c r="X1229" s="1082"/>
      <c r="Y1229" s="572"/>
      <c r="Z1229" s="572">
        <f>W1229-V1229</f>
        <v>0</v>
      </c>
      <c r="AA1229" s="572"/>
      <c r="AB1229" s="571"/>
      <c r="AC1229" s="571"/>
      <c r="AD1229" s="1290"/>
      <c r="AE1229" s="567"/>
      <c r="AF1229" s="1459"/>
      <c r="AG1229" s="1474"/>
    </row>
    <row r="1230" spans="1:33" x14ac:dyDescent="0.25">
      <c r="A1230" s="239">
        <v>1</v>
      </c>
      <c r="B1230" s="2161" t="s">
        <v>183</v>
      </c>
      <c r="C1230" s="2162"/>
      <c r="D1230" s="2134"/>
      <c r="E1230" s="429">
        <f>SUM(E1226:E1229)</f>
        <v>4610</v>
      </c>
      <c r="F1230" s="1905">
        <f>SUM(F1226:F1229)</f>
        <v>1921</v>
      </c>
      <c r="G1230" s="1905">
        <f>SUM(G1226:G1229)</f>
        <v>1406</v>
      </c>
      <c r="H1230" s="38">
        <f t="shared" si="394"/>
        <v>73.191046330036443</v>
      </c>
      <c r="I1230" s="8">
        <f>IF(E1230=0,0,K1230/E1230)</f>
        <v>6.3496746203904557</v>
      </c>
      <c r="J1230" s="1717">
        <f t="shared" si="395"/>
        <v>6.5156472261735416</v>
      </c>
      <c r="K1230" s="1495">
        <f>SUM(K1226:K1229)</f>
        <v>29272</v>
      </c>
      <c r="L1230" s="1495">
        <f>SUM(L1226:L1229)</f>
        <v>12197</v>
      </c>
      <c r="M1230" s="1495">
        <f>SUM(M1226:M1229)</f>
        <v>9161</v>
      </c>
      <c r="N1230" s="1578">
        <f t="shared" si="396"/>
        <v>75.108633270476346</v>
      </c>
      <c r="O1230" s="1495">
        <f>SUM(O1226:O1229)</f>
        <v>122</v>
      </c>
      <c r="P1230" s="1578">
        <f t="shared" si="397"/>
        <v>180.21639344262297</v>
      </c>
      <c r="Q1230" s="569"/>
      <c r="R1230" s="569"/>
      <c r="S1230" s="569"/>
      <c r="T1230" s="569"/>
      <c r="U1230" s="569"/>
      <c r="V1230" s="1210"/>
      <c r="W1230" s="569">
        <f>AC1230-AB1230-Y1230</f>
        <v>0</v>
      </c>
      <c r="X1230" s="1086"/>
      <c r="Y1230" s="569"/>
      <c r="Z1230" s="569"/>
      <c r="AA1230" s="569"/>
      <c r="AB1230" s="569"/>
      <c r="AC1230" s="569"/>
      <c r="AD1230" s="1907">
        <f>SUM(AD1226:AD1229)</f>
        <v>0</v>
      </c>
      <c r="AE1230" s="1199"/>
      <c r="AF1230" s="1459"/>
      <c r="AG1230" s="1474"/>
    </row>
    <row r="1231" spans="1:33" ht="30" thickBot="1" x14ac:dyDescent="0.3">
      <c r="A1231" s="239">
        <v>1</v>
      </c>
      <c r="B1231" s="250" t="s">
        <v>214</v>
      </c>
      <c r="C1231" s="250"/>
      <c r="D1231" s="250"/>
      <c r="E1231" s="449">
        <f>SUM(E1230)</f>
        <v>4610</v>
      </c>
      <c r="F1231" s="2041">
        <f>SUM(F1230)</f>
        <v>1921</v>
      </c>
      <c r="G1231" s="2041">
        <f>SUM(G1230)</f>
        <v>1406</v>
      </c>
      <c r="H1231" s="2041">
        <f t="shared" si="394"/>
        <v>73.191046330036443</v>
      </c>
      <c r="I1231" s="1560">
        <f>IF(E1231=0,0,K1231/E1231)</f>
        <v>6.3496746203904557</v>
      </c>
      <c r="J1231" s="1561">
        <f t="shared" si="395"/>
        <v>6.5156472261735416</v>
      </c>
      <c r="K1231" s="2041">
        <f>SUM(K1230)</f>
        <v>29272</v>
      </c>
      <c r="L1231" s="2041">
        <f>SUM(L1230)</f>
        <v>12197</v>
      </c>
      <c r="M1231" s="2041">
        <f>SUM(M1230)</f>
        <v>9161</v>
      </c>
      <c r="N1231" s="1562">
        <f t="shared" si="396"/>
        <v>75.108633270476346</v>
      </c>
      <c r="O1231" s="1609">
        <f>O1230</f>
        <v>122</v>
      </c>
      <c r="P1231" s="1562">
        <f t="shared" si="397"/>
        <v>180.21639344262297</v>
      </c>
      <c r="Q1231" s="576">
        <v>80667.818183220792</v>
      </c>
      <c r="R1231" s="576">
        <v>80667.818183220792</v>
      </c>
      <c r="S1231" s="576">
        <v>80667.818183220792</v>
      </c>
      <c r="T1231" s="576">
        <v>80667.818183220792</v>
      </c>
      <c r="U1231" s="576">
        <v>80667.818183220792</v>
      </c>
      <c r="V1231" s="1209">
        <f>Q1231/12*$B$4+(R1231-Q1231)/11*4+(S1231-R1231)/10*3+(T1231-S1231)/9*2+(U1231-T1231)/8*1</f>
        <v>33611.590909675331</v>
      </c>
      <c r="W1231" s="576">
        <f>AC1231-AB1231-Y1231</f>
        <v>21805.639199999998</v>
      </c>
      <c r="X1231" s="1084"/>
      <c r="Y1231" s="576"/>
      <c r="Z1231" s="576">
        <f>W1231-V1231</f>
        <v>-11805.951709675333</v>
      </c>
      <c r="AA1231" s="576"/>
      <c r="AB1231" s="576">
        <v>0</v>
      </c>
      <c r="AC1231" s="576">
        <v>21805.639199999998</v>
      </c>
      <c r="AD1231" s="2044">
        <f>SUM(AD1230)</f>
        <v>0</v>
      </c>
      <c r="AE1231" s="1252"/>
      <c r="AF1231" s="1459"/>
      <c r="AG1231" s="1474"/>
    </row>
    <row r="1232" spans="1:33" ht="15.75" thickBot="1" x14ac:dyDescent="0.3">
      <c r="A1232" s="239">
        <v>1</v>
      </c>
      <c r="B1232" s="2078" t="s">
        <v>314</v>
      </c>
      <c r="C1232" s="2079"/>
      <c r="D1232" s="2078"/>
      <c r="E1232" s="427"/>
      <c r="F1232" s="1006"/>
      <c r="G1232" s="1006"/>
      <c r="H1232" s="1006"/>
      <c r="I1232" s="1869"/>
      <c r="J1232" s="1869"/>
      <c r="K1232" s="1006"/>
      <c r="L1232" s="1006"/>
      <c r="M1232" s="1006"/>
      <c r="N1232" s="1006"/>
      <c r="O1232" s="1006"/>
      <c r="P1232" s="1006"/>
      <c r="Q1232" s="577">
        <f t="shared" ref="Q1232:V1232" si="398">SUM(Q1231,Q1223)</f>
        <v>323231.09891322081</v>
      </c>
      <c r="R1232" s="577">
        <f t="shared" si="398"/>
        <v>323231.09891322081</v>
      </c>
      <c r="S1232" s="577">
        <f t="shared" si="398"/>
        <v>323231.09891322081</v>
      </c>
      <c r="T1232" s="577">
        <f t="shared" si="398"/>
        <v>323231.09891322081</v>
      </c>
      <c r="U1232" s="577">
        <f t="shared" si="398"/>
        <v>323231.09891322081</v>
      </c>
      <c r="V1232" s="1062">
        <f t="shared" si="398"/>
        <v>137124.68768050865</v>
      </c>
      <c r="W1232" s="577">
        <f t="shared" ref="W1232:AC1232" si="399">SUM(W1231,W1223)</f>
        <v>121753.62363999998</v>
      </c>
      <c r="X1232" s="1087">
        <f t="shared" si="399"/>
        <v>0</v>
      </c>
      <c r="Y1232" s="577">
        <f>SUM(Y1231,Y1223)</f>
        <v>-329.91778999999997</v>
      </c>
      <c r="Z1232" s="577">
        <f t="shared" si="399"/>
        <v>-15371.064040508674</v>
      </c>
      <c r="AA1232" s="577">
        <f t="shared" si="399"/>
        <v>0</v>
      </c>
      <c r="AB1232" s="577">
        <f t="shared" si="399"/>
        <v>-0.29276000000000002</v>
      </c>
      <c r="AC1232" s="577">
        <f t="shared" si="399"/>
        <v>121423.41308999999</v>
      </c>
      <c r="AD1232" s="2105"/>
      <c r="AE1232" s="1196">
        <f t="shared" ref="AE1232" si="400">SUM(AE1231,AE1223)</f>
        <v>0</v>
      </c>
      <c r="AF1232" s="1459"/>
      <c r="AG1232" s="1474"/>
    </row>
    <row r="1233" spans="1:33" x14ac:dyDescent="0.25">
      <c r="A1233" s="239">
        <v>1</v>
      </c>
      <c r="B1233" s="2147"/>
      <c r="C1233" s="2148"/>
      <c r="D1233" s="2147"/>
      <c r="E1233" s="430"/>
      <c r="F1233" s="1050"/>
      <c r="G1233" s="1050"/>
      <c r="H1233" s="1050"/>
      <c r="I1233" s="1893"/>
      <c r="J1233" s="1893"/>
      <c r="K1233" s="1050"/>
      <c r="L1233" s="1050"/>
      <c r="M1233" s="1050"/>
      <c r="N1233" s="1050"/>
      <c r="O1233" s="1050"/>
      <c r="P1233" s="1050"/>
      <c r="Q1233" s="570"/>
      <c r="R1233" s="570"/>
      <c r="S1233" s="570"/>
      <c r="T1233" s="570"/>
      <c r="U1233" s="570"/>
      <c r="V1233" s="1060"/>
      <c r="W1233" s="570">
        <f>AC1233-AB1233-Y1233</f>
        <v>0</v>
      </c>
      <c r="X1233" s="1085"/>
      <c r="Y1233" s="570"/>
      <c r="Z1233" s="570"/>
      <c r="AA1233" s="570"/>
      <c r="AB1233" s="570"/>
      <c r="AC1233" s="570"/>
      <c r="AD1233" s="1285"/>
      <c r="AE1233" s="613"/>
      <c r="AF1233" s="1459"/>
      <c r="AG1233" s="1474"/>
    </row>
    <row r="1234" spans="1:33" ht="43.5" x14ac:dyDescent="0.25">
      <c r="A1234" s="239">
        <v>1</v>
      </c>
      <c r="B1234" s="1464" t="s">
        <v>439</v>
      </c>
      <c r="C1234" s="1464"/>
      <c r="D1234" s="1923"/>
      <c r="E1234" s="420"/>
      <c r="F1234" s="786"/>
      <c r="G1234" s="786"/>
      <c r="H1234" s="786"/>
      <c r="I1234" s="1901"/>
      <c r="J1234" s="1901"/>
      <c r="K1234" s="786"/>
      <c r="L1234" s="786"/>
      <c r="M1234" s="786"/>
      <c r="N1234" s="786"/>
      <c r="O1234" s="786"/>
      <c r="P1234" s="786"/>
      <c r="Q1234" s="571"/>
      <c r="R1234" s="571"/>
      <c r="S1234" s="571"/>
      <c r="T1234" s="571"/>
      <c r="U1234" s="571"/>
      <c r="V1234" s="1061"/>
      <c r="W1234" s="571">
        <f>AC1234-AB1234-Y1234</f>
        <v>0</v>
      </c>
      <c r="X1234" s="1082"/>
      <c r="Y1234" s="571"/>
      <c r="Z1234" s="571"/>
      <c r="AA1234" s="571"/>
      <c r="AB1234" s="571"/>
      <c r="AC1234" s="571"/>
      <c r="AD1234" s="1317"/>
      <c r="AE1234" s="567"/>
      <c r="AF1234" s="1459"/>
      <c r="AG1234" s="1474"/>
    </row>
    <row r="1235" spans="1:33" x14ac:dyDescent="0.25">
      <c r="A1235" s="239">
        <v>1</v>
      </c>
      <c r="B1235" s="750" t="s">
        <v>382</v>
      </c>
      <c r="C1235" s="2158"/>
      <c r="D1235" s="798"/>
      <c r="E1235" s="420"/>
      <c r="F1235" s="786"/>
      <c r="G1235" s="786"/>
      <c r="H1235" s="786"/>
      <c r="I1235" s="1901"/>
      <c r="J1235" s="1901"/>
      <c r="K1235" s="786"/>
      <c r="L1235" s="786"/>
      <c r="M1235" s="786"/>
      <c r="N1235" s="786"/>
      <c r="O1235" s="786"/>
      <c r="P1235" s="786"/>
      <c r="Q1235" s="571">
        <v>98994.491779999997</v>
      </c>
      <c r="R1235" s="571">
        <v>98994.491779999997</v>
      </c>
      <c r="S1235" s="571">
        <v>98994.491779999997</v>
      </c>
      <c r="T1235" s="571">
        <v>98994.491779999997</v>
      </c>
      <c r="U1235" s="571">
        <v>98994.491779999997</v>
      </c>
      <c r="V1235" s="3676">
        <f>(Q1235-2342.09173)/12*$B$4+2342.09173+(R1235-Q1235)/11*4+(S1235-R1235)/10*3+(T1235-S1235)/9*2+(U1235-T1235)/8*1</f>
        <v>42613.925084166665</v>
      </c>
      <c r="W1235" s="571">
        <f>AC1235-AB1235-Y1235</f>
        <v>41432.95278</v>
      </c>
      <c r="X1235" s="1082"/>
      <c r="Y1235" s="571"/>
      <c r="Z1235" s="571">
        <f>W1235-V1235</f>
        <v>-1180.9723041666657</v>
      </c>
      <c r="AA1235" s="571"/>
      <c r="AB1235" s="571">
        <v>-35.321480000000001</v>
      </c>
      <c r="AC1235" s="571">
        <v>41397.631300000001</v>
      </c>
      <c r="AD1235" s="1317"/>
      <c r="AE1235" s="567"/>
      <c r="AF1235" s="1459"/>
      <c r="AG1235" s="1474"/>
    </row>
    <row r="1236" spans="1:33" ht="29.25" x14ac:dyDescent="0.25">
      <c r="A1236" s="239">
        <v>1</v>
      </c>
      <c r="B1236" s="723" t="s">
        <v>293</v>
      </c>
      <c r="C1236" s="2158"/>
      <c r="D1236" s="798"/>
      <c r="E1236" s="1144">
        <f>E1238+E1239+E1241+E1243</f>
        <v>44182</v>
      </c>
      <c r="F1236" s="786">
        <f>F1238+F1239+F1241+F1243</f>
        <v>18409</v>
      </c>
      <c r="G1236" s="786">
        <f>G1238+G1239+G1241+G1243</f>
        <v>14147</v>
      </c>
      <c r="H1236" s="786">
        <f>G1236/F1236*100</f>
        <v>76.848280732250529</v>
      </c>
      <c r="I1236" s="1901"/>
      <c r="J1236" s="1901"/>
      <c r="K1236" s="786"/>
      <c r="L1236" s="786"/>
      <c r="M1236" s="786"/>
      <c r="N1236" s="786"/>
      <c r="O1236" s="786"/>
      <c r="P1236" s="786"/>
      <c r="Q1236" s="571"/>
      <c r="R1236" s="571"/>
      <c r="S1236" s="571"/>
      <c r="T1236" s="571"/>
      <c r="U1236" s="571"/>
      <c r="V1236" s="1061"/>
      <c r="W1236" s="571"/>
      <c r="X1236" s="1082"/>
      <c r="Y1236" s="571"/>
      <c r="Z1236" s="571"/>
      <c r="AA1236" s="571"/>
      <c r="AB1236" s="571"/>
      <c r="AC1236" s="571"/>
      <c r="AD1236" s="1317">
        <f>AD1238+AD1239+AD1241+AD1243</f>
        <v>0</v>
      </c>
      <c r="AE1236" s="567"/>
      <c r="AF1236" s="1459"/>
      <c r="AG1236" s="1474"/>
    </row>
    <row r="1237" spans="1:33" ht="30" x14ac:dyDescent="0.25">
      <c r="A1237" s="239">
        <v>1</v>
      </c>
      <c r="B1237" s="518" t="s">
        <v>204</v>
      </c>
      <c r="C1237" s="2158"/>
      <c r="D1237" s="798"/>
      <c r="E1237" s="1144"/>
      <c r="F1237" s="786"/>
      <c r="G1237" s="786"/>
      <c r="H1237" s="786"/>
      <c r="I1237" s="1901"/>
      <c r="J1237" s="1901"/>
      <c r="K1237" s="786"/>
      <c r="L1237" s="786"/>
      <c r="M1237" s="786"/>
      <c r="N1237" s="786"/>
      <c r="O1237" s="786"/>
      <c r="P1237" s="786"/>
      <c r="Q1237" s="571"/>
      <c r="R1237" s="571"/>
      <c r="S1237" s="571"/>
      <c r="T1237" s="571"/>
      <c r="U1237" s="571"/>
      <c r="V1237" s="1061"/>
      <c r="W1237" s="571"/>
      <c r="X1237" s="1082"/>
      <c r="Y1237" s="571"/>
      <c r="Z1237" s="571"/>
      <c r="AA1237" s="571"/>
      <c r="AB1237" s="571"/>
      <c r="AC1237" s="571"/>
      <c r="AD1237" s="1317"/>
      <c r="AE1237" s="567"/>
      <c r="AF1237" s="1459"/>
      <c r="AG1237" s="1474"/>
    </row>
    <row r="1238" spans="1:33" ht="30" x14ac:dyDescent="0.25">
      <c r="A1238" s="239">
        <v>1</v>
      </c>
      <c r="B1238" s="518" t="s">
        <v>205</v>
      </c>
      <c r="C1238" s="2158"/>
      <c r="D1238" s="798"/>
      <c r="E1238" s="1145">
        <v>25625</v>
      </c>
      <c r="F1238" s="375">
        <f>ROUND(E1238/12*$B$4,0)</f>
        <v>10677</v>
      </c>
      <c r="G1238" s="375">
        <v>8283</v>
      </c>
      <c r="H1238" s="375">
        <f>G1238/F1238*100</f>
        <v>77.577971340264114</v>
      </c>
      <c r="I1238" s="1901"/>
      <c r="J1238" s="1901"/>
      <c r="K1238" s="786"/>
      <c r="L1238" s="786"/>
      <c r="M1238" s="786"/>
      <c r="N1238" s="786"/>
      <c r="O1238" s="786"/>
      <c r="P1238" s="786"/>
      <c r="Q1238" s="571"/>
      <c r="R1238" s="571"/>
      <c r="S1238" s="571"/>
      <c r="T1238" s="571"/>
      <c r="U1238" s="571"/>
      <c r="V1238" s="1061"/>
      <c r="W1238" s="571"/>
      <c r="X1238" s="1082"/>
      <c r="Y1238" s="571"/>
      <c r="Z1238" s="571"/>
      <c r="AA1238" s="571"/>
      <c r="AB1238" s="571"/>
      <c r="AC1238" s="571"/>
      <c r="AD1238" s="1294"/>
      <c r="AE1238" s="567"/>
      <c r="AF1238" s="1459"/>
      <c r="AG1238" s="1474"/>
    </row>
    <row r="1239" spans="1:33" ht="30" x14ac:dyDescent="0.25">
      <c r="A1239" s="239">
        <v>1</v>
      </c>
      <c r="B1239" s="724" t="s">
        <v>551</v>
      </c>
      <c r="C1239" s="2158"/>
      <c r="D1239" s="798"/>
      <c r="E1239" s="1144">
        <v>3495</v>
      </c>
      <c r="F1239" s="786">
        <f>ROUND(E1239/12*$B$4,0)</f>
        <v>1456</v>
      </c>
      <c r="G1239" s="786">
        <v>2559</v>
      </c>
      <c r="H1239" s="786">
        <f>G1239/F1239*100</f>
        <v>175.75549450549451</v>
      </c>
      <c r="I1239" s="1901"/>
      <c r="J1239" s="1901"/>
      <c r="K1239" s="786"/>
      <c r="L1239" s="786"/>
      <c r="M1239" s="786"/>
      <c r="N1239" s="786"/>
      <c r="O1239" s="786"/>
      <c r="P1239" s="786"/>
      <c r="Q1239" s="571"/>
      <c r="R1239" s="571"/>
      <c r="S1239" s="571"/>
      <c r="T1239" s="571"/>
      <c r="U1239" s="571"/>
      <c r="V1239" s="1061"/>
      <c r="W1239" s="571"/>
      <c r="X1239" s="1082"/>
      <c r="Y1239" s="571"/>
      <c r="Z1239" s="571"/>
      <c r="AA1239" s="571"/>
      <c r="AB1239" s="571"/>
      <c r="AC1239" s="571"/>
      <c r="AD1239" s="1317"/>
      <c r="AE1239" s="567"/>
      <c r="AF1239" s="1459"/>
      <c r="AG1239" s="1474"/>
    </row>
    <row r="1240" spans="1:33" ht="75" x14ac:dyDescent="0.25">
      <c r="A1240" s="239">
        <v>1</v>
      </c>
      <c r="B1240" s="519" t="s">
        <v>295</v>
      </c>
      <c r="C1240" s="2158"/>
      <c r="D1240" s="798"/>
      <c r="E1240" s="1144"/>
      <c r="F1240" s="786"/>
      <c r="G1240" s="786"/>
      <c r="H1240" s="786"/>
      <c r="I1240" s="1901"/>
      <c r="J1240" s="1901"/>
      <c r="K1240" s="786"/>
      <c r="L1240" s="786"/>
      <c r="M1240" s="786"/>
      <c r="N1240" s="786"/>
      <c r="O1240" s="786"/>
      <c r="P1240" s="786"/>
      <c r="Q1240" s="571"/>
      <c r="R1240" s="571"/>
      <c r="S1240" s="571"/>
      <c r="T1240" s="571"/>
      <c r="U1240" s="571"/>
      <c r="V1240" s="1061"/>
      <c r="W1240" s="571"/>
      <c r="X1240" s="1082"/>
      <c r="Y1240" s="571"/>
      <c r="Z1240" s="571"/>
      <c r="AA1240" s="571"/>
      <c r="AB1240" s="571"/>
      <c r="AC1240" s="571"/>
      <c r="AD1240" s="1317"/>
      <c r="AE1240" s="567"/>
      <c r="AF1240" s="1459"/>
      <c r="AG1240" s="1474"/>
    </row>
    <row r="1241" spans="1:33" ht="45" x14ac:dyDescent="0.25">
      <c r="A1241" s="239">
        <v>1</v>
      </c>
      <c r="B1241" s="519" t="s">
        <v>296</v>
      </c>
      <c r="C1241" s="2158"/>
      <c r="D1241" s="798"/>
      <c r="E1241" s="1145">
        <v>12000</v>
      </c>
      <c r="F1241" s="375">
        <f>ROUND(E1241/12*$B$4,0)</f>
        <v>5000</v>
      </c>
      <c r="G1241" s="375">
        <v>2582</v>
      </c>
      <c r="H1241" s="375">
        <f>G1241/F1241*100</f>
        <v>51.64</v>
      </c>
      <c r="I1241" s="1901"/>
      <c r="J1241" s="1901"/>
      <c r="K1241" s="786"/>
      <c r="L1241" s="786"/>
      <c r="M1241" s="786"/>
      <c r="N1241" s="786"/>
      <c r="O1241" s="786"/>
      <c r="P1241" s="786"/>
      <c r="Q1241" s="571"/>
      <c r="R1241" s="571"/>
      <c r="S1241" s="571"/>
      <c r="T1241" s="571"/>
      <c r="U1241" s="571"/>
      <c r="V1241" s="1061"/>
      <c r="W1241" s="571"/>
      <c r="X1241" s="1082"/>
      <c r="Y1241" s="571"/>
      <c r="Z1241" s="571"/>
      <c r="AA1241" s="571"/>
      <c r="AB1241" s="571"/>
      <c r="AC1241" s="571"/>
      <c r="AD1241" s="1294"/>
      <c r="AE1241" s="567"/>
      <c r="AF1241" s="1459"/>
      <c r="AG1241" s="1474"/>
    </row>
    <row r="1242" spans="1:33" s="2715" customFormat="1" ht="105" x14ac:dyDescent="0.25">
      <c r="B1242" s="519" t="s">
        <v>533</v>
      </c>
      <c r="C1242" s="2158"/>
      <c r="D1242" s="798"/>
      <c r="E1242" s="1145">
        <v>4000</v>
      </c>
      <c r="F1242" s="375">
        <f>ROUND(E1242/12*$B$4,0)</f>
        <v>1667</v>
      </c>
      <c r="G1242" s="375">
        <v>554</v>
      </c>
      <c r="H1242" s="375">
        <f>G1242/F1242*100</f>
        <v>33.233353329334129</v>
      </c>
      <c r="I1242" s="1901"/>
      <c r="J1242" s="1901"/>
      <c r="K1242" s="786"/>
      <c r="L1242" s="786"/>
      <c r="M1242" s="786"/>
      <c r="N1242" s="786"/>
      <c r="O1242" s="786"/>
      <c r="P1242" s="786"/>
      <c r="Q1242" s="571"/>
      <c r="R1242" s="571"/>
      <c r="S1242" s="571"/>
      <c r="T1242" s="571"/>
      <c r="U1242" s="571"/>
      <c r="V1242" s="1061"/>
      <c r="W1242" s="571"/>
      <c r="X1242" s="1082"/>
      <c r="Y1242" s="571"/>
      <c r="Z1242" s="571"/>
      <c r="AA1242" s="571"/>
      <c r="AB1242" s="571"/>
      <c r="AC1242" s="571"/>
      <c r="AD1242" s="1294"/>
      <c r="AE1242" s="567"/>
      <c r="AF1242" s="1459"/>
      <c r="AG1242" s="1474"/>
    </row>
    <row r="1243" spans="1:33" ht="30" x14ac:dyDescent="0.25">
      <c r="B1243" s="519" t="s">
        <v>380</v>
      </c>
      <c r="C1243" s="2158"/>
      <c r="D1243" s="798"/>
      <c r="E1243" s="1145">
        <v>3062</v>
      </c>
      <c r="F1243" s="375">
        <f>ROUND(E1243/12*$B$4,0)</f>
        <v>1276</v>
      </c>
      <c r="G1243" s="375">
        <v>723</v>
      </c>
      <c r="H1243" s="375">
        <f>G1243/F1243*100</f>
        <v>56.661442006269588</v>
      </c>
      <c r="I1243" s="1901"/>
      <c r="J1243" s="1901"/>
      <c r="K1243" s="786"/>
      <c r="L1243" s="786"/>
      <c r="M1243" s="786"/>
      <c r="N1243" s="786"/>
      <c r="O1243" s="786"/>
      <c r="P1243" s="786"/>
      <c r="Q1243" s="571"/>
      <c r="R1243" s="571"/>
      <c r="S1243" s="571"/>
      <c r="T1243" s="571"/>
      <c r="U1243" s="571"/>
      <c r="V1243" s="1061"/>
      <c r="W1243" s="571"/>
      <c r="X1243" s="1082"/>
      <c r="Y1243" s="571"/>
      <c r="Z1243" s="571"/>
      <c r="AA1243" s="571"/>
      <c r="AB1243" s="571"/>
      <c r="AC1243" s="571"/>
      <c r="AD1243" s="1294"/>
      <c r="AE1243" s="567"/>
      <c r="AF1243" s="1459"/>
      <c r="AG1243" s="1474"/>
    </row>
    <row r="1244" spans="1:33" ht="29.25" x14ac:dyDescent="0.25">
      <c r="A1244" s="239">
        <v>1</v>
      </c>
      <c r="B1244" s="486" t="s">
        <v>135</v>
      </c>
      <c r="C1244" s="2158"/>
      <c r="D1244" s="798"/>
      <c r="E1244" s="1144">
        <f>E1245</f>
        <v>45000</v>
      </c>
      <c r="F1244" s="786">
        <f>F1245</f>
        <v>18750</v>
      </c>
      <c r="G1244" s="786">
        <f>G1245</f>
        <v>11681</v>
      </c>
      <c r="H1244" s="786">
        <f>G1244/F1244*100</f>
        <v>62.298666666666669</v>
      </c>
      <c r="I1244" s="1901"/>
      <c r="J1244" s="1901"/>
      <c r="K1244" s="786"/>
      <c r="L1244" s="786"/>
      <c r="M1244" s="786"/>
      <c r="N1244" s="786"/>
      <c r="O1244" s="786"/>
      <c r="P1244" s="786"/>
      <c r="Q1244" s="571"/>
      <c r="R1244" s="571"/>
      <c r="S1244" s="571"/>
      <c r="T1244" s="571"/>
      <c r="U1244" s="571"/>
      <c r="V1244" s="1061"/>
      <c r="W1244" s="571"/>
      <c r="X1244" s="1082"/>
      <c r="Y1244" s="571"/>
      <c r="Z1244" s="571"/>
      <c r="AA1244" s="571"/>
      <c r="AB1244" s="571"/>
      <c r="AC1244" s="571"/>
      <c r="AD1244" s="1317">
        <f>AD1245</f>
        <v>0</v>
      </c>
      <c r="AE1244" s="567"/>
      <c r="AF1244" s="1459"/>
      <c r="AG1244" s="1474"/>
    </row>
    <row r="1245" spans="1:33" x14ac:dyDescent="0.25">
      <c r="A1245" s="239">
        <v>1</v>
      </c>
      <c r="B1245" s="292" t="s">
        <v>239</v>
      </c>
      <c r="C1245" s="2158"/>
      <c r="D1245" s="798"/>
      <c r="E1245" s="1145">
        <v>45000</v>
      </c>
      <c r="F1245" s="375">
        <f>ROUND(E1245/12*$B$4,0)</f>
        <v>18750</v>
      </c>
      <c r="G1245" s="375">
        <v>11681</v>
      </c>
      <c r="H1245" s="375">
        <f>G1245/F1245*100</f>
        <v>62.298666666666669</v>
      </c>
      <c r="I1245" s="1901"/>
      <c r="J1245" s="1901"/>
      <c r="K1245" s="786"/>
      <c r="L1245" s="786"/>
      <c r="M1245" s="786"/>
      <c r="N1245" s="786"/>
      <c r="O1245" s="786"/>
      <c r="P1245" s="786"/>
      <c r="Q1245" s="571"/>
      <c r="R1245" s="571"/>
      <c r="S1245" s="571"/>
      <c r="T1245" s="571"/>
      <c r="U1245" s="571"/>
      <c r="V1245" s="1061"/>
      <c r="W1245" s="571"/>
      <c r="X1245" s="1082"/>
      <c r="Y1245" s="571"/>
      <c r="Z1245" s="571"/>
      <c r="AA1245" s="571"/>
      <c r="AB1245" s="571"/>
      <c r="AC1245" s="571"/>
      <c r="AD1245" s="1294"/>
      <c r="AE1245" s="567"/>
      <c r="AF1245" s="1459"/>
      <c r="AG1245" s="1474"/>
    </row>
    <row r="1246" spans="1:33" x14ac:dyDescent="0.25">
      <c r="A1246" s="239">
        <v>1</v>
      </c>
      <c r="B1246" s="733" t="s">
        <v>297</v>
      </c>
      <c r="C1246" s="2158"/>
      <c r="D1246" s="798"/>
      <c r="E1246" s="420"/>
      <c r="F1246" s="786"/>
      <c r="G1246" s="786"/>
      <c r="H1246" s="786"/>
      <c r="I1246" s="1901"/>
      <c r="J1246" s="1901"/>
      <c r="K1246" s="786"/>
      <c r="L1246" s="786"/>
      <c r="M1246" s="786"/>
      <c r="N1246" s="786"/>
      <c r="O1246" s="786"/>
      <c r="P1246" s="786"/>
      <c r="Q1246" s="571"/>
      <c r="R1246" s="571"/>
      <c r="S1246" s="571"/>
      <c r="T1246" s="571"/>
      <c r="U1246" s="571"/>
      <c r="V1246" s="1061"/>
      <c r="W1246" s="571"/>
      <c r="X1246" s="1082"/>
      <c r="Y1246" s="571"/>
      <c r="Z1246" s="571"/>
      <c r="AA1246" s="571"/>
      <c r="AB1246" s="571"/>
      <c r="AC1246" s="571"/>
      <c r="AD1246" s="1317"/>
      <c r="AE1246" s="567"/>
      <c r="AF1246" s="1459"/>
      <c r="AG1246" s="1474"/>
    </row>
    <row r="1247" spans="1:33" ht="63" x14ac:dyDescent="0.25">
      <c r="A1247" s="239">
        <v>1</v>
      </c>
      <c r="B1247" s="751" t="s">
        <v>298</v>
      </c>
      <c r="C1247" s="2158"/>
      <c r="D1247" s="798"/>
      <c r="E1247" s="420">
        <f>E1248+E1253</f>
        <v>12551</v>
      </c>
      <c r="F1247" s="786">
        <f>F1248+F1253</f>
        <v>5230</v>
      </c>
      <c r="G1247" s="786">
        <f>G1248+G1253</f>
        <v>3126</v>
      </c>
      <c r="H1247" s="786">
        <f>G1247/F1247*100</f>
        <v>59.770554493307834</v>
      </c>
      <c r="I1247" s="1901"/>
      <c r="J1247" s="1901"/>
      <c r="K1247" s="786"/>
      <c r="L1247" s="786"/>
      <c r="M1247" s="786"/>
      <c r="N1247" s="786"/>
      <c r="O1247" s="786"/>
      <c r="P1247" s="786"/>
      <c r="Q1247" s="571"/>
      <c r="R1247" s="571"/>
      <c r="S1247" s="571"/>
      <c r="T1247" s="571"/>
      <c r="U1247" s="571"/>
      <c r="V1247" s="1209">
        <f>Q1247/12*$B$4</f>
        <v>0</v>
      </c>
      <c r="W1247" s="571">
        <f>AC1247-AB1247-Y1247</f>
        <v>0</v>
      </c>
      <c r="X1247" s="1082"/>
      <c r="Y1247" s="571"/>
      <c r="Z1247" s="571">
        <f>W1247-V1247</f>
        <v>0</v>
      </c>
      <c r="AA1247" s="571"/>
      <c r="AB1247" s="571"/>
      <c r="AC1247" s="571"/>
      <c r="AD1247" s="1317">
        <f>AD1248+AD1253</f>
        <v>0</v>
      </c>
      <c r="AE1247" s="567"/>
      <c r="AF1247" s="1459"/>
      <c r="AG1247" s="1474"/>
    </row>
    <row r="1248" spans="1:33" ht="30" x14ac:dyDescent="0.25">
      <c r="A1248" s="239">
        <v>1</v>
      </c>
      <c r="B1248" s="724" t="s">
        <v>299</v>
      </c>
      <c r="C1248" s="2158"/>
      <c r="D1248" s="798"/>
      <c r="E1248" s="420">
        <f>E1249+E1250+E1251+E1252</f>
        <v>9278</v>
      </c>
      <c r="F1248" s="786">
        <f>F1249+F1250+F1251+F1252</f>
        <v>3866</v>
      </c>
      <c r="G1248" s="786">
        <f>G1249+G1250+G1251+G1252</f>
        <v>2245</v>
      </c>
      <c r="H1248" s="786">
        <f>G1248/F1248*100</f>
        <v>58.070356958096227</v>
      </c>
      <c r="I1248" s="1901"/>
      <c r="J1248" s="1901"/>
      <c r="K1248" s="786"/>
      <c r="L1248" s="786"/>
      <c r="M1248" s="786"/>
      <c r="N1248" s="786"/>
      <c r="O1248" s="786"/>
      <c r="P1248" s="786"/>
      <c r="Q1248" s="571"/>
      <c r="R1248" s="571"/>
      <c r="S1248" s="571"/>
      <c r="T1248" s="571"/>
      <c r="U1248" s="571"/>
      <c r="V1248" s="1061"/>
      <c r="W1248" s="571"/>
      <c r="X1248" s="1082"/>
      <c r="Y1248" s="571"/>
      <c r="Z1248" s="571"/>
      <c r="AA1248" s="571"/>
      <c r="AB1248" s="571"/>
      <c r="AC1248" s="571"/>
      <c r="AD1248" s="1317">
        <f>AD1249+AD1250+AD1251+AD1252</f>
        <v>0</v>
      </c>
      <c r="AE1248" s="567"/>
      <c r="AF1248" s="1459"/>
      <c r="AG1248" s="1474"/>
    </row>
    <row r="1249" spans="1:33" ht="30" x14ac:dyDescent="0.25">
      <c r="A1249" s="239">
        <v>1</v>
      </c>
      <c r="B1249" s="519" t="s">
        <v>300</v>
      </c>
      <c r="C1249" s="2158"/>
      <c r="D1249" s="798"/>
      <c r="E1249" s="422">
        <v>9278</v>
      </c>
      <c r="F1249" s="375">
        <f>ROUND(E1249/12*$B$4,0)</f>
        <v>3866</v>
      </c>
      <c r="G1249" s="375">
        <v>2245</v>
      </c>
      <c r="H1249" s="375">
        <f>G1249/F1249*100</f>
        <v>58.070356958096227</v>
      </c>
      <c r="I1249" s="1901"/>
      <c r="J1249" s="1901"/>
      <c r="K1249" s="786"/>
      <c r="L1249" s="786"/>
      <c r="M1249" s="786"/>
      <c r="N1249" s="786"/>
      <c r="O1249" s="786"/>
      <c r="P1249" s="786"/>
      <c r="Q1249" s="571"/>
      <c r="R1249" s="571"/>
      <c r="S1249" s="571"/>
      <c r="T1249" s="571"/>
      <c r="U1249" s="571"/>
      <c r="V1249" s="1061"/>
      <c r="W1249" s="571"/>
      <c r="X1249" s="1082"/>
      <c r="Y1249" s="571"/>
      <c r="Z1249" s="571"/>
      <c r="AA1249" s="571"/>
      <c r="AB1249" s="571"/>
      <c r="AC1249" s="571"/>
      <c r="AD1249" s="1294"/>
      <c r="AE1249" s="567"/>
      <c r="AF1249" s="1459"/>
      <c r="AG1249" s="1474"/>
    </row>
    <row r="1250" spans="1:33" ht="60" x14ac:dyDescent="0.25">
      <c r="A1250" s="239">
        <v>1</v>
      </c>
      <c r="B1250" s="519" t="s">
        <v>301</v>
      </c>
      <c r="C1250" s="2158"/>
      <c r="D1250" s="798"/>
      <c r="E1250" s="420"/>
      <c r="F1250" s="786"/>
      <c r="G1250" s="786"/>
      <c r="H1250" s="786"/>
      <c r="I1250" s="1901"/>
      <c r="J1250" s="1901"/>
      <c r="K1250" s="786"/>
      <c r="L1250" s="786"/>
      <c r="M1250" s="786"/>
      <c r="N1250" s="786"/>
      <c r="O1250" s="786"/>
      <c r="P1250" s="786"/>
      <c r="Q1250" s="571"/>
      <c r="R1250" s="571"/>
      <c r="S1250" s="571"/>
      <c r="T1250" s="571"/>
      <c r="U1250" s="571"/>
      <c r="V1250" s="1061"/>
      <c r="W1250" s="571"/>
      <c r="X1250" s="1082"/>
      <c r="Y1250" s="571"/>
      <c r="Z1250" s="571"/>
      <c r="AA1250" s="571"/>
      <c r="AB1250" s="571"/>
      <c r="AC1250" s="571"/>
      <c r="AD1250" s="1317"/>
      <c r="AE1250" s="567"/>
      <c r="AF1250" s="1459"/>
      <c r="AG1250" s="1474"/>
    </row>
    <row r="1251" spans="1:33" ht="45" x14ac:dyDescent="0.25">
      <c r="A1251" s="239">
        <v>1</v>
      </c>
      <c r="B1251" s="519" t="s">
        <v>302</v>
      </c>
      <c r="C1251" s="2158"/>
      <c r="D1251" s="798"/>
      <c r="E1251" s="420"/>
      <c r="F1251" s="786"/>
      <c r="G1251" s="786"/>
      <c r="H1251" s="786"/>
      <c r="I1251" s="1901"/>
      <c r="J1251" s="1901"/>
      <c r="K1251" s="786"/>
      <c r="L1251" s="786"/>
      <c r="M1251" s="786"/>
      <c r="N1251" s="786"/>
      <c r="O1251" s="786"/>
      <c r="P1251" s="786"/>
      <c r="Q1251" s="571"/>
      <c r="R1251" s="571"/>
      <c r="S1251" s="571"/>
      <c r="T1251" s="571"/>
      <c r="U1251" s="571"/>
      <c r="V1251" s="1061"/>
      <c r="W1251" s="571"/>
      <c r="X1251" s="1082"/>
      <c r="Y1251" s="571"/>
      <c r="Z1251" s="571"/>
      <c r="AA1251" s="571"/>
      <c r="AB1251" s="571"/>
      <c r="AC1251" s="571"/>
      <c r="AD1251" s="1317"/>
      <c r="AE1251" s="567"/>
      <c r="AF1251" s="1459"/>
      <c r="AG1251" s="1474"/>
    </row>
    <row r="1252" spans="1:33" ht="30" x14ac:dyDescent="0.25">
      <c r="A1252" s="239">
        <v>1</v>
      </c>
      <c r="B1252" s="519" t="s">
        <v>303</v>
      </c>
      <c r="C1252" s="2158"/>
      <c r="D1252" s="798"/>
      <c r="E1252" s="420"/>
      <c r="F1252" s="786"/>
      <c r="G1252" s="786"/>
      <c r="H1252" s="786"/>
      <c r="I1252" s="1901"/>
      <c r="J1252" s="1901"/>
      <c r="K1252" s="786"/>
      <c r="L1252" s="786"/>
      <c r="M1252" s="786"/>
      <c r="N1252" s="786"/>
      <c r="O1252" s="786"/>
      <c r="P1252" s="786"/>
      <c r="Q1252" s="571"/>
      <c r="R1252" s="571"/>
      <c r="S1252" s="571"/>
      <c r="T1252" s="571"/>
      <c r="U1252" s="571"/>
      <c r="V1252" s="1061"/>
      <c r="W1252" s="571"/>
      <c r="X1252" s="1082"/>
      <c r="Y1252" s="571"/>
      <c r="Z1252" s="571"/>
      <c r="AA1252" s="571"/>
      <c r="AB1252" s="571"/>
      <c r="AC1252" s="571"/>
      <c r="AD1252" s="1317"/>
      <c r="AE1252" s="567"/>
      <c r="AF1252" s="1459"/>
      <c r="AG1252" s="1474"/>
    </row>
    <row r="1253" spans="1:33" ht="60" x14ac:dyDescent="0.25">
      <c r="A1253" s="239">
        <v>1</v>
      </c>
      <c r="B1253" s="724" t="s">
        <v>304</v>
      </c>
      <c r="C1253" s="2158"/>
      <c r="D1253" s="798"/>
      <c r="E1253" s="420">
        <f>SUM(E1254:E1257)</f>
        <v>3273</v>
      </c>
      <c r="F1253" s="786">
        <f>SUM(F1254:F1257)</f>
        <v>1364</v>
      </c>
      <c r="G1253" s="786">
        <f>G1254</f>
        <v>881</v>
      </c>
      <c r="H1253" s="786">
        <f>G1253/F1253*100</f>
        <v>64.589442815249271</v>
      </c>
      <c r="I1253" s="1901"/>
      <c r="J1253" s="1901"/>
      <c r="K1253" s="786"/>
      <c r="L1253" s="786"/>
      <c r="M1253" s="786"/>
      <c r="N1253" s="786"/>
      <c r="O1253" s="786"/>
      <c r="P1253" s="786"/>
      <c r="Q1253" s="571"/>
      <c r="R1253" s="571"/>
      <c r="S1253" s="571"/>
      <c r="T1253" s="571"/>
      <c r="U1253" s="571"/>
      <c r="V1253" s="1061"/>
      <c r="W1253" s="571"/>
      <c r="X1253" s="1082"/>
      <c r="Y1253" s="571"/>
      <c r="Z1253" s="571"/>
      <c r="AA1253" s="571"/>
      <c r="AB1253" s="571"/>
      <c r="AC1253" s="571"/>
      <c r="AD1253" s="1317">
        <f>AD1254</f>
        <v>0</v>
      </c>
      <c r="AE1253" s="567"/>
      <c r="AF1253" s="1459"/>
      <c r="AG1253" s="1474"/>
    </row>
    <row r="1254" spans="1:33" ht="45" x14ac:dyDescent="0.25">
      <c r="A1254" s="239">
        <v>1</v>
      </c>
      <c r="B1254" s="519" t="s">
        <v>305</v>
      </c>
      <c r="C1254" s="2158"/>
      <c r="D1254" s="798"/>
      <c r="E1254" s="422">
        <v>3273</v>
      </c>
      <c r="F1254" s="375">
        <f>ROUND(E1254/12*$B$4,0)</f>
        <v>1364</v>
      </c>
      <c r="G1254" s="375">
        <v>881</v>
      </c>
      <c r="H1254" s="375">
        <f>G1254/F1254*100</f>
        <v>64.589442815249271</v>
      </c>
      <c r="I1254" s="1901"/>
      <c r="J1254" s="1901"/>
      <c r="K1254" s="786"/>
      <c r="L1254" s="786"/>
      <c r="M1254" s="786"/>
      <c r="N1254" s="786"/>
      <c r="O1254" s="786"/>
      <c r="P1254" s="786"/>
      <c r="Q1254" s="571"/>
      <c r="R1254" s="571"/>
      <c r="S1254" s="571"/>
      <c r="T1254" s="571"/>
      <c r="U1254" s="571"/>
      <c r="V1254" s="1061"/>
      <c r="W1254" s="571"/>
      <c r="X1254" s="1082"/>
      <c r="Y1254" s="571"/>
      <c r="Z1254" s="571"/>
      <c r="AA1254" s="571"/>
      <c r="AB1254" s="571"/>
      <c r="AC1254" s="571"/>
      <c r="AD1254" s="1294"/>
      <c r="AE1254" s="567"/>
      <c r="AF1254" s="1459"/>
      <c r="AG1254" s="1474"/>
    </row>
    <row r="1255" spans="1:33" ht="30" x14ac:dyDescent="0.25">
      <c r="A1255" s="239">
        <v>1</v>
      </c>
      <c r="B1255" s="519" t="s">
        <v>334</v>
      </c>
      <c r="C1255" s="2158"/>
      <c r="D1255" s="798"/>
      <c r="E1255" s="422"/>
      <c r="F1255" s="375"/>
      <c r="G1255" s="375"/>
      <c r="H1255" s="375"/>
      <c r="I1255" s="1901"/>
      <c r="J1255" s="1901"/>
      <c r="K1255" s="786"/>
      <c r="L1255" s="786"/>
      <c r="M1255" s="786"/>
      <c r="N1255" s="786"/>
      <c r="O1255" s="786"/>
      <c r="P1255" s="786"/>
      <c r="Q1255" s="571"/>
      <c r="R1255" s="571"/>
      <c r="S1255" s="571"/>
      <c r="T1255" s="571"/>
      <c r="U1255" s="571"/>
      <c r="V1255" s="1061"/>
      <c r="W1255" s="571"/>
      <c r="X1255" s="1082"/>
      <c r="Y1255" s="571"/>
      <c r="Z1255" s="571"/>
      <c r="AA1255" s="571"/>
      <c r="AB1255" s="571"/>
      <c r="AC1255" s="571"/>
      <c r="AD1255" s="1294"/>
      <c r="AE1255" s="567"/>
      <c r="AF1255" s="1459"/>
      <c r="AG1255" s="1474"/>
    </row>
    <row r="1256" spans="1:33" ht="75" x14ac:dyDescent="0.25">
      <c r="A1256" s="239">
        <v>1</v>
      </c>
      <c r="B1256" s="519" t="s">
        <v>306</v>
      </c>
      <c r="C1256" s="2158"/>
      <c r="D1256" s="798"/>
      <c r="E1256" s="420"/>
      <c r="F1256" s="786"/>
      <c r="G1256" s="786"/>
      <c r="H1256" s="786"/>
      <c r="I1256" s="1901"/>
      <c r="J1256" s="1901"/>
      <c r="K1256" s="786"/>
      <c r="L1256" s="786"/>
      <c r="M1256" s="786"/>
      <c r="N1256" s="786"/>
      <c r="O1256" s="786"/>
      <c r="P1256" s="786"/>
      <c r="Q1256" s="571"/>
      <c r="R1256" s="571"/>
      <c r="S1256" s="571"/>
      <c r="T1256" s="571"/>
      <c r="U1256" s="571"/>
      <c r="V1256" s="1061"/>
      <c r="W1256" s="571"/>
      <c r="X1256" s="1082"/>
      <c r="Y1256" s="571"/>
      <c r="Z1256" s="571"/>
      <c r="AA1256" s="571"/>
      <c r="AB1256" s="571"/>
      <c r="AC1256" s="571"/>
      <c r="AD1256" s="1317"/>
      <c r="AE1256" s="567"/>
      <c r="AF1256" s="1459"/>
      <c r="AG1256" s="1474"/>
    </row>
    <row r="1257" spans="1:33" ht="60" x14ac:dyDescent="0.25">
      <c r="A1257" s="239">
        <v>1</v>
      </c>
      <c r="B1257" s="519" t="s">
        <v>307</v>
      </c>
      <c r="C1257" s="2158"/>
      <c r="D1257" s="798"/>
      <c r="E1257" s="420"/>
      <c r="F1257" s="786"/>
      <c r="G1257" s="786"/>
      <c r="H1257" s="786"/>
      <c r="I1257" s="1901"/>
      <c r="J1257" s="1901"/>
      <c r="K1257" s="786"/>
      <c r="L1257" s="786"/>
      <c r="M1257" s="786"/>
      <c r="N1257" s="786"/>
      <c r="O1257" s="786"/>
      <c r="P1257" s="786"/>
      <c r="Q1257" s="571"/>
      <c r="R1257" s="571"/>
      <c r="S1257" s="571"/>
      <c r="T1257" s="571"/>
      <c r="U1257" s="571"/>
      <c r="V1257" s="1061"/>
      <c r="W1257" s="571"/>
      <c r="X1257" s="1082"/>
      <c r="Y1257" s="571"/>
      <c r="Z1257" s="571"/>
      <c r="AA1257" s="571"/>
      <c r="AB1257" s="571"/>
      <c r="AC1257" s="571"/>
      <c r="AD1257" s="1317"/>
      <c r="AE1257" s="567"/>
      <c r="AF1257" s="1459"/>
      <c r="AG1257" s="1474"/>
    </row>
    <row r="1258" spans="1:33" x14ac:dyDescent="0.25">
      <c r="B1258" s="798" t="s">
        <v>206</v>
      </c>
      <c r="C1258" s="2158"/>
      <c r="D1258" s="798"/>
      <c r="E1258" s="420"/>
      <c r="F1258" s="786"/>
      <c r="G1258" s="786"/>
      <c r="H1258" s="786"/>
      <c r="I1258" s="1901"/>
      <c r="J1258" s="1901"/>
      <c r="K1258" s="786"/>
      <c r="L1258" s="786"/>
      <c r="M1258" s="786"/>
      <c r="N1258" s="786"/>
      <c r="O1258" s="786"/>
      <c r="P1258" s="786"/>
      <c r="Q1258" s="571">
        <v>176.12</v>
      </c>
      <c r="R1258" s="571">
        <v>176.12</v>
      </c>
      <c r="S1258" s="571">
        <v>176.12</v>
      </c>
      <c r="T1258" s="571">
        <v>176.12</v>
      </c>
      <c r="U1258" s="571">
        <v>176.12</v>
      </c>
      <c r="V1258" s="1061">
        <f>Q1258/12*$B$4+(R1258-Q1258)/11*4+(S1258-R1258)/10*3+(T1258-S1258)/9*2+(U1258-T1258)/8*1</f>
        <v>73.38333333333334</v>
      </c>
      <c r="W1258" s="571">
        <f>AC1258-AB1258-Y1258</f>
        <v>47.200159999999755</v>
      </c>
      <c r="X1258" s="1082"/>
      <c r="Y1258" s="571"/>
      <c r="Z1258" s="571">
        <f>W1258-V1258</f>
        <v>-26.183173333333585</v>
      </c>
      <c r="AA1258" s="571"/>
      <c r="AB1258" s="571">
        <v>0</v>
      </c>
      <c r="AC1258" s="571">
        <v>47.200159999999755</v>
      </c>
      <c r="AD1258" s="1317"/>
      <c r="AE1258" s="567"/>
      <c r="AF1258" s="1459"/>
      <c r="AG1258" s="1474"/>
    </row>
    <row r="1259" spans="1:33" ht="29.25" x14ac:dyDescent="0.25">
      <c r="A1259" s="239">
        <v>1</v>
      </c>
      <c r="B1259" s="785" t="s">
        <v>359</v>
      </c>
      <c r="C1259" s="2158"/>
      <c r="D1259" s="798"/>
      <c r="E1259" s="420">
        <f>E1260+E1265+E1266+E1267+E1268+E1270</f>
        <v>4341</v>
      </c>
      <c r="F1259" s="786">
        <f>F1260+F1265+F1266+F1267+F1268+F1270</f>
        <v>1808</v>
      </c>
      <c r="G1259" s="786">
        <f>G1260+G1265+G1266+G1267+G1268+G1270</f>
        <v>703</v>
      </c>
      <c r="H1259" s="786">
        <f>G1259/F1259*100</f>
        <v>38.882743362831853</v>
      </c>
      <c r="I1259" s="1901"/>
      <c r="J1259" s="1901"/>
      <c r="K1259" s="786"/>
      <c r="L1259" s="786"/>
      <c r="M1259" s="786"/>
      <c r="N1259" s="786"/>
      <c r="O1259" s="786"/>
      <c r="P1259" s="786"/>
      <c r="Q1259" s="571"/>
      <c r="R1259" s="571"/>
      <c r="S1259" s="571"/>
      <c r="T1259" s="571"/>
      <c r="U1259" s="571"/>
      <c r="V1259" s="1061"/>
      <c r="W1259" s="571"/>
      <c r="X1259" s="1082"/>
      <c r="Y1259" s="571"/>
      <c r="Z1259" s="571"/>
      <c r="AA1259" s="571"/>
      <c r="AB1259" s="571"/>
      <c r="AC1259" s="571"/>
      <c r="AD1259" s="1317">
        <f>AD1260+AD1265+AD1266+AD1267+AD1268+AD1270</f>
        <v>0</v>
      </c>
      <c r="AE1259" s="567"/>
      <c r="AF1259" s="1459"/>
      <c r="AG1259" s="1474"/>
    </row>
    <row r="1260" spans="1:33" x14ac:dyDescent="0.25">
      <c r="A1260" s="239">
        <v>1</v>
      </c>
      <c r="B1260" s="4" t="s">
        <v>347</v>
      </c>
      <c r="C1260" s="2158"/>
      <c r="D1260" s="798"/>
      <c r="E1260" s="420"/>
      <c r="F1260" s="786"/>
      <c r="G1260" s="786"/>
      <c r="H1260" s="786"/>
      <c r="I1260" s="1901"/>
      <c r="J1260" s="1901"/>
      <c r="K1260" s="786"/>
      <c r="L1260" s="786"/>
      <c r="M1260" s="786"/>
      <c r="N1260" s="786"/>
      <c r="O1260" s="786"/>
      <c r="P1260" s="786"/>
      <c r="Q1260" s="571"/>
      <c r="R1260" s="571"/>
      <c r="S1260" s="571"/>
      <c r="T1260" s="571"/>
      <c r="U1260" s="571"/>
      <c r="V1260" s="1061"/>
      <c r="W1260" s="571"/>
      <c r="X1260" s="1082"/>
      <c r="Y1260" s="571"/>
      <c r="Z1260" s="571"/>
      <c r="AA1260" s="571"/>
      <c r="AB1260" s="571"/>
      <c r="AC1260" s="571"/>
      <c r="AD1260" s="1317"/>
      <c r="AE1260" s="567"/>
      <c r="AF1260" s="1459"/>
      <c r="AG1260" s="1474"/>
    </row>
    <row r="1261" spans="1:33" ht="30" x14ac:dyDescent="0.25">
      <c r="A1261" s="239">
        <v>1</v>
      </c>
      <c r="B1261" s="799" t="s">
        <v>348</v>
      </c>
      <c r="C1261" s="2158"/>
      <c r="D1261" s="798"/>
      <c r="E1261" s="420"/>
      <c r="F1261" s="786"/>
      <c r="G1261" s="786"/>
      <c r="H1261" s="786"/>
      <c r="I1261" s="1901"/>
      <c r="J1261" s="1901"/>
      <c r="K1261" s="786"/>
      <c r="L1261" s="786"/>
      <c r="M1261" s="786"/>
      <c r="N1261" s="786"/>
      <c r="O1261" s="786"/>
      <c r="P1261" s="786"/>
      <c r="Q1261" s="571"/>
      <c r="R1261" s="571"/>
      <c r="S1261" s="571"/>
      <c r="T1261" s="571"/>
      <c r="U1261" s="571"/>
      <c r="V1261" s="1061"/>
      <c r="W1261" s="571"/>
      <c r="X1261" s="1082"/>
      <c r="Y1261" s="571"/>
      <c r="Z1261" s="571"/>
      <c r="AA1261" s="571"/>
      <c r="AB1261" s="571"/>
      <c r="AC1261" s="571"/>
      <c r="AD1261" s="1317"/>
      <c r="AE1261" s="567"/>
      <c r="AF1261" s="1459"/>
      <c r="AG1261" s="1474"/>
    </row>
    <row r="1262" spans="1:33" x14ac:dyDescent="0.25">
      <c r="A1262" s="239">
        <v>1</v>
      </c>
      <c r="B1262" s="4" t="s">
        <v>349</v>
      </c>
      <c r="C1262" s="2158"/>
      <c r="D1262" s="798"/>
      <c r="E1262" s="420"/>
      <c r="F1262" s="786"/>
      <c r="G1262" s="786"/>
      <c r="H1262" s="786"/>
      <c r="I1262" s="1901"/>
      <c r="J1262" s="1901"/>
      <c r="K1262" s="786"/>
      <c r="L1262" s="786"/>
      <c r="M1262" s="786"/>
      <c r="N1262" s="786"/>
      <c r="O1262" s="786"/>
      <c r="P1262" s="786"/>
      <c r="Q1262" s="571"/>
      <c r="R1262" s="571"/>
      <c r="S1262" s="571"/>
      <c r="T1262" s="571"/>
      <c r="U1262" s="571"/>
      <c r="V1262" s="1061"/>
      <c r="W1262" s="571"/>
      <c r="X1262" s="1082"/>
      <c r="Y1262" s="571"/>
      <c r="Z1262" s="571"/>
      <c r="AA1262" s="571"/>
      <c r="AB1262" s="571"/>
      <c r="AC1262" s="571"/>
      <c r="AD1262" s="1317"/>
      <c r="AE1262" s="567"/>
      <c r="AF1262" s="1459"/>
      <c r="AG1262" s="1474"/>
    </row>
    <row r="1263" spans="1:33" ht="30" x14ac:dyDescent="0.25">
      <c r="A1263" s="239">
        <v>1</v>
      </c>
      <c r="B1263" s="4" t="s">
        <v>374</v>
      </c>
      <c r="C1263" s="2158"/>
      <c r="D1263" s="798"/>
      <c r="E1263" s="420"/>
      <c r="F1263" s="786"/>
      <c r="G1263" s="786"/>
      <c r="H1263" s="786"/>
      <c r="I1263" s="1901"/>
      <c r="J1263" s="1901"/>
      <c r="K1263" s="786"/>
      <c r="L1263" s="786"/>
      <c r="M1263" s="786"/>
      <c r="N1263" s="786"/>
      <c r="O1263" s="786"/>
      <c r="P1263" s="786"/>
      <c r="Q1263" s="571"/>
      <c r="R1263" s="571"/>
      <c r="S1263" s="571"/>
      <c r="T1263" s="571"/>
      <c r="U1263" s="571"/>
      <c r="V1263" s="1061"/>
      <c r="W1263" s="571"/>
      <c r="X1263" s="1082"/>
      <c r="Y1263" s="571"/>
      <c r="Z1263" s="571"/>
      <c r="AA1263" s="571"/>
      <c r="AB1263" s="571"/>
      <c r="AC1263" s="571"/>
      <c r="AD1263" s="1317"/>
      <c r="AE1263" s="567"/>
      <c r="AF1263" s="1459"/>
      <c r="AG1263" s="1474"/>
    </row>
    <row r="1264" spans="1:33" ht="60" x14ac:dyDescent="0.25">
      <c r="A1264" s="239">
        <v>1</v>
      </c>
      <c r="B1264" s="4" t="s">
        <v>350</v>
      </c>
      <c r="C1264" s="2158"/>
      <c r="D1264" s="798"/>
      <c r="E1264" s="420"/>
      <c r="F1264" s="786"/>
      <c r="G1264" s="786"/>
      <c r="H1264" s="786"/>
      <c r="I1264" s="1901"/>
      <c r="J1264" s="1901"/>
      <c r="K1264" s="786"/>
      <c r="L1264" s="786"/>
      <c r="M1264" s="786"/>
      <c r="N1264" s="786"/>
      <c r="O1264" s="786"/>
      <c r="P1264" s="786"/>
      <c r="Q1264" s="571"/>
      <c r="R1264" s="571"/>
      <c r="S1264" s="571"/>
      <c r="T1264" s="571"/>
      <c r="U1264" s="571"/>
      <c r="V1264" s="1061"/>
      <c r="W1264" s="571"/>
      <c r="X1264" s="1082"/>
      <c r="Y1264" s="571"/>
      <c r="Z1264" s="571"/>
      <c r="AA1264" s="571"/>
      <c r="AB1264" s="571"/>
      <c r="AC1264" s="571"/>
      <c r="AD1264" s="1317"/>
      <c r="AE1264" s="567"/>
      <c r="AF1264" s="1459"/>
      <c r="AG1264" s="1474"/>
    </row>
    <row r="1265" spans="1:33" ht="75" x14ac:dyDescent="0.25">
      <c r="A1265" s="239">
        <v>1</v>
      </c>
      <c r="B1265" s="4" t="s">
        <v>351</v>
      </c>
      <c r="C1265" s="681"/>
      <c r="D1265" s="2062"/>
      <c r="E1265" s="422"/>
      <c r="F1265" s="375">
        <f>ROUND(E1265/12*$B$4,0)</f>
        <v>0</v>
      </c>
      <c r="G1265" s="375"/>
      <c r="H1265" s="375"/>
      <c r="I1265" s="1901"/>
      <c r="J1265" s="1901"/>
      <c r="K1265" s="786"/>
      <c r="L1265" s="786"/>
      <c r="M1265" s="786"/>
      <c r="N1265" s="786"/>
      <c r="O1265" s="786"/>
      <c r="P1265" s="786"/>
      <c r="Q1265" s="571"/>
      <c r="R1265" s="571"/>
      <c r="S1265" s="571"/>
      <c r="T1265" s="571"/>
      <c r="U1265" s="571"/>
      <c r="V1265" s="1061"/>
      <c r="W1265" s="571">
        <f>AC1265-AB1265-Y1265</f>
        <v>0</v>
      </c>
      <c r="X1265" s="1082"/>
      <c r="Y1265" s="571"/>
      <c r="Z1265" s="571"/>
      <c r="AA1265" s="571"/>
      <c r="AB1265" s="571"/>
      <c r="AC1265" s="571"/>
      <c r="AD1265" s="1294"/>
      <c r="AE1265" s="567"/>
      <c r="AF1265" s="1459"/>
      <c r="AG1265" s="1474"/>
    </row>
    <row r="1266" spans="1:33" ht="45" x14ac:dyDescent="0.25">
      <c r="A1266" s="239">
        <v>1</v>
      </c>
      <c r="B1266" s="800" t="s">
        <v>352</v>
      </c>
      <c r="C1266" s="681"/>
      <c r="D1266" s="2062"/>
      <c r="E1266" s="422"/>
      <c r="F1266" s="375"/>
      <c r="G1266" s="375"/>
      <c r="H1266" s="375"/>
      <c r="I1266" s="1901"/>
      <c r="J1266" s="1901"/>
      <c r="K1266" s="786"/>
      <c r="L1266" s="786"/>
      <c r="M1266" s="786"/>
      <c r="N1266" s="786"/>
      <c r="O1266" s="786"/>
      <c r="P1266" s="786"/>
      <c r="Q1266" s="571"/>
      <c r="R1266" s="571"/>
      <c r="S1266" s="571"/>
      <c r="T1266" s="571"/>
      <c r="U1266" s="571"/>
      <c r="V1266" s="1061"/>
      <c r="W1266" s="571"/>
      <c r="X1266" s="1082"/>
      <c r="Y1266" s="571"/>
      <c r="Z1266" s="571"/>
      <c r="AA1266" s="571"/>
      <c r="AB1266" s="571"/>
      <c r="AC1266" s="571"/>
      <c r="AD1266" s="1294"/>
      <c r="AE1266" s="567"/>
      <c r="AF1266" s="1459"/>
      <c r="AG1266" s="1474"/>
    </row>
    <row r="1267" spans="1:33" ht="105" x14ac:dyDescent="0.25">
      <c r="B1267" s="800" t="s">
        <v>534</v>
      </c>
      <c r="C1267" s="681"/>
      <c r="D1267" s="2062"/>
      <c r="E1267" s="422">
        <v>500</v>
      </c>
      <c r="F1267" s="375">
        <f>ROUND(E1267/12*$B$4,0)</f>
        <v>208</v>
      </c>
      <c r="G1267" s="375">
        <v>134</v>
      </c>
      <c r="H1267" s="375">
        <f>G1267/F1267*100</f>
        <v>64.423076923076934</v>
      </c>
      <c r="I1267" s="1901"/>
      <c r="J1267" s="1901"/>
      <c r="K1267" s="786"/>
      <c r="L1267" s="786"/>
      <c r="M1267" s="786"/>
      <c r="N1267" s="786"/>
      <c r="O1267" s="786"/>
      <c r="P1267" s="786"/>
      <c r="Q1267" s="571"/>
      <c r="R1267" s="571"/>
      <c r="S1267" s="571"/>
      <c r="T1267" s="571"/>
      <c r="U1267" s="571"/>
      <c r="V1267" s="1061"/>
      <c r="W1267" s="571"/>
      <c r="X1267" s="1082"/>
      <c r="Y1267" s="571"/>
      <c r="Z1267" s="571"/>
      <c r="AA1267" s="571"/>
      <c r="AB1267" s="571"/>
      <c r="AC1267" s="571"/>
      <c r="AD1267" s="1294"/>
      <c r="AE1267" s="567"/>
      <c r="AF1267" s="1459"/>
      <c r="AG1267" s="1474"/>
    </row>
    <row r="1268" spans="1:33" ht="42.75" x14ac:dyDescent="0.25">
      <c r="B1268" s="1413" t="s">
        <v>510</v>
      </c>
      <c r="C1268" s="681"/>
      <c r="D1268" s="2062"/>
      <c r="E1268" s="758">
        <f>E1269</f>
        <v>3841</v>
      </c>
      <c r="F1268" s="375">
        <f>F1269</f>
        <v>1600</v>
      </c>
      <c r="G1268" s="375">
        <f>G1269</f>
        <v>569</v>
      </c>
      <c r="H1268" s="375">
        <f>G1268/F1268*100</f>
        <v>35.5625</v>
      </c>
      <c r="I1268" s="1901"/>
      <c r="J1268" s="1901"/>
      <c r="K1268" s="786"/>
      <c r="L1268" s="786"/>
      <c r="M1268" s="786"/>
      <c r="N1268" s="786"/>
      <c r="O1268" s="786"/>
      <c r="P1268" s="786"/>
      <c r="Q1268" s="571">
        <v>5826.3816799999995</v>
      </c>
      <c r="R1268" s="571">
        <v>5826.3816799999995</v>
      </c>
      <c r="S1268" s="571">
        <v>5826.3816799999995</v>
      </c>
      <c r="T1268" s="571">
        <v>5826.3816799999995</v>
      </c>
      <c r="U1268" s="571">
        <v>5826.3816799999995</v>
      </c>
      <c r="V1268" s="1209">
        <f>Q1268/12*$B$4+(R1268-Q1268)/11*4+(S1268-R1268)/10*3+(T1268-S1268)/9*2+(U1268-T1268)/8*1</f>
        <v>2427.6590333333334</v>
      </c>
      <c r="W1268" s="572">
        <f>AC1268-AB1268-Y1268</f>
        <v>967.61980000000005</v>
      </c>
      <c r="X1268" s="1506"/>
      <c r="Y1268" s="572"/>
      <c r="Z1268" s="572">
        <f>W1268-V1268</f>
        <v>-1460.0392333333334</v>
      </c>
      <c r="AA1268" s="571">
        <v>-3.3740000000000001</v>
      </c>
      <c r="AB1268" s="571">
        <v>0</v>
      </c>
      <c r="AC1268" s="571">
        <v>967.61980000000005</v>
      </c>
      <c r="AD1268" s="1294">
        <f>AD1269</f>
        <v>0</v>
      </c>
      <c r="AE1268" s="567"/>
      <c r="AF1268" s="1459"/>
      <c r="AG1268" s="1474"/>
    </row>
    <row r="1269" spans="1:33" x14ac:dyDescent="0.25">
      <c r="B1269" s="800" t="s">
        <v>511</v>
      </c>
      <c r="C1269" s="681"/>
      <c r="D1269" s="2062"/>
      <c r="E1269" s="758">
        <v>3841</v>
      </c>
      <c r="F1269" s="375">
        <f>ROUND(E1269/12*$B$4,0)</f>
        <v>1600</v>
      </c>
      <c r="G1269" s="375">
        <v>569</v>
      </c>
      <c r="H1269" s="375">
        <f>G1269/F1269*100</f>
        <v>35.5625</v>
      </c>
      <c r="I1269" s="1901"/>
      <c r="J1269" s="1901"/>
      <c r="K1269" s="786"/>
      <c r="L1269" s="786"/>
      <c r="M1269" s="786"/>
      <c r="N1269" s="786"/>
      <c r="O1269" s="786"/>
      <c r="P1269" s="786"/>
      <c r="Q1269" s="571"/>
      <c r="R1269" s="571"/>
      <c r="S1269" s="571"/>
      <c r="T1269" s="571"/>
      <c r="U1269" s="571"/>
      <c r="V1269" s="1061"/>
      <c r="W1269" s="571"/>
      <c r="X1269" s="1082"/>
      <c r="Y1269" s="571"/>
      <c r="Z1269" s="571"/>
      <c r="AA1269" s="571"/>
      <c r="AB1269" s="571"/>
      <c r="AC1269" s="571"/>
      <c r="AD1269" s="1294"/>
      <c r="AE1269" s="567"/>
      <c r="AF1269" s="1459"/>
      <c r="AG1269" s="1474"/>
    </row>
    <row r="1270" spans="1:33" ht="42.75" x14ac:dyDescent="0.25">
      <c r="B1270" s="1413" t="s">
        <v>512</v>
      </c>
      <c r="C1270" s="681"/>
      <c r="D1270" s="2062"/>
      <c r="E1270" s="422"/>
      <c r="F1270" s="375"/>
      <c r="G1270" s="375"/>
      <c r="H1270" s="375"/>
      <c r="I1270" s="1901"/>
      <c r="J1270" s="1901"/>
      <c r="K1270" s="786"/>
      <c r="L1270" s="786"/>
      <c r="M1270" s="786"/>
      <c r="N1270" s="786"/>
      <c r="O1270" s="786"/>
      <c r="P1270" s="786"/>
      <c r="Q1270" s="571"/>
      <c r="R1270" s="571"/>
      <c r="S1270" s="571"/>
      <c r="T1270" s="571"/>
      <c r="U1270" s="571"/>
      <c r="V1270" s="1061"/>
      <c r="W1270" s="571"/>
      <c r="X1270" s="1082"/>
      <c r="Y1270" s="571"/>
      <c r="Z1270" s="571"/>
      <c r="AA1270" s="571"/>
      <c r="AB1270" s="571"/>
      <c r="AC1270" s="571"/>
      <c r="AD1270" s="1294"/>
      <c r="AE1270" s="567"/>
      <c r="AF1270" s="1459"/>
      <c r="AG1270" s="1474"/>
    </row>
    <row r="1271" spans="1:33" ht="29.25" x14ac:dyDescent="0.25">
      <c r="A1271" s="239">
        <v>1</v>
      </c>
      <c r="B1271" s="785" t="s">
        <v>360</v>
      </c>
      <c r="C1271" s="681"/>
      <c r="D1271" s="4"/>
      <c r="E1271" s="418"/>
      <c r="F1271" s="213"/>
      <c r="G1271" s="368"/>
      <c r="H1271" s="368"/>
      <c r="I1271" s="1901"/>
      <c r="J1271" s="1901"/>
      <c r="K1271" s="211"/>
      <c r="L1271" s="211"/>
      <c r="M1271" s="211"/>
      <c r="N1271" s="211"/>
      <c r="O1271" s="211"/>
      <c r="P1271" s="211"/>
      <c r="Q1271" s="571"/>
      <c r="R1271" s="571"/>
      <c r="S1271" s="571"/>
      <c r="T1271" s="571"/>
      <c r="U1271" s="571"/>
      <c r="V1271" s="1061"/>
      <c r="W1271" s="571">
        <f>AC1271-AB1271-Y1271</f>
        <v>0</v>
      </c>
      <c r="X1271" s="1082"/>
      <c r="Y1271" s="571"/>
      <c r="Z1271" s="571"/>
      <c r="AA1271" s="571"/>
      <c r="AB1271" s="571"/>
      <c r="AC1271" s="571"/>
      <c r="AD1271" s="1274"/>
      <c r="AE1271" s="567"/>
      <c r="AF1271" s="1459"/>
      <c r="AG1271" s="1474"/>
    </row>
    <row r="1272" spans="1:33" x14ac:dyDescent="0.25">
      <c r="A1272" s="239">
        <v>1</v>
      </c>
      <c r="B1272" s="785" t="s">
        <v>375</v>
      </c>
      <c r="C1272" s="681"/>
      <c r="D1272" s="4"/>
      <c r="E1272" s="418"/>
      <c r="F1272" s="213"/>
      <c r="G1272" s="368"/>
      <c r="H1272" s="368"/>
      <c r="I1272" s="1901"/>
      <c r="J1272" s="1901"/>
      <c r="K1272" s="211"/>
      <c r="L1272" s="211"/>
      <c r="M1272" s="211"/>
      <c r="N1272" s="211"/>
      <c r="O1272" s="211"/>
      <c r="P1272" s="211"/>
      <c r="Q1272" s="571"/>
      <c r="R1272" s="571"/>
      <c r="S1272" s="571"/>
      <c r="T1272" s="571"/>
      <c r="U1272" s="571"/>
      <c r="V1272" s="1061"/>
      <c r="W1272" s="571">
        <f>AC1272-AB1272-Y1272</f>
        <v>0</v>
      </c>
      <c r="X1272" s="1082"/>
      <c r="Y1272" s="571"/>
      <c r="Z1272" s="571"/>
      <c r="AA1272" s="571"/>
      <c r="AB1272" s="571"/>
      <c r="AC1272" s="571"/>
      <c r="AD1272" s="1274"/>
      <c r="AE1272" s="567"/>
      <c r="AF1272" s="1459"/>
      <c r="AG1272" s="1474"/>
    </row>
    <row r="1273" spans="1:33" x14ac:dyDescent="0.25">
      <c r="A1273" s="239">
        <v>1</v>
      </c>
      <c r="B1273" s="4" t="s">
        <v>376</v>
      </c>
      <c r="C1273" s="681"/>
      <c r="D1273" s="4"/>
      <c r="E1273" s="418"/>
      <c r="F1273" s="213"/>
      <c r="G1273" s="368"/>
      <c r="H1273" s="368"/>
      <c r="I1273" s="1901"/>
      <c r="J1273" s="1901"/>
      <c r="K1273" s="211"/>
      <c r="L1273" s="211"/>
      <c r="M1273" s="211"/>
      <c r="N1273" s="211"/>
      <c r="O1273" s="211"/>
      <c r="P1273" s="211"/>
      <c r="Q1273" s="571"/>
      <c r="R1273" s="571"/>
      <c r="S1273" s="571"/>
      <c r="T1273" s="571"/>
      <c r="U1273" s="571"/>
      <c r="V1273" s="1061"/>
      <c r="W1273" s="571">
        <f>AC1273-AB1273-Y1273</f>
        <v>0</v>
      </c>
      <c r="X1273" s="1082"/>
      <c r="Y1273" s="571"/>
      <c r="Z1273" s="571"/>
      <c r="AA1273" s="571"/>
      <c r="AB1273" s="571"/>
      <c r="AC1273" s="571"/>
      <c r="AD1273" s="1274"/>
      <c r="AE1273" s="567"/>
      <c r="AF1273" s="1459"/>
      <c r="AG1273" s="1474"/>
    </row>
    <row r="1274" spans="1:33" ht="43.5" x14ac:dyDescent="0.25">
      <c r="A1274" s="239">
        <v>1</v>
      </c>
      <c r="B1274" s="785" t="s">
        <v>353</v>
      </c>
      <c r="C1274" s="681"/>
      <c r="D1274" s="4"/>
      <c r="E1274" s="418">
        <v>14000</v>
      </c>
      <c r="F1274" s="213">
        <f>ROUND(E1274/12*$B$4,0)</f>
        <v>5833</v>
      </c>
      <c r="G1274" s="368">
        <v>5106</v>
      </c>
      <c r="H1274" s="368">
        <f>G1274/F1274*100</f>
        <v>87.53643065318019</v>
      </c>
      <c r="I1274" s="1901"/>
      <c r="J1274" s="1901"/>
      <c r="K1274" s="211"/>
      <c r="L1274" s="211"/>
      <c r="M1274" s="211"/>
      <c r="N1274" s="211"/>
      <c r="O1274" s="211"/>
      <c r="P1274" s="211"/>
      <c r="Q1274" s="571"/>
      <c r="R1274" s="571"/>
      <c r="S1274" s="571"/>
      <c r="T1274" s="571"/>
      <c r="U1274" s="571"/>
      <c r="V1274" s="1061"/>
      <c r="W1274" s="571">
        <f>AC1274-AB1274-Y1274</f>
        <v>0</v>
      </c>
      <c r="X1274" s="1082"/>
      <c r="Y1274" s="571"/>
      <c r="Z1274" s="571"/>
      <c r="AA1274" s="571"/>
      <c r="AB1274" s="571"/>
      <c r="AC1274" s="571"/>
      <c r="AD1274" s="1274"/>
      <c r="AE1274" s="567"/>
      <c r="AF1274" s="1459"/>
      <c r="AG1274" s="1474"/>
    </row>
    <row r="1275" spans="1:33" ht="30" x14ac:dyDescent="0.25">
      <c r="A1275" s="239">
        <v>1</v>
      </c>
      <c r="B1275" s="780" t="s">
        <v>201</v>
      </c>
      <c r="C1275" s="681"/>
      <c r="D1275" s="4"/>
      <c r="E1275" s="418"/>
      <c r="F1275" s="213"/>
      <c r="G1275" s="368"/>
      <c r="H1275" s="368"/>
      <c r="I1275" s="1901"/>
      <c r="J1275" s="1901"/>
      <c r="K1275" s="211"/>
      <c r="L1275" s="211"/>
      <c r="M1275" s="211"/>
      <c r="N1275" s="211"/>
      <c r="O1275" s="211"/>
      <c r="P1275" s="211"/>
      <c r="Q1275" s="571"/>
      <c r="R1275" s="571"/>
      <c r="S1275" s="571"/>
      <c r="T1275" s="571"/>
      <c r="U1275" s="571"/>
      <c r="V1275" s="1061"/>
      <c r="W1275" s="571"/>
      <c r="X1275" s="1082"/>
      <c r="Y1275" s="571"/>
      <c r="Z1275" s="571"/>
      <c r="AA1275" s="571"/>
      <c r="AB1275" s="571"/>
      <c r="AC1275" s="571"/>
      <c r="AD1275" s="1274"/>
      <c r="AE1275" s="567"/>
      <c r="AF1275" s="1459"/>
      <c r="AG1275" s="1474"/>
    </row>
    <row r="1276" spans="1:33" ht="26.25" customHeight="1" x14ac:dyDescent="0.25">
      <c r="A1276" s="239">
        <v>1</v>
      </c>
      <c r="B1276" s="775" t="s">
        <v>234</v>
      </c>
      <c r="C1276" s="681"/>
      <c r="D1276" s="4"/>
      <c r="E1276" s="446">
        <f>SUM(E1277:E1281)</f>
        <v>3650</v>
      </c>
      <c r="F1276" s="788">
        <f>SUM(F1277:F1281)</f>
        <v>1521</v>
      </c>
      <c r="G1276" s="1052">
        <f>SUM(G1277:G1281)</f>
        <v>1149</v>
      </c>
      <c r="H1276" s="1052">
        <f>G1276/F1276*100</f>
        <v>75.54240631163708</v>
      </c>
      <c r="I1276" s="1901"/>
      <c r="J1276" s="1901"/>
      <c r="K1276" s="211"/>
      <c r="L1276" s="211"/>
      <c r="M1276" s="211"/>
      <c r="N1276" s="211"/>
      <c r="O1276" s="211"/>
      <c r="P1276" s="211"/>
      <c r="Q1276" s="572">
        <v>2499.9335000000001</v>
      </c>
      <c r="R1276" s="572">
        <v>2499.9335000000001</v>
      </c>
      <c r="S1276" s="572">
        <v>2499.9335000000001</v>
      </c>
      <c r="T1276" s="572">
        <v>2499.9335000000001</v>
      </c>
      <c r="U1276" s="572">
        <v>2499.9335000000001</v>
      </c>
      <c r="V1276" s="1209">
        <f>Q1276/12*$B$4+(R1276-Q1276)/11*4+(S1276-R1276)/10*3+(T1276-S1276)/9*2+(U1276-T1276)/8*1</f>
        <v>1041.6389583333334</v>
      </c>
      <c r="W1276" s="572">
        <f t="shared" ref="W1276:W1285" si="401">AC1276-AB1276-Y1276</f>
        <v>709.59593000000007</v>
      </c>
      <c r="X1276" s="1506"/>
      <c r="Y1276" s="572"/>
      <c r="Z1276" s="572">
        <f>W1276-V1276</f>
        <v>-332.04302833333338</v>
      </c>
      <c r="AA1276" s="571"/>
      <c r="AB1276" s="571">
        <v>0</v>
      </c>
      <c r="AC1276" s="571">
        <v>709.59593000000007</v>
      </c>
      <c r="AD1276" s="1278">
        <f>SUM(AD1277:AD1281)</f>
        <v>0</v>
      </c>
      <c r="AE1276" s="567"/>
      <c r="AF1276" s="1459"/>
      <c r="AG1276" s="1474"/>
    </row>
    <row r="1277" spans="1:33" s="2715" customFormat="1" x14ac:dyDescent="0.25">
      <c r="B1277" s="776" t="s">
        <v>260</v>
      </c>
      <c r="C1277" s="681"/>
      <c r="D1277" s="4"/>
      <c r="E1277" s="418">
        <v>50</v>
      </c>
      <c r="F1277" s="213">
        <f>ROUND(E1277/12*$B$4,0)</f>
        <v>21</v>
      </c>
      <c r="G1277" s="368"/>
      <c r="H1277" s="1052"/>
      <c r="I1277" s="1901"/>
      <c r="J1277" s="1901"/>
      <c r="K1277" s="211"/>
      <c r="L1277" s="211"/>
      <c r="M1277" s="211"/>
      <c r="N1277" s="211"/>
      <c r="O1277" s="211"/>
      <c r="P1277" s="211"/>
      <c r="Q1277" s="572"/>
      <c r="R1277" s="572"/>
      <c r="S1277" s="572"/>
      <c r="T1277" s="572"/>
      <c r="U1277" s="572"/>
      <c r="V1277" s="1239"/>
      <c r="W1277" s="572"/>
      <c r="X1277" s="1506"/>
      <c r="Y1277" s="572"/>
      <c r="Z1277" s="572"/>
      <c r="AA1277" s="573"/>
      <c r="AB1277" s="573"/>
      <c r="AC1277" s="573"/>
      <c r="AD1277" s="1278"/>
      <c r="AE1277" s="1195"/>
      <c r="AF1277" s="1459"/>
      <c r="AG1277" s="1474"/>
    </row>
    <row r="1278" spans="1:33" s="2715" customFormat="1" ht="45" x14ac:dyDescent="0.25">
      <c r="B1278" s="776" t="s">
        <v>163</v>
      </c>
      <c r="C1278" s="681"/>
      <c r="D1278" s="4"/>
      <c r="E1278" s="418">
        <v>500</v>
      </c>
      <c r="F1278" s="213">
        <f>ROUND(E1278/12*$B$4,0)</f>
        <v>208</v>
      </c>
      <c r="G1278" s="368">
        <v>45</v>
      </c>
      <c r="H1278" s="368">
        <f t="shared" ref="H1278:H1286" si="402">G1278/F1278*100</f>
        <v>21.634615384615387</v>
      </c>
      <c r="I1278" s="1901"/>
      <c r="J1278" s="1901"/>
      <c r="K1278" s="211"/>
      <c r="L1278" s="211"/>
      <c r="M1278" s="211"/>
      <c r="N1278" s="211"/>
      <c r="O1278" s="211"/>
      <c r="P1278" s="211"/>
      <c r="Q1278" s="572"/>
      <c r="R1278" s="572"/>
      <c r="S1278" s="572"/>
      <c r="T1278" s="572"/>
      <c r="U1278" s="572"/>
      <c r="V1278" s="1239"/>
      <c r="W1278" s="572"/>
      <c r="X1278" s="1506"/>
      <c r="Y1278" s="572"/>
      <c r="Z1278" s="572"/>
      <c r="AA1278" s="571"/>
      <c r="AB1278" s="572"/>
      <c r="AC1278" s="571"/>
      <c r="AD1278" s="1278"/>
      <c r="AE1278" s="1195"/>
      <c r="AF1278" s="1459"/>
      <c r="AG1278" s="1474"/>
    </row>
    <row r="1279" spans="1:33" ht="45" x14ac:dyDescent="0.25">
      <c r="A1279" s="239">
        <v>1</v>
      </c>
      <c r="B1279" s="776" t="s">
        <v>278</v>
      </c>
      <c r="C1279" s="2107"/>
      <c r="D1279" s="4"/>
      <c r="E1279" s="418">
        <v>1200</v>
      </c>
      <c r="F1279" s="213">
        <f>ROUND(E1279/12*$B$4,0)</f>
        <v>500</v>
      </c>
      <c r="G1279" s="368">
        <v>352</v>
      </c>
      <c r="H1279" s="368">
        <f t="shared" si="402"/>
        <v>70.399999999999991</v>
      </c>
      <c r="I1279" s="1901"/>
      <c r="J1279" s="1901"/>
      <c r="K1279" s="211"/>
      <c r="L1279" s="211"/>
      <c r="M1279" s="211"/>
      <c r="N1279" s="211"/>
      <c r="O1279" s="211"/>
      <c r="P1279" s="211"/>
      <c r="Q1279" s="571"/>
      <c r="R1279" s="571"/>
      <c r="S1279" s="571"/>
      <c r="T1279" s="571"/>
      <c r="U1279" s="571"/>
      <c r="V1279" s="1208">
        <f>Q1279/12*$B$4</f>
        <v>0</v>
      </c>
      <c r="W1279" s="571">
        <f t="shared" si="401"/>
        <v>0</v>
      </c>
      <c r="X1279" s="1506"/>
      <c r="Y1279" s="572"/>
      <c r="Z1279" s="571">
        <f>W1279-V1279</f>
        <v>0</v>
      </c>
      <c r="AA1279" s="573"/>
      <c r="AB1279" s="571"/>
      <c r="AC1279" s="573"/>
      <c r="AD1279" s="1274"/>
      <c r="AE1279" s="1195"/>
      <c r="AF1279" s="1459"/>
      <c r="AG1279" s="1474"/>
    </row>
    <row r="1280" spans="1:33" ht="30" x14ac:dyDescent="0.25">
      <c r="A1280" s="239">
        <v>1</v>
      </c>
      <c r="B1280" s="777" t="s">
        <v>74</v>
      </c>
      <c r="C1280" s="680"/>
      <c r="D1280" s="4"/>
      <c r="E1280" s="418">
        <v>900</v>
      </c>
      <c r="F1280" s="213">
        <f>ROUND(E1280/12*$B$4,0)</f>
        <v>375</v>
      </c>
      <c r="G1280" s="368">
        <v>466</v>
      </c>
      <c r="H1280" s="368">
        <f t="shared" si="402"/>
        <v>124.26666666666665</v>
      </c>
      <c r="I1280" s="1901"/>
      <c r="J1280" s="1901"/>
      <c r="K1280" s="211"/>
      <c r="L1280" s="211"/>
      <c r="M1280" s="211"/>
      <c r="N1280" s="211"/>
      <c r="O1280" s="211"/>
      <c r="P1280" s="211"/>
      <c r="Q1280" s="570"/>
      <c r="R1280" s="570"/>
      <c r="S1280" s="570"/>
      <c r="T1280" s="570"/>
      <c r="U1280" s="570"/>
      <c r="V1280" s="1061"/>
      <c r="W1280" s="570">
        <f t="shared" si="401"/>
        <v>0</v>
      </c>
      <c r="X1280" s="1082"/>
      <c r="Y1280" s="571"/>
      <c r="Z1280" s="571"/>
      <c r="AA1280" s="571"/>
      <c r="AB1280" s="571"/>
      <c r="AC1280" s="571"/>
      <c r="AD1280" s="1274"/>
      <c r="AE1280" s="567"/>
      <c r="AF1280" s="1459"/>
      <c r="AG1280" s="1474"/>
    </row>
    <row r="1281" spans="1:33" x14ac:dyDescent="0.25">
      <c r="B1281" s="777" t="s">
        <v>36</v>
      </c>
      <c r="C1281" s="680"/>
      <c r="D1281" s="4"/>
      <c r="E1281" s="418">
        <v>1000</v>
      </c>
      <c r="F1281" s="213">
        <f>ROUND(E1281/12*$B$4,0)</f>
        <v>417</v>
      </c>
      <c r="G1281" s="368">
        <v>286</v>
      </c>
      <c r="H1281" s="368">
        <f t="shared" si="402"/>
        <v>68.585131894484405</v>
      </c>
      <c r="I1281" s="1901"/>
      <c r="J1281" s="1901"/>
      <c r="K1281" s="211"/>
      <c r="L1281" s="211"/>
      <c r="M1281" s="211"/>
      <c r="N1281" s="211"/>
      <c r="O1281" s="211"/>
      <c r="P1281" s="211"/>
      <c r="Q1281" s="570"/>
      <c r="R1281" s="570"/>
      <c r="S1281" s="570"/>
      <c r="T1281" s="570"/>
      <c r="U1281" s="570"/>
      <c r="V1281" s="1061"/>
      <c r="W1281" s="570"/>
      <c r="X1281" s="1082"/>
      <c r="Y1281" s="571"/>
      <c r="Z1281" s="571"/>
      <c r="AA1281" s="571"/>
      <c r="AB1281" s="571"/>
      <c r="AC1281" s="571"/>
      <c r="AD1281" s="1274"/>
      <c r="AE1281" s="567"/>
      <c r="AF1281" s="1459"/>
      <c r="AG1281" s="1474"/>
    </row>
    <row r="1282" spans="1:33" ht="29.25" x14ac:dyDescent="0.25">
      <c r="A1282" s="239">
        <v>1</v>
      </c>
      <c r="B1282" s="726" t="s">
        <v>279</v>
      </c>
      <c r="C1282" s="681"/>
      <c r="D1282" s="4"/>
      <c r="E1282" s="446">
        <f>E1259+E1236</f>
        <v>48523</v>
      </c>
      <c r="F1282" s="788">
        <f>F1259+F1236</f>
        <v>20217</v>
      </c>
      <c r="G1282" s="1052">
        <f>G1259+G1236</f>
        <v>14850</v>
      </c>
      <c r="H1282" s="1052">
        <f t="shared" si="402"/>
        <v>73.453034574862741</v>
      </c>
      <c r="I1282" s="1901"/>
      <c r="J1282" s="1901"/>
      <c r="K1282" s="211"/>
      <c r="L1282" s="211"/>
      <c r="M1282" s="211"/>
      <c r="N1282" s="211"/>
      <c r="O1282" s="211"/>
      <c r="P1282" s="211"/>
      <c r="Q1282" s="571"/>
      <c r="R1282" s="571"/>
      <c r="S1282" s="571"/>
      <c r="T1282" s="571"/>
      <c r="U1282" s="571"/>
      <c r="V1282" s="1061"/>
      <c r="W1282" s="571">
        <f t="shared" si="401"/>
        <v>0</v>
      </c>
      <c r="X1282" s="1082"/>
      <c r="Y1282" s="571"/>
      <c r="Z1282" s="571"/>
      <c r="AA1282" s="571"/>
      <c r="AB1282" s="571"/>
      <c r="AC1282" s="571"/>
      <c r="AD1282" s="1278">
        <f>AD1259+AD1236</f>
        <v>0</v>
      </c>
      <c r="AE1282" s="567"/>
      <c r="AF1282" s="1459"/>
      <c r="AG1282" s="1474"/>
    </row>
    <row r="1283" spans="1:33" ht="43.5" x14ac:dyDescent="0.25">
      <c r="A1283" s="239">
        <v>1</v>
      </c>
      <c r="B1283" s="726" t="s">
        <v>308</v>
      </c>
      <c r="C1283" s="681"/>
      <c r="D1283" s="4"/>
      <c r="E1283" s="446">
        <f>E1247</f>
        <v>12551</v>
      </c>
      <c r="F1283" s="788">
        <f>F1247</f>
        <v>5230</v>
      </c>
      <c r="G1283" s="1052">
        <f>G1247</f>
        <v>3126</v>
      </c>
      <c r="H1283" s="1052">
        <f t="shared" si="402"/>
        <v>59.770554493307834</v>
      </c>
      <c r="I1283" s="1901"/>
      <c r="J1283" s="1901"/>
      <c r="K1283" s="211"/>
      <c r="L1283" s="211"/>
      <c r="M1283" s="211"/>
      <c r="N1283" s="211"/>
      <c r="O1283" s="211"/>
      <c r="P1283" s="211"/>
      <c r="Q1283" s="571"/>
      <c r="R1283" s="571"/>
      <c r="S1283" s="571"/>
      <c r="T1283" s="571"/>
      <c r="U1283" s="571"/>
      <c r="V1283" s="1061"/>
      <c r="W1283" s="571">
        <f t="shared" si="401"/>
        <v>0</v>
      </c>
      <c r="X1283" s="1082"/>
      <c r="Y1283" s="571"/>
      <c r="Z1283" s="571"/>
      <c r="AA1283" s="571"/>
      <c r="AB1283" s="571"/>
      <c r="AC1283" s="571"/>
      <c r="AD1283" s="1278">
        <f>AD1247</f>
        <v>0</v>
      </c>
      <c r="AE1283" s="567"/>
      <c r="AF1283" s="1459"/>
      <c r="AG1283" s="1474"/>
    </row>
    <row r="1284" spans="1:33" ht="29.25" x14ac:dyDescent="0.25">
      <c r="A1284" s="239">
        <v>1</v>
      </c>
      <c r="B1284" s="726" t="s">
        <v>280</v>
      </c>
      <c r="C1284" s="2048"/>
      <c r="D1284" s="4"/>
      <c r="E1284" s="446">
        <f>E1271+E1244</f>
        <v>45000</v>
      </c>
      <c r="F1284" s="1052">
        <f>F1271+F1244</f>
        <v>18750</v>
      </c>
      <c r="G1284" s="1052">
        <f>G1271+G1244</f>
        <v>11681</v>
      </c>
      <c r="H1284" s="1052">
        <f t="shared" si="402"/>
        <v>62.298666666666669</v>
      </c>
      <c r="I1284" s="1901"/>
      <c r="J1284" s="1901"/>
      <c r="K1284" s="211"/>
      <c r="L1284" s="211"/>
      <c r="M1284" s="211"/>
      <c r="N1284" s="211"/>
      <c r="O1284" s="211"/>
      <c r="P1284" s="211"/>
      <c r="Q1284" s="571"/>
      <c r="R1284" s="571"/>
      <c r="S1284" s="571"/>
      <c r="T1284" s="571"/>
      <c r="U1284" s="571"/>
      <c r="V1284" s="1061"/>
      <c r="W1284" s="571">
        <f t="shared" si="401"/>
        <v>0</v>
      </c>
      <c r="X1284" s="1082"/>
      <c r="Y1284" s="571"/>
      <c r="Z1284" s="571"/>
      <c r="AA1284" s="571"/>
      <c r="AB1284" s="571"/>
      <c r="AC1284" s="571"/>
      <c r="AD1284" s="1278">
        <f>AD1271+AD1244</f>
        <v>0</v>
      </c>
      <c r="AE1284" s="567"/>
      <c r="AF1284" s="1459"/>
      <c r="AG1284" s="1474"/>
    </row>
    <row r="1285" spans="1:33" ht="29.25" x14ac:dyDescent="0.25">
      <c r="A1285" s="239">
        <v>1</v>
      </c>
      <c r="B1285" s="726" t="s">
        <v>281</v>
      </c>
      <c r="C1285" s="681"/>
      <c r="D1285" s="4"/>
      <c r="E1285" s="446">
        <f>E1274</f>
        <v>14000</v>
      </c>
      <c r="F1285" s="788">
        <f>F1274</f>
        <v>5833</v>
      </c>
      <c r="G1285" s="1052">
        <f>G1274</f>
        <v>5106</v>
      </c>
      <c r="H1285" s="1052">
        <f t="shared" si="402"/>
        <v>87.53643065318019</v>
      </c>
      <c r="I1285" s="1901"/>
      <c r="J1285" s="1901"/>
      <c r="K1285" s="211"/>
      <c r="L1285" s="211"/>
      <c r="M1285" s="211"/>
      <c r="N1285" s="211"/>
      <c r="O1285" s="211"/>
      <c r="P1285" s="211"/>
      <c r="Q1285" s="571">
        <v>13988.52</v>
      </c>
      <c r="R1285" s="571">
        <v>13988.52</v>
      </c>
      <c r="S1285" s="571">
        <v>13988.52</v>
      </c>
      <c r="T1285" s="571">
        <v>13988.52</v>
      </c>
      <c r="U1285" s="571">
        <v>13988.52</v>
      </c>
      <c r="V1285" s="1209">
        <f>Q1285/12*$B$4+(R1285-Q1285)/11*4+(S1285-R1285)/10*3+(T1285-S1285)/9*2+(U1285-T1285)/8*1</f>
        <v>5828.55</v>
      </c>
      <c r="W1285" s="571">
        <f t="shared" si="401"/>
        <v>5100.8139000000001</v>
      </c>
      <c r="X1285" s="1082"/>
      <c r="Y1285" s="571"/>
      <c r="Z1285" s="571">
        <f>W1285-V1285</f>
        <v>-727.73610000000008</v>
      </c>
      <c r="AA1285" s="571">
        <v>-0.94010000000000005</v>
      </c>
      <c r="AB1285" s="571">
        <v>-2.7542800000000001</v>
      </c>
      <c r="AC1285" s="571">
        <v>5098.05962</v>
      </c>
      <c r="AD1285" s="1278">
        <f>AD1274</f>
        <v>0</v>
      </c>
      <c r="AE1285" s="567"/>
      <c r="AF1285" s="1459"/>
      <c r="AG1285" s="1474"/>
    </row>
    <row r="1286" spans="1:33" x14ac:dyDescent="0.25">
      <c r="A1286" s="239">
        <v>1</v>
      </c>
      <c r="B1286" s="727" t="s">
        <v>138</v>
      </c>
      <c r="C1286" s="681"/>
      <c r="D1286" s="4"/>
      <c r="E1286" s="446">
        <f>E1283+E1282+E1285+E1284*2.9</f>
        <v>205574</v>
      </c>
      <c r="F1286" s="788">
        <f>F1283+F1282+F1285+F1284*2.9</f>
        <v>85655</v>
      </c>
      <c r="G1286" s="1052">
        <f>G1283+G1282+G1285+G1284*2.9</f>
        <v>56956.9</v>
      </c>
      <c r="H1286" s="1052">
        <f t="shared" si="402"/>
        <v>66.495709532426588</v>
      </c>
      <c r="I1286" s="1901"/>
      <c r="J1286" s="1901"/>
      <c r="K1286" s="211"/>
      <c r="L1286" s="211"/>
      <c r="M1286" s="211"/>
      <c r="N1286" s="211"/>
      <c r="O1286" s="211"/>
      <c r="P1286" s="211"/>
      <c r="Q1286" s="571">
        <f>Q1285+Q1276+Q1247+Q1235+Q1258+Q1268</f>
        <v>121485.44696</v>
      </c>
      <c r="R1286" s="571">
        <f>R1285+R1276+R1247+R1235+R1258+R1268</f>
        <v>121485.44696</v>
      </c>
      <c r="S1286" s="571">
        <f>S1285+S1276+S1247+S1235+S1258+S1268</f>
        <v>121485.44696</v>
      </c>
      <c r="T1286" s="571">
        <f>T1285+T1276+T1247+T1235+T1258+T1268</f>
        <v>121485.44696</v>
      </c>
      <c r="U1286" s="571">
        <f>U1285+U1276+U1247+U1235+U1258+U1268</f>
        <v>121485.44696</v>
      </c>
      <c r="V1286" s="1061">
        <f t="shared" ref="V1286:AC1286" si="403">V1285+V1276+V1247+V1235+V1258+V1268</f>
        <v>51985.156409166666</v>
      </c>
      <c r="W1286" s="571">
        <f t="shared" si="403"/>
        <v>48258.182569999997</v>
      </c>
      <c r="X1286" s="1082">
        <f t="shared" si="403"/>
        <v>0</v>
      </c>
      <c r="Y1286" s="571">
        <f t="shared" si="403"/>
        <v>0</v>
      </c>
      <c r="Z1286" s="571">
        <f t="shared" si="403"/>
        <v>-3726.9738391666665</v>
      </c>
      <c r="AA1286" s="571">
        <f t="shared" si="403"/>
        <v>-4.3140999999999998</v>
      </c>
      <c r="AB1286" s="571">
        <f t="shared" si="403"/>
        <v>-38.075760000000002</v>
      </c>
      <c r="AC1286" s="571">
        <f t="shared" si="403"/>
        <v>48220.106810000005</v>
      </c>
      <c r="AD1286" s="1278">
        <f>AD1283+AD1282+AD1285+AD1284*2.9</f>
        <v>0</v>
      </c>
      <c r="AE1286" s="567">
        <f t="shared" ref="AE1286" si="404">AE1285+AE1276+AE1247+AE1235+AE1258+AE1268</f>
        <v>0</v>
      </c>
      <c r="AF1286" s="1459"/>
      <c r="AG1286" s="1474"/>
    </row>
    <row r="1287" spans="1:33" x14ac:dyDescent="0.25">
      <c r="A1287" s="239">
        <v>1</v>
      </c>
      <c r="B1287" s="1528" t="s">
        <v>29</v>
      </c>
      <c r="C1287" s="1892"/>
      <c r="D1287" s="1528"/>
      <c r="E1287" s="443"/>
      <c r="F1287" s="375"/>
      <c r="G1287" s="375"/>
      <c r="H1287" s="1158"/>
      <c r="I1287" s="1893"/>
      <c r="J1287" s="1901"/>
      <c r="K1287" s="1052"/>
      <c r="L1287" s="1052"/>
      <c r="M1287" s="1052"/>
      <c r="N1287" s="531"/>
      <c r="O1287" s="1052"/>
      <c r="P1287" s="1052"/>
      <c r="Q1287" s="571"/>
      <c r="R1287" s="571"/>
      <c r="S1287" s="571"/>
      <c r="T1287" s="571"/>
      <c r="U1287" s="571"/>
      <c r="V1287" s="1061"/>
      <c r="W1287" s="570">
        <f>AC1287-AB1287-Y1287</f>
        <v>0</v>
      </c>
      <c r="X1287" s="1085"/>
      <c r="Y1287" s="570"/>
      <c r="Z1287" s="570"/>
      <c r="AA1287" s="570"/>
      <c r="AB1287" s="571"/>
      <c r="AC1287" s="571"/>
      <c r="AD1287" s="1294"/>
      <c r="AE1287" s="567"/>
      <c r="AF1287" s="1459"/>
      <c r="AG1287" s="1474"/>
    </row>
    <row r="1288" spans="1:33" ht="29.25" x14ac:dyDescent="0.25">
      <c r="A1288" s="239">
        <v>1</v>
      </c>
      <c r="B1288" s="781" t="s">
        <v>127</v>
      </c>
      <c r="C1288" s="694"/>
      <c r="D1288" s="2"/>
      <c r="E1288" s="422"/>
      <c r="F1288" s="375"/>
      <c r="G1288" s="375"/>
      <c r="H1288" s="375"/>
      <c r="I1288" s="1901"/>
      <c r="J1288" s="1901"/>
      <c r="K1288" s="1052"/>
      <c r="L1288" s="1052"/>
      <c r="M1288" s="1052"/>
      <c r="N1288" s="1052"/>
      <c r="O1288" s="1052"/>
      <c r="P1288" s="1052"/>
      <c r="Q1288" s="571"/>
      <c r="R1288" s="571"/>
      <c r="S1288" s="571"/>
      <c r="T1288" s="571"/>
      <c r="U1288" s="571"/>
      <c r="V1288" s="1061"/>
      <c r="W1288" s="571">
        <f>AC1288-AB1288-Y1288</f>
        <v>0</v>
      </c>
      <c r="X1288" s="1082"/>
      <c r="Y1288" s="571"/>
      <c r="Z1288" s="571"/>
      <c r="AA1288" s="571"/>
      <c r="AB1288" s="571"/>
      <c r="AC1288" s="571"/>
      <c r="AD1288" s="1294"/>
      <c r="AE1288" s="567"/>
      <c r="AF1288" s="1459"/>
      <c r="AG1288" s="1474"/>
    </row>
    <row r="1289" spans="1:33" s="249" customFormat="1" x14ac:dyDescent="0.25">
      <c r="A1289" s="239">
        <v>1</v>
      </c>
      <c r="B1289" s="9" t="s">
        <v>10</v>
      </c>
      <c r="C1289" s="668"/>
      <c r="D1289" s="3">
        <v>240</v>
      </c>
      <c r="E1289" s="422">
        <v>2000</v>
      </c>
      <c r="F1289" s="213">
        <f>ROUND(E1289/12*$B$4,0)</f>
        <v>833</v>
      </c>
      <c r="G1289" s="213">
        <v>777</v>
      </c>
      <c r="H1289" s="213">
        <f>G1289/F1289*100</f>
        <v>93.277310924369743</v>
      </c>
      <c r="I1289" s="1150">
        <v>8</v>
      </c>
      <c r="J1289" s="269">
        <f>M1289/G1289</f>
        <v>7.9356499356499359</v>
      </c>
      <c r="K1289" s="270">
        <f>ROUND(E1289*I1289,0)</f>
        <v>16000</v>
      </c>
      <c r="L1289" s="270">
        <f>ROUND(K1289/12*$B$4,0)</f>
        <v>6667</v>
      </c>
      <c r="M1289" s="270">
        <v>6166</v>
      </c>
      <c r="N1289" s="270">
        <f>M1289/L1289*100</f>
        <v>92.485375731213438</v>
      </c>
      <c r="O1289" s="270">
        <f>ROUND(K1289/D1289,0)</f>
        <v>67</v>
      </c>
      <c r="P1289" s="270">
        <f>M1289/$B$4*12/O1289</f>
        <v>220.87164179104479</v>
      </c>
      <c r="Q1289" s="571"/>
      <c r="R1289" s="571"/>
      <c r="S1289" s="571"/>
      <c r="T1289" s="571"/>
      <c r="U1289" s="571"/>
      <c r="V1289" s="1061"/>
      <c r="W1289" s="571">
        <f>AC1289-AB1289-Y1289</f>
        <v>0</v>
      </c>
      <c r="X1289" s="1082"/>
      <c r="Y1289" s="571"/>
      <c r="Z1289" s="571">
        <f>W1289-V1289</f>
        <v>0</v>
      </c>
      <c r="AA1289" s="571"/>
      <c r="AB1289" s="571"/>
      <c r="AC1289" s="571"/>
      <c r="AD1289" s="1290"/>
      <c r="AE1289" s="567"/>
      <c r="AF1289" s="1459"/>
      <c r="AG1289" s="1474"/>
    </row>
    <row r="1290" spans="1:33" s="249" customFormat="1" x14ac:dyDescent="0.25">
      <c r="A1290" s="239">
        <v>1</v>
      </c>
      <c r="B1290" s="2163" t="s">
        <v>183</v>
      </c>
      <c r="C1290" s="1659"/>
      <c r="D1290" s="2067"/>
      <c r="E1290" s="424">
        <f t="shared" ref="E1290:G1291" si="405">SUM(E1289)</f>
        <v>2000</v>
      </c>
      <c r="F1290" s="516">
        <f t="shared" si="405"/>
        <v>833</v>
      </c>
      <c r="G1290" s="516">
        <f t="shared" si="405"/>
        <v>777</v>
      </c>
      <c r="H1290" s="284">
        <f>G1290/F1290*100</f>
        <v>93.277310924369743</v>
      </c>
      <c r="I1290" s="1924">
        <f>IF(E1290=0,0,K1290/E1290)</f>
        <v>8</v>
      </c>
      <c r="J1290" s="1518">
        <f>M1290/G1290</f>
        <v>7.9356499356499359</v>
      </c>
      <c r="K1290" s="1582">
        <f t="shared" ref="K1290:M1291" si="406">SUM(K1289)</f>
        <v>16000</v>
      </c>
      <c r="L1290" s="1582">
        <f t="shared" si="406"/>
        <v>6667</v>
      </c>
      <c r="M1290" s="1582">
        <f t="shared" si="406"/>
        <v>6166</v>
      </c>
      <c r="N1290" s="1582">
        <f>M1290/L1290*100</f>
        <v>92.485375731213438</v>
      </c>
      <c r="O1290" s="1582">
        <f>SUM(O1289)</f>
        <v>67</v>
      </c>
      <c r="P1290" s="483">
        <f>M1290/$B$4*12/O1290</f>
        <v>220.87164179104479</v>
      </c>
      <c r="Q1290" s="572"/>
      <c r="R1290" s="572"/>
      <c r="S1290" s="572"/>
      <c r="T1290" s="572"/>
      <c r="U1290" s="572"/>
      <c r="V1290" s="1208"/>
      <c r="W1290" s="572">
        <f>AC1290-AB1290-Y1290</f>
        <v>0</v>
      </c>
      <c r="X1290" s="1506"/>
      <c r="Y1290" s="572"/>
      <c r="Z1290" s="572"/>
      <c r="AA1290" s="572"/>
      <c r="AB1290" s="572"/>
      <c r="AC1290" s="572"/>
      <c r="AD1290" s="1319">
        <f t="shared" ref="AD1290" si="407">SUM(AD1289)</f>
        <v>0</v>
      </c>
      <c r="AE1290" s="1194"/>
      <c r="AF1290" s="1459"/>
      <c r="AG1290" s="1474"/>
    </row>
    <row r="1291" spans="1:33" ht="40.5" customHeight="1" thickBot="1" x14ac:dyDescent="0.3">
      <c r="A1291" s="239">
        <v>1</v>
      </c>
      <c r="B1291" s="250" t="s">
        <v>214</v>
      </c>
      <c r="C1291" s="250"/>
      <c r="D1291" s="250"/>
      <c r="E1291" s="449">
        <f t="shared" si="405"/>
        <v>2000</v>
      </c>
      <c r="F1291" s="2041">
        <f t="shared" si="405"/>
        <v>833</v>
      </c>
      <c r="G1291" s="2041">
        <f t="shared" si="405"/>
        <v>777</v>
      </c>
      <c r="H1291" s="2041">
        <f>G1291/F1291*100</f>
        <v>93.277310924369743</v>
      </c>
      <c r="I1291" s="1560">
        <f>IF(E1291=0,0,K1291/E1291)</f>
        <v>8</v>
      </c>
      <c r="J1291" s="1560">
        <f>M1291/G1291</f>
        <v>7.9356499356499359</v>
      </c>
      <c r="K1291" s="2041">
        <f t="shared" si="406"/>
        <v>16000</v>
      </c>
      <c r="L1291" s="2041">
        <f t="shared" si="406"/>
        <v>6667</v>
      </c>
      <c r="M1291" s="2041">
        <f t="shared" si="406"/>
        <v>6166</v>
      </c>
      <c r="N1291" s="1666">
        <f>M1291/L1291*100</f>
        <v>92.485375731213438</v>
      </c>
      <c r="O1291" s="1609">
        <f>SUM(O1288:O1289)</f>
        <v>67</v>
      </c>
      <c r="P1291" s="1562">
        <f>M1291/$B$4*12/O1291</f>
        <v>220.87164179104479</v>
      </c>
      <c r="Q1291" s="576">
        <v>35645.289606079998</v>
      </c>
      <c r="R1291" s="576">
        <v>35645.289606079998</v>
      </c>
      <c r="S1291" s="576">
        <v>35645.289606079998</v>
      </c>
      <c r="T1291" s="576">
        <v>35645.289606079998</v>
      </c>
      <c r="U1291" s="576">
        <v>35645.289606079998</v>
      </c>
      <c r="V1291" s="1213">
        <f>Q1291/12*$B$4+(R1291-Q1291)/11*4+(S1291-R1291)/10*3+(T1291-S1291)/9*2+(U1291-T1291)/8*1</f>
        <v>14852.204002533334</v>
      </c>
      <c r="W1291" s="576">
        <f>AC1291-AB1291-Y1291</f>
        <v>13275.79501</v>
      </c>
      <c r="X1291" s="1084"/>
      <c r="Y1291" s="576"/>
      <c r="Z1291" s="576">
        <f>W1291-V1291</f>
        <v>-1576.4089925333337</v>
      </c>
      <c r="AA1291" s="576"/>
      <c r="AB1291" s="576">
        <v>-20.514970000000002</v>
      </c>
      <c r="AC1291" s="576">
        <v>13255.28004</v>
      </c>
      <c r="AD1291" s="2044">
        <f t="shared" ref="AD1291" si="408">SUM(AD1290)</f>
        <v>0</v>
      </c>
      <c r="AE1291" s="1252"/>
      <c r="AF1291" s="1459"/>
      <c r="AG1291" s="1474"/>
    </row>
    <row r="1292" spans="1:33" ht="15.75" thickBot="1" x14ac:dyDescent="0.3">
      <c r="A1292" s="239">
        <v>1</v>
      </c>
      <c r="B1292" s="1912" t="s">
        <v>314</v>
      </c>
      <c r="C1292" s="1912"/>
      <c r="D1292" s="1912"/>
      <c r="E1292" s="427"/>
      <c r="F1292" s="1006"/>
      <c r="G1292" s="1006"/>
      <c r="H1292" s="1006"/>
      <c r="I1292" s="1869"/>
      <c r="J1292" s="1869"/>
      <c r="K1292" s="1006"/>
      <c r="L1292" s="1006"/>
      <c r="M1292" s="1006"/>
      <c r="N1292" s="1006"/>
      <c r="O1292" s="1006"/>
      <c r="P1292" s="1006"/>
      <c r="Q1292" s="577">
        <f t="shared" ref="Q1292:V1292" si="409">Q1291+Q1286</f>
        <v>157130.73656608001</v>
      </c>
      <c r="R1292" s="577">
        <f t="shared" si="409"/>
        <v>157130.73656608001</v>
      </c>
      <c r="S1292" s="577">
        <f t="shared" si="409"/>
        <v>157130.73656608001</v>
      </c>
      <c r="T1292" s="577">
        <f t="shared" si="409"/>
        <v>157130.73656608001</v>
      </c>
      <c r="U1292" s="577">
        <f t="shared" si="409"/>
        <v>157130.73656608001</v>
      </c>
      <c r="V1292" s="1062">
        <f t="shared" si="409"/>
        <v>66837.360411700007</v>
      </c>
      <c r="W1292" s="577">
        <f t="shared" ref="W1292:AC1292" si="410">W1291+W1286</f>
        <v>61533.977579999999</v>
      </c>
      <c r="X1292" s="1087">
        <f t="shared" si="410"/>
        <v>0</v>
      </c>
      <c r="Y1292" s="577">
        <f>Y1291+Y1286</f>
        <v>0</v>
      </c>
      <c r="Z1292" s="577">
        <f t="shared" si="410"/>
        <v>-5303.3828317000007</v>
      </c>
      <c r="AA1292" s="577">
        <f t="shared" si="410"/>
        <v>-4.3140999999999998</v>
      </c>
      <c r="AB1292" s="577">
        <f t="shared" si="410"/>
        <v>-58.590730000000008</v>
      </c>
      <c r="AC1292" s="577">
        <f t="shared" si="410"/>
        <v>61475.386850000003</v>
      </c>
      <c r="AD1292" s="2105"/>
      <c r="AE1292" s="1196">
        <f t="shared" ref="AE1292" si="411">AE1291+AE1286</f>
        <v>0</v>
      </c>
      <c r="AF1292" s="1459"/>
      <c r="AG1292" s="1474"/>
    </row>
    <row r="1293" spans="1:33" x14ac:dyDescent="0.25">
      <c r="A1293" s="239">
        <v>1</v>
      </c>
      <c r="B1293" s="2147"/>
      <c r="C1293" s="2148"/>
      <c r="D1293" s="2147"/>
      <c r="E1293" s="430"/>
      <c r="F1293" s="1050"/>
      <c r="G1293" s="1050"/>
      <c r="H1293" s="1050"/>
      <c r="I1293" s="1893"/>
      <c r="J1293" s="1893"/>
      <c r="K1293" s="1050"/>
      <c r="L1293" s="1050"/>
      <c r="M1293" s="1050"/>
      <c r="N1293" s="1050"/>
      <c r="O1293" s="1050"/>
      <c r="P1293" s="1050"/>
      <c r="Q1293" s="570"/>
      <c r="R1293" s="570"/>
      <c r="S1293" s="570"/>
      <c r="T1293" s="570"/>
      <c r="U1293" s="570"/>
      <c r="V1293" s="1060"/>
      <c r="W1293" s="570">
        <f t="shared" ref="W1293:W1300" si="412">AC1293-AB1293-Y1293</f>
        <v>0</v>
      </c>
      <c r="X1293" s="1085"/>
      <c r="Y1293" s="570"/>
      <c r="Z1293" s="570"/>
      <c r="AA1293" s="570"/>
      <c r="AB1293" s="570"/>
      <c r="AC1293" s="570"/>
      <c r="AD1293" s="1285"/>
      <c r="AE1293" s="613"/>
      <c r="AF1293" s="1459"/>
      <c r="AG1293" s="1474"/>
    </row>
    <row r="1294" spans="1:33" ht="43.5" x14ac:dyDescent="0.25">
      <c r="A1294" s="239">
        <v>1</v>
      </c>
      <c r="B1294" s="1464" t="s">
        <v>440</v>
      </c>
      <c r="C1294" s="1464"/>
      <c r="D1294" s="2029"/>
      <c r="E1294" s="420"/>
      <c r="F1294" s="786"/>
      <c r="G1294" s="786"/>
      <c r="H1294" s="786"/>
      <c r="I1294" s="1901"/>
      <c r="J1294" s="1901"/>
      <c r="K1294" s="786"/>
      <c r="L1294" s="786"/>
      <c r="M1294" s="786"/>
      <c r="N1294" s="786"/>
      <c r="O1294" s="786"/>
      <c r="P1294" s="786"/>
      <c r="Q1294" s="571"/>
      <c r="R1294" s="571"/>
      <c r="S1294" s="571"/>
      <c r="T1294" s="571"/>
      <c r="U1294" s="571"/>
      <c r="V1294" s="1061"/>
      <c r="W1294" s="571">
        <f t="shared" si="412"/>
        <v>0</v>
      </c>
      <c r="X1294" s="1082"/>
      <c r="Y1294" s="571"/>
      <c r="Z1294" s="571"/>
      <c r="AA1294" s="571"/>
      <c r="AB1294" s="571"/>
      <c r="AC1294" s="571"/>
      <c r="AD1294" s="1317"/>
      <c r="AE1294" s="567"/>
      <c r="AF1294" s="1459"/>
      <c r="AG1294" s="1474"/>
    </row>
    <row r="1295" spans="1:33" x14ac:dyDescent="0.25">
      <c r="A1295" s="239">
        <v>1</v>
      </c>
      <c r="B1295" s="1902" t="s">
        <v>5</v>
      </c>
      <c r="C1295" s="1903"/>
      <c r="D1295" s="1902"/>
      <c r="E1295" s="420"/>
      <c r="F1295" s="786"/>
      <c r="G1295" s="786"/>
      <c r="H1295" s="786"/>
      <c r="I1295" s="1901"/>
      <c r="J1295" s="1901"/>
      <c r="K1295" s="786"/>
      <c r="L1295" s="786"/>
      <c r="M1295" s="786"/>
      <c r="N1295" s="786"/>
      <c r="O1295" s="786"/>
      <c r="P1295" s="786"/>
      <c r="Q1295" s="571"/>
      <c r="R1295" s="571"/>
      <c r="S1295" s="571"/>
      <c r="T1295" s="571"/>
      <c r="U1295" s="571"/>
      <c r="V1295" s="1061"/>
      <c r="W1295" s="571">
        <f t="shared" si="412"/>
        <v>0</v>
      </c>
      <c r="X1295" s="1082"/>
      <c r="Y1295" s="571"/>
      <c r="Z1295" s="571"/>
      <c r="AA1295" s="571"/>
      <c r="AB1295" s="571"/>
      <c r="AC1295" s="571"/>
      <c r="AD1295" s="1317"/>
      <c r="AE1295" s="567"/>
      <c r="AF1295" s="1459"/>
      <c r="AG1295" s="1474"/>
    </row>
    <row r="1296" spans="1:33" x14ac:dyDescent="0.25">
      <c r="A1296" s="239">
        <v>1</v>
      </c>
      <c r="B1296" s="3" t="s">
        <v>24</v>
      </c>
      <c r="C1296" s="1472" t="s">
        <v>275</v>
      </c>
      <c r="D1296" s="3">
        <v>340</v>
      </c>
      <c r="E1296" s="456">
        <v>290</v>
      </c>
      <c r="F1296" s="213">
        <f>ROUND(E1296/12*$B$4,0)</f>
        <v>121</v>
      </c>
      <c r="G1296" s="213">
        <v>100</v>
      </c>
      <c r="H1296" s="213">
        <f>G1296/F1296*100</f>
        <v>82.644628099173559</v>
      </c>
      <c r="I1296" s="2036">
        <v>3.2</v>
      </c>
      <c r="J1296" s="269">
        <f>M1296/G1296</f>
        <v>3.84</v>
      </c>
      <c r="K1296" s="270">
        <f>ROUND(E1296*I1296,0)</f>
        <v>928</v>
      </c>
      <c r="L1296" s="270">
        <f>ROUND(K1296/12*$B$4,0)</f>
        <v>387</v>
      </c>
      <c r="M1296" s="270">
        <v>384</v>
      </c>
      <c r="N1296" s="270">
        <f>M1296/L1296*100</f>
        <v>99.224806201550393</v>
      </c>
      <c r="O1296" s="270">
        <f>ROUND(K1296/D1296,0)</f>
        <v>3</v>
      </c>
      <c r="P1296" s="270">
        <f>M1296/$B$4*12/O1296</f>
        <v>307.2</v>
      </c>
      <c r="Q1296" s="571"/>
      <c r="R1296" s="571"/>
      <c r="S1296" s="571"/>
      <c r="T1296" s="571"/>
      <c r="U1296" s="571"/>
      <c r="V1296" s="1061"/>
      <c r="W1296" s="571">
        <f t="shared" si="412"/>
        <v>0</v>
      </c>
      <c r="X1296" s="1082"/>
      <c r="Y1296" s="571"/>
      <c r="Z1296" s="571"/>
      <c r="AA1296" s="571"/>
      <c r="AB1296" s="571"/>
      <c r="AC1296" s="571"/>
      <c r="AD1296" s="1290"/>
      <c r="AE1296" s="567"/>
      <c r="AF1296" s="1459"/>
      <c r="AG1296" s="1474"/>
    </row>
    <row r="1297" spans="1:33" x14ac:dyDescent="0.25">
      <c r="A1297" s="239">
        <v>1</v>
      </c>
      <c r="B1297" s="2046" t="s">
        <v>6</v>
      </c>
      <c r="C1297" s="1472" t="s">
        <v>275</v>
      </c>
      <c r="D1297" s="2046">
        <v>340</v>
      </c>
      <c r="E1297" s="457">
        <v>294</v>
      </c>
      <c r="F1297" s="219">
        <f>ROUND(E1297/12*$B$4,0)</f>
        <v>123</v>
      </c>
      <c r="G1297" s="219">
        <v>161</v>
      </c>
      <c r="H1297" s="219">
        <f>G1297/F1297*100</f>
        <v>130.89430894308941</v>
      </c>
      <c r="I1297" s="2164">
        <v>3.8</v>
      </c>
      <c r="J1297" s="1484">
        <f>M1297/G1297</f>
        <v>3.8695652173913042</v>
      </c>
      <c r="K1297" s="483">
        <f>ROUND(E1297*I1297,0)</f>
        <v>1117</v>
      </c>
      <c r="L1297" s="483">
        <f>ROUND(K1297/12*$B$4,0)</f>
        <v>465</v>
      </c>
      <c r="M1297" s="483">
        <v>623</v>
      </c>
      <c r="N1297" s="483">
        <f>M1297/L1297*100</f>
        <v>133.97849462365593</v>
      </c>
      <c r="O1297" s="483">
        <f>ROUND(K1297/D1297,0)</f>
        <v>3</v>
      </c>
      <c r="P1297" s="483">
        <f>M1297/$B$4*12/O1297</f>
        <v>498.39999999999992</v>
      </c>
      <c r="Q1297" s="572"/>
      <c r="R1297" s="572"/>
      <c r="S1297" s="572"/>
      <c r="T1297" s="572"/>
      <c r="U1297" s="572"/>
      <c r="V1297" s="1208"/>
      <c r="W1297" s="572">
        <f t="shared" si="412"/>
        <v>0</v>
      </c>
      <c r="X1297" s="1506"/>
      <c r="Y1297" s="572"/>
      <c r="Z1297" s="572"/>
      <c r="AA1297" s="572"/>
      <c r="AB1297" s="572"/>
      <c r="AC1297" s="572"/>
      <c r="AD1297" s="1480"/>
      <c r="AE1297" s="1194"/>
      <c r="AF1297" s="1459"/>
      <c r="AG1297" s="1474"/>
    </row>
    <row r="1298" spans="1:33" x14ac:dyDescent="0.25">
      <c r="A1298" s="239">
        <v>1</v>
      </c>
      <c r="B1298" s="1525" t="s">
        <v>7</v>
      </c>
      <c r="C1298" s="1524"/>
      <c r="D1298" s="1525"/>
      <c r="E1298" s="429">
        <f>SUM(E1296:E1297)</f>
        <v>584</v>
      </c>
      <c r="F1298" s="1905">
        <f>SUM(F1296:F1297)</f>
        <v>244</v>
      </c>
      <c r="G1298" s="1905">
        <f>SUM(G1296:G1297)</f>
        <v>261</v>
      </c>
      <c r="H1298" s="1905">
        <f>G1298/F1298*100</f>
        <v>106.9672131147541</v>
      </c>
      <c r="I1298" s="8">
        <f>IF(E1298=0,0,K1298/E1298)</f>
        <v>3.5017123287671232</v>
      </c>
      <c r="J1298" s="8">
        <f>M1298/G1298</f>
        <v>3.8582375478927204</v>
      </c>
      <c r="K1298" s="1905">
        <f>SUM(K1296:K1297)</f>
        <v>2045</v>
      </c>
      <c r="L1298" s="1905">
        <f>SUM(L1296:L1297)</f>
        <v>852</v>
      </c>
      <c r="M1298" s="1905">
        <f>SUM(M1296:M1297)</f>
        <v>1007</v>
      </c>
      <c r="N1298" s="1578">
        <f>M1298/L1298*100</f>
        <v>118.1924882629108</v>
      </c>
      <c r="O1298" s="366">
        <f>SUM(O1296:O1297)</f>
        <v>6</v>
      </c>
      <c r="P1298" s="1578">
        <f>M1298/$B$4*12/O1298</f>
        <v>402.8</v>
      </c>
      <c r="Q1298" s="569">
        <v>19573.7155642</v>
      </c>
      <c r="R1298" s="569">
        <v>19573.7155642</v>
      </c>
      <c r="S1298" s="569">
        <v>19573.7155642</v>
      </c>
      <c r="T1298" s="569">
        <v>19573.7155642</v>
      </c>
      <c r="U1298" s="569">
        <v>19573.7155642</v>
      </c>
      <c r="V1298" s="2698">
        <f>Q1298/12*$B$4+(R1298-Q1298)/11*4+(S1298-R1298)/10*3+(T1298-S1298)/9*2+(U1298-T1298)/8*1</f>
        <v>8155.7148184166672</v>
      </c>
      <c r="W1298" s="569">
        <f t="shared" si="412"/>
        <v>10577.220650000001</v>
      </c>
      <c r="X1298" s="1086"/>
      <c r="Y1298" s="569"/>
      <c r="Z1298" s="569">
        <f>W1298-V1298</f>
        <v>2421.5058315833339</v>
      </c>
      <c r="AA1298" s="569"/>
      <c r="AB1298" s="569">
        <v>0</v>
      </c>
      <c r="AC1298" s="569">
        <v>10577.220650000001</v>
      </c>
      <c r="AD1298" s="1907">
        <f>SUM(AD1296:AD1297)</f>
        <v>0</v>
      </c>
      <c r="AE1298" s="1199"/>
      <c r="AF1298" s="1459"/>
      <c r="AG1298" s="1474"/>
    </row>
    <row r="1299" spans="1:33" x14ac:dyDescent="0.25">
      <c r="A1299" s="239">
        <v>1</v>
      </c>
      <c r="B1299" s="750" t="s">
        <v>382</v>
      </c>
      <c r="C1299" s="2153"/>
      <c r="D1299" s="210"/>
      <c r="E1299" s="430"/>
      <c r="F1299" s="1050"/>
      <c r="G1299" s="1050"/>
      <c r="H1299" s="1050"/>
      <c r="I1299" s="1893"/>
      <c r="J1299" s="1893"/>
      <c r="K1299" s="1050"/>
      <c r="L1299" s="1050"/>
      <c r="M1299" s="1050"/>
      <c r="N1299" s="1050"/>
      <c r="O1299" s="1050"/>
      <c r="P1299" s="1050"/>
      <c r="Q1299" s="570">
        <v>141238.81987000001</v>
      </c>
      <c r="R1299" s="570">
        <v>141238.81987000001</v>
      </c>
      <c r="S1299" s="570">
        <v>141238.81987000001</v>
      </c>
      <c r="T1299" s="570">
        <v>141238.81987000001</v>
      </c>
      <c r="U1299" s="570">
        <v>141238.81987000001</v>
      </c>
      <c r="V1299" s="3678">
        <f>(Q1299-3518.1718)/12*$B$4+3518.1718+(R1299-Q1299)/11*4+(S1299-R1299)/10*3+(T1299-S1299)/9*2+(U1299-T1299)/8*1</f>
        <v>60901.775162499995</v>
      </c>
      <c r="W1299" s="570">
        <f t="shared" si="412"/>
        <v>59282.676050000002</v>
      </c>
      <c r="X1299" s="1085"/>
      <c r="Y1299" s="570"/>
      <c r="Z1299" s="570">
        <f>W1299-V1299</f>
        <v>-1619.0991124999928</v>
      </c>
      <c r="AA1299" s="570"/>
      <c r="AB1299" s="570">
        <v>-15.977760000000002</v>
      </c>
      <c r="AC1299" s="570">
        <v>59266.69829</v>
      </c>
      <c r="AD1299" s="1285"/>
      <c r="AE1299" s="613"/>
      <c r="AF1299" s="1459"/>
      <c r="AG1299" s="1474"/>
    </row>
    <row r="1300" spans="1:33" ht="29.25" x14ac:dyDescent="0.25">
      <c r="A1300" s="239">
        <v>1</v>
      </c>
      <c r="B1300" s="723" t="s">
        <v>293</v>
      </c>
      <c r="C1300" s="681"/>
      <c r="D1300" s="2062"/>
      <c r="E1300" s="1144">
        <f>E1301+E1302+E1303+E1305+E1307</f>
        <v>47546</v>
      </c>
      <c r="F1300" s="375">
        <f>F1301+F1302+F1303+F1305+F1307</f>
        <v>19811</v>
      </c>
      <c r="G1300" s="375">
        <f>G1301+G1302+G1303+G1305+G1307</f>
        <v>19526</v>
      </c>
      <c r="H1300" s="786">
        <f>G1300/F1300*100</f>
        <v>98.561405279895013</v>
      </c>
      <c r="I1300" s="1901"/>
      <c r="J1300" s="1901"/>
      <c r="K1300" s="786"/>
      <c r="L1300" s="786"/>
      <c r="M1300" s="786"/>
      <c r="N1300" s="786"/>
      <c r="O1300" s="786"/>
      <c r="P1300" s="786"/>
      <c r="Q1300" s="571"/>
      <c r="R1300" s="571"/>
      <c r="S1300" s="571"/>
      <c r="T1300" s="571"/>
      <c r="U1300" s="571"/>
      <c r="V1300" s="1061"/>
      <c r="W1300" s="571">
        <f t="shared" si="412"/>
        <v>0</v>
      </c>
      <c r="X1300" s="1082"/>
      <c r="Y1300" s="571"/>
      <c r="Z1300" s="571"/>
      <c r="AA1300" s="571"/>
      <c r="AB1300" s="571"/>
      <c r="AC1300" s="571"/>
      <c r="AD1300" s="1294">
        <f>AD1301+AD1302+AD1303+AD1305+AD1307</f>
        <v>0</v>
      </c>
      <c r="AE1300" s="567"/>
      <c r="AF1300" s="1459"/>
      <c r="AG1300" s="1474"/>
    </row>
    <row r="1301" spans="1:33" ht="30" x14ac:dyDescent="0.25">
      <c r="A1301" s="239">
        <v>1</v>
      </c>
      <c r="B1301" s="518" t="s">
        <v>204</v>
      </c>
      <c r="C1301" s="681"/>
      <c r="D1301" s="2062"/>
      <c r="E1301" s="1145">
        <v>3000</v>
      </c>
      <c r="F1301" s="375">
        <f>ROUND(E1301/12*$B$4,0)</f>
        <v>1250</v>
      </c>
      <c r="G1301" s="375">
        <v>947</v>
      </c>
      <c r="H1301" s="786">
        <f>G1301/F1301*100</f>
        <v>75.760000000000005</v>
      </c>
      <c r="I1301" s="1901"/>
      <c r="J1301" s="1901"/>
      <c r="K1301" s="786"/>
      <c r="L1301" s="786"/>
      <c r="M1301" s="786"/>
      <c r="N1301" s="786"/>
      <c r="O1301" s="786"/>
      <c r="P1301" s="786"/>
      <c r="Q1301" s="571"/>
      <c r="R1301" s="571"/>
      <c r="S1301" s="571"/>
      <c r="T1301" s="571"/>
      <c r="U1301" s="571"/>
      <c r="V1301" s="1061"/>
      <c r="W1301" s="571"/>
      <c r="X1301" s="1082"/>
      <c r="Y1301" s="571"/>
      <c r="Z1301" s="571"/>
      <c r="AA1301" s="571"/>
      <c r="AB1301" s="571"/>
      <c r="AC1301" s="571"/>
      <c r="AD1301" s="1294"/>
      <c r="AE1301" s="567"/>
      <c r="AF1301" s="1459"/>
      <c r="AG1301" s="1474"/>
    </row>
    <row r="1302" spans="1:33" ht="30" x14ac:dyDescent="0.25">
      <c r="A1302" s="239">
        <v>1</v>
      </c>
      <c r="B1302" s="518" t="s">
        <v>205</v>
      </c>
      <c r="C1302" s="681"/>
      <c r="D1302" s="2062"/>
      <c r="E1302" s="1145">
        <v>23950</v>
      </c>
      <c r="F1302" s="375">
        <f>ROUND(E1302/12*$B$4,0)</f>
        <v>9979</v>
      </c>
      <c r="G1302" s="375">
        <v>10962</v>
      </c>
      <c r="H1302" s="786">
        <f>G1302/F1302*100</f>
        <v>109.8506864415272</v>
      </c>
      <c r="I1302" s="1901"/>
      <c r="J1302" s="1901"/>
      <c r="K1302" s="786"/>
      <c r="L1302" s="786"/>
      <c r="M1302" s="786"/>
      <c r="N1302" s="786"/>
      <c r="O1302" s="786"/>
      <c r="P1302" s="786"/>
      <c r="Q1302" s="571"/>
      <c r="R1302" s="571"/>
      <c r="S1302" s="571"/>
      <c r="T1302" s="571"/>
      <c r="U1302" s="571"/>
      <c r="V1302" s="1061"/>
      <c r="W1302" s="571"/>
      <c r="X1302" s="1082"/>
      <c r="Y1302" s="571"/>
      <c r="Z1302" s="571"/>
      <c r="AA1302" s="571"/>
      <c r="AB1302" s="571"/>
      <c r="AC1302" s="571"/>
      <c r="AD1302" s="1294"/>
      <c r="AE1302" s="567"/>
      <c r="AF1302" s="1459"/>
      <c r="AG1302" s="1474"/>
    </row>
    <row r="1303" spans="1:33" ht="30" x14ac:dyDescent="0.25">
      <c r="A1303" s="239">
        <v>1</v>
      </c>
      <c r="B1303" s="724" t="s">
        <v>551</v>
      </c>
      <c r="C1303" s="681"/>
      <c r="D1303" s="2062"/>
      <c r="E1303" s="1145">
        <v>4000</v>
      </c>
      <c r="F1303" s="375">
        <f>ROUND(E1303/12*$B$4,0)</f>
        <v>1667</v>
      </c>
      <c r="G1303" s="375">
        <v>3354</v>
      </c>
      <c r="H1303" s="786">
        <f>G1303/F1303*100</f>
        <v>201.1997600479904</v>
      </c>
      <c r="I1303" s="1901"/>
      <c r="J1303" s="1901"/>
      <c r="K1303" s="786"/>
      <c r="L1303" s="786"/>
      <c r="M1303" s="786"/>
      <c r="N1303" s="786"/>
      <c r="O1303" s="786"/>
      <c r="P1303" s="786"/>
      <c r="Q1303" s="571"/>
      <c r="R1303" s="571"/>
      <c r="S1303" s="571"/>
      <c r="T1303" s="571"/>
      <c r="U1303" s="571"/>
      <c r="V1303" s="1061"/>
      <c r="W1303" s="571"/>
      <c r="X1303" s="1082"/>
      <c r="Y1303" s="571"/>
      <c r="Z1303" s="571"/>
      <c r="AA1303" s="571"/>
      <c r="AB1303" s="571"/>
      <c r="AC1303" s="571"/>
      <c r="AD1303" s="1294"/>
      <c r="AE1303" s="567"/>
      <c r="AF1303" s="1459"/>
      <c r="AG1303" s="1474"/>
    </row>
    <row r="1304" spans="1:33" ht="75" x14ac:dyDescent="0.25">
      <c r="A1304" s="239">
        <v>1</v>
      </c>
      <c r="B1304" s="519" t="s">
        <v>295</v>
      </c>
      <c r="C1304" s="681"/>
      <c r="D1304" s="2062"/>
      <c r="E1304" s="1144"/>
      <c r="F1304" s="375"/>
      <c r="G1304" s="375"/>
      <c r="H1304" s="786"/>
      <c r="I1304" s="1901"/>
      <c r="J1304" s="1901"/>
      <c r="K1304" s="786"/>
      <c r="L1304" s="786"/>
      <c r="M1304" s="786"/>
      <c r="N1304" s="786"/>
      <c r="O1304" s="786"/>
      <c r="P1304" s="786"/>
      <c r="Q1304" s="571"/>
      <c r="R1304" s="571"/>
      <c r="S1304" s="571"/>
      <c r="T1304" s="571"/>
      <c r="U1304" s="571"/>
      <c r="V1304" s="1061"/>
      <c r="W1304" s="571"/>
      <c r="X1304" s="1082"/>
      <c r="Y1304" s="571"/>
      <c r="Z1304" s="571"/>
      <c r="AA1304" s="571"/>
      <c r="AB1304" s="571"/>
      <c r="AC1304" s="571"/>
      <c r="AD1304" s="1294"/>
      <c r="AE1304" s="567"/>
      <c r="AF1304" s="1459"/>
      <c r="AG1304" s="1474"/>
    </row>
    <row r="1305" spans="1:33" ht="60" x14ac:dyDescent="0.25">
      <c r="A1305" s="239">
        <v>1</v>
      </c>
      <c r="B1305" s="519" t="s">
        <v>309</v>
      </c>
      <c r="C1305" s="681"/>
      <c r="D1305" s="2062"/>
      <c r="E1305" s="1145">
        <v>12000</v>
      </c>
      <c r="F1305" s="375">
        <f>ROUND(E1305/12*$B$4,0)</f>
        <v>5000</v>
      </c>
      <c r="G1305" s="375">
        <v>1784</v>
      </c>
      <c r="H1305" s="786">
        <f>G1305/F1305*100</f>
        <v>35.68</v>
      </c>
      <c r="I1305" s="1901"/>
      <c r="J1305" s="1901"/>
      <c r="K1305" s="786"/>
      <c r="L1305" s="786"/>
      <c r="M1305" s="786"/>
      <c r="N1305" s="786"/>
      <c r="O1305" s="786"/>
      <c r="P1305" s="786"/>
      <c r="Q1305" s="571"/>
      <c r="R1305" s="571"/>
      <c r="S1305" s="571"/>
      <c r="T1305" s="571"/>
      <c r="U1305" s="571"/>
      <c r="V1305" s="1061"/>
      <c r="W1305" s="571"/>
      <c r="X1305" s="1082"/>
      <c r="Y1305" s="571"/>
      <c r="Z1305" s="571"/>
      <c r="AA1305" s="571"/>
      <c r="AB1305" s="571"/>
      <c r="AC1305" s="571"/>
      <c r="AD1305" s="1294"/>
      <c r="AE1305" s="567"/>
      <c r="AF1305" s="1459"/>
      <c r="AG1305" s="1474"/>
    </row>
    <row r="1306" spans="1:33" ht="105" x14ac:dyDescent="0.25">
      <c r="B1306" s="519" t="s">
        <v>533</v>
      </c>
      <c r="C1306" s="681"/>
      <c r="D1306" s="2062"/>
      <c r="E1306" s="1145">
        <v>8000</v>
      </c>
      <c r="F1306" s="375">
        <f>ROUND(E1306/12*$B$4,0)</f>
        <v>3333</v>
      </c>
      <c r="G1306" s="375">
        <v>82</v>
      </c>
      <c r="H1306" s="786"/>
      <c r="I1306" s="1901"/>
      <c r="J1306" s="1901"/>
      <c r="K1306" s="786"/>
      <c r="L1306" s="786"/>
      <c r="M1306" s="786"/>
      <c r="N1306" s="786"/>
      <c r="O1306" s="786"/>
      <c r="P1306" s="786"/>
      <c r="Q1306" s="571"/>
      <c r="R1306" s="571"/>
      <c r="S1306" s="571"/>
      <c r="T1306" s="571"/>
      <c r="U1306" s="571"/>
      <c r="V1306" s="1061"/>
      <c r="W1306" s="571"/>
      <c r="X1306" s="1082"/>
      <c r="Y1306" s="571"/>
      <c r="Z1306" s="571"/>
      <c r="AA1306" s="571"/>
      <c r="AB1306" s="571"/>
      <c r="AC1306" s="571"/>
      <c r="AD1306" s="1294"/>
      <c r="AE1306" s="567"/>
      <c r="AF1306" s="1459"/>
      <c r="AG1306" s="1474"/>
    </row>
    <row r="1307" spans="1:33" ht="30" x14ac:dyDescent="0.25">
      <c r="B1307" s="4" t="s">
        <v>380</v>
      </c>
      <c r="C1307" s="681"/>
      <c r="D1307" s="2062"/>
      <c r="E1307" s="1145">
        <v>4596</v>
      </c>
      <c r="F1307" s="375">
        <f>ROUND(E1307/12*$B$4,0)</f>
        <v>1915</v>
      </c>
      <c r="G1307" s="375">
        <v>2479</v>
      </c>
      <c r="H1307" s="786">
        <f t="shared" ref="H1307:H1312" si="413">G1307/F1307*100</f>
        <v>129.45169712793734</v>
      </c>
      <c r="I1307" s="1901"/>
      <c r="J1307" s="1901"/>
      <c r="K1307" s="786"/>
      <c r="L1307" s="786"/>
      <c r="M1307" s="786"/>
      <c r="N1307" s="786"/>
      <c r="O1307" s="786"/>
      <c r="P1307" s="786"/>
      <c r="Q1307" s="571"/>
      <c r="R1307" s="571"/>
      <c r="S1307" s="571"/>
      <c r="T1307" s="571"/>
      <c r="U1307" s="571"/>
      <c r="V1307" s="1061"/>
      <c r="W1307" s="571"/>
      <c r="X1307" s="1082"/>
      <c r="Y1307" s="571"/>
      <c r="Z1307" s="571"/>
      <c r="AA1307" s="571"/>
      <c r="AB1307" s="571"/>
      <c r="AC1307" s="571"/>
      <c r="AD1307" s="1294"/>
      <c r="AE1307" s="567"/>
      <c r="AF1307" s="1459"/>
      <c r="AG1307" s="1474"/>
    </row>
    <row r="1308" spans="1:33" ht="29.25" x14ac:dyDescent="0.25">
      <c r="A1308" s="239">
        <v>1</v>
      </c>
      <c r="B1308" s="486" t="s">
        <v>135</v>
      </c>
      <c r="C1308" s="2107"/>
      <c r="D1308" s="2062"/>
      <c r="E1308" s="1144">
        <f>E1309</f>
        <v>68960</v>
      </c>
      <c r="F1308" s="786">
        <f>F1309</f>
        <v>28733</v>
      </c>
      <c r="G1308" s="786">
        <f>G1309</f>
        <v>25479</v>
      </c>
      <c r="H1308" s="786">
        <f t="shared" si="413"/>
        <v>88.675042633905264</v>
      </c>
      <c r="I1308" s="1901"/>
      <c r="J1308" s="1901"/>
      <c r="K1308" s="786"/>
      <c r="L1308" s="786"/>
      <c r="M1308" s="786"/>
      <c r="N1308" s="786"/>
      <c r="O1308" s="786"/>
      <c r="P1308" s="786"/>
      <c r="Q1308" s="571"/>
      <c r="R1308" s="571"/>
      <c r="S1308" s="571"/>
      <c r="T1308" s="571"/>
      <c r="U1308" s="571"/>
      <c r="V1308" s="1061"/>
      <c r="W1308" s="571"/>
      <c r="X1308" s="1082"/>
      <c r="Y1308" s="571"/>
      <c r="Z1308" s="571"/>
      <c r="AA1308" s="571"/>
      <c r="AB1308" s="571"/>
      <c r="AC1308" s="571"/>
      <c r="AD1308" s="1317">
        <f>AD1309</f>
        <v>0</v>
      </c>
      <c r="AE1308" s="567"/>
      <c r="AF1308" s="1459"/>
      <c r="AG1308" s="1474"/>
    </row>
    <row r="1309" spans="1:33" x14ac:dyDescent="0.25">
      <c r="A1309" s="239">
        <v>1</v>
      </c>
      <c r="B1309" s="292" t="s">
        <v>239</v>
      </c>
      <c r="C1309" s="681"/>
      <c r="D1309" s="2062"/>
      <c r="E1309" s="1145">
        <v>68960</v>
      </c>
      <c r="F1309" s="375">
        <f>ROUND(E1309/12*$B$4,0)</f>
        <v>28733</v>
      </c>
      <c r="G1309" s="375">
        <v>25479</v>
      </c>
      <c r="H1309" s="786">
        <f t="shared" si="413"/>
        <v>88.675042633905264</v>
      </c>
      <c r="I1309" s="1901"/>
      <c r="J1309" s="1901"/>
      <c r="K1309" s="786"/>
      <c r="L1309" s="786"/>
      <c r="M1309" s="786"/>
      <c r="N1309" s="786"/>
      <c r="O1309" s="786"/>
      <c r="P1309" s="786"/>
      <c r="Q1309" s="571"/>
      <c r="R1309" s="571"/>
      <c r="S1309" s="571"/>
      <c r="T1309" s="571"/>
      <c r="U1309" s="571"/>
      <c r="V1309" s="1061"/>
      <c r="W1309" s="571"/>
      <c r="X1309" s="1082"/>
      <c r="Y1309" s="571"/>
      <c r="Z1309" s="571"/>
      <c r="AA1309" s="571"/>
      <c r="AB1309" s="571"/>
      <c r="AC1309" s="571"/>
      <c r="AD1309" s="1294"/>
      <c r="AE1309" s="567"/>
      <c r="AF1309" s="1459"/>
      <c r="AG1309" s="1474"/>
    </row>
    <row r="1310" spans="1:33" ht="63" x14ac:dyDescent="0.25">
      <c r="A1310" s="239">
        <v>1</v>
      </c>
      <c r="B1310" s="751" t="s">
        <v>298</v>
      </c>
      <c r="C1310" s="681"/>
      <c r="D1310" s="2062"/>
      <c r="E1310" s="1144">
        <f>E1311+E1316</f>
        <v>18847</v>
      </c>
      <c r="F1310" s="786">
        <f>F1311+F1316</f>
        <v>7853</v>
      </c>
      <c r="G1310" s="786">
        <f>G1311+G1316</f>
        <v>8628</v>
      </c>
      <c r="H1310" s="786">
        <f t="shared" si="413"/>
        <v>109.86883993378326</v>
      </c>
      <c r="I1310" s="1901"/>
      <c r="J1310" s="1901"/>
      <c r="K1310" s="786"/>
      <c r="L1310" s="786"/>
      <c r="M1310" s="786"/>
      <c r="N1310" s="786"/>
      <c r="O1310" s="786"/>
      <c r="P1310" s="786"/>
      <c r="Q1310" s="571"/>
      <c r="R1310" s="571"/>
      <c r="S1310" s="571"/>
      <c r="T1310" s="571"/>
      <c r="U1310" s="571"/>
      <c r="V1310" s="1209">
        <f>Q1310/12*$B$4</f>
        <v>0</v>
      </c>
      <c r="W1310" s="571">
        <f>AC1310-AB1310-Y1310</f>
        <v>0</v>
      </c>
      <c r="X1310" s="1082"/>
      <c r="Y1310" s="571"/>
      <c r="Z1310" s="571">
        <f>W1310-V1310</f>
        <v>0</v>
      </c>
      <c r="AA1310" s="571"/>
      <c r="AB1310" s="571"/>
      <c r="AC1310" s="571"/>
      <c r="AD1310" s="1317">
        <f>AD1311+AD1316</f>
        <v>0</v>
      </c>
      <c r="AE1310" s="567"/>
      <c r="AF1310" s="1459"/>
      <c r="AG1310" s="1474"/>
    </row>
    <row r="1311" spans="1:33" ht="30" x14ac:dyDescent="0.25">
      <c r="A1311" s="239">
        <v>1</v>
      </c>
      <c r="B1311" s="724" t="s">
        <v>299</v>
      </c>
      <c r="C1311" s="2048"/>
      <c r="D1311" s="1143"/>
      <c r="E1311" s="1146">
        <f>SUM(E1312:E1315)</f>
        <v>13928</v>
      </c>
      <c r="F1311" s="2165">
        <f>SUM(F1312:F1315)</f>
        <v>5803</v>
      </c>
      <c r="G1311" s="2165">
        <f>SUM(G1312:G1315)</f>
        <v>6444</v>
      </c>
      <c r="H1311" s="1051">
        <f t="shared" si="413"/>
        <v>111.04601068412889</v>
      </c>
      <c r="I1311" s="1901"/>
      <c r="J1311" s="1901"/>
      <c r="K1311" s="786"/>
      <c r="L1311" s="786"/>
      <c r="M1311" s="786"/>
      <c r="N1311" s="786"/>
      <c r="O1311" s="786"/>
      <c r="P1311" s="786"/>
      <c r="Q1311" s="571"/>
      <c r="R1311" s="571"/>
      <c r="S1311" s="571"/>
      <c r="T1311" s="571"/>
      <c r="U1311" s="571"/>
      <c r="V1311" s="1061"/>
      <c r="W1311" s="571"/>
      <c r="X1311" s="1082"/>
      <c r="Y1311" s="571"/>
      <c r="Z1311" s="571"/>
      <c r="AA1311" s="571"/>
      <c r="AB1311" s="571"/>
      <c r="AC1311" s="571"/>
      <c r="AD1311" s="2166">
        <f>SUM(AD1312:AD1315)</f>
        <v>0</v>
      </c>
      <c r="AE1311" s="567"/>
      <c r="AF1311" s="1459"/>
      <c r="AG1311" s="1474"/>
    </row>
    <row r="1312" spans="1:33" ht="30" x14ac:dyDescent="0.25">
      <c r="A1312" s="239">
        <v>1</v>
      </c>
      <c r="B1312" s="519" t="s">
        <v>300</v>
      </c>
      <c r="C1312" s="681"/>
      <c r="D1312" s="2062"/>
      <c r="E1312" s="1146">
        <v>13928</v>
      </c>
      <c r="F1312" s="213">
        <f>ROUND(E1312/12*$B$4,0)</f>
        <v>5803</v>
      </c>
      <c r="G1312" s="375">
        <v>6444</v>
      </c>
      <c r="H1312" s="786">
        <f t="shared" si="413"/>
        <v>111.04601068412889</v>
      </c>
      <c r="I1312" s="1901"/>
      <c r="J1312" s="1901"/>
      <c r="K1312" s="786"/>
      <c r="L1312" s="786"/>
      <c r="M1312" s="786"/>
      <c r="N1312" s="786"/>
      <c r="O1312" s="786"/>
      <c r="P1312" s="786"/>
      <c r="Q1312" s="571"/>
      <c r="R1312" s="571"/>
      <c r="S1312" s="571"/>
      <c r="T1312" s="571"/>
      <c r="U1312" s="571"/>
      <c r="V1312" s="1061"/>
      <c r="W1312" s="571"/>
      <c r="X1312" s="1082"/>
      <c r="Y1312" s="571"/>
      <c r="Z1312" s="571"/>
      <c r="AA1312" s="571"/>
      <c r="AB1312" s="571"/>
      <c r="AC1312" s="571"/>
      <c r="AD1312" s="1294"/>
      <c r="AE1312" s="567"/>
      <c r="AF1312" s="1459"/>
      <c r="AG1312" s="1474"/>
    </row>
    <row r="1313" spans="1:33" ht="60" x14ac:dyDescent="0.25">
      <c r="A1313" s="239">
        <v>1</v>
      </c>
      <c r="B1313" s="519" t="s">
        <v>301</v>
      </c>
      <c r="C1313" s="681"/>
      <c r="D1313" s="2062"/>
      <c r="E1313" s="758"/>
      <c r="F1313" s="375"/>
      <c r="G1313" s="375"/>
      <c r="H1313" s="786"/>
      <c r="I1313" s="1901"/>
      <c r="J1313" s="1901"/>
      <c r="K1313" s="786"/>
      <c r="L1313" s="786"/>
      <c r="M1313" s="786"/>
      <c r="N1313" s="786"/>
      <c r="O1313" s="786"/>
      <c r="P1313" s="786"/>
      <c r="Q1313" s="571"/>
      <c r="R1313" s="571"/>
      <c r="S1313" s="571"/>
      <c r="T1313" s="571"/>
      <c r="U1313" s="571"/>
      <c r="V1313" s="1061"/>
      <c r="W1313" s="571"/>
      <c r="X1313" s="1082"/>
      <c r="Y1313" s="571"/>
      <c r="Z1313" s="571"/>
      <c r="AA1313" s="571"/>
      <c r="AB1313" s="571"/>
      <c r="AC1313" s="571"/>
      <c r="AD1313" s="1294"/>
      <c r="AE1313" s="567"/>
      <c r="AF1313" s="1459"/>
      <c r="AG1313" s="1474"/>
    </row>
    <row r="1314" spans="1:33" ht="45" x14ac:dyDescent="0.25">
      <c r="A1314" s="239">
        <v>1</v>
      </c>
      <c r="B1314" s="519" t="s">
        <v>302</v>
      </c>
      <c r="C1314" s="681"/>
      <c r="D1314" s="2062"/>
      <c r="E1314" s="758"/>
      <c r="F1314" s="375"/>
      <c r="G1314" s="375"/>
      <c r="H1314" s="786"/>
      <c r="I1314" s="1901"/>
      <c r="J1314" s="1901"/>
      <c r="K1314" s="786"/>
      <c r="L1314" s="786"/>
      <c r="M1314" s="786"/>
      <c r="N1314" s="786"/>
      <c r="O1314" s="786"/>
      <c r="P1314" s="786"/>
      <c r="Q1314" s="571"/>
      <c r="R1314" s="571"/>
      <c r="S1314" s="571"/>
      <c r="T1314" s="571"/>
      <c r="U1314" s="571"/>
      <c r="V1314" s="1061"/>
      <c r="W1314" s="571"/>
      <c r="X1314" s="1082"/>
      <c r="Y1314" s="571"/>
      <c r="Z1314" s="571"/>
      <c r="AA1314" s="571"/>
      <c r="AB1314" s="571"/>
      <c r="AC1314" s="571"/>
      <c r="AD1314" s="1294"/>
      <c r="AE1314" s="567"/>
      <c r="AF1314" s="1459"/>
      <c r="AG1314" s="1474"/>
    </row>
    <row r="1315" spans="1:33" ht="30" x14ac:dyDescent="0.25">
      <c r="A1315" s="239">
        <v>1</v>
      </c>
      <c r="B1315" s="519" t="s">
        <v>303</v>
      </c>
      <c r="C1315" s="681"/>
      <c r="D1315" s="2062"/>
      <c r="E1315" s="758"/>
      <c r="F1315" s="375"/>
      <c r="G1315" s="375"/>
      <c r="H1315" s="786"/>
      <c r="I1315" s="1901"/>
      <c r="J1315" s="1901"/>
      <c r="K1315" s="786"/>
      <c r="L1315" s="786"/>
      <c r="M1315" s="786"/>
      <c r="N1315" s="786"/>
      <c r="O1315" s="786"/>
      <c r="P1315" s="786"/>
      <c r="Q1315" s="571"/>
      <c r="R1315" s="571"/>
      <c r="S1315" s="571"/>
      <c r="T1315" s="571"/>
      <c r="U1315" s="571"/>
      <c r="V1315" s="1061"/>
      <c r="W1315" s="571"/>
      <c r="X1315" s="1082"/>
      <c r="Y1315" s="571"/>
      <c r="Z1315" s="571"/>
      <c r="AA1315" s="571"/>
      <c r="AB1315" s="571"/>
      <c r="AC1315" s="571"/>
      <c r="AD1315" s="1294"/>
      <c r="AE1315" s="567"/>
      <c r="AF1315" s="1459"/>
      <c r="AG1315" s="1474"/>
    </row>
    <row r="1316" spans="1:33" ht="60" x14ac:dyDescent="0.25">
      <c r="A1316" s="239">
        <v>1</v>
      </c>
      <c r="B1316" s="724" t="s">
        <v>304</v>
      </c>
      <c r="C1316" s="681"/>
      <c r="D1316" s="2062"/>
      <c r="E1316" s="1149">
        <f>SUM(E1317:E1319)</f>
        <v>4919</v>
      </c>
      <c r="F1316" s="2165">
        <f>SUM(F1317:F1320)</f>
        <v>2050</v>
      </c>
      <c r="G1316" s="2165">
        <f>G1317+G1319+G1320</f>
        <v>2184</v>
      </c>
      <c r="H1316" s="1051">
        <f>G1316/F1316*100</f>
        <v>106.53658536585367</v>
      </c>
      <c r="I1316" s="1901"/>
      <c r="J1316" s="1901"/>
      <c r="K1316" s="786"/>
      <c r="L1316" s="786"/>
      <c r="M1316" s="786"/>
      <c r="N1316" s="786"/>
      <c r="O1316" s="786"/>
      <c r="P1316" s="786"/>
      <c r="Q1316" s="571"/>
      <c r="R1316" s="571"/>
      <c r="S1316" s="571"/>
      <c r="T1316" s="571"/>
      <c r="U1316" s="571"/>
      <c r="V1316" s="1061"/>
      <c r="W1316" s="571"/>
      <c r="X1316" s="1082"/>
      <c r="Y1316" s="571"/>
      <c r="Z1316" s="571"/>
      <c r="AA1316" s="571"/>
      <c r="AB1316" s="571"/>
      <c r="AC1316" s="571"/>
      <c r="AD1316" s="2166">
        <f>AD1317+AD1319+AD1320</f>
        <v>0</v>
      </c>
      <c r="AE1316" s="567"/>
      <c r="AF1316" s="1459"/>
      <c r="AG1316" s="1474"/>
    </row>
    <row r="1317" spans="1:33" ht="45" x14ac:dyDescent="0.25">
      <c r="A1317" s="239">
        <v>1</v>
      </c>
      <c r="B1317" s="519" t="s">
        <v>305</v>
      </c>
      <c r="C1317" s="681"/>
      <c r="D1317" s="2062"/>
      <c r="E1317" s="758">
        <v>4919</v>
      </c>
      <c r="F1317" s="213">
        <f>ROUND(E1317/12*$B$4,0)</f>
        <v>2050</v>
      </c>
      <c r="G1317" s="375">
        <v>2184</v>
      </c>
      <c r="H1317" s="786">
        <f>G1317/F1317*100</f>
        <v>106.53658536585367</v>
      </c>
      <c r="I1317" s="1901"/>
      <c r="J1317" s="1901"/>
      <c r="K1317" s="786"/>
      <c r="L1317" s="786"/>
      <c r="M1317" s="786"/>
      <c r="N1317" s="786"/>
      <c r="O1317" s="786"/>
      <c r="P1317" s="786"/>
      <c r="Q1317" s="571"/>
      <c r="R1317" s="571"/>
      <c r="S1317" s="571"/>
      <c r="T1317" s="571"/>
      <c r="U1317" s="571"/>
      <c r="V1317" s="1061"/>
      <c r="W1317" s="571"/>
      <c r="X1317" s="1082"/>
      <c r="Y1317" s="571"/>
      <c r="Z1317" s="571"/>
      <c r="AA1317" s="571"/>
      <c r="AB1317" s="571"/>
      <c r="AC1317" s="571"/>
      <c r="AD1317" s="1294"/>
      <c r="AE1317" s="567"/>
      <c r="AF1317" s="1459"/>
      <c r="AG1317" s="1474"/>
    </row>
    <row r="1318" spans="1:33" ht="30" x14ac:dyDescent="0.25">
      <c r="A1318" s="239">
        <v>1</v>
      </c>
      <c r="B1318" s="519" t="s">
        <v>334</v>
      </c>
      <c r="C1318" s="681"/>
      <c r="D1318" s="2062"/>
      <c r="E1318" s="758"/>
      <c r="F1318" s="375"/>
      <c r="G1318" s="375"/>
      <c r="H1318" s="786"/>
      <c r="I1318" s="1901"/>
      <c r="J1318" s="1901"/>
      <c r="K1318" s="786"/>
      <c r="L1318" s="786"/>
      <c r="M1318" s="786"/>
      <c r="N1318" s="786"/>
      <c r="O1318" s="786"/>
      <c r="P1318" s="786"/>
      <c r="Q1318" s="571"/>
      <c r="R1318" s="571"/>
      <c r="S1318" s="571"/>
      <c r="T1318" s="571"/>
      <c r="U1318" s="571"/>
      <c r="V1318" s="1061"/>
      <c r="W1318" s="571"/>
      <c r="X1318" s="1082"/>
      <c r="Y1318" s="571"/>
      <c r="Z1318" s="571"/>
      <c r="AA1318" s="571"/>
      <c r="AB1318" s="571"/>
      <c r="AC1318" s="571"/>
      <c r="AD1318" s="1294"/>
      <c r="AE1318" s="567"/>
      <c r="AF1318" s="1459"/>
      <c r="AG1318" s="1474"/>
    </row>
    <row r="1319" spans="1:33" ht="75" x14ac:dyDescent="0.25">
      <c r="A1319" s="239">
        <v>1</v>
      </c>
      <c r="B1319" s="519" t="s">
        <v>306</v>
      </c>
      <c r="C1319" s="681"/>
      <c r="D1319" s="2062"/>
      <c r="E1319" s="1146"/>
      <c r="F1319" s="375"/>
      <c r="G1319" s="375"/>
      <c r="H1319" s="786"/>
      <c r="I1319" s="1901"/>
      <c r="J1319" s="1901"/>
      <c r="K1319" s="786"/>
      <c r="L1319" s="786"/>
      <c r="M1319" s="786"/>
      <c r="N1319" s="786"/>
      <c r="O1319" s="786"/>
      <c r="P1319" s="786"/>
      <c r="Q1319" s="571"/>
      <c r="R1319" s="571"/>
      <c r="S1319" s="571"/>
      <c r="T1319" s="571"/>
      <c r="U1319" s="571"/>
      <c r="V1319" s="1061"/>
      <c r="W1319" s="571"/>
      <c r="X1319" s="1082"/>
      <c r="Y1319" s="571"/>
      <c r="Z1319" s="571"/>
      <c r="AA1319" s="571"/>
      <c r="AB1319" s="571"/>
      <c r="AC1319" s="571"/>
      <c r="AD1319" s="1294"/>
      <c r="AE1319" s="567"/>
      <c r="AF1319" s="1459"/>
      <c r="AG1319" s="1474"/>
    </row>
    <row r="1320" spans="1:33" ht="60" x14ac:dyDescent="0.25">
      <c r="A1320" s="239">
        <v>1</v>
      </c>
      <c r="B1320" s="519" t="s">
        <v>307</v>
      </c>
      <c r="C1320" s="681"/>
      <c r="D1320" s="2062"/>
      <c r="E1320" s="422"/>
      <c r="F1320" s="375"/>
      <c r="G1320" s="375"/>
      <c r="H1320" s="786"/>
      <c r="I1320" s="1901"/>
      <c r="J1320" s="1901"/>
      <c r="K1320" s="786"/>
      <c r="L1320" s="786"/>
      <c r="M1320" s="786"/>
      <c r="N1320" s="786"/>
      <c r="O1320" s="786"/>
      <c r="P1320" s="786"/>
      <c r="Q1320" s="571"/>
      <c r="R1320" s="571"/>
      <c r="S1320" s="571"/>
      <c r="T1320" s="571"/>
      <c r="U1320" s="571"/>
      <c r="V1320" s="1061"/>
      <c r="W1320" s="571"/>
      <c r="X1320" s="1082"/>
      <c r="Y1320" s="571"/>
      <c r="Z1320" s="571"/>
      <c r="AA1320" s="571"/>
      <c r="AB1320" s="571"/>
      <c r="AC1320" s="571"/>
      <c r="AD1320" s="1294"/>
      <c r="AE1320" s="567"/>
      <c r="AF1320" s="1459"/>
      <c r="AG1320" s="1474"/>
    </row>
    <row r="1321" spans="1:33" x14ac:dyDescent="0.25">
      <c r="B1321" s="798" t="s">
        <v>206</v>
      </c>
      <c r="C1321" s="681"/>
      <c r="D1321" s="2062"/>
      <c r="E1321" s="422"/>
      <c r="F1321" s="375"/>
      <c r="G1321" s="375"/>
      <c r="H1321" s="786"/>
      <c r="I1321" s="1901"/>
      <c r="J1321" s="1901"/>
      <c r="K1321" s="786"/>
      <c r="L1321" s="786"/>
      <c r="M1321" s="786"/>
      <c r="N1321" s="786"/>
      <c r="O1321" s="786"/>
      <c r="P1321" s="786"/>
      <c r="Q1321" s="571">
        <v>2055.7719999999999</v>
      </c>
      <c r="R1321" s="571">
        <v>2055.7719999999999</v>
      </c>
      <c r="S1321" s="571">
        <v>2055.7719999999999</v>
      </c>
      <c r="T1321" s="571">
        <v>2055.7719999999999</v>
      </c>
      <c r="U1321" s="571">
        <v>2055.7719999999999</v>
      </c>
      <c r="V1321" s="1061">
        <f>Q1321/12*$B$4+(R1321-Q1321)/11*4+(S1321-R1321)/10*3+(T1321-S1321)/9*2+(U1321-T1321)/8*1</f>
        <v>856.57166666666672</v>
      </c>
      <c r="W1321" s="571">
        <f>AC1321-AB1321-Y1321</f>
        <v>763.46311999999853</v>
      </c>
      <c r="X1321" s="1082"/>
      <c r="Y1321" s="571"/>
      <c r="Z1321" s="571">
        <f>W1321-V1321</f>
        <v>-93.10854666666819</v>
      </c>
      <c r="AA1321" s="571"/>
      <c r="AB1321" s="571">
        <v>0</v>
      </c>
      <c r="AC1321" s="571">
        <v>763.46311999999853</v>
      </c>
      <c r="AD1321" s="1294"/>
      <c r="AE1321" s="567"/>
      <c r="AF1321" s="1459"/>
      <c r="AG1321" s="1474"/>
    </row>
    <row r="1322" spans="1:33" ht="29.25" x14ac:dyDescent="0.25">
      <c r="A1322" s="239">
        <v>1</v>
      </c>
      <c r="B1322" s="785" t="s">
        <v>359</v>
      </c>
      <c r="C1322" s="681"/>
      <c r="D1322" s="2062"/>
      <c r="E1322" s="420">
        <f>E1323+E1324+E1328+E1329+E1330+E1333+E1331</f>
        <v>7241</v>
      </c>
      <c r="F1322" s="786">
        <f>F1323+F1324+F1328+F1329+F1330+F1333+F1331</f>
        <v>3016</v>
      </c>
      <c r="G1322" s="786">
        <f>G1323+G1324+G1328+G1329+G1330+G1333+G1331</f>
        <v>3556</v>
      </c>
      <c r="H1322" s="786">
        <f>G1322/F1322*100</f>
        <v>117.90450928381964</v>
      </c>
      <c r="I1322" s="1901"/>
      <c r="J1322" s="1901"/>
      <c r="K1322" s="786"/>
      <c r="L1322" s="786"/>
      <c r="M1322" s="786"/>
      <c r="N1322" s="786"/>
      <c r="O1322" s="786"/>
      <c r="P1322" s="786"/>
      <c r="Q1322" s="571"/>
      <c r="R1322" s="571"/>
      <c r="S1322" s="571"/>
      <c r="T1322" s="571"/>
      <c r="U1322" s="571"/>
      <c r="V1322" s="1061"/>
      <c r="W1322" s="571"/>
      <c r="X1322" s="1082"/>
      <c r="Y1322" s="571"/>
      <c r="Z1322" s="571"/>
      <c r="AA1322" s="571"/>
      <c r="AB1322" s="571"/>
      <c r="AC1322" s="571"/>
      <c r="AD1322" s="1317">
        <f>AD1323+AD1324+AD1328+AD1329+AD1330+AD1333+AD1331</f>
        <v>0</v>
      </c>
      <c r="AE1322" s="567"/>
      <c r="AF1322" s="1459"/>
      <c r="AG1322" s="1474"/>
    </row>
    <row r="1323" spans="1:33" x14ac:dyDescent="0.25">
      <c r="A1323" s="239">
        <v>1</v>
      </c>
      <c r="B1323" s="4" t="s">
        <v>347</v>
      </c>
      <c r="C1323" s="681"/>
      <c r="D1323" s="2062"/>
      <c r="E1323" s="422">
        <v>600</v>
      </c>
      <c r="F1323" s="375">
        <f>ROUND(E1323/12*$B$4,0)</f>
        <v>250</v>
      </c>
      <c r="G1323" s="375">
        <v>52</v>
      </c>
      <c r="H1323" s="786">
        <f>G1323/F1323*100</f>
        <v>20.8</v>
      </c>
      <c r="I1323" s="1901"/>
      <c r="J1323" s="1901"/>
      <c r="K1323" s="786"/>
      <c r="L1323" s="786"/>
      <c r="M1323" s="786"/>
      <c r="N1323" s="786"/>
      <c r="O1323" s="786"/>
      <c r="P1323" s="786"/>
      <c r="Q1323" s="571"/>
      <c r="R1323" s="571"/>
      <c r="S1323" s="571"/>
      <c r="T1323" s="571"/>
      <c r="U1323" s="571"/>
      <c r="V1323" s="1061"/>
      <c r="W1323" s="571"/>
      <c r="X1323" s="1082"/>
      <c r="Y1323" s="571"/>
      <c r="Z1323" s="571"/>
      <c r="AA1323" s="571"/>
      <c r="AB1323" s="571"/>
      <c r="AC1323" s="571"/>
      <c r="AD1323" s="1294"/>
      <c r="AE1323" s="567"/>
      <c r="AF1323" s="1459"/>
      <c r="AG1323" s="1474"/>
    </row>
    <row r="1324" spans="1:33" ht="30" x14ac:dyDescent="0.25">
      <c r="A1324" s="239">
        <v>1</v>
      </c>
      <c r="B1324" s="799" t="s">
        <v>348</v>
      </c>
      <c r="C1324" s="681"/>
      <c r="D1324" s="2062"/>
      <c r="E1324" s="422">
        <f>E1325</f>
        <v>0</v>
      </c>
      <c r="F1324" s="375">
        <f>F1325</f>
        <v>0</v>
      </c>
      <c r="G1324" s="375">
        <f>G1325</f>
        <v>5</v>
      </c>
      <c r="H1324" s="786"/>
      <c r="I1324" s="1901"/>
      <c r="J1324" s="1901"/>
      <c r="K1324" s="786"/>
      <c r="L1324" s="786"/>
      <c r="M1324" s="786"/>
      <c r="N1324" s="786"/>
      <c r="O1324" s="786"/>
      <c r="P1324" s="786"/>
      <c r="Q1324" s="571"/>
      <c r="R1324" s="571"/>
      <c r="S1324" s="571"/>
      <c r="T1324" s="571"/>
      <c r="U1324" s="571"/>
      <c r="V1324" s="1061"/>
      <c r="W1324" s="571"/>
      <c r="X1324" s="1082"/>
      <c r="Y1324" s="571"/>
      <c r="Z1324" s="571"/>
      <c r="AA1324" s="571"/>
      <c r="AB1324" s="571"/>
      <c r="AC1324" s="571"/>
      <c r="AD1324" s="1294">
        <f>AD1325</f>
        <v>0</v>
      </c>
      <c r="AE1324" s="567"/>
      <c r="AF1324" s="1459"/>
      <c r="AG1324" s="1474"/>
    </row>
    <row r="1325" spans="1:33" x14ac:dyDescent="0.25">
      <c r="A1325" s="239">
        <v>1</v>
      </c>
      <c r="B1325" s="4" t="s">
        <v>349</v>
      </c>
      <c r="C1325" s="681"/>
      <c r="D1325" s="4"/>
      <c r="E1325" s="418"/>
      <c r="F1325" s="213">
        <f>ROUND(E1325/12*$B$4,0)</f>
        <v>0</v>
      </c>
      <c r="G1325" s="368">
        <v>5</v>
      </c>
      <c r="H1325" s="368"/>
      <c r="I1325" s="1901"/>
      <c r="J1325" s="1901"/>
      <c r="K1325" s="211"/>
      <c r="L1325" s="211"/>
      <c r="M1325" s="211"/>
      <c r="N1325" s="211"/>
      <c r="O1325" s="211"/>
      <c r="P1325" s="211"/>
      <c r="Q1325" s="571"/>
      <c r="R1325" s="571"/>
      <c r="S1325" s="571"/>
      <c r="T1325" s="571"/>
      <c r="U1325" s="571"/>
      <c r="V1325" s="1061"/>
      <c r="W1325" s="571">
        <f>AC1325-AB1325-Y1325</f>
        <v>0</v>
      </c>
      <c r="X1325" s="1082"/>
      <c r="Y1325" s="571"/>
      <c r="Z1325" s="571"/>
      <c r="AA1325" s="571"/>
      <c r="AB1325" s="571"/>
      <c r="AC1325" s="571"/>
      <c r="AD1325" s="1274"/>
      <c r="AE1325" s="567"/>
      <c r="AF1325" s="1459"/>
      <c r="AG1325" s="1474"/>
    </row>
    <row r="1326" spans="1:33" ht="30" x14ac:dyDescent="0.25">
      <c r="A1326" s="239">
        <v>1</v>
      </c>
      <c r="B1326" s="4" t="s">
        <v>374</v>
      </c>
      <c r="C1326" s="681"/>
      <c r="D1326" s="4"/>
      <c r="E1326" s="418"/>
      <c r="F1326" s="213"/>
      <c r="G1326" s="368"/>
      <c r="H1326" s="368"/>
      <c r="I1326" s="1901"/>
      <c r="J1326" s="1901"/>
      <c r="K1326" s="211"/>
      <c r="L1326" s="211"/>
      <c r="M1326" s="211"/>
      <c r="N1326" s="211"/>
      <c r="O1326" s="211"/>
      <c r="P1326" s="211"/>
      <c r="Q1326" s="571"/>
      <c r="R1326" s="571"/>
      <c r="S1326" s="571"/>
      <c r="T1326" s="571"/>
      <c r="U1326" s="571"/>
      <c r="V1326" s="1061"/>
      <c r="W1326" s="571">
        <f>AC1326-AB1326-Y1326</f>
        <v>0</v>
      </c>
      <c r="X1326" s="1082"/>
      <c r="Y1326" s="571"/>
      <c r="Z1326" s="571"/>
      <c r="AA1326" s="571"/>
      <c r="AB1326" s="571"/>
      <c r="AC1326" s="571"/>
      <c r="AD1326" s="1274"/>
      <c r="AE1326" s="567"/>
      <c r="AF1326" s="1459"/>
      <c r="AG1326" s="1474"/>
    </row>
    <row r="1327" spans="1:33" ht="60" x14ac:dyDescent="0.25">
      <c r="A1327" s="239">
        <v>1</v>
      </c>
      <c r="B1327" s="4" t="s">
        <v>350</v>
      </c>
      <c r="C1327" s="681"/>
      <c r="D1327" s="4"/>
      <c r="E1327" s="418"/>
      <c r="F1327" s="213"/>
      <c r="G1327" s="368"/>
      <c r="H1327" s="368"/>
      <c r="I1327" s="1901"/>
      <c r="J1327" s="1901"/>
      <c r="K1327" s="211"/>
      <c r="L1327" s="211"/>
      <c r="M1327" s="211"/>
      <c r="N1327" s="211"/>
      <c r="O1327" s="211"/>
      <c r="P1327" s="211"/>
      <c r="Q1327" s="571"/>
      <c r="R1327" s="571"/>
      <c r="S1327" s="571"/>
      <c r="T1327" s="571"/>
      <c r="U1327" s="571"/>
      <c r="V1327" s="1061"/>
      <c r="W1327" s="571">
        <f>AC1327-AB1327-Y1327</f>
        <v>0</v>
      </c>
      <c r="X1327" s="1082"/>
      <c r="Y1327" s="571"/>
      <c r="Z1327" s="571"/>
      <c r="AA1327" s="571"/>
      <c r="AB1327" s="571"/>
      <c r="AC1327" s="571"/>
      <c r="AD1327" s="1274"/>
      <c r="AE1327" s="567"/>
      <c r="AF1327" s="1459"/>
      <c r="AG1327" s="1474"/>
    </row>
    <row r="1328" spans="1:33" ht="75" x14ac:dyDescent="0.25">
      <c r="A1328" s="239">
        <v>1</v>
      </c>
      <c r="B1328" s="4" t="s">
        <v>351</v>
      </c>
      <c r="C1328" s="681"/>
      <c r="D1328" s="4"/>
      <c r="E1328" s="418"/>
      <c r="F1328" s="213"/>
      <c r="G1328" s="368"/>
      <c r="H1328" s="368"/>
      <c r="I1328" s="1901"/>
      <c r="J1328" s="1901"/>
      <c r="K1328" s="211"/>
      <c r="L1328" s="211"/>
      <c r="M1328" s="211"/>
      <c r="N1328" s="211"/>
      <c r="O1328" s="211"/>
      <c r="P1328" s="211"/>
      <c r="Q1328" s="571"/>
      <c r="R1328" s="571"/>
      <c r="S1328" s="571"/>
      <c r="T1328" s="571"/>
      <c r="U1328" s="571"/>
      <c r="V1328" s="1061"/>
      <c r="W1328" s="571"/>
      <c r="X1328" s="1082"/>
      <c r="Y1328" s="571"/>
      <c r="Z1328" s="571"/>
      <c r="AA1328" s="571"/>
      <c r="AB1328" s="571"/>
      <c r="AC1328" s="571"/>
      <c r="AD1328" s="1274"/>
      <c r="AE1328" s="567"/>
      <c r="AF1328" s="1459"/>
      <c r="AG1328" s="1474"/>
    </row>
    <row r="1329" spans="1:33" ht="45" x14ac:dyDescent="0.25">
      <c r="A1329" s="239">
        <v>1</v>
      </c>
      <c r="B1329" s="800" t="s">
        <v>352</v>
      </c>
      <c r="C1329" s="681"/>
      <c r="D1329" s="4"/>
      <c r="E1329" s="418">
        <v>500</v>
      </c>
      <c r="F1329" s="213">
        <f>ROUND(E1329/12*$B$4,0)</f>
        <v>208</v>
      </c>
      <c r="G1329" s="368"/>
      <c r="H1329" s="368"/>
      <c r="I1329" s="1901"/>
      <c r="J1329" s="1901"/>
      <c r="K1329" s="211"/>
      <c r="L1329" s="211"/>
      <c r="M1329" s="211"/>
      <c r="N1329" s="211"/>
      <c r="O1329" s="211"/>
      <c r="P1329" s="211"/>
      <c r="Q1329" s="571"/>
      <c r="R1329" s="571"/>
      <c r="S1329" s="571"/>
      <c r="T1329" s="571"/>
      <c r="U1329" s="571"/>
      <c r="V1329" s="1061"/>
      <c r="W1329" s="571">
        <f t="shared" ref="W1329:W1340" si="414">AC1329-AB1329-Y1329</f>
        <v>0</v>
      </c>
      <c r="X1329" s="1082"/>
      <c r="Y1329" s="571"/>
      <c r="Z1329" s="571"/>
      <c r="AA1329" s="571"/>
      <c r="AB1329" s="571"/>
      <c r="AC1329" s="571"/>
      <c r="AD1329" s="1274"/>
      <c r="AE1329" s="567"/>
      <c r="AF1329" s="1459"/>
      <c r="AG1329" s="1474"/>
    </row>
    <row r="1330" spans="1:33" ht="105" x14ac:dyDescent="0.25">
      <c r="B1330" s="800" t="s">
        <v>534</v>
      </c>
      <c r="C1330" s="2112"/>
      <c r="D1330" s="2056"/>
      <c r="E1330" s="418">
        <v>2000</v>
      </c>
      <c r="F1330" s="219">
        <f>ROUND(E1330/12*$B$4,0)</f>
        <v>833</v>
      </c>
      <c r="G1330" s="368">
        <v>1907</v>
      </c>
      <c r="H1330" s="1404">
        <f>G1330/F1330*100</f>
        <v>228.93157262905163</v>
      </c>
      <c r="I1330" s="1924"/>
      <c r="J1330" s="1924"/>
      <c r="K1330" s="1925"/>
      <c r="L1330" s="1925"/>
      <c r="M1330" s="1925"/>
      <c r="N1330" s="1925"/>
      <c r="O1330" s="1925"/>
      <c r="P1330" s="1925"/>
      <c r="Q1330" s="571"/>
      <c r="R1330" s="571"/>
      <c r="S1330" s="571"/>
      <c r="T1330" s="571"/>
      <c r="U1330" s="571"/>
      <c r="V1330" s="1061"/>
      <c r="W1330" s="571"/>
      <c r="X1330" s="1082"/>
      <c r="Y1330" s="571"/>
      <c r="Z1330" s="571"/>
      <c r="AA1330" s="571"/>
      <c r="AB1330" s="571"/>
      <c r="AC1330" s="571"/>
      <c r="AD1330" s="2138"/>
      <c r="AE1330" s="567"/>
      <c r="AF1330" s="1459"/>
      <c r="AG1330" s="1474"/>
    </row>
    <row r="1331" spans="1:33" ht="42.75" x14ac:dyDescent="0.25">
      <c r="B1331" s="1413" t="s">
        <v>510</v>
      </c>
      <c r="C1331" s="2112"/>
      <c r="D1331" s="2056"/>
      <c r="E1331" s="758">
        <f>E1332</f>
        <v>4141</v>
      </c>
      <c r="F1331" s="368">
        <f>F1332</f>
        <v>1725</v>
      </c>
      <c r="G1331" s="758">
        <f>G1332</f>
        <v>1591</v>
      </c>
      <c r="H1331" s="1404">
        <f>G1331/F1331*100</f>
        <v>92.231884057971016</v>
      </c>
      <c r="I1331" s="1924"/>
      <c r="J1331" s="1924"/>
      <c r="K1331" s="1925"/>
      <c r="L1331" s="1925"/>
      <c r="M1331" s="1925"/>
      <c r="N1331" s="1925"/>
      <c r="O1331" s="1925"/>
      <c r="P1331" s="1925"/>
      <c r="Q1331" s="571">
        <v>6544.3430900000003</v>
      </c>
      <c r="R1331" s="571">
        <v>6544.3430900000003</v>
      </c>
      <c r="S1331" s="571">
        <v>6544.3430900000003</v>
      </c>
      <c r="T1331" s="571">
        <v>6544.3430900000003</v>
      </c>
      <c r="U1331" s="571">
        <v>6544.3430900000003</v>
      </c>
      <c r="V1331" s="1209">
        <f>Q1331/12*$B$4+(R1331-Q1331)/11*4+(S1331-R1331)/10*3+(T1331-S1331)/9*2+(U1331-T1331)/8*1</f>
        <v>2726.8096208333332</v>
      </c>
      <c r="W1331" s="608">
        <f>AC1331-AB1331-Y1331</f>
        <v>1782.4693600000001</v>
      </c>
      <c r="X1331" s="1426"/>
      <c r="Y1331" s="608"/>
      <c r="Z1331" s="608">
        <f>W1331-V1331</f>
        <v>-944.3402608333331</v>
      </c>
      <c r="AA1331" s="608">
        <v>-1.0164</v>
      </c>
      <c r="AB1331" s="608">
        <v>0</v>
      </c>
      <c r="AC1331" s="608">
        <v>1782.4693600000001</v>
      </c>
      <c r="AD1331" s="2138">
        <f>AD1332</f>
        <v>0</v>
      </c>
      <c r="AE1331" s="567"/>
      <c r="AF1331" s="1459"/>
      <c r="AG1331" s="1474"/>
    </row>
    <row r="1332" spans="1:33" x14ac:dyDescent="0.25">
      <c r="B1332" s="800" t="s">
        <v>511</v>
      </c>
      <c r="C1332" s="2112"/>
      <c r="D1332" s="2056"/>
      <c r="E1332" s="758">
        <v>4141</v>
      </c>
      <c r="F1332" s="219">
        <f>ROUND(E1332/12*$B$4,0)</f>
        <v>1725</v>
      </c>
      <c r="G1332" s="1404">
        <v>1591</v>
      </c>
      <c r="H1332" s="1404">
        <f>G1332/F1332*100</f>
        <v>92.231884057971016</v>
      </c>
      <c r="I1332" s="1924"/>
      <c r="J1332" s="1924"/>
      <c r="K1332" s="1925"/>
      <c r="L1332" s="1925"/>
      <c r="M1332" s="1925"/>
      <c r="N1332" s="1925"/>
      <c r="O1332" s="1925"/>
      <c r="P1332" s="1925"/>
      <c r="Q1332" s="571"/>
      <c r="R1332" s="571"/>
      <c r="S1332" s="571"/>
      <c r="T1332" s="571"/>
      <c r="U1332" s="571"/>
      <c r="V1332" s="1061"/>
      <c r="W1332" s="571"/>
      <c r="X1332" s="1082"/>
      <c r="Y1332" s="571"/>
      <c r="Z1332" s="571"/>
      <c r="AA1332" s="571"/>
      <c r="AB1332" s="571"/>
      <c r="AC1332" s="571"/>
      <c r="AD1332" s="2138"/>
      <c r="AE1332" s="567"/>
      <c r="AF1332" s="1459"/>
      <c r="AG1332" s="1474"/>
    </row>
    <row r="1333" spans="1:33" ht="42.75" x14ac:dyDescent="0.25">
      <c r="B1333" s="1413" t="s">
        <v>512</v>
      </c>
      <c r="C1333" s="2112"/>
      <c r="D1333" s="2056"/>
      <c r="E1333" s="758"/>
      <c r="F1333" s="219"/>
      <c r="G1333" s="1404">
        <v>1</v>
      </c>
      <c r="H1333" s="1404"/>
      <c r="I1333" s="1924"/>
      <c r="J1333" s="1924"/>
      <c r="K1333" s="1925"/>
      <c r="L1333" s="1925"/>
      <c r="M1333" s="1925"/>
      <c r="N1333" s="1925"/>
      <c r="O1333" s="1925"/>
      <c r="P1333" s="1925"/>
      <c r="Q1333" s="571"/>
      <c r="R1333" s="571"/>
      <c r="S1333" s="571"/>
      <c r="T1333" s="571"/>
      <c r="U1333" s="571"/>
      <c r="V1333" s="1061"/>
      <c r="W1333" s="571"/>
      <c r="X1333" s="1082"/>
      <c r="Y1333" s="571"/>
      <c r="Z1333" s="571"/>
      <c r="AA1333" s="571"/>
      <c r="AB1333" s="571"/>
      <c r="AC1333" s="571"/>
      <c r="AD1333" s="2138"/>
      <c r="AE1333" s="567"/>
      <c r="AF1333" s="1459"/>
      <c r="AG1333" s="1474"/>
    </row>
    <row r="1334" spans="1:33" ht="29.25" x14ac:dyDescent="0.25">
      <c r="A1334" s="239">
        <v>1</v>
      </c>
      <c r="B1334" s="785" t="s">
        <v>360</v>
      </c>
      <c r="C1334" s="2112"/>
      <c r="D1334" s="2056"/>
      <c r="E1334" s="447"/>
      <c r="F1334" s="219"/>
      <c r="G1334" s="1404"/>
      <c r="H1334" s="1404"/>
      <c r="I1334" s="1924"/>
      <c r="J1334" s="1924"/>
      <c r="K1334" s="1925"/>
      <c r="L1334" s="1925"/>
      <c r="M1334" s="1925"/>
      <c r="N1334" s="1925"/>
      <c r="O1334" s="1925"/>
      <c r="P1334" s="1925"/>
      <c r="Q1334" s="571"/>
      <c r="R1334" s="571"/>
      <c r="S1334" s="571"/>
      <c r="T1334" s="571"/>
      <c r="U1334" s="571"/>
      <c r="V1334" s="1061"/>
      <c r="W1334" s="571">
        <f t="shared" si="414"/>
        <v>0</v>
      </c>
      <c r="X1334" s="1082"/>
      <c r="Y1334" s="571"/>
      <c r="Z1334" s="571"/>
      <c r="AA1334" s="571"/>
      <c r="AB1334" s="571"/>
      <c r="AC1334" s="571"/>
      <c r="AD1334" s="2138"/>
      <c r="AE1334" s="567"/>
      <c r="AF1334" s="1459"/>
      <c r="AG1334" s="1474"/>
    </row>
    <row r="1335" spans="1:33" x14ac:dyDescent="0.25">
      <c r="A1335" s="239">
        <v>1</v>
      </c>
      <c r="B1335" s="785" t="s">
        <v>375</v>
      </c>
      <c r="C1335" s="2159"/>
      <c r="D1335" s="2058"/>
      <c r="E1335" s="448"/>
      <c r="F1335" s="7"/>
      <c r="G1335" s="1151"/>
      <c r="H1335" s="1151"/>
      <c r="I1335" s="2059"/>
      <c r="J1335" s="2059"/>
      <c r="K1335" s="1940"/>
      <c r="L1335" s="1940"/>
      <c r="M1335" s="1940"/>
      <c r="N1335" s="1940"/>
      <c r="O1335" s="1940"/>
      <c r="P1335" s="1940"/>
      <c r="Q1335" s="569"/>
      <c r="R1335" s="569"/>
      <c r="S1335" s="569"/>
      <c r="T1335" s="569"/>
      <c r="U1335" s="569"/>
      <c r="V1335" s="1209">
        <f>Q1335/12*$B$4</f>
        <v>0</v>
      </c>
      <c r="W1335" s="569">
        <f t="shared" si="414"/>
        <v>0</v>
      </c>
      <c r="X1335" s="1086"/>
      <c r="Y1335" s="569"/>
      <c r="Z1335" s="569">
        <f>W1335-V1335</f>
        <v>0</v>
      </c>
      <c r="AA1335" s="569"/>
      <c r="AB1335" s="569"/>
      <c r="AC1335" s="569"/>
      <c r="AD1335" s="2115"/>
      <c r="AE1335" s="1199"/>
      <c r="AF1335" s="1459"/>
      <c r="AG1335" s="1474"/>
    </row>
    <row r="1336" spans="1:33" x14ac:dyDescent="0.25">
      <c r="A1336" s="239">
        <v>1</v>
      </c>
      <c r="B1336" s="4" t="s">
        <v>376</v>
      </c>
      <c r="C1336" s="680"/>
      <c r="D1336" s="2051"/>
      <c r="E1336" s="439"/>
      <c r="F1336" s="216"/>
      <c r="G1336" s="374"/>
      <c r="H1336" s="374"/>
      <c r="I1336" s="1893"/>
      <c r="J1336" s="1893"/>
      <c r="K1336" s="1894"/>
      <c r="L1336" s="1894"/>
      <c r="M1336" s="1894"/>
      <c r="N1336" s="1894"/>
      <c r="O1336" s="1894"/>
      <c r="P1336" s="1894"/>
      <c r="Q1336" s="571"/>
      <c r="R1336" s="571"/>
      <c r="S1336" s="571"/>
      <c r="T1336" s="571"/>
      <c r="U1336" s="571"/>
      <c r="V1336" s="1061"/>
      <c r="W1336" s="571">
        <f t="shared" si="414"/>
        <v>0</v>
      </c>
      <c r="X1336" s="1082"/>
      <c r="Y1336" s="571"/>
      <c r="Z1336" s="571"/>
      <c r="AA1336" s="571"/>
      <c r="AB1336" s="571"/>
      <c r="AC1336" s="571"/>
      <c r="AD1336" s="1255"/>
      <c r="AE1336" s="567"/>
      <c r="AF1336" s="1459"/>
      <c r="AG1336" s="1474"/>
    </row>
    <row r="1337" spans="1:33" x14ac:dyDescent="0.25">
      <c r="A1337" s="239">
        <v>1</v>
      </c>
      <c r="B1337" s="801" t="s">
        <v>377</v>
      </c>
      <c r="C1337" s="681"/>
      <c r="D1337" s="4"/>
      <c r="E1337" s="418"/>
      <c r="F1337" s="368"/>
      <c r="G1337" s="368"/>
      <c r="H1337" s="368"/>
      <c r="I1337" s="1901"/>
      <c r="J1337" s="1901"/>
      <c r="K1337" s="211"/>
      <c r="L1337" s="211"/>
      <c r="M1337" s="211"/>
      <c r="N1337" s="211"/>
      <c r="O1337" s="211"/>
      <c r="P1337" s="211"/>
      <c r="Q1337" s="571"/>
      <c r="R1337" s="571"/>
      <c r="S1337" s="571"/>
      <c r="T1337" s="571"/>
      <c r="U1337" s="571"/>
      <c r="V1337" s="1061"/>
      <c r="W1337" s="571">
        <f t="shared" si="414"/>
        <v>0</v>
      </c>
      <c r="X1337" s="1082"/>
      <c r="Y1337" s="571"/>
      <c r="Z1337" s="571"/>
      <c r="AA1337" s="571"/>
      <c r="AB1337" s="571"/>
      <c r="AC1337" s="571"/>
      <c r="AD1337" s="1274"/>
      <c r="AE1337" s="567"/>
      <c r="AF1337" s="1459"/>
      <c r="AG1337" s="1474"/>
    </row>
    <row r="1338" spans="1:33" ht="43.5" x14ac:dyDescent="0.25">
      <c r="A1338" s="239">
        <v>1</v>
      </c>
      <c r="B1338" s="785" t="s">
        <v>353</v>
      </c>
      <c r="C1338" s="681"/>
      <c r="D1338" s="4"/>
      <c r="E1338" s="418">
        <v>23646</v>
      </c>
      <c r="F1338" s="213">
        <f>ROUND(E1338/12*$B$4,0)</f>
        <v>9853</v>
      </c>
      <c r="G1338" s="368">
        <v>10540</v>
      </c>
      <c r="H1338" s="368">
        <f>G1338/F1338*100</f>
        <v>106.97249568659291</v>
      </c>
      <c r="I1338" s="1901"/>
      <c r="J1338" s="1901"/>
      <c r="K1338" s="211"/>
      <c r="L1338" s="211"/>
      <c r="M1338" s="211"/>
      <c r="N1338" s="211"/>
      <c r="O1338" s="211"/>
      <c r="P1338" s="211"/>
      <c r="Q1338" s="571"/>
      <c r="R1338" s="571"/>
      <c r="S1338" s="571"/>
      <c r="T1338" s="571"/>
      <c r="U1338" s="571"/>
      <c r="V1338" s="1061"/>
      <c r="W1338" s="571">
        <f t="shared" si="414"/>
        <v>0</v>
      </c>
      <c r="X1338" s="1082"/>
      <c r="Y1338" s="571"/>
      <c r="Z1338" s="571"/>
      <c r="AA1338" s="571"/>
      <c r="AB1338" s="571"/>
      <c r="AC1338" s="571"/>
      <c r="AD1338" s="1274"/>
      <c r="AE1338" s="567"/>
      <c r="AF1338" s="1459"/>
      <c r="AG1338" s="1474"/>
    </row>
    <row r="1339" spans="1:33" ht="30" x14ac:dyDescent="0.25">
      <c r="A1339" s="239">
        <v>1</v>
      </c>
      <c r="B1339" s="780" t="s">
        <v>201</v>
      </c>
      <c r="C1339" s="2048"/>
      <c r="D1339" s="4"/>
      <c r="E1339" s="418"/>
      <c r="F1339" s="368"/>
      <c r="G1339" s="368"/>
      <c r="H1339" s="368"/>
      <c r="I1339" s="1901"/>
      <c r="J1339" s="1901"/>
      <c r="K1339" s="211"/>
      <c r="L1339" s="211"/>
      <c r="M1339" s="211"/>
      <c r="N1339" s="211"/>
      <c r="O1339" s="211"/>
      <c r="P1339" s="211"/>
      <c r="Q1339" s="571"/>
      <c r="R1339" s="571"/>
      <c r="S1339" s="571"/>
      <c r="T1339" s="571"/>
      <c r="U1339" s="571"/>
      <c r="V1339" s="1061"/>
      <c r="W1339" s="571">
        <f t="shared" si="414"/>
        <v>0</v>
      </c>
      <c r="X1339" s="1082"/>
      <c r="Y1339" s="571"/>
      <c r="Z1339" s="571"/>
      <c r="AA1339" s="571"/>
      <c r="AB1339" s="571"/>
      <c r="AC1339" s="571"/>
      <c r="AD1339" s="1274"/>
      <c r="AE1339" s="567"/>
      <c r="AF1339" s="1459"/>
      <c r="AG1339" s="1474"/>
    </row>
    <row r="1340" spans="1:33" x14ac:dyDescent="0.25">
      <c r="A1340" s="239">
        <v>1</v>
      </c>
      <c r="B1340" s="772" t="s">
        <v>234</v>
      </c>
      <c r="C1340" s="2052"/>
      <c r="D1340" s="2053"/>
      <c r="E1340" s="515">
        <f>SUM(E1341:E1361)</f>
        <v>145832</v>
      </c>
      <c r="F1340" s="2167">
        <f>SUM(F1341:F1361)</f>
        <v>60764</v>
      </c>
      <c r="G1340" s="1053">
        <f>SUM(G1341:G1361)</f>
        <v>51658</v>
      </c>
      <c r="H1340" s="375">
        <f t="shared" ref="H1340:H1354" si="415">G1340/F1340*100</f>
        <v>85.014153116977155</v>
      </c>
      <c r="I1340" s="1901"/>
      <c r="J1340" s="1901"/>
      <c r="K1340" s="1901"/>
      <c r="L1340" s="1901"/>
      <c r="M1340" s="1901"/>
      <c r="N1340" s="1901"/>
      <c r="O1340" s="1901"/>
      <c r="P1340" s="1901"/>
      <c r="Q1340" s="608">
        <v>39953.461859999996</v>
      </c>
      <c r="R1340" s="608">
        <v>39953.461859999996</v>
      </c>
      <c r="S1340" s="608">
        <v>36929.764719999999</v>
      </c>
      <c r="T1340" s="608">
        <v>36929.764719999999</v>
      </c>
      <c r="U1340" s="608">
        <v>36929.764719999999</v>
      </c>
      <c r="V1340" s="1209">
        <f>Q1340/12*$B$4+(R1340-Q1340)/11*4+(S1340-R1340)/10*3+(T1340-S1340)/9*2+(U1340-T1340)/8*1</f>
        <v>15740.166632999999</v>
      </c>
      <c r="W1340" s="608">
        <f t="shared" si="414"/>
        <v>8605.65524</v>
      </c>
      <c r="X1340" s="1426"/>
      <c r="Y1340" s="608"/>
      <c r="Z1340" s="608">
        <f>W1340-V1340</f>
        <v>-7134.5113929999989</v>
      </c>
      <c r="AA1340" s="608"/>
      <c r="AB1340" s="608">
        <v>0</v>
      </c>
      <c r="AC1340" s="608">
        <v>8605.65524</v>
      </c>
      <c r="AD1340" s="1295">
        <f>SUM(AD1341:AD1361)</f>
        <v>0</v>
      </c>
      <c r="AE1340" s="1284"/>
      <c r="AF1340" s="1459"/>
      <c r="AG1340" s="1474"/>
    </row>
    <row r="1341" spans="1:33" ht="45" x14ac:dyDescent="0.25">
      <c r="A1341" s="239">
        <v>1</v>
      </c>
      <c r="B1341" s="1160" t="s">
        <v>119</v>
      </c>
      <c r="C1341" s="702"/>
      <c r="D1341" s="3"/>
      <c r="E1341" s="758">
        <v>25000</v>
      </c>
      <c r="F1341" s="213">
        <f t="shared" ref="F1341:F1361" si="416">ROUND(E1341/12*$B$4,0)</f>
        <v>10417</v>
      </c>
      <c r="G1341" s="213">
        <v>3518</v>
      </c>
      <c r="H1341" s="213">
        <f t="shared" si="415"/>
        <v>33.771719304982241</v>
      </c>
      <c r="I1341" s="1901"/>
      <c r="J1341" s="1901"/>
      <c r="K1341" s="1901"/>
      <c r="L1341" s="1901"/>
      <c r="M1341" s="1901"/>
      <c r="N1341" s="1901"/>
      <c r="O1341" s="1901"/>
      <c r="P1341" s="1901"/>
      <c r="Q1341" s="608"/>
      <c r="R1341" s="608"/>
      <c r="S1341" s="608"/>
      <c r="T1341" s="608"/>
      <c r="U1341" s="608"/>
      <c r="V1341" s="1216"/>
      <c r="W1341" s="608"/>
      <c r="X1341" s="1426"/>
      <c r="Y1341" s="608"/>
      <c r="Z1341" s="608"/>
      <c r="AA1341" s="608"/>
      <c r="AB1341" s="608"/>
      <c r="AC1341" s="608"/>
      <c r="AD1341" s="1290"/>
      <c r="AE1341" s="1284"/>
      <c r="AF1341" s="1459"/>
      <c r="AG1341" s="1474"/>
    </row>
    <row r="1342" spans="1:33" ht="30" x14ac:dyDescent="0.25">
      <c r="A1342" s="239">
        <v>1</v>
      </c>
      <c r="B1342" s="1160" t="s">
        <v>120</v>
      </c>
      <c r="C1342" s="702"/>
      <c r="D1342" s="3"/>
      <c r="E1342" s="758">
        <v>2000</v>
      </c>
      <c r="F1342" s="213">
        <f t="shared" si="416"/>
        <v>833</v>
      </c>
      <c r="G1342" s="213">
        <v>554</v>
      </c>
      <c r="H1342" s="213">
        <f t="shared" si="415"/>
        <v>66.506602641056418</v>
      </c>
      <c r="I1342" s="1901"/>
      <c r="J1342" s="1901"/>
      <c r="K1342" s="1901"/>
      <c r="L1342" s="1901"/>
      <c r="M1342" s="1901"/>
      <c r="N1342" s="1901"/>
      <c r="O1342" s="1901"/>
      <c r="P1342" s="1901"/>
      <c r="Q1342" s="608"/>
      <c r="R1342" s="608"/>
      <c r="S1342" s="608"/>
      <c r="T1342" s="608"/>
      <c r="U1342" s="608"/>
      <c r="V1342" s="1216"/>
      <c r="W1342" s="608"/>
      <c r="X1342" s="1426"/>
      <c r="Y1342" s="608"/>
      <c r="Z1342" s="608"/>
      <c r="AA1342" s="608"/>
      <c r="AB1342" s="608"/>
      <c r="AC1342" s="608"/>
      <c r="AD1342" s="1290"/>
      <c r="AE1342" s="1284"/>
      <c r="AF1342" s="1459"/>
      <c r="AG1342" s="1474"/>
    </row>
    <row r="1343" spans="1:33" x14ac:dyDescent="0.25">
      <c r="B1343" s="1160" t="s">
        <v>260</v>
      </c>
      <c r="C1343" s="703"/>
      <c r="D1343" s="243"/>
      <c r="E1343" s="758">
        <v>417</v>
      </c>
      <c r="F1343" s="213">
        <f t="shared" si="416"/>
        <v>174</v>
      </c>
      <c r="G1343" s="213"/>
      <c r="H1343" s="213">
        <f t="shared" si="415"/>
        <v>0</v>
      </c>
      <c r="I1343" s="1901"/>
      <c r="J1343" s="1901"/>
      <c r="K1343" s="1901"/>
      <c r="L1343" s="1901"/>
      <c r="M1343" s="1901"/>
      <c r="N1343" s="1901"/>
      <c r="O1343" s="1901"/>
      <c r="P1343" s="1901"/>
      <c r="Q1343" s="608"/>
      <c r="R1343" s="608"/>
      <c r="S1343" s="608"/>
      <c r="T1343" s="608"/>
      <c r="U1343" s="608"/>
      <c r="V1343" s="1216"/>
      <c r="W1343" s="608"/>
      <c r="X1343" s="1426"/>
      <c r="Y1343" s="608"/>
      <c r="Z1343" s="608"/>
      <c r="AA1343" s="608"/>
      <c r="AB1343" s="608"/>
      <c r="AC1343" s="608"/>
      <c r="AD1343" s="1290"/>
      <c r="AE1343" s="1284"/>
      <c r="AF1343" s="1459"/>
      <c r="AG1343" s="1474"/>
    </row>
    <row r="1344" spans="1:33" ht="34.5" customHeight="1" x14ac:dyDescent="0.25">
      <c r="A1344" s="239">
        <v>1</v>
      </c>
      <c r="B1344" s="1160" t="s">
        <v>513</v>
      </c>
      <c r="C1344" s="702"/>
      <c r="D1344" s="3"/>
      <c r="E1344" s="758">
        <v>50</v>
      </c>
      <c r="F1344" s="213">
        <f t="shared" si="416"/>
        <v>21</v>
      </c>
      <c r="G1344" s="213"/>
      <c r="H1344" s="213">
        <f t="shared" si="415"/>
        <v>0</v>
      </c>
      <c r="I1344" s="1901"/>
      <c r="J1344" s="1901"/>
      <c r="K1344" s="1901"/>
      <c r="L1344" s="1901"/>
      <c r="M1344" s="1901"/>
      <c r="N1344" s="1901"/>
      <c r="O1344" s="1901"/>
      <c r="P1344" s="1901"/>
      <c r="Q1344" s="608"/>
      <c r="R1344" s="608"/>
      <c r="S1344" s="608"/>
      <c r="T1344" s="608"/>
      <c r="U1344" s="608"/>
      <c r="V1344" s="1216"/>
      <c r="W1344" s="608"/>
      <c r="X1344" s="1426"/>
      <c r="Y1344" s="608"/>
      <c r="Z1344" s="608"/>
      <c r="AA1344" s="608"/>
      <c r="AB1344" s="608"/>
      <c r="AC1344" s="608"/>
      <c r="AD1344" s="1290"/>
      <c r="AE1344" s="1284"/>
      <c r="AF1344" s="1459"/>
      <c r="AG1344" s="1474"/>
    </row>
    <row r="1345" spans="1:33" ht="21.75" customHeight="1" x14ac:dyDescent="0.25">
      <c r="A1345" s="239">
        <v>1</v>
      </c>
      <c r="B1345" s="1160" t="s">
        <v>64</v>
      </c>
      <c r="C1345" s="703"/>
      <c r="D1345" s="243"/>
      <c r="E1345" s="758">
        <v>20</v>
      </c>
      <c r="F1345" s="213">
        <f t="shared" si="416"/>
        <v>8</v>
      </c>
      <c r="G1345" s="213"/>
      <c r="H1345" s="213">
        <f t="shared" si="415"/>
        <v>0</v>
      </c>
      <c r="I1345" s="1901"/>
      <c r="J1345" s="1901"/>
      <c r="K1345" s="1901"/>
      <c r="L1345" s="1901"/>
      <c r="M1345" s="1901"/>
      <c r="N1345" s="1901"/>
      <c r="O1345" s="1901"/>
      <c r="P1345" s="1901"/>
      <c r="Q1345" s="608"/>
      <c r="R1345" s="608"/>
      <c r="S1345" s="608"/>
      <c r="T1345" s="608"/>
      <c r="U1345" s="608"/>
      <c r="V1345" s="1216"/>
      <c r="W1345" s="608"/>
      <c r="X1345" s="1426"/>
      <c r="Y1345" s="608"/>
      <c r="Z1345" s="608"/>
      <c r="AA1345" s="608"/>
      <c r="AB1345" s="608"/>
      <c r="AC1345" s="608"/>
      <c r="AD1345" s="1290"/>
      <c r="AE1345" s="1284"/>
      <c r="AF1345" s="1459"/>
      <c r="AG1345" s="1474"/>
    </row>
    <row r="1346" spans="1:33" x14ac:dyDescent="0.25">
      <c r="A1346" s="239">
        <v>1</v>
      </c>
      <c r="B1346" s="1160" t="s">
        <v>65</v>
      </c>
      <c r="C1346" s="703"/>
      <c r="D1346" s="243"/>
      <c r="E1346" s="758">
        <v>2500</v>
      </c>
      <c r="F1346" s="213">
        <f t="shared" si="416"/>
        <v>1042</v>
      </c>
      <c r="G1346" s="213">
        <v>1122</v>
      </c>
      <c r="H1346" s="213">
        <f t="shared" si="415"/>
        <v>107.67754318618042</v>
      </c>
      <c r="I1346" s="1901"/>
      <c r="J1346" s="1901"/>
      <c r="K1346" s="1901"/>
      <c r="L1346" s="1901"/>
      <c r="M1346" s="1901"/>
      <c r="N1346" s="1901"/>
      <c r="O1346" s="1901"/>
      <c r="P1346" s="1901"/>
      <c r="Q1346" s="608"/>
      <c r="R1346" s="608"/>
      <c r="S1346" s="608"/>
      <c r="T1346" s="608"/>
      <c r="U1346" s="608"/>
      <c r="V1346" s="1216"/>
      <c r="W1346" s="608"/>
      <c r="X1346" s="1426"/>
      <c r="Y1346" s="608"/>
      <c r="Z1346" s="608"/>
      <c r="AA1346" s="608"/>
      <c r="AB1346" s="608"/>
      <c r="AC1346" s="608"/>
      <c r="AD1346" s="1290"/>
      <c r="AE1346" s="1284"/>
      <c r="AF1346" s="1459"/>
      <c r="AG1346" s="1474"/>
    </row>
    <row r="1347" spans="1:33" x14ac:dyDescent="0.25">
      <c r="A1347" s="239">
        <v>1</v>
      </c>
      <c r="B1347" s="1160" t="s">
        <v>117</v>
      </c>
      <c r="C1347" s="669"/>
      <c r="D1347" s="9"/>
      <c r="E1347" s="758">
        <v>1000</v>
      </c>
      <c r="F1347" s="213">
        <f t="shared" si="416"/>
        <v>417</v>
      </c>
      <c r="G1347" s="213">
        <v>293</v>
      </c>
      <c r="H1347" s="213">
        <f t="shared" si="415"/>
        <v>70.26378896882494</v>
      </c>
      <c r="I1347" s="1901"/>
      <c r="J1347" s="1901"/>
      <c r="K1347" s="1901"/>
      <c r="L1347" s="1901"/>
      <c r="M1347" s="1901"/>
      <c r="N1347" s="1901"/>
      <c r="O1347" s="1901"/>
      <c r="P1347" s="1901"/>
      <c r="Q1347" s="608"/>
      <c r="R1347" s="608"/>
      <c r="S1347" s="608"/>
      <c r="T1347" s="608"/>
      <c r="U1347" s="608"/>
      <c r="V1347" s="1216"/>
      <c r="W1347" s="608"/>
      <c r="X1347" s="1426"/>
      <c r="Y1347" s="608"/>
      <c r="Z1347" s="608"/>
      <c r="AA1347" s="608"/>
      <c r="AB1347" s="608"/>
      <c r="AC1347" s="608"/>
      <c r="AD1347" s="1290"/>
      <c r="AE1347" s="1284"/>
      <c r="AF1347" s="1459"/>
      <c r="AG1347" s="1474"/>
    </row>
    <row r="1348" spans="1:33" x14ac:dyDescent="0.25">
      <c r="A1348" s="239">
        <v>1</v>
      </c>
      <c r="B1348" s="1160" t="s">
        <v>68</v>
      </c>
      <c r="C1348" s="669"/>
      <c r="D1348" s="9"/>
      <c r="E1348" s="758">
        <v>1708</v>
      </c>
      <c r="F1348" s="213">
        <f t="shared" si="416"/>
        <v>712</v>
      </c>
      <c r="G1348" s="213"/>
      <c r="H1348" s="213">
        <f t="shared" si="415"/>
        <v>0</v>
      </c>
      <c r="I1348" s="1901"/>
      <c r="J1348" s="1901"/>
      <c r="K1348" s="1901"/>
      <c r="L1348" s="1901"/>
      <c r="M1348" s="1901"/>
      <c r="N1348" s="1901"/>
      <c r="O1348" s="1901"/>
      <c r="P1348" s="1901"/>
      <c r="Q1348" s="608"/>
      <c r="R1348" s="608"/>
      <c r="S1348" s="608"/>
      <c r="T1348" s="608"/>
      <c r="U1348" s="608"/>
      <c r="V1348" s="1216"/>
      <c r="W1348" s="608"/>
      <c r="X1348" s="1426"/>
      <c r="Y1348" s="608"/>
      <c r="Z1348" s="608"/>
      <c r="AA1348" s="608"/>
      <c r="AB1348" s="608"/>
      <c r="AC1348" s="608"/>
      <c r="AD1348" s="1290"/>
      <c r="AE1348" s="1284"/>
      <c r="AF1348" s="1459"/>
      <c r="AG1348" s="1474"/>
    </row>
    <row r="1349" spans="1:33" ht="30" x14ac:dyDescent="0.25">
      <c r="A1349" s="239">
        <v>1</v>
      </c>
      <c r="B1349" s="1160" t="s">
        <v>125</v>
      </c>
      <c r="C1349" s="682"/>
      <c r="D1349" s="2714"/>
      <c r="E1349" s="758">
        <v>1237</v>
      </c>
      <c r="F1349" s="213">
        <f t="shared" si="416"/>
        <v>515</v>
      </c>
      <c r="G1349" s="375"/>
      <c r="H1349" s="375">
        <f t="shared" si="415"/>
        <v>0</v>
      </c>
      <c r="I1349" s="1901"/>
      <c r="J1349" s="1901"/>
      <c r="K1349" s="1901"/>
      <c r="L1349" s="1901"/>
      <c r="M1349" s="1901"/>
      <c r="N1349" s="1901"/>
      <c r="O1349" s="1901"/>
      <c r="P1349" s="1901"/>
      <c r="Q1349" s="608"/>
      <c r="R1349" s="608"/>
      <c r="S1349" s="608"/>
      <c r="T1349" s="608"/>
      <c r="U1349" s="608"/>
      <c r="V1349" s="1216"/>
      <c r="W1349" s="608"/>
      <c r="X1349" s="1426"/>
      <c r="Y1349" s="608"/>
      <c r="Z1349" s="608"/>
      <c r="AA1349" s="608"/>
      <c r="AB1349" s="608"/>
      <c r="AC1349" s="608"/>
      <c r="AD1349" s="1290"/>
      <c r="AE1349" s="1284"/>
      <c r="AF1349" s="1459"/>
      <c r="AG1349" s="1474"/>
    </row>
    <row r="1350" spans="1:33" x14ac:dyDescent="0.25">
      <c r="A1350" s="239">
        <v>1</v>
      </c>
      <c r="B1350" s="1160" t="s">
        <v>116</v>
      </c>
      <c r="C1350" s="682"/>
      <c r="D1350" s="1507"/>
      <c r="E1350" s="758">
        <v>5000</v>
      </c>
      <c r="F1350" s="213">
        <f t="shared" si="416"/>
        <v>2083</v>
      </c>
      <c r="G1350" s="375">
        <v>1773</v>
      </c>
      <c r="H1350" s="375">
        <f t="shared" si="415"/>
        <v>85.117618819011042</v>
      </c>
      <c r="I1350" s="1901"/>
      <c r="J1350" s="1901"/>
      <c r="K1350" s="1901"/>
      <c r="L1350" s="1901"/>
      <c r="M1350" s="1901"/>
      <c r="N1350" s="1901"/>
      <c r="O1350" s="1901"/>
      <c r="P1350" s="1901"/>
      <c r="Q1350" s="608"/>
      <c r="R1350" s="608"/>
      <c r="S1350" s="608"/>
      <c r="T1350" s="608"/>
      <c r="U1350" s="608"/>
      <c r="V1350" s="1216"/>
      <c r="W1350" s="608"/>
      <c r="X1350" s="1426"/>
      <c r="Y1350" s="608"/>
      <c r="Z1350" s="608"/>
      <c r="AA1350" s="608"/>
      <c r="AB1350" s="608"/>
      <c r="AC1350" s="608"/>
      <c r="AD1350" s="1294"/>
      <c r="AE1350" s="1284"/>
      <c r="AF1350" s="1459"/>
      <c r="AG1350" s="1474"/>
    </row>
    <row r="1351" spans="1:33" ht="45" x14ac:dyDescent="0.25">
      <c r="A1351" s="239">
        <v>1</v>
      </c>
      <c r="B1351" s="1160" t="s">
        <v>163</v>
      </c>
      <c r="C1351" s="682"/>
      <c r="D1351" s="1507"/>
      <c r="E1351" s="758">
        <v>2500</v>
      </c>
      <c r="F1351" s="213">
        <f t="shared" si="416"/>
        <v>1042</v>
      </c>
      <c r="G1351" s="375">
        <v>226</v>
      </c>
      <c r="H1351" s="375">
        <f t="shared" si="415"/>
        <v>21.689059500959694</v>
      </c>
      <c r="I1351" s="1901"/>
      <c r="J1351" s="1901"/>
      <c r="K1351" s="1901"/>
      <c r="L1351" s="1901"/>
      <c r="M1351" s="1901"/>
      <c r="N1351" s="1901"/>
      <c r="O1351" s="1901"/>
      <c r="P1351" s="1901"/>
      <c r="Q1351" s="608"/>
      <c r="R1351" s="608"/>
      <c r="S1351" s="608"/>
      <c r="T1351" s="608"/>
      <c r="U1351" s="608"/>
      <c r="V1351" s="1216"/>
      <c r="W1351" s="608"/>
      <c r="X1351" s="1426"/>
      <c r="Y1351" s="608"/>
      <c r="Z1351" s="608"/>
      <c r="AA1351" s="608"/>
      <c r="AB1351" s="608"/>
      <c r="AC1351" s="608"/>
      <c r="AD1351" s="1294"/>
      <c r="AE1351" s="1284"/>
      <c r="AF1351" s="1459"/>
      <c r="AG1351" s="1474"/>
    </row>
    <row r="1352" spans="1:33" ht="105" x14ac:dyDescent="0.25">
      <c r="A1352" s="239">
        <v>1</v>
      </c>
      <c r="B1352" s="1160" t="s">
        <v>355</v>
      </c>
      <c r="C1352" s="703"/>
      <c r="D1352" s="243"/>
      <c r="E1352" s="758">
        <v>150</v>
      </c>
      <c r="F1352" s="213">
        <f t="shared" si="416"/>
        <v>63</v>
      </c>
      <c r="G1352" s="213">
        <v>98</v>
      </c>
      <c r="H1352" s="213">
        <f t="shared" si="415"/>
        <v>155.55555555555557</v>
      </c>
      <c r="I1352" s="1901"/>
      <c r="J1352" s="1901"/>
      <c r="K1352" s="1901"/>
      <c r="L1352" s="1901"/>
      <c r="M1352" s="1901"/>
      <c r="N1352" s="1901"/>
      <c r="O1352" s="1901"/>
      <c r="P1352" s="1901"/>
      <c r="Q1352" s="608"/>
      <c r="R1352" s="608"/>
      <c r="S1352" s="608"/>
      <c r="T1352" s="608"/>
      <c r="U1352" s="608"/>
      <c r="V1352" s="1216"/>
      <c r="W1352" s="608"/>
      <c r="X1352" s="1426"/>
      <c r="Y1352" s="608"/>
      <c r="Z1352" s="608"/>
      <c r="AA1352" s="608"/>
      <c r="AB1352" s="608"/>
      <c r="AC1352" s="608"/>
      <c r="AD1352" s="1294"/>
      <c r="AE1352" s="1284"/>
      <c r="AF1352" s="1459"/>
      <c r="AG1352" s="1474"/>
    </row>
    <row r="1353" spans="1:33" ht="30" x14ac:dyDescent="0.25">
      <c r="A1353" s="239">
        <v>1</v>
      </c>
      <c r="B1353" s="1160" t="s">
        <v>137</v>
      </c>
      <c r="C1353" s="668"/>
      <c r="D1353" s="3"/>
      <c r="E1353" s="758">
        <v>25</v>
      </c>
      <c r="F1353" s="213">
        <f t="shared" si="416"/>
        <v>10</v>
      </c>
      <c r="G1353" s="213">
        <v>11</v>
      </c>
      <c r="H1353" s="213">
        <f t="shared" si="415"/>
        <v>110.00000000000001</v>
      </c>
      <c r="I1353" s="1901"/>
      <c r="J1353" s="1901"/>
      <c r="K1353" s="1901"/>
      <c r="L1353" s="1901"/>
      <c r="M1353" s="1901"/>
      <c r="N1353" s="1901"/>
      <c r="O1353" s="1901"/>
      <c r="P1353" s="1901"/>
      <c r="Q1353" s="608"/>
      <c r="R1353" s="608"/>
      <c r="S1353" s="608"/>
      <c r="T1353" s="608"/>
      <c r="U1353" s="608"/>
      <c r="V1353" s="1216"/>
      <c r="W1353" s="608"/>
      <c r="X1353" s="1426"/>
      <c r="Y1353" s="608"/>
      <c r="Z1353" s="608"/>
      <c r="AA1353" s="608"/>
      <c r="AB1353" s="608"/>
      <c r="AC1353" s="608"/>
      <c r="AD1353" s="1290"/>
      <c r="AE1353" s="1284"/>
      <c r="AF1353" s="1459"/>
      <c r="AG1353" s="1474"/>
    </row>
    <row r="1354" spans="1:33" s="2715" customFormat="1" ht="60" x14ac:dyDescent="0.25">
      <c r="B1354" s="1160" t="s">
        <v>540</v>
      </c>
      <c r="C1354" s="668"/>
      <c r="D1354" s="3"/>
      <c r="E1354" s="758">
        <v>300</v>
      </c>
      <c r="F1354" s="213">
        <f t="shared" si="416"/>
        <v>125</v>
      </c>
      <c r="G1354" s="213">
        <v>90</v>
      </c>
      <c r="H1354" s="213">
        <f t="shared" si="415"/>
        <v>72</v>
      </c>
      <c r="I1354" s="1901"/>
      <c r="J1354" s="1901"/>
      <c r="K1354" s="1901"/>
      <c r="L1354" s="1901"/>
      <c r="M1354" s="1901"/>
      <c r="N1354" s="1901"/>
      <c r="O1354" s="1901"/>
      <c r="P1354" s="1901"/>
      <c r="Q1354" s="608"/>
      <c r="R1354" s="608"/>
      <c r="S1354" s="608"/>
      <c r="T1354" s="608"/>
      <c r="U1354" s="608"/>
      <c r="V1354" s="1216"/>
      <c r="W1354" s="608"/>
      <c r="X1354" s="1426"/>
      <c r="Y1354" s="608"/>
      <c r="Z1354" s="608"/>
      <c r="AA1354" s="608"/>
      <c r="AB1354" s="608"/>
      <c r="AC1354" s="608"/>
      <c r="AD1354" s="1290"/>
      <c r="AE1354" s="1284"/>
      <c r="AF1354" s="1459"/>
      <c r="AG1354" s="1474"/>
    </row>
    <row r="1355" spans="1:33" ht="60" x14ac:dyDescent="0.25">
      <c r="B1355" s="1160" t="s">
        <v>409</v>
      </c>
      <c r="C1355" s="668"/>
      <c r="D1355" s="3"/>
      <c r="E1355" s="758">
        <v>1400</v>
      </c>
      <c r="F1355" s="213">
        <f t="shared" si="416"/>
        <v>583</v>
      </c>
      <c r="G1355" s="213">
        <v>379</v>
      </c>
      <c r="H1355" s="213">
        <f t="shared" ref="H1355:H1366" si="417">G1355/F1355*100</f>
        <v>65.008576329331049</v>
      </c>
      <c r="I1355" s="1901"/>
      <c r="J1355" s="1901"/>
      <c r="K1355" s="1901"/>
      <c r="L1355" s="1901"/>
      <c r="M1355" s="1901"/>
      <c r="N1355" s="1901"/>
      <c r="O1355" s="1901"/>
      <c r="P1355" s="1901"/>
      <c r="Q1355" s="608"/>
      <c r="R1355" s="608"/>
      <c r="S1355" s="608"/>
      <c r="T1355" s="608"/>
      <c r="U1355" s="608"/>
      <c r="V1355" s="1216"/>
      <c r="W1355" s="608"/>
      <c r="X1355" s="1426"/>
      <c r="Y1355" s="608"/>
      <c r="Z1355" s="608"/>
      <c r="AA1355" s="608"/>
      <c r="AB1355" s="608"/>
      <c r="AC1355" s="608"/>
      <c r="AD1355" s="1290"/>
      <c r="AE1355" s="1284"/>
      <c r="AF1355" s="1459"/>
      <c r="AG1355" s="1474"/>
    </row>
    <row r="1356" spans="1:33" ht="30" x14ac:dyDescent="0.25">
      <c r="A1356" s="239">
        <v>1</v>
      </c>
      <c r="B1356" s="1160" t="s">
        <v>278</v>
      </c>
      <c r="C1356" s="668"/>
      <c r="D1356" s="3"/>
      <c r="E1356" s="758">
        <v>2500</v>
      </c>
      <c r="F1356" s="213">
        <f t="shared" si="416"/>
        <v>1042</v>
      </c>
      <c r="G1356" s="213">
        <v>1068</v>
      </c>
      <c r="H1356" s="213">
        <f t="shared" si="417"/>
        <v>102.49520153550864</v>
      </c>
      <c r="I1356" s="1901"/>
      <c r="J1356" s="1901"/>
      <c r="K1356" s="1901"/>
      <c r="L1356" s="1901"/>
      <c r="M1356" s="1901"/>
      <c r="N1356" s="1901"/>
      <c r="O1356" s="1901"/>
      <c r="P1356" s="1901"/>
      <c r="Q1356" s="608"/>
      <c r="R1356" s="608"/>
      <c r="S1356" s="608"/>
      <c r="T1356" s="608"/>
      <c r="U1356" s="608"/>
      <c r="V1356" s="1216"/>
      <c r="W1356" s="608"/>
      <c r="X1356" s="1426"/>
      <c r="Y1356" s="608"/>
      <c r="Z1356" s="608"/>
      <c r="AA1356" s="608"/>
      <c r="AB1356" s="608"/>
      <c r="AC1356" s="608"/>
      <c r="AD1356" s="1290"/>
      <c r="AE1356" s="1284"/>
      <c r="AF1356" s="1459"/>
      <c r="AG1356" s="1474"/>
    </row>
    <row r="1357" spans="1:33" ht="30" x14ac:dyDescent="0.25">
      <c r="A1357" s="239">
        <v>1</v>
      </c>
      <c r="B1357" s="1160" t="s">
        <v>283</v>
      </c>
      <c r="C1357" s="669"/>
      <c r="D1357" s="3"/>
      <c r="E1357" s="758">
        <v>1560</v>
      </c>
      <c r="F1357" s="213">
        <f t="shared" si="416"/>
        <v>650</v>
      </c>
      <c r="G1357" s="213">
        <v>790</v>
      </c>
      <c r="H1357" s="213">
        <f t="shared" si="417"/>
        <v>121.53846153846153</v>
      </c>
      <c r="I1357" s="1901"/>
      <c r="J1357" s="1901"/>
      <c r="K1357" s="1901"/>
      <c r="L1357" s="1901"/>
      <c r="M1357" s="1901"/>
      <c r="N1357" s="1901"/>
      <c r="O1357" s="1901"/>
      <c r="P1357" s="1901"/>
      <c r="Q1357" s="608"/>
      <c r="R1357" s="608"/>
      <c r="S1357" s="608"/>
      <c r="T1357" s="608"/>
      <c r="U1357" s="608"/>
      <c r="V1357" s="1216"/>
      <c r="W1357" s="608"/>
      <c r="X1357" s="1426"/>
      <c r="Y1357" s="608"/>
      <c r="Z1357" s="608"/>
      <c r="AA1357" s="608"/>
      <c r="AB1357" s="608"/>
      <c r="AC1357" s="608"/>
      <c r="AD1357" s="1290"/>
      <c r="AE1357" s="1284"/>
      <c r="AF1357" s="1459"/>
      <c r="AG1357" s="1474"/>
    </row>
    <row r="1358" spans="1:33" x14ac:dyDescent="0.25">
      <c r="A1358" s="239">
        <v>1</v>
      </c>
      <c r="B1358" s="1160" t="s">
        <v>36</v>
      </c>
      <c r="C1358" s="669"/>
      <c r="D1358" s="3"/>
      <c r="E1358" s="758">
        <v>800</v>
      </c>
      <c r="F1358" s="213">
        <f t="shared" si="416"/>
        <v>333</v>
      </c>
      <c r="G1358" s="213">
        <v>1344</v>
      </c>
      <c r="H1358" s="213">
        <f t="shared" si="417"/>
        <v>403.60360360360357</v>
      </c>
      <c r="I1358" s="1901"/>
      <c r="J1358" s="1901"/>
      <c r="K1358" s="1901"/>
      <c r="L1358" s="1901"/>
      <c r="M1358" s="1901"/>
      <c r="N1358" s="1901"/>
      <c r="O1358" s="1901"/>
      <c r="P1358" s="1901"/>
      <c r="Q1358" s="608"/>
      <c r="R1358" s="608"/>
      <c r="S1358" s="608"/>
      <c r="T1358" s="608"/>
      <c r="U1358" s="608"/>
      <c r="V1358" s="1216"/>
      <c r="W1358" s="608"/>
      <c r="X1358" s="1426"/>
      <c r="Y1358" s="608"/>
      <c r="Z1358" s="608"/>
      <c r="AA1358" s="608"/>
      <c r="AB1358" s="608"/>
      <c r="AC1358" s="608"/>
      <c r="AD1358" s="1290"/>
      <c r="AE1358" s="1284"/>
      <c r="AF1358" s="1459"/>
      <c r="AG1358" s="1474"/>
    </row>
    <row r="1359" spans="1:33" x14ac:dyDescent="0.25">
      <c r="A1359" s="239">
        <v>1</v>
      </c>
      <c r="B1359" s="1160" t="s">
        <v>31</v>
      </c>
      <c r="C1359" s="669"/>
      <c r="D1359" s="1507"/>
      <c r="E1359" s="758">
        <v>165</v>
      </c>
      <c r="F1359" s="213">
        <f t="shared" si="416"/>
        <v>69</v>
      </c>
      <c r="G1359" s="375">
        <v>78</v>
      </c>
      <c r="H1359" s="375">
        <f t="shared" si="417"/>
        <v>113.04347826086956</v>
      </c>
      <c r="I1359" s="1901"/>
      <c r="J1359" s="1901"/>
      <c r="K1359" s="1901"/>
      <c r="L1359" s="1901"/>
      <c r="M1359" s="1901"/>
      <c r="N1359" s="1901"/>
      <c r="O1359" s="1901"/>
      <c r="P1359" s="1901"/>
      <c r="Q1359" s="608"/>
      <c r="R1359" s="608"/>
      <c r="S1359" s="608"/>
      <c r="T1359" s="608"/>
      <c r="U1359" s="608"/>
      <c r="V1359" s="1216"/>
      <c r="W1359" s="608"/>
      <c r="X1359" s="1426"/>
      <c r="Y1359" s="608"/>
      <c r="Z1359" s="608"/>
      <c r="AA1359" s="608"/>
      <c r="AB1359" s="608"/>
      <c r="AC1359" s="608"/>
      <c r="AD1359" s="1294"/>
      <c r="AE1359" s="1284"/>
      <c r="AF1359" s="1459"/>
      <c r="AG1359" s="1474"/>
    </row>
    <row r="1360" spans="1:33" x14ac:dyDescent="0.25">
      <c r="A1360" s="239">
        <v>1</v>
      </c>
      <c r="B1360" s="1160" t="s">
        <v>32</v>
      </c>
      <c r="C1360" s="669"/>
      <c r="D1360" s="3"/>
      <c r="E1360" s="758">
        <v>95000</v>
      </c>
      <c r="F1360" s="213">
        <f t="shared" si="416"/>
        <v>39583</v>
      </c>
      <c r="G1360" s="213">
        <v>39125</v>
      </c>
      <c r="H1360" s="213">
        <f t="shared" si="417"/>
        <v>98.842937624737885</v>
      </c>
      <c r="I1360" s="1901"/>
      <c r="J1360" s="1901"/>
      <c r="K1360" s="1901"/>
      <c r="L1360" s="1901"/>
      <c r="M1360" s="1901"/>
      <c r="N1360" s="1901"/>
      <c r="O1360" s="1901"/>
      <c r="P1360" s="1901"/>
      <c r="Q1360" s="608"/>
      <c r="R1360" s="608"/>
      <c r="S1360" s="608"/>
      <c r="T1360" s="608"/>
      <c r="U1360" s="608"/>
      <c r="V1360" s="1216"/>
      <c r="W1360" s="608"/>
      <c r="X1360" s="1426"/>
      <c r="Y1360" s="608"/>
      <c r="Z1360" s="608"/>
      <c r="AA1360" s="608"/>
      <c r="AB1360" s="608"/>
      <c r="AC1360" s="608"/>
      <c r="AD1360" s="1290"/>
      <c r="AE1360" s="1284"/>
      <c r="AF1360" s="1459"/>
      <c r="AG1360" s="1474"/>
    </row>
    <row r="1361" spans="1:33" ht="30" x14ac:dyDescent="0.25">
      <c r="A1361" s="239">
        <v>1</v>
      </c>
      <c r="B1361" s="1160" t="s">
        <v>74</v>
      </c>
      <c r="C1361" s="669"/>
      <c r="D1361" s="3"/>
      <c r="E1361" s="758">
        <v>2500</v>
      </c>
      <c r="F1361" s="213">
        <f t="shared" si="416"/>
        <v>1042</v>
      </c>
      <c r="G1361" s="213">
        <v>1189</v>
      </c>
      <c r="H1361" s="213">
        <f t="shared" si="417"/>
        <v>114.10748560460652</v>
      </c>
      <c r="I1361" s="1901"/>
      <c r="J1361" s="1901"/>
      <c r="K1361" s="1901"/>
      <c r="L1361" s="1901"/>
      <c r="M1361" s="1901"/>
      <c r="N1361" s="1901"/>
      <c r="O1361" s="1901"/>
      <c r="P1361" s="1901"/>
      <c r="Q1361" s="608"/>
      <c r="R1361" s="608"/>
      <c r="S1361" s="608"/>
      <c r="T1361" s="608"/>
      <c r="U1361" s="608"/>
      <c r="V1361" s="1216"/>
      <c r="W1361" s="608"/>
      <c r="X1361" s="1426"/>
      <c r="Y1361" s="608"/>
      <c r="Z1361" s="608"/>
      <c r="AA1361" s="608"/>
      <c r="AB1361" s="608"/>
      <c r="AC1361" s="608"/>
      <c r="AD1361" s="1290"/>
      <c r="AE1361" s="1284"/>
      <c r="AF1361" s="1459"/>
      <c r="AG1361" s="1474"/>
    </row>
    <row r="1362" spans="1:33" ht="29.25" x14ac:dyDescent="0.25">
      <c r="A1362" s="239">
        <v>1</v>
      </c>
      <c r="B1362" s="726" t="s">
        <v>279</v>
      </c>
      <c r="C1362" s="668"/>
      <c r="D1362" s="1510"/>
      <c r="E1362" s="778">
        <f>E1322+E1300</f>
        <v>54787</v>
      </c>
      <c r="F1362" s="788">
        <f>F1322+F1300</f>
        <v>22827</v>
      </c>
      <c r="G1362" s="788">
        <f>G1322+G1300</f>
        <v>23082</v>
      </c>
      <c r="H1362" s="788">
        <f t="shared" si="417"/>
        <v>101.11709817321592</v>
      </c>
      <c r="I1362" s="1901"/>
      <c r="J1362" s="1901"/>
      <c r="K1362" s="1901"/>
      <c r="L1362" s="1901"/>
      <c r="M1362" s="1901"/>
      <c r="N1362" s="1901"/>
      <c r="O1362" s="1901"/>
      <c r="P1362" s="1901"/>
      <c r="Q1362" s="608"/>
      <c r="R1362" s="608"/>
      <c r="S1362" s="608"/>
      <c r="T1362" s="608"/>
      <c r="U1362" s="608"/>
      <c r="V1362" s="1216"/>
      <c r="W1362" s="608"/>
      <c r="X1362" s="1426"/>
      <c r="Y1362" s="608"/>
      <c r="Z1362" s="608"/>
      <c r="AA1362" s="608"/>
      <c r="AB1362" s="608"/>
      <c r="AC1362" s="608"/>
      <c r="AD1362" s="1261">
        <f>AD1322+AD1300</f>
        <v>0</v>
      </c>
      <c r="AE1362" s="1284"/>
      <c r="AF1362" s="1459"/>
      <c r="AG1362" s="1474"/>
    </row>
    <row r="1363" spans="1:33" ht="43.5" x14ac:dyDescent="0.25">
      <c r="A1363" s="239">
        <v>1</v>
      </c>
      <c r="B1363" s="726" t="s">
        <v>308</v>
      </c>
      <c r="C1363" s="669"/>
      <c r="D1363" s="3"/>
      <c r="E1363" s="420">
        <f>E1310</f>
        <v>18847</v>
      </c>
      <c r="F1363" s="788">
        <f>F1310</f>
        <v>7853</v>
      </c>
      <c r="G1363" s="788">
        <f>G1310</f>
        <v>8628</v>
      </c>
      <c r="H1363" s="788">
        <f t="shared" si="417"/>
        <v>109.86883993378326</v>
      </c>
      <c r="I1363" s="1901"/>
      <c r="J1363" s="1901"/>
      <c r="K1363" s="1901"/>
      <c r="L1363" s="1901"/>
      <c r="M1363" s="1901"/>
      <c r="N1363" s="1901"/>
      <c r="O1363" s="1901"/>
      <c r="P1363" s="1901"/>
      <c r="Q1363" s="608"/>
      <c r="R1363" s="608"/>
      <c r="S1363" s="608"/>
      <c r="T1363" s="608"/>
      <c r="U1363" s="608"/>
      <c r="V1363" s="1216"/>
      <c r="W1363" s="608"/>
      <c r="X1363" s="1426"/>
      <c r="Y1363" s="608"/>
      <c r="Z1363" s="608"/>
      <c r="AA1363" s="608"/>
      <c r="AB1363" s="608"/>
      <c r="AC1363" s="608"/>
      <c r="AD1363" s="1261">
        <f>AD1310</f>
        <v>0</v>
      </c>
      <c r="AE1363" s="1284"/>
      <c r="AF1363" s="1459"/>
      <c r="AG1363" s="1474"/>
    </row>
    <row r="1364" spans="1:33" ht="29.25" x14ac:dyDescent="0.25">
      <c r="A1364" s="239">
        <v>1</v>
      </c>
      <c r="B1364" s="726" t="s">
        <v>280</v>
      </c>
      <c r="C1364" s="704"/>
      <c r="D1364" s="2046"/>
      <c r="E1364" s="421">
        <f>E1334+E1308</f>
        <v>68960</v>
      </c>
      <c r="F1364" s="284">
        <f>F1334+F1308</f>
        <v>28733</v>
      </c>
      <c r="G1364" s="284">
        <f>G1334+G1308</f>
        <v>25479</v>
      </c>
      <c r="H1364" s="284">
        <f t="shared" si="417"/>
        <v>88.675042633905264</v>
      </c>
      <c r="I1364" s="1901"/>
      <c r="J1364" s="1901"/>
      <c r="K1364" s="1901"/>
      <c r="L1364" s="1901"/>
      <c r="M1364" s="1901"/>
      <c r="N1364" s="1901"/>
      <c r="O1364" s="1901"/>
      <c r="P1364" s="1901"/>
      <c r="Q1364" s="608"/>
      <c r="R1364" s="608"/>
      <c r="S1364" s="608"/>
      <c r="T1364" s="608"/>
      <c r="U1364" s="608"/>
      <c r="V1364" s="1217"/>
      <c r="W1364" s="608"/>
      <c r="X1364" s="1426"/>
      <c r="Y1364" s="608"/>
      <c r="Z1364" s="608"/>
      <c r="AA1364" s="608"/>
      <c r="AB1364" s="608"/>
      <c r="AC1364" s="608"/>
      <c r="AD1364" s="1555">
        <f>AD1334+AD1308</f>
        <v>0</v>
      </c>
      <c r="AE1364" s="1284"/>
      <c r="AF1364" s="1459"/>
      <c r="AG1364" s="1474"/>
    </row>
    <row r="1365" spans="1:33" ht="29.25" x14ac:dyDescent="0.25">
      <c r="A1365" s="239">
        <v>1</v>
      </c>
      <c r="B1365" s="726" t="s">
        <v>281</v>
      </c>
      <c r="C1365" s="1524"/>
      <c r="D1365" s="2058"/>
      <c r="E1365" s="448">
        <f>E1338</f>
        <v>23646</v>
      </c>
      <c r="F1365" s="7">
        <f>F1338</f>
        <v>9853</v>
      </c>
      <c r="G1365" s="1151">
        <f>G1338</f>
        <v>10540</v>
      </c>
      <c r="H1365" s="1151">
        <f t="shared" si="417"/>
        <v>106.97249568659291</v>
      </c>
      <c r="I1365" s="2059"/>
      <c r="J1365" s="2059"/>
      <c r="K1365" s="1940"/>
      <c r="L1365" s="1940"/>
      <c r="M1365" s="1940"/>
      <c r="N1365" s="1940"/>
      <c r="O1365" s="1940"/>
      <c r="P1365" s="1940"/>
      <c r="Q1365" s="569">
        <v>23626.610280000001</v>
      </c>
      <c r="R1365" s="569">
        <v>23626.610280000001</v>
      </c>
      <c r="S1365" s="569">
        <v>23626.610280000001</v>
      </c>
      <c r="T1365" s="569">
        <v>23626.610280000001</v>
      </c>
      <c r="U1365" s="569">
        <v>23626.610280000001</v>
      </c>
      <c r="V1365" s="2698">
        <f>Q1365/12*$B$4+(R1365-Q1365)/11*4+(S1365-R1365)/10*3+(T1365-S1365)/9*2+(U1365-T1365)/8*1</f>
        <v>9844.4209499999997</v>
      </c>
      <c r="W1365" s="569">
        <f>AC1365-AB1365-Y1365</f>
        <v>10532.356380000001</v>
      </c>
      <c r="X1365" s="1086"/>
      <c r="Y1365" s="569"/>
      <c r="Z1365" s="569">
        <f>W1365-V1365</f>
        <v>687.93543000000136</v>
      </c>
      <c r="AA1365" s="569"/>
      <c r="AB1365" s="569">
        <v>-2.8793800000000003</v>
      </c>
      <c r="AC1365" s="569">
        <v>10529.477000000001</v>
      </c>
      <c r="AD1365" s="2115">
        <f>AD1338</f>
        <v>0</v>
      </c>
      <c r="AE1365" s="1199"/>
      <c r="AF1365" s="1459"/>
      <c r="AG1365" s="1474"/>
    </row>
    <row r="1366" spans="1:33" x14ac:dyDescent="0.25">
      <c r="A1366" s="239">
        <v>1</v>
      </c>
      <c r="B1366" s="727" t="s">
        <v>138</v>
      </c>
      <c r="C1366" s="1524"/>
      <c r="D1366" s="1525"/>
      <c r="E1366" s="454">
        <f>E1362+E1363+E1365+E1364*2.9</f>
        <v>297264</v>
      </c>
      <c r="F1366" s="2071">
        <f>F1362+F1363+F1365+F1364*2.9</f>
        <v>123858.7</v>
      </c>
      <c r="G1366" s="2071">
        <f>G1362+G1363+G1365+G1364*2.9</f>
        <v>116139.09999999999</v>
      </c>
      <c r="H1366" s="2071">
        <f t="shared" si="417"/>
        <v>93.767413996755977</v>
      </c>
      <c r="I1366" s="2059"/>
      <c r="J1366" s="2059"/>
      <c r="K1366" s="1905"/>
      <c r="L1366" s="1905"/>
      <c r="M1366" s="1905"/>
      <c r="N1366" s="1905"/>
      <c r="O1366" s="1905"/>
      <c r="P1366" s="1905"/>
      <c r="Q1366" s="569">
        <f t="shared" ref="Q1366:AC1366" si="418">SUM(Q1365,Q1340,Q1310,Q1321,Q1299,Q1331)</f>
        <v>213419.00710000002</v>
      </c>
      <c r="R1366" s="569">
        <f t="shared" ref="R1366:S1366" si="419">SUM(R1365,R1340,R1310,R1321,R1299,R1331)</f>
        <v>213419.00710000002</v>
      </c>
      <c r="S1366" s="569">
        <f t="shared" si="419"/>
        <v>210395.30996000001</v>
      </c>
      <c r="T1366" s="569">
        <f t="shared" ref="T1366:U1366" si="420">SUM(T1365,T1340,T1310,T1321,T1299,T1331)</f>
        <v>210395.30996000001</v>
      </c>
      <c r="U1366" s="569">
        <f t="shared" si="420"/>
        <v>210395.30996000001</v>
      </c>
      <c r="V1366" s="569">
        <f t="shared" si="418"/>
        <v>90069.744032999995</v>
      </c>
      <c r="W1366" s="569">
        <f t="shared" si="418"/>
        <v>80966.620150000002</v>
      </c>
      <c r="X1366" s="569">
        <f t="shared" si="418"/>
        <v>0</v>
      </c>
      <c r="Y1366" s="569">
        <f t="shared" si="418"/>
        <v>0</v>
      </c>
      <c r="Z1366" s="569">
        <f t="shared" si="418"/>
        <v>-9103.1238829999911</v>
      </c>
      <c r="AA1366" s="569">
        <f t="shared" si="418"/>
        <v>-1.0164</v>
      </c>
      <c r="AB1366" s="569">
        <f t="shared" si="418"/>
        <v>-18.857140000000001</v>
      </c>
      <c r="AC1366" s="569">
        <f t="shared" si="418"/>
        <v>80947.76301000001</v>
      </c>
      <c r="AD1366" s="2072">
        <f>AD1362+AD1363+AD1365+AD1364*2.9</f>
        <v>0</v>
      </c>
      <c r="AE1366" s="1199">
        <f t="shared" ref="AE1366" si="421">SUM(AE1365,AE1340,AE1310,AE1321,AE1299,AE1331)</f>
        <v>0</v>
      </c>
      <c r="AF1366" s="1459"/>
      <c r="AG1366" s="1474"/>
    </row>
    <row r="1367" spans="1:33" s="249" customFormat="1" x14ac:dyDescent="0.25">
      <c r="A1367" s="239">
        <v>1</v>
      </c>
      <c r="B1367" s="240" t="s">
        <v>29</v>
      </c>
      <c r="C1367" s="693"/>
      <c r="D1367" s="1528"/>
      <c r="E1367" s="443"/>
      <c r="F1367" s="1158"/>
      <c r="G1367" s="1158"/>
      <c r="H1367" s="1158"/>
      <c r="I1367" s="1893"/>
      <c r="J1367" s="1893"/>
      <c r="K1367" s="531"/>
      <c r="L1367" s="531"/>
      <c r="M1367" s="531"/>
      <c r="N1367" s="531"/>
      <c r="O1367" s="531"/>
      <c r="P1367" s="531"/>
      <c r="Q1367" s="570"/>
      <c r="R1367" s="570"/>
      <c r="S1367" s="570"/>
      <c r="T1367" s="570"/>
      <c r="U1367" s="570"/>
      <c r="V1367" s="1060"/>
      <c r="W1367" s="570">
        <f>AC1367-AB1367-Y1367</f>
        <v>0</v>
      </c>
      <c r="X1367" s="1085"/>
      <c r="Y1367" s="570"/>
      <c r="Z1367" s="570"/>
      <c r="AA1367" s="570"/>
      <c r="AB1367" s="570"/>
      <c r="AC1367" s="570"/>
      <c r="AD1367" s="1316"/>
      <c r="AE1367" s="613"/>
      <c r="AF1367" s="1459"/>
      <c r="AG1367" s="1474"/>
    </row>
    <row r="1368" spans="1:33" ht="30" x14ac:dyDescent="0.25">
      <c r="A1368" s="239">
        <v>1</v>
      </c>
      <c r="B1368" s="2" t="s">
        <v>127</v>
      </c>
      <c r="C1368" s="694"/>
      <c r="D1368" s="2062"/>
      <c r="E1368" s="420"/>
      <c r="F1368" s="786"/>
      <c r="G1368" s="786"/>
      <c r="H1368" s="786"/>
      <c r="I1368" s="1901"/>
      <c r="J1368" s="1901"/>
      <c r="K1368" s="1052"/>
      <c r="L1368" s="1052"/>
      <c r="M1368" s="1052"/>
      <c r="N1368" s="1052"/>
      <c r="O1368" s="1052"/>
      <c r="P1368" s="1052"/>
      <c r="Q1368" s="571"/>
      <c r="R1368" s="571"/>
      <c r="S1368" s="571"/>
      <c r="T1368" s="571"/>
      <c r="U1368" s="571"/>
      <c r="V1368" s="1061"/>
      <c r="W1368" s="571">
        <f>AC1368-AB1368-Y1368</f>
        <v>0</v>
      </c>
      <c r="X1368" s="1082"/>
      <c r="Y1368" s="571"/>
      <c r="Z1368" s="571"/>
      <c r="AA1368" s="571"/>
      <c r="AB1368" s="571"/>
      <c r="AC1368" s="571"/>
      <c r="AD1368" s="1317"/>
      <c r="AE1368" s="567"/>
      <c r="AF1368" s="1459"/>
      <c r="AG1368" s="1474"/>
    </row>
    <row r="1369" spans="1:33" x14ac:dyDescent="0.25">
      <c r="A1369" s="239">
        <v>1</v>
      </c>
      <c r="B1369" s="222" t="s">
        <v>24</v>
      </c>
      <c r="C1369" s="697"/>
      <c r="D1369" s="2046">
        <v>240</v>
      </c>
      <c r="E1369" s="423">
        <v>200</v>
      </c>
      <c r="F1369" s="213">
        <f t="shared" ref="F1369:F1379" si="422">ROUND(E1369/12*$B$4,0)</f>
        <v>83</v>
      </c>
      <c r="G1369" s="219">
        <v>75</v>
      </c>
      <c r="H1369" s="213">
        <f t="shared" ref="H1369:H1381" si="423">G1369/F1369*100</f>
        <v>90.361445783132538</v>
      </c>
      <c r="I1369" s="1904">
        <v>4</v>
      </c>
      <c r="J1369" s="1484">
        <f t="shared" ref="J1369:J1381" si="424">M1369/G1369</f>
        <v>3.72</v>
      </c>
      <c r="K1369" s="483">
        <f t="shared" ref="K1369:K1379" si="425">ROUND(E1369*I1369,0)</f>
        <v>800</v>
      </c>
      <c r="L1369" s="270">
        <f t="shared" ref="L1369:L1379" si="426">ROUND(K1369/12*$B$4,0)</f>
        <v>333</v>
      </c>
      <c r="M1369" s="483">
        <v>279</v>
      </c>
      <c r="N1369" s="483">
        <f t="shared" ref="N1369:N1381" si="427">M1369/L1369*100</f>
        <v>83.78378378378379</v>
      </c>
      <c r="O1369" s="483">
        <f t="shared" ref="O1369:O1379" si="428">ROUND(K1369/D1369,0)</f>
        <v>3</v>
      </c>
      <c r="P1369" s="483">
        <f t="shared" ref="P1369:P1381" si="429">M1369/$B$4*12/O1369</f>
        <v>223.19999999999996</v>
      </c>
      <c r="Q1369" s="572"/>
      <c r="R1369" s="572"/>
      <c r="S1369" s="572"/>
      <c r="T1369" s="572"/>
      <c r="U1369" s="572"/>
      <c r="V1369" s="1208"/>
      <c r="W1369" s="572"/>
      <c r="X1369" s="1506"/>
      <c r="Y1369" s="572"/>
      <c r="Z1369" s="572"/>
      <c r="AA1369" s="572"/>
      <c r="AB1369" s="572"/>
      <c r="AC1369" s="572"/>
      <c r="AD1369" s="1480"/>
      <c r="AE1369" s="1194"/>
      <c r="AF1369" s="1459"/>
      <c r="AG1369" s="1474"/>
    </row>
    <row r="1370" spans="1:33" x14ac:dyDescent="0.25">
      <c r="B1370" s="222" t="s">
        <v>8</v>
      </c>
      <c r="C1370" s="697"/>
      <c r="D1370" s="2046">
        <v>240</v>
      </c>
      <c r="E1370" s="423">
        <v>520</v>
      </c>
      <c r="F1370" s="213">
        <f t="shared" si="422"/>
        <v>217</v>
      </c>
      <c r="G1370" s="219">
        <v>227</v>
      </c>
      <c r="H1370" s="213">
        <f t="shared" si="423"/>
        <v>104.60829493087557</v>
      </c>
      <c r="I1370" s="1904">
        <v>8</v>
      </c>
      <c r="J1370" s="1484">
        <f t="shared" si="424"/>
        <v>7.9251101321585899</v>
      </c>
      <c r="K1370" s="483">
        <f t="shared" si="425"/>
        <v>4160</v>
      </c>
      <c r="L1370" s="270">
        <f t="shared" si="426"/>
        <v>1733</v>
      </c>
      <c r="M1370" s="483">
        <v>1799</v>
      </c>
      <c r="N1370" s="483">
        <f t="shared" si="427"/>
        <v>103.80842469705713</v>
      </c>
      <c r="O1370" s="483">
        <f t="shared" si="428"/>
        <v>17</v>
      </c>
      <c r="P1370" s="483">
        <f t="shared" si="429"/>
        <v>253.97647058823532</v>
      </c>
      <c r="Q1370" s="572"/>
      <c r="R1370" s="572"/>
      <c r="S1370" s="572"/>
      <c r="T1370" s="572"/>
      <c r="U1370" s="572"/>
      <c r="V1370" s="1208"/>
      <c r="W1370" s="572"/>
      <c r="X1370" s="1506"/>
      <c r="Y1370" s="572"/>
      <c r="Z1370" s="572"/>
      <c r="AA1370" s="572"/>
      <c r="AB1370" s="572"/>
      <c r="AC1370" s="572"/>
      <c r="AD1370" s="1480"/>
      <c r="AE1370" s="1194"/>
      <c r="AF1370" s="1459"/>
      <c r="AG1370" s="1474"/>
    </row>
    <row r="1371" spans="1:33" x14ac:dyDescent="0.25">
      <c r="B1371" s="222" t="s">
        <v>9</v>
      </c>
      <c r="C1371" s="697"/>
      <c r="D1371" s="2046">
        <v>240</v>
      </c>
      <c r="E1371" s="423">
        <v>135</v>
      </c>
      <c r="F1371" s="213">
        <f t="shared" si="422"/>
        <v>56</v>
      </c>
      <c r="G1371" s="219">
        <v>54</v>
      </c>
      <c r="H1371" s="213">
        <f t="shared" si="423"/>
        <v>96.428571428571431</v>
      </c>
      <c r="I1371" s="1904">
        <v>7</v>
      </c>
      <c r="J1371" s="1484">
        <f t="shared" si="424"/>
        <v>7.166666666666667</v>
      </c>
      <c r="K1371" s="483">
        <f t="shared" si="425"/>
        <v>945</v>
      </c>
      <c r="L1371" s="270">
        <f t="shared" si="426"/>
        <v>394</v>
      </c>
      <c r="M1371" s="483">
        <v>387</v>
      </c>
      <c r="N1371" s="483">
        <f t="shared" si="427"/>
        <v>98.223350253807112</v>
      </c>
      <c r="O1371" s="483">
        <f t="shared" si="428"/>
        <v>4</v>
      </c>
      <c r="P1371" s="483">
        <f t="shared" si="429"/>
        <v>232.20000000000002</v>
      </c>
      <c r="Q1371" s="572"/>
      <c r="R1371" s="572"/>
      <c r="S1371" s="572"/>
      <c r="T1371" s="572"/>
      <c r="U1371" s="572"/>
      <c r="V1371" s="1208"/>
      <c r="W1371" s="572"/>
      <c r="X1371" s="1506"/>
      <c r="Y1371" s="572"/>
      <c r="Z1371" s="572"/>
      <c r="AA1371" s="572"/>
      <c r="AB1371" s="572"/>
      <c r="AC1371" s="572"/>
      <c r="AD1371" s="1480"/>
      <c r="AE1371" s="1194"/>
      <c r="AF1371" s="1459"/>
      <c r="AG1371" s="1474"/>
    </row>
    <row r="1372" spans="1:33" ht="42" customHeight="1" x14ac:dyDescent="0.25">
      <c r="A1372" s="239">
        <v>1</v>
      </c>
      <c r="B1372" s="222" t="s">
        <v>159</v>
      </c>
      <c r="C1372" s="697"/>
      <c r="D1372" s="2046">
        <v>240</v>
      </c>
      <c r="E1372" s="423">
        <v>481</v>
      </c>
      <c r="F1372" s="213">
        <f t="shared" si="422"/>
        <v>200</v>
      </c>
      <c r="G1372" s="219"/>
      <c r="H1372" s="213">
        <f t="shared" si="423"/>
        <v>0</v>
      </c>
      <c r="I1372" s="1904">
        <v>2</v>
      </c>
      <c r="J1372" s="1484" t="e">
        <f t="shared" si="424"/>
        <v>#DIV/0!</v>
      </c>
      <c r="K1372" s="483">
        <f t="shared" si="425"/>
        <v>962</v>
      </c>
      <c r="L1372" s="270">
        <f t="shared" si="426"/>
        <v>401</v>
      </c>
      <c r="M1372" s="483"/>
      <c r="N1372" s="483">
        <f t="shared" si="427"/>
        <v>0</v>
      </c>
      <c r="O1372" s="483">
        <f t="shared" si="428"/>
        <v>4</v>
      </c>
      <c r="P1372" s="483">
        <f t="shared" si="429"/>
        <v>0</v>
      </c>
      <c r="Q1372" s="572"/>
      <c r="R1372" s="572"/>
      <c r="S1372" s="572"/>
      <c r="T1372" s="572"/>
      <c r="U1372" s="572"/>
      <c r="V1372" s="1208"/>
      <c r="W1372" s="572"/>
      <c r="X1372" s="1506"/>
      <c r="Y1372" s="572"/>
      <c r="Z1372" s="572"/>
      <c r="AA1372" s="572"/>
      <c r="AB1372" s="572"/>
      <c r="AC1372" s="572"/>
      <c r="AD1372" s="1480"/>
      <c r="AE1372" s="1194"/>
      <c r="AF1372" s="1459"/>
      <c r="AG1372" s="1474"/>
    </row>
    <row r="1373" spans="1:33" ht="22.5" customHeight="1" x14ac:dyDescent="0.25">
      <c r="B1373" s="222" t="s">
        <v>129</v>
      </c>
      <c r="C1373" s="697"/>
      <c r="D1373" s="2046">
        <v>240</v>
      </c>
      <c r="E1373" s="423">
        <v>20</v>
      </c>
      <c r="F1373" s="213">
        <f t="shared" si="422"/>
        <v>8</v>
      </c>
      <c r="G1373" s="219">
        <v>206</v>
      </c>
      <c r="H1373" s="213">
        <f t="shared" si="423"/>
        <v>2575</v>
      </c>
      <c r="I1373" s="1904">
        <v>4</v>
      </c>
      <c r="J1373" s="1484">
        <f t="shared" si="424"/>
        <v>2.7184466019417477</v>
      </c>
      <c r="K1373" s="483">
        <f t="shared" si="425"/>
        <v>80</v>
      </c>
      <c r="L1373" s="270">
        <f t="shared" si="426"/>
        <v>33</v>
      </c>
      <c r="M1373" s="483">
        <v>560</v>
      </c>
      <c r="N1373" s="483">
        <f t="shared" si="427"/>
        <v>1696.969696969697</v>
      </c>
      <c r="O1373" s="483">
        <f t="shared" si="428"/>
        <v>0</v>
      </c>
      <c r="P1373" s="483" t="e">
        <f t="shared" si="429"/>
        <v>#DIV/0!</v>
      </c>
      <c r="Q1373" s="572"/>
      <c r="R1373" s="572"/>
      <c r="S1373" s="572"/>
      <c r="T1373" s="572"/>
      <c r="U1373" s="572"/>
      <c r="V1373" s="1208"/>
      <c r="W1373" s="572"/>
      <c r="X1373" s="1506"/>
      <c r="Y1373" s="572"/>
      <c r="Z1373" s="572"/>
      <c r="AA1373" s="572"/>
      <c r="AB1373" s="572"/>
      <c r="AC1373" s="572"/>
      <c r="AD1373" s="1480"/>
      <c r="AE1373" s="1194"/>
      <c r="AF1373" s="1459"/>
      <c r="AG1373" s="1474"/>
    </row>
    <row r="1374" spans="1:33" ht="22.5" customHeight="1" x14ac:dyDescent="0.25">
      <c r="B1374" s="222" t="s">
        <v>397</v>
      </c>
      <c r="C1374" s="697"/>
      <c r="D1374" s="2046">
        <v>240</v>
      </c>
      <c r="E1374" s="423">
        <v>55</v>
      </c>
      <c r="F1374" s="213">
        <f t="shared" si="422"/>
        <v>23</v>
      </c>
      <c r="G1374" s="219">
        <v>28</v>
      </c>
      <c r="H1374" s="213">
        <f t="shared" si="423"/>
        <v>121.73913043478262</v>
      </c>
      <c r="I1374" s="1904">
        <v>6.2</v>
      </c>
      <c r="J1374" s="1484">
        <f t="shared" si="424"/>
        <v>4</v>
      </c>
      <c r="K1374" s="483">
        <f t="shared" si="425"/>
        <v>341</v>
      </c>
      <c r="L1374" s="270">
        <f t="shared" si="426"/>
        <v>142</v>
      </c>
      <c r="M1374" s="483">
        <v>112</v>
      </c>
      <c r="N1374" s="483">
        <f t="shared" si="427"/>
        <v>78.873239436619713</v>
      </c>
      <c r="O1374" s="483">
        <f t="shared" si="428"/>
        <v>1</v>
      </c>
      <c r="P1374" s="483">
        <f t="shared" si="429"/>
        <v>268.79999999999995</v>
      </c>
      <c r="Q1374" s="572"/>
      <c r="R1374" s="572"/>
      <c r="S1374" s="572"/>
      <c r="T1374" s="572"/>
      <c r="U1374" s="572"/>
      <c r="V1374" s="1208"/>
      <c r="W1374" s="572"/>
      <c r="X1374" s="1506"/>
      <c r="Y1374" s="572"/>
      <c r="Z1374" s="572"/>
      <c r="AA1374" s="572"/>
      <c r="AB1374" s="572"/>
      <c r="AC1374" s="572"/>
      <c r="AD1374" s="1480"/>
      <c r="AE1374" s="1194"/>
      <c r="AF1374" s="1459"/>
      <c r="AG1374" s="1474"/>
    </row>
    <row r="1375" spans="1:33" ht="22.5" customHeight="1" x14ac:dyDescent="0.25">
      <c r="B1375" s="222" t="s">
        <v>83</v>
      </c>
      <c r="C1375" s="697"/>
      <c r="D1375" s="2046">
        <v>240</v>
      </c>
      <c r="E1375" s="423">
        <v>60</v>
      </c>
      <c r="F1375" s="213">
        <f t="shared" si="422"/>
        <v>25</v>
      </c>
      <c r="G1375" s="219">
        <v>31</v>
      </c>
      <c r="H1375" s="213">
        <f t="shared" si="423"/>
        <v>124</v>
      </c>
      <c r="I1375" s="1904">
        <v>4</v>
      </c>
      <c r="J1375" s="1484">
        <f t="shared" si="424"/>
        <v>3.903225806451613</v>
      </c>
      <c r="K1375" s="483">
        <f t="shared" si="425"/>
        <v>240</v>
      </c>
      <c r="L1375" s="270">
        <f t="shared" si="426"/>
        <v>100</v>
      </c>
      <c r="M1375" s="483">
        <v>121</v>
      </c>
      <c r="N1375" s="483">
        <f t="shared" si="427"/>
        <v>121</v>
      </c>
      <c r="O1375" s="483">
        <f t="shared" si="428"/>
        <v>1</v>
      </c>
      <c r="P1375" s="483">
        <f t="shared" si="429"/>
        <v>290.39999999999998</v>
      </c>
      <c r="Q1375" s="572"/>
      <c r="R1375" s="572"/>
      <c r="S1375" s="572"/>
      <c r="T1375" s="572"/>
      <c r="U1375" s="572"/>
      <c r="V1375" s="1208"/>
      <c r="W1375" s="572"/>
      <c r="X1375" s="1506"/>
      <c r="Y1375" s="572"/>
      <c r="Z1375" s="572"/>
      <c r="AA1375" s="572"/>
      <c r="AB1375" s="572"/>
      <c r="AC1375" s="572"/>
      <c r="AD1375" s="1480"/>
      <c r="AE1375" s="1194"/>
      <c r="AF1375" s="1459"/>
      <c r="AG1375" s="1474"/>
    </row>
    <row r="1376" spans="1:33" s="249" customFormat="1" x14ac:dyDescent="0.25">
      <c r="A1376" s="239">
        <v>1</v>
      </c>
      <c r="B1376" s="222" t="s">
        <v>10</v>
      </c>
      <c r="C1376" s="697"/>
      <c r="D1376" s="2046">
        <v>240</v>
      </c>
      <c r="E1376" s="423">
        <v>194</v>
      </c>
      <c r="F1376" s="213">
        <f t="shared" si="422"/>
        <v>81</v>
      </c>
      <c r="G1376" s="219">
        <v>24</v>
      </c>
      <c r="H1376" s="213">
        <f t="shared" si="423"/>
        <v>29.629629629629626</v>
      </c>
      <c r="I1376" s="1904">
        <v>6</v>
      </c>
      <c r="J1376" s="1484">
        <f t="shared" si="424"/>
        <v>7.666666666666667</v>
      </c>
      <c r="K1376" s="483">
        <f t="shared" si="425"/>
        <v>1164</v>
      </c>
      <c r="L1376" s="270">
        <f t="shared" si="426"/>
        <v>485</v>
      </c>
      <c r="M1376" s="483">
        <v>184</v>
      </c>
      <c r="N1376" s="483">
        <f t="shared" si="427"/>
        <v>37.938144329896907</v>
      </c>
      <c r="O1376" s="483">
        <f t="shared" si="428"/>
        <v>5</v>
      </c>
      <c r="P1376" s="483">
        <f t="shared" si="429"/>
        <v>88.32</v>
      </c>
      <c r="Q1376" s="572"/>
      <c r="R1376" s="572"/>
      <c r="S1376" s="572"/>
      <c r="T1376" s="572"/>
      <c r="U1376" s="572"/>
      <c r="V1376" s="1208"/>
      <c r="W1376" s="572"/>
      <c r="X1376" s="1506"/>
      <c r="Y1376" s="572"/>
      <c r="Z1376" s="572"/>
      <c r="AA1376" s="572"/>
      <c r="AB1376" s="572"/>
      <c r="AC1376" s="572"/>
      <c r="AD1376" s="1480"/>
      <c r="AE1376" s="1194"/>
      <c r="AF1376" s="1459"/>
      <c r="AG1376" s="1474"/>
    </row>
    <row r="1377" spans="1:33" s="249" customFormat="1" x14ac:dyDescent="0.25">
      <c r="A1377" s="239"/>
      <c r="B1377" s="222" t="s">
        <v>19</v>
      </c>
      <c r="C1377" s="697"/>
      <c r="D1377" s="2046">
        <v>240</v>
      </c>
      <c r="E1377" s="423">
        <v>65</v>
      </c>
      <c r="F1377" s="213">
        <f t="shared" si="422"/>
        <v>27</v>
      </c>
      <c r="G1377" s="219">
        <v>29</v>
      </c>
      <c r="H1377" s="213">
        <f t="shared" si="423"/>
        <v>107.40740740740742</v>
      </c>
      <c r="I1377" s="1904">
        <v>4</v>
      </c>
      <c r="J1377" s="1484">
        <f t="shared" si="424"/>
        <v>4</v>
      </c>
      <c r="K1377" s="483">
        <f t="shared" si="425"/>
        <v>260</v>
      </c>
      <c r="L1377" s="270">
        <f t="shared" si="426"/>
        <v>108</v>
      </c>
      <c r="M1377" s="483">
        <v>116</v>
      </c>
      <c r="N1377" s="483">
        <f t="shared" si="427"/>
        <v>107.40740740740742</v>
      </c>
      <c r="O1377" s="483">
        <f t="shared" si="428"/>
        <v>1</v>
      </c>
      <c r="P1377" s="483">
        <f t="shared" si="429"/>
        <v>278.39999999999998</v>
      </c>
      <c r="Q1377" s="572"/>
      <c r="R1377" s="572"/>
      <c r="S1377" s="572"/>
      <c r="T1377" s="572"/>
      <c r="U1377" s="572"/>
      <c r="V1377" s="1208"/>
      <c r="W1377" s="572"/>
      <c r="X1377" s="1506"/>
      <c r="Y1377" s="572"/>
      <c r="Z1377" s="572"/>
      <c r="AA1377" s="572"/>
      <c r="AB1377" s="572"/>
      <c r="AC1377" s="572"/>
      <c r="AD1377" s="1480"/>
      <c r="AE1377" s="1194"/>
      <c r="AF1377" s="1459"/>
      <c r="AG1377" s="1474"/>
    </row>
    <row r="1378" spans="1:33" s="249" customFormat="1" ht="15.95" customHeight="1" x14ac:dyDescent="0.25">
      <c r="A1378" s="239">
        <v>1</v>
      </c>
      <c r="B1378" s="9" t="s">
        <v>248</v>
      </c>
      <c r="C1378" s="697"/>
      <c r="D1378" s="2046">
        <v>240</v>
      </c>
      <c r="E1378" s="423">
        <v>1601</v>
      </c>
      <c r="F1378" s="213">
        <f t="shared" si="422"/>
        <v>667</v>
      </c>
      <c r="G1378" s="219">
        <v>1008</v>
      </c>
      <c r="H1378" s="213">
        <f t="shared" si="423"/>
        <v>151.12443778110944</v>
      </c>
      <c r="I1378" s="1904">
        <v>4</v>
      </c>
      <c r="J1378" s="1484">
        <f t="shared" si="424"/>
        <v>4</v>
      </c>
      <c r="K1378" s="483">
        <f t="shared" si="425"/>
        <v>6404</v>
      </c>
      <c r="L1378" s="270">
        <f t="shared" si="426"/>
        <v>2668</v>
      </c>
      <c r="M1378" s="483">
        <v>4032</v>
      </c>
      <c r="N1378" s="483">
        <f t="shared" si="427"/>
        <v>151.12443778110944</v>
      </c>
      <c r="O1378" s="483">
        <f t="shared" si="428"/>
        <v>27</v>
      </c>
      <c r="P1378" s="483">
        <f t="shared" si="429"/>
        <v>358.4</v>
      </c>
      <c r="Q1378" s="572"/>
      <c r="R1378" s="572"/>
      <c r="S1378" s="572"/>
      <c r="T1378" s="572"/>
      <c r="U1378" s="572"/>
      <c r="V1378" s="1208"/>
      <c r="W1378" s="572"/>
      <c r="X1378" s="1506"/>
      <c r="Y1378" s="572"/>
      <c r="Z1378" s="572"/>
      <c r="AA1378" s="572"/>
      <c r="AB1378" s="572"/>
      <c r="AC1378" s="572"/>
      <c r="AD1378" s="1480"/>
      <c r="AE1378" s="1194"/>
      <c r="AF1378" s="1459"/>
      <c r="AG1378" s="1474"/>
    </row>
    <row r="1379" spans="1:33" s="249" customFormat="1" ht="15.95" customHeight="1" x14ac:dyDescent="0.25">
      <c r="A1379" s="239"/>
      <c r="B1379" s="1231" t="s">
        <v>398</v>
      </c>
      <c r="C1379" s="697"/>
      <c r="D1379" s="2046">
        <v>240</v>
      </c>
      <c r="E1379" s="423">
        <v>200</v>
      </c>
      <c r="F1379" s="213">
        <f t="shared" si="422"/>
        <v>83</v>
      </c>
      <c r="G1379" s="219">
        <v>77</v>
      </c>
      <c r="H1379" s="219">
        <f t="shared" si="423"/>
        <v>92.771084337349393</v>
      </c>
      <c r="I1379" s="1904">
        <v>8</v>
      </c>
      <c r="J1379" s="1484">
        <f t="shared" si="424"/>
        <v>7.8961038961038961</v>
      </c>
      <c r="K1379" s="483">
        <f t="shared" si="425"/>
        <v>1600</v>
      </c>
      <c r="L1379" s="483">
        <f t="shared" si="426"/>
        <v>667</v>
      </c>
      <c r="M1379" s="483">
        <v>608</v>
      </c>
      <c r="N1379" s="483">
        <f t="shared" si="427"/>
        <v>91.1544227886057</v>
      </c>
      <c r="O1379" s="483">
        <f t="shared" si="428"/>
        <v>7</v>
      </c>
      <c r="P1379" s="483">
        <f t="shared" si="429"/>
        <v>208.45714285714283</v>
      </c>
      <c r="Q1379" s="572"/>
      <c r="R1379" s="572"/>
      <c r="S1379" s="572"/>
      <c r="T1379" s="572"/>
      <c r="U1379" s="572"/>
      <c r="V1379" s="1208"/>
      <c r="W1379" s="572"/>
      <c r="X1379" s="1506"/>
      <c r="Y1379" s="572"/>
      <c r="Z1379" s="572"/>
      <c r="AA1379" s="572"/>
      <c r="AB1379" s="572"/>
      <c r="AC1379" s="572"/>
      <c r="AD1379" s="1480"/>
      <c r="AE1379" s="1194"/>
      <c r="AF1379" s="1459"/>
      <c r="AG1379" s="1474"/>
    </row>
    <row r="1380" spans="1:33" x14ac:dyDescent="0.25">
      <c r="A1380" s="239">
        <v>1</v>
      </c>
      <c r="B1380" s="2163" t="s">
        <v>183</v>
      </c>
      <c r="C1380" s="1767"/>
      <c r="D1380" s="2067"/>
      <c r="E1380" s="424">
        <f>SUM(E1369:E1379)</f>
        <v>3531</v>
      </c>
      <c r="F1380" s="516">
        <f>SUM(F1369:F1379)</f>
        <v>1470</v>
      </c>
      <c r="G1380" s="516">
        <f>SUM(G1369:G1379)</f>
        <v>1759</v>
      </c>
      <c r="H1380" s="219">
        <f t="shared" si="423"/>
        <v>119.65986394557824</v>
      </c>
      <c r="I1380" s="1924">
        <f>IF(E1380=0,0,K1380/E1380)</f>
        <v>4.8020390824129144</v>
      </c>
      <c r="J1380" s="1484">
        <f t="shared" si="424"/>
        <v>4.6606026151222286</v>
      </c>
      <c r="K1380" s="1582">
        <f>SUM(K1369:K1379)</f>
        <v>16956</v>
      </c>
      <c r="L1380" s="1582">
        <f>SUM(L1369:L1379)</f>
        <v>7064</v>
      </c>
      <c r="M1380" s="1582">
        <f>SUM(M1369:M1379)</f>
        <v>8198</v>
      </c>
      <c r="N1380" s="1582">
        <f t="shared" si="427"/>
        <v>116.05322763306908</v>
      </c>
      <c r="O1380" s="1602">
        <f>SUM(O1369:O1379)</f>
        <v>70</v>
      </c>
      <c r="P1380" s="483">
        <f t="shared" si="429"/>
        <v>281.07428571428568</v>
      </c>
      <c r="Q1380" s="572"/>
      <c r="R1380" s="572"/>
      <c r="S1380" s="572"/>
      <c r="T1380" s="572"/>
      <c r="U1380" s="572"/>
      <c r="V1380" s="1208"/>
      <c r="W1380" s="572">
        <f t="shared" ref="W1380:W1387" si="430">AC1380-AB1380-Y1380</f>
        <v>0</v>
      </c>
      <c r="X1380" s="1506"/>
      <c r="Y1380" s="572"/>
      <c r="Z1380" s="572"/>
      <c r="AA1380" s="572"/>
      <c r="AB1380" s="572"/>
      <c r="AC1380" s="572"/>
      <c r="AD1380" s="1319">
        <f>SUM(AD1369:AD1379)</f>
        <v>0</v>
      </c>
      <c r="AE1380" s="1194"/>
      <c r="AF1380" s="1459"/>
      <c r="AG1380" s="1474"/>
    </row>
    <row r="1381" spans="1:33" ht="30" thickBot="1" x14ac:dyDescent="0.3">
      <c r="A1381" s="239">
        <v>1</v>
      </c>
      <c r="B1381" s="250" t="s">
        <v>214</v>
      </c>
      <c r="C1381" s="250"/>
      <c r="D1381" s="250"/>
      <c r="E1381" s="432">
        <f>SUM(E1380)</f>
        <v>3531</v>
      </c>
      <c r="F1381" s="2043">
        <f>SUM(F1380)</f>
        <v>1470</v>
      </c>
      <c r="G1381" s="2043">
        <f>SUM(G1380)</f>
        <v>1759</v>
      </c>
      <c r="H1381" s="2168">
        <f t="shared" si="423"/>
        <v>119.65986394557824</v>
      </c>
      <c r="I1381" s="1560">
        <f>IF(E1381=0,0,K1381/E1381)</f>
        <v>4.8020390824129144</v>
      </c>
      <c r="J1381" s="1561">
        <f t="shared" si="424"/>
        <v>4.6606026151222286</v>
      </c>
      <c r="K1381" s="2043">
        <f>SUM(K1380)</f>
        <v>16956</v>
      </c>
      <c r="L1381" s="2043">
        <f>SUM(L1380)</f>
        <v>7064</v>
      </c>
      <c r="M1381" s="2043">
        <f>SUM(M1380)</f>
        <v>8198</v>
      </c>
      <c r="N1381" s="1609">
        <f t="shared" si="427"/>
        <v>116.05322763306908</v>
      </c>
      <c r="O1381" s="1609">
        <f>SUM(O1380)</f>
        <v>70</v>
      </c>
      <c r="P1381" s="1562">
        <f t="shared" si="429"/>
        <v>281.07428571428568</v>
      </c>
      <c r="Q1381" s="576">
        <v>58845.330792819193</v>
      </c>
      <c r="R1381" s="576">
        <v>58845.330792819193</v>
      </c>
      <c r="S1381" s="576">
        <v>61886.332764099192</v>
      </c>
      <c r="T1381" s="576">
        <v>61886.332764099192</v>
      </c>
      <c r="U1381" s="576">
        <v>61886.332764099192</v>
      </c>
      <c r="V1381" s="1213">
        <f>Q1381/12*$B$4+(R1381-Q1381)/11*4+(S1381-R1381)/10*3+(T1381-S1381)/9*2+(U1381-T1381)/8*1</f>
        <v>25431.188421725332</v>
      </c>
      <c r="W1381" s="576">
        <f t="shared" si="430"/>
        <v>33815.316119999996</v>
      </c>
      <c r="X1381" s="1084"/>
      <c r="Y1381" s="576"/>
      <c r="Z1381" s="576">
        <f>W1381-V1381</f>
        <v>8384.127698274664</v>
      </c>
      <c r="AA1381" s="576">
        <v>-61.56438</v>
      </c>
      <c r="AB1381" s="576">
        <v>-5.4555200000000008</v>
      </c>
      <c r="AC1381" s="576">
        <v>33809.860599999993</v>
      </c>
      <c r="AD1381" s="2098">
        <f>SUM(AD1380)</f>
        <v>0</v>
      </c>
      <c r="AE1381" s="1252"/>
      <c r="AF1381" s="1459"/>
      <c r="AG1381" s="1474"/>
    </row>
    <row r="1382" spans="1:33" ht="15.75" thickBot="1" x14ac:dyDescent="0.3">
      <c r="A1382" s="239">
        <v>1</v>
      </c>
      <c r="B1382" s="1912" t="s">
        <v>314</v>
      </c>
      <c r="C1382" s="1912"/>
      <c r="D1382" s="1912"/>
      <c r="E1382" s="427"/>
      <c r="F1382" s="1006"/>
      <c r="G1382" s="1006"/>
      <c r="H1382" s="1006"/>
      <c r="I1382" s="1869"/>
      <c r="J1382" s="1869"/>
      <c r="K1382" s="1006"/>
      <c r="L1382" s="1006"/>
      <c r="M1382" s="1006">
        <f>SUM(M1381,M1298)</f>
        <v>9205</v>
      </c>
      <c r="N1382" s="1006"/>
      <c r="O1382" s="1006"/>
      <c r="P1382" s="1006"/>
      <c r="Q1382" s="577">
        <f t="shared" ref="Q1382:W1382" si="431">SUM(Q1298,Q1366,Q1381)</f>
        <v>291838.05345701921</v>
      </c>
      <c r="R1382" s="577">
        <f t="shared" si="431"/>
        <v>291838.05345701921</v>
      </c>
      <c r="S1382" s="577">
        <f t="shared" si="431"/>
        <v>291855.35828829918</v>
      </c>
      <c r="T1382" s="577">
        <f t="shared" si="431"/>
        <v>291855.35828829918</v>
      </c>
      <c r="U1382" s="577">
        <f t="shared" ref="U1382" si="432">SUM(U1298,U1366,U1381)</f>
        <v>291855.35828829918</v>
      </c>
      <c r="V1382" s="1062">
        <f t="shared" si="431"/>
        <v>123656.64727314201</v>
      </c>
      <c r="W1382" s="577">
        <f t="shared" si="431"/>
        <v>125359.15692000001</v>
      </c>
      <c r="X1382" s="1087"/>
      <c r="Y1382" s="577">
        <f>SUM(Y1298,Y1366,Y1381)</f>
        <v>0</v>
      </c>
      <c r="Z1382" s="577">
        <f>SUM(Z1298,Z1366,Z1381)</f>
        <v>1702.5096468580068</v>
      </c>
      <c r="AA1382" s="577">
        <f>SUM(AA1298,AA1366,AA1381)</f>
        <v>-62.580779999999997</v>
      </c>
      <c r="AB1382" s="577">
        <f>SUM(AB1298,AB1366,AB1381)</f>
        <v>-24.312660000000001</v>
      </c>
      <c r="AC1382" s="577">
        <f>SUM(AC1298,AC1366,AC1381)</f>
        <v>125334.84426000001</v>
      </c>
      <c r="AD1382" s="2105"/>
      <c r="AE1382" s="1196">
        <f>SUM(AE1298,AE1366,AE1381)</f>
        <v>0</v>
      </c>
      <c r="AF1382" s="1459"/>
      <c r="AG1382" s="1474"/>
    </row>
    <row r="1383" spans="1:33" x14ac:dyDescent="0.25">
      <c r="A1383" s="239">
        <v>1</v>
      </c>
      <c r="B1383" s="2147"/>
      <c r="C1383" s="2148"/>
      <c r="D1383" s="2147"/>
      <c r="E1383" s="443"/>
      <c r="F1383" s="1158"/>
      <c r="G1383" s="1158"/>
      <c r="H1383" s="1158"/>
      <c r="I1383" s="1893"/>
      <c r="J1383" s="1893"/>
      <c r="K1383" s="1050"/>
      <c r="L1383" s="1050"/>
      <c r="M1383" s="1050"/>
      <c r="N1383" s="1050"/>
      <c r="O1383" s="1050"/>
      <c r="P1383" s="1050"/>
      <c r="Q1383" s="570"/>
      <c r="R1383" s="570"/>
      <c r="S1383" s="570"/>
      <c r="T1383" s="570"/>
      <c r="U1383" s="570"/>
      <c r="V1383" s="1060"/>
      <c r="W1383" s="570">
        <f t="shared" si="430"/>
        <v>0</v>
      </c>
      <c r="X1383" s="1085"/>
      <c r="Y1383" s="570"/>
      <c r="Z1383" s="570"/>
      <c r="AA1383" s="570"/>
      <c r="AB1383" s="570"/>
      <c r="AC1383" s="570"/>
      <c r="AD1383" s="1316"/>
      <c r="AE1383" s="613"/>
      <c r="AF1383" s="1459"/>
      <c r="AG1383" s="1474"/>
    </row>
    <row r="1384" spans="1:33" ht="43.5" x14ac:dyDescent="0.25">
      <c r="A1384" s="239">
        <v>1</v>
      </c>
      <c r="B1384" s="1464" t="s">
        <v>441</v>
      </c>
      <c r="C1384" s="1464"/>
      <c r="D1384" s="1923"/>
      <c r="E1384" s="422"/>
      <c r="F1384" s="375"/>
      <c r="G1384" s="375"/>
      <c r="H1384" s="375"/>
      <c r="I1384" s="1901"/>
      <c r="J1384" s="1901"/>
      <c r="K1384" s="786"/>
      <c r="L1384" s="786"/>
      <c r="M1384" s="786"/>
      <c r="N1384" s="786"/>
      <c r="O1384" s="786"/>
      <c r="P1384" s="786"/>
      <c r="Q1384" s="571"/>
      <c r="R1384" s="571"/>
      <c r="S1384" s="571"/>
      <c r="T1384" s="571"/>
      <c r="U1384" s="571"/>
      <c r="V1384" s="1061"/>
      <c r="W1384" s="571">
        <f t="shared" si="430"/>
        <v>0</v>
      </c>
      <c r="X1384" s="1082"/>
      <c r="Y1384" s="571"/>
      <c r="Z1384" s="571"/>
      <c r="AA1384" s="571"/>
      <c r="AB1384" s="571"/>
      <c r="AC1384" s="571"/>
      <c r="AD1384" s="1294"/>
      <c r="AE1384" s="567"/>
      <c r="AF1384" s="1459"/>
      <c r="AG1384" s="1474"/>
    </row>
    <row r="1385" spans="1:33" x14ac:dyDescent="0.25">
      <c r="A1385" s="239">
        <v>1</v>
      </c>
      <c r="B1385" s="750" t="s">
        <v>382</v>
      </c>
      <c r="C1385" s="680"/>
      <c r="D1385" s="798"/>
      <c r="E1385" s="422"/>
      <c r="F1385" s="375"/>
      <c r="G1385" s="375"/>
      <c r="H1385" s="375"/>
      <c r="I1385" s="1901"/>
      <c r="J1385" s="1901"/>
      <c r="K1385" s="786"/>
      <c r="L1385" s="786"/>
      <c r="M1385" s="786"/>
      <c r="N1385" s="786"/>
      <c r="O1385" s="786"/>
      <c r="P1385" s="786"/>
      <c r="Q1385" s="571">
        <v>154572.46880999999</v>
      </c>
      <c r="R1385" s="571">
        <v>154572.46880999999</v>
      </c>
      <c r="S1385" s="571">
        <v>154572.46880999999</v>
      </c>
      <c r="T1385" s="571">
        <v>154572.46880999999</v>
      </c>
      <c r="U1385" s="571">
        <v>154572.46880999999</v>
      </c>
      <c r="V1385" s="3676">
        <f>(Q1385-1905.17404)/12*$B$4+1905.17404+(R1385-Q1385)/11*4+(S1385-R1385)/10*3+(T1385-S1385)/9*2+(U1385-T1385)/8*1</f>
        <v>65516.546860833318</v>
      </c>
      <c r="W1385" s="571">
        <f t="shared" si="430"/>
        <v>63446.410090000005</v>
      </c>
      <c r="X1385" s="1082"/>
      <c r="Y1385" s="571"/>
      <c r="Z1385" s="571">
        <f>W1385-V1385</f>
        <v>-2070.1367708333128</v>
      </c>
      <c r="AA1385" s="571"/>
      <c r="AB1385" s="571">
        <v>-43.469570000000004</v>
      </c>
      <c r="AC1385" s="571">
        <v>63402.940520000004</v>
      </c>
      <c r="AD1385" s="1294"/>
      <c r="AE1385" s="567"/>
      <c r="AF1385" s="1459"/>
      <c r="AG1385" s="1474"/>
    </row>
    <row r="1386" spans="1:33" ht="29.25" x14ac:dyDescent="0.25">
      <c r="A1386" s="239">
        <v>1</v>
      </c>
      <c r="B1386" s="723" t="s">
        <v>293</v>
      </c>
      <c r="C1386" s="2107"/>
      <c r="D1386" s="785"/>
      <c r="E1386" s="1144">
        <f>E1388+E1389+E1391+E1393</f>
        <v>19504</v>
      </c>
      <c r="F1386" s="1052">
        <f>F1388+F1389+F1391+F1393</f>
        <v>8127</v>
      </c>
      <c r="G1386" s="1052">
        <f>G1388+G1389+G1391+G1393</f>
        <v>12735</v>
      </c>
      <c r="H1386" s="2032">
        <f>G1386/F1386*100</f>
        <v>156.6998892580288</v>
      </c>
      <c r="I1386" s="1901"/>
      <c r="J1386" s="1901"/>
      <c r="K1386" s="211"/>
      <c r="L1386" s="211"/>
      <c r="M1386" s="211"/>
      <c r="N1386" s="211"/>
      <c r="O1386" s="211"/>
      <c r="P1386" s="211"/>
      <c r="Q1386" s="571"/>
      <c r="R1386" s="571"/>
      <c r="S1386" s="571"/>
      <c r="T1386" s="571"/>
      <c r="U1386" s="571"/>
      <c r="V1386" s="1061"/>
      <c r="W1386" s="571">
        <f t="shared" si="430"/>
        <v>0</v>
      </c>
      <c r="X1386" s="1082"/>
      <c r="Y1386" s="571"/>
      <c r="Z1386" s="571"/>
      <c r="AA1386" s="571"/>
      <c r="AB1386" s="571"/>
      <c r="AC1386" s="571"/>
      <c r="AD1386" s="1278">
        <f>AD1388+AD1389+AD1391+AD1393</f>
        <v>0</v>
      </c>
      <c r="AE1386" s="567"/>
      <c r="AF1386" s="1459"/>
      <c r="AG1386" s="1474"/>
    </row>
    <row r="1387" spans="1:33" ht="30" x14ac:dyDescent="0.25">
      <c r="A1387" s="239">
        <v>1</v>
      </c>
      <c r="B1387" s="518" t="s">
        <v>204</v>
      </c>
      <c r="C1387" s="681"/>
      <c r="D1387" s="4"/>
      <c r="E1387" s="1144"/>
      <c r="F1387" s="213">
        <f>ROUND(E1387/12*$B$4,0)</f>
        <v>0</v>
      </c>
      <c r="G1387" s="213"/>
      <c r="H1387" s="2032"/>
      <c r="I1387" s="1901"/>
      <c r="J1387" s="1901"/>
      <c r="K1387" s="211"/>
      <c r="L1387" s="211"/>
      <c r="M1387" s="211"/>
      <c r="N1387" s="211"/>
      <c r="O1387" s="211"/>
      <c r="P1387" s="211"/>
      <c r="Q1387" s="571"/>
      <c r="R1387" s="571"/>
      <c r="S1387" s="571"/>
      <c r="T1387" s="571"/>
      <c r="U1387" s="571"/>
      <c r="V1387" s="1061"/>
      <c r="W1387" s="571">
        <f t="shared" si="430"/>
        <v>0</v>
      </c>
      <c r="X1387" s="1082"/>
      <c r="Y1387" s="571"/>
      <c r="Z1387" s="571"/>
      <c r="AA1387" s="571"/>
      <c r="AB1387" s="571"/>
      <c r="AC1387" s="571"/>
      <c r="AD1387" s="1290"/>
      <c r="AE1387" s="567"/>
      <c r="AF1387" s="1459"/>
      <c r="AG1387" s="1474"/>
    </row>
    <row r="1388" spans="1:33" ht="30" x14ac:dyDescent="0.25">
      <c r="A1388" s="239">
        <v>1</v>
      </c>
      <c r="B1388" s="518" t="s">
        <v>205</v>
      </c>
      <c r="C1388" s="681"/>
      <c r="D1388" s="4"/>
      <c r="E1388" s="1145">
        <v>7512</v>
      </c>
      <c r="F1388" s="213">
        <f>ROUND(E1388/12*$B$4,0)</f>
        <v>3130</v>
      </c>
      <c r="G1388" s="213">
        <v>3256</v>
      </c>
      <c r="H1388" s="2032">
        <f>G1388/F1388*100</f>
        <v>104.02555910543131</v>
      </c>
      <c r="I1388" s="1901"/>
      <c r="J1388" s="1901"/>
      <c r="K1388" s="211"/>
      <c r="L1388" s="211"/>
      <c r="M1388" s="211"/>
      <c r="N1388" s="211"/>
      <c r="O1388" s="211"/>
      <c r="P1388" s="211"/>
      <c r="Q1388" s="571"/>
      <c r="R1388" s="571"/>
      <c r="S1388" s="571"/>
      <c r="T1388" s="571"/>
      <c r="U1388" s="571"/>
      <c r="V1388" s="1061"/>
      <c r="W1388" s="571"/>
      <c r="X1388" s="1082"/>
      <c r="Y1388" s="571"/>
      <c r="Z1388" s="571"/>
      <c r="AA1388" s="571"/>
      <c r="AB1388" s="571"/>
      <c r="AC1388" s="571"/>
      <c r="AD1388" s="1290"/>
      <c r="AE1388" s="567"/>
      <c r="AF1388" s="1459"/>
      <c r="AG1388" s="1474"/>
    </row>
    <row r="1389" spans="1:33" ht="30" x14ac:dyDescent="0.25">
      <c r="A1389" s="239">
        <v>1</v>
      </c>
      <c r="B1389" s="724" t="s">
        <v>551</v>
      </c>
      <c r="C1389" s="681"/>
      <c r="D1389" s="4"/>
      <c r="E1389" s="1145">
        <v>2500</v>
      </c>
      <c r="F1389" s="213">
        <f>ROUND(E1389/12*$B$4,0)</f>
        <v>1042</v>
      </c>
      <c r="G1389" s="213">
        <v>3309</v>
      </c>
      <c r="H1389" s="2032">
        <f>G1389/F1389*100</f>
        <v>317.56238003838774</v>
      </c>
      <c r="I1389" s="1901"/>
      <c r="J1389" s="1901"/>
      <c r="K1389" s="211"/>
      <c r="L1389" s="211"/>
      <c r="M1389" s="211"/>
      <c r="N1389" s="211"/>
      <c r="O1389" s="211"/>
      <c r="P1389" s="211"/>
      <c r="Q1389" s="571"/>
      <c r="R1389" s="571"/>
      <c r="S1389" s="571"/>
      <c r="T1389" s="571"/>
      <c r="U1389" s="571"/>
      <c r="V1389" s="1061"/>
      <c r="W1389" s="571"/>
      <c r="X1389" s="1082"/>
      <c r="Y1389" s="571"/>
      <c r="Z1389" s="571"/>
      <c r="AA1389" s="571"/>
      <c r="AB1389" s="571"/>
      <c r="AC1389" s="571"/>
      <c r="AD1389" s="1290"/>
      <c r="AE1389" s="567"/>
      <c r="AF1389" s="1459"/>
      <c r="AG1389" s="1474"/>
    </row>
    <row r="1390" spans="1:33" ht="75" x14ac:dyDescent="0.25">
      <c r="A1390" s="239">
        <v>1</v>
      </c>
      <c r="B1390" s="519" t="s">
        <v>295</v>
      </c>
      <c r="C1390" s="681"/>
      <c r="D1390" s="4"/>
      <c r="E1390" s="1144"/>
      <c r="F1390" s="213"/>
      <c r="G1390" s="213"/>
      <c r="H1390" s="2032"/>
      <c r="I1390" s="1901"/>
      <c r="J1390" s="1901"/>
      <c r="K1390" s="211"/>
      <c r="L1390" s="211"/>
      <c r="M1390" s="211"/>
      <c r="N1390" s="211"/>
      <c r="O1390" s="211"/>
      <c r="P1390" s="211"/>
      <c r="Q1390" s="571"/>
      <c r="R1390" s="571"/>
      <c r="S1390" s="571"/>
      <c r="T1390" s="571"/>
      <c r="U1390" s="571"/>
      <c r="V1390" s="1061"/>
      <c r="W1390" s="571"/>
      <c r="X1390" s="1082"/>
      <c r="Y1390" s="571"/>
      <c r="Z1390" s="571"/>
      <c r="AA1390" s="571"/>
      <c r="AB1390" s="571"/>
      <c r="AC1390" s="571"/>
      <c r="AD1390" s="1290"/>
      <c r="AE1390" s="567"/>
      <c r="AF1390" s="1459"/>
      <c r="AG1390" s="1474"/>
    </row>
    <row r="1391" spans="1:33" ht="60" x14ac:dyDescent="0.25">
      <c r="A1391" s="239">
        <v>1</v>
      </c>
      <c r="B1391" s="519" t="s">
        <v>309</v>
      </c>
      <c r="C1391" s="681"/>
      <c r="D1391" s="4"/>
      <c r="E1391" s="1145">
        <v>7000</v>
      </c>
      <c r="F1391" s="213">
        <f>ROUND(E1391/12*$B$4,0)</f>
        <v>2917</v>
      </c>
      <c r="G1391" s="213">
        <v>5540</v>
      </c>
      <c r="H1391" s="2032">
        <f>G1391/F1391*100</f>
        <v>189.9211518683579</v>
      </c>
      <c r="I1391" s="1901"/>
      <c r="J1391" s="1901"/>
      <c r="K1391" s="211"/>
      <c r="L1391" s="211"/>
      <c r="M1391" s="211"/>
      <c r="N1391" s="211"/>
      <c r="O1391" s="211"/>
      <c r="P1391" s="211"/>
      <c r="Q1391" s="571"/>
      <c r="R1391" s="571"/>
      <c r="S1391" s="571"/>
      <c r="T1391" s="571"/>
      <c r="U1391" s="571"/>
      <c r="V1391" s="1061"/>
      <c r="W1391" s="571"/>
      <c r="X1391" s="1082"/>
      <c r="Y1391" s="571"/>
      <c r="Z1391" s="571"/>
      <c r="AA1391" s="571"/>
      <c r="AB1391" s="571"/>
      <c r="AC1391" s="571"/>
      <c r="AD1391" s="1290"/>
      <c r="AE1391" s="567"/>
      <c r="AF1391" s="1459"/>
      <c r="AG1391" s="1474"/>
    </row>
    <row r="1392" spans="1:33" ht="105" x14ac:dyDescent="0.25">
      <c r="B1392" s="519" t="s">
        <v>533</v>
      </c>
      <c r="C1392" s="681"/>
      <c r="D1392" s="4"/>
      <c r="E1392" s="1145">
        <v>3000</v>
      </c>
      <c r="F1392" s="213">
        <f>ROUND(E1392/12*$B$4,0)</f>
        <v>1250</v>
      </c>
      <c r="G1392" s="213">
        <v>1804</v>
      </c>
      <c r="H1392" s="2032">
        <f>G1392/F1392*100</f>
        <v>144.32</v>
      </c>
      <c r="I1392" s="1901"/>
      <c r="J1392" s="1901"/>
      <c r="K1392" s="211"/>
      <c r="L1392" s="211"/>
      <c r="M1392" s="211"/>
      <c r="N1392" s="211"/>
      <c r="O1392" s="211"/>
      <c r="P1392" s="211"/>
      <c r="Q1392" s="571"/>
      <c r="R1392" s="571"/>
      <c r="S1392" s="571"/>
      <c r="T1392" s="571"/>
      <c r="U1392" s="571"/>
      <c r="V1392" s="1061"/>
      <c r="W1392" s="571"/>
      <c r="X1392" s="1082"/>
      <c r="Y1392" s="571"/>
      <c r="Z1392" s="571"/>
      <c r="AA1392" s="571"/>
      <c r="AB1392" s="571"/>
      <c r="AC1392" s="571"/>
      <c r="AD1392" s="1290"/>
      <c r="AE1392" s="567"/>
      <c r="AF1392" s="1459"/>
      <c r="AG1392" s="1474"/>
    </row>
    <row r="1393" spans="1:33" ht="30" x14ac:dyDescent="0.25">
      <c r="B1393" s="4" t="s">
        <v>380</v>
      </c>
      <c r="C1393" s="681"/>
      <c r="D1393" s="4"/>
      <c r="E1393" s="1145">
        <v>2492</v>
      </c>
      <c r="F1393" s="213">
        <f>ROUND(E1393/12*$B$4,0)</f>
        <v>1038</v>
      </c>
      <c r="G1393" s="213">
        <v>630</v>
      </c>
      <c r="H1393" s="2032">
        <f t="shared" ref="H1393:H1398" si="433">G1393/F1393*100</f>
        <v>60.693641618497111</v>
      </c>
      <c r="I1393" s="1901"/>
      <c r="J1393" s="1901"/>
      <c r="K1393" s="211"/>
      <c r="L1393" s="211"/>
      <c r="M1393" s="211"/>
      <c r="N1393" s="211"/>
      <c r="O1393" s="211"/>
      <c r="P1393" s="211"/>
      <c r="Q1393" s="571"/>
      <c r="R1393" s="571"/>
      <c r="S1393" s="571"/>
      <c r="T1393" s="571"/>
      <c r="U1393" s="571"/>
      <c r="V1393" s="1061"/>
      <c r="W1393" s="571"/>
      <c r="X1393" s="1082"/>
      <c r="Y1393" s="571"/>
      <c r="Z1393" s="571"/>
      <c r="AA1393" s="571"/>
      <c r="AB1393" s="571"/>
      <c r="AC1393" s="571"/>
      <c r="AD1393" s="1290"/>
      <c r="AE1393" s="567"/>
      <c r="AF1393" s="1459"/>
      <c r="AG1393" s="1474"/>
    </row>
    <row r="1394" spans="1:33" ht="29.25" x14ac:dyDescent="0.25">
      <c r="A1394" s="239">
        <v>1</v>
      </c>
      <c r="B1394" s="486" t="s">
        <v>135</v>
      </c>
      <c r="C1394" s="681"/>
      <c r="D1394" s="4"/>
      <c r="E1394" s="1144">
        <f>E1395</f>
        <v>42000</v>
      </c>
      <c r="F1394" s="213">
        <f>F1395</f>
        <v>17500</v>
      </c>
      <c r="G1394" s="213">
        <f>G1395</f>
        <v>13182</v>
      </c>
      <c r="H1394" s="2032">
        <f t="shared" si="433"/>
        <v>75.325714285714284</v>
      </c>
      <c r="I1394" s="1901"/>
      <c r="J1394" s="1901"/>
      <c r="K1394" s="211"/>
      <c r="L1394" s="211"/>
      <c r="M1394" s="211"/>
      <c r="N1394" s="211"/>
      <c r="O1394" s="211"/>
      <c r="P1394" s="211"/>
      <c r="Q1394" s="571"/>
      <c r="R1394" s="571"/>
      <c r="S1394" s="571"/>
      <c r="T1394" s="571"/>
      <c r="U1394" s="571"/>
      <c r="V1394" s="1061"/>
      <c r="W1394" s="571"/>
      <c r="X1394" s="1082"/>
      <c r="Y1394" s="571"/>
      <c r="Z1394" s="571"/>
      <c r="AA1394" s="571"/>
      <c r="AB1394" s="571"/>
      <c r="AC1394" s="571"/>
      <c r="AD1394" s="1290">
        <f>AD1395</f>
        <v>0</v>
      </c>
      <c r="AE1394" s="567"/>
      <c r="AF1394" s="1459"/>
      <c r="AG1394" s="1474"/>
    </row>
    <row r="1395" spans="1:33" x14ac:dyDescent="0.25">
      <c r="A1395" s="239">
        <v>1</v>
      </c>
      <c r="B1395" s="292" t="s">
        <v>239</v>
      </c>
      <c r="C1395" s="681"/>
      <c r="D1395" s="4"/>
      <c r="E1395" s="1145">
        <v>42000</v>
      </c>
      <c r="F1395" s="213">
        <f>ROUND(E1395/12*$B$4,0)</f>
        <v>17500</v>
      </c>
      <c r="G1395" s="213">
        <v>13182</v>
      </c>
      <c r="H1395" s="2032">
        <f t="shared" si="433"/>
        <v>75.325714285714284</v>
      </c>
      <c r="I1395" s="1901"/>
      <c r="J1395" s="1901"/>
      <c r="K1395" s="211"/>
      <c r="L1395" s="211"/>
      <c r="M1395" s="211"/>
      <c r="N1395" s="211"/>
      <c r="O1395" s="211"/>
      <c r="P1395" s="211"/>
      <c r="Q1395" s="571"/>
      <c r="R1395" s="571"/>
      <c r="S1395" s="571"/>
      <c r="T1395" s="571"/>
      <c r="U1395" s="571"/>
      <c r="V1395" s="1061"/>
      <c r="W1395" s="571"/>
      <c r="X1395" s="1082"/>
      <c r="Y1395" s="571"/>
      <c r="Z1395" s="571"/>
      <c r="AA1395" s="571"/>
      <c r="AB1395" s="571"/>
      <c r="AC1395" s="571"/>
      <c r="AD1395" s="1290"/>
      <c r="AE1395" s="567"/>
      <c r="AF1395" s="1459"/>
      <c r="AG1395" s="1474"/>
    </row>
    <row r="1396" spans="1:33" ht="63" x14ac:dyDescent="0.25">
      <c r="A1396" s="239">
        <v>1</v>
      </c>
      <c r="B1396" s="751" t="s">
        <v>298</v>
      </c>
      <c r="C1396" s="681"/>
      <c r="D1396" s="4"/>
      <c r="E1396" s="1144">
        <f>E1397+E1402</f>
        <v>17652</v>
      </c>
      <c r="F1396" s="213">
        <f>F1397+F1402</f>
        <v>7356</v>
      </c>
      <c r="G1396" s="213">
        <f>G1397+G1402</f>
        <v>5055</v>
      </c>
      <c r="H1396" s="2032">
        <f t="shared" si="433"/>
        <v>68.719412724306679</v>
      </c>
      <c r="I1396" s="1901"/>
      <c r="J1396" s="1901"/>
      <c r="K1396" s="211"/>
      <c r="L1396" s="211"/>
      <c r="M1396" s="211"/>
      <c r="N1396" s="211"/>
      <c r="O1396" s="211"/>
      <c r="P1396" s="211"/>
      <c r="Q1396" s="571"/>
      <c r="R1396" s="571"/>
      <c r="S1396" s="571"/>
      <c r="T1396" s="571"/>
      <c r="U1396" s="571"/>
      <c r="V1396" s="1209">
        <f>Q1396/12*$B$4</f>
        <v>0</v>
      </c>
      <c r="W1396" s="571">
        <f>AC1396-AB1396-Y1396</f>
        <v>0</v>
      </c>
      <c r="X1396" s="1082"/>
      <c r="Y1396" s="571"/>
      <c r="Z1396" s="571">
        <f>W1396-V1396</f>
        <v>0</v>
      </c>
      <c r="AA1396" s="571"/>
      <c r="AB1396" s="571"/>
      <c r="AC1396" s="571"/>
      <c r="AD1396" s="1290">
        <f>AD1397+AD1402</f>
        <v>0</v>
      </c>
      <c r="AE1396" s="567"/>
      <c r="AF1396" s="1459"/>
      <c r="AG1396" s="1474"/>
    </row>
    <row r="1397" spans="1:33" ht="30" x14ac:dyDescent="0.25">
      <c r="A1397" s="239">
        <v>1</v>
      </c>
      <c r="B1397" s="724" t="s">
        <v>299</v>
      </c>
      <c r="C1397" s="681"/>
      <c r="D1397" s="4"/>
      <c r="E1397" s="1144">
        <f>E1398+E1399+E1400+E1401</f>
        <v>7657</v>
      </c>
      <c r="F1397" s="213">
        <f>F1398+F1399+F1400+F1401</f>
        <v>3191</v>
      </c>
      <c r="G1397" s="213">
        <f>G1398+G1399+G1400+G1401</f>
        <v>1742</v>
      </c>
      <c r="H1397" s="2032">
        <f t="shared" si="433"/>
        <v>54.59103729238484</v>
      </c>
      <c r="I1397" s="1901"/>
      <c r="J1397" s="1901"/>
      <c r="K1397" s="211"/>
      <c r="L1397" s="211"/>
      <c r="M1397" s="211"/>
      <c r="N1397" s="211"/>
      <c r="O1397" s="211"/>
      <c r="P1397" s="211"/>
      <c r="Q1397" s="571"/>
      <c r="R1397" s="571"/>
      <c r="S1397" s="571"/>
      <c r="T1397" s="571"/>
      <c r="U1397" s="571"/>
      <c r="V1397" s="1061"/>
      <c r="W1397" s="571"/>
      <c r="X1397" s="1082"/>
      <c r="Y1397" s="571"/>
      <c r="Z1397" s="571"/>
      <c r="AA1397" s="571"/>
      <c r="AB1397" s="571"/>
      <c r="AC1397" s="571"/>
      <c r="AD1397" s="1290">
        <f>AD1398+AD1399+AD1400+AD1401</f>
        <v>0</v>
      </c>
      <c r="AE1397" s="567"/>
      <c r="AF1397" s="1459"/>
      <c r="AG1397" s="1474"/>
    </row>
    <row r="1398" spans="1:33" ht="30" x14ac:dyDescent="0.25">
      <c r="A1398" s="239">
        <v>1</v>
      </c>
      <c r="B1398" s="519" t="s">
        <v>300</v>
      </c>
      <c r="C1398" s="681"/>
      <c r="D1398" s="4"/>
      <c r="E1398" s="1145">
        <v>7550</v>
      </c>
      <c r="F1398" s="213">
        <f>ROUND(E1398/12*$B$4,0)</f>
        <v>3146</v>
      </c>
      <c r="G1398" s="213">
        <v>1632</v>
      </c>
      <c r="H1398" s="2032">
        <f t="shared" si="433"/>
        <v>51.875397329942786</v>
      </c>
      <c r="I1398" s="1901"/>
      <c r="J1398" s="1901"/>
      <c r="K1398" s="211"/>
      <c r="L1398" s="211"/>
      <c r="M1398" s="211"/>
      <c r="N1398" s="211"/>
      <c r="O1398" s="211"/>
      <c r="P1398" s="211"/>
      <c r="Q1398" s="571"/>
      <c r="R1398" s="571"/>
      <c r="S1398" s="571"/>
      <c r="T1398" s="571"/>
      <c r="U1398" s="571"/>
      <c r="V1398" s="1061"/>
      <c r="W1398" s="571"/>
      <c r="X1398" s="1082"/>
      <c r="Y1398" s="571"/>
      <c r="Z1398" s="571"/>
      <c r="AA1398" s="571"/>
      <c r="AB1398" s="571"/>
      <c r="AC1398" s="571"/>
      <c r="AD1398" s="1290"/>
      <c r="AE1398" s="567"/>
      <c r="AF1398" s="1459"/>
      <c r="AG1398" s="1474"/>
    </row>
    <row r="1399" spans="1:33" ht="60" x14ac:dyDescent="0.25">
      <c r="A1399" s="239">
        <v>1</v>
      </c>
      <c r="B1399" s="519" t="s">
        <v>301</v>
      </c>
      <c r="C1399" s="681"/>
      <c r="D1399" s="4"/>
      <c r="E1399" s="1145"/>
      <c r="F1399" s="213">
        <f>ROUND(E1399/12*$B$4,0)</f>
        <v>0</v>
      </c>
      <c r="G1399" s="213"/>
      <c r="H1399" s="2032"/>
      <c r="I1399" s="1901"/>
      <c r="J1399" s="1901"/>
      <c r="K1399" s="211"/>
      <c r="L1399" s="211"/>
      <c r="M1399" s="211"/>
      <c r="N1399" s="211"/>
      <c r="O1399" s="211"/>
      <c r="P1399" s="211"/>
      <c r="Q1399" s="571"/>
      <c r="R1399" s="571"/>
      <c r="S1399" s="571"/>
      <c r="T1399" s="571"/>
      <c r="U1399" s="571"/>
      <c r="V1399" s="1061"/>
      <c r="W1399" s="571"/>
      <c r="X1399" s="1082"/>
      <c r="Y1399" s="571"/>
      <c r="Z1399" s="571"/>
      <c r="AA1399" s="571"/>
      <c r="AB1399" s="571"/>
      <c r="AC1399" s="571"/>
      <c r="AD1399" s="1290"/>
      <c r="AE1399" s="567"/>
      <c r="AF1399" s="1459"/>
      <c r="AG1399" s="1474"/>
    </row>
    <row r="1400" spans="1:33" ht="45" x14ac:dyDescent="0.25">
      <c r="A1400" s="239">
        <v>1</v>
      </c>
      <c r="B1400" s="519" t="s">
        <v>302</v>
      </c>
      <c r="C1400" s="681"/>
      <c r="D1400" s="4"/>
      <c r="E1400" s="1145">
        <v>65</v>
      </c>
      <c r="F1400" s="213">
        <f>ROUND(E1400/12*$B$4,0)</f>
        <v>27</v>
      </c>
      <c r="G1400" s="213">
        <v>70</v>
      </c>
      <c r="H1400" s="2032">
        <f>G1400/F1400*100</f>
        <v>259.25925925925924</v>
      </c>
      <c r="I1400" s="1901"/>
      <c r="J1400" s="1901"/>
      <c r="K1400" s="211"/>
      <c r="L1400" s="211"/>
      <c r="M1400" s="211"/>
      <c r="N1400" s="211"/>
      <c r="O1400" s="211"/>
      <c r="P1400" s="211"/>
      <c r="Q1400" s="571"/>
      <c r="R1400" s="571"/>
      <c r="S1400" s="571"/>
      <c r="T1400" s="571"/>
      <c r="U1400" s="571"/>
      <c r="V1400" s="1061"/>
      <c r="W1400" s="571"/>
      <c r="X1400" s="1082"/>
      <c r="Y1400" s="571"/>
      <c r="Z1400" s="571"/>
      <c r="AA1400" s="571"/>
      <c r="AB1400" s="571"/>
      <c r="AC1400" s="571"/>
      <c r="AD1400" s="1290"/>
      <c r="AE1400" s="567"/>
      <c r="AF1400" s="1459"/>
      <c r="AG1400" s="1474"/>
    </row>
    <row r="1401" spans="1:33" ht="30" x14ac:dyDescent="0.25">
      <c r="A1401" s="239">
        <v>1</v>
      </c>
      <c r="B1401" s="519" t="s">
        <v>303</v>
      </c>
      <c r="C1401" s="681"/>
      <c r="D1401" s="4"/>
      <c r="E1401" s="1145">
        <v>42</v>
      </c>
      <c r="F1401" s="213">
        <f>ROUND(E1401/12*$B$4,0)</f>
        <v>18</v>
      </c>
      <c r="G1401" s="213">
        <v>40</v>
      </c>
      <c r="H1401" s="2032">
        <f>G1401/F1401*100</f>
        <v>222.22222222222223</v>
      </c>
      <c r="I1401" s="1901"/>
      <c r="J1401" s="1901"/>
      <c r="K1401" s="211"/>
      <c r="L1401" s="211"/>
      <c r="M1401" s="211"/>
      <c r="N1401" s="211"/>
      <c r="O1401" s="211"/>
      <c r="P1401" s="211"/>
      <c r="Q1401" s="571"/>
      <c r="R1401" s="571"/>
      <c r="S1401" s="571"/>
      <c r="T1401" s="571"/>
      <c r="U1401" s="571"/>
      <c r="V1401" s="1061"/>
      <c r="W1401" s="571"/>
      <c r="X1401" s="1082"/>
      <c r="Y1401" s="571"/>
      <c r="Z1401" s="571"/>
      <c r="AA1401" s="571"/>
      <c r="AB1401" s="571"/>
      <c r="AC1401" s="571"/>
      <c r="AD1401" s="1290"/>
      <c r="AE1401" s="567"/>
      <c r="AF1401" s="1459"/>
      <c r="AG1401" s="1474"/>
    </row>
    <row r="1402" spans="1:33" ht="60" x14ac:dyDescent="0.25">
      <c r="A1402" s="239">
        <v>1</v>
      </c>
      <c r="B1402" s="724" t="s">
        <v>304</v>
      </c>
      <c r="C1402" s="681"/>
      <c r="D1402" s="4"/>
      <c r="E1402" s="1144">
        <f>SUM(E1403:E1406)</f>
        <v>9995</v>
      </c>
      <c r="F1402" s="213">
        <f>SUM(F1403:F1406)</f>
        <v>4165</v>
      </c>
      <c r="G1402" s="213">
        <f>G1403+G1405+G1406</f>
        <v>3313</v>
      </c>
      <c r="H1402" s="2032">
        <f>G1402/F1402*100</f>
        <v>79.543817527010802</v>
      </c>
      <c r="I1402" s="1901"/>
      <c r="J1402" s="1901"/>
      <c r="K1402" s="211"/>
      <c r="L1402" s="211"/>
      <c r="M1402" s="211"/>
      <c r="N1402" s="211"/>
      <c r="O1402" s="211"/>
      <c r="P1402" s="211"/>
      <c r="Q1402" s="571"/>
      <c r="R1402" s="571"/>
      <c r="S1402" s="571"/>
      <c r="T1402" s="571"/>
      <c r="U1402" s="571"/>
      <c r="V1402" s="1061"/>
      <c r="W1402" s="571">
        <f>AC1402-AB1402-Y1402</f>
        <v>0</v>
      </c>
      <c r="X1402" s="1082"/>
      <c r="Y1402" s="571"/>
      <c r="Z1402" s="571"/>
      <c r="AA1402" s="571"/>
      <c r="AB1402" s="571"/>
      <c r="AC1402" s="571"/>
      <c r="AD1402" s="1290">
        <f>AD1403+AD1405+AD1406</f>
        <v>0</v>
      </c>
      <c r="AE1402" s="567"/>
      <c r="AF1402" s="1459"/>
      <c r="AG1402" s="1474"/>
    </row>
    <row r="1403" spans="1:33" ht="45" x14ac:dyDescent="0.25">
      <c r="A1403" s="239">
        <v>1</v>
      </c>
      <c r="B1403" s="519" t="s">
        <v>305</v>
      </c>
      <c r="C1403" s="681"/>
      <c r="D1403" s="4"/>
      <c r="E1403" s="1146">
        <v>2665</v>
      </c>
      <c r="F1403" s="213">
        <f>ROUND(E1403/12*$B$4,0)</f>
        <v>1110</v>
      </c>
      <c r="G1403" s="213">
        <v>498</v>
      </c>
      <c r="H1403" s="2032">
        <f>G1403/F1403*100</f>
        <v>44.86486486486487</v>
      </c>
      <c r="I1403" s="1901"/>
      <c r="J1403" s="1901"/>
      <c r="K1403" s="211"/>
      <c r="L1403" s="211"/>
      <c r="M1403" s="211"/>
      <c r="N1403" s="211"/>
      <c r="O1403" s="211"/>
      <c r="P1403" s="211"/>
      <c r="Q1403" s="571"/>
      <c r="R1403" s="571"/>
      <c r="S1403" s="571"/>
      <c r="T1403" s="571"/>
      <c r="U1403" s="571"/>
      <c r="V1403" s="1061"/>
      <c r="W1403" s="571">
        <f>AC1403-AB1403-Y1403</f>
        <v>0</v>
      </c>
      <c r="X1403" s="1082"/>
      <c r="Y1403" s="571"/>
      <c r="Z1403" s="571"/>
      <c r="AA1403" s="571"/>
      <c r="AB1403" s="571"/>
      <c r="AC1403" s="571"/>
      <c r="AD1403" s="1290"/>
      <c r="AE1403" s="567"/>
      <c r="AF1403" s="1459"/>
      <c r="AG1403" s="1474"/>
    </row>
    <row r="1404" spans="1:33" ht="30" x14ac:dyDescent="0.25">
      <c r="A1404" s="239">
        <v>1</v>
      </c>
      <c r="B1404" s="519" t="s">
        <v>334</v>
      </c>
      <c r="C1404" s="681"/>
      <c r="D1404" s="4"/>
      <c r="E1404" s="1146"/>
      <c r="F1404" s="213">
        <f>ROUND(E1404/12*$B$4,0)</f>
        <v>0</v>
      </c>
      <c r="G1404" s="213"/>
      <c r="H1404" s="2032"/>
      <c r="I1404" s="1901"/>
      <c r="J1404" s="1901"/>
      <c r="K1404" s="211"/>
      <c r="L1404" s="211"/>
      <c r="M1404" s="211"/>
      <c r="N1404" s="211"/>
      <c r="O1404" s="211"/>
      <c r="P1404" s="211"/>
      <c r="Q1404" s="571"/>
      <c r="R1404" s="571"/>
      <c r="S1404" s="571"/>
      <c r="T1404" s="571"/>
      <c r="U1404" s="571"/>
      <c r="V1404" s="1061"/>
      <c r="W1404" s="571"/>
      <c r="X1404" s="1082"/>
      <c r="Y1404" s="571"/>
      <c r="Z1404" s="571"/>
      <c r="AA1404" s="571"/>
      <c r="AB1404" s="571"/>
      <c r="AC1404" s="571"/>
      <c r="AD1404" s="1290"/>
      <c r="AE1404" s="567"/>
      <c r="AF1404" s="1459"/>
      <c r="AG1404" s="1474"/>
    </row>
    <row r="1405" spans="1:33" ht="75" x14ac:dyDescent="0.25">
      <c r="A1405" s="239">
        <v>1</v>
      </c>
      <c r="B1405" s="519" t="s">
        <v>306</v>
      </c>
      <c r="C1405" s="681"/>
      <c r="D1405" s="4"/>
      <c r="E1405" s="1146">
        <v>5500</v>
      </c>
      <c r="F1405" s="213">
        <f>ROUND(E1405/12*$B$4,0)</f>
        <v>2292</v>
      </c>
      <c r="G1405" s="213">
        <v>2127</v>
      </c>
      <c r="H1405" s="2032">
        <f>G1405/F1405*100</f>
        <v>92.801047120418843</v>
      </c>
      <c r="I1405" s="1901"/>
      <c r="J1405" s="1901"/>
      <c r="K1405" s="211"/>
      <c r="L1405" s="211"/>
      <c r="M1405" s="211"/>
      <c r="N1405" s="211"/>
      <c r="O1405" s="211"/>
      <c r="P1405" s="211"/>
      <c r="Q1405" s="571"/>
      <c r="R1405" s="571"/>
      <c r="S1405" s="571"/>
      <c r="T1405" s="571"/>
      <c r="U1405" s="571"/>
      <c r="V1405" s="1061"/>
      <c r="W1405" s="571">
        <f>AC1405-AB1405-Y1405</f>
        <v>0</v>
      </c>
      <c r="X1405" s="1082"/>
      <c r="Y1405" s="571"/>
      <c r="Z1405" s="571"/>
      <c r="AA1405" s="571"/>
      <c r="AB1405" s="571"/>
      <c r="AC1405" s="571"/>
      <c r="AD1405" s="1290"/>
      <c r="AE1405" s="567"/>
      <c r="AF1405" s="1459"/>
      <c r="AG1405" s="1474"/>
    </row>
    <row r="1406" spans="1:33" ht="60" x14ac:dyDescent="0.25">
      <c r="A1406" s="239">
        <v>1</v>
      </c>
      <c r="B1406" s="519" t="s">
        <v>307</v>
      </c>
      <c r="C1406" s="681"/>
      <c r="D1406" s="4"/>
      <c r="E1406" s="758">
        <v>1830</v>
      </c>
      <c r="F1406" s="213">
        <f>ROUND(E1406/12*$B$4,0)</f>
        <v>763</v>
      </c>
      <c r="G1406" s="213">
        <v>688</v>
      </c>
      <c r="H1406" s="2032">
        <f>G1406/F1406*100</f>
        <v>90.170380078636953</v>
      </c>
      <c r="I1406" s="1901"/>
      <c r="J1406" s="1901"/>
      <c r="K1406" s="211"/>
      <c r="L1406" s="211"/>
      <c r="M1406" s="211"/>
      <c r="N1406" s="211"/>
      <c r="O1406" s="211"/>
      <c r="P1406" s="211"/>
      <c r="Q1406" s="571"/>
      <c r="R1406" s="571"/>
      <c r="S1406" s="571"/>
      <c r="T1406" s="571"/>
      <c r="U1406" s="571"/>
      <c r="V1406" s="1061"/>
      <c r="W1406" s="571">
        <f>AC1406-AB1406-Y1406</f>
        <v>0</v>
      </c>
      <c r="X1406" s="1082"/>
      <c r="Y1406" s="571"/>
      <c r="Z1406" s="571"/>
      <c r="AA1406" s="571"/>
      <c r="AB1406" s="571"/>
      <c r="AC1406" s="571"/>
      <c r="AD1406" s="1290"/>
      <c r="AE1406" s="567"/>
      <c r="AF1406" s="1459"/>
      <c r="AG1406" s="1474"/>
    </row>
    <row r="1407" spans="1:33" x14ac:dyDescent="0.25">
      <c r="B1407" s="798" t="s">
        <v>206</v>
      </c>
      <c r="C1407" s="681"/>
      <c r="D1407" s="4"/>
      <c r="E1407" s="758"/>
      <c r="F1407" s="213"/>
      <c r="G1407" s="213"/>
      <c r="H1407" s="2032"/>
      <c r="I1407" s="1901"/>
      <c r="J1407" s="1901"/>
      <c r="K1407" s="211"/>
      <c r="L1407" s="211"/>
      <c r="M1407" s="211"/>
      <c r="N1407" s="211"/>
      <c r="O1407" s="211"/>
      <c r="P1407" s="211"/>
      <c r="Q1407" s="571">
        <v>17.611999999999998</v>
      </c>
      <c r="R1407" s="571">
        <v>17.611999999999998</v>
      </c>
      <c r="S1407" s="571">
        <v>17.611999999999998</v>
      </c>
      <c r="T1407" s="571">
        <v>17.611999999999998</v>
      </c>
      <c r="U1407" s="571">
        <v>17.611999999999998</v>
      </c>
      <c r="V1407" s="1061">
        <f>Q1407/12*$B$4+(R1407-Q1407)/11*4+(S1407-R1407)/10*3+(T1407-S1407)/9*2+(U1407-T1407)/8*1</f>
        <v>7.338333333333332</v>
      </c>
      <c r="W1407" s="571">
        <f>AC1407-AB1407-Y1407</f>
        <v>352.59224000000074</v>
      </c>
      <c r="X1407" s="1082"/>
      <c r="Y1407" s="571"/>
      <c r="Z1407" s="571">
        <f>W1407-V1407</f>
        <v>345.25390666666743</v>
      </c>
      <c r="AA1407" s="571"/>
      <c r="AB1407" s="571">
        <v>0</v>
      </c>
      <c r="AC1407" s="571">
        <v>352.59224000000074</v>
      </c>
      <c r="AD1407" s="1290"/>
      <c r="AE1407" s="567"/>
      <c r="AF1407" s="1459"/>
      <c r="AG1407" s="1474"/>
    </row>
    <row r="1408" spans="1:33" ht="29.25" x14ac:dyDescent="0.25">
      <c r="A1408" s="239">
        <v>1</v>
      </c>
      <c r="B1408" s="785" t="s">
        <v>359</v>
      </c>
      <c r="C1408" s="681"/>
      <c r="D1408" s="4"/>
      <c r="E1408" s="418">
        <f>E1409+E1410+E1414+E1415+E1416+E1417+E1419</f>
        <v>2427</v>
      </c>
      <c r="F1408" s="213">
        <f>F1409+F1410+F1414+F1415+F1416+F1417+F1419</f>
        <v>1011</v>
      </c>
      <c r="G1408" s="213">
        <f>G1409+G1410+G1414+G1415+G1416+G1417+G1419</f>
        <v>1180</v>
      </c>
      <c r="H1408" s="2032">
        <f>G1408/F1408*100</f>
        <v>116.71612265084075</v>
      </c>
      <c r="I1408" s="1901"/>
      <c r="J1408" s="1901"/>
      <c r="K1408" s="211"/>
      <c r="L1408" s="211"/>
      <c r="M1408" s="211"/>
      <c r="N1408" s="211"/>
      <c r="O1408" s="211"/>
      <c r="P1408" s="211"/>
      <c r="Q1408" s="571"/>
      <c r="R1408" s="571"/>
      <c r="S1408" s="571"/>
      <c r="T1408" s="571"/>
      <c r="U1408" s="571"/>
      <c r="V1408" s="1061"/>
      <c r="W1408" s="571"/>
      <c r="X1408" s="1082"/>
      <c r="Y1408" s="571"/>
      <c r="Z1408" s="571"/>
      <c r="AA1408" s="571"/>
      <c r="AB1408" s="571"/>
      <c r="AC1408" s="571"/>
      <c r="AD1408" s="1290">
        <f>AD1409+AD1410+AD1414+AD1415+AD1416+AD1417+AD1419</f>
        <v>0</v>
      </c>
      <c r="AE1408" s="567"/>
      <c r="AF1408" s="1459"/>
      <c r="AG1408" s="1474"/>
    </row>
    <row r="1409" spans="1:33" x14ac:dyDescent="0.25">
      <c r="A1409" s="239">
        <v>1</v>
      </c>
      <c r="B1409" s="4" t="s">
        <v>347</v>
      </c>
      <c r="C1409" s="681"/>
      <c r="D1409" s="4"/>
      <c r="E1409" s="418"/>
      <c r="F1409" s="213"/>
      <c r="G1409" s="213"/>
      <c r="H1409" s="2032"/>
      <c r="I1409" s="1901"/>
      <c r="J1409" s="1901"/>
      <c r="K1409" s="211"/>
      <c r="L1409" s="211"/>
      <c r="M1409" s="211"/>
      <c r="N1409" s="211"/>
      <c r="O1409" s="211"/>
      <c r="P1409" s="211"/>
      <c r="Q1409" s="571"/>
      <c r="R1409" s="571"/>
      <c r="S1409" s="571"/>
      <c r="T1409" s="571"/>
      <c r="U1409" s="571"/>
      <c r="V1409" s="1061"/>
      <c r="W1409" s="571">
        <f>AC1409-AB1409-Y1409</f>
        <v>0</v>
      </c>
      <c r="X1409" s="1082"/>
      <c r="Y1409" s="571"/>
      <c r="Z1409" s="571"/>
      <c r="AA1409" s="571"/>
      <c r="AB1409" s="571"/>
      <c r="AC1409" s="571"/>
      <c r="AD1409" s="1290"/>
      <c r="AE1409" s="567"/>
      <c r="AF1409" s="1459"/>
      <c r="AG1409" s="1474"/>
    </row>
    <row r="1410" spans="1:33" ht="30" x14ac:dyDescent="0.25">
      <c r="A1410" s="239">
        <v>1</v>
      </c>
      <c r="B1410" s="799" t="s">
        <v>348</v>
      </c>
      <c r="C1410" s="2112"/>
      <c r="D1410" s="2056"/>
      <c r="E1410" s="447"/>
      <c r="F1410" s="219"/>
      <c r="G1410" s="219"/>
      <c r="H1410" s="2032"/>
      <c r="I1410" s="1924"/>
      <c r="J1410" s="1924"/>
      <c r="K1410" s="1925"/>
      <c r="L1410" s="1925"/>
      <c r="M1410" s="1925"/>
      <c r="N1410" s="1925"/>
      <c r="O1410" s="1925"/>
      <c r="P1410" s="1925"/>
      <c r="Q1410" s="572"/>
      <c r="R1410" s="572"/>
      <c r="S1410" s="572"/>
      <c r="T1410" s="572"/>
      <c r="U1410" s="572"/>
      <c r="V1410" s="1061"/>
      <c r="W1410" s="571"/>
      <c r="X1410" s="1082"/>
      <c r="Y1410" s="571"/>
      <c r="Z1410" s="571"/>
      <c r="AA1410" s="571"/>
      <c r="AB1410" s="571"/>
      <c r="AC1410" s="571"/>
      <c r="AD1410" s="1480"/>
      <c r="AE1410" s="567"/>
      <c r="AF1410" s="1459"/>
      <c r="AG1410" s="1474"/>
    </row>
    <row r="1411" spans="1:33" x14ac:dyDescent="0.25">
      <c r="A1411" s="239">
        <v>1</v>
      </c>
      <c r="B1411" s="4" t="s">
        <v>349</v>
      </c>
      <c r="C1411" s="2112"/>
      <c r="D1411" s="2056"/>
      <c r="E1411" s="447"/>
      <c r="F1411" s="219"/>
      <c r="G1411" s="219"/>
      <c r="H1411" s="2032"/>
      <c r="I1411" s="1924"/>
      <c r="J1411" s="1924"/>
      <c r="K1411" s="1925"/>
      <c r="L1411" s="1925"/>
      <c r="M1411" s="1925"/>
      <c r="N1411" s="1925"/>
      <c r="O1411" s="1925"/>
      <c r="P1411" s="1925"/>
      <c r="Q1411" s="572"/>
      <c r="R1411" s="572"/>
      <c r="S1411" s="572"/>
      <c r="T1411" s="572"/>
      <c r="U1411" s="572"/>
      <c r="V1411" s="1061"/>
      <c r="W1411" s="571">
        <f t="shared" ref="W1411:W1426" si="434">AC1411-AB1411-Y1411</f>
        <v>0</v>
      </c>
      <c r="X1411" s="1082"/>
      <c r="Y1411" s="571"/>
      <c r="Z1411" s="571"/>
      <c r="AA1411" s="571"/>
      <c r="AB1411" s="571"/>
      <c r="AC1411" s="571"/>
      <c r="AD1411" s="1480"/>
      <c r="AE1411" s="567"/>
      <c r="AF1411" s="1459"/>
      <c r="AG1411" s="1474"/>
    </row>
    <row r="1412" spans="1:33" ht="30" x14ac:dyDescent="0.25">
      <c r="A1412" s="239">
        <v>1</v>
      </c>
      <c r="B1412" s="4" t="s">
        <v>374</v>
      </c>
      <c r="C1412" s="2159"/>
      <c r="D1412" s="2114"/>
      <c r="E1412" s="448"/>
      <c r="F1412" s="1151"/>
      <c r="G1412" s="1151"/>
      <c r="H1412" s="2169"/>
      <c r="I1412" s="2059"/>
      <c r="J1412" s="2059"/>
      <c r="K1412" s="1940"/>
      <c r="L1412" s="1940"/>
      <c r="M1412" s="1940"/>
      <c r="N1412" s="1940"/>
      <c r="O1412" s="1940"/>
      <c r="P1412" s="1940"/>
      <c r="Q1412" s="569"/>
      <c r="R1412" s="569"/>
      <c r="S1412" s="569"/>
      <c r="T1412" s="569"/>
      <c r="U1412" s="569"/>
      <c r="V1412" s="1210">
        <f>Q1412/12*$B$4</f>
        <v>0</v>
      </c>
      <c r="W1412" s="569">
        <f t="shared" si="434"/>
        <v>0</v>
      </c>
      <c r="X1412" s="1086"/>
      <c r="Y1412" s="569"/>
      <c r="Z1412" s="569">
        <f>W1412-V1412</f>
        <v>0</v>
      </c>
      <c r="AA1412" s="569"/>
      <c r="AB1412" s="569"/>
      <c r="AC1412" s="569"/>
      <c r="AD1412" s="2115"/>
      <c r="AE1412" s="1199"/>
      <c r="AF1412" s="1459"/>
      <c r="AG1412" s="1474"/>
    </row>
    <row r="1413" spans="1:33" ht="60" x14ac:dyDescent="0.25">
      <c r="A1413" s="239">
        <v>1</v>
      </c>
      <c r="B1413" s="4" t="s">
        <v>350</v>
      </c>
      <c r="C1413" s="2170"/>
      <c r="D1413" s="2051"/>
      <c r="E1413" s="439"/>
      <c r="F1413" s="216"/>
      <c r="G1413" s="216"/>
      <c r="H1413" s="216"/>
      <c r="I1413" s="1893"/>
      <c r="J1413" s="1893"/>
      <c r="K1413" s="1894"/>
      <c r="L1413" s="1894"/>
      <c r="M1413" s="1894"/>
      <c r="N1413" s="1894"/>
      <c r="O1413" s="1894"/>
      <c r="P1413" s="1894"/>
      <c r="Q1413" s="570"/>
      <c r="R1413" s="570"/>
      <c r="S1413" s="570"/>
      <c r="T1413" s="570"/>
      <c r="U1413" s="570"/>
      <c r="V1413" s="1061"/>
      <c r="W1413" s="571">
        <f t="shared" si="434"/>
        <v>0</v>
      </c>
      <c r="X1413" s="1082"/>
      <c r="Y1413" s="571"/>
      <c r="Z1413" s="571"/>
      <c r="AA1413" s="571"/>
      <c r="AB1413" s="571"/>
      <c r="AC1413" s="571"/>
      <c r="AD1413" s="1530"/>
      <c r="AE1413" s="567"/>
      <c r="AF1413" s="1459"/>
      <c r="AG1413" s="1474"/>
    </row>
    <row r="1414" spans="1:33" ht="75" x14ac:dyDescent="0.25">
      <c r="A1414" s="239">
        <v>1</v>
      </c>
      <c r="B1414" s="4" t="s">
        <v>351</v>
      </c>
      <c r="C1414" s="681"/>
      <c r="D1414" s="4"/>
      <c r="E1414" s="418"/>
      <c r="F1414" s="213"/>
      <c r="G1414" s="213"/>
      <c r="H1414" s="213"/>
      <c r="I1414" s="1901"/>
      <c r="J1414" s="1901"/>
      <c r="K1414" s="211"/>
      <c r="L1414" s="211"/>
      <c r="M1414" s="211"/>
      <c r="N1414" s="211"/>
      <c r="O1414" s="211"/>
      <c r="P1414" s="211"/>
      <c r="Q1414" s="571"/>
      <c r="R1414" s="571"/>
      <c r="S1414" s="571"/>
      <c r="T1414" s="571"/>
      <c r="U1414" s="571"/>
      <c r="V1414" s="1061"/>
      <c r="W1414" s="571">
        <f t="shared" si="434"/>
        <v>0</v>
      </c>
      <c r="X1414" s="1082"/>
      <c r="Y1414" s="571"/>
      <c r="Z1414" s="571"/>
      <c r="AA1414" s="571"/>
      <c r="AB1414" s="571"/>
      <c r="AC1414" s="571"/>
      <c r="AD1414" s="1290"/>
      <c r="AE1414" s="567"/>
      <c r="AF1414" s="1459"/>
      <c r="AG1414" s="1474"/>
    </row>
    <row r="1415" spans="1:33" ht="45" x14ac:dyDescent="0.25">
      <c r="A1415" s="239">
        <v>1</v>
      </c>
      <c r="B1415" s="800" t="s">
        <v>352</v>
      </c>
      <c r="C1415" s="681"/>
      <c r="D1415" s="4"/>
      <c r="E1415" s="418"/>
      <c r="F1415" s="368"/>
      <c r="G1415" s="368"/>
      <c r="H1415" s="2032"/>
      <c r="I1415" s="1901"/>
      <c r="J1415" s="1901"/>
      <c r="K1415" s="211"/>
      <c r="L1415" s="211"/>
      <c r="M1415" s="211"/>
      <c r="N1415" s="211"/>
      <c r="O1415" s="211"/>
      <c r="P1415" s="211"/>
      <c r="Q1415" s="571"/>
      <c r="R1415" s="571"/>
      <c r="S1415" s="571"/>
      <c r="T1415" s="571"/>
      <c r="U1415" s="571"/>
      <c r="V1415" s="1061"/>
      <c r="W1415" s="571">
        <f t="shared" si="434"/>
        <v>0</v>
      </c>
      <c r="X1415" s="1082"/>
      <c r="Y1415" s="571"/>
      <c r="Z1415" s="571"/>
      <c r="AA1415" s="571"/>
      <c r="AB1415" s="571"/>
      <c r="AC1415" s="571"/>
      <c r="AD1415" s="1274"/>
      <c r="AE1415" s="567"/>
      <c r="AF1415" s="1459"/>
      <c r="AG1415" s="1474"/>
    </row>
    <row r="1416" spans="1:33" ht="105" x14ac:dyDescent="0.25">
      <c r="B1416" s="800" t="s">
        <v>534</v>
      </c>
      <c r="C1416" s="681"/>
      <c r="D1416" s="4"/>
      <c r="E1416" s="418">
        <v>50</v>
      </c>
      <c r="F1416" s="368">
        <f>ROUND(E1416/12*$B$4,0)</f>
        <v>21</v>
      </c>
      <c r="G1416" s="368">
        <v>1001</v>
      </c>
      <c r="H1416" s="2032">
        <f>G1416/F1416*100</f>
        <v>4766.6666666666661</v>
      </c>
      <c r="I1416" s="1901"/>
      <c r="J1416" s="1901"/>
      <c r="K1416" s="211"/>
      <c r="L1416" s="211"/>
      <c r="M1416" s="211"/>
      <c r="N1416" s="211"/>
      <c r="O1416" s="211"/>
      <c r="P1416" s="211"/>
      <c r="Q1416" s="571"/>
      <c r="R1416" s="571"/>
      <c r="S1416" s="571"/>
      <c r="T1416" s="571"/>
      <c r="U1416" s="571"/>
      <c r="V1416" s="1061"/>
      <c r="W1416" s="571"/>
      <c r="X1416" s="1082"/>
      <c r="Y1416" s="571"/>
      <c r="Z1416" s="571"/>
      <c r="AA1416" s="571"/>
      <c r="AB1416" s="571"/>
      <c r="AC1416" s="571"/>
      <c r="AD1416" s="1274"/>
      <c r="AE1416" s="567"/>
      <c r="AF1416" s="1459"/>
      <c r="AG1416" s="1474"/>
    </row>
    <row r="1417" spans="1:33" ht="42.75" x14ac:dyDescent="0.25">
      <c r="B1417" s="1413" t="s">
        <v>510</v>
      </c>
      <c r="C1417" s="681"/>
      <c r="D1417" s="4"/>
      <c r="E1417" s="758">
        <f>E1418</f>
        <v>2377</v>
      </c>
      <c r="F1417" s="368">
        <f>F1418</f>
        <v>990</v>
      </c>
      <c r="G1417" s="368">
        <f>G1418</f>
        <v>179</v>
      </c>
      <c r="H1417" s="2032">
        <f>G1417/F1417*100</f>
        <v>18.08080808080808</v>
      </c>
      <c r="I1417" s="1901"/>
      <c r="J1417" s="1901"/>
      <c r="K1417" s="211"/>
      <c r="L1417" s="211"/>
      <c r="M1417" s="211"/>
      <c r="N1417" s="211"/>
      <c r="O1417" s="211"/>
      <c r="P1417" s="211"/>
      <c r="Q1417" s="571">
        <v>3518.07627</v>
      </c>
      <c r="R1417" s="571">
        <v>3518.07627</v>
      </c>
      <c r="S1417" s="571">
        <v>3518.07627</v>
      </c>
      <c r="T1417" s="571">
        <v>3518.07627</v>
      </c>
      <c r="U1417" s="571">
        <v>3518.07627</v>
      </c>
      <c r="V1417" s="1209">
        <f>Q1417/12*$B$4+(R1417-Q1417)/11*4+(S1417-R1417)/10*3+(T1417-S1417)/9*2+(U1417-T1417)/8*1</f>
        <v>1465.8651125000001</v>
      </c>
      <c r="W1417" s="571">
        <f>AC1417-AB1417-Y1417</f>
        <v>193.31284000000002</v>
      </c>
      <c r="X1417" s="1082"/>
      <c r="Y1417" s="571"/>
      <c r="Z1417" s="571">
        <f>W1417-V1417</f>
        <v>-1272.5522725000001</v>
      </c>
      <c r="AA1417" s="571"/>
      <c r="AB1417" s="571">
        <v>-8.2328399999999995</v>
      </c>
      <c r="AC1417" s="571">
        <v>185.08</v>
      </c>
      <c r="AD1417" s="1274">
        <f>AD1418</f>
        <v>0</v>
      </c>
      <c r="AE1417" s="567"/>
      <c r="AF1417" s="1459"/>
      <c r="AG1417" s="1474"/>
    </row>
    <row r="1418" spans="1:33" x14ac:dyDescent="0.25">
      <c r="B1418" s="800" t="s">
        <v>511</v>
      </c>
      <c r="C1418" s="681"/>
      <c r="D1418" s="4"/>
      <c r="E1418" s="418">
        <v>2377</v>
      </c>
      <c r="F1418" s="368">
        <f>ROUND(E1418/12*$B$4,0)</f>
        <v>990</v>
      </c>
      <c r="G1418" s="368">
        <v>179</v>
      </c>
      <c r="H1418" s="2032">
        <f>G1418/F1418*100</f>
        <v>18.08080808080808</v>
      </c>
      <c r="I1418" s="1901"/>
      <c r="J1418" s="1901"/>
      <c r="K1418" s="211"/>
      <c r="L1418" s="211"/>
      <c r="M1418" s="211"/>
      <c r="N1418" s="211"/>
      <c r="O1418" s="211"/>
      <c r="P1418" s="211"/>
      <c r="Q1418" s="571"/>
      <c r="R1418" s="571"/>
      <c r="S1418" s="571"/>
      <c r="T1418" s="571"/>
      <c r="U1418" s="571"/>
      <c r="V1418" s="1061"/>
      <c r="W1418" s="571"/>
      <c r="X1418" s="1082"/>
      <c r="Y1418" s="571"/>
      <c r="Z1418" s="571"/>
      <c r="AA1418" s="571"/>
      <c r="AB1418" s="571"/>
      <c r="AC1418" s="571"/>
      <c r="AD1418" s="1274"/>
      <c r="AE1418" s="567"/>
      <c r="AF1418" s="1459"/>
      <c r="AG1418" s="1474"/>
    </row>
    <row r="1419" spans="1:33" ht="42.75" x14ac:dyDescent="0.25">
      <c r="B1419" s="1413" t="s">
        <v>512</v>
      </c>
      <c r="C1419" s="681"/>
      <c r="D1419" s="4"/>
      <c r="E1419" s="758"/>
      <c r="F1419" s="368"/>
      <c r="G1419" s="368"/>
      <c r="H1419" s="2032"/>
      <c r="I1419" s="1901"/>
      <c r="J1419" s="1901"/>
      <c r="K1419" s="211"/>
      <c r="L1419" s="211"/>
      <c r="M1419" s="211"/>
      <c r="N1419" s="211"/>
      <c r="O1419" s="211"/>
      <c r="P1419" s="211"/>
      <c r="Q1419" s="571"/>
      <c r="R1419" s="571"/>
      <c r="S1419" s="571"/>
      <c r="T1419" s="571"/>
      <c r="U1419" s="571"/>
      <c r="V1419" s="1061"/>
      <c r="W1419" s="571"/>
      <c r="X1419" s="1082"/>
      <c r="Y1419" s="571"/>
      <c r="Z1419" s="571"/>
      <c r="AA1419" s="571"/>
      <c r="AB1419" s="571"/>
      <c r="AC1419" s="571"/>
      <c r="AD1419" s="1274"/>
      <c r="AE1419" s="567"/>
      <c r="AF1419" s="1459"/>
      <c r="AG1419" s="1474"/>
    </row>
    <row r="1420" spans="1:33" ht="29.25" x14ac:dyDescent="0.25">
      <c r="A1420" s="239">
        <v>1</v>
      </c>
      <c r="B1420" s="785" t="s">
        <v>360</v>
      </c>
      <c r="C1420" s="681"/>
      <c r="D1420" s="4"/>
      <c r="E1420" s="418"/>
      <c r="F1420" s="213"/>
      <c r="G1420" s="213"/>
      <c r="H1420" s="2032"/>
      <c r="I1420" s="1901"/>
      <c r="J1420" s="1901"/>
      <c r="K1420" s="211"/>
      <c r="L1420" s="211"/>
      <c r="M1420" s="211"/>
      <c r="N1420" s="211"/>
      <c r="O1420" s="211"/>
      <c r="P1420" s="211"/>
      <c r="Q1420" s="571"/>
      <c r="R1420" s="571"/>
      <c r="S1420" s="571"/>
      <c r="T1420" s="571"/>
      <c r="U1420" s="571"/>
      <c r="V1420" s="1061"/>
      <c r="W1420" s="571">
        <f t="shared" si="434"/>
        <v>0</v>
      </c>
      <c r="X1420" s="1082"/>
      <c r="Y1420" s="571"/>
      <c r="Z1420" s="571"/>
      <c r="AA1420" s="571"/>
      <c r="AB1420" s="571"/>
      <c r="AC1420" s="571"/>
      <c r="AD1420" s="1290"/>
      <c r="AE1420" s="567"/>
      <c r="AF1420" s="1459"/>
      <c r="AG1420" s="1474"/>
    </row>
    <row r="1421" spans="1:33" x14ac:dyDescent="0.25">
      <c r="A1421" s="239">
        <v>1</v>
      </c>
      <c r="B1421" s="785" t="s">
        <v>375</v>
      </c>
      <c r="C1421" s="681"/>
      <c r="D1421" s="4"/>
      <c r="E1421" s="418"/>
      <c r="F1421" s="213"/>
      <c r="G1421" s="213"/>
      <c r="H1421" s="2032"/>
      <c r="I1421" s="1901"/>
      <c r="J1421" s="1901"/>
      <c r="K1421" s="211"/>
      <c r="L1421" s="211"/>
      <c r="M1421" s="211"/>
      <c r="N1421" s="211"/>
      <c r="O1421" s="211"/>
      <c r="P1421" s="211"/>
      <c r="Q1421" s="571"/>
      <c r="R1421" s="571"/>
      <c r="S1421" s="571"/>
      <c r="T1421" s="571"/>
      <c r="U1421" s="571"/>
      <c r="V1421" s="1061"/>
      <c r="W1421" s="571">
        <f t="shared" si="434"/>
        <v>0</v>
      </c>
      <c r="X1421" s="1082"/>
      <c r="Y1421" s="571"/>
      <c r="Z1421" s="571"/>
      <c r="AA1421" s="571"/>
      <c r="AB1421" s="571"/>
      <c r="AC1421" s="571"/>
      <c r="AD1421" s="1290"/>
      <c r="AE1421" s="567"/>
      <c r="AF1421" s="1459"/>
      <c r="AG1421" s="1474"/>
    </row>
    <row r="1422" spans="1:33" x14ac:dyDescent="0.25">
      <c r="A1422" s="239">
        <v>1</v>
      </c>
      <c r="B1422" s="4" t="s">
        <v>376</v>
      </c>
      <c r="C1422" s="681"/>
      <c r="D1422" s="4"/>
      <c r="E1422" s="418"/>
      <c r="F1422" s="213"/>
      <c r="G1422" s="213"/>
      <c r="H1422" s="2032"/>
      <c r="I1422" s="1901"/>
      <c r="J1422" s="1901"/>
      <c r="K1422" s="211"/>
      <c r="L1422" s="211"/>
      <c r="M1422" s="211"/>
      <c r="N1422" s="211"/>
      <c r="O1422" s="211"/>
      <c r="P1422" s="211"/>
      <c r="Q1422" s="571"/>
      <c r="R1422" s="571"/>
      <c r="S1422" s="571"/>
      <c r="T1422" s="571"/>
      <c r="U1422" s="571"/>
      <c r="V1422" s="1061"/>
      <c r="W1422" s="571">
        <f t="shared" si="434"/>
        <v>0</v>
      </c>
      <c r="X1422" s="1082"/>
      <c r="Y1422" s="571"/>
      <c r="Z1422" s="571"/>
      <c r="AA1422" s="571"/>
      <c r="AB1422" s="571"/>
      <c r="AC1422" s="571"/>
      <c r="AD1422" s="1290"/>
      <c r="AE1422" s="567"/>
      <c r="AF1422" s="1459"/>
      <c r="AG1422" s="1474"/>
    </row>
    <row r="1423" spans="1:33" x14ac:dyDescent="0.25">
      <c r="A1423" s="239">
        <v>1</v>
      </c>
      <c r="B1423" s="801" t="s">
        <v>377</v>
      </c>
      <c r="C1423" s="681"/>
      <c r="D1423" s="4"/>
      <c r="E1423" s="418"/>
      <c r="F1423" s="213"/>
      <c r="G1423" s="213"/>
      <c r="H1423" s="2032"/>
      <c r="I1423" s="1901"/>
      <c r="J1423" s="1901"/>
      <c r="K1423" s="211"/>
      <c r="L1423" s="211"/>
      <c r="M1423" s="211"/>
      <c r="N1423" s="211"/>
      <c r="O1423" s="211"/>
      <c r="P1423" s="211"/>
      <c r="Q1423" s="571"/>
      <c r="R1423" s="571"/>
      <c r="S1423" s="571"/>
      <c r="T1423" s="571"/>
      <c r="U1423" s="571"/>
      <c r="V1423" s="1061"/>
      <c r="W1423" s="571">
        <f t="shared" si="434"/>
        <v>0</v>
      </c>
      <c r="X1423" s="1082"/>
      <c r="Y1423" s="571"/>
      <c r="Z1423" s="571"/>
      <c r="AA1423" s="571"/>
      <c r="AB1423" s="571"/>
      <c r="AC1423" s="571"/>
      <c r="AD1423" s="1290"/>
      <c r="AE1423" s="567"/>
      <c r="AF1423" s="1459"/>
      <c r="AG1423" s="1474"/>
    </row>
    <row r="1424" spans="1:33" ht="43.5" x14ac:dyDescent="0.25">
      <c r="A1424" s="239">
        <v>1</v>
      </c>
      <c r="B1424" s="785" t="s">
        <v>353</v>
      </c>
      <c r="C1424" s="681"/>
      <c r="D1424" s="4"/>
      <c r="E1424" s="418">
        <v>10000</v>
      </c>
      <c r="F1424" s="368">
        <f>ROUND(E1424/12*$B$4,0)</f>
        <v>4167</v>
      </c>
      <c r="G1424" s="368">
        <v>4416</v>
      </c>
      <c r="H1424" s="2032">
        <f>G1424/F1424*100</f>
        <v>105.97552195824333</v>
      </c>
      <c r="I1424" s="1901"/>
      <c r="J1424" s="1901"/>
      <c r="K1424" s="211"/>
      <c r="L1424" s="211"/>
      <c r="M1424" s="211"/>
      <c r="N1424" s="211"/>
      <c r="O1424" s="211"/>
      <c r="P1424" s="211"/>
      <c r="Q1424" s="571"/>
      <c r="R1424" s="571"/>
      <c r="S1424" s="571"/>
      <c r="T1424" s="571"/>
      <c r="U1424" s="571"/>
      <c r="V1424" s="1061"/>
      <c r="W1424" s="571">
        <f t="shared" si="434"/>
        <v>0</v>
      </c>
      <c r="X1424" s="1082"/>
      <c r="Y1424" s="571"/>
      <c r="Z1424" s="571"/>
      <c r="AA1424" s="571"/>
      <c r="AB1424" s="571"/>
      <c r="AC1424" s="571"/>
      <c r="AD1424" s="1274"/>
      <c r="AE1424" s="567"/>
      <c r="AF1424" s="1459"/>
      <c r="AG1424" s="1474"/>
    </row>
    <row r="1425" spans="1:33" ht="30" x14ac:dyDescent="0.25">
      <c r="A1425" s="239">
        <v>1</v>
      </c>
      <c r="B1425" s="780" t="s">
        <v>201</v>
      </c>
      <c r="C1425" s="681"/>
      <c r="D1425" s="4"/>
      <c r="E1425" s="418"/>
      <c r="F1425" s="213"/>
      <c r="G1425" s="213"/>
      <c r="H1425" s="2032"/>
      <c r="I1425" s="1901"/>
      <c r="J1425" s="1901"/>
      <c r="K1425" s="211"/>
      <c r="L1425" s="211"/>
      <c r="M1425" s="211"/>
      <c r="N1425" s="211"/>
      <c r="O1425" s="211"/>
      <c r="P1425" s="211"/>
      <c r="Q1425" s="571"/>
      <c r="R1425" s="571"/>
      <c r="S1425" s="571"/>
      <c r="T1425" s="571"/>
      <c r="U1425" s="571"/>
      <c r="V1425" s="1061"/>
      <c r="W1425" s="571">
        <f t="shared" si="434"/>
        <v>0</v>
      </c>
      <c r="X1425" s="1082"/>
      <c r="Y1425" s="571"/>
      <c r="Z1425" s="571"/>
      <c r="AA1425" s="571"/>
      <c r="AB1425" s="571"/>
      <c r="AC1425" s="571"/>
      <c r="AD1425" s="1290"/>
      <c r="AE1425" s="567"/>
      <c r="AF1425" s="1459"/>
      <c r="AG1425" s="1474"/>
    </row>
    <row r="1426" spans="1:33" x14ac:dyDescent="0.25">
      <c r="A1426" s="239">
        <v>1</v>
      </c>
      <c r="B1426" s="772" t="s">
        <v>234</v>
      </c>
      <c r="C1426" s="681"/>
      <c r="D1426" s="4"/>
      <c r="E1426" s="418">
        <f>E1427+E1428+E1429</f>
        <v>2690</v>
      </c>
      <c r="F1426" s="213">
        <f>F1427+F1428+F1429</f>
        <v>1121</v>
      </c>
      <c r="G1426" s="213">
        <f>G1427+G1428+G1429</f>
        <v>1286</v>
      </c>
      <c r="H1426" s="2032">
        <f t="shared" ref="H1426:H1434" si="435">G1426/F1426*100</f>
        <v>114.71900089206066</v>
      </c>
      <c r="I1426" s="1901"/>
      <c r="J1426" s="1901"/>
      <c r="K1426" s="211"/>
      <c r="L1426" s="211"/>
      <c r="M1426" s="211"/>
      <c r="N1426" s="211"/>
      <c r="O1426" s="211"/>
      <c r="P1426" s="211"/>
      <c r="Q1426" s="571">
        <v>2407.3694</v>
      </c>
      <c r="R1426" s="571">
        <v>2407.3694</v>
      </c>
      <c r="S1426" s="571">
        <v>2407.3694</v>
      </c>
      <c r="T1426" s="571">
        <v>2407.3694</v>
      </c>
      <c r="U1426" s="571">
        <v>2407.3694</v>
      </c>
      <c r="V1426" s="1209">
        <f>Q1426/12*$B$4+(R1426-Q1426)/11*4+(S1426-R1426)/10*3+(T1426-S1426)/9*2+(U1426-T1426)/8*1</f>
        <v>1003.0705833333333</v>
      </c>
      <c r="W1426" s="571">
        <f t="shared" si="434"/>
        <v>1155.3307600000001</v>
      </c>
      <c r="X1426" s="1082"/>
      <c r="Y1426" s="571"/>
      <c r="Z1426" s="571">
        <f>W1426-V1426</f>
        <v>152.26017666666678</v>
      </c>
      <c r="AA1426" s="571"/>
      <c r="AB1426" s="571">
        <v>0</v>
      </c>
      <c r="AC1426" s="571">
        <v>1155.3307600000001</v>
      </c>
      <c r="AD1426" s="1290">
        <f>AD1427+AD1428+AD1429</f>
        <v>0</v>
      </c>
      <c r="AE1426" s="567"/>
      <c r="AF1426" s="1459"/>
      <c r="AG1426" s="1474"/>
    </row>
    <row r="1427" spans="1:33" ht="30" x14ac:dyDescent="0.25">
      <c r="A1427" s="239">
        <v>1</v>
      </c>
      <c r="B1427" s="730" t="s">
        <v>283</v>
      </c>
      <c r="C1427" s="681"/>
      <c r="D1427" s="4"/>
      <c r="E1427" s="418">
        <v>600</v>
      </c>
      <c r="F1427" s="213">
        <f>ROUND(E1427/12*$B$4,0)</f>
        <v>250</v>
      </c>
      <c r="G1427" s="213">
        <v>235</v>
      </c>
      <c r="H1427" s="2032">
        <f t="shared" si="435"/>
        <v>94</v>
      </c>
      <c r="I1427" s="1901"/>
      <c r="J1427" s="1901"/>
      <c r="K1427" s="211"/>
      <c r="L1427" s="211"/>
      <c r="M1427" s="211"/>
      <c r="N1427" s="211"/>
      <c r="O1427" s="211"/>
      <c r="P1427" s="211"/>
      <c r="Q1427" s="571"/>
      <c r="R1427" s="571"/>
      <c r="S1427" s="571"/>
      <c r="T1427" s="571"/>
      <c r="U1427" s="571"/>
      <c r="V1427" s="1061"/>
      <c r="W1427" s="571"/>
      <c r="X1427" s="1082"/>
      <c r="Y1427" s="571"/>
      <c r="Z1427" s="571"/>
      <c r="AA1427" s="571"/>
      <c r="AB1427" s="571"/>
      <c r="AC1427" s="571"/>
      <c r="AD1427" s="1290"/>
      <c r="AE1427" s="567"/>
      <c r="AF1427" s="1459"/>
      <c r="AG1427" s="1474"/>
    </row>
    <row r="1428" spans="1:33" ht="30" x14ac:dyDescent="0.25">
      <c r="A1428" s="239">
        <v>1</v>
      </c>
      <c r="B1428" s="730" t="s">
        <v>278</v>
      </c>
      <c r="C1428" s="681"/>
      <c r="D1428" s="4"/>
      <c r="E1428" s="418">
        <v>1200</v>
      </c>
      <c r="F1428" s="213">
        <f>ROUND(E1428/12*$B$4,0)</f>
        <v>500</v>
      </c>
      <c r="G1428" s="213">
        <v>640</v>
      </c>
      <c r="H1428" s="2032">
        <f t="shared" si="435"/>
        <v>128</v>
      </c>
      <c r="I1428" s="1901"/>
      <c r="J1428" s="1901"/>
      <c r="K1428" s="211"/>
      <c r="L1428" s="211"/>
      <c r="M1428" s="211"/>
      <c r="N1428" s="211"/>
      <c r="O1428" s="211"/>
      <c r="P1428" s="211"/>
      <c r="Q1428" s="571"/>
      <c r="R1428" s="571"/>
      <c r="S1428" s="571"/>
      <c r="T1428" s="571"/>
      <c r="U1428" s="571"/>
      <c r="V1428" s="1061"/>
      <c r="W1428" s="571"/>
      <c r="X1428" s="1082"/>
      <c r="Y1428" s="571"/>
      <c r="Z1428" s="571"/>
      <c r="AA1428" s="571"/>
      <c r="AB1428" s="571"/>
      <c r="AC1428" s="571"/>
      <c r="AD1428" s="1290"/>
      <c r="AE1428" s="567"/>
      <c r="AF1428" s="1459"/>
      <c r="AG1428" s="1474"/>
    </row>
    <row r="1429" spans="1:33" ht="30" x14ac:dyDescent="0.25">
      <c r="A1429" s="239">
        <v>1</v>
      </c>
      <c r="B1429" s="730" t="s">
        <v>74</v>
      </c>
      <c r="C1429" s="681"/>
      <c r="D1429" s="4"/>
      <c r="E1429" s="418">
        <v>890</v>
      </c>
      <c r="F1429" s="213">
        <f>ROUND(E1429/12*$B$4,0)</f>
        <v>371</v>
      </c>
      <c r="G1429" s="213">
        <v>411</v>
      </c>
      <c r="H1429" s="2032">
        <f t="shared" si="435"/>
        <v>110.78167115902966</v>
      </c>
      <c r="I1429" s="1901"/>
      <c r="J1429" s="1901"/>
      <c r="K1429" s="211"/>
      <c r="L1429" s="211"/>
      <c r="M1429" s="211"/>
      <c r="N1429" s="211"/>
      <c r="O1429" s="211"/>
      <c r="P1429" s="211"/>
      <c r="Q1429" s="571"/>
      <c r="R1429" s="571"/>
      <c r="S1429" s="571"/>
      <c r="T1429" s="571"/>
      <c r="U1429" s="571"/>
      <c r="V1429" s="1061"/>
      <c r="W1429" s="571">
        <f>AC1429-AB1429-Y1429</f>
        <v>0</v>
      </c>
      <c r="X1429" s="1082"/>
      <c r="Y1429" s="571"/>
      <c r="Z1429" s="571"/>
      <c r="AA1429" s="571"/>
      <c r="AB1429" s="571"/>
      <c r="AC1429" s="571"/>
      <c r="AD1429" s="1290"/>
      <c r="AE1429" s="567"/>
      <c r="AF1429" s="1459"/>
      <c r="AG1429" s="1474"/>
    </row>
    <row r="1430" spans="1:33" ht="29.25" x14ac:dyDescent="0.25">
      <c r="A1430" s="239">
        <v>1</v>
      </c>
      <c r="B1430" s="726" t="s">
        <v>279</v>
      </c>
      <c r="C1430" s="681"/>
      <c r="D1430" s="4"/>
      <c r="E1430" s="446">
        <f>E1408+E1386</f>
        <v>21931</v>
      </c>
      <c r="F1430" s="788">
        <f>F1408+F1386</f>
        <v>9138</v>
      </c>
      <c r="G1430" s="788">
        <f>G1408+G1386</f>
        <v>13915</v>
      </c>
      <c r="H1430" s="516">
        <f t="shared" si="435"/>
        <v>152.27620923615669</v>
      </c>
      <c r="I1430" s="1901"/>
      <c r="J1430" s="1901"/>
      <c r="K1430" s="211"/>
      <c r="L1430" s="211"/>
      <c r="M1430" s="211"/>
      <c r="N1430" s="211"/>
      <c r="O1430" s="211"/>
      <c r="P1430" s="211"/>
      <c r="Q1430" s="571"/>
      <c r="R1430" s="571"/>
      <c r="S1430" s="571"/>
      <c r="T1430" s="571"/>
      <c r="U1430" s="571"/>
      <c r="V1430" s="1061"/>
      <c r="W1430" s="571">
        <f>AC1430-AB1430-Y1430</f>
        <v>0</v>
      </c>
      <c r="X1430" s="1082"/>
      <c r="Y1430" s="571"/>
      <c r="Z1430" s="571"/>
      <c r="AA1430" s="571"/>
      <c r="AB1430" s="571"/>
      <c r="AC1430" s="571"/>
      <c r="AD1430" s="1261">
        <f>AD1408+AD1386</f>
        <v>0</v>
      </c>
      <c r="AE1430" s="567"/>
      <c r="AF1430" s="1459"/>
      <c r="AG1430" s="1474"/>
    </row>
    <row r="1431" spans="1:33" ht="43.5" x14ac:dyDescent="0.25">
      <c r="A1431" s="239">
        <v>1</v>
      </c>
      <c r="B1431" s="726" t="s">
        <v>308</v>
      </c>
      <c r="C1431" s="681"/>
      <c r="D1431" s="4"/>
      <c r="E1431" s="446">
        <f>E1396</f>
        <v>17652</v>
      </c>
      <c r="F1431" s="788">
        <f>F1396</f>
        <v>7356</v>
      </c>
      <c r="G1431" s="788">
        <f>G1396</f>
        <v>5055</v>
      </c>
      <c r="H1431" s="516">
        <f t="shared" si="435"/>
        <v>68.719412724306679</v>
      </c>
      <c r="I1431" s="1901"/>
      <c r="J1431" s="1901"/>
      <c r="K1431" s="211"/>
      <c r="L1431" s="211"/>
      <c r="M1431" s="211"/>
      <c r="N1431" s="211"/>
      <c r="O1431" s="211"/>
      <c r="P1431" s="211"/>
      <c r="Q1431" s="571"/>
      <c r="R1431" s="571"/>
      <c r="S1431" s="571"/>
      <c r="T1431" s="571"/>
      <c r="U1431" s="571"/>
      <c r="V1431" s="1061"/>
      <c r="W1431" s="571">
        <f>AC1431-AB1431-Y1431</f>
        <v>0</v>
      </c>
      <c r="X1431" s="1082"/>
      <c r="Y1431" s="571"/>
      <c r="Z1431" s="571"/>
      <c r="AA1431" s="571"/>
      <c r="AB1431" s="571"/>
      <c r="AC1431" s="571"/>
      <c r="AD1431" s="1261">
        <f>AD1396</f>
        <v>0</v>
      </c>
      <c r="AE1431" s="567"/>
      <c r="AF1431" s="1459"/>
      <c r="AG1431" s="1474"/>
    </row>
    <row r="1432" spans="1:33" s="249" customFormat="1" ht="29.25" x14ac:dyDescent="0.25">
      <c r="A1432" s="239">
        <v>1</v>
      </c>
      <c r="B1432" s="726" t="s">
        <v>280</v>
      </c>
      <c r="C1432" s="2112"/>
      <c r="D1432" s="2056"/>
      <c r="E1432" s="421">
        <f>E1420+E1394</f>
        <v>42000</v>
      </c>
      <c r="F1432" s="284">
        <f>F1420+F1394</f>
        <v>17500</v>
      </c>
      <c r="G1432" s="284">
        <f>G1420+G1394</f>
        <v>13182</v>
      </c>
      <c r="H1432" s="516">
        <f t="shared" si="435"/>
        <v>75.325714285714284</v>
      </c>
      <c r="I1432" s="1924"/>
      <c r="J1432" s="1924"/>
      <c r="K1432" s="1925"/>
      <c r="L1432" s="1925"/>
      <c r="M1432" s="1925"/>
      <c r="N1432" s="1925"/>
      <c r="O1432" s="1925"/>
      <c r="P1432" s="1925"/>
      <c r="Q1432" s="571"/>
      <c r="R1432" s="571"/>
      <c r="S1432" s="571"/>
      <c r="T1432" s="571"/>
      <c r="U1432" s="571"/>
      <c r="V1432" s="1208"/>
      <c r="W1432" s="571">
        <f>AC1432-AB1432-Y1432</f>
        <v>0</v>
      </c>
      <c r="X1432" s="1082"/>
      <c r="Y1432" s="571"/>
      <c r="Z1432" s="571"/>
      <c r="AA1432" s="571"/>
      <c r="AB1432" s="571"/>
      <c r="AC1432" s="571"/>
      <c r="AD1432" s="1555">
        <f>AD1420+AD1394</f>
        <v>0</v>
      </c>
      <c r="AE1432" s="567"/>
      <c r="AF1432" s="1459"/>
      <c r="AG1432" s="1474"/>
    </row>
    <row r="1433" spans="1:33" ht="29.25" x14ac:dyDescent="0.25">
      <c r="A1433" s="239">
        <v>1</v>
      </c>
      <c r="B1433" s="726" t="s">
        <v>281</v>
      </c>
      <c r="C1433" s="2159"/>
      <c r="D1433" s="2114"/>
      <c r="E1433" s="448">
        <f>E1424</f>
        <v>10000</v>
      </c>
      <c r="F1433" s="1151">
        <f>F1424</f>
        <v>4167</v>
      </c>
      <c r="G1433" s="1151">
        <f>G1424</f>
        <v>4416</v>
      </c>
      <c r="H1433" s="1905">
        <f t="shared" si="435"/>
        <v>105.97552195824333</v>
      </c>
      <c r="I1433" s="2059"/>
      <c r="J1433" s="2059"/>
      <c r="K1433" s="1940"/>
      <c r="L1433" s="1940"/>
      <c r="M1433" s="1940"/>
      <c r="N1433" s="1940"/>
      <c r="O1433" s="1940"/>
      <c r="P1433" s="1940"/>
      <c r="Q1433" s="569">
        <v>9991.7999999999993</v>
      </c>
      <c r="R1433" s="569">
        <v>9991.7999999999993</v>
      </c>
      <c r="S1433" s="569">
        <v>9991.7999999999993</v>
      </c>
      <c r="T1433" s="569">
        <v>9991.7999999999993</v>
      </c>
      <c r="U1433" s="569">
        <v>9991.7999999999993</v>
      </c>
      <c r="V1433" s="2698">
        <f>Q1433/12*$B$4+(R1433-Q1433)/11*4+(S1433-R1433)/10*3+(T1433-S1433)/9*2+(U1433-T1433)/8*1</f>
        <v>4163.25</v>
      </c>
      <c r="W1433" s="569">
        <f>AC1433-AB1433-Y1433</f>
        <v>4412.3788799999993</v>
      </c>
      <c r="X1433" s="1086"/>
      <c r="Y1433" s="569"/>
      <c r="Z1433" s="569">
        <f>W1433-V1433</f>
        <v>249.1288799999993</v>
      </c>
      <c r="AA1433" s="569"/>
      <c r="AB1433" s="569">
        <v>-9.9919999999999995E-2</v>
      </c>
      <c r="AC1433" s="569">
        <v>4412.2789599999996</v>
      </c>
      <c r="AD1433" s="2115">
        <f>AD1424</f>
        <v>0</v>
      </c>
      <c r="AE1433" s="1199"/>
      <c r="AF1433" s="1459"/>
      <c r="AG1433" s="1474"/>
    </row>
    <row r="1434" spans="1:33" x14ac:dyDescent="0.25">
      <c r="A1434" s="239">
        <v>1</v>
      </c>
      <c r="B1434" s="727" t="s">
        <v>138</v>
      </c>
      <c r="C1434" s="1524"/>
      <c r="D1434" s="1525"/>
      <c r="E1434" s="429">
        <f>E1431+E1430+E1433+E1395*2.9</f>
        <v>171383</v>
      </c>
      <c r="F1434" s="2071">
        <f>F1431+F1430+F1433+F1395*2.9</f>
        <v>71411</v>
      </c>
      <c r="G1434" s="2071">
        <f>G1431+G1430+G1433+G1395*2.9</f>
        <v>61613.799999999996</v>
      </c>
      <c r="H1434" s="2071">
        <f t="shared" si="435"/>
        <v>86.280545014073454</v>
      </c>
      <c r="I1434" s="2059"/>
      <c r="J1434" s="2059"/>
      <c r="K1434" s="1905"/>
      <c r="L1434" s="1905"/>
      <c r="M1434" s="1905"/>
      <c r="N1434" s="1905"/>
      <c r="O1434" s="1905"/>
      <c r="P1434" s="1905"/>
      <c r="Q1434" s="569">
        <f>Q1433+Q1426+Q1396+Q1385+Q1407+Q1417</f>
        <v>170507.32647999999</v>
      </c>
      <c r="R1434" s="569">
        <f>R1433+R1426+R1396+R1385+R1407+R1417</f>
        <v>170507.32647999999</v>
      </c>
      <c r="S1434" s="569">
        <f>S1433+S1426+S1396+S1385+S1407+S1417</f>
        <v>170507.32647999999</v>
      </c>
      <c r="T1434" s="569">
        <f>T1433+T1426+T1396+T1385+T1407+T1417</f>
        <v>170507.32647999999</v>
      </c>
      <c r="U1434" s="569">
        <f>U1433+U1426+U1396+U1385+U1407+U1417</f>
        <v>170507.32647999999</v>
      </c>
      <c r="V1434" s="1210">
        <f t="shared" ref="V1434:AC1434" si="436">V1433+V1426+V1396+V1385+V1407+V1417</f>
        <v>72156.070889999988</v>
      </c>
      <c r="W1434" s="569">
        <f t="shared" si="436"/>
        <v>69560.024810000003</v>
      </c>
      <c r="X1434" s="1086">
        <f t="shared" si="436"/>
        <v>0</v>
      </c>
      <c r="Y1434" s="569">
        <f t="shared" si="436"/>
        <v>0</v>
      </c>
      <c r="Z1434" s="569">
        <f t="shared" si="436"/>
        <v>-2596.0460799999792</v>
      </c>
      <c r="AA1434" s="569">
        <f t="shared" si="436"/>
        <v>0</v>
      </c>
      <c r="AB1434" s="569">
        <f t="shared" si="436"/>
        <v>-51.802329999999998</v>
      </c>
      <c r="AC1434" s="569">
        <f t="shared" si="436"/>
        <v>69508.222479999997</v>
      </c>
      <c r="AD1434" s="2072">
        <f>AD1431+AD1430+AD1433+AD1395*2.9</f>
        <v>0</v>
      </c>
      <c r="AE1434" s="1199">
        <f t="shared" ref="AE1434" si="437">AE1433+AE1426+AE1396+AE1385+AE1407+AE1417</f>
        <v>0</v>
      </c>
      <c r="AF1434" s="1459"/>
      <c r="AG1434" s="1474"/>
    </row>
    <row r="1435" spans="1:33" x14ac:dyDescent="0.25">
      <c r="A1435" s="239">
        <v>1</v>
      </c>
      <c r="B1435" s="1528" t="s">
        <v>29</v>
      </c>
      <c r="C1435" s="1892"/>
      <c r="D1435" s="1528"/>
      <c r="E1435" s="443"/>
      <c r="F1435" s="1158"/>
      <c r="G1435" s="1158"/>
      <c r="H1435" s="1158"/>
      <c r="I1435" s="1893"/>
      <c r="J1435" s="1893"/>
      <c r="K1435" s="1050"/>
      <c r="L1435" s="1050"/>
      <c r="M1435" s="1050"/>
      <c r="N1435" s="1050"/>
      <c r="O1435" s="1050"/>
      <c r="P1435" s="1050"/>
      <c r="Q1435" s="570"/>
      <c r="R1435" s="570"/>
      <c r="S1435" s="570"/>
      <c r="T1435" s="570"/>
      <c r="U1435" s="570"/>
      <c r="V1435" s="1060"/>
      <c r="W1435" s="570">
        <f>AC1435-AB1435-Y1435</f>
        <v>0</v>
      </c>
      <c r="X1435" s="1085"/>
      <c r="Y1435" s="570"/>
      <c r="Z1435" s="570"/>
      <c r="AA1435" s="570"/>
      <c r="AB1435" s="570"/>
      <c r="AC1435" s="570"/>
      <c r="AD1435" s="1316"/>
      <c r="AE1435" s="613"/>
      <c r="AF1435" s="1459"/>
      <c r="AG1435" s="1474"/>
    </row>
    <row r="1436" spans="1:33" ht="30" x14ac:dyDescent="0.25">
      <c r="A1436" s="239">
        <v>1</v>
      </c>
      <c r="B1436" s="2" t="s">
        <v>127</v>
      </c>
      <c r="C1436" s="694"/>
      <c r="D1436" s="2"/>
      <c r="E1436" s="422"/>
      <c r="F1436" s="375"/>
      <c r="G1436" s="375"/>
      <c r="H1436" s="375"/>
      <c r="I1436" s="1901"/>
      <c r="J1436" s="1901"/>
      <c r="K1436" s="786"/>
      <c r="L1436" s="786"/>
      <c r="M1436" s="786"/>
      <c r="N1436" s="786"/>
      <c r="O1436" s="786"/>
      <c r="P1436" s="786"/>
      <c r="Q1436" s="571"/>
      <c r="R1436" s="571"/>
      <c r="S1436" s="571"/>
      <c r="T1436" s="571"/>
      <c r="U1436" s="571"/>
      <c r="V1436" s="1061"/>
      <c r="W1436" s="571">
        <f>AC1436-AB1436-Y1436</f>
        <v>0</v>
      </c>
      <c r="X1436" s="1082"/>
      <c r="Y1436" s="571"/>
      <c r="Z1436" s="571"/>
      <c r="AA1436" s="571"/>
      <c r="AB1436" s="571"/>
      <c r="AC1436" s="571"/>
      <c r="AD1436" s="1294"/>
      <c r="AE1436" s="567"/>
      <c r="AF1436" s="1459"/>
      <c r="AG1436" s="1474"/>
    </row>
    <row r="1437" spans="1:33" ht="30" x14ac:dyDescent="0.25">
      <c r="A1437" s="239">
        <v>1</v>
      </c>
      <c r="B1437" s="9" t="s">
        <v>159</v>
      </c>
      <c r="C1437" s="694"/>
      <c r="D1437" s="3">
        <v>240</v>
      </c>
      <c r="E1437" s="422">
        <v>61</v>
      </c>
      <c r="F1437" s="213">
        <f>ROUND(E1437/12*$B$4,0)</f>
        <v>25</v>
      </c>
      <c r="G1437" s="213">
        <v>91</v>
      </c>
      <c r="H1437" s="213">
        <f>G1437/F1437*100</f>
        <v>364</v>
      </c>
      <c r="I1437" s="1150">
        <v>1.75</v>
      </c>
      <c r="J1437" s="269">
        <f>M1437/G1437</f>
        <v>1.5054945054945055</v>
      </c>
      <c r="K1437" s="270">
        <f>ROUND(E1437*I1437,0)</f>
        <v>107</v>
      </c>
      <c r="L1437" s="270">
        <f>ROUND(K1437/12*$B$4,0)</f>
        <v>45</v>
      </c>
      <c r="M1437" s="270">
        <v>137</v>
      </c>
      <c r="N1437" s="270">
        <f>M1437/L1437*100</f>
        <v>304.44444444444446</v>
      </c>
      <c r="O1437" s="270">
        <f>ROUND(K1437/D1437,0)</f>
        <v>0</v>
      </c>
      <c r="P1437" s="270" t="e">
        <f>M1437/$B$4*12/O1437</f>
        <v>#DIV/0!</v>
      </c>
      <c r="Q1437" s="571"/>
      <c r="R1437" s="571"/>
      <c r="S1437" s="571"/>
      <c r="T1437" s="571"/>
      <c r="U1437" s="571"/>
      <c r="V1437" s="1061"/>
      <c r="W1437" s="571"/>
      <c r="X1437" s="1082"/>
      <c r="Y1437" s="571"/>
      <c r="Z1437" s="571"/>
      <c r="AA1437" s="571"/>
      <c r="AB1437" s="571"/>
      <c r="AC1437" s="571"/>
      <c r="AD1437" s="1290"/>
      <c r="AE1437" s="567"/>
      <c r="AF1437" s="1459"/>
      <c r="AG1437" s="1474"/>
    </row>
    <row r="1438" spans="1:33" s="249" customFormat="1" x14ac:dyDescent="0.25">
      <c r="A1438" s="239">
        <v>1</v>
      </c>
      <c r="B1438" s="9" t="s">
        <v>67</v>
      </c>
      <c r="C1438" s="668"/>
      <c r="D1438" s="3">
        <v>240</v>
      </c>
      <c r="E1438" s="422">
        <v>324</v>
      </c>
      <c r="F1438" s="213">
        <f>ROUND(E1438/12*$B$4,0)</f>
        <v>135</v>
      </c>
      <c r="G1438" s="213">
        <v>103</v>
      </c>
      <c r="H1438" s="213">
        <f>G1438/F1438*100</f>
        <v>76.296296296296291</v>
      </c>
      <c r="I1438" s="1150">
        <v>8</v>
      </c>
      <c r="J1438" s="269">
        <f>M1438/G1438</f>
        <v>8</v>
      </c>
      <c r="K1438" s="270">
        <f>ROUND(E1438*I1438,0)</f>
        <v>2592</v>
      </c>
      <c r="L1438" s="270">
        <f>ROUND(K1438/12*$B$4,0)</f>
        <v>1080</v>
      </c>
      <c r="M1438" s="270">
        <v>824</v>
      </c>
      <c r="N1438" s="270">
        <f>M1438/L1438*100</f>
        <v>76.296296296296291</v>
      </c>
      <c r="O1438" s="270">
        <f>ROUND(K1438/D1438,0)</f>
        <v>11</v>
      </c>
      <c r="P1438" s="270">
        <f>M1438/$B$4*12/O1438</f>
        <v>179.78181818181818</v>
      </c>
      <c r="Q1438" s="571"/>
      <c r="R1438" s="571"/>
      <c r="S1438" s="571"/>
      <c r="T1438" s="571"/>
      <c r="U1438" s="571"/>
      <c r="V1438" s="1061"/>
      <c r="W1438" s="571">
        <f>AC1438-AB1438-Y1438</f>
        <v>0</v>
      </c>
      <c r="X1438" s="1082"/>
      <c r="Y1438" s="571"/>
      <c r="Z1438" s="571">
        <f>W1438-V1438</f>
        <v>0</v>
      </c>
      <c r="AA1438" s="571"/>
      <c r="AB1438" s="571"/>
      <c r="AC1438" s="571"/>
      <c r="AD1438" s="1290"/>
      <c r="AE1438" s="567"/>
      <c r="AF1438" s="1459"/>
      <c r="AG1438" s="1474"/>
    </row>
    <row r="1439" spans="1:33" s="249" customFormat="1" x14ac:dyDescent="0.25">
      <c r="A1439" s="239">
        <v>1</v>
      </c>
      <c r="B1439" s="1551" t="s">
        <v>47</v>
      </c>
      <c r="C1439" s="1552"/>
      <c r="D1439" s="2046">
        <v>240</v>
      </c>
      <c r="E1439" s="423">
        <v>1368</v>
      </c>
      <c r="F1439" s="219">
        <f>ROUND(E1439/12*$B$4,0)</f>
        <v>570</v>
      </c>
      <c r="G1439" s="219">
        <v>554</v>
      </c>
      <c r="H1439" s="219">
        <f>G1439/F1439*100</f>
        <v>97.192982456140356</v>
      </c>
      <c r="I1439" s="1150">
        <v>8</v>
      </c>
      <c r="J1439" s="1484">
        <f>M1439/G1439</f>
        <v>7.9602888086642603</v>
      </c>
      <c r="K1439" s="483">
        <f>ROUND(E1439*I1439,0)</f>
        <v>10944</v>
      </c>
      <c r="L1439" s="483">
        <f>ROUND(K1439/12*$B$4,0)</f>
        <v>4560</v>
      </c>
      <c r="M1439" s="483">
        <v>4410</v>
      </c>
      <c r="N1439" s="483">
        <f>M1439/L1439*100</f>
        <v>96.710526315789465</v>
      </c>
      <c r="O1439" s="483">
        <f>ROUND(K1439/D1439,0)</f>
        <v>46</v>
      </c>
      <c r="P1439" s="483">
        <f>M1439/$B$4*12/O1439</f>
        <v>230.08695652173913</v>
      </c>
      <c r="Q1439" s="572"/>
      <c r="R1439" s="572"/>
      <c r="S1439" s="572"/>
      <c r="T1439" s="572"/>
      <c r="U1439" s="572"/>
      <c r="V1439" s="1208"/>
      <c r="W1439" s="572"/>
      <c r="X1439" s="1506"/>
      <c r="Y1439" s="572"/>
      <c r="Z1439" s="572"/>
      <c r="AA1439" s="572"/>
      <c r="AB1439" s="572"/>
      <c r="AC1439" s="572"/>
      <c r="AD1439" s="1480"/>
      <c r="AE1439" s="1194"/>
      <c r="AF1439" s="1459"/>
      <c r="AG1439" s="1474"/>
    </row>
    <row r="1440" spans="1:33" x14ac:dyDescent="0.25">
      <c r="A1440" s="239">
        <v>1</v>
      </c>
      <c r="B1440" s="1766" t="s">
        <v>183</v>
      </c>
      <c r="C1440" s="1767"/>
      <c r="D1440" s="2067"/>
      <c r="E1440" s="424">
        <f>SUM(E1437:E1439)</f>
        <v>1753</v>
      </c>
      <c r="F1440" s="284">
        <f>SUM(F1437:F1439)</f>
        <v>730</v>
      </c>
      <c r="G1440" s="284">
        <f>SUM(G1437:G1439)</f>
        <v>748</v>
      </c>
      <c r="H1440" s="284">
        <f>G1440/F1440*100</f>
        <v>102.46575342465754</v>
      </c>
      <c r="I1440" s="1924">
        <f>IF(E1440=0,0,K1440/E1440)</f>
        <v>7.7826583000570455</v>
      </c>
      <c r="J1440" s="1518">
        <f>M1440/G1440</f>
        <v>7.1804812834224601</v>
      </c>
      <c r="K1440" s="1582">
        <f>SUM(K1437:K1439)</f>
        <v>13643</v>
      </c>
      <c r="L1440" s="1582">
        <f>SUM(L1437:L1439)</f>
        <v>5685</v>
      </c>
      <c r="M1440" s="1582">
        <f>SUM(M1437:M1439)</f>
        <v>5371</v>
      </c>
      <c r="N1440" s="1582">
        <f>M1440/L1440*100</f>
        <v>94.476693051890933</v>
      </c>
      <c r="O1440" s="1582">
        <f>SUM(O1437:O1439)</f>
        <v>57</v>
      </c>
      <c r="P1440" s="483">
        <f>M1440/$B$4*12/O1440</f>
        <v>226.14736842105265</v>
      </c>
      <c r="Q1440" s="572"/>
      <c r="R1440" s="572"/>
      <c r="S1440" s="572"/>
      <c r="T1440" s="572"/>
      <c r="U1440" s="572"/>
      <c r="V1440" s="1208"/>
      <c r="W1440" s="572">
        <f t="shared" ref="W1440:W1446" si="438">AC1440-AB1440-Y1440</f>
        <v>0</v>
      </c>
      <c r="X1440" s="1506"/>
      <c r="Y1440" s="572"/>
      <c r="Z1440" s="572"/>
      <c r="AA1440" s="572"/>
      <c r="AB1440" s="572"/>
      <c r="AC1440" s="572"/>
      <c r="AD1440" s="1555">
        <f>SUM(AD1437:AD1439)</f>
        <v>0</v>
      </c>
      <c r="AE1440" s="1194"/>
      <c r="AF1440" s="1459"/>
      <c r="AG1440" s="1474"/>
    </row>
    <row r="1441" spans="1:33" ht="30" thickBot="1" x14ac:dyDescent="0.3">
      <c r="A1441" s="239">
        <v>1</v>
      </c>
      <c r="B1441" s="250" t="s">
        <v>214</v>
      </c>
      <c r="C1441" s="250"/>
      <c r="D1441" s="250"/>
      <c r="E1441" s="449">
        <f>SUM(E1440)</f>
        <v>1753</v>
      </c>
      <c r="F1441" s="2041">
        <f>SUM(F1440)</f>
        <v>730</v>
      </c>
      <c r="G1441" s="2041">
        <f>SUM(G1440)</f>
        <v>748</v>
      </c>
      <c r="H1441" s="2041">
        <f>G1441/F1441*100</f>
        <v>102.46575342465754</v>
      </c>
      <c r="I1441" s="1560">
        <f>IF(E1441=0,0,K1441/E1441)</f>
        <v>7.7826583000570455</v>
      </c>
      <c r="J1441" s="1561">
        <f>M1441/G1441</f>
        <v>7.1804812834224601</v>
      </c>
      <c r="K1441" s="2041">
        <f>SUM(K1440)</f>
        <v>13643</v>
      </c>
      <c r="L1441" s="2041">
        <f>SUM(L1440)</f>
        <v>5685</v>
      </c>
      <c r="M1441" s="2041">
        <f>SUM(M1440)</f>
        <v>5371</v>
      </c>
      <c r="N1441" s="1562">
        <f>M1441/L1441*100</f>
        <v>94.476693051890933</v>
      </c>
      <c r="O1441" s="1609">
        <f>SUM(O1440)</f>
        <v>57</v>
      </c>
      <c r="P1441" s="1562">
        <f>M1441/$B$4*12/O1441</f>
        <v>226.14736842105265</v>
      </c>
      <c r="Q1441" s="576">
        <v>28343.428302033593</v>
      </c>
      <c r="R1441" s="576">
        <v>28343.428302033593</v>
      </c>
      <c r="S1441" s="576">
        <v>28343.428302033593</v>
      </c>
      <c r="T1441" s="576">
        <v>28343.428302033593</v>
      </c>
      <c r="U1441" s="576">
        <v>28343.428302033593</v>
      </c>
      <c r="V1441" s="1213">
        <f>Q1441/12*$B$4+(R1441-Q1441)/11*4+(S1441-R1441)/10*3+(T1441-S1441)/9*2+(U1441-T1441)/8*1</f>
        <v>11809.761792513998</v>
      </c>
      <c r="W1441" s="576">
        <f t="shared" si="438"/>
        <v>11350.50772</v>
      </c>
      <c r="X1441" s="1084"/>
      <c r="Y1441" s="576"/>
      <c r="Z1441" s="576">
        <f>W1441-V1441</f>
        <v>-459.25407251399884</v>
      </c>
      <c r="AA1441" s="576"/>
      <c r="AB1441" s="1131">
        <v>-7.3404699999999989</v>
      </c>
      <c r="AC1441" s="1131">
        <v>11343.16725</v>
      </c>
      <c r="AD1441" s="2044">
        <f>SUM(AD1440)</f>
        <v>0</v>
      </c>
      <c r="AE1441" s="1296"/>
      <c r="AF1441" s="1459"/>
      <c r="AG1441" s="1474"/>
    </row>
    <row r="1442" spans="1:33" ht="15.75" thickBot="1" x14ac:dyDescent="0.3">
      <c r="A1442" s="239">
        <v>1</v>
      </c>
      <c r="B1442" s="2078" t="s">
        <v>314</v>
      </c>
      <c r="C1442" s="2079"/>
      <c r="D1442" s="2078"/>
      <c r="E1442" s="458"/>
      <c r="F1442" s="2171"/>
      <c r="G1442" s="2171"/>
      <c r="H1442" s="2171"/>
      <c r="I1442" s="1869"/>
      <c r="J1442" s="1869"/>
      <c r="K1442" s="1006"/>
      <c r="L1442" s="1006"/>
      <c r="M1442" s="1006"/>
      <c r="N1442" s="1006"/>
      <c r="O1442" s="1006"/>
      <c r="P1442" s="1006"/>
      <c r="Q1442" s="577">
        <f t="shared" ref="Q1442:V1442" si="439">SUM(Q1434,Q1441)</f>
        <v>198850.75478203359</v>
      </c>
      <c r="R1442" s="577">
        <f t="shared" si="439"/>
        <v>198850.75478203359</v>
      </c>
      <c r="S1442" s="577">
        <f t="shared" si="439"/>
        <v>198850.75478203359</v>
      </c>
      <c r="T1442" s="577">
        <f t="shared" si="439"/>
        <v>198850.75478203359</v>
      </c>
      <c r="U1442" s="577">
        <f t="shared" si="439"/>
        <v>198850.75478203359</v>
      </c>
      <c r="V1442" s="1062">
        <f t="shared" si="439"/>
        <v>83965.832682513981</v>
      </c>
      <c r="W1442" s="577">
        <f t="shared" si="438"/>
        <v>80910.532529999997</v>
      </c>
      <c r="X1442" s="1087"/>
      <c r="Y1442" s="577"/>
      <c r="Z1442" s="577">
        <f>SUM(Z1434,Z1441)</f>
        <v>-3055.300152513978</v>
      </c>
      <c r="AA1442" s="577"/>
      <c r="AB1442" s="577">
        <f>SUM(AB1434,AB1441)</f>
        <v>-59.142799999999994</v>
      </c>
      <c r="AC1442" s="577">
        <f>SUM(AC1434,AC1441)</f>
        <v>80851.389729999995</v>
      </c>
      <c r="AD1442" s="1320"/>
      <c r="AE1442" s="1196">
        <f>SUM(AE1434,AE1441)</f>
        <v>0</v>
      </c>
      <c r="AF1442" s="1459"/>
      <c r="AG1442" s="1474"/>
    </row>
    <row r="1443" spans="1:33" x14ac:dyDescent="0.25">
      <c r="A1443" s="239">
        <v>1</v>
      </c>
      <c r="B1443" s="2147"/>
      <c r="C1443" s="2148"/>
      <c r="D1443" s="2147"/>
      <c r="E1443" s="430"/>
      <c r="F1443" s="1050"/>
      <c r="G1443" s="1050"/>
      <c r="H1443" s="1050"/>
      <c r="I1443" s="1893"/>
      <c r="J1443" s="1893"/>
      <c r="K1443" s="1050"/>
      <c r="L1443" s="1050"/>
      <c r="M1443" s="1050"/>
      <c r="N1443" s="1050"/>
      <c r="O1443" s="1050"/>
      <c r="P1443" s="1050"/>
      <c r="Q1443" s="570"/>
      <c r="R1443" s="570"/>
      <c r="S1443" s="570"/>
      <c r="T1443" s="570"/>
      <c r="U1443" s="570"/>
      <c r="V1443" s="1060"/>
      <c r="W1443" s="570">
        <f t="shared" si="438"/>
        <v>0</v>
      </c>
      <c r="X1443" s="1085"/>
      <c r="Y1443" s="570"/>
      <c r="Z1443" s="570"/>
      <c r="AA1443" s="570"/>
      <c r="AB1443" s="570"/>
      <c r="AC1443" s="570"/>
      <c r="AD1443" s="1285"/>
      <c r="AE1443" s="613"/>
      <c r="AF1443" s="1459"/>
      <c r="AG1443" s="1474"/>
    </row>
    <row r="1444" spans="1:33" ht="43.5" x14ac:dyDescent="0.25">
      <c r="A1444" s="239">
        <v>1</v>
      </c>
      <c r="B1444" s="1464" t="s">
        <v>442</v>
      </c>
      <c r="C1444" s="1464"/>
      <c r="D1444" s="1923"/>
      <c r="E1444" s="420"/>
      <c r="F1444" s="786"/>
      <c r="G1444" s="786"/>
      <c r="H1444" s="786"/>
      <c r="I1444" s="1901"/>
      <c r="J1444" s="1901"/>
      <c r="K1444" s="786"/>
      <c r="L1444" s="786"/>
      <c r="M1444" s="786"/>
      <c r="N1444" s="786"/>
      <c r="O1444" s="786"/>
      <c r="P1444" s="786"/>
      <c r="Q1444" s="571"/>
      <c r="R1444" s="571"/>
      <c r="S1444" s="571"/>
      <c r="T1444" s="571"/>
      <c r="U1444" s="571"/>
      <c r="V1444" s="1061"/>
      <c r="W1444" s="571">
        <f t="shared" si="438"/>
        <v>0</v>
      </c>
      <c r="X1444" s="1082"/>
      <c r="Y1444" s="571"/>
      <c r="Z1444" s="571"/>
      <c r="AA1444" s="571"/>
      <c r="AB1444" s="571"/>
      <c r="AC1444" s="571"/>
      <c r="AD1444" s="1317"/>
      <c r="AE1444" s="567"/>
      <c r="AF1444" s="1459"/>
      <c r="AG1444" s="1474"/>
    </row>
    <row r="1445" spans="1:33" x14ac:dyDescent="0.25">
      <c r="A1445" s="239">
        <v>1</v>
      </c>
      <c r="B1445" s="750" t="s">
        <v>382</v>
      </c>
      <c r="C1445" s="680"/>
      <c r="D1445" s="798"/>
      <c r="E1445" s="420"/>
      <c r="F1445" s="786"/>
      <c r="G1445" s="786"/>
      <c r="H1445" s="786"/>
      <c r="I1445" s="1901"/>
      <c r="J1445" s="1901"/>
      <c r="K1445" s="786"/>
      <c r="L1445" s="786"/>
      <c r="M1445" s="786"/>
      <c r="N1445" s="786"/>
      <c r="O1445" s="786"/>
      <c r="P1445" s="786"/>
      <c r="Q1445" s="571">
        <v>103709.43144</v>
      </c>
      <c r="R1445" s="571">
        <v>103709.43144</v>
      </c>
      <c r="S1445" s="571">
        <v>103709.43144</v>
      </c>
      <c r="T1445" s="571">
        <v>103709.43144</v>
      </c>
      <c r="U1445" s="571">
        <v>103709.43144</v>
      </c>
      <c r="V1445" s="3676">
        <f>(Q1445-1283.75434)/12*$B$4+1283.75434+(R1445-Q1445)/11*4+(S1445-R1445)/10*3+(T1445-S1445)/9*2+(U1445-T1445)/8*1</f>
        <v>43961.119798333333</v>
      </c>
      <c r="W1445" s="571">
        <f t="shared" si="438"/>
        <v>42566.208489999997</v>
      </c>
      <c r="X1445" s="1082"/>
      <c r="Y1445" s="571"/>
      <c r="Z1445" s="571">
        <f>W1445-V1445</f>
        <v>-1394.9113083333359</v>
      </c>
      <c r="AA1445" s="571"/>
      <c r="AB1445" s="571">
        <v>-5.8997100000000007</v>
      </c>
      <c r="AC1445" s="571">
        <v>42560.308779999999</v>
      </c>
      <c r="AD1445" s="1317"/>
      <c r="AE1445" s="567"/>
      <c r="AF1445" s="1459"/>
      <c r="AG1445" s="1474"/>
    </row>
    <row r="1446" spans="1:33" ht="29.25" x14ac:dyDescent="0.25">
      <c r="A1446" s="239">
        <v>1</v>
      </c>
      <c r="B1446" s="723" t="s">
        <v>293</v>
      </c>
      <c r="C1446" s="681"/>
      <c r="D1446" s="4"/>
      <c r="E1446" s="1147">
        <f>E1448+E1449+E1451+E1453</f>
        <v>23045</v>
      </c>
      <c r="F1446" s="1052">
        <f>F1448+F1449+F1451+F1453</f>
        <v>9602.0833333333321</v>
      </c>
      <c r="G1446" s="1052">
        <f>G1448+G1449+G1451+G1453+G1450</f>
        <v>7516</v>
      </c>
      <c r="H1446" s="1052">
        <f>G1446/F1446*100</f>
        <v>78.274679973963984</v>
      </c>
      <c r="I1446" s="1901"/>
      <c r="J1446" s="1901"/>
      <c r="K1446" s="211"/>
      <c r="L1446" s="211"/>
      <c r="M1446" s="211"/>
      <c r="N1446" s="211"/>
      <c r="O1446" s="211"/>
      <c r="P1446" s="211"/>
      <c r="Q1446" s="571"/>
      <c r="R1446" s="571"/>
      <c r="S1446" s="571"/>
      <c r="T1446" s="571"/>
      <c r="U1446" s="571"/>
      <c r="V1446" s="1061"/>
      <c r="W1446" s="571">
        <f t="shared" si="438"/>
        <v>0</v>
      </c>
      <c r="X1446" s="1082"/>
      <c r="Y1446" s="571"/>
      <c r="Z1446" s="571"/>
      <c r="AA1446" s="571"/>
      <c r="AB1446" s="571"/>
      <c r="AC1446" s="571"/>
      <c r="AD1446" s="1278">
        <f>AD1448+AD1449+AD1451+AD1453+AD1450</f>
        <v>0</v>
      </c>
      <c r="AE1446" s="567"/>
      <c r="AF1446" s="1459"/>
      <c r="AG1446" s="1474"/>
    </row>
    <row r="1447" spans="1:33" ht="30" x14ac:dyDescent="0.25">
      <c r="A1447" s="239">
        <v>1</v>
      </c>
      <c r="B1447" s="518" t="s">
        <v>204</v>
      </c>
      <c r="C1447" s="681"/>
      <c r="D1447" s="4"/>
      <c r="E1447" s="758"/>
      <c r="F1447" s="368"/>
      <c r="G1447" s="368"/>
      <c r="H1447" s="368"/>
      <c r="I1447" s="1901"/>
      <c r="J1447" s="1901"/>
      <c r="K1447" s="211"/>
      <c r="L1447" s="211"/>
      <c r="M1447" s="211"/>
      <c r="N1447" s="211"/>
      <c r="O1447" s="211"/>
      <c r="P1447" s="211"/>
      <c r="Q1447" s="571"/>
      <c r="R1447" s="571"/>
      <c r="S1447" s="571"/>
      <c r="T1447" s="571"/>
      <c r="U1447" s="571"/>
      <c r="V1447" s="1061"/>
      <c r="W1447" s="571"/>
      <c r="X1447" s="1082"/>
      <c r="Y1447" s="571"/>
      <c r="Z1447" s="571"/>
      <c r="AA1447" s="571"/>
      <c r="AB1447" s="571"/>
      <c r="AC1447" s="571"/>
      <c r="AD1447" s="1274"/>
      <c r="AE1447" s="567"/>
      <c r="AF1447" s="1459"/>
      <c r="AG1447" s="1474"/>
    </row>
    <row r="1448" spans="1:33" ht="30" x14ac:dyDescent="0.25">
      <c r="A1448" s="239">
        <v>1</v>
      </c>
      <c r="B1448" s="518" t="s">
        <v>205</v>
      </c>
      <c r="C1448" s="681"/>
      <c r="D1448" s="4"/>
      <c r="E1448" s="758">
        <v>2480</v>
      </c>
      <c r="F1448" s="368">
        <f>E1448/12*$B$4</f>
        <v>1033.3333333333333</v>
      </c>
      <c r="G1448" s="368">
        <v>1021</v>
      </c>
      <c r="H1448" s="368">
        <f>G1448/F1448*100</f>
        <v>98.806451612903231</v>
      </c>
      <c r="I1448" s="1901"/>
      <c r="J1448" s="1901"/>
      <c r="K1448" s="211"/>
      <c r="L1448" s="211"/>
      <c r="M1448" s="211"/>
      <c r="N1448" s="211"/>
      <c r="O1448" s="211"/>
      <c r="P1448" s="211"/>
      <c r="Q1448" s="571"/>
      <c r="R1448" s="571"/>
      <c r="S1448" s="571"/>
      <c r="T1448" s="571"/>
      <c r="U1448" s="571"/>
      <c r="V1448" s="1061"/>
      <c r="W1448" s="571"/>
      <c r="X1448" s="1082"/>
      <c r="Y1448" s="571"/>
      <c r="Z1448" s="571"/>
      <c r="AA1448" s="571"/>
      <c r="AB1448" s="571"/>
      <c r="AC1448" s="571"/>
      <c r="AD1448" s="1274"/>
      <c r="AE1448" s="567"/>
      <c r="AF1448" s="1459"/>
      <c r="AG1448" s="1474"/>
    </row>
    <row r="1449" spans="1:33" ht="30" x14ac:dyDescent="0.25">
      <c r="A1449" s="239">
        <v>1</v>
      </c>
      <c r="B1449" s="724" t="s">
        <v>551</v>
      </c>
      <c r="C1449" s="681"/>
      <c r="D1449" s="4"/>
      <c r="E1449" s="758">
        <v>11678</v>
      </c>
      <c r="F1449" s="368">
        <f>E1449/12*$B$4</f>
        <v>4865.833333333333</v>
      </c>
      <c r="G1449" s="368">
        <v>4071</v>
      </c>
      <c r="H1449" s="368">
        <f>G1449/F1449*100</f>
        <v>83.665011132043162</v>
      </c>
      <c r="I1449" s="1901"/>
      <c r="J1449" s="1901"/>
      <c r="K1449" s="211"/>
      <c r="L1449" s="211"/>
      <c r="M1449" s="211"/>
      <c r="N1449" s="211"/>
      <c r="O1449" s="211"/>
      <c r="P1449" s="211"/>
      <c r="Q1449" s="571"/>
      <c r="R1449" s="571"/>
      <c r="S1449" s="571"/>
      <c r="T1449" s="571"/>
      <c r="U1449" s="571"/>
      <c r="V1449" s="1061"/>
      <c r="W1449" s="571"/>
      <c r="X1449" s="1082"/>
      <c r="Y1449" s="571"/>
      <c r="Z1449" s="571"/>
      <c r="AA1449" s="571"/>
      <c r="AB1449" s="571"/>
      <c r="AC1449" s="571"/>
      <c r="AD1449" s="1274"/>
      <c r="AE1449" s="567"/>
      <c r="AF1449" s="1459"/>
      <c r="AG1449" s="1474"/>
    </row>
    <row r="1450" spans="1:33" ht="75" x14ac:dyDescent="0.25">
      <c r="A1450" s="239">
        <v>1</v>
      </c>
      <c r="B1450" s="519" t="s">
        <v>295</v>
      </c>
      <c r="C1450" s="681"/>
      <c r="D1450" s="4"/>
      <c r="E1450" s="758"/>
      <c r="F1450" s="368"/>
      <c r="G1450" s="368"/>
      <c r="H1450" s="368"/>
      <c r="I1450" s="1901"/>
      <c r="J1450" s="1901"/>
      <c r="K1450" s="211"/>
      <c r="L1450" s="211"/>
      <c r="M1450" s="211"/>
      <c r="N1450" s="211"/>
      <c r="O1450" s="211"/>
      <c r="P1450" s="211"/>
      <c r="Q1450" s="571"/>
      <c r="R1450" s="571"/>
      <c r="S1450" s="571"/>
      <c r="T1450" s="571"/>
      <c r="U1450" s="571"/>
      <c r="V1450" s="1061"/>
      <c r="W1450" s="571"/>
      <c r="X1450" s="1082"/>
      <c r="Y1450" s="571"/>
      <c r="Z1450" s="571"/>
      <c r="AA1450" s="571"/>
      <c r="AB1450" s="571"/>
      <c r="AC1450" s="571"/>
      <c r="AD1450" s="1274"/>
      <c r="AE1450" s="567"/>
      <c r="AF1450" s="1459"/>
      <c r="AG1450" s="1474"/>
    </row>
    <row r="1451" spans="1:33" ht="60" x14ac:dyDescent="0.25">
      <c r="A1451" s="239">
        <v>1</v>
      </c>
      <c r="B1451" s="519" t="s">
        <v>309</v>
      </c>
      <c r="C1451" s="681"/>
      <c r="D1451" s="4"/>
      <c r="E1451" s="758">
        <v>7194</v>
      </c>
      <c r="F1451" s="368">
        <f>E1451/12*$B$4</f>
        <v>2997.5</v>
      </c>
      <c r="G1451" s="368">
        <v>2099</v>
      </c>
      <c r="H1451" s="368">
        <f>G1451/F1451*100</f>
        <v>70.025020850708913</v>
      </c>
      <c r="I1451" s="1901"/>
      <c r="J1451" s="1901"/>
      <c r="K1451" s="211"/>
      <c r="L1451" s="211"/>
      <c r="M1451" s="211"/>
      <c r="N1451" s="211"/>
      <c r="O1451" s="211"/>
      <c r="P1451" s="211"/>
      <c r="Q1451" s="571"/>
      <c r="R1451" s="571"/>
      <c r="S1451" s="571"/>
      <c r="T1451" s="571"/>
      <c r="U1451" s="571"/>
      <c r="V1451" s="1061"/>
      <c r="W1451" s="571"/>
      <c r="X1451" s="1082"/>
      <c r="Y1451" s="571"/>
      <c r="Z1451" s="571"/>
      <c r="AA1451" s="571"/>
      <c r="AB1451" s="571"/>
      <c r="AC1451" s="571"/>
      <c r="AD1451" s="1274"/>
      <c r="AE1451" s="567"/>
      <c r="AF1451" s="1459"/>
      <c r="AG1451" s="1474"/>
    </row>
    <row r="1452" spans="1:33" ht="105" x14ac:dyDescent="0.25">
      <c r="B1452" s="519" t="s">
        <v>533</v>
      </c>
      <c r="C1452" s="681"/>
      <c r="D1452" s="4"/>
      <c r="E1452" s="758">
        <v>5000</v>
      </c>
      <c r="F1452" s="368">
        <f>E1452/12*$B$4</f>
        <v>2083.3333333333335</v>
      </c>
      <c r="G1452" s="368">
        <v>890</v>
      </c>
      <c r="H1452" s="368">
        <f>G1452/F1452*100</f>
        <v>42.72</v>
      </c>
      <c r="I1452" s="1901"/>
      <c r="J1452" s="1901"/>
      <c r="K1452" s="211"/>
      <c r="L1452" s="211"/>
      <c r="M1452" s="211"/>
      <c r="N1452" s="211"/>
      <c r="O1452" s="211"/>
      <c r="P1452" s="211"/>
      <c r="Q1452" s="571"/>
      <c r="R1452" s="571"/>
      <c r="S1452" s="571"/>
      <c r="T1452" s="571"/>
      <c r="U1452" s="571"/>
      <c r="V1452" s="1061"/>
      <c r="W1452" s="571"/>
      <c r="X1452" s="1082"/>
      <c r="Y1452" s="571"/>
      <c r="Z1452" s="571"/>
      <c r="AA1452" s="571"/>
      <c r="AB1452" s="571"/>
      <c r="AC1452" s="571"/>
      <c r="AD1452" s="1274"/>
      <c r="AE1452" s="567"/>
      <c r="AF1452" s="1459"/>
      <c r="AG1452" s="1474"/>
    </row>
    <row r="1453" spans="1:33" ht="30" x14ac:dyDescent="0.25">
      <c r="B1453" s="4" t="s">
        <v>380</v>
      </c>
      <c r="C1453" s="681"/>
      <c r="D1453" s="4"/>
      <c r="E1453" s="758">
        <v>1693</v>
      </c>
      <c r="F1453" s="368">
        <f>E1453/12*$B$4</f>
        <v>705.41666666666674</v>
      </c>
      <c r="G1453" s="368">
        <v>325</v>
      </c>
      <c r="H1453" s="368">
        <f t="shared" ref="H1453:H1458" si="440">G1453/F1453*100</f>
        <v>46.072061429415236</v>
      </c>
      <c r="I1453" s="1901"/>
      <c r="J1453" s="1901"/>
      <c r="K1453" s="211"/>
      <c r="L1453" s="211"/>
      <c r="M1453" s="211"/>
      <c r="N1453" s="211"/>
      <c r="O1453" s="211"/>
      <c r="P1453" s="211"/>
      <c r="Q1453" s="571"/>
      <c r="R1453" s="571"/>
      <c r="S1453" s="571"/>
      <c r="T1453" s="571"/>
      <c r="U1453" s="571"/>
      <c r="V1453" s="1061"/>
      <c r="W1453" s="571"/>
      <c r="X1453" s="1082"/>
      <c r="Y1453" s="571"/>
      <c r="Z1453" s="571"/>
      <c r="AA1453" s="571"/>
      <c r="AB1453" s="571"/>
      <c r="AC1453" s="571"/>
      <c r="AD1453" s="1274"/>
      <c r="AE1453" s="567"/>
      <c r="AF1453" s="1459"/>
      <c r="AG1453" s="1474"/>
    </row>
    <row r="1454" spans="1:33" ht="29.25" x14ac:dyDescent="0.25">
      <c r="A1454" s="239">
        <v>1</v>
      </c>
      <c r="B1454" s="486" t="s">
        <v>135</v>
      </c>
      <c r="C1454" s="681"/>
      <c r="D1454" s="4"/>
      <c r="E1454" s="758">
        <f>E1455</f>
        <v>37172</v>
      </c>
      <c r="F1454" s="368">
        <f>F1455</f>
        <v>15488.333333333332</v>
      </c>
      <c r="G1454" s="368">
        <f>G1455</f>
        <v>13168</v>
      </c>
      <c r="H1454" s="368">
        <f t="shared" si="440"/>
        <v>85.018831378456909</v>
      </c>
      <c r="I1454" s="1901"/>
      <c r="J1454" s="1901"/>
      <c r="K1454" s="211"/>
      <c r="L1454" s="211"/>
      <c r="M1454" s="211"/>
      <c r="N1454" s="211"/>
      <c r="O1454" s="211"/>
      <c r="P1454" s="211"/>
      <c r="Q1454" s="571"/>
      <c r="R1454" s="571"/>
      <c r="S1454" s="571"/>
      <c r="T1454" s="571"/>
      <c r="U1454" s="571"/>
      <c r="V1454" s="1061"/>
      <c r="W1454" s="571"/>
      <c r="X1454" s="1082"/>
      <c r="Y1454" s="571"/>
      <c r="Z1454" s="571"/>
      <c r="AA1454" s="571"/>
      <c r="AB1454" s="571"/>
      <c r="AC1454" s="571"/>
      <c r="AD1454" s="1274">
        <f>AD1455</f>
        <v>0</v>
      </c>
      <c r="AE1454" s="567"/>
      <c r="AF1454" s="1459"/>
      <c r="AG1454" s="1474"/>
    </row>
    <row r="1455" spans="1:33" x14ac:dyDescent="0.25">
      <c r="A1455" s="239">
        <v>1</v>
      </c>
      <c r="B1455" s="292" t="s">
        <v>239</v>
      </c>
      <c r="C1455" s="681"/>
      <c r="D1455" s="4"/>
      <c r="E1455" s="758">
        <v>37172</v>
      </c>
      <c r="F1455" s="368">
        <f>E1455/12*$B$4</f>
        <v>15488.333333333332</v>
      </c>
      <c r="G1455" s="368">
        <v>13168</v>
      </c>
      <c r="H1455" s="368">
        <f t="shared" si="440"/>
        <v>85.018831378456909</v>
      </c>
      <c r="I1455" s="1901"/>
      <c r="J1455" s="1901"/>
      <c r="K1455" s="211"/>
      <c r="L1455" s="211"/>
      <c r="M1455" s="211"/>
      <c r="N1455" s="211"/>
      <c r="O1455" s="211"/>
      <c r="P1455" s="211"/>
      <c r="Q1455" s="571"/>
      <c r="R1455" s="571"/>
      <c r="S1455" s="571"/>
      <c r="T1455" s="571"/>
      <c r="U1455" s="571"/>
      <c r="V1455" s="1061"/>
      <c r="W1455" s="571"/>
      <c r="X1455" s="1082"/>
      <c r="Y1455" s="571"/>
      <c r="Z1455" s="571"/>
      <c r="AA1455" s="571"/>
      <c r="AB1455" s="571"/>
      <c r="AC1455" s="571"/>
      <c r="AD1455" s="1274"/>
      <c r="AE1455" s="567"/>
      <c r="AF1455" s="1459"/>
      <c r="AG1455" s="1474"/>
    </row>
    <row r="1456" spans="1:33" ht="63" x14ac:dyDescent="0.25">
      <c r="A1456" s="239">
        <v>1</v>
      </c>
      <c r="B1456" s="751" t="s">
        <v>298</v>
      </c>
      <c r="C1456" s="2107"/>
      <c r="D1456" s="785"/>
      <c r="E1456" s="1148">
        <f>E1457+E1462</f>
        <v>11255</v>
      </c>
      <c r="F1456" s="1052">
        <f>F1457+F1462</f>
        <v>4689.583333333333</v>
      </c>
      <c r="G1456" s="1052">
        <f>G1457+G1462</f>
        <v>3259</v>
      </c>
      <c r="H1456" s="1052">
        <f t="shared" si="440"/>
        <v>69.49444691248334</v>
      </c>
      <c r="I1456" s="1901"/>
      <c r="J1456" s="1901"/>
      <c r="K1456" s="211"/>
      <c r="L1456" s="211"/>
      <c r="M1456" s="211"/>
      <c r="N1456" s="211"/>
      <c r="O1456" s="211"/>
      <c r="P1456" s="211"/>
      <c r="Q1456" s="571"/>
      <c r="R1456" s="571"/>
      <c r="S1456" s="571"/>
      <c r="T1456" s="571"/>
      <c r="U1456" s="571"/>
      <c r="V1456" s="1209">
        <f>Q1456/12*$B$4</f>
        <v>0</v>
      </c>
      <c r="W1456" s="571">
        <f>AC1456-AB1456-Y1456</f>
        <v>0</v>
      </c>
      <c r="X1456" s="1082"/>
      <c r="Y1456" s="571"/>
      <c r="Z1456" s="571">
        <f>W1456-V1456</f>
        <v>0</v>
      </c>
      <c r="AA1456" s="571"/>
      <c r="AB1456" s="571"/>
      <c r="AC1456" s="571"/>
      <c r="AD1456" s="1278">
        <f>AD1457+AD1462</f>
        <v>0</v>
      </c>
      <c r="AE1456" s="567"/>
      <c r="AF1456" s="1459"/>
      <c r="AG1456" s="1474"/>
    </row>
    <row r="1457" spans="1:33" ht="30" x14ac:dyDescent="0.25">
      <c r="A1457" s="239">
        <v>1</v>
      </c>
      <c r="B1457" s="724" t="s">
        <v>299</v>
      </c>
      <c r="C1457" s="681"/>
      <c r="D1457" s="4"/>
      <c r="E1457" s="1148">
        <f>SUM(E1458:E1461)</f>
        <v>5255</v>
      </c>
      <c r="F1457" s="368">
        <f>SUM(F1458:F1461)</f>
        <v>2189.583333333333</v>
      </c>
      <c r="G1457" s="368">
        <f>SUM(G1458:G1461)</f>
        <v>1093</v>
      </c>
      <c r="H1457" s="368">
        <f t="shared" si="440"/>
        <v>49.918173168411045</v>
      </c>
      <c r="I1457" s="1901"/>
      <c r="J1457" s="1901"/>
      <c r="K1457" s="211"/>
      <c r="L1457" s="211"/>
      <c r="M1457" s="211"/>
      <c r="N1457" s="211"/>
      <c r="O1457" s="211"/>
      <c r="P1457" s="211"/>
      <c r="Q1457" s="571"/>
      <c r="R1457" s="571"/>
      <c r="S1457" s="571"/>
      <c r="T1457" s="571"/>
      <c r="U1457" s="571"/>
      <c r="V1457" s="1061"/>
      <c r="W1457" s="571"/>
      <c r="X1457" s="1082"/>
      <c r="Y1457" s="571"/>
      <c r="Z1457" s="571"/>
      <c r="AA1457" s="571"/>
      <c r="AB1457" s="571"/>
      <c r="AC1457" s="571"/>
      <c r="AD1457" s="1274">
        <f>SUM(AD1458:AD1461)</f>
        <v>0</v>
      </c>
      <c r="AE1457" s="567"/>
      <c r="AF1457" s="1459"/>
      <c r="AG1457" s="1474"/>
    </row>
    <row r="1458" spans="1:33" ht="30" x14ac:dyDescent="0.25">
      <c r="A1458" s="239">
        <v>1</v>
      </c>
      <c r="B1458" s="519" t="s">
        <v>300</v>
      </c>
      <c r="C1458" s="681"/>
      <c r="D1458" s="4"/>
      <c r="E1458" s="758">
        <v>5131</v>
      </c>
      <c r="F1458" s="368">
        <f>E1458/12*$B$4</f>
        <v>2137.9166666666665</v>
      </c>
      <c r="G1458" s="368">
        <v>979</v>
      </c>
      <c r="H1458" s="368">
        <f t="shared" si="440"/>
        <v>45.792243227441048</v>
      </c>
      <c r="I1458" s="1901"/>
      <c r="J1458" s="1901"/>
      <c r="K1458" s="211"/>
      <c r="L1458" s="211"/>
      <c r="M1458" s="211"/>
      <c r="N1458" s="211"/>
      <c r="O1458" s="211"/>
      <c r="P1458" s="211"/>
      <c r="Q1458" s="571"/>
      <c r="R1458" s="571"/>
      <c r="S1458" s="571"/>
      <c r="T1458" s="571"/>
      <c r="U1458" s="571"/>
      <c r="V1458" s="1061"/>
      <c r="W1458" s="571"/>
      <c r="X1458" s="1082"/>
      <c r="Y1458" s="571"/>
      <c r="Z1458" s="571"/>
      <c r="AA1458" s="571"/>
      <c r="AB1458" s="571"/>
      <c r="AC1458" s="571"/>
      <c r="AD1458" s="1274"/>
      <c r="AE1458" s="567"/>
      <c r="AF1458" s="1459"/>
      <c r="AG1458" s="1474"/>
    </row>
    <row r="1459" spans="1:33" ht="60" x14ac:dyDescent="0.25">
      <c r="A1459" s="239">
        <v>1</v>
      </c>
      <c r="B1459" s="519" t="s">
        <v>301</v>
      </c>
      <c r="C1459" s="681"/>
      <c r="D1459" s="4"/>
      <c r="E1459" s="758"/>
      <c r="F1459" s="368">
        <f>E1459/12*$B$4</f>
        <v>0</v>
      </c>
      <c r="G1459" s="368"/>
      <c r="H1459" s="368"/>
      <c r="I1459" s="1901"/>
      <c r="J1459" s="1901"/>
      <c r="K1459" s="211"/>
      <c r="L1459" s="211"/>
      <c r="M1459" s="211"/>
      <c r="N1459" s="211"/>
      <c r="O1459" s="211"/>
      <c r="P1459" s="211"/>
      <c r="Q1459" s="571"/>
      <c r="R1459" s="571"/>
      <c r="S1459" s="571"/>
      <c r="T1459" s="571"/>
      <c r="U1459" s="571"/>
      <c r="V1459" s="1061"/>
      <c r="W1459" s="571"/>
      <c r="X1459" s="1082"/>
      <c r="Y1459" s="571"/>
      <c r="Z1459" s="571"/>
      <c r="AA1459" s="571"/>
      <c r="AB1459" s="571"/>
      <c r="AC1459" s="571"/>
      <c r="AD1459" s="1274"/>
      <c r="AE1459" s="567"/>
      <c r="AF1459" s="1459"/>
      <c r="AG1459" s="1474"/>
    </row>
    <row r="1460" spans="1:33" ht="45" x14ac:dyDescent="0.25">
      <c r="A1460" s="239">
        <v>1</v>
      </c>
      <c r="B1460" s="519" t="s">
        <v>302</v>
      </c>
      <c r="C1460" s="681"/>
      <c r="D1460" s="4"/>
      <c r="E1460" s="758">
        <v>90</v>
      </c>
      <c r="F1460" s="368">
        <f>E1460/12*$B$4</f>
        <v>37.5</v>
      </c>
      <c r="G1460" s="368">
        <v>84</v>
      </c>
      <c r="H1460" s="368">
        <f>G1460/F1460*100</f>
        <v>224.00000000000003</v>
      </c>
      <c r="I1460" s="1901"/>
      <c r="J1460" s="1901"/>
      <c r="K1460" s="211"/>
      <c r="L1460" s="211"/>
      <c r="M1460" s="211"/>
      <c r="N1460" s="211"/>
      <c r="O1460" s="211"/>
      <c r="P1460" s="211"/>
      <c r="Q1460" s="571"/>
      <c r="R1460" s="571"/>
      <c r="S1460" s="571"/>
      <c r="T1460" s="571"/>
      <c r="U1460" s="571"/>
      <c r="V1460" s="1061"/>
      <c r="W1460" s="571"/>
      <c r="X1460" s="1082"/>
      <c r="Y1460" s="571"/>
      <c r="Z1460" s="571"/>
      <c r="AA1460" s="571"/>
      <c r="AB1460" s="571"/>
      <c r="AC1460" s="571"/>
      <c r="AD1460" s="1274"/>
      <c r="AE1460" s="567"/>
      <c r="AF1460" s="1459"/>
      <c r="AG1460" s="1474"/>
    </row>
    <row r="1461" spans="1:33" ht="30" x14ac:dyDescent="0.25">
      <c r="A1461" s="239">
        <v>1</v>
      </c>
      <c r="B1461" s="519" t="s">
        <v>303</v>
      </c>
      <c r="C1461" s="681"/>
      <c r="D1461" s="4"/>
      <c r="E1461" s="1146">
        <v>34</v>
      </c>
      <c r="F1461" s="368">
        <f>E1461/12*$B$4</f>
        <v>14.166666666666668</v>
      </c>
      <c r="G1461" s="368">
        <v>30</v>
      </c>
      <c r="H1461" s="368">
        <f>G1461/F1461*100</f>
        <v>211.76470588235296</v>
      </c>
      <c r="I1461" s="1901"/>
      <c r="J1461" s="1901"/>
      <c r="K1461" s="211"/>
      <c r="L1461" s="211"/>
      <c r="M1461" s="211"/>
      <c r="N1461" s="211"/>
      <c r="O1461" s="211"/>
      <c r="P1461" s="211"/>
      <c r="Q1461" s="571"/>
      <c r="R1461" s="571"/>
      <c r="S1461" s="571"/>
      <c r="T1461" s="571"/>
      <c r="U1461" s="571"/>
      <c r="V1461" s="1061"/>
      <c r="W1461" s="571"/>
      <c r="X1461" s="1082"/>
      <c r="Y1461" s="571"/>
      <c r="Z1461" s="571"/>
      <c r="AA1461" s="571"/>
      <c r="AB1461" s="571"/>
      <c r="AC1461" s="571"/>
      <c r="AD1461" s="1274"/>
      <c r="AE1461" s="567"/>
      <c r="AF1461" s="1459"/>
      <c r="AG1461" s="1474"/>
    </row>
    <row r="1462" spans="1:33" ht="60" x14ac:dyDescent="0.25">
      <c r="A1462" s="239">
        <v>1</v>
      </c>
      <c r="B1462" s="724" t="s">
        <v>304</v>
      </c>
      <c r="C1462" s="681"/>
      <c r="D1462" s="4"/>
      <c r="E1462" s="1148">
        <f>SUM(E1463:E1466)</f>
        <v>6000</v>
      </c>
      <c r="F1462" s="368">
        <f>SUM(F1463:F1466)</f>
        <v>2500</v>
      </c>
      <c r="G1462" s="368">
        <f>G1463+G1465+G1466</f>
        <v>2166</v>
      </c>
      <c r="H1462" s="368">
        <f>G1462/F1462*100</f>
        <v>86.64</v>
      </c>
      <c r="I1462" s="1901"/>
      <c r="J1462" s="1901"/>
      <c r="K1462" s="211"/>
      <c r="L1462" s="211"/>
      <c r="M1462" s="211"/>
      <c r="N1462" s="211"/>
      <c r="O1462" s="211"/>
      <c r="P1462" s="211"/>
      <c r="Q1462" s="571"/>
      <c r="R1462" s="571"/>
      <c r="S1462" s="571"/>
      <c r="T1462" s="571"/>
      <c r="U1462" s="571"/>
      <c r="V1462" s="1061"/>
      <c r="W1462" s="571"/>
      <c r="X1462" s="1082"/>
      <c r="Y1462" s="571"/>
      <c r="Z1462" s="571"/>
      <c r="AA1462" s="571"/>
      <c r="AB1462" s="571"/>
      <c r="AC1462" s="571"/>
      <c r="AD1462" s="1274">
        <f>AD1463+AD1465+AD1466</f>
        <v>0</v>
      </c>
      <c r="AE1462" s="567"/>
      <c r="AF1462" s="1459"/>
      <c r="AG1462" s="1474"/>
    </row>
    <row r="1463" spans="1:33" ht="45" x14ac:dyDescent="0.25">
      <c r="A1463" s="239">
        <v>1</v>
      </c>
      <c r="B1463" s="519" t="s">
        <v>305</v>
      </c>
      <c r="C1463" s="681"/>
      <c r="D1463" s="4"/>
      <c r="E1463" s="758">
        <v>1838</v>
      </c>
      <c r="F1463" s="368">
        <f>E1463/12*$B$4</f>
        <v>765.83333333333326</v>
      </c>
      <c r="G1463" s="368">
        <v>510</v>
      </c>
      <c r="H1463" s="368">
        <f>G1463/F1463*100</f>
        <v>66.59412404787814</v>
      </c>
      <c r="I1463" s="1901"/>
      <c r="J1463" s="1901"/>
      <c r="K1463" s="211"/>
      <c r="L1463" s="211"/>
      <c r="M1463" s="211"/>
      <c r="N1463" s="211"/>
      <c r="O1463" s="211"/>
      <c r="P1463" s="211"/>
      <c r="Q1463" s="571"/>
      <c r="R1463" s="571"/>
      <c r="S1463" s="571"/>
      <c r="T1463" s="571"/>
      <c r="U1463" s="571"/>
      <c r="V1463" s="1061"/>
      <c r="W1463" s="571"/>
      <c r="X1463" s="1082"/>
      <c r="Y1463" s="571"/>
      <c r="Z1463" s="571"/>
      <c r="AA1463" s="571"/>
      <c r="AB1463" s="571"/>
      <c r="AC1463" s="571"/>
      <c r="AD1463" s="1274"/>
      <c r="AE1463" s="567"/>
      <c r="AF1463" s="1459"/>
      <c r="AG1463" s="1474"/>
    </row>
    <row r="1464" spans="1:33" ht="30" x14ac:dyDescent="0.25">
      <c r="A1464" s="239">
        <v>1</v>
      </c>
      <c r="B1464" s="519" t="s">
        <v>334</v>
      </c>
      <c r="C1464" s="681"/>
      <c r="D1464" s="4"/>
      <c r="E1464" s="758"/>
      <c r="F1464" s="368">
        <f>E1464/12*$B$4</f>
        <v>0</v>
      </c>
      <c r="G1464" s="368">
        <v>240</v>
      </c>
      <c r="H1464" s="368"/>
      <c r="I1464" s="1901"/>
      <c r="J1464" s="1901"/>
      <c r="K1464" s="211"/>
      <c r="L1464" s="211"/>
      <c r="M1464" s="211"/>
      <c r="N1464" s="211"/>
      <c r="O1464" s="211"/>
      <c r="P1464" s="211"/>
      <c r="Q1464" s="571"/>
      <c r="R1464" s="571"/>
      <c r="S1464" s="571"/>
      <c r="T1464" s="571"/>
      <c r="U1464" s="571"/>
      <c r="V1464" s="1061"/>
      <c r="W1464" s="571"/>
      <c r="X1464" s="1082"/>
      <c r="Y1464" s="571"/>
      <c r="Z1464" s="571"/>
      <c r="AA1464" s="571"/>
      <c r="AB1464" s="571"/>
      <c r="AC1464" s="571"/>
      <c r="AD1464" s="1274"/>
      <c r="AE1464" s="567"/>
      <c r="AF1464" s="1459"/>
      <c r="AG1464" s="1474"/>
    </row>
    <row r="1465" spans="1:33" ht="75" x14ac:dyDescent="0.25">
      <c r="A1465" s="239">
        <v>1</v>
      </c>
      <c r="B1465" s="519" t="s">
        <v>306</v>
      </c>
      <c r="C1465" s="681"/>
      <c r="D1465" s="4"/>
      <c r="E1465" s="758">
        <v>3700</v>
      </c>
      <c r="F1465" s="368">
        <f>E1465/12*$B$4</f>
        <v>1541.6666666666665</v>
      </c>
      <c r="G1465" s="368">
        <v>1465</v>
      </c>
      <c r="H1465" s="368">
        <f>G1465/F1465*100</f>
        <v>95.027027027027032</v>
      </c>
      <c r="I1465" s="1901"/>
      <c r="J1465" s="1901"/>
      <c r="K1465" s="211"/>
      <c r="L1465" s="211"/>
      <c r="M1465" s="211"/>
      <c r="N1465" s="211"/>
      <c r="O1465" s="211"/>
      <c r="P1465" s="211"/>
      <c r="Q1465" s="571"/>
      <c r="R1465" s="571"/>
      <c r="S1465" s="571"/>
      <c r="T1465" s="571"/>
      <c r="U1465" s="571"/>
      <c r="V1465" s="1061"/>
      <c r="W1465" s="571"/>
      <c r="X1465" s="1082"/>
      <c r="Y1465" s="571"/>
      <c r="Z1465" s="571"/>
      <c r="AA1465" s="571"/>
      <c r="AB1465" s="571"/>
      <c r="AC1465" s="571"/>
      <c r="AD1465" s="1274"/>
      <c r="AE1465" s="567"/>
      <c r="AF1465" s="1459"/>
      <c r="AG1465" s="1474"/>
    </row>
    <row r="1466" spans="1:33" ht="60" x14ac:dyDescent="0.25">
      <c r="A1466" s="239">
        <v>1</v>
      </c>
      <c r="B1466" s="519" t="s">
        <v>307</v>
      </c>
      <c r="C1466" s="681"/>
      <c r="D1466" s="4"/>
      <c r="E1466" s="1149">
        <v>462</v>
      </c>
      <c r="F1466" s="368">
        <f>E1466/12*$B$4</f>
        <v>192.5</v>
      </c>
      <c r="G1466" s="368">
        <v>191</v>
      </c>
      <c r="H1466" s="368">
        <f>G1466/F1466*100</f>
        <v>99.220779220779221</v>
      </c>
      <c r="I1466" s="1901"/>
      <c r="J1466" s="1901"/>
      <c r="K1466" s="211"/>
      <c r="L1466" s="211"/>
      <c r="M1466" s="211"/>
      <c r="N1466" s="211"/>
      <c r="O1466" s="211"/>
      <c r="P1466" s="211"/>
      <c r="Q1466" s="571"/>
      <c r="R1466" s="571"/>
      <c r="S1466" s="571"/>
      <c r="T1466" s="571"/>
      <c r="U1466" s="571"/>
      <c r="V1466" s="1061"/>
      <c r="W1466" s="571"/>
      <c r="X1466" s="1082"/>
      <c r="Y1466" s="571"/>
      <c r="Z1466" s="571"/>
      <c r="AA1466" s="571"/>
      <c r="AB1466" s="571"/>
      <c r="AC1466" s="571"/>
      <c r="AD1466" s="1274"/>
      <c r="AE1466" s="567"/>
      <c r="AF1466" s="1459"/>
      <c r="AG1466" s="1474"/>
    </row>
    <row r="1467" spans="1:33" x14ac:dyDescent="0.25">
      <c r="B1467" s="798" t="s">
        <v>206</v>
      </c>
      <c r="C1467" s="681"/>
      <c r="D1467" s="4"/>
      <c r="E1467" s="418"/>
      <c r="F1467" s="368">
        <f>E1467/12*$B$4</f>
        <v>0</v>
      </c>
      <c r="G1467" s="368"/>
      <c r="H1467" s="368"/>
      <c r="I1467" s="1901"/>
      <c r="J1467" s="1901"/>
      <c r="K1467" s="211"/>
      <c r="L1467" s="211"/>
      <c r="M1467" s="211"/>
      <c r="N1467" s="211"/>
      <c r="O1467" s="211"/>
      <c r="P1467" s="211"/>
      <c r="Q1467" s="571">
        <v>9712.4719999999998</v>
      </c>
      <c r="R1467" s="571">
        <v>9712.4719999999998</v>
      </c>
      <c r="S1467" s="571">
        <v>9712.4719999999998</v>
      </c>
      <c r="T1467" s="571">
        <v>9712.4719999999998</v>
      </c>
      <c r="U1467" s="571">
        <v>9712.4719999999998</v>
      </c>
      <c r="V1467" s="1061">
        <f>Q1467/12*$B$4+(R1467-Q1467)/11*4+(S1467-R1467)/10*3+(T1467-S1467)/9*2+(U1467-T1467)/8*1</f>
        <v>4046.8633333333332</v>
      </c>
      <c r="W1467" s="571">
        <f>AC1467-AB1467-Y1467</f>
        <v>4267.4866000000011</v>
      </c>
      <c r="X1467" s="1082"/>
      <c r="Y1467" s="571"/>
      <c r="Z1467" s="571">
        <f>W1467-V1467</f>
        <v>220.62326666666786</v>
      </c>
      <c r="AA1467" s="571"/>
      <c r="AB1467" s="571">
        <v>0</v>
      </c>
      <c r="AC1467" s="571">
        <v>4267.4866000000011</v>
      </c>
      <c r="AD1467" s="1274"/>
      <c r="AE1467" s="567"/>
      <c r="AF1467" s="1459"/>
      <c r="AG1467" s="1474"/>
    </row>
    <row r="1468" spans="1:33" ht="29.25" x14ac:dyDescent="0.25">
      <c r="A1468" s="239">
        <v>1</v>
      </c>
      <c r="B1468" s="785" t="s">
        <v>359</v>
      </c>
      <c r="C1468" s="2107"/>
      <c r="D1468" s="785"/>
      <c r="E1468" s="446">
        <f>E1469+E1470+E1474+E1475+E1476+E1477+E1479</f>
        <v>1631</v>
      </c>
      <c r="F1468" s="1052">
        <f>F1469+F1470+F1474+F1475+F1476+F1477+F1479</f>
        <v>679.58333333333326</v>
      </c>
      <c r="G1468" s="1052">
        <f>G1469+G1470+G1474+G1475+G1476+G1477+G1479</f>
        <v>445.125</v>
      </c>
      <c r="H1468" s="1052">
        <f>G1468/F1468*100</f>
        <v>65.499693439607611</v>
      </c>
      <c r="I1468" s="1901"/>
      <c r="J1468" s="1901"/>
      <c r="K1468" s="211"/>
      <c r="L1468" s="211"/>
      <c r="M1468" s="211"/>
      <c r="N1468" s="211"/>
      <c r="O1468" s="211"/>
      <c r="P1468" s="211"/>
      <c r="Q1468" s="571"/>
      <c r="R1468" s="571"/>
      <c r="S1468" s="571"/>
      <c r="T1468" s="571"/>
      <c r="U1468" s="571"/>
      <c r="V1468" s="1061"/>
      <c r="W1468" s="571"/>
      <c r="X1468" s="1082"/>
      <c r="Y1468" s="571"/>
      <c r="Z1468" s="571"/>
      <c r="AA1468" s="571"/>
      <c r="AB1468" s="571"/>
      <c r="AC1468" s="571"/>
      <c r="AD1468" s="1278">
        <f>AD1469+AD1470+AD1474+AD1475+AD1476+AD1477+AD1479</f>
        <v>0</v>
      </c>
      <c r="AE1468" s="567"/>
      <c r="AF1468" s="1459"/>
      <c r="AG1468" s="1474"/>
    </row>
    <row r="1469" spans="1:33" x14ac:dyDescent="0.25">
      <c r="A1469" s="239">
        <v>1</v>
      </c>
      <c r="B1469" s="4" t="s">
        <v>347</v>
      </c>
      <c r="C1469" s="681"/>
      <c r="D1469" s="4"/>
      <c r="E1469" s="418"/>
      <c r="F1469" s="368"/>
      <c r="G1469" s="368"/>
      <c r="H1469" s="368"/>
      <c r="I1469" s="1901"/>
      <c r="J1469" s="1901"/>
      <c r="K1469" s="211"/>
      <c r="L1469" s="211"/>
      <c r="M1469" s="211"/>
      <c r="N1469" s="211"/>
      <c r="O1469" s="211"/>
      <c r="P1469" s="211"/>
      <c r="Q1469" s="571"/>
      <c r="R1469" s="571"/>
      <c r="S1469" s="571"/>
      <c r="T1469" s="571"/>
      <c r="U1469" s="571"/>
      <c r="V1469" s="1061"/>
      <c r="W1469" s="571"/>
      <c r="X1469" s="1082"/>
      <c r="Y1469" s="571"/>
      <c r="Z1469" s="571"/>
      <c r="AA1469" s="571"/>
      <c r="AB1469" s="571"/>
      <c r="AC1469" s="571"/>
      <c r="AD1469" s="1274"/>
      <c r="AE1469" s="567"/>
      <c r="AF1469" s="1459"/>
      <c r="AG1469" s="1474"/>
    </row>
    <row r="1470" spans="1:33" ht="30" x14ac:dyDescent="0.25">
      <c r="A1470" s="239">
        <v>1</v>
      </c>
      <c r="B1470" s="799" t="s">
        <v>348</v>
      </c>
      <c r="C1470" s="681"/>
      <c r="D1470" s="4"/>
      <c r="E1470" s="418">
        <f>E1471+E1472/4+E1473</f>
        <v>53</v>
      </c>
      <c r="F1470" s="213">
        <f>F1471+F1472/4+F1473</f>
        <v>22.083333333333336</v>
      </c>
      <c r="G1470" s="368">
        <f>G1471+G1472/4+G1473</f>
        <v>8.125</v>
      </c>
      <c r="H1470" s="368"/>
      <c r="I1470" s="1901"/>
      <c r="J1470" s="1901"/>
      <c r="K1470" s="211"/>
      <c r="L1470" s="211"/>
      <c r="M1470" s="211"/>
      <c r="N1470" s="211"/>
      <c r="O1470" s="211"/>
      <c r="P1470" s="211"/>
      <c r="Q1470" s="571"/>
      <c r="R1470" s="571"/>
      <c r="S1470" s="571"/>
      <c r="T1470" s="571"/>
      <c r="U1470" s="571"/>
      <c r="V1470" s="1061"/>
      <c r="W1470" s="571">
        <f>AC1470-AB1470-Y1470</f>
        <v>0</v>
      </c>
      <c r="X1470" s="1082"/>
      <c r="Y1470" s="571"/>
      <c r="Z1470" s="571"/>
      <c r="AA1470" s="571"/>
      <c r="AB1470" s="571"/>
      <c r="AC1470" s="571"/>
      <c r="AD1470" s="1274">
        <f>AD1471+AD1472/4+AD1473</f>
        <v>0</v>
      </c>
      <c r="AE1470" s="567"/>
      <c r="AF1470" s="1459"/>
      <c r="AG1470" s="1474"/>
    </row>
    <row r="1471" spans="1:33" x14ac:dyDescent="0.25">
      <c r="A1471" s="239">
        <v>1</v>
      </c>
      <c r="B1471" s="4" t="s">
        <v>349</v>
      </c>
      <c r="C1471" s="681"/>
      <c r="D1471" s="4"/>
      <c r="E1471" s="418"/>
      <c r="F1471" s="213">
        <f>E1471/12*$B$4</f>
        <v>0</v>
      </c>
      <c r="G1471" s="368"/>
      <c r="H1471" s="368"/>
      <c r="I1471" s="1901"/>
      <c r="J1471" s="1901"/>
      <c r="K1471" s="211"/>
      <c r="L1471" s="211"/>
      <c r="M1471" s="211"/>
      <c r="N1471" s="211"/>
      <c r="O1471" s="211"/>
      <c r="P1471" s="211"/>
      <c r="Q1471" s="571"/>
      <c r="R1471" s="571"/>
      <c r="S1471" s="571"/>
      <c r="T1471" s="571"/>
      <c r="U1471" s="571"/>
      <c r="V1471" s="1061"/>
      <c r="W1471" s="571">
        <f>AC1471-AB1471-Y1471</f>
        <v>0</v>
      </c>
      <c r="X1471" s="1082"/>
      <c r="Y1471" s="571"/>
      <c r="Z1471" s="571"/>
      <c r="AA1471" s="571"/>
      <c r="AB1471" s="571"/>
      <c r="AC1471" s="571"/>
      <c r="AD1471" s="1274"/>
      <c r="AE1471" s="567"/>
      <c r="AF1471" s="1459"/>
      <c r="AG1471" s="1474"/>
    </row>
    <row r="1472" spans="1:33" ht="30" x14ac:dyDescent="0.25">
      <c r="A1472" s="239">
        <v>1</v>
      </c>
      <c r="B1472" s="4" t="s">
        <v>374</v>
      </c>
      <c r="C1472" s="681"/>
      <c r="D1472" s="4"/>
      <c r="E1472" s="418">
        <v>212</v>
      </c>
      <c r="F1472" s="213">
        <f>E1472/12*$B$4</f>
        <v>88.333333333333343</v>
      </c>
      <c r="G1472" s="368">
        <v>32.5</v>
      </c>
      <c r="H1472" s="368"/>
      <c r="I1472" s="1901"/>
      <c r="J1472" s="1901"/>
      <c r="K1472" s="211"/>
      <c r="L1472" s="211"/>
      <c r="M1472" s="211"/>
      <c r="N1472" s="211"/>
      <c r="O1472" s="211"/>
      <c r="P1472" s="211"/>
      <c r="Q1472" s="571"/>
      <c r="R1472" s="571"/>
      <c r="S1472" s="571"/>
      <c r="T1472" s="571"/>
      <c r="U1472" s="571"/>
      <c r="V1472" s="1061"/>
      <c r="W1472" s="571">
        <f>AC1472-AB1472-Y1472</f>
        <v>0</v>
      </c>
      <c r="X1472" s="1082"/>
      <c r="Y1472" s="571"/>
      <c r="Z1472" s="571"/>
      <c r="AA1472" s="571"/>
      <c r="AB1472" s="571"/>
      <c r="AC1472" s="571"/>
      <c r="AD1472" s="1274"/>
      <c r="AE1472" s="567"/>
      <c r="AF1472" s="1459"/>
      <c r="AG1472" s="1474"/>
    </row>
    <row r="1473" spans="1:33" ht="60" x14ac:dyDescent="0.25">
      <c r="A1473" s="239">
        <v>1</v>
      </c>
      <c r="B1473" s="4" t="s">
        <v>350</v>
      </c>
      <c r="C1473" s="681"/>
      <c r="D1473" s="4"/>
      <c r="E1473" s="418"/>
      <c r="F1473" s="213"/>
      <c r="G1473" s="368"/>
      <c r="H1473" s="368"/>
      <c r="I1473" s="1901"/>
      <c r="J1473" s="1901"/>
      <c r="K1473" s="211"/>
      <c r="L1473" s="211"/>
      <c r="M1473" s="211"/>
      <c r="N1473" s="211"/>
      <c r="O1473" s="211"/>
      <c r="P1473" s="211"/>
      <c r="Q1473" s="571"/>
      <c r="R1473" s="571"/>
      <c r="S1473" s="571"/>
      <c r="T1473" s="571"/>
      <c r="U1473" s="571"/>
      <c r="V1473" s="1061"/>
      <c r="W1473" s="571">
        <f>AC1473-AB1473-Y1473</f>
        <v>0</v>
      </c>
      <c r="X1473" s="1082"/>
      <c r="Y1473" s="571"/>
      <c r="Z1473" s="571"/>
      <c r="AA1473" s="571"/>
      <c r="AB1473" s="571"/>
      <c r="AC1473" s="571"/>
      <c r="AD1473" s="1274"/>
      <c r="AE1473" s="567"/>
      <c r="AF1473" s="1459"/>
      <c r="AG1473" s="1474"/>
    </row>
    <row r="1474" spans="1:33" ht="75" x14ac:dyDescent="0.25">
      <c r="A1474" s="239">
        <v>1</v>
      </c>
      <c r="B1474" s="4" t="s">
        <v>351</v>
      </c>
      <c r="C1474" s="681"/>
      <c r="D1474" s="4"/>
      <c r="E1474" s="418"/>
      <c r="F1474" s="213"/>
      <c r="G1474" s="368"/>
      <c r="H1474" s="368"/>
      <c r="I1474" s="1901"/>
      <c r="J1474" s="1901"/>
      <c r="K1474" s="211"/>
      <c r="L1474" s="211"/>
      <c r="M1474" s="211"/>
      <c r="N1474" s="211"/>
      <c r="O1474" s="211"/>
      <c r="P1474" s="211"/>
      <c r="Q1474" s="571"/>
      <c r="R1474" s="571"/>
      <c r="S1474" s="571"/>
      <c r="T1474" s="571"/>
      <c r="U1474" s="571"/>
      <c r="V1474" s="1061"/>
      <c r="W1474" s="571">
        <f>AC1474-AB1474-Y1474</f>
        <v>0</v>
      </c>
      <c r="X1474" s="1082"/>
      <c r="Y1474" s="571"/>
      <c r="Z1474" s="571"/>
      <c r="AA1474" s="571"/>
      <c r="AB1474" s="571"/>
      <c r="AC1474" s="571"/>
      <c r="AD1474" s="1274"/>
      <c r="AE1474" s="567"/>
      <c r="AF1474" s="1459"/>
      <c r="AG1474" s="1474"/>
    </row>
    <row r="1475" spans="1:33" ht="45" x14ac:dyDescent="0.25">
      <c r="A1475" s="239">
        <v>1</v>
      </c>
      <c r="B1475" s="800" t="s">
        <v>352</v>
      </c>
      <c r="C1475" s="700"/>
      <c r="D1475" s="4"/>
      <c r="E1475" s="418"/>
      <c r="F1475" s="213"/>
      <c r="G1475" s="368"/>
      <c r="H1475" s="368"/>
      <c r="I1475" s="1901"/>
      <c r="J1475" s="1901"/>
      <c r="K1475" s="211"/>
      <c r="L1475" s="211"/>
      <c r="M1475" s="211"/>
      <c r="N1475" s="211"/>
      <c r="O1475" s="211"/>
      <c r="P1475" s="211"/>
      <c r="Q1475" s="571"/>
      <c r="R1475" s="571"/>
      <c r="S1475" s="571"/>
      <c r="T1475" s="571"/>
      <c r="U1475" s="571"/>
      <c r="V1475" s="1061"/>
      <c r="W1475" s="571"/>
      <c r="X1475" s="1082"/>
      <c r="Y1475" s="571"/>
      <c r="Z1475" s="571"/>
      <c r="AA1475" s="571"/>
      <c r="AB1475" s="571"/>
      <c r="AC1475" s="571"/>
      <c r="AD1475" s="1274"/>
      <c r="AE1475" s="567"/>
      <c r="AF1475" s="1459"/>
      <c r="AG1475" s="1474"/>
    </row>
    <row r="1476" spans="1:33" ht="105" x14ac:dyDescent="0.25">
      <c r="B1476" s="800" t="s">
        <v>534</v>
      </c>
      <c r="C1476" s="1408"/>
      <c r="D1476" s="2056"/>
      <c r="E1476" s="418">
        <v>50</v>
      </c>
      <c r="F1476" s="219">
        <f>E1476/12*$B$4</f>
        <v>20.833333333333336</v>
      </c>
      <c r="G1476" s="1404">
        <v>151</v>
      </c>
      <c r="H1476" s="1404">
        <f>G1476/F1476*100</f>
        <v>724.8</v>
      </c>
      <c r="I1476" s="1924"/>
      <c r="J1476" s="1924"/>
      <c r="K1476" s="1925"/>
      <c r="L1476" s="1925"/>
      <c r="M1476" s="1925"/>
      <c r="N1476" s="1925"/>
      <c r="O1476" s="1925"/>
      <c r="P1476" s="1925"/>
      <c r="Q1476" s="571"/>
      <c r="R1476" s="571"/>
      <c r="S1476" s="571"/>
      <c r="T1476" s="571"/>
      <c r="U1476" s="571"/>
      <c r="V1476" s="1061"/>
      <c r="W1476" s="571"/>
      <c r="X1476" s="1082"/>
      <c r="Y1476" s="571"/>
      <c r="Z1476" s="571"/>
      <c r="AA1476" s="571"/>
      <c r="AB1476" s="571"/>
      <c r="AC1476" s="571"/>
      <c r="AD1476" s="2138"/>
      <c r="AE1476" s="567"/>
      <c r="AF1476" s="1459"/>
      <c r="AG1476" s="1474"/>
    </row>
    <row r="1477" spans="1:33" ht="42.75" x14ac:dyDescent="0.25">
      <c r="B1477" s="1413" t="s">
        <v>510</v>
      </c>
      <c r="C1477" s="1414"/>
      <c r="D1477" s="2056"/>
      <c r="E1477" s="758">
        <f>E1478</f>
        <v>1528</v>
      </c>
      <c r="F1477" s="219">
        <f>F1478</f>
        <v>636.66666666666663</v>
      </c>
      <c r="G1477" s="1404">
        <f>G1478</f>
        <v>286</v>
      </c>
      <c r="H1477" s="1404">
        <f>G1477/F1477*100</f>
        <v>44.921465968586389</v>
      </c>
      <c r="I1477" s="1924"/>
      <c r="J1477" s="1924"/>
      <c r="K1477" s="1925"/>
      <c r="L1477" s="1925"/>
      <c r="M1477" s="1925"/>
      <c r="N1477" s="1925"/>
      <c r="O1477" s="1925"/>
      <c r="P1477" s="1925"/>
      <c r="Q1477" s="571">
        <v>2200.0753</v>
      </c>
      <c r="R1477" s="571">
        <v>2200.0753</v>
      </c>
      <c r="S1477" s="571">
        <v>2200.0753</v>
      </c>
      <c r="T1477" s="571">
        <v>2200.0753</v>
      </c>
      <c r="U1477" s="571">
        <v>2200.0753</v>
      </c>
      <c r="V1477" s="1061">
        <f>Q1477/12*$B$4+(R1477-Q1477)/11*4+(S1477-R1477)/10*3+(T1477-S1477)/9*2+(U1477-T1477)/8*1</f>
        <v>916.69804166666665</v>
      </c>
      <c r="W1477" s="571">
        <f>AC1477-AB1477-Y1477</f>
        <v>512.63211999999999</v>
      </c>
      <c r="X1477" s="1082"/>
      <c r="Y1477" s="571"/>
      <c r="Z1477" s="571">
        <f>W1477-V1477</f>
        <v>-404.06592166666667</v>
      </c>
      <c r="AA1477" s="571"/>
      <c r="AB1477" s="571">
        <v>0</v>
      </c>
      <c r="AC1477" s="571">
        <v>512.63211999999999</v>
      </c>
      <c r="AD1477" s="2138">
        <f>AD1478</f>
        <v>0</v>
      </c>
      <c r="AE1477" s="567"/>
      <c r="AF1477" s="1459"/>
      <c r="AG1477" s="1474"/>
    </row>
    <row r="1478" spans="1:33" x14ac:dyDescent="0.25">
      <c r="B1478" s="800" t="s">
        <v>511</v>
      </c>
      <c r="C1478" s="1414"/>
      <c r="D1478" s="2056"/>
      <c r="E1478" s="418">
        <v>1528</v>
      </c>
      <c r="F1478" s="219">
        <f>E1478/12*$B$4</f>
        <v>636.66666666666663</v>
      </c>
      <c r="G1478" s="1404">
        <v>286</v>
      </c>
      <c r="H1478" s="1404">
        <f>G1478/F1478*100</f>
        <v>44.921465968586389</v>
      </c>
      <c r="I1478" s="1924"/>
      <c r="J1478" s="1924"/>
      <c r="K1478" s="1925"/>
      <c r="L1478" s="1925"/>
      <c r="M1478" s="1925"/>
      <c r="N1478" s="1925"/>
      <c r="O1478" s="1925"/>
      <c r="P1478" s="1925"/>
      <c r="Q1478" s="571"/>
      <c r="R1478" s="571"/>
      <c r="S1478" s="571"/>
      <c r="T1478" s="571"/>
      <c r="U1478" s="571"/>
      <c r="V1478" s="1061"/>
      <c r="W1478" s="571"/>
      <c r="X1478" s="1082"/>
      <c r="Y1478" s="571"/>
      <c r="Z1478" s="571"/>
      <c r="AA1478" s="571"/>
      <c r="AB1478" s="571"/>
      <c r="AC1478" s="571"/>
      <c r="AD1478" s="2138"/>
      <c r="AE1478" s="567"/>
      <c r="AF1478" s="1459"/>
      <c r="AG1478" s="1474"/>
    </row>
    <row r="1479" spans="1:33" ht="42.75" x14ac:dyDescent="0.25">
      <c r="B1479" s="1413" t="s">
        <v>512</v>
      </c>
      <c r="C1479" s="1414"/>
      <c r="D1479" s="2056"/>
      <c r="E1479" s="758"/>
      <c r="F1479" s="219"/>
      <c r="G1479" s="1404"/>
      <c r="H1479" s="1404"/>
      <c r="I1479" s="1924"/>
      <c r="J1479" s="1924"/>
      <c r="K1479" s="1925"/>
      <c r="L1479" s="1925"/>
      <c r="M1479" s="1925"/>
      <c r="N1479" s="1925"/>
      <c r="O1479" s="1925"/>
      <c r="P1479" s="1925"/>
      <c r="Q1479" s="571"/>
      <c r="R1479" s="571"/>
      <c r="S1479" s="571"/>
      <c r="T1479" s="571"/>
      <c r="U1479" s="571"/>
      <c r="V1479" s="1061"/>
      <c r="W1479" s="571"/>
      <c r="X1479" s="1082"/>
      <c r="Y1479" s="571"/>
      <c r="Z1479" s="571"/>
      <c r="AA1479" s="571"/>
      <c r="AB1479" s="571"/>
      <c r="AC1479" s="571"/>
      <c r="AD1479" s="2138"/>
      <c r="AE1479" s="567"/>
      <c r="AF1479" s="1459"/>
      <c r="AG1479" s="1474"/>
    </row>
    <row r="1480" spans="1:33" ht="29.25" x14ac:dyDescent="0.25">
      <c r="A1480" s="239">
        <v>1</v>
      </c>
      <c r="B1480" s="785" t="s">
        <v>360</v>
      </c>
      <c r="C1480" s="2112"/>
      <c r="D1480" s="2056"/>
      <c r="E1480" s="447">
        <f>E1481+E1482</f>
        <v>4445.5319148936169</v>
      </c>
      <c r="F1480" s="219">
        <f>F1481+F1482</f>
        <v>1852.3049645390072</v>
      </c>
      <c r="G1480" s="1404">
        <f>G1481+G1482</f>
        <v>1938.7723404255316</v>
      </c>
      <c r="H1480" s="1404">
        <f>G1480/F1480*100</f>
        <v>104.66809610414471</v>
      </c>
      <c r="I1480" s="1924"/>
      <c r="J1480" s="1924"/>
      <c r="K1480" s="1925"/>
      <c r="L1480" s="1925"/>
      <c r="M1480" s="1925"/>
      <c r="N1480" s="1925"/>
      <c r="O1480" s="1925"/>
      <c r="P1480" s="1925"/>
      <c r="Q1480" s="571"/>
      <c r="R1480" s="571"/>
      <c r="S1480" s="571"/>
      <c r="T1480" s="571"/>
      <c r="U1480" s="571"/>
      <c r="V1480" s="1061"/>
      <c r="W1480" s="571">
        <f t="shared" ref="W1480:W1486" si="441">AC1480-AB1480-Y1480</f>
        <v>0</v>
      </c>
      <c r="X1480" s="1082"/>
      <c r="Y1480" s="571"/>
      <c r="Z1480" s="571"/>
      <c r="AA1480" s="571"/>
      <c r="AB1480" s="571"/>
      <c r="AC1480" s="571"/>
      <c r="AD1480" s="2138">
        <f>AD1481+AD1482</f>
        <v>0</v>
      </c>
      <c r="AE1480" s="567"/>
      <c r="AF1480" s="1459"/>
      <c r="AG1480" s="1474"/>
    </row>
    <row r="1481" spans="1:33" x14ac:dyDescent="0.25">
      <c r="A1481" s="239">
        <v>1</v>
      </c>
      <c r="B1481" s="785" t="s">
        <v>375</v>
      </c>
      <c r="C1481" s="2159"/>
      <c r="D1481" s="2114"/>
      <c r="E1481" s="448"/>
      <c r="F1481" s="7"/>
      <c r="G1481" s="1151"/>
      <c r="H1481" s="1151"/>
      <c r="I1481" s="2059"/>
      <c r="J1481" s="2059"/>
      <c r="K1481" s="1940"/>
      <c r="L1481" s="1940"/>
      <c r="M1481" s="1940"/>
      <c r="N1481" s="1940"/>
      <c r="O1481" s="1940"/>
      <c r="P1481" s="1940"/>
      <c r="Q1481" s="569"/>
      <c r="R1481" s="569"/>
      <c r="S1481" s="569"/>
      <c r="T1481" s="569"/>
      <c r="U1481" s="569"/>
      <c r="V1481" s="1210">
        <f>Q1481/12*$B$4</f>
        <v>0</v>
      </c>
      <c r="W1481" s="569">
        <f t="shared" si="441"/>
        <v>0</v>
      </c>
      <c r="X1481" s="1086"/>
      <c r="Y1481" s="569"/>
      <c r="Z1481" s="569">
        <f>W1481-V1481</f>
        <v>0</v>
      </c>
      <c r="AA1481" s="569"/>
      <c r="AB1481" s="569"/>
      <c r="AC1481" s="569"/>
      <c r="AD1481" s="2115"/>
      <c r="AE1481" s="1199"/>
      <c r="AF1481" s="1459"/>
      <c r="AG1481" s="1474"/>
    </row>
    <row r="1482" spans="1:33" x14ac:dyDescent="0.25">
      <c r="A1482" s="239">
        <v>1</v>
      </c>
      <c r="B1482" s="4" t="s">
        <v>376</v>
      </c>
      <c r="C1482" s="2170"/>
      <c r="D1482" s="2051"/>
      <c r="E1482" s="439">
        <f>E1483/9.4</f>
        <v>4445.5319148936169</v>
      </c>
      <c r="F1482" s="216">
        <f>F1483/9.4</f>
        <v>1852.3049645390072</v>
      </c>
      <c r="G1482" s="374">
        <f>G1483/9.4</f>
        <v>1938.7723404255316</v>
      </c>
      <c r="H1482" s="374">
        <f>G1482/F1482*100</f>
        <v>104.66809610414471</v>
      </c>
      <c r="I1482" s="1893"/>
      <c r="J1482" s="1893"/>
      <c r="K1482" s="1894"/>
      <c r="L1482" s="1894"/>
      <c r="M1482" s="1894"/>
      <c r="N1482" s="1894"/>
      <c r="O1482" s="1894"/>
      <c r="P1482" s="1894"/>
      <c r="Q1482" s="571"/>
      <c r="R1482" s="571"/>
      <c r="S1482" s="571"/>
      <c r="T1482" s="571"/>
      <c r="U1482" s="571"/>
      <c r="V1482" s="1061"/>
      <c r="W1482" s="571">
        <f t="shared" si="441"/>
        <v>0</v>
      </c>
      <c r="X1482" s="1082"/>
      <c r="Y1482" s="571"/>
      <c r="Z1482" s="571"/>
      <c r="AA1482" s="571"/>
      <c r="AB1482" s="571"/>
      <c r="AC1482" s="571"/>
      <c r="AD1482" s="1255">
        <f>AD1483/9.4</f>
        <v>0</v>
      </c>
      <c r="AE1482" s="567"/>
      <c r="AF1482" s="1459"/>
      <c r="AG1482" s="1474"/>
    </row>
    <row r="1483" spans="1:33" x14ac:dyDescent="0.25">
      <c r="A1483" s="239">
        <v>1</v>
      </c>
      <c r="B1483" s="801" t="s">
        <v>377</v>
      </c>
      <c r="C1483" s="681"/>
      <c r="D1483" s="4"/>
      <c r="E1483" s="418">
        <v>41788</v>
      </c>
      <c r="F1483" s="213">
        <f>E1483/12*$B$4</f>
        <v>17411.666666666668</v>
      </c>
      <c r="G1483" s="368">
        <v>18224.46</v>
      </c>
      <c r="H1483" s="368">
        <f>G1483/F1483*100</f>
        <v>104.66809610414471</v>
      </c>
      <c r="I1483" s="1901"/>
      <c r="J1483" s="1901"/>
      <c r="K1483" s="211"/>
      <c r="L1483" s="211"/>
      <c r="M1483" s="211"/>
      <c r="N1483" s="211"/>
      <c r="O1483" s="211"/>
      <c r="P1483" s="211"/>
      <c r="Q1483" s="571"/>
      <c r="R1483" s="571"/>
      <c r="S1483" s="571"/>
      <c r="T1483" s="571"/>
      <c r="U1483" s="571"/>
      <c r="V1483" s="1061"/>
      <c r="W1483" s="571">
        <f t="shared" si="441"/>
        <v>0</v>
      </c>
      <c r="X1483" s="1082"/>
      <c r="Y1483" s="571"/>
      <c r="Z1483" s="571"/>
      <c r="AA1483" s="571"/>
      <c r="AB1483" s="571"/>
      <c r="AC1483" s="571"/>
      <c r="AD1483" s="1274"/>
      <c r="AE1483" s="567"/>
      <c r="AF1483" s="1459"/>
      <c r="AG1483" s="1474"/>
    </row>
    <row r="1484" spans="1:33" ht="43.5" x14ac:dyDescent="0.25">
      <c r="A1484" s="239">
        <v>1</v>
      </c>
      <c r="B1484" s="785" t="s">
        <v>353</v>
      </c>
      <c r="C1484" s="681"/>
      <c r="D1484" s="4"/>
      <c r="E1484" s="418">
        <v>11976</v>
      </c>
      <c r="F1484" s="213">
        <f>E1484/12*$B$4</f>
        <v>4990</v>
      </c>
      <c r="G1484" s="368">
        <v>5070</v>
      </c>
      <c r="H1484" s="368">
        <f>G1484/F1484*100</f>
        <v>101.60320641282566</v>
      </c>
      <c r="I1484" s="1901"/>
      <c r="J1484" s="1901"/>
      <c r="K1484" s="211"/>
      <c r="L1484" s="211"/>
      <c r="M1484" s="211"/>
      <c r="N1484" s="211"/>
      <c r="O1484" s="211"/>
      <c r="P1484" s="211"/>
      <c r="Q1484" s="571"/>
      <c r="R1484" s="571"/>
      <c r="S1484" s="571"/>
      <c r="T1484" s="571"/>
      <c r="U1484" s="571"/>
      <c r="V1484" s="1061"/>
      <c r="W1484" s="571">
        <f t="shared" si="441"/>
        <v>0</v>
      </c>
      <c r="X1484" s="1082"/>
      <c r="Y1484" s="571"/>
      <c r="Z1484" s="571"/>
      <c r="AA1484" s="571"/>
      <c r="AB1484" s="571"/>
      <c r="AC1484" s="571"/>
      <c r="AD1484" s="1274"/>
      <c r="AE1484" s="567"/>
      <c r="AF1484" s="1459"/>
      <c r="AG1484" s="1474"/>
    </row>
    <row r="1485" spans="1:33" ht="30" x14ac:dyDescent="0.25">
      <c r="A1485" s="239">
        <v>1</v>
      </c>
      <c r="B1485" s="780" t="s">
        <v>201</v>
      </c>
      <c r="C1485" s="681"/>
      <c r="D1485" s="4"/>
      <c r="E1485" s="418"/>
      <c r="F1485" s="213"/>
      <c r="G1485" s="368"/>
      <c r="H1485" s="368"/>
      <c r="I1485" s="1901"/>
      <c r="J1485" s="1901"/>
      <c r="K1485" s="211"/>
      <c r="L1485" s="211"/>
      <c r="M1485" s="211"/>
      <c r="N1485" s="211"/>
      <c r="O1485" s="211"/>
      <c r="P1485" s="211"/>
      <c r="Q1485" s="571"/>
      <c r="R1485" s="571"/>
      <c r="S1485" s="571"/>
      <c r="T1485" s="571"/>
      <c r="U1485" s="571"/>
      <c r="V1485" s="1061"/>
      <c r="W1485" s="571">
        <f t="shared" si="441"/>
        <v>0</v>
      </c>
      <c r="X1485" s="1082"/>
      <c r="Y1485" s="571"/>
      <c r="Z1485" s="571"/>
      <c r="AA1485" s="571"/>
      <c r="AB1485" s="571"/>
      <c r="AC1485" s="571"/>
      <c r="AD1485" s="1274"/>
      <c r="AE1485" s="567"/>
      <c r="AF1485" s="1459"/>
      <c r="AG1485" s="1474"/>
    </row>
    <row r="1486" spans="1:33" x14ac:dyDescent="0.25">
      <c r="A1486" s="239">
        <v>1</v>
      </c>
      <c r="B1486" s="772" t="s">
        <v>234</v>
      </c>
      <c r="C1486" s="681"/>
      <c r="D1486" s="4"/>
      <c r="E1486" s="446">
        <f>E1488+E1487</f>
        <v>1300</v>
      </c>
      <c r="F1486" s="788">
        <f>F1488+F1487</f>
        <v>541.66666666666674</v>
      </c>
      <c r="G1486" s="1052">
        <f>G1488+G1487</f>
        <v>454</v>
      </c>
      <c r="H1486" s="1052">
        <f t="shared" ref="H1486:H1493" si="442">G1486/F1486*100</f>
        <v>83.815384615384602</v>
      </c>
      <c r="I1486" s="1901"/>
      <c r="J1486" s="1901"/>
      <c r="K1486" s="211"/>
      <c r="L1486" s="211"/>
      <c r="M1486" s="211"/>
      <c r="N1486" s="211"/>
      <c r="O1486" s="211"/>
      <c r="P1486" s="211"/>
      <c r="Q1486" s="571">
        <v>925.84856000000002</v>
      </c>
      <c r="R1486" s="571">
        <v>925.84856000000002</v>
      </c>
      <c r="S1486" s="571">
        <v>925.84856000000002</v>
      </c>
      <c r="T1486" s="571">
        <v>925.84856000000002</v>
      </c>
      <c r="U1486" s="571">
        <v>925.84856000000002</v>
      </c>
      <c r="V1486" s="1209">
        <f>Q1486/12*$B$4+(R1486-Q1486)/11*4+(S1486-R1486)/10*3+(T1486-S1486)/9*2+(U1486-T1486)/8*1</f>
        <v>385.77023333333335</v>
      </c>
      <c r="W1486" s="571">
        <f t="shared" si="441"/>
        <v>336.21014000000002</v>
      </c>
      <c r="X1486" s="1082"/>
      <c r="Y1486" s="571"/>
      <c r="Z1486" s="571">
        <f>W1486-V1486</f>
        <v>-49.560093333333327</v>
      </c>
      <c r="AA1486" s="571"/>
      <c r="AB1486" s="571">
        <v>0</v>
      </c>
      <c r="AC1486" s="571">
        <v>336.21014000000002</v>
      </c>
      <c r="AD1486" s="1278">
        <f>AD1488+AD1487</f>
        <v>0</v>
      </c>
      <c r="AE1486" s="567"/>
      <c r="AF1486" s="1459"/>
      <c r="AG1486" s="1474"/>
    </row>
    <row r="1487" spans="1:33" ht="30" x14ac:dyDescent="0.25">
      <c r="A1487" s="239">
        <v>1</v>
      </c>
      <c r="B1487" s="764" t="s">
        <v>283</v>
      </c>
      <c r="C1487" s="681"/>
      <c r="D1487" s="4"/>
      <c r="E1487" s="418">
        <v>676</v>
      </c>
      <c r="F1487" s="213">
        <f>E1487/12*$B$4</f>
        <v>281.66666666666669</v>
      </c>
      <c r="G1487" s="368">
        <v>169</v>
      </c>
      <c r="H1487" s="368">
        <f t="shared" si="442"/>
        <v>60</v>
      </c>
      <c r="I1487" s="1901"/>
      <c r="J1487" s="1901"/>
      <c r="K1487" s="211"/>
      <c r="L1487" s="211"/>
      <c r="M1487" s="211"/>
      <c r="N1487" s="211"/>
      <c r="O1487" s="211"/>
      <c r="P1487" s="211"/>
      <c r="Q1487" s="571"/>
      <c r="R1487" s="571"/>
      <c r="S1487" s="571"/>
      <c r="T1487" s="571"/>
      <c r="U1487" s="571"/>
      <c r="V1487" s="1061"/>
      <c r="W1487" s="571"/>
      <c r="X1487" s="1082"/>
      <c r="Y1487" s="571"/>
      <c r="Z1487" s="571"/>
      <c r="AA1487" s="571"/>
      <c r="AB1487" s="571"/>
      <c r="AC1487" s="571"/>
      <c r="AD1487" s="1274"/>
      <c r="AE1487" s="567"/>
      <c r="AF1487" s="1459"/>
      <c r="AG1487" s="1474"/>
    </row>
    <row r="1488" spans="1:33" ht="30" x14ac:dyDescent="0.25">
      <c r="A1488" s="239">
        <v>1</v>
      </c>
      <c r="B1488" s="764" t="s">
        <v>278</v>
      </c>
      <c r="C1488" s="681"/>
      <c r="D1488" s="4"/>
      <c r="E1488" s="418">
        <v>624</v>
      </c>
      <c r="F1488" s="213">
        <f>E1488/12*$B$4</f>
        <v>260</v>
      </c>
      <c r="G1488" s="368">
        <v>285</v>
      </c>
      <c r="H1488" s="368">
        <f t="shared" si="442"/>
        <v>109.61538461538463</v>
      </c>
      <c r="I1488" s="1901"/>
      <c r="J1488" s="1901"/>
      <c r="K1488" s="211"/>
      <c r="L1488" s="211"/>
      <c r="M1488" s="211"/>
      <c r="N1488" s="211"/>
      <c r="O1488" s="211"/>
      <c r="P1488" s="211"/>
      <c r="Q1488" s="571"/>
      <c r="R1488" s="571"/>
      <c r="S1488" s="571"/>
      <c r="T1488" s="571"/>
      <c r="U1488" s="571"/>
      <c r="V1488" s="1061"/>
      <c r="W1488" s="571">
        <f>AC1488-AB1488-Y1488</f>
        <v>0</v>
      </c>
      <c r="X1488" s="1082"/>
      <c r="Y1488" s="571"/>
      <c r="Z1488" s="571"/>
      <c r="AA1488" s="571"/>
      <c r="AB1488" s="571"/>
      <c r="AC1488" s="571"/>
      <c r="AD1488" s="1274"/>
      <c r="AE1488" s="567"/>
      <c r="AF1488" s="1459"/>
      <c r="AG1488" s="1474"/>
    </row>
    <row r="1489" spans="1:33" ht="29.25" x14ac:dyDescent="0.25">
      <c r="A1489" s="239">
        <v>1</v>
      </c>
      <c r="B1489" s="726" t="s">
        <v>279</v>
      </c>
      <c r="C1489" s="681"/>
      <c r="D1489" s="4"/>
      <c r="E1489" s="446">
        <f>E1446+E1468</f>
        <v>24676</v>
      </c>
      <c r="F1489" s="788">
        <f>F1446+F1468</f>
        <v>10281.666666666666</v>
      </c>
      <c r="G1489" s="1052">
        <f>G1446+G1468</f>
        <v>7961.125</v>
      </c>
      <c r="H1489" s="1052">
        <f t="shared" si="442"/>
        <v>77.430296644512893</v>
      </c>
      <c r="I1489" s="1901"/>
      <c r="J1489" s="1901"/>
      <c r="K1489" s="211"/>
      <c r="L1489" s="211"/>
      <c r="M1489" s="211"/>
      <c r="N1489" s="211"/>
      <c r="O1489" s="211"/>
      <c r="P1489" s="211"/>
      <c r="Q1489" s="571"/>
      <c r="R1489" s="571"/>
      <c r="S1489" s="571"/>
      <c r="T1489" s="571"/>
      <c r="U1489" s="571"/>
      <c r="V1489" s="1061"/>
      <c r="W1489" s="571">
        <f>AC1489-AB1489-Y1489</f>
        <v>0</v>
      </c>
      <c r="X1489" s="1082"/>
      <c r="Y1489" s="571"/>
      <c r="Z1489" s="571"/>
      <c r="AA1489" s="571"/>
      <c r="AB1489" s="571"/>
      <c r="AC1489" s="571"/>
      <c r="AD1489" s="1278">
        <f>AD1446+AD1468</f>
        <v>0</v>
      </c>
      <c r="AE1489" s="567"/>
      <c r="AF1489" s="1459"/>
      <c r="AG1489" s="1474"/>
    </row>
    <row r="1490" spans="1:33" ht="43.5" x14ac:dyDescent="0.25">
      <c r="A1490" s="239">
        <v>1</v>
      </c>
      <c r="B1490" s="726" t="s">
        <v>308</v>
      </c>
      <c r="C1490" s="681"/>
      <c r="D1490" s="4"/>
      <c r="E1490" s="446">
        <f>E1456</f>
        <v>11255</v>
      </c>
      <c r="F1490" s="788">
        <f>F1456</f>
        <v>4689.583333333333</v>
      </c>
      <c r="G1490" s="1052">
        <f>G1456</f>
        <v>3259</v>
      </c>
      <c r="H1490" s="1052">
        <f t="shared" si="442"/>
        <v>69.49444691248334</v>
      </c>
      <c r="I1490" s="1901"/>
      <c r="J1490" s="1901"/>
      <c r="K1490" s="211"/>
      <c r="L1490" s="211"/>
      <c r="M1490" s="211"/>
      <c r="N1490" s="211"/>
      <c r="O1490" s="211"/>
      <c r="P1490" s="211"/>
      <c r="Q1490" s="571"/>
      <c r="R1490" s="571"/>
      <c r="S1490" s="571"/>
      <c r="T1490" s="571"/>
      <c r="U1490" s="571"/>
      <c r="V1490" s="1061"/>
      <c r="W1490" s="571">
        <f>AC1490-AB1490-Y1490</f>
        <v>0</v>
      </c>
      <c r="X1490" s="1082"/>
      <c r="Y1490" s="571"/>
      <c r="Z1490" s="571"/>
      <c r="AA1490" s="571"/>
      <c r="AB1490" s="571"/>
      <c r="AC1490" s="571"/>
      <c r="AD1490" s="1278">
        <f>AD1456</f>
        <v>0</v>
      </c>
      <c r="AE1490" s="567"/>
      <c r="AF1490" s="1459"/>
      <c r="AG1490" s="1474"/>
    </row>
    <row r="1491" spans="1:33" ht="29.25" x14ac:dyDescent="0.25">
      <c r="A1491" s="239">
        <v>1</v>
      </c>
      <c r="B1491" s="726" t="s">
        <v>280</v>
      </c>
      <c r="C1491" s="681"/>
      <c r="D1491" s="4"/>
      <c r="E1491" s="446">
        <f>E1480+E1454</f>
        <v>41617.531914893618</v>
      </c>
      <c r="F1491" s="788">
        <f>F1480+F1454</f>
        <v>17340.638297872338</v>
      </c>
      <c r="G1491" s="1052">
        <f>G1480+G1454</f>
        <v>15106.772340425532</v>
      </c>
      <c r="H1491" s="1052">
        <f t="shared" si="442"/>
        <v>87.117740886614897</v>
      </c>
      <c r="I1491" s="1901"/>
      <c r="J1491" s="1901"/>
      <c r="K1491" s="211"/>
      <c r="L1491" s="211"/>
      <c r="M1491" s="211"/>
      <c r="N1491" s="211"/>
      <c r="O1491" s="211"/>
      <c r="P1491" s="211"/>
      <c r="Q1491" s="571"/>
      <c r="R1491" s="571"/>
      <c r="S1491" s="571"/>
      <c r="T1491" s="571"/>
      <c r="U1491" s="571"/>
      <c r="V1491" s="1061"/>
      <c r="W1491" s="571">
        <f>AC1491-AB1491-Y1491</f>
        <v>0</v>
      </c>
      <c r="X1491" s="1082"/>
      <c r="Y1491" s="571"/>
      <c r="Z1491" s="571"/>
      <c r="AA1491" s="571"/>
      <c r="AB1491" s="571"/>
      <c r="AC1491" s="571"/>
      <c r="AD1491" s="1278">
        <f>AD1480+AD1454</f>
        <v>0</v>
      </c>
      <c r="AE1491" s="567"/>
      <c r="AF1491" s="1459"/>
      <c r="AG1491" s="1474"/>
    </row>
    <row r="1492" spans="1:33" ht="29.25" x14ac:dyDescent="0.25">
      <c r="A1492" s="239">
        <v>1</v>
      </c>
      <c r="B1492" s="726" t="s">
        <v>281</v>
      </c>
      <c r="C1492" s="681"/>
      <c r="D1492" s="4"/>
      <c r="E1492" s="446">
        <f>E1484</f>
        <v>11976</v>
      </c>
      <c r="F1492" s="788">
        <f>F1484</f>
        <v>4990</v>
      </c>
      <c r="G1492" s="1052">
        <f>G1484</f>
        <v>5070</v>
      </c>
      <c r="H1492" s="1052">
        <f t="shared" si="442"/>
        <v>101.60320641282566</v>
      </c>
      <c r="I1492" s="1901"/>
      <c r="J1492" s="1901"/>
      <c r="K1492" s="211"/>
      <c r="L1492" s="211"/>
      <c r="M1492" s="211"/>
      <c r="N1492" s="211"/>
      <c r="O1492" s="211"/>
      <c r="P1492" s="211"/>
      <c r="Q1492" s="571">
        <v>11966.179679999999</v>
      </c>
      <c r="R1492" s="571">
        <v>11966.179679999999</v>
      </c>
      <c r="S1492" s="571">
        <v>11966.179679999999</v>
      </c>
      <c r="T1492" s="571">
        <v>11966.179679999999</v>
      </c>
      <c r="U1492" s="571">
        <v>11966.179679999999</v>
      </c>
      <c r="V1492" s="1209">
        <f>Q1492/12*$B$4+(R1492-Q1492)/11*4+(S1492-R1492)/10*3+(T1492-S1492)/9*2+(U1492-T1492)/8*1</f>
        <v>4985.9081999999999</v>
      </c>
      <c r="W1492" s="571">
        <f>AC1492-AB1492-Y1492</f>
        <v>5058.5166799999997</v>
      </c>
      <c r="X1492" s="1082"/>
      <c r="Y1492" s="571"/>
      <c r="Z1492" s="571">
        <f>W1492-V1492</f>
        <v>72.608479999999872</v>
      </c>
      <c r="AA1492" s="571"/>
      <c r="AB1492" s="571">
        <v>-1.02844</v>
      </c>
      <c r="AC1492" s="571">
        <v>5057.4882399999997</v>
      </c>
      <c r="AD1492" s="1278">
        <f>AD1484</f>
        <v>0</v>
      </c>
      <c r="AE1492" s="567"/>
      <c r="AF1492" s="1459"/>
      <c r="AG1492" s="1474"/>
    </row>
    <row r="1493" spans="1:33" x14ac:dyDescent="0.25">
      <c r="A1493" s="239">
        <v>1</v>
      </c>
      <c r="B1493" s="727" t="s">
        <v>138</v>
      </c>
      <c r="C1493" s="681"/>
      <c r="D1493" s="4"/>
      <c r="E1493" s="446">
        <f>E1492+E1489+E1490+E1455*2.9+E1483/4.2</f>
        <v>165655.3238095238</v>
      </c>
      <c r="F1493" s="788">
        <f>F1492+F1489+F1490+F1455*2.9+F1483/4.2</f>
        <v>69023.051587301583</v>
      </c>
      <c r="G1493" s="1052">
        <f>G1492+G1489+G1490+G1455*2.9+G1483/4.2</f>
        <v>58816.482142857138</v>
      </c>
      <c r="H1493" s="1052">
        <f t="shared" si="442"/>
        <v>85.21281048906539</v>
      </c>
      <c r="I1493" s="1901"/>
      <c r="J1493" s="1901"/>
      <c r="K1493" s="211"/>
      <c r="L1493" s="211"/>
      <c r="M1493" s="211"/>
      <c r="N1493" s="211"/>
      <c r="O1493" s="211"/>
      <c r="P1493" s="211"/>
      <c r="Q1493" s="571">
        <f>Q1492+Q1486+Q1456+Q1445+Q1477+Q1467</f>
        <v>128514.00697999999</v>
      </c>
      <c r="R1493" s="571">
        <f>R1492+R1486+R1456+R1445+R1477+R1467</f>
        <v>128514.00697999999</v>
      </c>
      <c r="S1493" s="571">
        <f>S1492+S1486+S1456+S1445+S1477+S1467</f>
        <v>128514.00697999999</v>
      </c>
      <c r="T1493" s="571">
        <f>T1492+T1486+T1456+T1445+T1477+T1467</f>
        <v>128514.00697999999</v>
      </c>
      <c r="U1493" s="571">
        <f>U1492+U1486+U1456+U1445+U1477+U1467</f>
        <v>128514.00697999999</v>
      </c>
      <c r="V1493" s="1061">
        <f t="shared" ref="V1493:AC1493" si="443">V1492+V1486+V1456+V1445+V1477+V1467</f>
        <v>54296.359606666672</v>
      </c>
      <c r="W1493" s="571">
        <f t="shared" si="443"/>
        <v>52741.054030000007</v>
      </c>
      <c r="X1493" s="1082">
        <f t="shared" si="443"/>
        <v>0</v>
      </c>
      <c r="Y1493" s="571">
        <f t="shared" si="443"/>
        <v>0</v>
      </c>
      <c r="Z1493" s="571">
        <f t="shared" si="443"/>
        <v>-1555.305576666668</v>
      </c>
      <c r="AA1493" s="571">
        <f t="shared" si="443"/>
        <v>0</v>
      </c>
      <c r="AB1493" s="571">
        <f t="shared" si="443"/>
        <v>-6.9281500000000005</v>
      </c>
      <c r="AC1493" s="571">
        <f t="shared" si="443"/>
        <v>52734.125880000007</v>
      </c>
      <c r="AD1493" s="1278">
        <f>AD1492+AD1489+AD1490+AD1455*2.9+AD1483/4.2</f>
        <v>0</v>
      </c>
      <c r="AE1493" s="567">
        <f t="shared" ref="AE1493" si="444">AE1492+AE1486+AE1456+AE1445+AE1477+AE1467</f>
        <v>0</v>
      </c>
      <c r="AF1493" s="1459"/>
      <c r="AG1493" s="1474"/>
    </row>
    <row r="1494" spans="1:33" x14ac:dyDescent="0.25">
      <c r="A1494" s="239">
        <v>1</v>
      </c>
      <c r="B1494" s="1528" t="s">
        <v>29</v>
      </c>
      <c r="C1494" s="1892"/>
      <c r="D1494" s="1528"/>
      <c r="E1494" s="443"/>
      <c r="F1494" s="1158"/>
      <c r="G1494" s="1158"/>
      <c r="H1494" s="1158"/>
      <c r="I1494" s="1893"/>
      <c r="J1494" s="1893"/>
      <c r="K1494" s="531"/>
      <c r="L1494" s="531"/>
      <c r="M1494" s="531"/>
      <c r="N1494" s="531"/>
      <c r="O1494" s="531"/>
      <c r="P1494" s="531"/>
      <c r="Q1494" s="570"/>
      <c r="R1494" s="570"/>
      <c r="S1494" s="570"/>
      <c r="T1494" s="570"/>
      <c r="U1494" s="570"/>
      <c r="V1494" s="1060"/>
      <c r="W1494" s="570">
        <f>AC1494-AB1494-Y1494</f>
        <v>0</v>
      </c>
      <c r="X1494" s="1085"/>
      <c r="Y1494" s="570"/>
      <c r="Z1494" s="570"/>
      <c r="AA1494" s="570"/>
      <c r="AB1494" s="570"/>
      <c r="AC1494" s="570"/>
      <c r="AD1494" s="1316"/>
      <c r="AE1494" s="613"/>
      <c r="AF1494" s="1459"/>
      <c r="AG1494" s="1474"/>
    </row>
    <row r="1495" spans="1:33" ht="30" x14ac:dyDescent="0.25">
      <c r="A1495" s="239">
        <v>1</v>
      </c>
      <c r="B1495" s="2" t="s">
        <v>127</v>
      </c>
      <c r="C1495" s="694"/>
      <c r="D1495" s="2"/>
      <c r="E1495" s="422"/>
      <c r="F1495" s="375"/>
      <c r="G1495" s="375"/>
      <c r="H1495" s="375"/>
      <c r="I1495" s="1901"/>
      <c r="J1495" s="1901"/>
      <c r="K1495" s="1052"/>
      <c r="L1495" s="1052"/>
      <c r="M1495" s="1052"/>
      <c r="N1495" s="1052"/>
      <c r="O1495" s="1052"/>
      <c r="P1495" s="1052"/>
      <c r="Q1495" s="571"/>
      <c r="R1495" s="571"/>
      <c r="S1495" s="571"/>
      <c r="T1495" s="571"/>
      <c r="U1495" s="571"/>
      <c r="V1495" s="1061"/>
      <c r="W1495" s="571">
        <f>AC1495-AB1495-Y1495</f>
        <v>0</v>
      </c>
      <c r="X1495" s="1082"/>
      <c r="Y1495" s="571"/>
      <c r="Z1495" s="571"/>
      <c r="AA1495" s="571"/>
      <c r="AB1495" s="571"/>
      <c r="AC1495" s="571"/>
      <c r="AD1495" s="1294"/>
      <c r="AE1495" s="567"/>
      <c r="AF1495" s="1459"/>
      <c r="AG1495" s="1474"/>
    </row>
    <row r="1496" spans="1:33" s="249" customFormat="1" ht="30" x14ac:dyDescent="0.25">
      <c r="A1496" s="239">
        <v>1</v>
      </c>
      <c r="B1496" s="222" t="s">
        <v>381</v>
      </c>
      <c r="C1496" s="697"/>
      <c r="D1496" s="3">
        <v>240</v>
      </c>
      <c r="E1496" s="422">
        <v>15</v>
      </c>
      <c r="F1496" s="213">
        <f>ROUND(E1496/12*$B$4,0)</f>
        <v>6</v>
      </c>
      <c r="G1496" s="213">
        <v>11</v>
      </c>
      <c r="H1496" s="213">
        <f>G1496/F1496*100</f>
        <v>183.33333333333331</v>
      </c>
      <c r="I1496" s="1150">
        <v>4</v>
      </c>
      <c r="J1496" s="269">
        <f>M1496/G1496</f>
        <v>3</v>
      </c>
      <c r="K1496" s="270">
        <f>ROUND(E1496*I1496,0)</f>
        <v>60</v>
      </c>
      <c r="L1496" s="270">
        <f>ROUND(K1496/12*$B$4,0)</f>
        <v>25</v>
      </c>
      <c r="M1496" s="270">
        <v>33</v>
      </c>
      <c r="N1496" s="270">
        <f>M1496/L1496*100</f>
        <v>132</v>
      </c>
      <c r="O1496" s="270">
        <f>ROUND(K1496/D1496,0)</f>
        <v>0</v>
      </c>
      <c r="P1496" s="270" t="e">
        <f>M1496/$B$4*12/O1496</f>
        <v>#DIV/0!</v>
      </c>
      <c r="Q1496" s="571"/>
      <c r="R1496" s="571"/>
      <c r="S1496" s="571"/>
      <c r="T1496" s="571"/>
      <c r="U1496" s="571"/>
      <c r="V1496" s="1061"/>
      <c r="W1496" s="571">
        <f>AC1496-AB1496-Y1496</f>
        <v>0</v>
      </c>
      <c r="X1496" s="1082"/>
      <c r="Y1496" s="571"/>
      <c r="Z1496" s="571">
        <f>W1496-V1496</f>
        <v>0</v>
      </c>
      <c r="AA1496" s="571"/>
      <c r="AB1496" s="571"/>
      <c r="AC1496" s="571"/>
      <c r="AD1496" s="1290"/>
      <c r="AE1496" s="567"/>
      <c r="AF1496" s="1459"/>
      <c r="AG1496" s="1474"/>
    </row>
    <row r="1497" spans="1:33" s="249" customFormat="1" x14ac:dyDescent="0.25">
      <c r="A1497" s="239"/>
      <c r="B1497" s="222" t="s">
        <v>47</v>
      </c>
      <c r="C1497" s="697"/>
      <c r="D1497" s="3">
        <v>240</v>
      </c>
      <c r="E1497" s="422">
        <v>1021</v>
      </c>
      <c r="F1497" s="213">
        <f>ROUND(E1497/12*$B$4,0)</f>
        <v>425</v>
      </c>
      <c r="G1497" s="213">
        <v>421</v>
      </c>
      <c r="H1497" s="213">
        <f>G1497/F1497*100</f>
        <v>99.058823529411768</v>
      </c>
      <c r="I1497" s="1150">
        <v>8</v>
      </c>
      <c r="J1497" s="269">
        <f>M1497/G1497</f>
        <v>8.1710213776722096</v>
      </c>
      <c r="K1497" s="270">
        <f>ROUND(E1497*I1497,0)</f>
        <v>8168</v>
      </c>
      <c r="L1497" s="270">
        <f>ROUND(K1497/12*$B$4,0)</f>
        <v>3403</v>
      </c>
      <c r="M1497" s="270">
        <v>3440</v>
      </c>
      <c r="N1497" s="270">
        <f>M1497/L1497*100</f>
        <v>101.08727593300029</v>
      </c>
      <c r="O1497" s="270">
        <f>ROUND(K1497/D1497,0)</f>
        <v>34</v>
      </c>
      <c r="P1497" s="270">
        <f>M1497/$B$4*12/O1497</f>
        <v>242.8235294117647</v>
      </c>
      <c r="Q1497" s="572"/>
      <c r="R1497" s="572"/>
      <c r="S1497" s="572"/>
      <c r="T1497" s="572"/>
      <c r="U1497" s="572"/>
      <c r="V1497" s="1208"/>
      <c r="W1497" s="572"/>
      <c r="X1497" s="1506"/>
      <c r="Y1497" s="572"/>
      <c r="Z1497" s="572"/>
      <c r="AA1497" s="572"/>
      <c r="AB1497" s="572"/>
      <c r="AC1497" s="572"/>
      <c r="AD1497" s="1290"/>
      <c r="AE1497" s="1194"/>
      <c r="AF1497" s="1459"/>
      <c r="AG1497" s="1474"/>
    </row>
    <row r="1498" spans="1:33" s="249" customFormat="1" x14ac:dyDescent="0.25">
      <c r="A1498" s="239">
        <v>1</v>
      </c>
      <c r="B1498" s="1766" t="s">
        <v>183</v>
      </c>
      <c r="C1498" s="1767"/>
      <c r="D1498" s="2067"/>
      <c r="E1498" s="424">
        <f>SUM(E1496:E1497)</f>
        <v>1036</v>
      </c>
      <c r="F1498" s="516">
        <f>SUM(F1496:F1497)</f>
        <v>431</v>
      </c>
      <c r="G1498" s="516">
        <f>SUM(G1496:G1497)</f>
        <v>432</v>
      </c>
      <c r="H1498" s="284">
        <f>G1498/F1498*100</f>
        <v>100.23201856148492</v>
      </c>
      <c r="I1498" s="1924">
        <f>IF(E1498=0,0,K1498/E1498)</f>
        <v>7.942084942084942</v>
      </c>
      <c r="J1498" s="1518">
        <f>M1498/G1498</f>
        <v>8.0393518518518512</v>
      </c>
      <c r="K1498" s="1582">
        <f>SUM(K1496:K1497)</f>
        <v>8228</v>
      </c>
      <c r="L1498" s="1582">
        <f>SUM(L1496:L1497)</f>
        <v>3428</v>
      </c>
      <c r="M1498" s="1582">
        <f>SUM(M1496:M1497)</f>
        <v>3473</v>
      </c>
      <c r="N1498" s="1582">
        <f>M1498/L1498*100</f>
        <v>101.31271878646442</v>
      </c>
      <c r="O1498" s="1582">
        <f>SUM(O1496:O1497)</f>
        <v>34</v>
      </c>
      <c r="P1498" s="483">
        <f>M1498/$B$4*12/O1498</f>
        <v>245.15294117647062</v>
      </c>
      <c r="Q1498" s="572"/>
      <c r="R1498" s="572"/>
      <c r="S1498" s="572"/>
      <c r="T1498" s="572"/>
      <c r="U1498" s="572"/>
      <c r="V1498" s="1208"/>
      <c r="W1498" s="572">
        <f>AC1498-AB1498-Y1498</f>
        <v>0</v>
      </c>
      <c r="X1498" s="1506"/>
      <c r="Y1498" s="572"/>
      <c r="Z1498" s="572"/>
      <c r="AA1498" s="572"/>
      <c r="AB1498" s="572"/>
      <c r="AC1498" s="572"/>
      <c r="AD1498" s="1319">
        <f>SUM(AD1496:AD1497)</f>
        <v>0</v>
      </c>
      <c r="AE1498" s="1194"/>
      <c r="AF1498" s="1459"/>
      <c r="AG1498" s="1474"/>
    </row>
    <row r="1499" spans="1:33" ht="30" thickBot="1" x14ac:dyDescent="0.3">
      <c r="A1499" s="239">
        <v>1</v>
      </c>
      <c r="B1499" s="250" t="s">
        <v>214</v>
      </c>
      <c r="C1499" s="250"/>
      <c r="D1499" s="250"/>
      <c r="E1499" s="449">
        <f>E1498</f>
        <v>1036</v>
      </c>
      <c r="F1499" s="2041">
        <f>F1498</f>
        <v>431</v>
      </c>
      <c r="G1499" s="2041">
        <f>G1498</f>
        <v>432</v>
      </c>
      <c r="H1499" s="2041">
        <f>G1499/F1499*100</f>
        <v>100.23201856148492</v>
      </c>
      <c r="I1499" s="1560">
        <f>IF(E1499=0,0,K1499/E1499)</f>
        <v>7.942084942084942</v>
      </c>
      <c r="J1499" s="1560">
        <f>M1499/G1499</f>
        <v>8.0393518518518512</v>
      </c>
      <c r="K1499" s="2043">
        <f>K1498</f>
        <v>8228</v>
      </c>
      <c r="L1499" s="2043">
        <f>L1498</f>
        <v>3428</v>
      </c>
      <c r="M1499" s="2043">
        <f>M1498</f>
        <v>3473</v>
      </c>
      <c r="N1499" s="1666">
        <f>M1499/L1499*100</f>
        <v>101.31271878646442</v>
      </c>
      <c r="O1499" s="1609">
        <f>O1498</f>
        <v>34</v>
      </c>
      <c r="P1499" s="1562">
        <f>M1499/$B$4*12/O1499</f>
        <v>245.15294117647062</v>
      </c>
      <c r="Q1499" s="576">
        <v>17647.709466744</v>
      </c>
      <c r="R1499" s="576">
        <v>17647.709466744</v>
      </c>
      <c r="S1499" s="576">
        <v>17647.709466744</v>
      </c>
      <c r="T1499" s="576">
        <v>17647.709466744</v>
      </c>
      <c r="U1499" s="576">
        <v>17647.709466744</v>
      </c>
      <c r="V1499" s="1209">
        <f>Q1499/12*$B$4+(R1499-Q1499)/11*4+(S1499-R1499)/10*3+(T1499-S1499)/9*2+(U1499-T1499)/8*1</f>
        <v>7353.2122778099993</v>
      </c>
      <c r="W1499" s="576">
        <f>AC1499-AB1499-Y1499</f>
        <v>6533.4467999999997</v>
      </c>
      <c r="X1499" s="1084"/>
      <c r="Y1499" s="576"/>
      <c r="Z1499" s="576">
        <f>W1499-V1499</f>
        <v>-819.76547780999954</v>
      </c>
      <c r="AA1499" s="576">
        <v>-30.78219</v>
      </c>
      <c r="AB1499" s="576">
        <v>0</v>
      </c>
      <c r="AC1499" s="576">
        <v>6533.4467999999997</v>
      </c>
      <c r="AD1499" s="2044">
        <f>AD1498</f>
        <v>0</v>
      </c>
      <c r="AE1499" s="1252"/>
      <c r="AF1499" s="1459"/>
      <c r="AG1499" s="1474"/>
    </row>
    <row r="1500" spans="1:33" ht="15.75" thickBot="1" x14ac:dyDescent="0.3">
      <c r="A1500" s="239">
        <v>1</v>
      </c>
      <c r="B1500" s="2172" t="s">
        <v>314</v>
      </c>
      <c r="C1500" s="2172"/>
      <c r="D1500" s="2172"/>
      <c r="E1500" s="427"/>
      <c r="F1500" s="1006"/>
      <c r="G1500" s="1006"/>
      <c r="H1500" s="1006"/>
      <c r="I1500" s="1869"/>
      <c r="J1500" s="1869"/>
      <c r="K1500" s="1006"/>
      <c r="L1500" s="1006"/>
      <c r="M1500" s="1006"/>
      <c r="N1500" s="1006"/>
      <c r="O1500" s="1006"/>
      <c r="P1500" s="1006"/>
      <c r="Q1500" s="577">
        <f t="shared" ref="Q1500:V1500" si="445">Q1499+Q1493</f>
        <v>146161.71644674399</v>
      </c>
      <c r="R1500" s="577">
        <f t="shared" si="445"/>
        <v>146161.71644674399</v>
      </c>
      <c r="S1500" s="577">
        <f t="shared" si="445"/>
        <v>146161.71644674399</v>
      </c>
      <c r="T1500" s="577">
        <f t="shared" si="445"/>
        <v>146161.71644674399</v>
      </c>
      <c r="U1500" s="577">
        <f t="shared" si="445"/>
        <v>146161.71644674399</v>
      </c>
      <c r="V1500" s="1062">
        <f t="shared" si="445"/>
        <v>61649.571884476674</v>
      </c>
      <c r="W1500" s="577">
        <f t="shared" ref="W1500:AB1500" si="446">W1499+W1493</f>
        <v>59274.500830000004</v>
      </c>
      <c r="X1500" s="1087">
        <f t="shared" si="446"/>
        <v>0</v>
      </c>
      <c r="Y1500" s="577">
        <f>Y1499+Y1493</f>
        <v>0</v>
      </c>
      <c r="Z1500" s="577">
        <f t="shared" si="446"/>
        <v>-2375.0710544766675</v>
      </c>
      <c r="AA1500" s="577">
        <f t="shared" si="446"/>
        <v>-30.78219</v>
      </c>
      <c r="AB1500" s="577">
        <f t="shared" si="446"/>
        <v>-6.9281500000000005</v>
      </c>
      <c r="AC1500" s="577">
        <f>AC1499+AC1493</f>
        <v>59267.572680000005</v>
      </c>
      <c r="AD1500" s="2105"/>
      <c r="AE1500" s="1196">
        <f>AE1499+AE1493</f>
        <v>0</v>
      </c>
      <c r="AF1500" s="1459"/>
      <c r="AG1500" s="1474"/>
    </row>
    <row r="1501" spans="1:33" x14ac:dyDescent="0.25">
      <c r="A1501" s="239">
        <v>1</v>
      </c>
      <c r="B1501" s="2147"/>
      <c r="C1501" s="2148"/>
      <c r="D1501" s="2147"/>
      <c r="E1501" s="430"/>
      <c r="F1501" s="1050"/>
      <c r="G1501" s="1050"/>
      <c r="H1501" s="1050"/>
      <c r="I1501" s="1893"/>
      <c r="J1501" s="1893"/>
      <c r="K1501" s="1050"/>
      <c r="L1501" s="1050"/>
      <c r="M1501" s="1050"/>
      <c r="N1501" s="1050"/>
      <c r="O1501" s="1050"/>
      <c r="P1501" s="1050"/>
      <c r="Q1501" s="570"/>
      <c r="R1501" s="570"/>
      <c r="S1501" s="570"/>
      <c r="T1501" s="570"/>
      <c r="U1501" s="570"/>
      <c r="V1501" s="1060"/>
      <c r="W1501" s="570">
        <f>AC1501-AB1501-Y1501</f>
        <v>0</v>
      </c>
      <c r="X1501" s="1085"/>
      <c r="Y1501" s="570"/>
      <c r="Z1501" s="570"/>
      <c r="AA1501" s="570"/>
      <c r="AB1501" s="570"/>
      <c r="AC1501" s="570"/>
      <c r="AD1501" s="1285"/>
      <c r="AE1501" s="613"/>
      <c r="AF1501" s="1459"/>
      <c r="AG1501" s="1474"/>
    </row>
    <row r="1502" spans="1:33" ht="43.5" customHeight="1" x14ac:dyDescent="0.25">
      <c r="A1502" s="239">
        <v>1</v>
      </c>
      <c r="B1502" s="1464" t="s">
        <v>443</v>
      </c>
      <c r="C1502" s="1464"/>
      <c r="D1502" s="1923"/>
      <c r="E1502" s="420"/>
      <c r="F1502" s="786"/>
      <c r="G1502" s="786"/>
      <c r="H1502" s="786"/>
      <c r="I1502" s="1901"/>
      <c r="J1502" s="1901"/>
      <c r="K1502" s="786"/>
      <c r="L1502" s="786"/>
      <c r="M1502" s="786"/>
      <c r="N1502" s="786"/>
      <c r="O1502" s="786"/>
      <c r="P1502" s="786"/>
      <c r="Q1502" s="571"/>
      <c r="R1502" s="571"/>
      <c r="S1502" s="571"/>
      <c r="T1502" s="571"/>
      <c r="U1502" s="571"/>
      <c r="V1502" s="1061"/>
      <c r="W1502" s="571">
        <f>AC1502-AB1502-Y1502</f>
        <v>0</v>
      </c>
      <c r="X1502" s="1082"/>
      <c r="Y1502" s="571"/>
      <c r="Z1502" s="571"/>
      <c r="AA1502" s="571"/>
      <c r="AB1502" s="571"/>
      <c r="AC1502" s="571"/>
      <c r="AD1502" s="1317"/>
      <c r="AE1502" s="567"/>
      <c r="AF1502" s="1459"/>
      <c r="AG1502" s="1474"/>
    </row>
    <row r="1503" spans="1:33" ht="58.5" customHeight="1" x14ac:dyDescent="0.25">
      <c r="A1503" s="239">
        <v>1</v>
      </c>
      <c r="B1503" s="1153" t="s">
        <v>382</v>
      </c>
      <c r="C1503" s="2158"/>
      <c r="D1503" s="798"/>
      <c r="E1503" s="422"/>
      <c r="F1503" s="375"/>
      <c r="G1503" s="375"/>
      <c r="H1503" s="375"/>
      <c r="I1503" s="1901"/>
      <c r="J1503" s="1901"/>
      <c r="K1503" s="786"/>
      <c r="L1503" s="786"/>
      <c r="M1503" s="786"/>
      <c r="N1503" s="786"/>
      <c r="O1503" s="786"/>
      <c r="P1503" s="786"/>
      <c r="Q1503" s="571">
        <v>353908.90042999998</v>
      </c>
      <c r="R1503" s="571">
        <v>353908.90042999998</v>
      </c>
      <c r="S1503" s="571">
        <v>353908.90042999998</v>
      </c>
      <c r="T1503" s="571">
        <v>353908.90042999998</v>
      </c>
      <c r="U1503" s="571">
        <v>353908.90042999998</v>
      </c>
      <c r="V1503" s="3676">
        <f>(Q1503-6389.07951)/12*$B$4+6389.07951+(R1503-Q1503)/11*4+(S1503-R1503)/10*3+(T1503-S1503)/9*2+(U1503-T1503)/8*1</f>
        <v>151189.00489333333</v>
      </c>
      <c r="W1503" s="571">
        <f>AC1503-AB1503-Y1503</f>
        <v>146217.64955999999</v>
      </c>
      <c r="X1503" s="1082"/>
      <c r="Y1503" s="571"/>
      <c r="Z1503" s="571">
        <f>W1503-V1503</f>
        <v>-4971.3553333333402</v>
      </c>
      <c r="AA1503" s="571"/>
      <c r="AB1503" s="571">
        <v>-2.9778000000000002</v>
      </c>
      <c r="AC1503" s="571">
        <v>146214.67176</v>
      </c>
      <c r="AD1503" s="1294"/>
      <c r="AE1503" s="567"/>
      <c r="AF1503" s="1459"/>
      <c r="AG1503" s="1474"/>
    </row>
    <row r="1504" spans="1:33" ht="29.25" x14ac:dyDescent="0.25">
      <c r="A1504" s="239">
        <v>1</v>
      </c>
      <c r="B1504" s="723" t="s">
        <v>293</v>
      </c>
      <c r="C1504" s="2107"/>
      <c r="D1504" s="2062"/>
      <c r="E1504" s="1144">
        <f>E1506+E1507+E1509+E1508+E1511+E1505</f>
        <v>85659</v>
      </c>
      <c r="F1504" s="786">
        <f>F1506+F1507+F1509+F1508+F1511+F1505</f>
        <v>35691</v>
      </c>
      <c r="G1504" s="786">
        <f>G1506+G1507+G1509+G1508+G1511+G1505</f>
        <v>34676</v>
      </c>
      <c r="H1504" s="786">
        <f>G1504/F1504*100</f>
        <v>97.15614580706621</v>
      </c>
      <c r="I1504" s="1901"/>
      <c r="J1504" s="1901"/>
      <c r="K1504" s="211"/>
      <c r="L1504" s="211"/>
      <c r="M1504" s="211"/>
      <c r="N1504" s="211"/>
      <c r="O1504" s="211"/>
      <c r="P1504" s="211"/>
      <c r="Q1504" s="571"/>
      <c r="R1504" s="571"/>
      <c r="S1504" s="571"/>
      <c r="T1504" s="571"/>
      <c r="U1504" s="571"/>
      <c r="V1504" s="1061"/>
      <c r="W1504" s="571">
        <f>AC1504-AB1504-Y1504</f>
        <v>0</v>
      </c>
      <c r="X1504" s="1082"/>
      <c r="Y1504" s="571"/>
      <c r="Z1504" s="571"/>
      <c r="AA1504" s="571"/>
      <c r="AB1504" s="571"/>
      <c r="AC1504" s="571"/>
      <c r="AD1504" s="1317">
        <f>AD1506+AD1507+AD1509+AD1508+AD1511+AD1505</f>
        <v>0</v>
      </c>
      <c r="AE1504" s="567"/>
      <c r="AF1504" s="1459"/>
      <c r="AG1504" s="1474"/>
    </row>
    <row r="1505" spans="1:33" ht="30" x14ac:dyDescent="0.25">
      <c r="A1505" s="239">
        <v>1</v>
      </c>
      <c r="B1505" s="518" t="s">
        <v>204</v>
      </c>
      <c r="C1505" s="681"/>
      <c r="D1505" s="2062"/>
      <c r="E1505" s="1144">
        <v>2000</v>
      </c>
      <c r="F1505" s="375">
        <f>ROUND(E1505/12*$B$4,0)</f>
        <v>833</v>
      </c>
      <c r="G1505" s="375">
        <v>366</v>
      </c>
      <c r="H1505" s="375">
        <f>G1505/F1505*100</f>
        <v>43.937575030012006</v>
      </c>
      <c r="I1505" s="1901"/>
      <c r="J1505" s="1901"/>
      <c r="K1505" s="211"/>
      <c r="L1505" s="211"/>
      <c r="M1505" s="211"/>
      <c r="N1505" s="211"/>
      <c r="O1505" s="211"/>
      <c r="P1505" s="211"/>
      <c r="Q1505" s="571"/>
      <c r="R1505" s="571"/>
      <c r="S1505" s="571"/>
      <c r="T1505" s="571"/>
      <c r="U1505" s="571"/>
      <c r="V1505" s="1061"/>
      <c r="W1505" s="571"/>
      <c r="X1505" s="1082"/>
      <c r="Y1505" s="571"/>
      <c r="Z1505" s="571"/>
      <c r="AA1505" s="571"/>
      <c r="AB1505" s="571"/>
      <c r="AC1505" s="571"/>
      <c r="AD1505" s="1294"/>
      <c r="AE1505" s="567"/>
      <c r="AF1505" s="1459"/>
      <c r="AG1505" s="1474"/>
    </row>
    <row r="1506" spans="1:33" ht="30" x14ac:dyDescent="0.25">
      <c r="A1506" s="239">
        <v>1</v>
      </c>
      <c r="B1506" s="518" t="s">
        <v>205</v>
      </c>
      <c r="C1506" s="681"/>
      <c r="D1506" s="2062"/>
      <c r="E1506" s="1145">
        <v>10000</v>
      </c>
      <c r="F1506" s="375">
        <f>ROUND(E1506/12*$B$4,0)</f>
        <v>4167</v>
      </c>
      <c r="G1506" s="375">
        <v>2533</v>
      </c>
      <c r="H1506" s="375">
        <f>G1506/F1506*100</f>
        <v>60.787137029037673</v>
      </c>
      <c r="I1506" s="1901"/>
      <c r="J1506" s="1901"/>
      <c r="K1506" s="211"/>
      <c r="L1506" s="211"/>
      <c r="M1506" s="211"/>
      <c r="N1506" s="211"/>
      <c r="O1506" s="211"/>
      <c r="P1506" s="211"/>
      <c r="Q1506" s="571"/>
      <c r="R1506" s="571"/>
      <c r="S1506" s="571"/>
      <c r="T1506" s="571"/>
      <c r="U1506" s="571"/>
      <c r="V1506" s="1061"/>
      <c r="W1506" s="571"/>
      <c r="X1506" s="1082"/>
      <c r="Y1506" s="571"/>
      <c r="Z1506" s="571"/>
      <c r="AA1506" s="571"/>
      <c r="AB1506" s="571"/>
      <c r="AC1506" s="571"/>
      <c r="AD1506" s="1294"/>
      <c r="AE1506" s="567"/>
      <c r="AF1506" s="1459"/>
      <c r="AG1506" s="1474"/>
    </row>
    <row r="1507" spans="1:33" ht="30" x14ac:dyDescent="0.25">
      <c r="A1507" s="239">
        <v>1</v>
      </c>
      <c r="B1507" s="724" t="s">
        <v>551</v>
      </c>
      <c r="C1507" s="681"/>
      <c r="D1507" s="2062"/>
      <c r="E1507" s="1145">
        <v>30316</v>
      </c>
      <c r="F1507" s="375">
        <f>ROUND(E1507/12*$B$4,0)</f>
        <v>12632</v>
      </c>
      <c r="G1507" s="375">
        <v>16690</v>
      </c>
      <c r="H1507" s="375">
        <f>G1507/F1507*100</f>
        <v>132.12476250791642</v>
      </c>
      <c r="I1507" s="1901"/>
      <c r="J1507" s="1901"/>
      <c r="K1507" s="211"/>
      <c r="L1507" s="211"/>
      <c r="M1507" s="211"/>
      <c r="N1507" s="211"/>
      <c r="O1507" s="211"/>
      <c r="P1507" s="211"/>
      <c r="Q1507" s="571"/>
      <c r="R1507" s="571"/>
      <c r="S1507" s="571"/>
      <c r="T1507" s="571"/>
      <c r="U1507" s="571"/>
      <c r="V1507" s="1061"/>
      <c r="W1507" s="571"/>
      <c r="X1507" s="1082"/>
      <c r="Y1507" s="571"/>
      <c r="Z1507" s="571"/>
      <c r="AA1507" s="571"/>
      <c r="AB1507" s="571"/>
      <c r="AC1507" s="571"/>
      <c r="AD1507" s="1294"/>
      <c r="AE1507" s="567"/>
      <c r="AF1507" s="1459"/>
      <c r="AG1507" s="1474"/>
    </row>
    <row r="1508" spans="1:33" ht="75" x14ac:dyDescent="0.25">
      <c r="A1508" s="239">
        <v>1</v>
      </c>
      <c r="B1508" s="519" t="s">
        <v>295</v>
      </c>
      <c r="C1508" s="681"/>
      <c r="D1508" s="2062"/>
      <c r="E1508" s="1145"/>
      <c r="F1508" s="375"/>
      <c r="G1508" s="375"/>
      <c r="H1508" s="375"/>
      <c r="I1508" s="1901"/>
      <c r="J1508" s="1901"/>
      <c r="K1508" s="211"/>
      <c r="L1508" s="211"/>
      <c r="M1508" s="211"/>
      <c r="N1508" s="211"/>
      <c r="O1508" s="211"/>
      <c r="P1508" s="211"/>
      <c r="Q1508" s="571"/>
      <c r="R1508" s="571"/>
      <c r="S1508" s="571"/>
      <c r="T1508" s="571"/>
      <c r="U1508" s="571"/>
      <c r="V1508" s="1061"/>
      <c r="W1508" s="571"/>
      <c r="X1508" s="1082"/>
      <c r="Y1508" s="571"/>
      <c r="Z1508" s="571"/>
      <c r="AA1508" s="571"/>
      <c r="AB1508" s="571"/>
      <c r="AC1508" s="571"/>
      <c r="AD1508" s="1294"/>
      <c r="AE1508" s="567"/>
      <c r="AF1508" s="1459"/>
      <c r="AG1508" s="1474"/>
    </row>
    <row r="1509" spans="1:33" ht="60" x14ac:dyDescent="0.25">
      <c r="A1509" s="239">
        <v>1</v>
      </c>
      <c r="B1509" s="519" t="s">
        <v>309</v>
      </c>
      <c r="C1509" s="681"/>
      <c r="D1509" s="2062"/>
      <c r="E1509" s="1145">
        <v>35000</v>
      </c>
      <c r="F1509" s="375">
        <f>ROUND(E1509/12*$B$4,0)</f>
        <v>14583</v>
      </c>
      <c r="G1509" s="375">
        <v>11805</v>
      </c>
      <c r="H1509" s="375">
        <f t="shared" ref="H1509:H1516" si="447">G1509/F1509*100</f>
        <v>80.950421723925118</v>
      </c>
      <c r="I1509" s="1901"/>
      <c r="J1509" s="1901"/>
      <c r="K1509" s="211"/>
      <c r="L1509" s="211"/>
      <c r="M1509" s="211"/>
      <c r="N1509" s="211"/>
      <c r="O1509" s="211"/>
      <c r="P1509" s="211"/>
      <c r="Q1509" s="571"/>
      <c r="R1509" s="571"/>
      <c r="S1509" s="571"/>
      <c r="T1509" s="571"/>
      <c r="U1509" s="571"/>
      <c r="V1509" s="1061"/>
      <c r="W1509" s="571"/>
      <c r="X1509" s="1082"/>
      <c r="Y1509" s="571"/>
      <c r="Z1509" s="571"/>
      <c r="AA1509" s="571"/>
      <c r="AB1509" s="571"/>
      <c r="AC1509" s="571"/>
      <c r="AD1509" s="1294"/>
      <c r="AE1509" s="567"/>
      <c r="AF1509" s="1459"/>
      <c r="AG1509" s="1474"/>
    </row>
    <row r="1510" spans="1:33" ht="105" x14ac:dyDescent="0.25">
      <c r="B1510" s="519" t="s">
        <v>533</v>
      </c>
      <c r="C1510" s="681"/>
      <c r="D1510" s="2062"/>
      <c r="E1510" s="1145">
        <v>15000</v>
      </c>
      <c r="F1510" s="375">
        <f>ROUND(E1510/12*$B$4,0)</f>
        <v>6250</v>
      </c>
      <c r="G1510" s="375">
        <v>5782</v>
      </c>
      <c r="H1510" s="375">
        <f t="shared" si="447"/>
        <v>92.512</v>
      </c>
      <c r="I1510" s="1901"/>
      <c r="J1510" s="1901"/>
      <c r="K1510" s="211"/>
      <c r="L1510" s="211"/>
      <c r="M1510" s="211"/>
      <c r="N1510" s="211"/>
      <c r="O1510" s="211"/>
      <c r="P1510" s="211"/>
      <c r="Q1510" s="571"/>
      <c r="R1510" s="571"/>
      <c r="S1510" s="571"/>
      <c r="T1510" s="571"/>
      <c r="U1510" s="571"/>
      <c r="V1510" s="1061"/>
      <c r="W1510" s="571"/>
      <c r="X1510" s="1082"/>
      <c r="Y1510" s="571"/>
      <c r="Z1510" s="571"/>
      <c r="AA1510" s="571"/>
      <c r="AB1510" s="571"/>
      <c r="AC1510" s="571"/>
      <c r="AD1510" s="1294"/>
      <c r="AE1510" s="567"/>
      <c r="AF1510" s="1459"/>
      <c r="AG1510" s="1474"/>
    </row>
    <row r="1511" spans="1:33" ht="30" x14ac:dyDescent="0.25">
      <c r="B1511" s="4" t="s">
        <v>380</v>
      </c>
      <c r="C1511" s="681"/>
      <c r="D1511" s="2062"/>
      <c r="E1511" s="1145">
        <v>8343</v>
      </c>
      <c r="F1511" s="375">
        <f>ROUND(E1511/12*$B$4,0)</f>
        <v>3476</v>
      </c>
      <c r="G1511" s="375">
        <v>3282</v>
      </c>
      <c r="H1511" s="375">
        <f t="shared" si="447"/>
        <v>94.418872266973537</v>
      </c>
      <c r="I1511" s="1901"/>
      <c r="J1511" s="1901"/>
      <c r="K1511" s="211"/>
      <c r="L1511" s="211"/>
      <c r="M1511" s="211"/>
      <c r="N1511" s="211"/>
      <c r="O1511" s="211"/>
      <c r="P1511" s="211"/>
      <c r="Q1511" s="571"/>
      <c r="R1511" s="571"/>
      <c r="S1511" s="571"/>
      <c r="T1511" s="571"/>
      <c r="U1511" s="571"/>
      <c r="V1511" s="1061"/>
      <c r="W1511" s="571"/>
      <c r="X1511" s="1082"/>
      <c r="Y1511" s="571"/>
      <c r="Z1511" s="571"/>
      <c r="AA1511" s="571"/>
      <c r="AB1511" s="571"/>
      <c r="AC1511" s="571"/>
      <c r="AD1511" s="1294"/>
      <c r="AE1511" s="567"/>
      <c r="AF1511" s="1459"/>
      <c r="AG1511" s="1474"/>
    </row>
    <row r="1512" spans="1:33" ht="29.25" x14ac:dyDescent="0.25">
      <c r="A1512" s="239">
        <v>1</v>
      </c>
      <c r="B1512" s="486" t="s">
        <v>135</v>
      </c>
      <c r="C1512" s="681"/>
      <c r="D1512" s="2062"/>
      <c r="E1512" s="1144">
        <f>E1513</f>
        <v>182466</v>
      </c>
      <c r="F1512" s="375">
        <f>F1513</f>
        <v>76028</v>
      </c>
      <c r="G1512" s="375">
        <f>G1513</f>
        <v>36250</v>
      </c>
      <c r="H1512" s="375">
        <f t="shared" si="447"/>
        <v>47.67980217814489</v>
      </c>
      <c r="I1512" s="1901"/>
      <c r="J1512" s="1901"/>
      <c r="K1512" s="211"/>
      <c r="L1512" s="211"/>
      <c r="M1512" s="211"/>
      <c r="N1512" s="211"/>
      <c r="O1512" s="211"/>
      <c r="P1512" s="211"/>
      <c r="Q1512" s="571"/>
      <c r="R1512" s="571"/>
      <c r="S1512" s="571"/>
      <c r="T1512" s="571"/>
      <c r="U1512" s="571"/>
      <c r="V1512" s="1061"/>
      <c r="W1512" s="571"/>
      <c r="X1512" s="1082"/>
      <c r="Y1512" s="571"/>
      <c r="Z1512" s="571"/>
      <c r="AA1512" s="571"/>
      <c r="AB1512" s="571"/>
      <c r="AC1512" s="571"/>
      <c r="AD1512" s="1294">
        <f>AD1513</f>
        <v>0</v>
      </c>
      <c r="AE1512" s="567"/>
      <c r="AF1512" s="1459"/>
      <c r="AG1512" s="1474"/>
    </row>
    <row r="1513" spans="1:33" x14ac:dyDescent="0.25">
      <c r="A1513" s="239">
        <v>1</v>
      </c>
      <c r="B1513" s="292" t="s">
        <v>239</v>
      </c>
      <c r="C1513" s="681"/>
      <c r="D1513" s="2062"/>
      <c r="E1513" s="1145">
        <v>182466</v>
      </c>
      <c r="F1513" s="375">
        <f>ROUND(E1513/12*$B$4,0)</f>
        <v>76028</v>
      </c>
      <c r="G1513" s="375">
        <v>36250</v>
      </c>
      <c r="H1513" s="375">
        <f t="shared" si="447"/>
        <v>47.67980217814489</v>
      </c>
      <c r="I1513" s="1901"/>
      <c r="J1513" s="1901"/>
      <c r="K1513" s="211"/>
      <c r="L1513" s="211"/>
      <c r="M1513" s="211"/>
      <c r="N1513" s="211"/>
      <c r="O1513" s="211"/>
      <c r="P1513" s="211"/>
      <c r="Q1513" s="571"/>
      <c r="R1513" s="571"/>
      <c r="S1513" s="571"/>
      <c r="T1513" s="571"/>
      <c r="U1513" s="571"/>
      <c r="V1513" s="1061"/>
      <c r="W1513" s="571"/>
      <c r="X1513" s="1082"/>
      <c r="Y1513" s="571"/>
      <c r="Z1513" s="571"/>
      <c r="AA1513" s="571"/>
      <c r="AB1513" s="571"/>
      <c r="AC1513" s="571"/>
      <c r="AD1513" s="1294"/>
      <c r="AE1513" s="567"/>
      <c r="AF1513" s="1459"/>
      <c r="AG1513" s="1474"/>
    </row>
    <row r="1514" spans="1:33" ht="63" x14ac:dyDescent="0.25">
      <c r="A1514" s="239">
        <v>1</v>
      </c>
      <c r="B1514" s="751" t="s">
        <v>298</v>
      </c>
      <c r="C1514" s="681"/>
      <c r="D1514" s="2062"/>
      <c r="E1514" s="1144">
        <f>E1515+E1520</f>
        <v>34194</v>
      </c>
      <c r="F1514" s="375">
        <f>F1515+F1520</f>
        <v>14247</v>
      </c>
      <c r="G1514" s="375">
        <f>G1515+G1520</f>
        <v>5755</v>
      </c>
      <c r="H1514" s="375">
        <f t="shared" si="447"/>
        <v>40.394469011019865</v>
      </c>
      <c r="I1514" s="1901"/>
      <c r="J1514" s="1901"/>
      <c r="K1514" s="211"/>
      <c r="L1514" s="211"/>
      <c r="M1514" s="211"/>
      <c r="N1514" s="211"/>
      <c r="O1514" s="211"/>
      <c r="P1514" s="211"/>
      <c r="Q1514" s="571"/>
      <c r="R1514" s="571"/>
      <c r="S1514" s="571"/>
      <c r="T1514" s="571"/>
      <c r="U1514" s="571"/>
      <c r="V1514" s="1209">
        <f>Q1514/12*$B$4</f>
        <v>0</v>
      </c>
      <c r="W1514" s="571">
        <f>AC1514-AB1514-Y1514</f>
        <v>0</v>
      </c>
      <c r="X1514" s="1082"/>
      <c r="Y1514" s="571"/>
      <c r="Z1514" s="571">
        <f>W1514-V1514</f>
        <v>0</v>
      </c>
      <c r="AA1514" s="571"/>
      <c r="AB1514" s="571"/>
      <c r="AC1514" s="571"/>
      <c r="AD1514" s="1294">
        <f>AD1515+AD1520</f>
        <v>0</v>
      </c>
      <c r="AE1514" s="567"/>
      <c r="AF1514" s="1459"/>
      <c r="AG1514" s="1474"/>
    </row>
    <row r="1515" spans="1:33" ht="30" x14ac:dyDescent="0.25">
      <c r="A1515" s="239">
        <v>1</v>
      </c>
      <c r="B1515" s="724" t="s">
        <v>299</v>
      </c>
      <c r="C1515" s="681"/>
      <c r="D1515" s="2062"/>
      <c r="E1515" s="1147">
        <f>SUM(E1516:E1519)</f>
        <v>25282</v>
      </c>
      <c r="F1515" s="375">
        <f>SUM(F1516:F1519)</f>
        <v>10534</v>
      </c>
      <c r="G1515" s="375">
        <f>SUM(G1516:G1519)</f>
        <v>4784</v>
      </c>
      <c r="H1515" s="375">
        <f t="shared" si="447"/>
        <v>45.414847161572055</v>
      </c>
      <c r="I1515" s="1901"/>
      <c r="J1515" s="1901"/>
      <c r="K1515" s="211"/>
      <c r="L1515" s="211"/>
      <c r="M1515" s="211"/>
      <c r="N1515" s="211"/>
      <c r="O1515" s="211"/>
      <c r="P1515" s="211"/>
      <c r="Q1515" s="571"/>
      <c r="R1515" s="571"/>
      <c r="S1515" s="571"/>
      <c r="T1515" s="571"/>
      <c r="U1515" s="571"/>
      <c r="V1515" s="1061"/>
      <c r="W1515" s="571"/>
      <c r="X1515" s="1082"/>
      <c r="Y1515" s="571"/>
      <c r="Z1515" s="571"/>
      <c r="AA1515" s="571"/>
      <c r="AB1515" s="571"/>
      <c r="AC1515" s="571"/>
      <c r="AD1515" s="1294">
        <f>SUM(AD1516:AD1519)</f>
        <v>0</v>
      </c>
      <c r="AE1515" s="567"/>
      <c r="AF1515" s="1459"/>
      <c r="AG1515" s="1474"/>
    </row>
    <row r="1516" spans="1:33" ht="30" x14ac:dyDescent="0.25">
      <c r="A1516" s="239">
        <v>1</v>
      </c>
      <c r="B1516" s="519" t="s">
        <v>300</v>
      </c>
      <c r="C1516" s="681"/>
      <c r="D1516" s="2062"/>
      <c r="E1516" s="758">
        <v>25282</v>
      </c>
      <c r="F1516" s="375">
        <f>ROUND(E1516/12*$B$4,0)</f>
        <v>10534</v>
      </c>
      <c r="G1516" s="375">
        <v>4784</v>
      </c>
      <c r="H1516" s="375">
        <f t="shared" si="447"/>
        <v>45.414847161572055</v>
      </c>
      <c r="I1516" s="1901"/>
      <c r="J1516" s="1901"/>
      <c r="K1516" s="211"/>
      <c r="L1516" s="211"/>
      <c r="M1516" s="211"/>
      <c r="N1516" s="211"/>
      <c r="O1516" s="211"/>
      <c r="P1516" s="211"/>
      <c r="Q1516" s="571"/>
      <c r="R1516" s="571"/>
      <c r="S1516" s="571"/>
      <c r="T1516" s="571"/>
      <c r="U1516" s="571"/>
      <c r="V1516" s="1061"/>
      <c r="W1516" s="571"/>
      <c r="X1516" s="1082"/>
      <c r="Y1516" s="571"/>
      <c r="Z1516" s="571"/>
      <c r="AA1516" s="571"/>
      <c r="AB1516" s="571"/>
      <c r="AC1516" s="571"/>
      <c r="AD1516" s="1294"/>
      <c r="AE1516" s="567"/>
      <c r="AF1516" s="1459"/>
      <c r="AG1516" s="1474"/>
    </row>
    <row r="1517" spans="1:33" ht="60" x14ac:dyDescent="0.25">
      <c r="A1517" s="239">
        <v>1</v>
      </c>
      <c r="B1517" s="519" t="s">
        <v>301</v>
      </c>
      <c r="C1517" s="681"/>
      <c r="D1517" s="2062"/>
      <c r="E1517" s="1146"/>
      <c r="F1517" s="375"/>
      <c r="G1517" s="375"/>
      <c r="H1517" s="375"/>
      <c r="I1517" s="1901"/>
      <c r="J1517" s="1901"/>
      <c r="K1517" s="211"/>
      <c r="L1517" s="211"/>
      <c r="M1517" s="211"/>
      <c r="N1517" s="211"/>
      <c r="O1517" s="211"/>
      <c r="P1517" s="211"/>
      <c r="Q1517" s="571"/>
      <c r="R1517" s="571"/>
      <c r="S1517" s="571"/>
      <c r="T1517" s="571"/>
      <c r="U1517" s="571"/>
      <c r="V1517" s="1061"/>
      <c r="W1517" s="571"/>
      <c r="X1517" s="1082"/>
      <c r="Y1517" s="571"/>
      <c r="Z1517" s="571"/>
      <c r="AA1517" s="571"/>
      <c r="AB1517" s="571"/>
      <c r="AC1517" s="571"/>
      <c r="AD1517" s="1294"/>
      <c r="AE1517" s="567"/>
      <c r="AF1517" s="1459"/>
      <c r="AG1517" s="1474"/>
    </row>
    <row r="1518" spans="1:33" ht="45" x14ac:dyDescent="0.25">
      <c r="A1518" s="239">
        <v>1</v>
      </c>
      <c r="B1518" s="519" t="s">
        <v>302</v>
      </c>
      <c r="C1518" s="681"/>
      <c r="D1518" s="2062"/>
      <c r="E1518" s="758"/>
      <c r="F1518" s="375"/>
      <c r="G1518" s="375"/>
      <c r="H1518" s="375"/>
      <c r="I1518" s="1901"/>
      <c r="J1518" s="1901"/>
      <c r="K1518" s="211"/>
      <c r="L1518" s="211"/>
      <c r="M1518" s="211"/>
      <c r="N1518" s="211"/>
      <c r="O1518" s="211"/>
      <c r="P1518" s="211"/>
      <c r="Q1518" s="571"/>
      <c r="R1518" s="571"/>
      <c r="S1518" s="571"/>
      <c r="T1518" s="571"/>
      <c r="U1518" s="571"/>
      <c r="V1518" s="1061"/>
      <c r="W1518" s="571"/>
      <c r="X1518" s="1082"/>
      <c r="Y1518" s="571"/>
      <c r="Z1518" s="571"/>
      <c r="AA1518" s="571"/>
      <c r="AB1518" s="571"/>
      <c r="AC1518" s="571"/>
      <c r="AD1518" s="1294"/>
      <c r="AE1518" s="567"/>
      <c r="AF1518" s="1459"/>
      <c r="AG1518" s="1474"/>
    </row>
    <row r="1519" spans="1:33" ht="30" x14ac:dyDescent="0.25">
      <c r="A1519" s="239">
        <v>1</v>
      </c>
      <c r="B1519" s="519" t="s">
        <v>303</v>
      </c>
      <c r="C1519" s="681"/>
      <c r="D1519" s="2062"/>
      <c r="E1519" s="758"/>
      <c r="F1519" s="375"/>
      <c r="G1519" s="375"/>
      <c r="H1519" s="375"/>
      <c r="I1519" s="1901"/>
      <c r="J1519" s="1901"/>
      <c r="K1519" s="211"/>
      <c r="L1519" s="211"/>
      <c r="M1519" s="211"/>
      <c r="N1519" s="211"/>
      <c r="O1519" s="211"/>
      <c r="P1519" s="211"/>
      <c r="Q1519" s="571"/>
      <c r="R1519" s="571"/>
      <c r="S1519" s="571"/>
      <c r="T1519" s="571"/>
      <c r="U1519" s="571"/>
      <c r="V1519" s="1061"/>
      <c r="W1519" s="571"/>
      <c r="X1519" s="1082"/>
      <c r="Y1519" s="571"/>
      <c r="Z1519" s="571"/>
      <c r="AA1519" s="571"/>
      <c r="AB1519" s="571"/>
      <c r="AC1519" s="571"/>
      <c r="AD1519" s="1294"/>
      <c r="AE1519" s="567"/>
      <c r="AF1519" s="1459"/>
      <c r="AG1519" s="1474"/>
    </row>
    <row r="1520" spans="1:33" ht="60" x14ac:dyDescent="0.25">
      <c r="A1520" s="239">
        <v>1</v>
      </c>
      <c r="B1520" s="724" t="s">
        <v>304</v>
      </c>
      <c r="C1520" s="681"/>
      <c r="D1520" s="2062"/>
      <c r="E1520" s="1148">
        <f>SUM(E1521:E1524)</f>
        <v>8912</v>
      </c>
      <c r="F1520" s="375">
        <f>SUM(F1521:F1524)</f>
        <v>3713</v>
      </c>
      <c r="G1520" s="375">
        <f>G1521</f>
        <v>971</v>
      </c>
      <c r="H1520" s="375">
        <f>G1520/F1520*100</f>
        <v>26.151360086183679</v>
      </c>
      <c r="I1520" s="1901"/>
      <c r="J1520" s="1901"/>
      <c r="K1520" s="211"/>
      <c r="L1520" s="211"/>
      <c r="M1520" s="211"/>
      <c r="N1520" s="211"/>
      <c r="O1520" s="211"/>
      <c r="P1520" s="211"/>
      <c r="Q1520" s="571"/>
      <c r="R1520" s="571"/>
      <c r="S1520" s="571"/>
      <c r="T1520" s="571"/>
      <c r="U1520" s="571"/>
      <c r="V1520" s="1061"/>
      <c r="W1520" s="571"/>
      <c r="X1520" s="1082"/>
      <c r="Y1520" s="571"/>
      <c r="Z1520" s="571"/>
      <c r="AA1520" s="571"/>
      <c r="AB1520" s="571"/>
      <c r="AC1520" s="571"/>
      <c r="AD1520" s="1294">
        <f>AD1521</f>
        <v>0</v>
      </c>
      <c r="AE1520" s="567"/>
      <c r="AF1520" s="1459"/>
      <c r="AG1520" s="1474"/>
    </row>
    <row r="1521" spans="1:33" ht="45" x14ac:dyDescent="0.25">
      <c r="A1521" s="239">
        <v>1</v>
      </c>
      <c r="B1521" s="519" t="s">
        <v>305</v>
      </c>
      <c r="C1521" s="681"/>
      <c r="D1521" s="2062"/>
      <c r="E1521" s="1149">
        <v>8912</v>
      </c>
      <c r="F1521" s="375">
        <f>ROUND(E1521/12*$B$4,0)</f>
        <v>3713</v>
      </c>
      <c r="G1521" s="375">
        <v>971</v>
      </c>
      <c r="H1521" s="375">
        <f>G1521/F1521*100</f>
        <v>26.151360086183679</v>
      </c>
      <c r="I1521" s="1901"/>
      <c r="J1521" s="1901"/>
      <c r="K1521" s="211"/>
      <c r="L1521" s="211"/>
      <c r="M1521" s="211"/>
      <c r="N1521" s="211"/>
      <c r="O1521" s="211"/>
      <c r="P1521" s="211"/>
      <c r="Q1521" s="571"/>
      <c r="R1521" s="571"/>
      <c r="S1521" s="571"/>
      <c r="T1521" s="571"/>
      <c r="U1521" s="571"/>
      <c r="V1521" s="1061"/>
      <c r="W1521" s="571"/>
      <c r="X1521" s="1082"/>
      <c r="Y1521" s="571"/>
      <c r="Z1521" s="571"/>
      <c r="AA1521" s="571"/>
      <c r="AB1521" s="571"/>
      <c r="AC1521" s="571"/>
      <c r="AD1521" s="1294"/>
      <c r="AE1521" s="567"/>
      <c r="AF1521" s="1459"/>
      <c r="AG1521" s="1474"/>
    </row>
    <row r="1522" spans="1:33" ht="30" x14ac:dyDescent="0.25">
      <c r="A1522" s="239">
        <v>1</v>
      </c>
      <c r="B1522" s="519" t="s">
        <v>334</v>
      </c>
      <c r="C1522" s="681"/>
      <c r="D1522" s="2062"/>
      <c r="E1522" s="422"/>
      <c r="F1522" s="375"/>
      <c r="G1522" s="375"/>
      <c r="H1522" s="375"/>
      <c r="I1522" s="1901"/>
      <c r="J1522" s="1901"/>
      <c r="K1522" s="211"/>
      <c r="L1522" s="211"/>
      <c r="M1522" s="211"/>
      <c r="N1522" s="211"/>
      <c r="O1522" s="211"/>
      <c r="P1522" s="211"/>
      <c r="Q1522" s="571"/>
      <c r="R1522" s="571"/>
      <c r="S1522" s="571"/>
      <c r="T1522" s="571"/>
      <c r="U1522" s="571"/>
      <c r="V1522" s="1061"/>
      <c r="W1522" s="571"/>
      <c r="X1522" s="1082"/>
      <c r="Y1522" s="571"/>
      <c r="Z1522" s="571"/>
      <c r="AA1522" s="571"/>
      <c r="AB1522" s="571"/>
      <c r="AC1522" s="571"/>
      <c r="AD1522" s="1294"/>
      <c r="AE1522" s="567"/>
      <c r="AF1522" s="1459"/>
      <c r="AG1522" s="1474"/>
    </row>
    <row r="1523" spans="1:33" ht="75" x14ac:dyDescent="0.25">
      <c r="A1523" s="239">
        <v>1</v>
      </c>
      <c r="B1523" s="519" t="s">
        <v>306</v>
      </c>
      <c r="C1523" s="681"/>
      <c r="D1523" s="2062"/>
      <c r="E1523" s="422"/>
      <c r="F1523" s="375"/>
      <c r="G1523" s="375"/>
      <c r="H1523" s="375"/>
      <c r="I1523" s="1901"/>
      <c r="J1523" s="1901"/>
      <c r="K1523" s="211"/>
      <c r="L1523" s="211"/>
      <c r="M1523" s="211"/>
      <c r="N1523" s="211"/>
      <c r="O1523" s="211"/>
      <c r="P1523" s="211"/>
      <c r="Q1523" s="571"/>
      <c r="R1523" s="571"/>
      <c r="S1523" s="571"/>
      <c r="T1523" s="571"/>
      <c r="U1523" s="571"/>
      <c r="V1523" s="1061"/>
      <c r="W1523" s="571"/>
      <c r="X1523" s="1082"/>
      <c r="Y1523" s="571"/>
      <c r="Z1523" s="571"/>
      <c r="AA1523" s="571"/>
      <c r="AB1523" s="571"/>
      <c r="AC1523" s="571"/>
      <c r="AD1523" s="1294"/>
      <c r="AE1523" s="567"/>
      <c r="AF1523" s="1459"/>
      <c r="AG1523" s="1474"/>
    </row>
    <row r="1524" spans="1:33" ht="60" x14ac:dyDescent="0.25">
      <c r="A1524" s="239">
        <v>1</v>
      </c>
      <c r="B1524" s="519" t="s">
        <v>307</v>
      </c>
      <c r="C1524" s="681"/>
      <c r="D1524" s="2062"/>
      <c r="E1524" s="422"/>
      <c r="F1524" s="375"/>
      <c r="G1524" s="375"/>
      <c r="H1524" s="375"/>
      <c r="I1524" s="1901"/>
      <c r="J1524" s="1901"/>
      <c r="K1524" s="211"/>
      <c r="L1524" s="211"/>
      <c r="M1524" s="211"/>
      <c r="N1524" s="211"/>
      <c r="O1524" s="211"/>
      <c r="P1524" s="211"/>
      <c r="Q1524" s="571"/>
      <c r="R1524" s="571"/>
      <c r="S1524" s="571"/>
      <c r="T1524" s="571"/>
      <c r="U1524" s="571"/>
      <c r="V1524" s="1061"/>
      <c r="W1524" s="571"/>
      <c r="X1524" s="1082"/>
      <c r="Y1524" s="571"/>
      <c r="Z1524" s="571"/>
      <c r="AA1524" s="571"/>
      <c r="AB1524" s="571"/>
      <c r="AC1524" s="571"/>
      <c r="AD1524" s="1294"/>
      <c r="AE1524" s="567"/>
      <c r="AF1524" s="1459"/>
      <c r="AG1524" s="1474"/>
    </row>
    <row r="1525" spans="1:33" x14ac:dyDescent="0.25">
      <c r="B1525" s="798" t="s">
        <v>206</v>
      </c>
      <c r="C1525" s="681"/>
      <c r="D1525" s="2062"/>
      <c r="E1525" s="422"/>
      <c r="F1525" s="375"/>
      <c r="G1525" s="375"/>
      <c r="H1525" s="375"/>
      <c r="I1525" s="1901"/>
      <c r="J1525" s="1901"/>
      <c r="K1525" s="211"/>
      <c r="L1525" s="211"/>
      <c r="M1525" s="211"/>
      <c r="N1525" s="211"/>
      <c r="O1525" s="211"/>
      <c r="P1525" s="211"/>
      <c r="Q1525" s="571">
        <v>2413.0337500000001</v>
      </c>
      <c r="R1525" s="571">
        <v>2413.0337500000001</v>
      </c>
      <c r="S1525" s="571">
        <v>2413.0337500000001</v>
      </c>
      <c r="T1525" s="571">
        <v>2413.0337500000001</v>
      </c>
      <c r="U1525" s="571">
        <v>2413.0337500000001</v>
      </c>
      <c r="V1525" s="1061">
        <f>Q1525/12*$B$4+(R1525-Q1525)/11*4+(S1525-R1525)/10*3+(T1525-S1525)/9*2+(U1525-T1525)/8*1</f>
        <v>1005.4307291666668</v>
      </c>
      <c r="W1525" s="571">
        <f>AC1525-AB1525-Y1525</f>
        <v>1692.6721900000055</v>
      </c>
      <c r="X1525" s="1082"/>
      <c r="Y1525" s="571"/>
      <c r="Z1525" s="571">
        <f>W1525-V1525</f>
        <v>687.24146083333869</v>
      </c>
      <c r="AA1525" s="571"/>
      <c r="AB1525" s="571">
        <v>0</v>
      </c>
      <c r="AC1525" s="571">
        <v>1692.6721900000055</v>
      </c>
      <c r="AD1525" s="1294"/>
      <c r="AE1525" s="567"/>
      <c r="AF1525" s="1459"/>
      <c r="AG1525" s="1474"/>
    </row>
    <row r="1526" spans="1:33" ht="29.25" x14ac:dyDescent="0.25">
      <c r="A1526" s="239">
        <v>1</v>
      </c>
      <c r="B1526" s="785" t="s">
        <v>359</v>
      </c>
      <c r="C1526" s="681"/>
      <c r="D1526" s="2062"/>
      <c r="E1526" s="422">
        <f>E1527+E1528+E1532+E1533+E1534+E1535+E1537</f>
        <v>6706.25</v>
      </c>
      <c r="F1526" s="375">
        <f>F1527+F1528+F1532+F1533+F1534+F1535+F1537</f>
        <v>2794</v>
      </c>
      <c r="G1526" s="375">
        <f>G1527+G1528+G1532+G1533+G1534+G1535+G1537</f>
        <v>4677.01</v>
      </c>
      <c r="H1526" s="375">
        <f>G1526/F1526*100</f>
        <v>167.39477451682177</v>
      </c>
      <c r="I1526" s="1901"/>
      <c r="J1526" s="1901"/>
      <c r="K1526" s="211"/>
      <c r="L1526" s="211"/>
      <c r="M1526" s="211"/>
      <c r="N1526" s="211"/>
      <c r="O1526" s="211"/>
      <c r="P1526" s="211"/>
      <c r="Q1526" s="571"/>
      <c r="R1526" s="571"/>
      <c r="S1526" s="571"/>
      <c r="T1526" s="571"/>
      <c r="U1526" s="571"/>
      <c r="V1526" s="1061"/>
      <c r="W1526" s="571"/>
      <c r="X1526" s="1082"/>
      <c r="Y1526" s="571"/>
      <c r="Z1526" s="571"/>
      <c r="AA1526" s="571"/>
      <c r="AB1526" s="571"/>
      <c r="AC1526" s="571"/>
      <c r="AD1526" s="1294">
        <f>AD1527+AD1528+AD1532+AD1533+AD1534+AD1535+AD1537</f>
        <v>0</v>
      </c>
      <c r="AE1526" s="567"/>
      <c r="AF1526" s="1459"/>
      <c r="AG1526" s="1474"/>
    </row>
    <row r="1527" spans="1:33" x14ac:dyDescent="0.25">
      <c r="A1527" s="239">
        <v>1</v>
      </c>
      <c r="B1527" s="4" t="s">
        <v>347</v>
      </c>
      <c r="C1527" s="681"/>
      <c r="D1527" s="2062"/>
      <c r="E1527" s="422">
        <v>250</v>
      </c>
      <c r="F1527" s="375">
        <f>ROUND(E1527/12*$B$4,0)</f>
        <v>104</v>
      </c>
      <c r="G1527" s="375">
        <v>18</v>
      </c>
      <c r="H1527" s="375">
        <f>G1527/F1527*100</f>
        <v>17.307692307692307</v>
      </c>
      <c r="I1527" s="1901"/>
      <c r="J1527" s="1901"/>
      <c r="K1527" s="211"/>
      <c r="L1527" s="211"/>
      <c r="M1527" s="211"/>
      <c r="N1527" s="211"/>
      <c r="O1527" s="211"/>
      <c r="P1527" s="211"/>
      <c r="Q1527" s="571"/>
      <c r="R1527" s="571"/>
      <c r="S1527" s="571"/>
      <c r="T1527" s="571"/>
      <c r="U1527" s="571"/>
      <c r="V1527" s="1061"/>
      <c r="W1527" s="571"/>
      <c r="X1527" s="1082"/>
      <c r="Y1527" s="571"/>
      <c r="Z1527" s="571"/>
      <c r="AA1527" s="571"/>
      <c r="AB1527" s="571"/>
      <c r="AC1527" s="571"/>
      <c r="AD1527" s="1294"/>
      <c r="AE1527" s="567"/>
      <c r="AF1527" s="1459"/>
      <c r="AG1527" s="1474"/>
    </row>
    <row r="1528" spans="1:33" ht="30" x14ac:dyDescent="0.25">
      <c r="A1528" s="239">
        <v>1</v>
      </c>
      <c r="B1528" s="799" t="s">
        <v>348</v>
      </c>
      <c r="C1528" s="681"/>
      <c r="D1528" s="2062"/>
      <c r="E1528" s="422">
        <f>E1530/4</f>
        <v>324.25</v>
      </c>
      <c r="F1528" s="375">
        <f>F1530/4</f>
        <v>135</v>
      </c>
      <c r="G1528" s="375">
        <f>G1530/4</f>
        <v>137.01</v>
      </c>
      <c r="H1528" s="375">
        <f>G1528/F1528*100</f>
        <v>101.48888888888888</v>
      </c>
      <c r="I1528" s="1901"/>
      <c r="J1528" s="1901"/>
      <c r="K1528" s="211"/>
      <c r="L1528" s="211"/>
      <c r="M1528" s="211"/>
      <c r="N1528" s="211"/>
      <c r="O1528" s="211"/>
      <c r="P1528" s="211"/>
      <c r="Q1528" s="571"/>
      <c r="R1528" s="571"/>
      <c r="S1528" s="571"/>
      <c r="T1528" s="571"/>
      <c r="U1528" s="571"/>
      <c r="V1528" s="1061"/>
      <c r="W1528" s="571"/>
      <c r="X1528" s="1082"/>
      <c r="Y1528" s="571"/>
      <c r="Z1528" s="571"/>
      <c r="AA1528" s="571"/>
      <c r="AB1528" s="571"/>
      <c r="AC1528" s="571"/>
      <c r="AD1528" s="1294">
        <f>AD1530/4</f>
        <v>0</v>
      </c>
      <c r="AE1528" s="567"/>
      <c r="AF1528" s="1459"/>
      <c r="AG1528" s="1474"/>
    </row>
    <row r="1529" spans="1:33" x14ac:dyDescent="0.25">
      <c r="A1529" s="239">
        <v>1</v>
      </c>
      <c r="B1529" s="4" t="s">
        <v>349</v>
      </c>
      <c r="C1529" s="681"/>
      <c r="D1529" s="2062"/>
      <c r="E1529" s="422"/>
      <c r="F1529" s="375"/>
      <c r="G1529" s="375"/>
      <c r="H1529" s="375"/>
      <c r="I1529" s="1901"/>
      <c r="J1529" s="1901"/>
      <c r="K1529" s="211"/>
      <c r="L1529" s="211"/>
      <c r="M1529" s="211"/>
      <c r="N1529" s="211"/>
      <c r="O1529" s="211"/>
      <c r="P1529" s="211"/>
      <c r="Q1529" s="571"/>
      <c r="R1529" s="571"/>
      <c r="S1529" s="571"/>
      <c r="T1529" s="571"/>
      <c r="U1529" s="571"/>
      <c r="V1529" s="1061"/>
      <c r="W1529" s="571"/>
      <c r="X1529" s="1082"/>
      <c r="Y1529" s="571"/>
      <c r="Z1529" s="571"/>
      <c r="AA1529" s="571"/>
      <c r="AB1529" s="571"/>
      <c r="AC1529" s="571"/>
      <c r="AD1529" s="1294"/>
      <c r="AE1529" s="567"/>
      <c r="AF1529" s="1459"/>
      <c r="AG1529" s="1474"/>
    </row>
    <row r="1530" spans="1:33" ht="30" x14ac:dyDescent="0.25">
      <c r="A1530" s="239">
        <v>1</v>
      </c>
      <c r="B1530" s="4" t="s">
        <v>374</v>
      </c>
      <c r="C1530" s="681"/>
      <c r="D1530" s="2062"/>
      <c r="E1530" s="422">
        <v>1297</v>
      </c>
      <c r="F1530" s="375">
        <f>ROUND(E1530/12*$B$4,0)</f>
        <v>540</v>
      </c>
      <c r="G1530" s="375">
        <v>548.04</v>
      </c>
      <c r="H1530" s="375">
        <f>G1530/F1530*100</f>
        <v>101.48888888888888</v>
      </c>
      <c r="I1530" s="1901"/>
      <c r="J1530" s="1901"/>
      <c r="K1530" s="211"/>
      <c r="L1530" s="211"/>
      <c r="M1530" s="211"/>
      <c r="N1530" s="211"/>
      <c r="O1530" s="211"/>
      <c r="P1530" s="211"/>
      <c r="Q1530" s="571"/>
      <c r="R1530" s="571"/>
      <c r="S1530" s="571"/>
      <c r="T1530" s="571"/>
      <c r="U1530" s="571"/>
      <c r="V1530" s="1061"/>
      <c r="W1530" s="571"/>
      <c r="X1530" s="1082"/>
      <c r="Y1530" s="571"/>
      <c r="Z1530" s="571"/>
      <c r="AA1530" s="571"/>
      <c r="AB1530" s="571"/>
      <c r="AC1530" s="571"/>
      <c r="AD1530" s="1294"/>
      <c r="AE1530" s="567"/>
      <c r="AF1530" s="1459"/>
      <c r="AG1530" s="1474"/>
    </row>
    <row r="1531" spans="1:33" ht="60" x14ac:dyDescent="0.25">
      <c r="A1531" s="239">
        <v>1</v>
      </c>
      <c r="B1531" s="4" t="s">
        <v>350</v>
      </c>
      <c r="C1531" s="681"/>
      <c r="D1531" s="2062"/>
      <c r="E1531" s="422"/>
      <c r="F1531" s="375"/>
      <c r="G1531" s="375"/>
      <c r="H1531" s="375"/>
      <c r="I1531" s="1901"/>
      <c r="J1531" s="1901"/>
      <c r="K1531" s="211"/>
      <c r="L1531" s="211"/>
      <c r="M1531" s="211"/>
      <c r="N1531" s="211"/>
      <c r="O1531" s="211"/>
      <c r="P1531" s="211"/>
      <c r="Q1531" s="571"/>
      <c r="R1531" s="571"/>
      <c r="S1531" s="571"/>
      <c r="T1531" s="571"/>
      <c r="U1531" s="571"/>
      <c r="V1531" s="1061"/>
      <c r="W1531" s="571"/>
      <c r="X1531" s="1082"/>
      <c r="Y1531" s="571"/>
      <c r="Z1531" s="571"/>
      <c r="AA1531" s="571"/>
      <c r="AB1531" s="571"/>
      <c r="AC1531" s="571"/>
      <c r="AD1531" s="1294"/>
      <c r="AE1531" s="567"/>
      <c r="AF1531" s="1459"/>
      <c r="AG1531" s="1474"/>
    </row>
    <row r="1532" spans="1:33" ht="75" x14ac:dyDescent="0.25">
      <c r="A1532" s="239">
        <v>1</v>
      </c>
      <c r="B1532" s="4" t="s">
        <v>351</v>
      </c>
      <c r="C1532" s="681"/>
      <c r="D1532" s="4"/>
      <c r="E1532" s="418"/>
      <c r="F1532" s="213"/>
      <c r="G1532" s="368"/>
      <c r="H1532" s="368"/>
      <c r="I1532" s="1901"/>
      <c r="J1532" s="1901"/>
      <c r="K1532" s="211"/>
      <c r="L1532" s="211"/>
      <c r="M1532" s="211"/>
      <c r="N1532" s="211"/>
      <c r="O1532" s="211"/>
      <c r="P1532" s="211"/>
      <c r="Q1532" s="571"/>
      <c r="R1532" s="571"/>
      <c r="S1532" s="571"/>
      <c r="T1532" s="571"/>
      <c r="U1532" s="571"/>
      <c r="V1532" s="1061"/>
      <c r="W1532" s="571">
        <f>AC1532-AB1532-Y1532</f>
        <v>0</v>
      </c>
      <c r="X1532" s="1082"/>
      <c r="Y1532" s="571"/>
      <c r="Z1532" s="571"/>
      <c r="AA1532" s="571"/>
      <c r="AB1532" s="571"/>
      <c r="AC1532" s="571"/>
      <c r="AD1532" s="1274"/>
      <c r="AE1532" s="567"/>
      <c r="AF1532" s="1459"/>
      <c r="AG1532" s="1474"/>
    </row>
    <row r="1533" spans="1:33" ht="45" x14ac:dyDescent="0.25">
      <c r="A1533" s="239">
        <v>1</v>
      </c>
      <c r="B1533" s="800" t="s">
        <v>352</v>
      </c>
      <c r="C1533" s="681"/>
      <c r="D1533" s="4"/>
      <c r="E1533" s="418"/>
      <c r="F1533" s="213"/>
      <c r="G1533" s="368"/>
      <c r="H1533" s="368"/>
      <c r="I1533" s="1901"/>
      <c r="J1533" s="1901"/>
      <c r="K1533" s="211"/>
      <c r="L1533" s="211"/>
      <c r="M1533" s="211"/>
      <c r="N1533" s="211"/>
      <c r="O1533" s="211"/>
      <c r="P1533" s="211"/>
      <c r="Q1533" s="571"/>
      <c r="R1533" s="571"/>
      <c r="S1533" s="571"/>
      <c r="T1533" s="571"/>
      <c r="U1533" s="571"/>
      <c r="V1533" s="1061"/>
      <c r="W1533" s="571">
        <f>AC1533-AB1533-Y1533</f>
        <v>0</v>
      </c>
      <c r="X1533" s="1082"/>
      <c r="Y1533" s="571"/>
      <c r="Z1533" s="571"/>
      <c r="AA1533" s="571"/>
      <c r="AB1533" s="571"/>
      <c r="AC1533" s="571"/>
      <c r="AD1533" s="1274"/>
      <c r="AE1533" s="567"/>
      <c r="AF1533" s="1459"/>
      <c r="AG1533" s="1474"/>
    </row>
    <row r="1534" spans="1:33" ht="105" x14ac:dyDescent="0.25">
      <c r="B1534" s="800" t="s">
        <v>534</v>
      </c>
      <c r="C1534" s="681"/>
      <c r="D1534" s="4"/>
      <c r="E1534" s="418">
        <v>1300</v>
      </c>
      <c r="F1534" s="213">
        <f>ROUND(E1534/12*$B$4,0)</f>
        <v>542</v>
      </c>
      <c r="G1534" s="368">
        <v>3193</v>
      </c>
      <c r="H1534" s="368">
        <f>G1534/F1534*100</f>
        <v>589.11439114391135</v>
      </c>
      <c r="I1534" s="1901"/>
      <c r="J1534" s="1901"/>
      <c r="K1534" s="211"/>
      <c r="L1534" s="211"/>
      <c r="M1534" s="211"/>
      <c r="N1534" s="211"/>
      <c r="O1534" s="211"/>
      <c r="P1534" s="211"/>
      <c r="Q1534" s="571"/>
      <c r="R1534" s="571"/>
      <c r="S1534" s="571"/>
      <c r="T1534" s="571"/>
      <c r="U1534" s="571"/>
      <c r="V1534" s="1061"/>
      <c r="W1534" s="571"/>
      <c r="X1534" s="1082"/>
      <c r="Y1534" s="571"/>
      <c r="Z1534" s="571"/>
      <c r="AA1534" s="571"/>
      <c r="AB1534" s="571"/>
      <c r="AC1534" s="571"/>
      <c r="AD1534" s="1274"/>
      <c r="AE1534" s="567"/>
      <c r="AF1534" s="1459"/>
      <c r="AG1534" s="1474"/>
    </row>
    <row r="1535" spans="1:33" ht="42.75" x14ac:dyDescent="0.25">
      <c r="B1535" s="1413" t="s">
        <v>510</v>
      </c>
      <c r="C1535" s="681"/>
      <c r="D1535" s="4"/>
      <c r="E1535" s="758">
        <f>E1536</f>
        <v>4832</v>
      </c>
      <c r="F1535" s="213">
        <f>F1536</f>
        <v>2013</v>
      </c>
      <c r="G1535" s="368">
        <f>G1536</f>
        <v>1299</v>
      </c>
      <c r="H1535" s="368">
        <f>G1535/F1535*100</f>
        <v>64.530551415797319</v>
      </c>
      <c r="I1535" s="1901"/>
      <c r="J1535" s="1901"/>
      <c r="K1535" s="211"/>
      <c r="L1535" s="211"/>
      <c r="M1535" s="211"/>
      <c r="N1535" s="211"/>
      <c r="O1535" s="211"/>
      <c r="P1535" s="211"/>
      <c r="Q1535" s="571">
        <v>7528.6458499999999</v>
      </c>
      <c r="R1535" s="571">
        <v>7528.6458499999999</v>
      </c>
      <c r="S1535" s="571">
        <v>7528.6458499999999</v>
      </c>
      <c r="T1535" s="571">
        <v>7528.6458499999999</v>
      </c>
      <c r="U1535" s="571">
        <v>7528.6458499999999</v>
      </c>
      <c r="V1535" s="1061">
        <f>Q1535/12*$B$4+(R1535-Q1535)/11*4+(S1535-R1535)/10*3+(T1535-S1535)/9*2+(U1535-T1535)/8*1</f>
        <v>3136.9357708333332</v>
      </c>
      <c r="W1535" s="571">
        <f>AC1535-AB1535-Y1535</f>
        <v>1781.5761599999998</v>
      </c>
      <c r="X1535" s="1082"/>
      <c r="Y1535" s="571"/>
      <c r="Z1535" s="571">
        <f>W1535-V1535</f>
        <v>-1355.3596108333334</v>
      </c>
      <c r="AA1535" s="571">
        <v>-5.1097200000000003</v>
      </c>
      <c r="AB1535" s="571">
        <v>0</v>
      </c>
      <c r="AC1535" s="571">
        <v>1781.5761599999998</v>
      </c>
      <c r="AD1535" s="1274">
        <f>AD1536</f>
        <v>0</v>
      </c>
      <c r="AE1535" s="567"/>
      <c r="AF1535" s="1459"/>
      <c r="AG1535" s="1474"/>
    </row>
    <row r="1536" spans="1:33" x14ac:dyDescent="0.25">
      <c r="B1536" s="800" t="s">
        <v>511</v>
      </c>
      <c r="C1536" s="681"/>
      <c r="D1536" s="4"/>
      <c r="E1536" s="418">
        <v>4832</v>
      </c>
      <c r="F1536" s="213">
        <f>ROUND(E1536/12*$B$4,0)</f>
        <v>2013</v>
      </c>
      <c r="G1536" s="368">
        <v>1299</v>
      </c>
      <c r="H1536" s="368">
        <f>G1536/F1536*100</f>
        <v>64.530551415797319</v>
      </c>
      <c r="I1536" s="1901"/>
      <c r="J1536" s="1901"/>
      <c r="K1536" s="211"/>
      <c r="L1536" s="211"/>
      <c r="M1536" s="211"/>
      <c r="N1536" s="211"/>
      <c r="O1536" s="211"/>
      <c r="P1536" s="211"/>
      <c r="Q1536" s="571"/>
      <c r="R1536" s="571"/>
      <c r="S1536" s="571"/>
      <c r="T1536" s="571"/>
      <c r="U1536" s="571"/>
      <c r="V1536" s="1061"/>
      <c r="W1536" s="571"/>
      <c r="X1536" s="1082"/>
      <c r="Y1536" s="571"/>
      <c r="Z1536" s="571"/>
      <c r="AA1536" s="571"/>
      <c r="AB1536" s="571"/>
      <c r="AC1536" s="571"/>
      <c r="AD1536" s="1274"/>
      <c r="AE1536" s="567"/>
      <c r="AF1536" s="1459"/>
      <c r="AG1536" s="1474"/>
    </row>
    <row r="1537" spans="1:33" ht="42.75" x14ac:dyDescent="0.25">
      <c r="B1537" s="1413" t="s">
        <v>512</v>
      </c>
      <c r="C1537" s="681"/>
      <c r="D1537" s="4"/>
      <c r="E1537" s="418"/>
      <c r="F1537" s="213"/>
      <c r="G1537" s="368">
        <v>30</v>
      </c>
      <c r="H1537" s="368"/>
      <c r="I1537" s="1901"/>
      <c r="J1537" s="1901"/>
      <c r="K1537" s="211"/>
      <c r="L1537" s="211"/>
      <c r="M1537" s="211"/>
      <c r="N1537" s="211"/>
      <c r="O1537" s="211"/>
      <c r="P1537" s="211"/>
      <c r="Q1537" s="571"/>
      <c r="R1537" s="571"/>
      <c r="S1537" s="571"/>
      <c r="T1537" s="571"/>
      <c r="U1537" s="571"/>
      <c r="V1537" s="1061"/>
      <c r="W1537" s="571"/>
      <c r="X1537" s="1082"/>
      <c r="Y1537" s="571"/>
      <c r="Z1537" s="571"/>
      <c r="AA1537" s="571"/>
      <c r="AB1537" s="571"/>
      <c r="AC1537" s="571"/>
      <c r="AD1537" s="1274"/>
      <c r="AE1537" s="567"/>
      <c r="AF1537" s="1459"/>
      <c r="AG1537" s="1474"/>
    </row>
    <row r="1538" spans="1:33" ht="29.25" x14ac:dyDescent="0.25">
      <c r="A1538" s="239">
        <v>1</v>
      </c>
      <c r="B1538" s="785" t="s">
        <v>360</v>
      </c>
      <c r="C1538" s="681"/>
      <c r="D1538" s="4"/>
      <c r="E1538" s="418">
        <f>E1539+E1540</f>
        <v>583.82978723404256</v>
      </c>
      <c r="F1538" s="213">
        <f>F1539+F1540</f>
        <v>243.74468085106383</v>
      </c>
      <c r="G1538" s="368">
        <f>G1539+G1540</f>
        <v>191.56702127659574</v>
      </c>
      <c r="H1538" s="368">
        <f>G1538/F1538*100</f>
        <v>78.593313547486034</v>
      </c>
      <c r="I1538" s="1901"/>
      <c r="J1538" s="1901"/>
      <c r="K1538" s="211"/>
      <c r="L1538" s="211"/>
      <c r="M1538" s="211"/>
      <c r="N1538" s="211"/>
      <c r="O1538" s="211"/>
      <c r="P1538" s="211"/>
      <c r="Q1538" s="571"/>
      <c r="R1538" s="571"/>
      <c r="S1538" s="571"/>
      <c r="T1538" s="571"/>
      <c r="U1538" s="571"/>
      <c r="V1538" s="1061"/>
      <c r="W1538" s="571">
        <f>AC1538-AB1538-Y1538</f>
        <v>0</v>
      </c>
      <c r="X1538" s="1082"/>
      <c r="Y1538" s="571"/>
      <c r="Z1538" s="571"/>
      <c r="AA1538" s="571"/>
      <c r="AB1538" s="571"/>
      <c r="AC1538" s="571"/>
      <c r="AD1538" s="1274">
        <f>AD1539+AD1540</f>
        <v>0</v>
      </c>
      <c r="AE1538" s="567"/>
      <c r="AF1538" s="1459"/>
      <c r="AG1538" s="1474"/>
    </row>
    <row r="1539" spans="1:33" x14ac:dyDescent="0.25">
      <c r="A1539" s="239">
        <v>1</v>
      </c>
      <c r="B1539" s="785" t="s">
        <v>375</v>
      </c>
      <c r="C1539" s="681"/>
      <c r="D1539" s="4"/>
      <c r="E1539" s="418">
        <v>150</v>
      </c>
      <c r="F1539" s="213">
        <f>ROUND(E1539/12*$B$4,0)</f>
        <v>63</v>
      </c>
      <c r="G1539" s="368">
        <v>19</v>
      </c>
      <c r="H1539" s="368">
        <f>G1539/F1539*100</f>
        <v>30.158730158730158</v>
      </c>
      <c r="I1539" s="1901"/>
      <c r="J1539" s="1901"/>
      <c r="K1539" s="211"/>
      <c r="L1539" s="211"/>
      <c r="M1539" s="211"/>
      <c r="N1539" s="211"/>
      <c r="O1539" s="211"/>
      <c r="P1539" s="211"/>
      <c r="Q1539" s="571"/>
      <c r="R1539" s="571"/>
      <c r="S1539" s="571"/>
      <c r="T1539" s="571"/>
      <c r="U1539" s="571"/>
      <c r="V1539" s="1061"/>
      <c r="W1539" s="571"/>
      <c r="X1539" s="1082"/>
      <c r="Y1539" s="571"/>
      <c r="Z1539" s="571"/>
      <c r="AA1539" s="571"/>
      <c r="AB1539" s="571"/>
      <c r="AC1539" s="571"/>
      <c r="AD1539" s="1274"/>
      <c r="AE1539" s="567"/>
      <c r="AF1539" s="1459"/>
      <c r="AG1539" s="1474"/>
    </row>
    <row r="1540" spans="1:33" x14ac:dyDescent="0.25">
      <c r="A1540" s="239">
        <v>1</v>
      </c>
      <c r="B1540" s="4" t="s">
        <v>376</v>
      </c>
      <c r="C1540" s="681"/>
      <c r="D1540" s="4"/>
      <c r="E1540" s="418">
        <f>E1541/9.4</f>
        <v>433.82978723404256</v>
      </c>
      <c r="F1540" s="213">
        <f>F1541/9.4</f>
        <v>180.74468085106383</v>
      </c>
      <c r="G1540" s="368">
        <f>G1541/9.4</f>
        <v>172.56702127659574</v>
      </c>
      <c r="H1540" s="368">
        <f t="shared" ref="H1540:H1541" si="448">G1540/F1540*100</f>
        <v>95.475573866980568</v>
      </c>
      <c r="I1540" s="1901"/>
      <c r="J1540" s="1901"/>
      <c r="K1540" s="211"/>
      <c r="L1540" s="211"/>
      <c r="M1540" s="211"/>
      <c r="N1540" s="211"/>
      <c r="O1540" s="211"/>
      <c r="P1540" s="211"/>
      <c r="Q1540" s="571"/>
      <c r="R1540" s="571"/>
      <c r="S1540" s="571"/>
      <c r="T1540" s="571"/>
      <c r="U1540" s="571"/>
      <c r="V1540" s="1061"/>
      <c r="W1540" s="571">
        <f>AC1540-AB1540-Y1540</f>
        <v>0</v>
      </c>
      <c r="X1540" s="1082"/>
      <c r="Y1540" s="571"/>
      <c r="Z1540" s="571"/>
      <c r="AA1540" s="571"/>
      <c r="AB1540" s="571"/>
      <c r="AC1540" s="571"/>
      <c r="AD1540" s="1274">
        <f>AD1541/9.4</f>
        <v>0</v>
      </c>
      <c r="AE1540" s="567"/>
      <c r="AF1540" s="1459"/>
      <c r="AG1540" s="1474"/>
    </row>
    <row r="1541" spans="1:33" x14ac:dyDescent="0.25">
      <c r="A1541" s="239">
        <v>1</v>
      </c>
      <c r="B1541" s="801" t="s">
        <v>377</v>
      </c>
      <c r="C1541" s="700"/>
      <c r="D1541" s="4"/>
      <c r="E1541" s="418">
        <v>4078</v>
      </c>
      <c r="F1541" s="213">
        <f>ROUND(E1541/12*$B$4,0)</f>
        <v>1699</v>
      </c>
      <c r="G1541" s="368">
        <v>1622.1299999999999</v>
      </c>
      <c r="H1541" s="368">
        <f t="shared" si="448"/>
        <v>95.475573866980568</v>
      </c>
      <c r="I1541" s="1901"/>
      <c r="J1541" s="1901"/>
      <c r="K1541" s="211"/>
      <c r="L1541" s="211"/>
      <c r="M1541" s="211"/>
      <c r="N1541" s="211"/>
      <c r="O1541" s="211"/>
      <c r="P1541" s="211"/>
      <c r="Q1541" s="571"/>
      <c r="R1541" s="571"/>
      <c r="S1541" s="571"/>
      <c r="T1541" s="571"/>
      <c r="U1541" s="571"/>
      <c r="V1541" s="1061"/>
      <c r="W1541" s="571"/>
      <c r="X1541" s="1082"/>
      <c r="Y1541" s="571"/>
      <c r="Z1541" s="571"/>
      <c r="AA1541" s="571"/>
      <c r="AB1541" s="571"/>
      <c r="AC1541" s="571"/>
      <c r="AD1541" s="1274"/>
      <c r="AE1541" s="567"/>
      <c r="AF1541" s="1459"/>
      <c r="AG1541" s="1474"/>
    </row>
    <row r="1542" spans="1:33" ht="43.5" x14ac:dyDescent="0.25">
      <c r="A1542" s="239">
        <v>1</v>
      </c>
      <c r="B1542" s="785" t="s">
        <v>353</v>
      </c>
      <c r="C1542" s="2112"/>
      <c r="D1542" s="2056"/>
      <c r="E1542" s="447">
        <v>49958</v>
      </c>
      <c r="F1542" s="213">
        <f>ROUND(E1542/12*$B$4,0)</f>
        <v>20816</v>
      </c>
      <c r="G1542" s="1404">
        <v>29565</v>
      </c>
      <c r="H1542" s="1404">
        <f t="shared" ref="H1542:H1547" si="449">G1542/F1542*100</f>
        <v>142.03016910069178</v>
      </c>
      <c r="I1542" s="1924"/>
      <c r="J1542" s="1901"/>
      <c r="K1542" s="211"/>
      <c r="L1542" s="211"/>
      <c r="M1542" s="1925"/>
      <c r="N1542" s="1925"/>
      <c r="O1542" s="1925"/>
      <c r="P1542" s="1925"/>
      <c r="Q1542" s="572"/>
      <c r="R1542" s="572"/>
      <c r="S1542" s="572"/>
      <c r="T1542" s="572"/>
      <c r="U1542" s="572"/>
      <c r="V1542" s="1208"/>
      <c r="W1542" s="572">
        <f t="shared" ref="W1542:W1553" si="450">AC1542-AB1542-Y1542</f>
        <v>0</v>
      </c>
      <c r="X1542" s="1506"/>
      <c r="Y1542" s="572"/>
      <c r="Z1542" s="572"/>
      <c r="AA1542" s="572"/>
      <c r="AB1542" s="571"/>
      <c r="AC1542" s="572"/>
      <c r="AD1542" s="2138"/>
      <c r="AE1542" s="1194"/>
      <c r="AF1542" s="1459"/>
      <c r="AG1542" s="1474"/>
    </row>
    <row r="1543" spans="1:33" ht="30" x14ac:dyDescent="0.25">
      <c r="A1543" s="239">
        <v>1</v>
      </c>
      <c r="B1543" s="780" t="s">
        <v>201</v>
      </c>
      <c r="C1543" s="2159"/>
      <c r="D1543" s="2058"/>
      <c r="E1543" s="447">
        <v>13500</v>
      </c>
      <c r="F1543" s="216">
        <f>ROUND(E1543/12*$B$4,0)</f>
        <v>5625</v>
      </c>
      <c r="G1543" s="1404">
        <v>4859</v>
      </c>
      <c r="H1543" s="368">
        <f t="shared" si="449"/>
        <v>86.382222222222225</v>
      </c>
      <c r="I1543" s="1901"/>
      <c r="J1543" s="1919"/>
      <c r="K1543" s="211"/>
      <c r="L1543" s="1918"/>
      <c r="M1543" s="211"/>
      <c r="N1543" s="211"/>
      <c r="O1543" s="211"/>
      <c r="P1543" s="211"/>
      <c r="Q1543" s="571"/>
      <c r="R1543" s="571"/>
      <c r="S1543" s="571"/>
      <c r="T1543" s="571"/>
      <c r="U1543" s="571"/>
      <c r="V1543" s="1061">
        <f>Q1543/12*$B$4</f>
        <v>0</v>
      </c>
      <c r="W1543" s="572">
        <f t="shared" si="450"/>
        <v>0</v>
      </c>
      <c r="X1543" s="1082"/>
      <c r="Y1543" s="572"/>
      <c r="Z1543" s="572">
        <f>W1543-V1543</f>
        <v>0</v>
      </c>
      <c r="AA1543" s="571"/>
      <c r="AB1543" s="573"/>
      <c r="AC1543" s="571"/>
      <c r="AD1543" s="2138"/>
      <c r="AE1543" s="567"/>
      <c r="AF1543" s="1459"/>
      <c r="AG1543" s="1474"/>
    </row>
    <row r="1544" spans="1:33" ht="43.5" customHeight="1" x14ac:dyDescent="0.25">
      <c r="A1544" s="239">
        <v>1</v>
      </c>
      <c r="B1544" s="769" t="s">
        <v>234</v>
      </c>
      <c r="C1544" s="681"/>
      <c r="D1544" s="4"/>
      <c r="E1544" s="446">
        <f>E1545+E1546+E1547+E1548+E1549</f>
        <v>4052</v>
      </c>
      <c r="F1544" s="1052">
        <f>F1545+F1546+F1547+F1548+F1549</f>
        <v>1689</v>
      </c>
      <c r="G1544" s="1052">
        <f>G1545+G1546+G1547+G1548+G1549</f>
        <v>2360</v>
      </c>
      <c r="H1544" s="1052">
        <f t="shared" si="449"/>
        <v>139.72764949674362</v>
      </c>
      <c r="I1544" s="1901"/>
      <c r="J1544" s="1901"/>
      <c r="K1544" s="211"/>
      <c r="L1544" s="211"/>
      <c r="M1544" s="211"/>
      <c r="N1544" s="211"/>
      <c r="O1544" s="211"/>
      <c r="P1544" s="211"/>
      <c r="Q1544" s="571">
        <v>3541.9686799999999</v>
      </c>
      <c r="R1544" s="571">
        <v>3541.9686799999999</v>
      </c>
      <c r="S1544" s="571">
        <v>3541.9686799999999</v>
      </c>
      <c r="T1544" s="571">
        <v>3541.9686799999999</v>
      </c>
      <c r="U1544" s="571">
        <v>3541.9686799999999</v>
      </c>
      <c r="V1544" s="1209">
        <f>Q1544/12*$B$4+(R1544-Q1544)/11*4+(S1544-R1544)/10*3+(T1544-S1544)/9*2+(U1544-T1544)/8*1</f>
        <v>1475.8202833333335</v>
      </c>
      <c r="W1544" s="571">
        <f t="shared" si="450"/>
        <v>1317.1517700000002</v>
      </c>
      <c r="X1544" s="1082"/>
      <c r="Y1544" s="571"/>
      <c r="Z1544" s="571">
        <f>W1544-V1544</f>
        <v>-158.66851333333329</v>
      </c>
      <c r="AA1544" s="571"/>
      <c r="AB1544" s="571">
        <v>0</v>
      </c>
      <c r="AC1544" s="571">
        <v>1317.1517700000002</v>
      </c>
      <c r="AD1544" s="1278">
        <f>AD1545+AD1546+AD1547+AD1548+AD1549</f>
        <v>0</v>
      </c>
      <c r="AE1544" s="567"/>
      <c r="AF1544" s="1459"/>
      <c r="AG1544" s="1474"/>
    </row>
    <row r="1545" spans="1:33" ht="45" x14ac:dyDescent="0.25">
      <c r="B1545" s="764" t="s">
        <v>313</v>
      </c>
      <c r="C1545" s="2048"/>
      <c r="D1545" s="4"/>
      <c r="E1545" s="418">
        <v>1320</v>
      </c>
      <c r="F1545" s="368">
        <f>ROUND(E1545/12*$B$4,0)</f>
        <v>550</v>
      </c>
      <c r="G1545" s="368">
        <v>418</v>
      </c>
      <c r="H1545" s="1052">
        <f t="shared" si="449"/>
        <v>76</v>
      </c>
      <c r="I1545" s="1901"/>
      <c r="J1545" s="1901"/>
      <c r="K1545" s="211"/>
      <c r="L1545" s="211"/>
      <c r="M1545" s="211"/>
      <c r="N1545" s="211"/>
      <c r="O1545" s="211"/>
      <c r="P1545" s="211"/>
      <c r="Q1545" s="571"/>
      <c r="R1545" s="571"/>
      <c r="S1545" s="571"/>
      <c r="T1545" s="571"/>
      <c r="U1545" s="571"/>
      <c r="V1545" s="1209"/>
      <c r="W1545" s="571"/>
      <c r="X1545" s="1082"/>
      <c r="Y1545" s="571"/>
      <c r="Z1545" s="571"/>
      <c r="AA1545" s="571"/>
      <c r="AB1545" s="571"/>
      <c r="AC1545" s="571"/>
      <c r="AD1545" s="1274"/>
      <c r="AE1545" s="567"/>
      <c r="AF1545" s="1459"/>
      <c r="AG1545" s="1474"/>
    </row>
    <row r="1546" spans="1:33" ht="30" x14ac:dyDescent="0.25">
      <c r="A1546" s="239">
        <v>1</v>
      </c>
      <c r="B1546" s="782" t="s">
        <v>283</v>
      </c>
      <c r="C1546" s="681"/>
      <c r="D1546" s="4"/>
      <c r="E1546" s="418">
        <v>880</v>
      </c>
      <c r="F1546" s="213">
        <f>ROUND(E1546/12*$B$4,0)</f>
        <v>367</v>
      </c>
      <c r="G1546" s="368">
        <v>487</v>
      </c>
      <c r="H1546" s="1052">
        <f t="shared" si="449"/>
        <v>132.69754768392369</v>
      </c>
      <c r="I1546" s="1901"/>
      <c r="J1546" s="1901"/>
      <c r="K1546" s="211"/>
      <c r="L1546" s="211"/>
      <c r="M1546" s="211"/>
      <c r="N1546" s="211"/>
      <c r="O1546" s="211"/>
      <c r="P1546" s="211"/>
      <c r="Q1546" s="571"/>
      <c r="R1546" s="571"/>
      <c r="S1546" s="571"/>
      <c r="T1546" s="571"/>
      <c r="U1546" s="571"/>
      <c r="V1546" s="1061"/>
      <c r="W1546" s="571">
        <f t="shared" si="450"/>
        <v>0</v>
      </c>
      <c r="X1546" s="1082"/>
      <c r="Y1546" s="571"/>
      <c r="Z1546" s="571"/>
      <c r="AA1546" s="571"/>
      <c r="AB1546" s="571"/>
      <c r="AC1546" s="571"/>
      <c r="AD1546" s="1274"/>
      <c r="AE1546" s="567"/>
      <c r="AF1546" s="1459"/>
      <c r="AG1546" s="1474"/>
    </row>
    <row r="1547" spans="1:33" s="2715" customFormat="1" ht="60" x14ac:dyDescent="0.25">
      <c r="B1547" s="782" t="s">
        <v>540</v>
      </c>
      <c r="C1547" s="681"/>
      <c r="D1547" s="4"/>
      <c r="E1547" s="418">
        <v>170</v>
      </c>
      <c r="F1547" s="213">
        <f>ROUND(E1547/12*$B$4,0)</f>
        <v>71</v>
      </c>
      <c r="G1547" s="368">
        <v>58</v>
      </c>
      <c r="H1547" s="1052">
        <f t="shared" si="449"/>
        <v>81.690140845070431</v>
      </c>
      <c r="I1547" s="1901"/>
      <c r="J1547" s="1901"/>
      <c r="K1547" s="211"/>
      <c r="L1547" s="211"/>
      <c r="M1547" s="211"/>
      <c r="N1547" s="211"/>
      <c r="O1547" s="211"/>
      <c r="P1547" s="211"/>
      <c r="Q1547" s="571"/>
      <c r="R1547" s="571"/>
      <c r="S1547" s="571"/>
      <c r="T1547" s="571"/>
      <c r="U1547" s="571"/>
      <c r="V1547" s="1061"/>
      <c r="W1547" s="571"/>
      <c r="X1547" s="1082"/>
      <c r="Y1547" s="571"/>
      <c r="Z1547" s="571"/>
      <c r="AA1547" s="571"/>
      <c r="AB1547" s="571"/>
      <c r="AC1547" s="571"/>
      <c r="AD1547" s="1274"/>
      <c r="AE1547" s="567"/>
      <c r="AF1547" s="1459"/>
      <c r="AG1547" s="1474"/>
    </row>
    <row r="1548" spans="1:33" ht="60" x14ac:dyDescent="0.25">
      <c r="B1548" s="782" t="s">
        <v>409</v>
      </c>
      <c r="C1548" s="681"/>
      <c r="D1548" s="4"/>
      <c r="E1548" s="418">
        <v>1562</v>
      </c>
      <c r="F1548" s="213">
        <f>ROUND(E1548/12*$B$4,0)</f>
        <v>651</v>
      </c>
      <c r="G1548" s="368">
        <v>426</v>
      </c>
      <c r="H1548" s="1052">
        <f t="shared" ref="H1548:H1554" si="451">G1548/F1548*100</f>
        <v>65.437788018433181</v>
      </c>
      <c r="I1548" s="1901"/>
      <c r="J1548" s="1901"/>
      <c r="K1548" s="211"/>
      <c r="L1548" s="211"/>
      <c r="M1548" s="211"/>
      <c r="N1548" s="211"/>
      <c r="O1548" s="211"/>
      <c r="P1548" s="211"/>
      <c r="Q1548" s="571"/>
      <c r="R1548" s="571"/>
      <c r="S1548" s="571"/>
      <c r="T1548" s="571"/>
      <c r="U1548" s="571"/>
      <c r="V1548" s="1061"/>
      <c r="W1548" s="571"/>
      <c r="X1548" s="1082"/>
      <c r="Y1548" s="571"/>
      <c r="Z1548" s="571"/>
      <c r="AA1548" s="571"/>
      <c r="AB1548" s="571"/>
      <c r="AC1548" s="571"/>
      <c r="AD1548" s="1274"/>
      <c r="AE1548" s="567"/>
      <c r="AF1548" s="1459"/>
      <c r="AG1548" s="1474"/>
    </row>
    <row r="1549" spans="1:33" x14ac:dyDescent="0.25">
      <c r="A1549" s="239">
        <v>1</v>
      </c>
      <c r="B1549" s="508" t="s">
        <v>36</v>
      </c>
      <c r="C1549" s="681"/>
      <c r="D1549" s="4"/>
      <c r="E1549" s="418">
        <v>120</v>
      </c>
      <c r="F1549" s="213">
        <f>ROUND(E1549/12*$B$4,0)</f>
        <v>50</v>
      </c>
      <c r="G1549" s="368">
        <v>971</v>
      </c>
      <c r="H1549" s="1052">
        <f t="shared" si="451"/>
        <v>1942.0000000000002</v>
      </c>
      <c r="I1549" s="1901"/>
      <c r="J1549" s="1901"/>
      <c r="K1549" s="211"/>
      <c r="L1549" s="211"/>
      <c r="M1549" s="211"/>
      <c r="N1549" s="211"/>
      <c r="O1549" s="211"/>
      <c r="P1549" s="211"/>
      <c r="Q1549" s="571"/>
      <c r="R1549" s="571"/>
      <c r="S1549" s="571"/>
      <c r="T1549" s="571"/>
      <c r="U1549" s="571"/>
      <c r="V1549" s="1061"/>
      <c r="W1549" s="571">
        <f t="shared" si="450"/>
        <v>0</v>
      </c>
      <c r="X1549" s="1082"/>
      <c r="Y1549" s="571"/>
      <c r="Z1549" s="571"/>
      <c r="AA1549" s="571"/>
      <c r="AB1549" s="571"/>
      <c r="AC1549" s="571"/>
      <c r="AD1549" s="1274"/>
      <c r="AE1549" s="567"/>
      <c r="AF1549" s="1459"/>
      <c r="AG1549" s="1474"/>
    </row>
    <row r="1550" spans="1:33" ht="29.25" x14ac:dyDescent="0.25">
      <c r="A1550" s="239">
        <v>1</v>
      </c>
      <c r="B1550" s="726" t="s">
        <v>279</v>
      </c>
      <c r="C1550" s="2173"/>
      <c r="D1550" s="785"/>
      <c r="E1550" s="446">
        <f>E1526+E1504</f>
        <v>92365.25</v>
      </c>
      <c r="F1550" s="1052">
        <f>F1526+F1504</f>
        <v>38485</v>
      </c>
      <c r="G1550" s="1052">
        <f>G1526+G1504</f>
        <v>39353.01</v>
      </c>
      <c r="H1550" s="1052">
        <f t="shared" si="451"/>
        <v>102.25545017539301</v>
      </c>
      <c r="I1550" s="1901"/>
      <c r="J1550" s="1901"/>
      <c r="K1550" s="211"/>
      <c r="L1550" s="211"/>
      <c r="M1550" s="211"/>
      <c r="N1550" s="211"/>
      <c r="O1550" s="211"/>
      <c r="P1550" s="211"/>
      <c r="Q1550" s="571"/>
      <c r="R1550" s="571"/>
      <c r="S1550" s="571"/>
      <c r="T1550" s="571"/>
      <c r="U1550" s="571"/>
      <c r="V1550" s="1061"/>
      <c r="W1550" s="571">
        <f t="shared" si="450"/>
        <v>0</v>
      </c>
      <c r="X1550" s="1082"/>
      <c r="Y1550" s="571"/>
      <c r="Z1550" s="571"/>
      <c r="AA1550" s="571"/>
      <c r="AB1550" s="571"/>
      <c r="AC1550" s="571"/>
      <c r="AD1550" s="1278">
        <f>AD1526+AD1504</f>
        <v>0</v>
      </c>
      <c r="AE1550" s="567"/>
      <c r="AF1550" s="1459"/>
      <c r="AG1550" s="1474"/>
    </row>
    <row r="1551" spans="1:33" ht="43.5" x14ac:dyDescent="0.25">
      <c r="A1551" s="239">
        <v>1</v>
      </c>
      <c r="B1551" s="726" t="s">
        <v>308</v>
      </c>
      <c r="C1551" s="2107"/>
      <c r="D1551" s="785"/>
      <c r="E1551" s="446">
        <f>E1514</f>
        <v>34194</v>
      </c>
      <c r="F1551" s="788">
        <f>F1514</f>
        <v>14247</v>
      </c>
      <c r="G1551" s="1052">
        <f>G1514</f>
        <v>5755</v>
      </c>
      <c r="H1551" s="1052">
        <f t="shared" si="451"/>
        <v>40.394469011019865</v>
      </c>
      <c r="I1551" s="1901"/>
      <c r="J1551" s="1901"/>
      <c r="K1551" s="211"/>
      <c r="L1551" s="211"/>
      <c r="M1551" s="211"/>
      <c r="N1551" s="211"/>
      <c r="O1551" s="211"/>
      <c r="P1551" s="211"/>
      <c r="Q1551" s="571"/>
      <c r="R1551" s="571"/>
      <c r="S1551" s="571"/>
      <c r="T1551" s="571"/>
      <c r="U1551" s="571"/>
      <c r="V1551" s="1061"/>
      <c r="W1551" s="571">
        <f t="shared" si="450"/>
        <v>0</v>
      </c>
      <c r="X1551" s="1082"/>
      <c r="Y1551" s="571"/>
      <c r="Z1551" s="571"/>
      <c r="AA1551" s="571"/>
      <c r="AB1551" s="571"/>
      <c r="AC1551" s="571"/>
      <c r="AD1551" s="1278">
        <f>AD1514</f>
        <v>0</v>
      </c>
      <c r="AE1551" s="567"/>
      <c r="AF1551" s="1459"/>
      <c r="AG1551" s="1474"/>
    </row>
    <row r="1552" spans="1:33" ht="29.25" x14ac:dyDescent="0.25">
      <c r="A1552" s="239">
        <v>1</v>
      </c>
      <c r="B1552" s="726" t="s">
        <v>280</v>
      </c>
      <c r="C1552" s="2107"/>
      <c r="D1552" s="785"/>
      <c r="E1552" s="446">
        <f>E1538+E1512</f>
        <v>183049.82978723405</v>
      </c>
      <c r="F1552" s="788">
        <f>F1538+F1512</f>
        <v>76271.744680851058</v>
      </c>
      <c r="G1552" s="1052">
        <f>G1538+G1512</f>
        <v>36441.567021276598</v>
      </c>
      <c r="H1552" s="1052">
        <f t="shared" si="451"/>
        <v>47.77859372925252</v>
      </c>
      <c r="I1552" s="1901"/>
      <c r="J1552" s="1901"/>
      <c r="K1552" s="211"/>
      <c r="L1552" s="211"/>
      <c r="M1552" s="211"/>
      <c r="N1552" s="211"/>
      <c r="O1552" s="211"/>
      <c r="P1552" s="211"/>
      <c r="Q1552" s="571"/>
      <c r="R1552" s="571"/>
      <c r="S1552" s="571"/>
      <c r="T1552" s="571"/>
      <c r="U1552" s="571"/>
      <c r="V1552" s="1061"/>
      <c r="W1552" s="571">
        <f t="shared" si="450"/>
        <v>0</v>
      </c>
      <c r="X1552" s="1082"/>
      <c r="Y1552" s="571"/>
      <c r="Z1552" s="571"/>
      <c r="AA1552" s="571"/>
      <c r="AB1552" s="571"/>
      <c r="AC1552" s="571"/>
      <c r="AD1552" s="1278">
        <f>AD1538+AD1512</f>
        <v>0</v>
      </c>
      <c r="AE1552" s="567"/>
      <c r="AF1552" s="1459"/>
      <c r="AG1552" s="1474"/>
    </row>
    <row r="1553" spans="1:33" ht="29.25" x14ac:dyDescent="0.25">
      <c r="A1553" s="239">
        <v>1</v>
      </c>
      <c r="B1553" s="726" t="s">
        <v>281</v>
      </c>
      <c r="C1553" s="2107"/>
      <c r="D1553" s="785"/>
      <c r="E1553" s="446">
        <f>E1542</f>
        <v>49958</v>
      </c>
      <c r="F1553" s="788">
        <f>F1542</f>
        <v>20816</v>
      </c>
      <c r="G1553" s="1052">
        <f>G1542</f>
        <v>29565</v>
      </c>
      <c r="H1553" s="1052">
        <f t="shared" si="451"/>
        <v>142.03016910069178</v>
      </c>
      <c r="I1553" s="1901"/>
      <c r="J1553" s="1901"/>
      <c r="K1553" s="211"/>
      <c r="L1553" s="211"/>
      <c r="M1553" s="211"/>
      <c r="N1553" s="211"/>
      <c r="O1553" s="211"/>
      <c r="P1553" s="211"/>
      <c r="Q1553" s="571">
        <v>49917.034439999996</v>
      </c>
      <c r="R1553" s="571">
        <v>49917.034439999996</v>
      </c>
      <c r="S1553" s="571">
        <v>49917.034439999996</v>
      </c>
      <c r="T1553" s="571">
        <v>49917.034439999996</v>
      </c>
      <c r="U1553" s="571">
        <v>49917.034439999996</v>
      </c>
      <c r="V1553" s="1209">
        <f>Q1553/12*$B$4+(R1553-Q1553)/11*4+(S1553-R1553)/10*3+(T1553-S1553)/9*2+(U1553-T1553)/8*1</f>
        <v>20798.764349999998</v>
      </c>
      <c r="W1553" s="571">
        <f t="shared" si="450"/>
        <v>29515.175060000001</v>
      </c>
      <c r="X1553" s="1082"/>
      <c r="Y1553" s="571"/>
      <c r="Z1553" s="571">
        <f>W1553-V1553</f>
        <v>8716.4107100000037</v>
      </c>
      <c r="AA1553" s="571"/>
      <c r="AB1553" s="571">
        <v>-10.940610000000001</v>
      </c>
      <c r="AC1553" s="571">
        <v>29504.23445</v>
      </c>
      <c r="AD1553" s="1278">
        <f>AD1542</f>
        <v>0</v>
      </c>
      <c r="AE1553" s="567"/>
      <c r="AF1553" s="1459"/>
      <c r="AG1553" s="1474"/>
    </row>
    <row r="1554" spans="1:33" x14ac:dyDescent="0.25">
      <c r="A1554" s="239">
        <v>1</v>
      </c>
      <c r="B1554" s="783" t="s">
        <v>138</v>
      </c>
      <c r="C1554" s="2107"/>
      <c r="D1554" s="2126"/>
      <c r="E1554" s="421">
        <f>E1550+E1551+E1553+E1513*2.9+E1541/4.2+E1539*2.9</f>
        <v>707074.60238095245</v>
      </c>
      <c r="F1554" s="788">
        <f>F1550+F1551+F1553+F1513*2.9+F1541/4.2+F1539*2.9</f>
        <v>294616.42380952375</v>
      </c>
      <c r="G1554" s="788">
        <f>G1550+G1551+G1553+G1513*2.9+G1541/4.2+G1539*2.9</f>
        <v>180239.33142857143</v>
      </c>
      <c r="H1554" s="1052">
        <f t="shared" si="451"/>
        <v>61.177625163592467</v>
      </c>
      <c r="I1554" s="1901"/>
      <c r="J1554" s="1901"/>
      <c r="K1554" s="211"/>
      <c r="L1554" s="211"/>
      <c r="M1554" s="211"/>
      <c r="N1554" s="211"/>
      <c r="O1554" s="211"/>
      <c r="P1554" s="211"/>
      <c r="Q1554" s="571">
        <f t="shared" ref="Q1554:AC1554" si="452">Q1553+Q1544+Q1514+Q1525+Q1503+Q1535</f>
        <v>417309.58314999996</v>
      </c>
      <c r="R1554" s="571">
        <f t="shared" ref="R1554:S1554" si="453">R1553+R1544+R1514+R1525+R1503+R1535</f>
        <v>417309.58314999996</v>
      </c>
      <c r="S1554" s="571">
        <f t="shared" si="453"/>
        <v>417309.58314999996</v>
      </c>
      <c r="T1554" s="571">
        <f t="shared" ref="T1554:U1554" si="454">T1553+T1544+T1514+T1525+T1503+T1535</f>
        <v>417309.58314999996</v>
      </c>
      <c r="U1554" s="571">
        <f t="shared" si="454"/>
        <v>417309.58314999996</v>
      </c>
      <c r="V1554" s="571">
        <f t="shared" si="452"/>
        <v>177605.95602666668</v>
      </c>
      <c r="W1554" s="571">
        <f t="shared" si="452"/>
        <v>180524.22474000001</v>
      </c>
      <c r="X1554" s="571">
        <f t="shared" si="452"/>
        <v>0</v>
      </c>
      <c r="Y1554" s="571">
        <f t="shared" si="452"/>
        <v>0</v>
      </c>
      <c r="Z1554" s="571">
        <f t="shared" si="452"/>
        <v>2918.2687133333347</v>
      </c>
      <c r="AA1554" s="571">
        <f t="shared" si="452"/>
        <v>-5.1097200000000003</v>
      </c>
      <c r="AB1554" s="571">
        <f t="shared" si="452"/>
        <v>-13.918410000000002</v>
      </c>
      <c r="AC1554" s="571">
        <f t="shared" si="452"/>
        <v>180510.30632999999</v>
      </c>
      <c r="AD1554" s="1261">
        <f>AD1550+AD1551+AD1553+AD1513*2.9+AD1541/4.2+AD1539*2.9</f>
        <v>0</v>
      </c>
      <c r="AE1554" s="567">
        <f t="shared" ref="AE1554" si="455">AE1553+AE1544+AE1514+AE1525+AE1503+AE1535</f>
        <v>0</v>
      </c>
      <c r="AF1554" s="1459"/>
      <c r="AG1554" s="1474"/>
    </row>
    <row r="1555" spans="1:33" x14ac:dyDescent="0.25">
      <c r="A1555" s="239">
        <v>1</v>
      </c>
      <c r="B1555" s="1528" t="s">
        <v>29</v>
      </c>
      <c r="C1555" s="1892"/>
      <c r="D1555" s="2"/>
      <c r="E1555" s="422"/>
      <c r="F1555" s="1158"/>
      <c r="G1555" s="1158"/>
      <c r="H1555" s="1158"/>
      <c r="I1555" s="1893"/>
      <c r="J1555" s="1893"/>
      <c r="K1555" s="531"/>
      <c r="L1555" s="531"/>
      <c r="M1555" s="531"/>
      <c r="N1555" s="531"/>
      <c r="O1555" s="531"/>
      <c r="P1555" s="531"/>
      <c r="Q1555" s="570"/>
      <c r="R1555" s="570"/>
      <c r="S1555" s="570"/>
      <c r="T1555" s="570"/>
      <c r="U1555" s="570"/>
      <c r="V1555" s="1060"/>
      <c r="W1555" s="570"/>
      <c r="X1555" s="1085"/>
      <c r="Y1555" s="570"/>
      <c r="Z1555" s="570"/>
      <c r="AA1555" s="570"/>
      <c r="AB1555" s="570"/>
      <c r="AC1555" s="570"/>
      <c r="AD1555" s="1316"/>
      <c r="AE1555" s="613"/>
      <c r="AF1555" s="1459"/>
      <c r="AG1555" s="1474"/>
    </row>
    <row r="1556" spans="1:33" ht="30" x14ac:dyDescent="0.25">
      <c r="A1556" s="239">
        <v>1</v>
      </c>
      <c r="B1556" s="2" t="s">
        <v>127</v>
      </c>
      <c r="C1556" s="694"/>
      <c r="D1556" s="2"/>
      <c r="E1556" s="422"/>
      <c r="F1556" s="375"/>
      <c r="G1556" s="375"/>
      <c r="H1556" s="375"/>
      <c r="I1556" s="1901"/>
      <c r="J1556" s="1901"/>
      <c r="K1556" s="1052"/>
      <c r="L1556" s="1052"/>
      <c r="M1556" s="1052"/>
      <c r="N1556" s="1052"/>
      <c r="O1556" s="1052"/>
      <c r="P1556" s="1052"/>
      <c r="Q1556" s="571"/>
      <c r="R1556" s="571"/>
      <c r="S1556" s="571"/>
      <c r="T1556" s="571"/>
      <c r="U1556" s="571"/>
      <c r="V1556" s="1061"/>
      <c r="W1556" s="571">
        <f>AC1556-AB1556-Y1556</f>
        <v>0</v>
      </c>
      <c r="X1556" s="1082"/>
      <c r="Y1556" s="571"/>
      <c r="Z1556" s="571"/>
      <c r="AA1556" s="571"/>
      <c r="AB1556" s="571"/>
      <c r="AC1556" s="571"/>
      <c r="AD1556" s="1294"/>
      <c r="AE1556" s="567"/>
      <c r="AF1556" s="1459"/>
      <c r="AG1556" s="1474"/>
    </row>
    <row r="1557" spans="1:33" x14ac:dyDescent="0.25">
      <c r="A1557" s="239">
        <v>1</v>
      </c>
      <c r="B1557" s="779" t="s">
        <v>9</v>
      </c>
      <c r="C1557" s="668"/>
      <c r="D1557" s="2174">
        <v>240</v>
      </c>
      <c r="E1557" s="422">
        <v>640</v>
      </c>
      <c r="F1557" s="219">
        <f>ROUND(E1557/12*$B$4,0)</f>
        <v>267</v>
      </c>
      <c r="G1557" s="213">
        <v>292</v>
      </c>
      <c r="H1557" s="213">
        <f t="shared" ref="H1557:H1562" si="456">G1557/F1557*100</f>
        <v>109.36329588014982</v>
      </c>
      <c r="I1557" s="1150">
        <v>8</v>
      </c>
      <c r="J1557" s="269">
        <f>M1557/G1557</f>
        <v>7.7294520547945202</v>
      </c>
      <c r="K1557" s="270">
        <f>ROUND(E1557*I1557,0)</f>
        <v>5120</v>
      </c>
      <c r="L1557" s="270">
        <f>ROUND(K1557/12*$B$4,0)</f>
        <v>2133</v>
      </c>
      <c r="M1557" s="270">
        <v>2257</v>
      </c>
      <c r="N1557" s="270">
        <f t="shared" ref="N1557:N1562" si="457">M1557/L1557*100</f>
        <v>105.8134083450539</v>
      </c>
      <c r="O1557" s="270">
        <f>ROUND(K1557/D1557,0)</f>
        <v>21</v>
      </c>
      <c r="P1557" s="270">
        <f t="shared" ref="P1557:P1562" si="458">M1557/$B$4*12/O1557</f>
        <v>257.94285714285712</v>
      </c>
      <c r="Q1557" s="571"/>
      <c r="R1557" s="571"/>
      <c r="S1557" s="571"/>
      <c r="T1557" s="571"/>
      <c r="U1557" s="571"/>
      <c r="V1557" s="1061"/>
      <c r="W1557" s="571"/>
      <c r="X1557" s="1082"/>
      <c r="Y1557" s="571"/>
      <c r="Z1557" s="571"/>
      <c r="AA1557" s="571"/>
      <c r="AB1557" s="571"/>
      <c r="AC1557" s="571"/>
      <c r="AD1557" s="1290"/>
      <c r="AE1557" s="567"/>
      <c r="AF1557" s="1459"/>
      <c r="AG1557" s="1474"/>
    </row>
    <row r="1558" spans="1:33" s="249" customFormat="1" x14ac:dyDescent="0.25">
      <c r="A1558" s="239">
        <v>1</v>
      </c>
      <c r="B1558" s="779" t="s">
        <v>129</v>
      </c>
      <c r="C1558" s="668"/>
      <c r="D1558" s="2174">
        <v>240</v>
      </c>
      <c r="E1558" s="422">
        <v>1841</v>
      </c>
      <c r="F1558" s="219">
        <f>ROUND(E1558/12*$B$4,0)</f>
        <v>767</v>
      </c>
      <c r="G1558" s="213">
        <v>749</v>
      </c>
      <c r="H1558" s="213">
        <f t="shared" si="456"/>
        <v>97.653194263363758</v>
      </c>
      <c r="I1558" s="1150">
        <v>8</v>
      </c>
      <c r="J1558" s="269">
        <f>M1558/G1558</f>
        <v>1</v>
      </c>
      <c r="K1558" s="270">
        <f>ROUND(E1558*I1558,0)</f>
        <v>14728</v>
      </c>
      <c r="L1558" s="270">
        <f>ROUND(K1558/12*$B$4,0)</f>
        <v>6137</v>
      </c>
      <c r="M1558" s="270">
        <v>749</v>
      </c>
      <c r="N1558" s="270">
        <f t="shared" si="457"/>
        <v>12.204660257454783</v>
      </c>
      <c r="O1558" s="270">
        <f>ROUND(K1558/D1558,0)</f>
        <v>61</v>
      </c>
      <c r="P1558" s="270">
        <f t="shared" si="458"/>
        <v>29.468852459016396</v>
      </c>
      <c r="Q1558" s="571"/>
      <c r="R1558" s="571"/>
      <c r="S1558" s="571"/>
      <c r="T1558" s="571"/>
      <c r="U1558" s="571"/>
      <c r="V1558" s="1061"/>
      <c r="W1558" s="571">
        <f>AC1558-AB1558-Y1558</f>
        <v>0</v>
      </c>
      <c r="X1558" s="1082"/>
      <c r="Y1558" s="571"/>
      <c r="Z1558" s="571">
        <f>W1558-V1558</f>
        <v>0</v>
      </c>
      <c r="AA1558" s="571"/>
      <c r="AB1558" s="571"/>
      <c r="AC1558" s="571"/>
      <c r="AD1558" s="1290"/>
      <c r="AE1558" s="567"/>
      <c r="AF1558" s="1459"/>
      <c r="AG1558" s="1474"/>
    </row>
    <row r="1559" spans="1:33" s="249" customFormat="1" x14ac:dyDescent="0.25">
      <c r="A1559" s="239">
        <v>1</v>
      </c>
      <c r="B1559" s="290" t="s">
        <v>26</v>
      </c>
      <c r="C1559" s="1552"/>
      <c r="D1559" s="2175">
        <v>240</v>
      </c>
      <c r="E1559" s="423">
        <v>618</v>
      </c>
      <c r="F1559" s="219">
        <f>ROUND(E1559/12*$B$4,0)</f>
        <v>258</v>
      </c>
      <c r="G1559" s="219">
        <v>185</v>
      </c>
      <c r="H1559" s="219">
        <f t="shared" si="456"/>
        <v>71.705426356589157</v>
      </c>
      <c r="I1559" s="1904">
        <v>8</v>
      </c>
      <c r="J1559" s="1484">
        <f>M1559/G1559</f>
        <v>8.4486486486486481</v>
      </c>
      <c r="K1559" s="483">
        <f>ROUND(E1559*I1559,0)</f>
        <v>4944</v>
      </c>
      <c r="L1559" s="483">
        <f>ROUND(K1559/12*$B$4,0)</f>
        <v>2060</v>
      </c>
      <c r="M1559" s="483">
        <v>1563</v>
      </c>
      <c r="N1559" s="483">
        <f t="shared" si="457"/>
        <v>75.873786407766985</v>
      </c>
      <c r="O1559" s="483">
        <f>ROUND(K1559/D1559,0)</f>
        <v>21</v>
      </c>
      <c r="P1559" s="483">
        <f t="shared" si="458"/>
        <v>178.62857142857143</v>
      </c>
      <c r="Q1559" s="572"/>
      <c r="R1559" s="572"/>
      <c r="S1559" s="572"/>
      <c r="T1559" s="572"/>
      <c r="U1559" s="572"/>
      <c r="V1559" s="1208"/>
      <c r="W1559" s="572"/>
      <c r="X1559" s="1506"/>
      <c r="Y1559" s="572"/>
      <c r="Z1559" s="572"/>
      <c r="AA1559" s="572"/>
      <c r="AB1559" s="572"/>
      <c r="AC1559" s="572"/>
      <c r="AD1559" s="1480"/>
      <c r="AE1559" s="1194"/>
      <c r="AF1559" s="1459"/>
      <c r="AG1559" s="1474"/>
    </row>
    <row r="1560" spans="1:33" s="249" customFormat="1" x14ac:dyDescent="0.25">
      <c r="A1560" s="239">
        <v>1</v>
      </c>
      <c r="B1560" s="290" t="s">
        <v>47</v>
      </c>
      <c r="C1560" s="2176"/>
      <c r="D1560" s="2175">
        <v>240</v>
      </c>
      <c r="E1560" s="423">
        <v>2580</v>
      </c>
      <c r="F1560" s="219">
        <f>ROUND(E1560/12*$B$4,0)</f>
        <v>1075</v>
      </c>
      <c r="G1560" s="219">
        <v>810</v>
      </c>
      <c r="H1560" s="219">
        <f t="shared" si="456"/>
        <v>75.348837209302317</v>
      </c>
      <c r="I1560" s="1904">
        <v>1</v>
      </c>
      <c r="J1560" s="1488">
        <f>M1560/G1560</f>
        <v>7.9135802469135799</v>
      </c>
      <c r="K1560" s="483">
        <f>ROUND(E1560*I1560,0)</f>
        <v>2580</v>
      </c>
      <c r="L1560" s="1489">
        <f>ROUND(K1560/12*$B$4,0)</f>
        <v>1075</v>
      </c>
      <c r="M1560" s="483">
        <v>6410</v>
      </c>
      <c r="N1560" s="483">
        <f t="shared" si="457"/>
        <v>596.27906976744191</v>
      </c>
      <c r="O1560" s="1489">
        <f>ROUND(K1560/D1560,0)</f>
        <v>11</v>
      </c>
      <c r="P1560" s="483">
        <f t="shared" si="458"/>
        <v>1398.5454545454545</v>
      </c>
      <c r="Q1560" s="572"/>
      <c r="R1560" s="572"/>
      <c r="S1560" s="572"/>
      <c r="T1560" s="572"/>
      <c r="U1560" s="572"/>
      <c r="V1560" s="1208"/>
      <c r="W1560" s="578"/>
      <c r="X1560" s="1506"/>
      <c r="Y1560" s="572"/>
      <c r="Z1560" s="572"/>
      <c r="AA1560" s="572"/>
      <c r="AB1560" s="572"/>
      <c r="AC1560" s="572"/>
      <c r="AD1560" s="1480"/>
      <c r="AE1560" s="1194"/>
      <c r="AF1560" s="1459"/>
      <c r="AG1560" s="1474"/>
    </row>
    <row r="1561" spans="1:33" x14ac:dyDescent="0.25">
      <c r="A1561" s="1543">
        <v>1</v>
      </c>
      <c r="B1561" s="2161" t="s">
        <v>183</v>
      </c>
      <c r="C1561" s="1748"/>
      <c r="D1561" s="2177"/>
      <c r="E1561" s="429">
        <f>SUM(E1557:E1560)</f>
        <v>5679</v>
      </c>
      <c r="F1561" s="1905">
        <f>SUM(F1557:F1560)</f>
        <v>2367</v>
      </c>
      <c r="G1561" s="1905">
        <f>SUM(G1557:G1560)</f>
        <v>2036</v>
      </c>
      <c r="H1561" s="7">
        <f t="shared" si="456"/>
        <v>86.016054076890583</v>
      </c>
      <c r="I1561" s="2059">
        <f>IF(E1561=0,0,K1561/E1561)</f>
        <v>4.8198626518753303</v>
      </c>
      <c r="J1561" s="1587">
        <f>M1561/G1561</f>
        <v>5.3924361493123776</v>
      </c>
      <c r="K1561" s="1495">
        <f>SUM(K1557:K1560)</f>
        <v>27372</v>
      </c>
      <c r="L1561" s="1548">
        <f>SUM(L1557:L1560)</f>
        <v>11405</v>
      </c>
      <c r="M1561" s="1495">
        <f>SUM(M1557:M1560)</f>
        <v>10979</v>
      </c>
      <c r="N1561" s="1495">
        <f t="shared" si="457"/>
        <v>96.264796142042968</v>
      </c>
      <c r="O1561" s="1548">
        <f>SUM(O1557:O1560)</f>
        <v>114</v>
      </c>
      <c r="P1561" s="1578">
        <f t="shared" si="458"/>
        <v>231.13684210526318</v>
      </c>
      <c r="Q1561" s="569"/>
      <c r="R1561" s="569"/>
      <c r="S1561" s="569"/>
      <c r="T1561" s="569"/>
      <c r="U1561" s="569"/>
      <c r="V1561" s="1210"/>
      <c r="W1561" s="573">
        <f>AC1561-AB1561-Y1561</f>
        <v>0</v>
      </c>
      <c r="X1561" s="1086"/>
      <c r="Y1561" s="569"/>
      <c r="Z1561" s="569"/>
      <c r="AA1561" s="569"/>
      <c r="AB1561" s="569"/>
      <c r="AC1561" s="569"/>
      <c r="AD1561" s="1907">
        <f>SUM(AD1557:AD1560)</f>
        <v>0</v>
      </c>
      <c r="AE1561" s="1199"/>
      <c r="AF1561" s="1459"/>
      <c r="AG1561" s="1474"/>
    </row>
    <row r="1562" spans="1:33" ht="30" thickBot="1" x14ac:dyDescent="0.3">
      <c r="A1562" s="1543">
        <v>1</v>
      </c>
      <c r="B1562" s="1750" t="s">
        <v>214</v>
      </c>
      <c r="C1562" s="1750"/>
      <c r="D1562" s="250"/>
      <c r="E1562" s="449">
        <f>SUM(E1561)</f>
        <v>5679</v>
      </c>
      <c r="F1562" s="2041">
        <f>SUM(F1561)</f>
        <v>2367</v>
      </c>
      <c r="G1562" s="2041">
        <f>SUM(G1561)</f>
        <v>2036</v>
      </c>
      <c r="H1562" s="2041">
        <f t="shared" si="456"/>
        <v>86.016054076890583</v>
      </c>
      <c r="I1562" s="2118">
        <f>IF(E1562=0,0,K1562/E1562)</f>
        <v>4.8198626518753303</v>
      </c>
      <c r="J1562" s="2168">
        <f>SUM(J1561)</f>
        <v>5.3924361493123776</v>
      </c>
      <c r="K1562" s="2043">
        <f>SUM(K1561)</f>
        <v>27372</v>
      </c>
      <c r="L1562" s="2043">
        <f>SUM(L1561)</f>
        <v>11405</v>
      </c>
      <c r="M1562" s="2043">
        <f>SUM(M1561)</f>
        <v>10979</v>
      </c>
      <c r="N1562" s="1666">
        <f t="shared" si="457"/>
        <v>96.264796142042968</v>
      </c>
      <c r="O1562" s="1666">
        <f>SUM(O1561)</f>
        <v>114</v>
      </c>
      <c r="P1562" s="1562">
        <f t="shared" si="458"/>
        <v>231.13684210526318</v>
      </c>
      <c r="Q1562" s="576">
        <v>79788.201037854407</v>
      </c>
      <c r="R1562" s="576">
        <v>79788.201037854407</v>
      </c>
      <c r="S1562" s="576">
        <v>79788.201037854407</v>
      </c>
      <c r="T1562" s="576">
        <v>79788.201037854407</v>
      </c>
      <c r="U1562" s="576">
        <v>79788.201037854407</v>
      </c>
      <c r="V1562" s="1209">
        <f>Q1562/12*$B$4+(R1562-Q1562)/11*4+(S1562-R1562)/10*3+(T1562-S1562)/9*2+(U1562-T1562)/8*1</f>
        <v>33245.083765772666</v>
      </c>
      <c r="W1562" s="576">
        <f>AC1562-AB1562-Y1562</f>
        <v>27982.577069999999</v>
      </c>
      <c r="X1562" s="1084"/>
      <c r="Y1562" s="576"/>
      <c r="Z1562" s="576">
        <f>W1562-V1562</f>
        <v>-5262.5066957726667</v>
      </c>
      <c r="AA1562" s="576">
        <v>-61.56438</v>
      </c>
      <c r="AB1562" s="576">
        <v>0</v>
      </c>
      <c r="AC1562" s="576">
        <v>27982.577069999999</v>
      </c>
      <c r="AD1562" s="2044">
        <f>SUM(AD1561)</f>
        <v>0</v>
      </c>
      <c r="AE1562" s="1252"/>
      <c r="AF1562" s="1459"/>
      <c r="AG1562" s="1474"/>
    </row>
    <row r="1563" spans="1:33" ht="15.75" thickBot="1" x14ac:dyDescent="0.3">
      <c r="A1563" s="1543">
        <v>1</v>
      </c>
      <c r="B1563" s="2178" t="s">
        <v>314</v>
      </c>
      <c r="C1563" s="2079"/>
      <c r="D1563" s="2078"/>
      <c r="E1563" s="458"/>
      <c r="F1563" s="2171"/>
      <c r="G1563" s="2171"/>
      <c r="H1563" s="2171"/>
      <c r="I1563" s="1869"/>
      <c r="J1563" s="1869"/>
      <c r="K1563" s="1006"/>
      <c r="L1563" s="1006"/>
      <c r="M1563" s="1006"/>
      <c r="N1563" s="1006"/>
      <c r="O1563" s="1006"/>
      <c r="P1563" s="1006"/>
      <c r="Q1563" s="577">
        <f t="shared" ref="Q1563:AC1563" si="459">Q1562+Q1554</f>
        <v>497097.78418785438</v>
      </c>
      <c r="R1563" s="577">
        <f t="shared" ref="R1563:S1563" si="460">R1562+R1554</f>
        <v>497097.78418785438</v>
      </c>
      <c r="S1563" s="577">
        <f t="shared" si="460"/>
        <v>497097.78418785438</v>
      </c>
      <c r="T1563" s="577">
        <f t="shared" ref="T1563:U1563" si="461">T1562+T1554</f>
        <v>497097.78418785438</v>
      </c>
      <c r="U1563" s="577">
        <f t="shared" si="461"/>
        <v>497097.78418785438</v>
      </c>
      <c r="V1563" s="1062">
        <f>V1562+V1554</f>
        <v>210851.03979243935</v>
      </c>
      <c r="W1563" s="577">
        <f t="shared" si="459"/>
        <v>208506.80181</v>
      </c>
      <c r="X1563" s="1087">
        <f t="shared" si="459"/>
        <v>0</v>
      </c>
      <c r="Y1563" s="577">
        <f t="shared" si="459"/>
        <v>0</v>
      </c>
      <c r="Z1563" s="577">
        <f t="shared" si="459"/>
        <v>-2344.237982439332</v>
      </c>
      <c r="AA1563" s="577">
        <f t="shared" si="459"/>
        <v>-66.674099999999996</v>
      </c>
      <c r="AB1563" s="577">
        <f t="shared" si="459"/>
        <v>-13.918410000000002</v>
      </c>
      <c r="AC1563" s="577">
        <f t="shared" si="459"/>
        <v>208492.88339999999</v>
      </c>
      <c r="AD1563" s="1320"/>
      <c r="AE1563" s="1196">
        <f t="shared" ref="AE1563" si="462">AE1562+AE1554</f>
        <v>0</v>
      </c>
      <c r="AF1563" s="1459"/>
      <c r="AG1563" s="1474"/>
    </row>
    <row r="1564" spans="1:33" x14ac:dyDescent="0.25">
      <c r="A1564" s="239">
        <v>1</v>
      </c>
      <c r="B1564" s="2147"/>
      <c r="C1564" s="2148"/>
      <c r="D1564" s="2147"/>
      <c r="E1564" s="430"/>
      <c r="F1564" s="1050"/>
      <c r="G1564" s="1050"/>
      <c r="H1564" s="1050"/>
      <c r="I1564" s="1893"/>
      <c r="J1564" s="1893"/>
      <c r="K1564" s="1050"/>
      <c r="L1564" s="1050"/>
      <c r="M1564" s="1050"/>
      <c r="N1564" s="1050"/>
      <c r="O1564" s="1050"/>
      <c r="P1564" s="1050"/>
      <c r="Q1564" s="570"/>
      <c r="R1564" s="570"/>
      <c r="S1564" s="570"/>
      <c r="T1564" s="570"/>
      <c r="U1564" s="570"/>
      <c r="V1564" s="1060"/>
      <c r="W1564" s="570">
        <f>AC1564-AB1564-Y1564</f>
        <v>0</v>
      </c>
      <c r="X1564" s="1085"/>
      <c r="Y1564" s="570"/>
      <c r="Z1564" s="570"/>
      <c r="AA1564" s="570"/>
      <c r="AB1564" s="570"/>
      <c r="AC1564" s="570"/>
      <c r="AD1564" s="1285"/>
      <c r="AE1564" s="613"/>
      <c r="AF1564" s="1459"/>
      <c r="AG1564" s="1474"/>
    </row>
    <row r="1565" spans="1:33" ht="43.5" x14ac:dyDescent="0.25">
      <c r="A1565" s="239">
        <v>1</v>
      </c>
      <c r="B1565" s="1464" t="s">
        <v>444</v>
      </c>
      <c r="C1565" s="1464"/>
      <c r="D1565" s="2157"/>
      <c r="E1565" s="420"/>
      <c r="F1565" s="786"/>
      <c r="G1565" s="786"/>
      <c r="H1565" s="786"/>
      <c r="I1565" s="1901"/>
      <c r="J1565" s="1901"/>
      <c r="K1565" s="786"/>
      <c r="L1565" s="786"/>
      <c r="M1565" s="786"/>
      <c r="N1565" s="786"/>
      <c r="O1565" s="786"/>
      <c r="P1565" s="786"/>
      <c r="Q1565" s="571"/>
      <c r="R1565" s="571"/>
      <c r="S1565" s="571"/>
      <c r="T1565" s="571"/>
      <c r="U1565" s="571"/>
      <c r="V1565" s="1061"/>
      <c r="W1565" s="571">
        <f>AC1565-AB1565-Y1565</f>
        <v>0</v>
      </c>
      <c r="X1565" s="1082"/>
      <c r="Y1565" s="571"/>
      <c r="Z1565" s="571"/>
      <c r="AA1565" s="571"/>
      <c r="AB1565" s="571"/>
      <c r="AC1565" s="571"/>
      <c r="AD1565" s="1317"/>
      <c r="AE1565" s="567"/>
      <c r="AF1565" s="1459"/>
      <c r="AG1565" s="1474"/>
    </row>
    <row r="1566" spans="1:33" x14ac:dyDescent="0.25">
      <c r="A1566" s="239">
        <v>1</v>
      </c>
      <c r="B1566" s="750" t="s">
        <v>382</v>
      </c>
      <c r="C1566" s="680"/>
      <c r="D1566" s="798"/>
      <c r="E1566" s="420"/>
      <c r="F1566" s="786"/>
      <c r="G1566" s="786"/>
      <c r="H1566" s="786"/>
      <c r="I1566" s="1901"/>
      <c r="J1566" s="1901"/>
      <c r="K1566" s="786"/>
      <c r="L1566" s="786"/>
      <c r="M1566" s="786"/>
      <c r="N1566" s="786"/>
      <c r="O1566" s="786"/>
      <c r="P1566" s="786"/>
      <c r="Q1566" s="571">
        <v>99678.695569999996</v>
      </c>
      <c r="R1566" s="571">
        <v>99678.695569999996</v>
      </c>
      <c r="S1566" s="571">
        <v>99678.695569999996</v>
      </c>
      <c r="T1566" s="571">
        <v>99678.695569999996</v>
      </c>
      <c r="U1566" s="571">
        <v>99678.695569999996</v>
      </c>
      <c r="V1566" s="3676">
        <f>(Q1566-1471.65524)/12*$B$4+1471.65524+(R1566-Q1566)/11*4+(S1566-R1566)/10*3+(T1566-S1566)/9*2+(U1566-T1566)/8*1</f>
        <v>42391.255377499998</v>
      </c>
      <c r="W1566" s="571">
        <f>AC1566-AB1566-Y1566</f>
        <v>41162.994139999995</v>
      </c>
      <c r="X1566" s="1082"/>
      <c r="Y1566" s="571"/>
      <c r="Z1566" s="571">
        <f>W1566-V1566</f>
        <v>-1228.2612375000026</v>
      </c>
      <c r="AA1566" s="571"/>
      <c r="AB1566" s="571">
        <v>-7.8130500000000005</v>
      </c>
      <c r="AC1566" s="571">
        <v>41155.181089999998</v>
      </c>
      <c r="AD1566" s="1317"/>
      <c r="AE1566" s="567"/>
      <c r="AF1566" s="1459"/>
      <c r="AG1566" s="1474"/>
    </row>
    <row r="1567" spans="1:33" ht="29.25" x14ac:dyDescent="0.25">
      <c r="A1567" s="239">
        <v>1</v>
      </c>
      <c r="B1567" s="723" t="s">
        <v>293</v>
      </c>
      <c r="C1567" s="681"/>
      <c r="D1567" s="4"/>
      <c r="E1567" s="1147">
        <f>E1569+E1570+E1572+E1574</f>
        <v>32304</v>
      </c>
      <c r="F1567" s="368">
        <f>F1569+F1570+F1572+F1574</f>
        <v>13460</v>
      </c>
      <c r="G1567" s="368">
        <f>G1569+G1570+G1572+G1574</f>
        <v>11936</v>
      </c>
      <c r="H1567" s="368">
        <f>G1567/F1567*100</f>
        <v>88.677563150074292</v>
      </c>
      <c r="I1567" s="1901"/>
      <c r="J1567" s="1901"/>
      <c r="K1567" s="211"/>
      <c r="L1567" s="211"/>
      <c r="M1567" s="211"/>
      <c r="N1567" s="211"/>
      <c r="O1567" s="211"/>
      <c r="P1567" s="211"/>
      <c r="Q1567" s="571"/>
      <c r="R1567" s="571"/>
      <c r="S1567" s="571"/>
      <c r="T1567" s="571"/>
      <c r="U1567" s="571"/>
      <c r="V1567" s="1061"/>
      <c r="W1567" s="571">
        <f>AC1567-AB1567-Y1567</f>
        <v>0</v>
      </c>
      <c r="X1567" s="1082"/>
      <c r="Y1567" s="571"/>
      <c r="Z1567" s="571"/>
      <c r="AA1567" s="571"/>
      <c r="AB1567" s="571"/>
      <c r="AC1567" s="571"/>
      <c r="AD1567" s="1274">
        <f>AD1569+AD1570+AD1572+AD1574</f>
        <v>0</v>
      </c>
      <c r="AE1567" s="567"/>
      <c r="AF1567" s="1459"/>
      <c r="AG1567" s="1474"/>
    </row>
    <row r="1568" spans="1:33" ht="30" x14ac:dyDescent="0.25">
      <c r="A1568" s="239">
        <v>1</v>
      </c>
      <c r="B1568" s="518" t="s">
        <v>204</v>
      </c>
      <c r="C1568" s="681"/>
      <c r="D1568" s="4"/>
      <c r="E1568" s="1154"/>
      <c r="F1568" s="368"/>
      <c r="G1568" s="368"/>
      <c r="H1568" s="368"/>
      <c r="I1568" s="1901"/>
      <c r="J1568" s="1901"/>
      <c r="K1568" s="211"/>
      <c r="L1568" s="211"/>
      <c r="M1568" s="211"/>
      <c r="N1568" s="211"/>
      <c r="O1568" s="211"/>
      <c r="P1568" s="211"/>
      <c r="Q1568" s="571"/>
      <c r="R1568" s="571"/>
      <c r="S1568" s="571"/>
      <c r="T1568" s="571"/>
      <c r="U1568" s="571"/>
      <c r="V1568" s="1061"/>
      <c r="W1568" s="571"/>
      <c r="X1568" s="1082"/>
      <c r="Y1568" s="571"/>
      <c r="Z1568" s="571"/>
      <c r="AA1568" s="571"/>
      <c r="AB1568" s="571"/>
      <c r="AC1568" s="571"/>
      <c r="AD1568" s="1274"/>
      <c r="AE1568" s="567"/>
      <c r="AF1568" s="1459"/>
      <c r="AG1568" s="1474"/>
    </row>
    <row r="1569" spans="1:33" ht="30" x14ac:dyDescent="0.25">
      <c r="A1569" s="239">
        <v>1</v>
      </c>
      <c r="B1569" s="518" t="s">
        <v>205</v>
      </c>
      <c r="C1569" s="681"/>
      <c r="D1569" s="4"/>
      <c r="E1569" s="1154">
        <v>2400</v>
      </c>
      <c r="F1569" s="368">
        <f>ROUND(E1569/12*$B$4,0)</f>
        <v>1000</v>
      </c>
      <c r="G1569" s="368">
        <v>1126</v>
      </c>
      <c r="H1569" s="368">
        <f>G1569/F1569*100</f>
        <v>112.6</v>
      </c>
      <c r="I1569" s="1901"/>
      <c r="J1569" s="1901"/>
      <c r="K1569" s="211"/>
      <c r="L1569" s="211"/>
      <c r="M1569" s="211"/>
      <c r="N1569" s="211"/>
      <c r="O1569" s="211"/>
      <c r="P1569" s="211"/>
      <c r="Q1569" s="571"/>
      <c r="R1569" s="571"/>
      <c r="S1569" s="571"/>
      <c r="T1569" s="571"/>
      <c r="U1569" s="571"/>
      <c r="V1569" s="1061"/>
      <c r="W1569" s="571"/>
      <c r="X1569" s="1082"/>
      <c r="Y1569" s="571"/>
      <c r="Z1569" s="571"/>
      <c r="AA1569" s="571"/>
      <c r="AB1569" s="571"/>
      <c r="AC1569" s="571"/>
      <c r="AD1569" s="1274"/>
      <c r="AE1569" s="567"/>
      <c r="AF1569" s="1459"/>
      <c r="AG1569" s="1474"/>
    </row>
    <row r="1570" spans="1:33" ht="30" x14ac:dyDescent="0.25">
      <c r="A1570" s="239">
        <v>1</v>
      </c>
      <c r="B1570" s="724" t="s">
        <v>551</v>
      </c>
      <c r="C1570" s="681"/>
      <c r="D1570" s="4"/>
      <c r="E1570" s="1154">
        <v>9000</v>
      </c>
      <c r="F1570" s="368">
        <f>ROUND(E1570/12*$B$4,0)</f>
        <v>3750</v>
      </c>
      <c r="G1570" s="368">
        <v>3044</v>
      </c>
      <c r="H1570" s="368">
        <f>G1570/F1570*100</f>
        <v>81.173333333333332</v>
      </c>
      <c r="I1570" s="1901"/>
      <c r="J1570" s="1901"/>
      <c r="K1570" s="211"/>
      <c r="L1570" s="211"/>
      <c r="M1570" s="211"/>
      <c r="N1570" s="211"/>
      <c r="O1570" s="211"/>
      <c r="P1570" s="211"/>
      <c r="Q1570" s="571"/>
      <c r="R1570" s="571"/>
      <c r="S1570" s="571"/>
      <c r="T1570" s="571"/>
      <c r="U1570" s="571"/>
      <c r="V1570" s="1061"/>
      <c r="W1570" s="571"/>
      <c r="X1570" s="1082"/>
      <c r="Y1570" s="571"/>
      <c r="Z1570" s="571"/>
      <c r="AA1570" s="571"/>
      <c r="AB1570" s="571"/>
      <c r="AC1570" s="571"/>
      <c r="AD1570" s="1274"/>
      <c r="AE1570" s="567"/>
      <c r="AF1570" s="1459"/>
      <c r="AG1570" s="1474"/>
    </row>
    <row r="1571" spans="1:33" ht="75" x14ac:dyDescent="0.25">
      <c r="A1571" s="239">
        <v>1</v>
      </c>
      <c r="B1571" s="519" t="s">
        <v>295</v>
      </c>
      <c r="C1571" s="681"/>
      <c r="D1571" s="4"/>
      <c r="E1571" s="1154"/>
      <c r="F1571" s="368"/>
      <c r="G1571" s="368"/>
      <c r="H1571" s="368"/>
      <c r="I1571" s="1901"/>
      <c r="J1571" s="1901"/>
      <c r="K1571" s="211"/>
      <c r="L1571" s="211"/>
      <c r="M1571" s="211"/>
      <c r="N1571" s="211"/>
      <c r="O1571" s="211"/>
      <c r="P1571" s="211"/>
      <c r="Q1571" s="571"/>
      <c r="R1571" s="571"/>
      <c r="S1571" s="571"/>
      <c r="T1571" s="571"/>
      <c r="U1571" s="571"/>
      <c r="V1571" s="1061"/>
      <c r="W1571" s="571"/>
      <c r="X1571" s="1082"/>
      <c r="Y1571" s="571"/>
      <c r="Z1571" s="571"/>
      <c r="AA1571" s="571"/>
      <c r="AB1571" s="571"/>
      <c r="AC1571" s="571"/>
      <c r="AD1571" s="1274"/>
      <c r="AE1571" s="567"/>
      <c r="AF1571" s="1459"/>
      <c r="AG1571" s="1474"/>
    </row>
    <row r="1572" spans="1:33" ht="60" x14ac:dyDescent="0.25">
      <c r="A1572" s="239">
        <v>1</v>
      </c>
      <c r="B1572" s="519" t="s">
        <v>309</v>
      </c>
      <c r="C1572" s="681"/>
      <c r="D1572" s="4"/>
      <c r="E1572" s="1154">
        <v>18980</v>
      </c>
      <c r="F1572" s="368">
        <f>ROUND(E1572/12*$B$4,0)</f>
        <v>7908</v>
      </c>
      <c r="G1572" s="368">
        <v>7004</v>
      </c>
      <c r="H1572" s="368">
        <f>G1572/F1572*100</f>
        <v>88.568538189175513</v>
      </c>
      <c r="I1572" s="1901"/>
      <c r="J1572" s="1901"/>
      <c r="K1572" s="211"/>
      <c r="L1572" s="211"/>
      <c r="M1572" s="211"/>
      <c r="N1572" s="211"/>
      <c r="O1572" s="211"/>
      <c r="P1572" s="211"/>
      <c r="Q1572" s="571"/>
      <c r="R1572" s="571"/>
      <c r="S1572" s="571"/>
      <c r="T1572" s="571"/>
      <c r="U1572" s="571"/>
      <c r="V1572" s="1061"/>
      <c r="W1572" s="571"/>
      <c r="X1572" s="1082"/>
      <c r="Y1572" s="571"/>
      <c r="Z1572" s="571"/>
      <c r="AA1572" s="571"/>
      <c r="AB1572" s="571"/>
      <c r="AC1572" s="571"/>
      <c r="AD1572" s="1274"/>
      <c r="AE1572" s="567"/>
      <c r="AF1572" s="1459"/>
      <c r="AG1572" s="1474"/>
    </row>
    <row r="1573" spans="1:33" ht="105" x14ac:dyDescent="0.25">
      <c r="B1573" s="519" t="s">
        <v>533</v>
      </c>
      <c r="C1573" s="681"/>
      <c r="D1573" s="4"/>
      <c r="E1573" s="1154">
        <v>6000</v>
      </c>
      <c r="F1573" s="368">
        <f>ROUND(E1573/12*$B$4,0)</f>
        <v>2500</v>
      </c>
      <c r="G1573" s="368">
        <v>1474</v>
      </c>
      <c r="H1573" s="368">
        <f>G1573/F1573*100</f>
        <v>58.96</v>
      </c>
      <c r="I1573" s="1901"/>
      <c r="J1573" s="1901"/>
      <c r="K1573" s="211"/>
      <c r="L1573" s="211"/>
      <c r="M1573" s="211"/>
      <c r="N1573" s="211"/>
      <c r="O1573" s="211"/>
      <c r="P1573" s="211"/>
      <c r="Q1573" s="571"/>
      <c r="R1573" s="571"/>
      <c r="S1573" s="571"/>
      <c r="T1573" s="571"/>
      <c r="U1573" s="571"/>
      <c r="V1573" s="1061"/>
      <c r="W1573" s="571"/>
      <c r="X1573" s="1082"/>
      <c r="Y1573" s="571"/>
      <c r="Z1573" s="571"/>
      <c r="AA1573" s="571"/>
      <c r="AB1573" s="571"/>
      <c r="AC1573" s="571"/>
      <c r="AD1573" s="1274"/>
      <c r="AE1573" s="567"/>
      <c r="AF1573" s="1459"/>
      <c r="AG1573" s="1474"/>
    </row>
    <row r="1574" spans="1:33" ht="30" x14ac:dyDescent="0.25">
      <c r="B1574" s="4" t="s">
        <v>380</v>
      </c>
      <c r="C1574" s="681"/>
      <c r="D1574" s="4"/>
      <c r="E1574" s="1154">
        <v>1924</v>
      </c>
      <c r="F1574" s="213">
        <f>ROUND(E1574/12*$B$4,0)</f>
        <v>802</v>
      </c>
      <c r="G1574" s="368">
        <v>762</v>
      </c>
      <c r="H1574" s="368">
        <f t="shared" ref="H1574:H1579" si="463">G1574/F1574*100</f>
        <v>95.012468827930178</v>
      </c>
      <c r="I1574" s="1901"/>
      <c r="J1574" s="1901"/>
      <c r="K1574" s="211"/>
      <c r="L1574" s="211"/>
      <c r="M1574" s="211"/>
      <c r="N1574" s="211"/>
      <c r="O1574" s="211"/>
      <c r="P1574" s="211"/>
      <c r="Q1574" s="571"/>
      <c r="R1574" s="571"/>
      <c r="S1574" s="571"/>
      <c r="T1574" s="571"/>
      <c r="U1574" s="571"/>
      <c r="V1574" s="1061"/>
      <c r="W1574" s="571"/>
      <c r="X1574" s="1082"/>
      <c r="Y1574" s="571"/>
      <c r="Z1574" s="571"/>
      <c r="AA1574" s="571"/>
      <c r="AB1574" s="571"/>
      <c r="AC1574" s="571"/>
      <c r="AD1574" s="1274"/>
      <c r="AE1574" s="567"/>
      <c r="AF1574" s="1459"/>
      <c r="AG1574" s="1474"/>
    </row>
    <row r="1575" spans="1:33" ht="29.25" x14ac:dyDescent="0.25">
      <c r="A1575" s="239">
        <v>1</v>
      </c>
      <c r="B1575" s="486" t="s">
        <v>135</v>
      </c>
      <c r="C1575" s="681"/>
      <c r="D1575" s="4"/>
      <c r="E1575" s="1154">
        <f>E1576</f>
        <v>41748</v>
      </c>
      <c r="F1575" s="368">
        <f>F1576</f>
        <v>17395</v>
      </c>
      <c r="G1575" s="368">
        <f>G1576</f>
        <v>15349</v>
      </c>
      <c r="H1575" s="368">
        <f t="shared" si="463"/>
        <v>88.237999425122155</v>
      </c>
      <c r="I1575" s="1901"/>
      <c r="J1575" s="1901"/>
      <c r="K1575" s="211"/>
      <c r="L1575" s="211"/>
      <c r="M1575" s="211"/>
      <c r="N1575" s="211"/>
      <c r="O1575" s="211"/>
      <c r="P1575" s="211"/>
      <c r="Q1575" s="571"/>
      <c r="R1575" s="571"/>
      <c r="S1575" s="571"/>
      <c r="T1575" s="571"/>
      <c r="U1575" s="571"/>
      <c r="V1575" s="1061"/>
      <c r="W1575" s="571"/>
      <c r="X1575" s="1082"/>
      <c r="Y1575" s="571"/>
      <c r="Z1575" s="571"/>
      <c r="AA1575" s="571"/>
      <c r="AB1575" s="571"/>
      <c r="AC1575" s="571"/>
      <c r="AD1575" s="1274">
        <f>AD1576</f>
        <v>0</v>
      </c>
      <c r="AE1575" s="567"/>
      <c r="AF1575" s="1459"/>
      <c r="AG1575" s="1474"/>
    </row>
    <row r="1576" spans="1:33" x14ac:dyDescent="0.25">
      <c r="A1576" s="239">
        <v>1</v>
      </c>
      <c r="B1576" s="292" t="s">
        <v>239</v>
      </c>
      <c r="C1576" s="681"/>
      <c r="D1576" s="4"/>
      <c r="E1576" s="1154">
        <v>41748</v>
      </c>
      <c r="F1576" s="368">
        <f>ROUND(E1576/12*$B$4,0)</f>
        <v>17395</v>
      </c>
      <c r="G1576" s="368">
        <v>15349</v>
      </c>
      <c r="H1576" s="368">
        <f t="shared" si="463"/>
        <v>88.237999425122155</v>
      </c>
      <c r="I1576" s="1901"/>
      <c r="J1576" s="1901"/>
      <c r="K1576" s="211"/>
      <c r="L1576" s="211"/>
      <c r="M1576" s="211"/>
      <c r="N1576" s="211"/>
      <c r="O1576" s="211"/>
      <c r="P1576" s="211"/>
      <c r="Q1576" s="571"/>
      <c r="R1576" s="571"/>
      <c r="S1576" s="571"/>
      <c r="T1576" s="571"/>
      <c r="U1576" s="571"/>
      <c r="V1576" s="1061"/>
      <c r="W1576" s="571"/>
      <c r="X1576" s="1082"/>
      <c r="Y1576" s="571"/>
      <c r="Z1576" s="571"/>
      <c r="AA1576" s="571"/>
      <c r="AB1576" s="571"/>
      <c r="AC1576" s="571"/>
      <c r="AD1576" s="1274"/>
      <c r="AE1576" s="567"/>
      <c r="AF1576" s="1459"/>
      <c r="AG1576" s="1474"/>
    </row>
    <row r="1577" spans="1:33" ht="63" x14ac:dyDescent="0.25">
      <c r="A1577" s="239">
        <v>1</v>
      </c>
      <c r="B1577" s="751" t="s">
        <v>298</v>
      </c>
      <c r="C1577" s="681"/>
      <c r="D1577" s="4"/>
      <c r="E1577" s="1156">
        <f>E1578+E1583</f>
        <v>13534</v>
      </c>
      <c r="F1577" s="368">
        <f>F1578+F1583</f>
        <v>5640</v>
      </c>
      <c r="G1577" s="368">
        <f>G1578+G1583</f>
        <v>4945</v>
      </c>
      <c r="H1577" s="368">
        <f t="shared" si="463"/>
        <v>87.677304964539005</v>
      </c>
      <c r="I1577" s="1901"/>
      <c r="J1577" s="1901"/>
      <c r="K1577" s="211"/>
      <c r="L1577" s="211"/>
      <c r="M1577" s="211"/>
      <c r="N1577" s="211"/>
      <c r="O1577" s="211"/>
      <c r="P1577" s="211"/>
      <c r="Q1577" s="571"/>
      <c r="R1577" s="571"/>
      <c r="S1577" s="571"/>
      <c r="T1577" s="571"/>
      <c r="U1577" s="571"/>
      <c r="V1577" s="1209">
        <f>Q1577/12*$B$4</f>
        <v>0</v>
      </c>
      <c r="W1577" s="571">
        <f>AC1577-AB1577-Y1577</f>
        <v>0</v>
      </c>
      <c r="X1577" s="1082"/>
      <c r="Y1577" s="571"/>
      <c r="Z1577" s="571">
        <f>W1577-V1577</f>
        <v>0</v>
      </c>
      <c r="AA1577" s="571"/>
      <c r="AB1577" s="571"/>
      <c r="AC1577" s="571"/>
      <c r="AD1577" s="1274">
        <f>AD1578+AD1583</f>
        <v>0</v>
      </c>
      <c r="AE1577" s="567"/>
      <c r="AF1577" s="1459"/>
      <c r="AG1577" s="1474"/>
    </row>
    <row r="1578" spans="1:33" ht="30" x14ac:dyDescent="0.25">
      <c r="A1578" s="239">
        <v>1</v>
      </c>
      <c r="B1578" s="724" t="s">
        <v>299</v>
      </c>
      <c r="C1578" s="681"/>
      <c r="D1578" s="4"/>
      <c r="E1578" s="1156">
        <f>SUM(E1579:E1582)</f>
        <v>5874</v>
      </c>
      <c r="F1578" s="368">
        <f>SUM(F1579:F1582)</f>
        <v>2448</v>
      </c>
      <c r="G1578" s="368">
        <f>SUM(G1579:G1582)</f>
        <v>2195</v>
      </c>
      <c r="H1578" s="368">
        <f t="shared" si="463"/>
        <v>89.665032679738559</v>
      </c>
      <c r="I1578" s="1901"/>
      <c r="J1578" s="1901"/>
      <c r="K1578" s="211"/>
      <c r="L1578" s="211"/>
      <c r="M1578" s="211"/>
      <c r="N1578" s="211"/>
      <c r="O1578" s="211"/>
      <c r="P1578" s="211"/>
      <c r="Q1578" s="571"/>
      <c r="R1578" s="571"/>
      <c r="S1578" s="571"/>
      <c r="T1578" s="571"/>
      <c r="U1578" s="571"/>
      <c r="V1578" s="1061"/>
      <c r="W1578" s="571"/>
      <c r="X1578" s="1082"/>
      <c r="Y1578" s="571"/>
      <c r="Z1578" s="571"/>
      <c r="AA1578" s="571"/>
      <c r="AB1578" s="571"/>
      <c r="AC1578" s="571"/>
      <c r="AD1578" s="1274">
        <f>SUM(AD1579:AD1582)</f>
        <v>0</v>
      </c>
      <c r="AE1578" s="567"/>
      <c r="AF1578" s="1459"/>
      <c r="AG1578" s="1474"/>
    </row>
    <row r="1579" spans="1:33" ht="30" x14ac:dyDescent="0.25">
      <c r="A1579" s="239">
        <v>1</v>
      </c>
      <c r="B1579" s="519" t="s">
        <v>300</v>
      </c>
      <c r="C1579" s="681"/>
      <c r="D1579" s="4"/>
      <c r="E1579" s="1154">
        <v>5829</v>
      </c>
      <c r="F1579" s="213">
        <f>ROUND(E1579/12*$B$4,0)</f>
        <v>2429</v>
      </c>
      <c r="G1579" s="368">
        <v>2174</v>
      </c>
      <c r="H1579" s="368">
        <f t="shared" si="463"/>
        <v>89.501852614244541</v>
      </c>
      <c r="I1579" s="1901"/>
      <c r="J1579" s="1901"/>
      <c r="K1579" s="211"/>
      <c r="L1579" s="211"/>
      <c r="M1579" s="211"/>
      <c r="N1579" s="211"/>
      <c r="O1579" s="211"/>
      <c r="P1579" s="211"/>
      <c r="Q1579" s="571"/>
      <c r="R1579" s="571"/>
      <c r="S1579" s="571"/>
      <c r="T1579" s="571"/>
      <c r="U1579" s="571"/>
      <c r="V1579" s="1061"/>
      <c r="W1579" s="571"/>
      <c r="X1579" s="1082"/>
      <c r="Y1579" s="571"/>
      <c r="Z1579" s="571"/>
      <c r="AA1579" s="571"/>
      <c r="AB1579" s="571"/>
      <c r="AC1579" s="571"/>
      <c r="AD1579" s="1274"/>
      <c r="AE1579" s="567"/>
      <c r="AF1579" s="1459"/>
      <c r="AG1579" s="1474"/>
    </row>
    <row r="1580" spans="1:33" ht="60" x14ac:dyDescent="0.25">
      <c r="A1580" s="239">
        <v>1</v>
      </c>
      <c r="B1580" s="519" t="s">
        <v>301</v>
      </c>
      <c r="C1580" s="681"/>
      <c r="D1580" s="4"/>
      <c r="E1580" s="1154"/>
      <c r="F1580" s="368"/>
      <c r="G1580" s="368"/>
      <c r="H1580" s="368"/>
      <c r="I1580" s="1901"/>
      <c r="J1580" s="1901"/>
      <c r="K1580" s="211"/>
      <c r="L1580" s="211"/>
      <c r="M1580" s="211"/>
      <c r="N1580" s="211"/>
      <c r="O1580" s="211"/>
      <c r="P1580" s="211"/>
      <c r="Q1580" s="571"/>
      <c r="R1580" s="571"/>
      <c r="S1580" s="571"/>
      <c r="T1580" s="571"/>
      <c r="U1580" s="571"/>
      <c r="V1580" s="1061"/>
      <c r="W1580" s="571"/>
      <c r="X1580" s="1082"/>
      <c r="Y1580" s="571"/>
      <c r="Z1580" s="571"/>
      <c r="AA1580" s="571"/>
      <c r="AB1580" s="571"/>
      <c r="AC1580" s="571"/>
      <c r="AD1580" s="1274"/>
      <c r="AE1580" s="567"/>
      <c r="AF1580" s="1459"/>
      <c r="AG1580" s="1474"/>
    </row>
    <row r="1581" spans="1:33" ht="45" x14ac:dyDescent="0.25">
      <c r="A1581" s="239">
        <v>1</v>
      </c>
      <c r="B1581" s="519" t="s">
        <v>302</v>
      </c>
      <c r="C1581" s="681"/>
      <c r="D1581" s="4"/>
      <c r="E1581" s="1154"/>
      <c r="F1581" s="368"/>
      <c r="G1581" s="368"/>
      <c r="H1581" s="368"/>
      <c r="I1581" s="1901"/>
      <c r="J1581" s="1901"/>
      <c r="K1581" s="211"/>
      <c r="L1581" s="211"/>
      <c r="M1581" s="211"/>
      <c r="N1581" s="211"/>
      <c r="O1581" s="211"/>
      <c r="P1581" s="211"/>
      <c r="Q1581" s="571"/>
      <c r="R1581" s="571"/>
      <c r="S1581" s="571"/>
      <c r="T1581" s="571"/>
      <c r="U1581" s="571"/>
      <c r="V1581" s="1061"/>
      <c r="W1581" s="571"/>
      <c r="X1581" s="1082"/>
      <c r="Y1581" s="571"/>
      <c r="Z1581" s="571"/>
      <c r="AA1581" s="571"/>
      <c r="AB1581" s="571"/>
      <c r="AC1581" s="571"/>
      <c r="AD1581" s="1274"/>
      <c r="AE1581" s="567"/>
      <c r="AF1581" s="1459"/>
      <c r="AG1581" s="1474"/>
    </row>
    <row r="1582" spans="1:33" ht="30" x14ac:dyDescent="0.25">
      <c r="A1582" s="239">
        <v>1</v>
      </c>
      <c r="B1582" s="519" t="s">
        <v>303</v>
      </c>
      <c r="C1582" s="681"/>
      <c r="D1582" s="4"/>
      <c r="E1582" s="1154">
        <v>45</v>
      </c>
      <c r="F1582" s="213">
        <f>ROUND(E1582/12*$B$4,0)</f>
        <v>19</v>
      </c>
      <c r="G1582" s="368">
        <v>21</v>
      </c>
      <c r="H1582" s="368">
        <f>G1582/F1582*100</f>
        <v>110.5263157894737</v>
      </c>
      <c r="I1582" s="1901"/>
      <c r="J1582" s="1901"/>
      <c r="K1582" s="211"/>
      <c r="L1582" s="211"/>
      <c r="M1582" s="211"/>
      <c r="N1582" s="211"/>
      <c r="O1582" s="211"/>
      <c r="P1582" s="211"/>
      <c r="Q1582" s="571"/>
      <c r="R1582" s="571"/>
      <c r="S1582" s="571"/>
      <c r="T1582" s="571"/>
      <c r="U1582" s="571"/>
      <c r="V1582" s="1061"/>
      <c r="W1582" s="571"/>
      <c r="X1582" s="1082"/>
      <c r="Y1582" s="571"/>
      <c r="Z1582" s="571"/>
      <c r="AA1582" s="571"/>
      <c r="AB1582" s="571"/>
      <c r="AC1582" s="571"/>
      <c r="AD1582" s="1274"/>
      <c r="AE1582" s="567"/>
      <c r="AF1582" s="1459"/>
      <c r="AG1582" s="1474"/>
    </row>
    <row r="1583" spans="1:33" ht="60" x14ac:dyDescent="0.25">
      <c r="A1583" s="239">
        <v>1</v>
      </c>
      <c r="B1583" s="724" t="s">
        <v>304</v>
      </c>
      <c r="C1583" s="681"/>
      <c r="D1583" s="4"/>
      <c r="E1583" s="1156">
        <f>SUM(E1584:E1587)</f>
        <v>7660</v>
      </c>
      <c r="F1583" s="368">
        <f>SUM(F1584:F1587)</f>
        <v>3192</v>
      </c>
      <c r="G1583" s="368">
        <f>G1584+G1586+G1587</f>
        <v>2750</v>
      </c>
      <c r="H1583" s="368">
        <f>G1583/F1583*100</f>
        <v>86.152882205513777</v>
      </c>
      <c r="I1583" s="1901"/>
      <c r="J1583" s="1901"/>
      <c r="K1583" s="211"/>
      <c r="L1583" s="211"/>
      <c r="M1583" s="211"/>
      <c r="N1583" s="211"/>
      <c r="O1583" s="211"/>
      <c r="P1583" s="211"/>
      <c r="Q1583" s="571"/>
      <c r="R1583" s="571"/>
      <c r="S1583" s="571"/>
      <c r="T1583" s="571"/>
      <c r="U1583" s="571"/>
      <c r="V1583" s="1061"/>
      <c r="W1583" s="571"/>
      <c r="X1583" s="1082"/>
      <c r="Y1583" s="571"/>
      <c r="Z1583" s="571"/>
      <c r="AA1583" s="571"/>
      <c r="AB1583" s="571"/>
      <c r="AC1583" s="571"/>
      <c r="AD1583" s="1274">
        <f>AD1584+AD1586+AD1587</f>
        <v>0</v>
      </c>
      <c r="AE1583" s="567"/>
      <c r="AF1583" s="1459"/>
      <c r="AG1583" s="1474"/>
    </row>
    <row r="1584" spans="1:33" ht="45" x14ac:dyDescent="0.25">
      <c r="A1584" s="239">
        <v>1</v>
      </c>
      <c r="B1584" s="519" t="s">
        <v>305</v>
      </c>
      <c r="C1584" s="681"/>
      <c r="D1584" s="4"/>
      <c r="E1584" s="1154">
        <v>2097</v>
      </c>
      <c r="F1584" s="213">
        <f>ROUND(E1584/12*$B$4,0)</f>
        <v>874</v>
      </c>
      <c r="G1584" s="368">
        <v>855</v>
      </c>
      <c r="H1584" s="368">
        <f>G1584/F1584*100</f>
        <v>97.826086956521735</v>
      </c>
      <c r="I1584" s="1901"/>
      <c r="J1584" s="1901"/>
      <c r="K1584" s="211"/>
      <c r="L1584" s="211"/>
      <c r="M1584" s="211"/>
      <c r="N1584" s="211"/>
      <c r="O1584" s="211"/>
      <c r="P1584" s="211"/>
      <c r="Q1584" s="571"/>
      <c r="R1584" s="571"/>
      <c r="S1584" s="571"/>
      <c r="T1584" s="571"/>
      <c r="U1584" s="571"/>
      <c r="V1584" s="1061"/>
      <c r="W1584" s="571"/>
      <c r="X1584" s="1082"/>
      <c r="Y1584" s="571"/>
      <c r="Z1584" s="571"/>
      <c r="AA1584" s="571"/>
      <c r="AB1584" s="571"/>
      <c r="AC1584" s="571"/>
      <c r="AD1584" s="1274"/>
      <c r="AE1584" s="567"/>
      <c r="AF1584" s="1459"/>
      <c r="AG1584" s="1474"/>
    </row>
    <row r="1585" spans="1:33" ht="30" x14ac:dyDescent="0.25">
      <c r="A1585" s="239">
        <v>1</v>
      </c>
      <c r="B1585" s="519" t="s">
        <v>334</v>
      </c>
      <c r="C1585" s="681"/>
      <c r="D1585" s="4"/>
      <c r="E1585" s="1154"/>
      <c r="F1585" s="368">
        <f>ROUND(E1585/12*$B$4,0)</f>
        <v>0</v>
      </c>
      <c r="G1585" s="368"/>
      <c r="H1585" s="368"/>
      <c r="I1585" s="1901"/>
      <c r="J1585" s="1901"/>
      <c r="K1585" s="211"/>
      <c r="L1585" s="211"/>
      <c r="M1585" s="211"/>
      <c r="N1585" s="211"/>
      <c r="O1585" s="211"/>
      <c r="P1585" s="211"/>
      <c r="Q1585" s="571"/>
      <c r="R1585" s="571"/>
      <c r="S1585" s="571"/>
      <c r="T1585" s="571"/>
      <c r="U1585" s="571"/>
      <c r="V1585" s="1061"/>
      <c r="W1585" s="571"/>
      <c r="X1585" s="1082"/>
      <c r="Y1585" s="571"/>
      <c r="Z1585" s="571"/>
      <c r="AA1585" s="571"/>
      <c r="AB1585" s="571"/>
      <c r="AC1585" s="571"/>
      <c r="AD1585" s="1274"/>
      <c r="AE1585" s="567"/>
      <c r="AF1585" s="1459"/>
      <c r="AG1585" s="1474"/>
    </row>
    <row r="1586" spans="1:33" ht="75" x14ac:dyDescent="0.25">
      <c r="A1586" s="239">
        <v>1</v>
      </c>
      <c r="B1586" s="519" t="s">
        <v>306</v>
      </c>
      <c r="C1586" s="681"/>
      <c r="D1586" s="4"/>
      <c r="E1586" s="1154">
        <v>3410</v>
      </c>
      <c r="F1586" s="213">
        <f>ROUND(E1586/12*$B$4,0)</f>
        <v>1421</v>
      </c>
      <c r="G1586" s="368">
        <v>1204</v>
      </c>
      <c r="H1586" s="368">
        <f>G1586/F1586*100</f>
        <v>84.729064039408868</v>
      </c>
      <c r="I1586" s="1901"/>
      <c r="J1586" s="1901"/>
      <c r="K1586" s="211"/>
      <c r="L1586" s="211"/>
      <c r="M1586" s="211"/>
      <c r="N1586" s="211"/>
      <c r="O1586" s="211"/>
      <c r="P1586" s="211"/>
      <c r="Q1586" s="571"/>
      <c r="R1586" s="571"/>
      <c r="S1586" s="571"/>
      <c r="T1586" s="571"/>
      <c r="U1586" s="571"/>
      <c r="V1586" s="1061"/>
      <c r="W1586" s="571"/>
      <c r="X1586" s="1082"/>
      <c r="Y1586" s="571"/>
      <c r="Z1586" s="571"/>
      <c r="AA1586" s="571"/>
      <c r="AB1586" s="571"/>
      <c r="AC1586" s="571"/>
      <c r="AD1586" s="1274"/>
      <c r="AE1586" s="567"/>
      <c r="AF1586" s="1459"/>
      <c r="AG1586" s="1474"/>
    </row>
    <row r="1587" spans="1:33" ht="60" x14ac:dyDescent="0.25">
      <c r="A1587" s="239">
        <v>1</v>
      </c>
      <c r="B1587" s="519" t="s">
        <v>307</v>
      </c>
      <c r="C1587" s="681"/>
      <c r="D1587" s="4"/>
      <c r="E1587" s="1154">
        <v>2153</v>
      </c>
      <c r="F1587" s="213">
        <f>ROUND(E1587/12*$B$4,0)</f>
        <v>897</v>
      </c>
      <c r="G1587" s="368">
        <v>691</v>
      </c>
      <c r="H1587" s="368">
        <f>G1587/F1587*100</f>
        <v>77.034559643255292</v>
      </c>
      <c r="I1587" s="1901"/>
      <c r="J1587" s="1901"/>
      <c r="K1587" s="211"/>
      <c r="L1587" s="211"/>
      <c r="M1587" s="211"/>
      <c r="N1587" s="211"/>
      <c r="O1587" s="211"/>
      <c r="P1587" s="211"/>
      <c r="Q1587" s="571"/>
      <c r="R1587" s="571"/>
      <c r="S1587" s="571"/>
      <c r="T1587" s="571"/>
      <c r="U1587" s="571"/>
      <c r="V1587" s="1061"/>
      <c r="W1587" s="571"/>
      <c r="X1587" s="1082"/>
      <c r="Y1587" s="571"/>
      <c r="Z1587" s="571"/>
      <c r="AA1587" s="571"/>
      <c r="AB1587" s="571"/>
      <c r="AC1587" s="571"/>
      <c r="AD1587" s="1274"/>
      <c r="AE1587" s="567"/>
      <c r="AF1587" s="1459"/>
      <c r="AG1587" s="1474"/>
    </row>
    <row r="1588" spans="1:33" x14ac:dyDescent="0.25">
      <c r="B1588" s="798" t="s">
        <v>206</v>
      </c>
      <c r="C1588" s="681"/>
      <c r="D1588" s="4"/>
      <c r="E1588" s="1154"/>
      <c r="F1588" s="213"/>
      <c r="G1588" s="368"/>
      <c r="H1588" s="368"/>
      <c r="I1588" s="1901"/>
      <c r="J1588" s="1901"/>
      <c r="K1588" s="211"/>
      <c r="L1588" s="211"/>
      <c r="M1588" s="211"/>
      <c r="N1588" s="211"/>
      <c r="O1588" s="211"/>
      <c r="P1588" s="211"/>
      <c r="Q1588" s="571">
        <v>13478.71506</v>
      </c>
      <c r="R1588" s="571">
        <v>13478.71506</v>
      </c>
      <c r="S1588" s="571">
        <v>13478.71506</v>
      </c>
      <c r="T1588" s="571">
        <v>13478.71506</v>
      </c>
      <c r="U1588" s="571">
        <v>13478.71506</v>
      </c>
      <c r="V1588" s="1061">
        <f>Q1588/12*$B$4+(R1588-Q1588)/11*4+(S1588-R1588)/10*3+(T1588-S1588)/9*2+(U1588-T1588)/8*1</f>
        <v>5616.1312749999997</v>
      </c>
      <c r="W1588" s="571">
        <f>AC1588-AB1588-Y1588</f>
        <v>6460.4876999999997</v>
      </c>
      <c r="X1588" s="1082"/>
      <c r="Y1588" s="571"/>
      <c r="Z1588" s="571">
        <f>W1588-V1588</f>
        <v>844.35642499999994</v>
      </c>
      <c r="AA1588" s="571"/>
      <c r="AB1588" s="571">
        <v>0</v>
      </c>
      <c r="AC1588" s="571">
        <v>6460.4876999999997</v>
      </c>
      <c r="AD1588" s="1274"/>
      <c r="AE1588" s="567"/>
      <c r="AF1588" s="1459"/>
      <c r="AG1588" s="1474"/>
    </row>
    <row r="1589" spans="1:33" ht="29.25" x14ac:dyDescent="0.25">
      <c r="A1589" s="239">
        <v>1</v>
      </c>
      <c r="B1589" s="785" t="s">
        <v>359</v>
      </c>
      <c r="C1589" s="681"/>
      <c r="D1589" s="4"/>
      <c r="E1589" s="1156">
        <f>SUM(E1590,E1591,E1595,E1596)+E1597+E1598</f>
        <v>1339.25</v>
      </c>
      <c r="F1589" s="1156">
        <f>SUM(F1590,F1591,F1595,F1596)+F1597+F1598</f>
        <v>558.75</v>
      </c>
      <c r="G1589" s="1156">
        <f>SUM(G1590,G1591,G1595,G1596)+G1597+G1598+G1600</f>
        <v>880.99749999999995</v>
      </c>
      <c r="H1589" s="368">
        <f>G1589/F1589*100</f>
        <v>157.67293064876958</v>
      </c>
      <c r="I1589" s="1901"/>
      <c r="J1589" s="1901"/>
      <c r="K1589" s="211"/>
      <c r="L1589" s="211"/>
      <c r="M1589" s="211"/>
      <c r="N1589" s="211"/>
      <c r="O1589" s="211"/>
      <c r="P1589" s="211"/>
      <c r="Q1589" s="571"/>
      <c r="R1589" s="571"/>
      <c r="S1589" s="571"/>
      <c r="T1589" s="571"/>
      <c r="U1589" s="571"/>
      <c r="V1589" s="1061"/>
      <c r="W1589" s="571"/>
      <c r="X1589" s="1082"/>
      <c r="Y1589" s="571"/>
      <c r="Z1589" s="571"/>
      <c r="AA1589" s="571"/>
      <c r="AB1589" s="571"/>
      <c r="AC1589" s="571"/>
      <c r="AD1589" s="1297">
        <f>SUM(AD1590,AD1591,AD1595,AD1596)+AD1597+AD1598+AD1600</f>
        <v>0</v>
      </c>
      <c r="AE1589" s="567"/>
      <c r="AF1589" s="1459"/>
      <c r="AG1589" s="1474"/>
    </row>
    <row r="1590" spans="1:33" x14ac:dyDescent="0.25">
      <c r="A1590" s="239">
        <v>1</v>
      </c>
      <c r="B1590" s="4" t="s">
        <v>347</v>
      </c>
      <c r="C1590" s="681"/>
      <c r="D1590" s="4"/>
      <c r="E1590" s="1154"/>
      <c r="F1590" s="368"/>
      <c r="G1590" s="368"/>
      <c r="H1590" s="368"/>
      <c r="I1590" s="1901"/>
      <c r="J1590" s="1901"/>
      <c r="K1590" s="211"/>
      <c r="L1590" s="211"/>
      <c r="M1590" s="211"/>
      <c r="N1590" s="211"/>
      <c r="O1590" s="211"/>
      <c r="P1590" s="211"/>
      <c r="Q1590" s="571"/>
      <c r="R1590" s="571"/>
      <c r="S1590" s="571"/>
      <c r="T1590" s="571"/>
      <c r="U1590" s="571"/>
      <c r="V1590" s="1061"/>
      <c r="W1590" s="571"/>
      <c r="X1590" s="1082"/>
      <c r="Y1590" s="571"/>
      <c r="Z1590" s="571"/>
      <c r="AA1590" s="571"/>
      <c r="AB1590" s="571"/>
      <c r="AC1590" s="571"/>
      <c r="AD1590" s="1274"/>
      <c r="AE1590" s="567"/>
      <c r="AF1590" s="1459"/>
      <c r="AG1590" s="1474"/>
    </row>
    <row r="1591" spans="1:33" ht="30" x14ac:dyDescent="0.25">
      <c r="A1591" s="239">
        <v>1</v>
      </c>
      <c r="B1591" s="799" t="s">
        <v>348</v>
      </c>
      <c r="C1591" s="681"/>
      <c r="D1591" s="4"/>
      <c r="E1591" s="758">
        <f>E1593/4</f>
        <v>11.25</v>
      </c>
      <c r="F1591" s="213">
        <f>F1593/4</f>
        <v>4.75</v>
      </c>
      <c r="G1591" s="368">
        <f>G1593/4</f>
        <v>4.9974999999999996</v>
      </c>
      <c r="H1591" s="368">
        <f>G1591/F1591*100</f>
        <v>105.21052631578947</v>
      </c>
      <c r="I1591" s="1901"/>
      <c r="J1591" s="1901"/>
      <c r="K1591" s="211"/>
      <c r="L1591" s="211"/>
      <c r="M1591" s="211"/>
      <c r="N1591" s="211"/>
      <c r="O1591" s="211"/>
      <c r="P1591" s="211"/>
      <c r="Q1591" s="571"/>
      <c r="R1591" s="571"/>
      <c r="S1591" s="571"/>
      <c r="T1591" s="571"/>
      <c r="U1591" s="571"/>
      <c r="V1591" s="1061"/>
      <c r="W1591" s="571">
        <f>AC1591-AB1591-Y1591</f>
        <v>0</v>
      </c>
      <c r="X1591" s="1082"/>
      <c r="Y1591" s="571"/>
      <c r="Z1591" s="571"/>
      <c r="AA1591" s="571"/>
      <c r="AB1591" s="571"/>
      <c r="AC1591" s="571"/>
      <c r="AD1591" s="1274">
        <f>AD1593/4</f>
        <v>0</v>
      </c>
      <c r="AE1591" s="567"/>
      <c r="AF1591" s="1459"/>
      <c r="AG1591" s="1474"/>
    </row>
    <row r="1592" spans="1:33" x14ac:dyDescent="0.25">
      <c r="A1592" s="239">
        <v>1</v>
      </c>
      <c r="B1592" s="4" t="s">
        <v>349</v>
      </c>
      <c r="C1592" s="681"/>
      <c r="D1592" s="4"/>
      <c r="E1592" s="244"/>
      <c r="F1592" s="213"/>
      <c r="G1592" s="368"/>
      <c r="H1592" s="368"/>
      <c r="I1592" s="1901"/>
      <c r="J1592" s="1901"/>
      <c r="K1592" s="211"/>
      <c r="L1592" s="211"/>
      <c r="M1592" s="211"/>
      <c r="N1592" s="211"/>
      <c r="O1592" s="211"/>
      <c r="P1592" s="211"/>
      <c r="Q1592" s="571"/>
      <c r="R1592" s="571"/>
      <c r="S1592" s="571"/>
      <c r="T1592" s="571"/>
      <c r="U1592" s="571"/>
      <c r="V1592" s="1061"/>
      <c r="W1592" s="571">
        <f>AC1592-AB1592-Y1592</f>
        <v>0</v>
      </c>
      <c r="X1592" s="1082"/>
      <c r="Y1592" s="571"/>
      <c r="Z1592" s="571"/>
      <c r="AA1592" s="571"/>
      <c r="AB1592" s="571"/>
      <c r="AC1592" s="571"/>
      <c r="AD1592" s="1274"/>
      <c r="AE1592" s="567"/>
      <c r="AF1592" s="1459"/>
      <c r="AG1592" s="1474"/>
    </row>
    <row r="1593" spans="1:33" ht="30" x14ac:dyDescent="0.25">
      <c r="A1593" s="239">
        <v>1</v>
      </c>
      <c r="B1593" s="4" t="s">
        <v>374</v>
      </c>
      <c r="C1593" s="681"/>
      <c r="D1593" s="4"/>
      <c r="E1593" s="1146">
        <v>45</v>
      </c>
      <c r="F1593" s="213">
        <f>ROUND(E1593/12*$B$4,0)</f>
        <v>19</v>
      </c>
      <c r="G1593" s="368">
        <v>19.989999999999998</v>
      </c>
      <c r="H1593" s="368">
        <f>G1593/F1593*100</f>
        <v>105.21052631578947</v>
      </c>
      <c r="I1593" s="1901"/>
      <c r="J1593" s="1901"/>
      <c r="K1593" s="211"/>
      <c r="L1593" s="211"/>
      <c r="M1593" s="211"/>
      <c r="N1593" s="211"/>
      <c r="O1593" s="211"/>
      <c r="P1593" s="211"/>
      <c r="Q1593" s="571"/>
      <c r="R1593" s="571"/>
      <c r="S1593" s="571"/>
      <c r="T1593" s="571"/>
      <c r="U1593" s="571"/>
      <c r="V1593" s="1061"/>
      <c r="W1593" s="571">
        <f>AC1593-AB1593-Y1593</f>
        <v>0</v>
      </c>
      <c r="X1593" s="1082"/>
      <c r="Y1593" s="571"/>
      <c r="Z1593" s="571"/>
      <c r="AA1593" s="571"/>
      <c r="AB1593" s="571"/>
      <c r="AC1593" s="571"/>
      <c r="AD1593" s="1274"/>
      <c r="AE1593" s="567"/>
      <c r="AF1593" s="1459"/>
      <c r="AG1593" s="1474"/>
    </row>
    <row r="1594" spans="1:33" ht="60" x14ac:dyDescent="0.25">
      <c r="A1594" s="239">
        <v>1</v>
      </c>
      <c r="B1594" s="4" t="s">
        <v>350</v>
      </c>
      <c r="C1594" s="681"/>
      <c r="D1594" s="4"/>
      <c r="E1594" s="758"/>
      <c r="F1594" s="213"/>
      <c r="G1594" s="368"/>
      <c r="H1594" s="368"/>
      <c r="I1594" s="1901"/>
      <c r="J1594" s="1901"/>
      <c r="K1594" s="211"/>
      <c r="L1594" s="211"/>
      <c r="M1594" s="211"/>
      <c r="N1594" s="211"/>
      <c r="O1594" s="211"/>
      <c r="P1594" s="211"/>
      <c r="Q1594" s="571"/>
      <c r="R1594" s="571"/>
      <c r="S1594" s="571"/>
      <c r="T1594" s="571"/>
      <c r="U1594" s="571"/>
      <c r="V1594" s="1061"/>
      <c r="W1594" s="571">
        <f>AC1594-AB1594-Y1594</f>
        <v>0</v>
      </c>
      <c r="X1594" s="1082"/>
      <c r="Y1594" s="571"/>
      <c r="Z1594" s="571"/>
      <c r="AA1594" s="571"/>
      <c r="AB1594" s="571"/>
      <c r="AC1594" s="571"/>
      <c r="AD1594" s="1274"/>
      <c r="AE1594" s="567"/>
      <c r="AF1594" s="1459"/>
      <c r="AG1594" s="1474"/>
    </row>
    <row r="1595" spans="1:33" ht="75" x14ac:dyDescent="0.25">
      <c r="A1595" s="239">
        <v>1</v>
      </c>
      <c r="B1595" s="4" t="s">
        <v>351</v>
      </c>
      <c r="C1595" s="681"/>
      <c r="D1595" s="4"/>
      <c r="E1595" s="1149"/>
      <c r="F1595" s="213"/>
      <c r="G1595" s="368"/>
      <c r="H1595" s="368"/>
      <c r="I1595" s="1901"/>
      <c r="J1595" s="1901"/>
      <c r="K1595" s="211"/>
      <c r="L1595" s="211"/>
      <c r="M1595" s="211"/>
      <c r="N1595" s="211"/>
      <c r="O1595" s="211"/>
      <c r="P1595" s="211"/>
      <c r="Q1595" s="571"/>
      <c r="R1595" s="571"/>
      <c r="S1595" s="571"/>
      <c r="T1595" s="571"/>
      <c r="U1595" s="571"/>
      <c r="V1595" s="1061"/>
      <c r="W1595" s="571">
        <f>AC1595-AB1595-Y1595</f>
        <v>0</v>
      </c>
      <c r="X1595" s="1082"/>
      <c r="Y1595" s="571"/>
      <c r="Z1595" s="571"/>
      <c r="AA1595" s="571"/>
      <c r="AB1595" s="571"/>
      <c r="AC1595" s="571"/>
      <c r="AD1595" s="1274"/>
      <c r="AE1595" s="567"/>
      <c r="AF1595" s="1459"/>
      <c r="AG1595" s="1474"/>
    </row>
    <row r="1596" spans="1:33" ht="45" x14ac:dyDescent="0.25">
      <c r="A1596" s="239">
        <v>1</v>
      </c>
      <c r="B1596" s="800" t="s">
        <v>352</v>
      </c>
      <c r="C1596" s="700"/>
      <c r="D1596" s="4"/>
      <c r="E1596" s="758"/>
      <c r="F1596" s="213"/>
      <c r="G1596" s="368"/>
      <c r="H1596" s="368"/>
      <c r="I1596" s="1901"/>
      <c r="J1596" s="1901"/>
      <c r="K1596" s="211"/>
      <c r="L1596" s="211"/>
      <c r="M1596" s="211"/>
      <c r="N1596" s="211"/>
      <c r="O1596" s="211"/>
      <c r="P1596" s="211"/>
      <c r="Q1596" s="571"/>
      <c r="R1596" s="571"/>
      <c r="S1596" s="571"/>
      <c r="T1596" s="571"/>
      <c r="U1596" s="571"/>
      <c r="V1596" s="1061"/>
      <c r="W1596" s="571"/>
      <c r="X1596" s="1082"/>
      <c r="Y1596" s="571"/>
      <c r="Z1596" s="571"/>
      <c r="AA1596" s="571"/>
      <c r="AB1596" s="571"/>
      <c r="AC1596" s="571"/>
      <c r="AD1596" s="1274"/>
      <c r="AE1596" s="567"/>
      <c r="AF1596" s="1459"/>
      <c r="AG1596" s="1474"/>
    </row>
    <row r="1597" spans="1:33" ht="105" x14ac:dyDescent="0.25">
      <c r="B1597" s="800" t="s">
        <v>534</v>
      </c>
      <c r="C1597" s="700"/>
      <c r="D1597" s="4"/>
      <c r="E1597" s="758">
        <v>400</v>
      </c>
      <c r="F1597" s="213">
        <f>ROUND(E1597/12*$B$4,0)</f>
        <v>167</v>
      </c>
      <c r="G1597" s="368">
        <v>418</v>
      </c>
      <c r="H1597" s="368">
        <f>G1597/F1597*100</f>
        <v>250.29940119760479</v>
      </c>
      <c r="I1597" s="1901"/>
      <c r="J1597" s="1901"/>
      <c r="K1597" s="211"/>
      <c r="L1597" s="211"/>
      <c r="M1597" s="211"/>
      <c r="N1597" s="211"/>
      <c r="O1597" s="211"/>
      <c r="P1597" s="211"/>
      <c r="Q1597" s="572"/>
      <c r="R1597" s="572"/>
      <c r="S1597" s="572"/>
      <c r="T1597" s="572"/>
      <c r="U1597" s="572"/>
      <c r="V1597" s="1208"/>
      <c r="W1597" s="572"/>
      <c r="X1597" s="1082"/>
      <c r="Y1597" s="572"/>
      <c r="Z1597" s="572"/>
      <c r="AA1597" s="572"/>
      <c r="AB1597" s="572"/>
      <c r="AC1597" s="571"/>
      <c r="AD1597" s="1274"/>
      <c r="AE1597" s="567"/>
      <c r="AF1597" s="1459"/>
      <c r="AG1597" s="1474"/>
    </row>
    <row r="1598" spans="1:33" ht="42.75" x14ac:dyDescent="0.25">
      <c r="B1598" s="1413" t="s">
        <v>510</v>
      </c>
      <c r="C1598" s="700"/>
      <c r="D1598" s="4"/>
      <c r="E1598" s="758">
        <f>E1599</f>
        <v>928</v>
      </c>
      <c r="F1598" s="213">
        <f>F1599</f>
        <v>387</v>
      </c>
      <c r="G1598" s="368">
        <f>G1599</f>
        <v>429</v>
      </c>
      <c r="H1598" s="368">
        <f>G1598/F1598*100</f>
        <v>110.85271317829456</v>
      </c>
      <c r="I1598" s="1901"/>
      <c r="J1598" s="1901"/>
      <c r="K1598" s="211"/>
      <c r="L1598" s="211"/>
      <c r="M1598" s="211"/>
      <c r="N1598" s="211"/>
      <c r="O1598" s="211"/>
      <c r="P1598" s="211"/>
      <c r="Q1598" s="572">
        <v>1490.2061999999999</v>
      </c>
      <c r="R1598" s="572">
        <v>1490.2061999999999</v>
      </c>
      <c r="S1598" s="572">
        <v>1490.2061999999999</v>
      </c>
      <c r="T1598" s="572">
        <v>1490.2061999999999</v>
      </c>
      <c r="U1598" s="572">
        <v>1490.2061999999999</v>
      </c>
      <c r="V1598" s="1208">
        <f>Q1598/12*$B$4+(R1598-Q1598)/11*4+(S1598-R1598)/10*3+(T1598-S1598)/9*2+(U1598-T1598)/8*1</f>
        <v>620.91924999999992</v>
      </c>
      <c r="W1598" s="572">
        <f>AC1598-AB1598-Y1598</f>
        <v>923.02517999999998</v>
      </c>
      <c r="X1598" s="1082"/>
      <c r="Y1598" s="572"/>
      <c r="Z1598" s="572">
        <f>W1598-V1598</f>
        <v>302.10593000000006</v>
      </c>
      <c r="AA1598" s="572"/>
      <c r="AB1598" s="572">
        <v>-5.0609999999999999</v>
      </c>
      <c r="AC1598" s="571">
        <v>917.96417999999994</v>
      </c>
      <c r="AD1598" s="1274">
        <f>AD1599</f>
        <v>0</v>
      </c>
      <c r="AE1598" s="567"/>
      <c r="AF1598" s="1459"/>
      <c r="AG1598" s="1474"/>
    </row>
    <row r="1599" spans="1:33" x14ac:dyDescent="0.25">
      <c r="B1599" s="800" t="s">
        <v>511</v>
      </c>
      <c r="C1599" s="700"/>
      <c r="D1599" s="4"/>
      <c r="E1599" s="758">
        <v>928</v>
      </c>
      <c r="F1599" s="213">
        <f>ROUND(E1599/12*$B$4,0)</f>
        <v>387</v>
      </c>
      <c r="G1599" s="368">
        <v>429</v>
      </c>
      <c r="H1599" s="368">
        <f>G1599/F1599*100</f>
        <v>110.85271317829456</v>
      </c>
      <c r="I1599" s="1901"/>
      <c r="J1599" s="1901"/>
      <c r="K1599" s="211"/>
      <c r="L1599" s="211"/>
      <c r="M1599" s="211"/>
      <c r="N1599" s="211"/>
      <c r="O1599" s="211"/>
      <c r="P1599" s="211"/>
      <c r="Q1599" s="572"/>
      <c r="R1599" s="572"/>
      <c r="S1599" s="572"/>
      <c r="T1599" s="572"/>
      <c r="U1599" s="572"/>
      <c r="V1599" s="1208"/>
      <c r="W1599" s="572"/>
      <c r="X1599" s="1082"/>
      <c r="Y1599" s="572"/>
      <c r="Z1599" s="572"/>
      <c r="AA1599" s="572"/>
      <c r="AB1599" s="572"/>
      <c r="AC1599" s="571"/>
      <c r="AD1599" s="1274"/>
      <c r="AE1599" s="567"/>
      <c r="AF1599" s="1459"/>
      <c r="AG1599" s="1474"/>
    </row>
    <row r="1600" spans="1:33" ht="42.75" x14ac:dyDescent="0.25">
      <c r="B1600" s="1413" t="s">
        <v>512</v>
      </c>
      <c r="C1600" s="700"/>
      <c r="D1600" s="4"/>
      <c r="E1600" s="758"/>
      <c r="F1600" s="213"/>
      <c r="G1600" s="368">
        <v>29</v>
      </c>
      <c r="H1600" s="368"/>
      <c r="I1600" s="1901"/>
      <c r="J1600" s="1901"/>
      <c r="K1600" s="211"/>
      <c r="L1600" s="211"/>
      <c r="M1600" s="211"/>
      <c r="N1600" s="211"/>
      <c r="O1600" s="211"/>
      <c r="P1600" s="211"/>
      <c r="Q1600" s="572"/>
      <c r="R1600" s="572"/>
      <c r="S1600" s="572"/>
      <c r="T1600" s="572"/>
      <c r="U1600" s="572"/>
      <c r="V1600" s="1208"/>
      <c r="W1600" s="572"/>
      <c r="X1600" s="1082"/>
      <c r="Y1600" s="572"/>
      <c r="Z1600" s="572"/>
      <c r="AA1600" s="572"/>
      <c r="AB1600" s="572"/>
      <c r="AC1600" s="571"/>
      <c r="AD1600" s="1274"/>
      <c r="AE1600" s="567"/>
      <c r="AF1600" s="1459"/>
      <c r="AG1600" s="1474"/>
    </row>
    <row r="1601" spans="1:33" ht="29.25" x14ac:dyDescent="0.25">
      <c r="A1601" s="239">
        <v>1</v>
      </c>
      <c r="B1601" s="785" t="s">
        <v>360</v>
      </c>
      <c r="C1601" s="681"/>
      <c r="D1601" s="4"/>
      <c r="E1601" s="758">
        <f>E1602+E1604/9.4</f>
        <v>6142.2340425531911</v>
      </c>
      <c r="F1601" s="213">
        <f>F1602+F1604/9.4</f>
        <v>2559.255319148936</v>
      </c>
      <c r="G1601" s="368">
        <f>G1602+G1604/9.4</f>
        <v>2911.0191489361705</v>
      </c>
      <c r="H1601" s="368">
        <f>G1601/F1601*100</f>
        <v>113.74477283119259</v>
      </c>
      <c r="I1601" s="1901"/>
      <c r="J1601" s="1901"/>
      <c r="K1601" s="211"/>
      <c r="L1601" s="211"/>
      <c r="M1601" s="211"/>
      <c r="N1601" s="211"/>
      <c r="O1601" s="211"/>
      <c r="P1601" s="211"/>
      <c r="Q1601" s="572"/>
      <c r="R1601" s="572"/>
      <c r="S1601" s="572"/>
      <c r="T1601" s="572"/>
      <c r="U1601" s="572"/>
      <c r="V1601" s="1208"/>
      <c r="W1601" s="572">
        <f t="shared" ref="W1601:W1613" si="464">AC1601-AB1601-Y1601</f>
        <v>0</v>
      </c>
      <c r="X1601" s="1082"/>
      <c r="Y1601" s="572"/>
      <c r="Z1601" s="572"/>
      <c r="AA1601" s="572"/>
      <c r="AB1601" s="572"/>
      <c r="AC1601" s="571"/>
      <c r="AD1601" s="1274">
        <f>AD1602+AD1604/9.4</f>
        <v>0</v>
      </c>
      <c r="AE1601" s="567"/>
      <c r="AF1601" s="1459"/>
      <c r="AG1601" s="1474"/>
    </row>
    <row r="1602" spans="1:33" x14ac:dyDescent="0.25">
      <c r="A1602" s="239">
        <v>1</v>
      </c>
      <c r="B1602" s="785" t="s">
        <v>375</v>
      </c>
      <c r="C1602" s="2107"/>
      <c r="D1602" s="785"/>
      <c r="E1602" s="1149"/>
      <c r="F1602" s="788"/>
      <c r="G1602" s="1052"/>
      <c r="H1602" s="1052"/>
      <c r="I1602" s="1901"/>
      <c r="J1602" s="1901"/>
      <c r="K1602" s="211"/>
      <c r="L1602" s="211"/>
      <c r="M1602" s="211"/>
      <c r="N1602" s="211"/>
      <c r="O1602" s="211"/>
      <c r="P1602" s="211"/>
      <c r="Q1602" s="571"/>
      <c r="R1602" s="571"/>
      <c r="S1602" s="571"/>
      <c r="T1602" s="571"/>
      <c r="U1602" s="571"/>
      <c r="V1602" s="1061">
        <f>Q1602/12*$B$4</f>
        <v>0</v>
      </c>
      <c r="W1602" s="572">
        <f t="shared" si="464"/>
        <v>0</v>
      </c>
      <c r="X1602" s="1657"/>
      <c r="Y1602" s="573"/>
      <c r="Z1602" s="571">
        <f>W1602-V1602</f>
        <v>0</v>
      </c>
      <c r="AA1602" s="571"/>
      <c r="AB1602" s="571"/>
      <c r="AC1602" s="571"/>
      <c r="AD1602" s="1278"/>
      <c r="AE1602" s="567"/>
      <c r="AF1602" s="1459"/>
      <c r="AG1602" s="1474"/>
    </row>
    <row r="1603" spans="1:33" x14ac:dyDescent="0.25">
      <c r="A1603" s="239">
        <v>1</v>
      </c>
      <c r="B1603" s="4" t="s">
        <v>376</v>
      </c>
      <c r="C1603" s="2048"/>
      <c r="D1603" s="4"/>
      <c r="E1603" s="758">
        <f>E1604/9.4</f>
        <v>6142.2340425531911</v>
      </c>
      <c r="F1603" s="213">
        <f>F1604/9.4</f>
        <v>2559.255319148936</v>
      </c>
      <c r="G1603" s="368">
        <f>G1604/9.4</f>
        <v>2911.0191489361705</v>
      </c>
      <c r="H1603" s="368">
        <f>G1603/F1603*100</f>
        <v>113.74477283119259</v>
      </c>
      <c r="I1603" s="1901"/>
      <c r="J1603" s="1901"/>
      <c r="K1603" s="211"/>
      <c r="L1603" s="211"/>
      <c r="M1603" s="211"/>
      <c r="N1603" s="211"/>
      <c r="O1603" s="211"/>
      <c r="P1603" s="211"/>
      <c r="Q1603" s="570"/>
      <c r="R1603" s="570"/>
      <c r="S1603" s="570"/>
      <c r="T1603" s="570"/>
      <c r="U1603" s="570"/>
      <c r="V1603" s="1060"/>
      <c r="W1603" s="571">
        <f t="shared" si="464"/>
        <v>0</v>
      </c>
      <c r="X1603" s="1082"/>
      <c r="Y1603" s="571"/>
      <c r="Z1603" s="571"/>
      <c r="AA1603" s="570"/>
      <c r="AB1603" s="570"/>
      <c r="AC1603" s="570"/>
      <c r="AD1603" s="1274">
        <f>AD1604/9.4</f>
        <v>0</v>
      </c>
      <c r="AE1603" s="613"/>
      <c r="AF1603" s="1459"/>
      <c r="AG1603" s="1474"/>
    </row>
    <row r="1604" spans="1:33" x14ac:dyDescent="0.25">
      <c r="A1604" s="239">
        <v>1</v>
      </c>
      <c r="B1604" s="801" t="s">
        <v>377</v>
      </c>
      <c r="C1604" s="681"/>
      <c r="D1604" s="4"/>
      <c r="E1604" s="1147">
        <v>57737</v>
      </c>
      <c r="F1604" s="213">
        <f>ROUND(E1604/12*$B$4,0)</f>
        <v>24057</v>
      </c>
      <c r="G1604" s="368">
        <v>27363.58</v>
      </c>
      <c r="H1604" s="368">
        <f>G1604/F1604*100</f>
        <v>113.74477283119259</v>
      </c>
      <c r="I1604" s="1901"/>
      <c r="J1604" s="1901"/>
      <c r="K1604" s="211"/>
      <c r="L1604" s="211"/>
      <c r="M1604" s="211"/>
      <c r="N1604" s="211"/>
      <c r="O1604" s="211"/>
      <c r="P1604" s="211"/>
      <c r="Q1604" s="571"/>
      <c r="R1604" s="571"/>
      <c r="S1604" s="571"/>
      <c r="T1604" s="571"/>
      <c r="U1604" s="571"/>
      <c r="V1604" s="1061"/>
      <c r="W1604" s="571">
        <f t="shared" si="464"/>
        <v>0</v>
      </c>
      <c r="X1604" s="1082"/>
      <c r="Y1604" s="571"/>
      <c r="Z1604" s="571"/>
      <c r="AA1604" s="571"/>
      <c r="AB1604" s="571"/>
      <c r="AC1604" s="571"/>
      <c r="AD1604" s="1274"/>
      <c r="AE1604" s="567"/>
      <c r="AF1604" s="1459"/>
      <c r="AG1604" s="1474"/>
    </row>
    <row r="1605" spans="1:33" ht="43.5" x14ac:dyDescent="0.25">
      <c r="A1605" s="239">
        <v>1</v>
      </c>
      <c r="B1605" s="785" t="s">
        <v>353</v>
      </c>
      <c r="C1605" s="681"/>
      <c r="D1605" s="4"/>
      <c r="E1605" s="1148">
        <v>12195</v>
      </c>
      <c r="F1605" s="213">
        <f>ROUND(E1605/12*$B$4,0)</f>
        <v>5081</v>
      </c>
      <c r="G1605" s="368">
        <v>6749</v>
      </c>
      <c r="H1605" s="368">
        <f>G1605/F1605*100</f>
        <v>132.82818342845897</v>
      </c>
      <c r="I1605" s="1901"/>
      <c r="J1605" s="1901"/>
      <c r="K1605" s="211"/>
      <c r="L1605" s="211"/>
      <c r="M1605" s="211"/>
      <c r="N1605" s="211"/>
      <c r="O1605" s="211"/>
      <c r="P1605" s="211"/>
      <c r="Q1605" s="571"/>
      <c r="R1605" s="571"/>
      <c r="S1605" s="571"/>
      <c r="T1605" s="571"/>
      <c r="U1605" s="571"/>
      <c r="V1605" s="1061"/>
      <c r="W1605" s="571">
        <f t="shared" si="464"/>
        <v>0</v>
      </c>
      <c r="X1605" s="1082"/>
      <c r="Y1605" s="571"/>
      <c r="Z1605" s="571"/>
      <c r="AA1605" s="571"/>
      <c r="AB1605" s="571"/>
      <c r="AC1605" s="571"/>
      <c r="AD1605" s="1274"/>
      <c r="AE1605" s="567"/>
      <c r="AF1605" s="1459"/>
      <c r="AG1605" s="1474"/>
    </row>
    <row r="1606" spans="1:33" ht="30" x14ac:dyDescent="0.25">
      <c r="A1606" s="239">
        <v>1</v>
      </c>
      <c r="B1606" s="780" t="s">
        <v>201</v>
      </c>
      <c r="C1606" s="681"/>
      <c r="D1606" s="4"/>
      <c r="E1606" s="758"/>
      <c r="F1606" s="213"/>
      <c r="G1606" s="368"/>
      <c r="H1606" s="368"/>
      <c r="I1606" s="1901"/>
      <c r="J1606" s="1901"/>
      <c r="K1606" s="211"/>
      <c r="L1606" s="211"/>
      <c r="M1606" s="211"/>
      <c r="N1606" s="211"/>
      <c r="O1606" s="211"/>
      <c r="P1606" s="211"/>
      <c r="Q1606" s="571"/>
      <c r="R1606" s="571"/>
      <c r="S1606" s="571"/>
      <c r="T1606" s="571"/>
      <c r="U1606" s="571"/>
      <c r="V1606" s="1061"/>
      <c r="W1606" s="571">
        <f t="shared" si="464"/>
        <v>0</v>
      </c>
      <c r="X1606" s="1082"/>
      <c r="Y1606" s="571"/>
      <c r="Z1606" s="571"/>
      <c r="AA1606" s="571"/>
      <c r="AB1606" s="571"/>
      <c r="AC1606" s="571"/>
      <c r="AD1606" s="1274"/>
      <c r="AE1606" s="567"/>
      <c r="AF1606" s="1459"/>
      <c r="AG1606" s="1474"/>
    </row>
    <row r="1607" spans="1:33" x14ac:dyDescent="0.25">
      <c r="A1607" s="239">
        <v>1</v>
      </c>
      <c r="B1607" s="772" t="s">
        <v>234</v>
      </c>
      <c r="C1607" s="681"/>
      <c r="D1607" s="4"/>
      <c r="E1607" s="418">
        <f>E1608+E1609</f>
        <v>800</v>
      </c>
      <c r="F1607" s="213">
        <f>F1608+F1609</f>
        <v>333</v>
      </c>
      <c r="G1607" s="368">
        <f>G1608+G1609</f>
        <v>518</v>
      </c>
      <c r="H1607" s="368">
        <f t="shared" ref="H1607:H1614" si="465">G1607/F1607*100</f>
        <v>155.55555555555557</v>
      </c>
      <c r="I1607" s="1901"/>
      <c r="J1607" s="1901"/>
      <c r="K1607" s="211"/>
      <c r="L1607" s="211"/>
      <c r="M1607" s="211"/>
      <c r="N1607" s="211"/>
      <c r="O1607" s="211"/>
      <c r="P1607" s="211"/>
      <c r="Q1607" s="571">
        <v>553.63</v>
      </c>
      <c r="R1607" s="571">
        <v>553.63</v>
      </c>
      <c r="S1607" s="571">
        <v>553.63</v>
      </c>
      <c r="T1607" s="571">
        <v>553.63</v>
      </c>
      <c r="U1607" s="571">
        <v>553.63</v>
      </c>
      <c r="V1607" s="1209">
        <f>Q1607/12*$B$4+(R1607-Q1607)/11*4+(S1607-R1607)/10*3+(T1607-S1607)/9*2+(U1607-T1607)/8*1</f>
        <v>230.67916666666665</v>
      </c>
      <c r="W1607" s="571">
        <f t="shared" si="464"/>
        <v>367.90445999999997</v>
      </c>
      <c r="X1607" s="1082"/>
      <c r="Y1607" s="571"/>
      <c r="Z1607" s="571">
        <f>W1607-V1607</f>
        <v>137.22529333333333</v>
      </c>
      <c r="AA1607" s="571"/>
      <c r="AB1607" s="571">
        <v>0</v>
      </c>
      <c r="AC1607" s="571">
        <v>367.90445999999997</v>
      </c>
      <c r="AD1607" s="1274">
        <f>AD1608+AD1609</f>
        <v>0</v>
      </c>
      <c r="AE1607" s="567"/>
      <c r="AF1607" s="1459"/>
      <c r="AG1607" s="1474"/>
    </row>
    <row r="1608" spans="1:33" ht="30" x14ac:dyDescent="0.25">
      <c r="A1608" s="239">
        <v>1</v>
      </c>
      <c r="B1608" s="508" t="s">
        <v>283</v>
      </c>
      <c r="C1608" s="681"/>
      <c r="D1608" s="4"/>
      <c r="E1608" s="418">
        <v>500</v>
      </c>
      <c r="F1608" s="213">
        <f>ROUND(E1608/12*$B$4,0)</f>
        <v>208</v>
      </c>
      <c r="G1608" s="368">
        <v>294</v>
      </c>
      <c r="H1608" s="368">
        <f t="shared" si="465"/>
        <v>141.34615384615387</v>
      </c>
      <c r="I1608" s="1901"/>
      <c r="J1608" s="1901"/>
      <c r="K1608" s="211"/>
      <c r="L1608" s="211"/>
      <c r="M1608" s="211"/>
      <c r="N1608" s="211"/>
      <c r="O1608" s="211"/>
      <c r="P1608" s="211"/>
      <c r="Q1608" s="571"/>
      <c r="R1608" s="571"/>
      <c r="S1608" s="571"/>
      <c r="T1608" s="571"/>
      <c r="U1608" s="571"/>
      <c r="V1608" s="1061"/>
      <c r="W1608" s="571">
        <f t="shared" si="464"/>
        <v>0</v>
      </c>
      <c r="X1608" s="1082"/>
      <c r="Y1608" s="571"/>
      <c r="Z1608" s="571"/>
      <c r="AA1608" s="571"/>
      <c r="AB1608" s="571"/>
      <c r="AC1608" s="571"/>
      <c r="AD1608" s="1274"/>
      <c r="AE1608" s="567"/>
      <c r="AF1608" s="1459"/>
      <c r="AG1608" s="1474"/>
    </row>
    <row r="1609" spans="1:33" ht="30" x14ac:dyDescent="0.25">
      <c r="A1609" s="239">
        <v>1</v>
      </c>
      <c r="B1609" s="508" t="s">
        <v>278</v>
      </c>
      <c r="C1609" s="681"/>
      <c r="D1609" s="4"/>
      <c r="E1609" s="418">
        <v>300</v>
      </c>
      <c r="F1609" s="213">
        <f>ROUND(E1609/12*$B$4,0)</f>
        <v>125</v>
      </c>
      <c r="G1609" s="368">
        <v>224</v>
      </c>
      <c r="H1609" s="368">
        <f t="shared" si="465"/>
        <v>179.20000000000002</v>
      </c>
      <c r="I1609" s="1901"/>
      <c r="J1609" s="1901"/>
      <c r="K1609" s="211"/>
      <c r="L1609" s="211"/>
      <c r="M1609" s="211"/>
      <c r="N1609" s="211"/>
      <c r="O1609" s="211"/>
      <c r="P1609" s="211"/>
      <c r="Q1609" s="571"/>
      <c r="R1609" s="571"/>
      <c r="S1609" s="571"/>
      <c r="T1609" s="571"/>
      <c r="U1609" s="571"/>
      <c r="V1609" s="1061"/>
      <c r="W1609" s="571">
        <f t="shared" si="464"/>
        <v>0</v>
      </c>
      <c r="X1609" s="1082"/>
      <c r="Y1609" s="571"/>
      <c r="Z1609" s="571"/>
      <c r="AA1609" s="571"/>
      <c r="AB1609" s="571"/>
      <c r="AC1609" s="571"/>
      <c r="AD1609" s="1274"/>
      <c r="AE1609" s="567"/>
      <c r="AF1609" s="1459"/>
      <c r="AG1609" s="1474"/>
    </row>
    <row r="1610" spans="1:33" ht="29.25" x14ac:dyDescent="0.25">
      <c r="A1610" s="239">
        <v>1</v>
      </c>
      <c r="B1610" s="726" t="s">
        <v>279</v>
      </c>
      <c r="C1610" s="681"/>
      <c r="D1610" s="4"/>
      <c r="E1610" s="446">
        <f>E1589+E1567</f>
        <v>33643.25</v>
      </c>
      <c r="F1610" s="788">
        <f>F1589+F1567</f>
        <v>14018.75</v>
      </c>
      <c r="G1610" s="1052">
        <f>G1589+G1567</f>
        <v>12816.997499999999</v>
      </c>
      <c r="H1610" s="1052">
        <f t="shared" si="465"/>
        <v>91.42753455193936</v>
      </c>
      <c r="I1610" s="1901"/>
      <c r="J1610" s="1901"/>
      <c r="K1610" s="211"/>
      <c r="L1610" s="211"/>
      <c r="M1610" s="211"/>
      <c r="N1610" s="211"/>
      <c r="O1610" s="211"/>
      <c r="P1610" s="211"/>
      <c r="Q1610" s="571"/>
      <c r="R1610" s="571"/>
      <c r="S1610" s="571"/>
      <c r="T1610" s="571"/>
      <c r="U1610" s="571"/>
      <c r="V1610" s="1061"/>
      <c r="W1610" s="571">
        <f t="shared" si="464"/>
        <v>0</v>
      </c>
      <c r="X1610" s="1082"/>
      <c r="Y1610" s="571"/>
      <c r="Z1610" s="571"/>
      <c r="AA1610" s="571"/>
      <c r="AB1610" s="571"/>
      <c r="AC1610" s="571"/>
      <c r="AD1610" s="1278">
        <f>AD1589+AD1567</f>
        <v>0</v>
      </c>
      <c r="AE1610" s="567"/>
      <c r="AF1610" s="1459"/>
      <c r="AG1610" s="1474"/>
    </row>
    <row r="1611" spans="1:33" ht="43.5" x14ac:dyDescent="0.25">
      <c r="A1611" s="239">
        <v>1</v>
      </c>
      <c r="B1611" s="726" t="s">
        <v>308</v>
      </c>
      <c r="C1611" s="681"/>
      <c r="D1611" s="4"/>
      <c r="E1611" s="446">
        <f>E1577</f>
        <v>13534</v>
      </c>
      <c r="F1611" s="788">
        <f>F1577</f>
        <v>5640</v>
      </c>
      <c r="G1611" s="1052">
        <f>G1577</f>
        <v>4945</v>
      </c>
      <c r="H1611" s="1052">
        <f t="shared" si="465"/>
        <v>87.677304964539005</v>
      </c>
      <c r="I1611" s="1901"/>
      <c r="J1611" s="1901"/>
      <c r="K1611" s="211"/>
      <c r="L1611" s="211"/>
      <c r="M1611" s="211"/>
      <c r="N1611" s="211"/>
      <c r="O1611" s="211"/>
      <c r="P1611" s="211"/>
      <c r="Q1611" s="571"/>
      <c r="R1611" s="571"/>
      <c r="S1611" s="571"/>
      <c r="T1611" s="571"/>
      <c r="U1611" s="571"/>
      <c r="V1611" s="1061"/>
      <c r="W1611" s="571">
        <f t="shared" si="464"/>
        <v>0</v>
      </c>
      <c r="X1611" s="1082"/>
      <c r="Y1611" s="571"/>
      <c r="Z1611" s="571"/>
      <c r="AA1611" s="571"/>
      <c r="AB1611" s="571"/>
      <c r="AC1611" s="571"/>
      <c r="AD1611" s="1278">
        <f>AD1577</f>
        <v>0</v>
      </c>
      <c r="AE1611" s="567"/>
      <c r="AF1611" s="1459"/>
      <c r="AG1611" s="1474"/>
    </row>
    <row r="1612" spans="1:33" ht="29.25" x14ac:dyDescent="0.25">
      <c r="A1612" s="239">
        <v>1</v>
      </c>
      <c r="B1612" s="726" t="s">
        <v>280</v>
      </c>
      <c r="C1612" s="681"/>
      <c r="D1612" s="4"/>
      <c r="E1612" s="446">
        <f>E1601+E1575</f>
        <v>47890.234042553187</v>
      </c>
      <c r="F1612" s="788">
        <f>F1601+F1575</f>
        <v>19954.255319148935</v>
      </c>
      <c r="G1612" s="1052">
        <f>G1601+G1575</f>
        <v>18260.019148936171</v>
      </c>
      <c r="H1612" s="1052">
        <f t="shared" si="465"/>
        <v>91.50939915764782</v>
      </c>
      <c r="I1612" s="1901"/>
      <c r="J1612" s="1901"/>
      <c r="K1612" s="211"/>
      <c r="L1612" s="211"/>
      <c r="M1612" s="211"/>
      <c r="N1612" s="211"/>
      <c r="O1612" s="211"/>
      <c r="P1612" s="211"/>
      <c r="Q1612" s="571"/>
      <c r="R1612" s="571"/>
      <c r="S1612" s="571"/>
      <c r="T1612" s="571"/>
      <c r="U1612" s="571"/>
      <c r="V1612" s="1061"/>
      <c r="W1612" s="571">
        <f t="shared" si="464"/>
        <v>0</v>
      </c>
      <c r="X1612" s="1082"/>
      <c r="Y1612" s="571"/>
      <c r="Z1612" s="571"/>
      <c r="AA1612" s="571"/>
      <c r="AB1612" s="571"/>
      <c r="AC1612" s="571"/>
      <c r="AD1612" s="1278">
        <f>AD1601+AD1575</f>
        <v>0</v>
      </c>
      <c r="AE1612" s="567"/>
      <c r="AF1612" s="1459"/>
      <c r="AG1612" s="1474"/>
    </row>
    <row r="1613" spans="1:33" ht="29.25" x14ac:dyDescent="0.25">
      <c r="A1613" s="239">
        <v>1</v>
      </c>
      <c r="B1613" s="726" t="s">
        <v>281</v>
      </c>
      <c r="C1613" s="681"/>
      <c r="D1613" s="4"/>
      <c r="E1613" s="446">
        <f>E1605</f>
        <v>12195</v>
      </c>
      <c r="F1613" s="788">
        <f>F1605</f>
        <v>5081</v>
      </c>
      <c r="G1613" s="1052">
        <f>G1605</f>
        <v>6749</v>
      </c>
      <c r="H1613" s="1052">
        <f t="shared" si="465"/>
        <v>132.82818342845897</v>
      </c>
      <c r="I1613" s="1901"/>
      <c r="J1613" s="1901"/>
      <c r="K1613" s="211"/>
      <c r="L1613" s="211"/>
      <c r="M1613" s="211"/>
      <c r="N1613" s="211"/>
      <c r="O1613" s="211"/>
      <c r="P1613" s="211"/>
      <c r="Q1613" s="571">
        <v>12185.000099999999</v>
      </c>
      <c r="R1613" s="571">
        <v>12185.000099999999</v>
      </c>
      <c r="S1613" s="571">
        <v>12185.000099999999</v>
      </c>
      <c r="T1613" s="571">
        <v>12185.000099999999</v>
      </c>
      <c r="U1613" s="571">
        <v>12185.000099999999</v>
      </c>
      <c r="V1613" s="1209">
        <f>Q1613/12*$B$4+(R1613-Q1613)/11*4+(S1613-R1613)/10*3+(T1613-S1613)/9*2+(U1613-T1613)/8*1</f>
        <v>5077.0833750000002</v>
      </c>
      <c r="W1613" s="571">
        <f t="shared" si="464"/>
        <v>6741.9939999999997</v>
      </c>
      <c r="X1613" s="1082"/>
      <c r="Y1613" s="571"/>
      <c r="Z1613" s="571">
        <f>W1613-V1613</f>
        <v>1664.9106249999995</v>
      </c>
      <c r="AA1613" s="571">
        <v>-0.94010000000000005</v>
      </c>
      <c r="AB1613" s="571">
        <v>0</v>
      </c>
      <c r="AC1613" s="571">
        <v>6741.9939999999997</v>
      </c>
      <c r="AD1613" s="1278">
        <f>AD1605</f>
        <v>0</v>
      </c>
      <c r="AE1613" s="567"/>
      <c r="AF1613" s="1459"/>
      <c r="AG1613" s="1474"/>
    </row>
    <row r="1614" spans="1:33" x14ac:dyDescent="0.25">
      <c r="A1614" s="239">
        <v>1</v>
      </c>
      <c r="B1614" s="727" t="s">
        <v>138</v>
      </c>
      <c r="C1614" s="681"/>
      <c r="D1614" s="4"/>
      <c r="E1614" s="446">
        <f>E1610+E1611+E1613+E1576*2.9+E1604/4.2</f>
        <v>194188.35476190477</v>
      </c>
      <c r="F1614" s="788">
        <f>F1610+F1611+F1613+F1576*2.9+F1604/4.2</f>
        <v>80913.107142857145</v>
      </c>
      <c r="G1614" s="788">
        <f>G1610+G1611+G1613+G1576*2.9+G1604/4.2</f>
        <v>75538.235595238104</v>
      </c>
      <c r="H1614" s="788">
        <f t="shared" si="465"/>
        <v>93.357230073825519</v>
      </c>
      <c r="I1614" s="1901"/>
      <c r="J1614" s="1901"/>
      <c r="K1614" s="211"/>
      <c r="L1614" s="211"/>
      <c r="M1614" s="211"/>
      <c r="N1614" s="211"/>
      <c r="O1614" s="211"/>
      <c r="P1614" s="211"/>
      <c r="Q1614" s="571">
        <f>Q1613+Q1607+Q1577+Q1566+Q1598+Q1588</f>
        <v>127386.24692999999</v>
      </c>
      <c r="R1614" s="571">
        <f>R1613+R1607+R1577+R1566+R1598+R1588</f>
        <v>127386.24692999999</v>
      </c>
      <c r="S1614" s="571">
        <f>S1613+S1607+S1577+S1566+S1598+S1588</f>
        <v>127386.24692999999</v>
      </c>
      <c r="T1614" s="571">
        <f>T1613+T1607+T1577+T1566+T1598+T1588</f>
        <v>127386.24692999999</v>
      </c>
      <c r="U1614" s="571">
        <f>U1613+U1607+U1577+U1566+U1598+U1588</f>
        <v>127386.24692999999</v>
      </c>
      <c r="V1614" s="1061">
        <f t="shared" ref="V1614:AC1614" si="466">V1613+V1607+V1577+V1566+V1598+V1588</f>
        <v>53936.068444166667</v>
      </c>
      <c r="W1614" s="571">
        <f t="shared" si="466"/>
        <v>55656.405479999987</v>
      </c>
      <c r="X1614" s="1082">
        <f t="shared" si="466"/>
        <v>0</v>
      </c>
      <c r="Y1614" s="571">
        <f t="shared" si="466"/>
        <v>0</v>
      </c>
      <c r="Z1614" s="571">
        <f t="shared" si="466"/>
        <v>1720.3370358333304</v>
      </c>
      <c r="AA1614" s="571">
        <f t="shared" si="466"/>
        <v>-0.94010000000000005</v>
      </c>
      <c r="AB1614" s="571">
        <f t="shared" si="466"/>
        <v>-12.87405</v>
      </c>
      <c r="AC1614" s="571">
        <f t="shared" si="466"/>
        <v>55643.531429999995</v>
      </c>
      <c r="AD1614" s="1261">
        <f>AD1610+AD1611+AD1613+AD1576*2.9+AD1604/4.2</f>
        <v>0</v>
      </c>
      <c r="AE1614" s="567">
        <f t="shared" ref="AE1614" si="467">AE1613+AE1607+AE1577+AE1566+AE1598+AE1588</f>
        <v>0</v>
      </c>
      <c r="AF1614" s="1459"/>
      <c r="AG1614" s="1474"/>
    </row>
    <row r="1615" spans="1:33" x14ac:dyDescent="0.25">
      <c r="A1615" s="239">
        <v>1</v>
      </c>
      <c r="B1615" s="240" t="s">
        <v>29</v>
      </c>
      <c r="C1615" s="693"/>
      <c r="D1615" s="1528"/>
      <c r="E1615" s="443"/>
      <c r="F1615" s="1158"/>
      <c r="G1615" s="1158"/>
      <c r="H1615" s="1158"/>
      <c r="I1615" s="1893"/>
      <c r="J1615" s="1893"/>
      <c r="K1615" s="1050"/>
      <c r="L1615" s="1050"/>
      <c r="M1615" s="1050"/>
      <c r="N1615" s="1050"/>
      <c r="O1615" s="1050"/>
      <c r="P1615" s="1050"/>
      <c r="Q1615" s="570"/>
      <c r="R1615" s="570"/>
      <c r="S1615" s="570"/>
      <c r="T1615" s="570"/>
      <c r="U1615" s="570"/>
      <c r="V1615" s="1060"/>
      <c r="W1615" s="570">
        <f>AC1615-AB1615-Y1615</f>
        <v>0</v>
      </c>
      <c r="X1615" s="1085"/>
      <c r="Y1615" s="570"/>
      <c r="Z1615" s="570"/>
      <c r="AA1615" s="570"/>
      <c r="AB1615" s="570"/>
      <c r="AC1615" s="570"/>
      <c r="AD1615" s="1316"/>
      <c r="AE1615" s="613"/>
      <c r="AF1615" s="1459"/>
      <c r="AG1615" s="1474"/>
    </row>
    <row r="1616" spans="1:33" ht="30" x14ac:dyDescent="0.25">
      <c r="A1616" s="239">
        <v>1</v>
      </c>
      <c r="B1616" s="2" t="s">
        <v>127</v>
      </c>
      <c r="C1616" s="694"/>
      <c r="D1616" s="2"/>
      <c r="E1616" s="422"/>
      <c r="F1616" s="375"/>
      <c r="G1616" s="375"/>
      <c r="H1616" s="375"/>
      <c r="I1616" s="1901"/>
      <c r="J1616" s="1901"/>
      <c r="K1616" s="786"/>
      <c r="L1616" s="786"/>
      <c r="M1616" s="786"/>
      <c r="N1616" s="786"/>
      <c r="O1616" s="786"/>
      <c r="P1616" s="786"/>
      <c r="Q1616" s="571"/>
      <c r="R1616" s="571"/>
      <c r="S1616" s="571"/>
      <c r="T1616" s="571"/>
      <c r="U1616" s="571"/>
      <c r="V1616" s="1061"/>
      <c r="W1616" s="571">
        <f>AC1616-AB1616-Y1616</f>
        <v>0</v>
      </c>
      <c r="X1616" s="1082"/>
      <c r="Y1616" s="571"/>
      <c r="Z1616" s="571"/>
      <c r="AA1616" s="571"/>
      <c r="AB1616" s="571"/>
      <c r="AC1616" s="571"/>
      <c r="AD1616" s="1294"/>
      <c r="AE1616" s="567"/>
      <c r="AF1616" s="1459"/>
      <c r="AG1616" s="1474"/>
    </row>
    <row r="1617" spans="1:33" s="249" customFormat="1" x14ac:dyDescent="0.25">
      <c r="A1617" s="239">
        <v>1</v>
      </c>
      <c r="B1617" s="9" t="s">
        <v>47</v>
      </c>
      <c r="C1617" s="668"/>
      <c r="D1617" s="3">
        <v>240</v>
      </c>
      <c r="E1617" s="422">
        <v>785</v>
      </c>
      <c r="F1617" s="213">
        <f>ROUND(E1617/12*$B$4,0)</f>
        <v>327</v>
      </c>
      <c r="G1617" s="213">
        <v>310</v>
      </c>
      <c r="H1617" s="213">
        <f>G1617/F1617*100</f>
        <v>94.801223241590222</v>
      </c>
      <c r="I1617" s="1904">
        <v>8</v>
      </c>
      <c r="J1617" s="269">
        <f>M1617/G1617</f>
        <v>8</v>
      </c>
      <c r="K1617" s="270">
        <f>ROUND(E1617*I1617,0)</f>
        <v>6280</v>
      </c>
      <c r="L1617" s="270">
        <f>ROUND(K1617/12*$B$4,0)</f>
        <v>2617</v>
      </c>
      <c r="M1617" s="270">
        <v>2480</v>
      </c>
      <c r="N1617" s="270">
        <f>M1617/L1617*100</f>
        <v>94.764998089415371</v>
      </c>
      <c r="O1617" s="270">
        <f>ROUND(K1617/D1617,0)</f>
        <v>26</v>
      </c>
      <c r="P1617" s="270">
        <f>M1617/$B$4*12/O1617</f>
        <v>228.92307692307693</v>
      </c>
      <c r="Q1617" s="571"/>
      <c r="R1617" s="571"/>
      <c r="S1617" s="571"/>
      <c r="T1617" s="571"/>
      <c r="U1617" s="571"/>
      <c r="V1617" s="1061"/>
      <c r="W1617" s="571">
        <f>AC1617-AB1617-Y1617</f>
        <v>0</v>
      </c>
      <c r="X1617" s="1082"/>
      <c r="Y1617" s="571"/>
      <c r="Z1617" s="571">
        <f>W1617-V1617</f>
        <v>0</v>
      </c>
      <c r="AA1617" s="571"/>
      <c r="AB1617" s="571"/>
      <c r="AC1617" s="571"/>
      <c r="AD1617" s="1290"/>
      <c r="AE1617" s="567"/>
      <c r="AF1617" s="1459"/>
      <c r="AG1617" s="1474"/>
    </row>
    <row r="1618" spans="1:33" x14ac:dyDescent="0.25">
      <c r="A1618" s="239">
        <v>1</v>
      </c>
      <c r="B1618" s="2163" t="s">
        <v>183</v>
      </c>
      <c r="C1618" s="1659"/>
      <c r="D1618" s="2067"/>
      <c r="E1618" s="424">
        <f t="shared" ref="E1618:G1619" si="468">SUM(E1617)</f>
        <v>785</v>
      </c>
      <c r="F1618" s="516">
        <f t="shared" si="468"/>
        <v>327</v>
      </c>
      <c r="G1618" s="516">
        <f t="shared" si="468"/>
        <v>310</v>
      </c>
      <c r="H1618" s="284">
        <f>G1618/F1618*100</f>
        <v>94.801223241590222</v>
      </c>
      <c r="I1618" s="2179">
        <f>IF(E1618=0,0,K1618/E1618)</f>
        <v>8</v>
      </c>
      <c r="J1618" s="1518">
        <f>M1618/G1618</f>
        <v>8</v>
      </c>
      <c r="K1618" s="1582">
        <f t="shared" ref="K1618:M1619" si="469">SUM(K1617)</f>
        <v>6280</v>
      </c>
      <c r="L1618" s="1582">
        <f t="shared" si="469"/>
        <v>2617</v>
      </c>
      <c r="M1618" s="1582">
        <f t="shared" si="469"/>
        <v>2480</v>
      </c>
      <c r="N1618" s="1582">
        <f>M1618/L1618*100</f>
        <v>94.764998089415371</v>
      </c>
      <c r="O1618" s="1582">
        <f>SUM(O1617)</f>
        <v>26</v>
      </c>
      <c r="P1618" s="483">
        <f>M1618/$B$4*12/O1618</f>
        <v>228.92307692307693</v>
      </c>
      <c r="Q1618" s="572"/>
      <c r="R1618" s="572"/>
      <c r="S1618" s="572"/>
      <c r="T1618" s="572"/>
      <c r="U1618" s="572"/>
      <c r="V1618" s="1208"/>
      <c r="W1618" s="572">
        <f>AC1618-AB1618-Y1618</f>
        <v>0</v>
      </c>
      <c r="X1618" s="1506"/>
      <c r="Y1618" s="572"/>
      <c r="Z1618" s="572"/>
      <c r="AA1618" s="572"/>
      <c r="AB1618" s="572"/>
      <c r="AC1618" s="572"/>
      <c r="AD1618" s="1319">
        <f t="shared" ref="AD1618" si="470">SUM(AD1617)</f>
        <v>0</v>
      </c>
      <c r="AE1618" s="1194"/>
      <c r="AF1618" s="1459"/>
      <c r="AG1618" s="1474"/>
    </row>
    <row r="1619" spans="1:33" ht="30" thickBot="1" x14ac:dyDescent="0.3">
      <c r="A1619" s="239">
        <v>1</v>
      </c>
      <c r="B1619" s="250" t="s">
        <v>214</v>
      </c>
      <c r="C1619" s="250"/>
      <c r="D1619" s="250"/>
      <c r="E1619" s="449">
        <f t="shared" si="468"/>
        <v>785</v>
      </c>
      <c r="F1619" s="2041">
        <f t="shared" si="468"/>
        <v>327</v>
      </c>
      <c r="G1619" s="2041">
        <f t="shared" si="468"/>
        <v>310</v>
      </c>
      <c r="H1619" s="2041">
        <f>G1619/F1619*100</f>
        <v>94.801223241590222</v>
      </c>
      <c r="I1619" s="2118">
        <f>IF(E1619=0,0,K1619/E1619)</f>
        <v>8</v>
      </c>
      <c r="J1619" s="2180">
        <f>SUM(J1618)</f>
        <v>8</v>
      </c>
      <c r="K1619" s="2041">
        <f t="shared" si="469"/>
        <v>6280</v>
      </c>
      <c r="L1619" s="2041">
        <f t="shared" si="469"/>
        <v>2617</v>
      </c>
      <c r="M1619" s="2041">
        <f t="shared" si="469"/>
        <v>2480</v>
      </c>
      <c r="N1619" s="1562">
        <f>M1619/L1619*100</f>
        <v>94.764998089415371</v>
      </c>
      <c r="O1619" s="1609">
        <f>SUM(O1617)</f>
        <v>26</v>
      </c>
      <c r="P1619" s="1562">
        <f>M1619/$B$4*12/O1619</f>
        <v>228.92307692307693</v>
      </c>
      <c r="Q1619" s="576">
        <v>13121.006752000001</v>
      </c>
      <c r="R1619" s="576">
        <v>13121.006752000001</v>
      </c>
      <c r="S1619" s="576">
        <v>13121.006752000001</v>
      </c>
      <c r="T1619" s="576">
        <v>13121.006752000001</v>
      </c>
      <c r="U1619" s="576">
        <v>13121.006752000001</v>
      </c>
      <c r="V1619" s="1213">
        <f>Q1619/12*$B$4+(R1619-Q1619)/11*4+(S1619-R1619)/10*3+(T1619-S1619)/9*2+(U1619-T1619)/8*1</f>
        <v>5467.0861466666665</v>
      </c>
      <c r="W1619" s="576">
        <f>AC1619-AB1619-Y1619</f>
        <v>5199.46288</v>
      </c>
      <c r="X1619" s="1084"/>
      <c r="Y1619" s="576"/>
      <c r="Z1619" s="576">
        <f>W1619-V1619</f>
        <v>-267.6232666666665</v>
      </c>
      <c r="AA1619" s="576"/>
      <c r="AB1619" s="576">
        <v>-43.324820000000003</v>
      </c>
      <c r="AC1619" s="576">
        <v>5156.1380600000002</v>
      </c>
      <c r="AD1619" s="2044">
        <f t="shared" ref="AD1619" si="471">SUM(AD1618)</f>
        <v>0</v>
      </c>
      <c r="AE1619" s="1252"/>
      <c r="AF1619" s="1459"/>
      <c r="AG1619" s="1474"/>
    </row>
    <row r="1620" spans="1:33" ht="15.75" thickBot="1" x14ac:dyDescent="0.3">
      <c r="A1620" s="239">
        <v>1</v>
      </c>
      <c r="B1620" s="1912" t="s">
        <v>314</v>
      </c>
      <c r="C1620" s="1912"/>
      <c r="D1620" s="1912"/>
      <c r="E1620" s="458"/>
      <c r="F1620" s="2171"/>
      <c r="G1620" s="2171"/>
      <c r="H1620" s="2171"/>
      <c r="I1620" s="1869"/>
      <c r="J1620" s="1869"/>
      <c r="K1620" s="1006"/>
      <c r="L1620" s="1006"/>
      <c r="M1620" s="1006"/>
      <c r="N1620" s="1006"/>
      <c r="O1620" s="1006"/>
      <c r="P1620" s="1006"/>
      <c r="Q1620" s="577">
        <f t="shared" ref="Q1620:V1620" si="472">Q1619+Q1614</f>
        <v>140507.25368199998</v>
      </c>
      <c r="R1620" s="577">
        <f t="shared" si="472"/>
        <v>140507.25368199998</v>
      </c>
      <c r="S1620" s="577">
        <f t="shared" si="472"/>
        <v>140507.25368199998</v>
      </c>
      <c r="T1620" s="577">
        <f t="shared" si="472"/>
        <v>140507.25368199998</v>
      </c>
      <c r="U1620" s="577">
        <f t="shared" si="472"/>
        <v>140507.25368199998</v>
      </c>
      <c r="V1620" s="1062">
        <f t="shared" si="472"/>
        <v>59403.154590833336</v>
      </c>
      <c r="W1620" s="577">
        <f t="shared" ref="W1620:AC1620" si="473">W1619+W1614</f>
        <v>60855.868359999986</v>
      </c>
      <c r="X1620" s="1087">
        <f t="shared" si="473"/>
        <v>0</v>
      </c>
      <c r="Y1620" s="577">
        <f>Y1619+Y1614</f>
        <v>0</v>
      </c>
      <c r="Z1620" s="577">
        <f t="shared" si="473"/>
        <v>1452.713769166664</v>
      </c>
      <c r="AA1620" s="577">
        <f t="shared" si="473"/>
        <v>-0.94010000000000005</v>
      </c>
      <c r="AB1620" s="577">
        <f t="shared" si="473"/>
        <v>-56.198869999999999</v>
      </c>
      <c r="AC1620" s="577">
        <f t="shared" si="473"/>
        <v>60799.669489999993</v>
      </c>
      <c r="AD1620" s="1320"/>
      <c r="AE1620" s="1196">
        <f t="shared" ref="AE1620" si="474">AE1619+AE1614</f>
        <v>0</v>
      </c>
      <c r="AF1620" s="1459"/>
      <c r="AG1620" s="1474"/>
    </row>
    <row r="1621" spans="1:33" x14ac:dyDescent="0.25">
      <c r="A1621" s="239">
        <v>1</v>
      </c>
      <c r="B1621" s="2147"/>
      <c r="C1621" s="2148"/>
      <c r="D1621" s="2147"/>
      <c r="E1621" s="443"/>
      <c r="F1621" s="1158"/>
      <c r="G1621" s="1158"/>
      <c r="H1621" s="1158"/>
      <c r="I1621" s="1893"/>
      <c r="J1621" s="1893"/>
      <c r="K1621" s="1050"/>
      <c r="L1621" s="1050"/>
      <c r="M1621" s="1050"/>
      <c r="N1621" s="1050"/>
      <c r="O1621" s="1050"/>
      <c r="P1621" s="1050"/>
      <c r="Q1621" s="570"/>
      <c r="R1621" s="570"/>
      <c r="S1621" s="570"/>
      <c r="T1621" s="570"/>
      <c r="U1621" s="570"/>
      <c r="V1621" s="1060"/>
      <c r="W1621" s="570">
        <f>AC1621-AB1621-Y1621</f>
        <v>0</v>
      </c>
      <c r="X1621" s="1085"/>
      <c r="Y1621" s="570"/>
      <c r="Z1621" s="570"/>
      <c r="AA1621" s="570"/>
      <c r="AB1621" s="570"/>
      <c r="AC1621" s="570"/>
      <c r="AD1621" s="1316"/>
      <c r="AE1621" s="613"/>
      <c r="AF1621" s="1459"/>
      <c r="AG1621" s="1474"/>
    </row>
    <row r="1622" spans="1:33" ht="43.5" x14ac:dyDescent="0.25">
      <c r="A1622" s="239">
        <v>1</v>
      </c>
      <c r="B1622" s="1464" t="s">
        <v>445</v>
      </c>
      <c r="C1622" s="1464"/>
      <c r="D1622" s="2029"/>
      <c r="E1622" s="422"/>
      <c r="F1622" s="375"/>
      <c r="G1622" s="375"/>
      <c r="H1622" s="375"/>
      <c r="I1622" s="1901"/>
      <c r="J1622" s="1901"/>
      <c r="K1622" s="786"/>
      <c r="L1622" s="786"/>
      <c r="M1622" s="786"/>
      <c r="N1622" s="786"/>
      <c r="O1622" s="786"/>
      <c r="P1622" s="786"/>
      <c r="Q1622" s="571"/>
      <c r="R1622" s="571"/>
      <c r="S1622" s="571"/>
      <c r="T1622" s="571"/>
      <c r="U1622" s="571"/>
      <c r="V1622" s="1061"/>
      <c r="W1622" s="571">
        <f>AC1622-AB1622-Y1622</f>
        <v>0</v>
      </c>
      <c r="X1622" s="1082"/>
      <c r="Y1622" s="571"/>
      <c r="Z1622" s="571"/>
      <c r="AA1622" s="571"/>
      <c r="AB1622" s="571"/>
      <c r="AC1622" s="571"/>
      <c r="AD1622" s="1294"/>
      <c r="AE1622" s="567"/>
      <c r="AF1622" s="1459"/>
      <c r="AG1622" s="1474"/>
    </row>
    <row r="1623" spans="1:33" x14ac:dyDescent="0.25">
      <c r="A1623" s="239">
        <v>1</v>
      </c>
      <c r="B1623" s="750" t="s">
        <v>382</v>
      </c>
      <c r="C1623" s="2047"/>
      <c r="D1623" s="798"/>
      <c r="E1623" s="420"/>
      <c r="F1623" s="786"/>
      <c r="G1623" s="786"/>
      <c r="H1623" s="786"/>
      <c r="I1623" s="1901"/>
      <c r="J1623" s="1901"/>
      <c r="K1623" s="786"/>
      <c r="L1623" s="786"/>
      <c r="M1623" s="786"/>
      <c r="N1623" s="786"/>
      <c r="O1623" s="786"/>
      <c r="P1623" s="786"/>
      <c r="Q1623" s="571">
        <v>125329.51671</v>
      </c>
      <c r="R1623" s="571">
        <v>125329.51671</v>
      </c>
      <c r="S1623" s="571">
        <v>125329.51671</v>
      </c>
      <c r="T1623" s="571">
        <v>125329.51671</v>
      </c>
      <c r="U1623" s="571">
        <v>125329.51671</v>
      </c>
      <c r="V1623" s="3676">
        <f>(Q1623-2968.38531)/12*$B$4+2968.38531+(R1623-Q1623)/11*4+(S1623-R1623)/10*3+(T1623-S1623)/9*2+(U1623-T1623)/8*1</f>
        <v>53952.190059999994</v>
      </c>
      <c r="W1623" s="571">
        <f>AC1623-AB1623-Y1623</f>
        <v>52455.552759999999</v>
      </c>
      <c r="X1623" s="1082"/>
      <c r="Y1623" s="571"/>
      <c r="Z1623" s="571">
        <f>W1623-V1623</f>
        <v>-1496.6372999999949</v>
      </c>
      <c r="AA1623" s="571"/>
      <c r="AB1623" s="571">
        <v>-6.447750000000001</v>
      </c>
      <c r="AC1623" s="571">
        <v>52449.105009999999</v>
      </c>
      <c r="AD1623" s="1317"/>
      <c r="AE1623" s="567"/>
      <c r="AF1623" s="1459"/>
      <c r="AG1623" s="1474"/>
    </row>
    <row r="1624" spans="1:33" ht="29.25" x14ac:dyDescent="0.25">
      <c r="A1624" s="239">
        <v>1</v>
      </c>
      <c r="B1624" s="723" t="s">
        <v>293</v>
      </c>
      <c r="C1624" s="681"/>
      <c r="D1624" s="4"/>
      <c r="E1624" s="1144">
        <f>E1626+E1627+E1629+E1631</f>
        <v>43570</v>
      </c>
      <c r="F1624" s="213">
        <f>F1626+F1627+F1629+F1631</f>
        <v>18155</v>
      </c>
      <c r="G1624" s="368">
        <f>G1626+G1627+G1629+G1631</f>
        <v>13162</v>
      </c>
      <c r="H1624" s="368">
        <f>G1624/F1624*100</f>
        <v>72.497934453318649</v>
      </c>
      <c r="I1624" s="1901"/>
      <c r="J1624" s="1901"/>
      <c r="K1624" s="211"/>
      <c r="L1624" s="211"/>
      <c r="M1624" s="211"/>
      <c r="N1624" s="211"/>
      <c r="O1624" s="211"/>
      <c r="P1624" s="211"/>
      <c r="Q1624" s="571"/>
      <c r="R1624" s="571"/>
      <c r="S1624" s="571"/>
      <c r="T1624" s="571"/>
      <c r="U1624" s="571"/>
      <c r="V1624" s="1061"/>
      <c r="W1624" s="571">
        <f>AC1624-AB1624-Y1624</f>
        <v>0</v>
      </c>
      <c r="X1624" s="1082"/>
      <c r="Y1624" s="571"/>
      <c r="Z1624" s="571"/>
      <c r="AA1624" s="571"/>
      <c r="AB1624" s="571"/>
      <c r="AC1624" s="571"/>
      <c r="AD1624" s="1274">
        <f>AD1626+AD1627+AD1629+AD1631</f>
        <v>0</v>
      </c>
      <c r="AE1624" s="567"/>
      <c r="AF1624" s="1459"/>
      <c r="AG1624" s="1474"/>
    </row>
    <row r="1625" spans="1:33" ht="30" x14ac:dyDescent="0.25">
      <c r="A1625" s="239">
        <v>1</v>
      </c>
      <c r="B1625" s="518" t="s">
        <v>204</v>
      </c>
      <c r="C1625" s="681"/>
      <c r="D1625" s="4"/>
      <c r="E1625" s="1144"/>
      <c r="F1625" s="213"/>
      <c r="G1625" s="368"/>
      <c r="H1625" s="368"/>
      <c r="I1625" s="1901"/>
      <c r="J1625" s="1901"/>
      <c r="K1625" s="211"/>
      <c r="L1625" s="211"/>
      <c r="M1625" s="211"/>
      <c r="N1625" s="211"/>
      <c r="O1625" s="211"/>
      <c r="P1625" s="211"/>
      <c r="Q1625" s="571"/>
      <c r="R1625" s="571"/>
      <c r="S1625" s="571"/>
      <c r="T1625" s="571"/>
      <c r="U1625" s="571"/>
      <c r="V1625" s="1061"/>
      <c r="W1625" s="571"/>
      <c r="X1625" s="1082"/>
      <c r="Y1625" s="571"/>
      <c r="Z1625" s="571"/>
      <c r="AA1625" s="571"/>
      <c r="AB1625" s="571"/>
      <c r="AC1625" s="571"/>
      <c r="AD1625" s="1274"/>
      <c r="AE1625" s="567"/>
      <c r="AF1625" s="1459"/>
      <c r="AG1625" s="1474"/>
    </row>
    <row r="1626" spans="1:33" ht="30" x14ac:dyDescent="0.25">
      <c r="A1626" s="239">
        <v>1</v>
      </c>
      <c r="B1626" s="518" t="s">
        <v>205</v>
      </c>
      <c r="C1626" s="681"/>
      <c r="D1626" s="4"/>
      <c r="E1626" s="1145">
        <v>6500</v>
      </c>
      <c r="F1626" s="213">
        <f>ROUND(E1626/12*$B$4,0)</f>
        <v>2708</v>
      </c>
      <c r="G1626" s="368">
        <v>1195</v>
      </c>
      <c r="H1626" s="368">
        <f>G1626/F1626*100</f>
        <v>44.128508124076809</v>
      </c>
      <c r="I1626" s="1901"/>
      <c r="J1626" s="1901"/>
      <c r="K1626" s="211"/>
      <c r="L1626" s="211"/>
      <c r="M1626" s="211"/>
      <c r="N1626" s="211"/>
      <c r="O1626" s="211"/>
      <c r="P1626" s="211"/>
      <c r="Q1626" s="571"/>
      <c r="R1626" s="571"/>
      <c r="S1626" s="571"/>
      <c r="T1626" s="571"/>
      <c r="U1626" s="571"/>
      <c r="V1626" s="1061"/>
      <c r="W1626" s="571">
        <f>AC1626-AB1626-Y1626</f>
        <v>0</v>
      </c>
      <c r="X1626" s="1082"/>
      <c r="Y1626" s="571"/>
      <c r="Z1626" s="571"/>
      <c r="AA1626" s="571"/>
      <c r="AB1626" s="571"/>
      <c r="AC1626" s="571"/>
      <c r="AD1626" s="1274"/>
      <c r="AE1626" s="567"/>
      <c r="AF1626" s="1459"/>
      <c r="AG1626" s="1474"/>
    </row>
    <row r="1627" spans="1:33" ht="30" x14ac:dyDescent="0.25">
      <c r="A1627" s="239">
        <v>1</v>
      </c>
      <c r="B1627" s="724" t="s">
        <v>551</v>
      </c>
      <c r="C1627" s="681"/>
      <c r="D1627" s="4"/>
      <c r="E1627" s="1144">
        <v>15700</v>
      </c>
      <c r="F1627" s="213">
        <f>ROUND(E1627/12*$B$4,0)</f>
        <v>6542</v>
      </c>
      <c r="G1627" s="368">
        <v>9154</v>
      </c>
      <c r="H1627" s="368">
        <f>G1627/F1627*100</f>
        <v>139.92662794252522</v>
      </c>
      <c r="I1627" s="1901"/>
      <c r="J1627" s="1901"/>
      <c r="K1627" s="211"/>
      <c r="L1627" s="211"/>
      <c r="M1627" s="211"/>
      <c r="N1627" s="211"/>
      <c r="O1627" s="211"/>
      <c r="P1627" s="211"/>
      <c r="Q1627" s="571"/>
      <c r="R1627" s="571"/>
      <c r="S1627" s="571"/>
      <c r="T1627" s="571"/>
      <c r="U1627" s="571"/>
      <c r="V1627" s="1061"/>
      <c r="W1627" s="571"/>
      <c r="X1627" s="1082"/>
      <c r="Y1627" s="571"/>
      <c r="Z1627" s="571"/>
      <c r="AA1627" s="571"/>
      <c r="AB1627" s="571"/>
      <c r="AC1627" s="571"/>
      <c r="AD1627" s="1274"/>
      <c r="AE1627" s="567"/>
      <c r="AF1627" s="1459"/>
      <c r="AG1627" s="1474"/>
    </row>
    <row r="1628" spans="1:33" ht="75" x14ac:dyDescent="0.25">
      <c r="A1628" s="239">
        <v>1</v>
      </c>
      <c r="B1628" s="519" t="s">
        <v>295</v>
      </c>
      <c r="C1628" s="681"/>
      <c r="D1628" s="4"/>
      <c r="E1628" s="1144"/>
      <c r="F1628" s="213"/>
      <c r="G1628" s="368"/>
      <c r="H1628" s="368"/>
      <c r="I1628" s="1901"/>
      <c r="J1628" s="1901"/>
      <c r="K1628" s="211"/>
      <c r="L1628" s="211"/>
      <c r="M1628" s="211"/>
      <c r="N1628" s="211"/>
      <c r="O1628" s="211"/>
      <c r="P1628" s="211"/>
      <c r="Q1628" s="571"/>
      <c r="R1628" s="571"/>
      <c r="S1628" s="571"/>
      <c r="T1628" s="571"/>
      <c r="U1628" s="571"/>
      <c r="V1628" s="1061"/>
      <c r="W1628" s="571"/>
      <c r="X1628" s="1082"/>
      <c r="Y1628" s="571"/>
      <c r="Z1628" s="571"/>
      <c r="AA1628" s="571"/>
      <c r="AB1628" s="571"/>
      <c r="AC1628" s="571"/>
      <c r="AD1628" s="1274"/>
      <c r="AE1628" s="567"/>
      <c r="AF1628" s="1459"/>
      <c r="AG1628" s="1474"/>
    </row>
    <row r="1629" spans="1:33" ht="60" x14ac:dyDescent="0.25">
      <c r="A1629" s="239">
        <v>1</v>
      </c>
      <c r="B1629" s="519" t="s">
        <v>309</v>
      </c>
      <c r="C1629" s="681"/>
      <c r="D1629" s="4"/>
      <c r="E1629" s="1145">
        <v>17500</v>
      </c>
      <c r="F1629" s="213">
        <f>ROUND(E1629/12*$B$4,0)</f>
        <v>7292</v>
      </c>
      <c r="G1629" s="368">
        <v>2622</v>
      </c>
      <c r="H1629" s="368">
        <f>G1629/F1629*100</f>
        <v>35.957213384530995</v>
      </c>
      <c r="I1629" s="1901"/>
      <c r="J1629" s="1901"/>
      <c r="K1629" s="211"/>
      <c r="L1629" s="211"/>
      <c r="M1629" s="211"/>
      <c r="N1629" s="211"/>
      <c r="O1629" s="211"/>
      <c r="P1629" s="211"/>
      <c r="Q1629" s="571"/>
      <c r="R1629" s="571"/>
      <c r="S1629" s="571"/>
      <c r="T1629" s="571"/>
      <c r="U1629" s="571"/>
      <c r="V1629" s="1061"/>
      <c r="W1629" s="571"/>
      <c r="X1629" s="1082"/>
      <c r="Y1629" s="571"/>
      <c r="Z1629" s="571"/>
      <c r="AA1629" s="571"/>
      <c r="AB1629" s="571"/>
      <c r="AC1629" s="571"/>
      <c r="AD1629" s="1274"/>
      <c r="AE1629" s="567"/>
      <c r="AF1629" s="1459"/>
      <c r="AG1629" s="1474"/>
    </row>
    <row r="1630" spans="1:33" ht="105" x14ac:dyDescent="0.25">
      <c r="B1630" s="519" t="s">
        <v>533</v>
      </c>
      <c r="C1630" s="681"/>
      <c r="D1630" s="4"/>
      <c r="E1630" s="1145">
        <v>15000</v>
      </c>
      <c r="F1630" s="213">
        <f>ROUND(E1630/12*$B$4,0)</f>
        <v>6250</v>
      </c>
      <c r="G1630" s="368">
        <v>751</v>
      </c>
      <c r="H1630" s="368">
        <f>G1630/F1630*100</f>
        <v>12.016</v>
      </c>
      <c r="I1630" s="1901"/>
      <c r="J1630" s="1901"/>
      <c r="K1630" s="211"/>
      <c r="L1630" s="211"/>
      <c r="M1630" s="211"/>
      <c r="N1630" s="211"/>
      <c r="O1630" s="211"/>
      <c r="P1630" s="211"/>
      <c r="Q1630" s="571"/>
      <c r="R1630" s="571"/>
      <c r="S1630" s="571"/>
      <c r="T1630" s="571"/>
      <c r="U1630" s="571"/>
      <c r="V1630" s="1061"/>
      <c r="W1630" s="571"/>
      <c r="X1630" s="1082"/>
      <c r="Y1630" s="571"/>
      <c r="Z1630" s="571"/>
      <c r="AA1630" s="571"/>
      <c r="AB1630" s="571"/>
      <c r="AC1630" s="571"/>
      <c r="AD1630" s="1274"/>
      <c r="AE1630" s="567"/>
      <c r="AF1630" s="1459"/>
      <c r="AG1630" s="1474"/>
    </row>
    <row r="1631" spans="1:33" ht="30" x14ac:dyDescent="0.25">
      <c r="B1631" s="4" t="s">
        <v>380</v>
      </c>
      <c r="C1631" s="681"/>
      <c r="D1631" s="4"/>
      <c r="E1631" s="1145">
        <v>3870</v>
      </c>
      <c r="F1631" s="213">
        <f>ROUND(E1631/12*$B$4,0)</f>
        <v>1613</v>
      </c>
      <c r="G1631" s="368">
        <v>191</v>
      </c>
      <c r="H1631" s="368">
        <f t="shared" ref="H1631:H1636" si="475">G1631/F1631*100</f>
        <v>11.841289522628642</v>
      </c>
      <c r="I1631" s="1901"/>
      <c r="J1631" s="1901"/>
      <c r="K1631" s="211"/>
      <c r="L1631" s="211"/>
      <c r="M1631" s="211"/>
      <c r="N1631" s="211"/>
      <c r="O1631" s="211"/>
      <c r="P1631" s="211"/>
      <c r="Q1631" s="571"/>
      <c r="R1631" s="571"/>
      <c r="S1631" s="571"/>
      <c r="T1631" s="571"/>
      <c r="U1631" s="571"/>
      <c r="V1631" s="1061"/>
      <c r="W1631" s="571"/>
      <c r="X1631" s="1082"/>
      <c r="Y1631" s="571"/>
      <c r="Z1631" s="571"/>
      <c r="AA1631" s="571"/>
      <c r="AB1631" s="571"/>
      <c r="AC1631" s="571"/>
      <c r="AD1631" s="1274"/>
      <c r="AE1631" s="567"/>
      <c r="AF1631" s="1459"/>
      <c r="AG1631" s="1474"/>
    </row>
    <row r="1632" spans="1:33" ht="29.25" x14ac:dyDescent="0.25">
      <c r="A1632" s="239">
        <v>1</v>
      </c>
      <c r="B1632" s="486" t="s">
        <v>135</v>
      </c>
      <c r="C1632" s="681"/>
      <c r="D1632" s="4"/>
      <c r="E1632" s="1144">
        <f>E1633</f>
        <v>44000</v>
      </c>
      <c r="F1632" s="213">
        <f>F1633</f>
        <v>18333</v>
      </c>
      <c r="G1632" s="368">
        <f>G1633</f>
        <v>3823</v>
      </c>
      <c r="H1632" s="368">
        <f t="shared" si="475"/>
        <v>20.853106420116731</v>
      </c>
      <c r="I1632" s="1901"/>
      <c r="J1632" s="1901"/>
      <c r="K1632" s="211"/>
      <c r="L1632" s="211"/>
      <c r="M1632" s="211"/>
      <c r="N1632" s="211"/>
      <c r="O1632" s="211"/>
      <c r="P1632" s="211"/>
      <c r="Q1632" s="571"/>
      <c r="R1632" s="571"/>
      <c r="S1632" s="571"/>
      <c r="T1632" s="571"/>
      <c r="U1632" s="571"/>
      <c r="V1632" s="1061"/>
      <c r="W1632" s="571"/>
      <c r="X1632" s="1082"/>
      <c r="Y1632" s="571"/>
      <c r="Z1632" s="571"/>
      <c r="AA1632" s="571"/>
      <c r="AB1632" s="571"/>
      <c r="AC1632" s="571"/>
      <c r="AD1632" s="1274">
        <f>AD1633</f>
        <v>0</v>
      </c>
      <c r="AE1632" s="567"/>
      <c r="AF1632" s="1459"/>
      <c r="AG1632" s="1474"/>
    </row>
    <row r="1633" spans="1:33" x14ac:dyDescent="0.25">
      <c r="A1633" s="239">
        <v>1</v>
      </c>
      <c r="B1633" s="292" t="s">
        <v>239</v>
      </c>
      <c r="C1633" s="681"/>
      <c r="D1633" s="4"/>
      <c r="E1633" s="1145">
        <v>44000</v>
      </c>
      <c r="F1633" s="213">
        <f>ROUND(E1633/12*$B$4,0)</f>
        <v>18333</v>
      </c>
      <c r="G1633" s="368">
        <v>3823</v>
      </c>
      <c r="H1633" s="368">
        <f t="shared" si="475"/>
        <v>20.853106420116731</v>
      </c>
      <c r="I1633" s="1901"/>
      <c r="J1633" s="1901"/>
      <c r="K1633" s="211"/>
      <c r="L1633" s="211"/>
      <c r="M1633" s="211"/>
      <c r="N1633" s="211"/>
      <c r="O1633" s="211"/>
      <c r="P1633" s="211"/>
      <c r="Q1633" s="571"/>
      <c r="R1633" s="571"/>
      <c r="S1633" s="571"/>
      <c r="T1633" s="571"/>
      <c r="U1633" s="571"/>
      <c r="V1633" s="1061"/>
      <c r="W1633" s="571"/>
      <c r="X1633" s="1082"/>
      <c r="Y1633" s="571"/>
      <c r="Z1633" s="571"/>
      <c r="AA1633" s="571"/>
      <c r="AB1633" s="571"/>
      <c r="AC1633" s="571"/>
      <c r="AD1633" s="1274"/>
      <c r="AE1633" s="567"/>
      <c r="AF1633" s="1459"/>
      <c r="AG1633" s="1474"/>
    </row>
    <row r="1634" spans="1:33" ht="63" x14ac:dyDescent="0.25">
      <c r="A1634" s="239">
        <v>1</v>
      </c>
      <c r="B1634" s="751" t="s">
        <v>298</v>
      </c>
      <c r="C1634" s="681"/>
      <c r="D1634" s="4"/>
      <c r="E1634" s="1144">
        <f>E1635+E1640</f>
        <v>15871</v>
      </c>
      <c r="F1634" s="213">
        <f>F1635+F1640</f>
        <v>6613</v>
      </c>
      <c r="G1634" s="368">
        <f>G1635+G1640</f>
        <v>925</v>
      </c>
      <c r="H1634" s="368">
        <f t="shared" si="475"/>
        <v>13.98760018146076</v>
      </c>
      <c r="I1634" s="1901"/>
      <c r="J1634" s="1901"/>
      <c r="K1634" s="211"/>
      <c r="L1634" s="211"/>
      <c r="M1634" s="211"/>
      <c r="N1634" s="211"/>
      <c r="O1634" s="211"/>
      <c r="P1634" s="211"/>
      <c r="Q1634" s="571"/>
      <c r="R1634" s="571"/>
      <c r="S1634" s="571"/>
      <c r="T1634" s="571"/>
      <c r="U1634" s="571"/>
      <c r="V1634" s="1209">
        <f>Q1634/12*$B$4</f>
        <v>0</v>
      </c>
      <c r="W1634" s="571">
        <f>AC1634-AB1634-Y1634</f>
        <v>0</v>
      </c>
      <c r="X1634" s="1082"/>
      <c r="Y1634" s="571"/>
      <c r="Z1634" s="571">
        <f>W1634-V1634</f>
        <v>0</v>
      </c>
      <c r="AA1634" s="571"/>
      <c r="AB1634" s="571"/>
      <c r="AC1634" s="571"/>
      <c r="AD1634" s="1274">
        <f>AD1635+AD1640</f>
        <v>0</v>
      </c>
      <c r="AE1634" s="567"/>
      <c r="AF1634" s="1459"/>
      <c r="AG1634" s="1474"/>
    </row>
    <row r="1635" spans="1:33" ht="30" x14ac:dyDescent="0.25">
      <c r="A1635" s="239">
        <v>1</v>
      </c>
      <c r="B1635" s="724" t="s">
        <v>299</v>
      </c>
      <c r="C1635" s="681"/>
      <c r="D1635" s="4"/>
      <c r="E1635" s="1147">
        <f>SUM(E1636:E1639)</f>
        <v>11726</v>
      </c>
      <c r="F1635" s="213">
        <f>SUM(F1636:F1639)</f>
        <v>4886</v>
      </c>
      <c r="G1635" s="368">
        <f>SUM(G1636:G1639)</f>
        <v>498</v>
      </c>
      <c r="H1635" s="368">
        <f t="shared" si="475"/>
        <v>10.192386410151453</v>
      </c>
      <c r="I1635" s="1901"/>
      <c r="J1635" s="1901"/>
      <c r="K1635" s="211"/>
      <c r="L1635" s="211"/>
      <c r="M1635" s="211"/>
      <c r="N1635" s="211"/>
      <c r="O1635" s="211"/>
      <c r="P1635" s="211"/>
      <c r="Q1635" s="571"/>
      <c r="R1635" s="571"/>
      <c r="S1635" s="571"/>
      <c r="T1635" s="571"/>
      <c r="U1635" s="571"/>
      <c r="V1635" s="1061"/>
      <c r="W1635" s="571"/>
      <c r="X1635" s="1082"/>
      <c r="Y1635" s="571"/>
      <c r="Z1635" s="571"/>
      <c r="AA1635" s="571"/>
      <c r="AB1635" s="571"/>
      <c r="AC1635" s="571"/>
      <c r="AD1635" s="1274">
        <f>SUM(AD1636:AD1639)</f>
        <v>0</v>
      </c>
      <c r="AE1635" s="567"/>
      <c r="AF1635" s="1459"/>
      <c r="AG1635" s="1474"/>
    </row>
    <row r="1636" spans="1:33" ht="30" x14ac:dyDescent="0.25">
      <c r="A1636" s="239">
        <v>1</v>
      </c>
      <c r="B1636" s="519" t="s">
        <v>300</v>
      </c>
      <c r="C1636" s="681"/>
      <c r="D1636" s="4"/>
      <c r="E1636" s="1146">
        <v>11726</v>
      </c>
      <c r="F1636" s="213">
        <f>ROUND(E1636/12*$B$4,0)</f>
        <v>4886</v>
      </c>
      <c r="G1636" s="368">
        <v>498</v>
      </c>
      <c r="H1636" s="368">
        <f t="shared" si="475"/>
        <v>10.192386410151453</v>
      </c>
      <c r="I1636" s="1901"/>
      <c r="J1636" s="1901"/>
      <c r="K1636" s="211"/>
      <c r="L1636" s="211"/>
      <c r="M1636" s="211"/>
      <c r="N1636" s="211"/>
      <c r="O1636" s="211"/>
      <c r="P1636" s="211"/>
      <c r="Q1636" s="571"/>
      <c r="R1636" s="571"/>
      <c r="S1636" s="571"/>
      <c r="T1636" s="571"/>
      <c r="U1636" s="571"/>
      <c r="V1636" s="1061"/>
      <c r="W1636" s="571"/>
      <c r="X1636" s="1082"/>
      <c r="Y1636" s="571"/>
      <c r="Z1636" s="571"/>
      <c r="AA1636" s="571"/>
      <c r="AB1636" s="571"/>
      <c r="AC1636" s="571"/>
      <c r="AD1636" s="1274"/>
      <c r="AE1636" s="567"/>
      <c r="AF1636" s="1459"/>
      <c r="AG1636" s="1474"/>
    </row>
    <row r="1637" spans="1:33" ht="60" x14ac:dyDescent="0.25">
      <c r="A1637" s="239">
        <v>1</v>
      </c>
      <c r="B1637" s="519" t="s">
        <v>301</v>
      </c>
      <c r="C1637" s="681"/>
      <c r="D1637" s="4"/>
      <c r="E1637" s="758"/>
      <c r="F1637" s="213"/>
      <c r="G1637" s="368"/>
      <c r="H1637" s="368"/>
      <c r="I1637" s="1901"/>
      <c r="J1637" s="1901"/>
      <c r="K1637" s="211"/>
      <c r="L1637" s="211"/>
      <c r="M1637" s="211"/>
      <c r="N1637" s="211"/>
      <c r="O1637" s="211"/>
      <c r="P1637" s="211"/>
      <c r="Q1637" s="571"/>
      <c r="R1637" s="571"/>
      <c r="S1637" s="571"/>
      <c r="T1637" s="571"/>
      <c r="U1637" s="571"/>
      <c r="V1637" s="1061"/>
      <c r="W1637" s="571"/>
      <c r="X1637" s="1082"/>
      <c r="Y1637" s="571"/>
      <c r="Z1637" s="571"/>
      <c r="AA1637" s="571"/>
      <c r="AB1637" s="571"/>
      <c r="AC1637" s="571"/>
      <c r="AD1637" s="1274"/>
      <c r="AE1637" s="567"/>
      <c r="AF1637" s="1459"/>
      <c r="AG1637" s="1474"/>
    </row>
    <row r="1638" spans="1:33" ht="45" x14ac:dyDescent="0.25">
      <c r="A1638" s="239">
        <v>1</v>
      </c>
      <c r="B1638" s="519" t="s">
        <v>302</v>
      </c>
      <c r="C1638" s="681"/>
      <c r="D1638" s="4"/>
      <c r="E1638" s="758"/>
      <c r="F1638" s="213"/>
      <c r="G1638" s="368"/>
      <c r="H1638" s="368"/>
      <c r="I1638" s="1901"/>
      <c r="J1638" s="1901"/>
      <c r="K1638" s="211"/>
      <c r="L1638" s="211"/>
      <c r="M1638" s="211"/>
      <c r="N1638" s="211"/>
      <c r="O1638" s="211"/>
      <c r="P1638" s="211"/>
      <c r="Q1638" s="571"/>
      <c r="R1638" s="571"/>
      <c r="S1638" s="571"/>
      <c r="T1638" s="571"/>
      <c r="U1638" s="571"/>
      <c r="V1638" s="1061"/>
      <c r="W1638" s="571"/>
      <c r="X1638" s="1082"/>
      <c r="Y1638" s="571"/>
      <c r="Z1638" s="571"/>
      <c r="AA1638" s="571"/>
      <c r="AB1638" s="571"/>
      <c r="AC1638" s="571"/>
      <c r="AD1638" s="1274"/>
      <c r="AE1638" s="567"/>
      <c r="AF1638" s="1459"/>
      <c r="AG1638" s="1474"/>
    </row>
    <row r="1639" spans="1:33" ht="30" x14ac:dyDescent="0.25">
      <c r="A1639" s="239">
        <v>1</v>
      </c>
      <c r="B1639" s="519" t="s">
        <v>303</v>
      </c>
      <c r="C1639" s="681"/>
      <c r="D1639" s="4"/>
      <c r="E1639" s="758"/>
      <c r="F1639" s="213"/>
      <c r="G1639" s="368"/>
      <c r="H1639" s="368"/>
      <c r="I1639" s="1901"/>
      <c r="J1639" s="1901"/>
      <c r="K1639" s="211"/>
      <c r="L1639" s="211"/>
      <c r="M1639" s="211"/>
      <c r="N1639" s="211"/>
      <c r="O1639" s="211"/>
      <c r="P1639" s="211"/>
      <c r="Q1639" s="571"/>
      <c r="R1639" s="571"/>
      <c r="S1639" s="571"/>
      <c r="T1639" s="571"/>
      <c r="U1639" s="571"/>
      <c r="V1639" s="1061"/>
      <c r="W1639" s="571"/>
      <c r="X1639" s="1082"/>
      <c r="Y1639" s="571"/>
      <c r="Z1639" s="571"/>
      <c r="AA1639" s="571"/>
      <c r="AB1639" s="571"/>
      <c r="AC1639" s="571"/>
      <c r="AD1639" s="1274"/>
      <c r="AE1639" s="567"/>
      <c r="AF1639" s="1459"/>
      <c r="AG1639" s="1474"/>
    </row>
    <row r="1640" spans="1:33" ht="60" x14ac:dyDescent="0.25">
      <c r="A1640" s="239">
        <v>1</v>
      </c>
      <c r="B1640" s="724" t="s">
        <v>304</v>
      </c>
      <c r="C1640" s="681"/>
      <c r="D1640" s="4"/>
      <c r="E1640" s="1155">
        <f>SUM(E1641:E1643)</f>
        <v>4145</v>
      </c>
      <c r="F1640" s="213">
        <f>SUM(F1641:F1644)</f>
        <v>1727</v>
      </c>
      <c r="G1640" s="368">
        <f>G1641</f>
        <v>427</v>
      </c>
      <c r="H1640" s="368">
        <f>G1640/F1640*100</f>
        <v>24.724956572090331</v>
      </c>
      <c r="I1640" s="1901"/>
      <c r="J1640" s="1901"/>
      <c r="K1640" s="211"/>
      <c r="L1640" s="211"/>
      <c r="M1640" s="211"/>
      <c r="N1640" s="211"/>
      <c r="O1640" s="211"/>
      <c r="P1640" s="211"/>
      <c r="Q1640" s="571"/>
      <c r="R1640" s="571"/>
      <c r="S1640" s="571"/>
      <c r="T1640" s="571"/>
      <c r="U1640" s="571"/>
      <c r="V1640" s="1061"/>
      <c r="W1640" s="571"/>
      <c r="X1640" s="1082"/>
      <c r="Y1640" s="571"/>
      <c r="Z1640" s="571"/>
      <c r="AA1640" s="571"/>
      <c r="AB1640" s="571"/>
      <c r="AC1640" s="571"/>
      <c r="AD1640" s="1274">
        <f>AD1641</f>
        <v>0</v>
      </c>
      <c r="AE1640" s="567"/>
      <c r="AF1640" s="1459"/>
      <c r="AG1640" s="1474"/>
    </row>
    <row r="1641" spans="1:33" ht="45" x14ac:dyDescent="0.25">
      <c r="A1641" s="239">
        <v>1</v>
      </c>
      <c r="B1641" s="519" t="s">
        <v>305</v>
      </c>
      <c r="C1641" s="681"/>
      <c r="D1641" s="4"/>
      <c r="E1641" s="758">
        <v>4145</v>
      </c>
      <c r="F1641" s="213">
        <f>ROUND(E1641/12*$B$4,0)</f>
        <v>1727</v>
      </c>
      <c r="G1641" s="368">
        <v>427</v>
      </c>
      <c r="H1641" s="368">
        <f>G1641/F1641*100</f>
        <v>24.724956572090331</v>
      </c>
      <c r="I1641" s="1901"/>
      <c r="J1641" s="1901"/>
      <c r="K1641" s="211"/>
      <c r="L1641" s="211"/>
      <c r="M1641" s="211"/>
      <c r="N1641" s="211"/>
      <c r="O1641" s="211"/>
      <c r="P1641" s="211"/>
      <c r="Q1641" s="571"/>
      <c r="R1641" s="571"/>
      <c r="S1641" s="571"/>
      <c r="T1641" s="571"/>
      <c r="U1641" s="571"/>
      <c r="V1641" s="1061"/>
      <c r="W1641" s="571"/>
      <c r="X1641" s="1082"/>
      <c r="Y1641" s="571"/>
      <c r="Z1641" s="571"/>
      <c r="AA1641" s="571"/>
      <c r="AB1641" s="571"/>
      <c r="AC1641" s="571"/>
      <c r="AD1641" s="1274"/>
      <c r="AE1641" s="567"/>
      <c r="AF1641" s="1459"/>
      <c r="AG1641" s="1474"/>
    </row>
    <row r="1642" spans="1:33" ht="30" x14ac:dyDescent="0.25">
      <c r="A1642" s="239">
        <v>1</v>
      </c>
      <c r="B1642" s="519" t="s">
        <v>334</v>
      </c>
      <c r="C1642" s="681"/>
      <c r="D1642" s="4"/>
      <c r="E1642" s="418"/>
      <c r="F1642" s="213"/>
      <c r="G1642" s="368">
        <v>1</v>
      </c>
      <c r="H1642" s="368"/>
      <c r="I1642" s="1901"/>
      <c r="J1642" s="1901"/>
      <c r="K1642" s="211"/>
      <c r="L1642" s="211"/>
      <c r="M1642" s="211"/>
      <c r="N1642" s="211"/>
      <c r="O1642" s="211"/>
      <c r="P1642" s="211"/>
      <c r="Q1642" s="571"/>
      <c r="R1642" s="571"/>
      <c r="S1642" s="571"/>
      <c r="T1642" s="571"/>
      <c r="U1642" s="571"/>
      <c r="V1642" s="1061"/>
      <c r="W1642" s="571"/>
      <c r="X1642" s="1082"/>
      <c r="Y1642" s="571"/>
      <c r="Z1642" s="571"/>
      <c r="AA1642" s="571"/>
      <c r="AB1642" s="571"/>
      <c r="AC1642" s="571"/>
      <c r="AD1642" s="1274"/>
      <c r="AE1642" s="567"/>
      <c r="AF1642" s="1459"/>
      <c r="AG1642" s="1474"/>
    </row>
    <row r="1643" spans="1:33" ht="75" x14ac:dyDescent="0.25">
      <c r="A1643" s="239">
        <v>1</v>
      </c>
      <c r="B1643" s="519" t="s">
        <v>306</v>
      </c>
      <c r="C1643" s="681"/>
      <c r="D1643" s="4"/>
      <c r="E1643" s="418"/>
      <c r="F1643" s="213"/>
      <c r="G1643" s="368"/>
      <c r="H1643" s="368"/>
      <c r="I1643" s="1901"/>
      <c r="J1643" s="1901"/>
      <c r="K1643" s="211"/>
      <c r="L1643" s="211"/>
      <c r="M1643" s="211"/>
      <c r="N1643" s="211"/>
      <c r="O1643" s="211"/>
      <c r="P1643" s="211"/>
      <c r="Q1643" s="571"/>
      <c r="R1643" s="571"/>
      <c r="S1643" s="571"/>
      <c r="T1643" s="571"/>
      <c r="U1643" s="571"/>
      <c r="V1643" s="1061"/>
      <c r="W1643" s="571"/>
      <c r="X1643" s="1082"/>
      <c r="Y1643" s="571"/>
      <c r="Z1643" s="571"/>
      <c r="AA1643" s="571"/>
      <c r="AB1643" s="571"/>
      <c r="AC1643" s="571"/>
      <c r="AD1643" s="1274"/>
      <c r="AE1643" s="567"/>
      <c r="AF1643" s="1459"/>
      <c r="AG1643" s="1474"/>
    </row>
    <row r="1644" spans="1:33" ht="60" x14ac:dyDescent="0.25">
      <c r="A1644" s="239">
        <v>1</v>
      </c>
      <c r="B1644" s="519" t="s">
        <v>307</v>
      </c>
      <c r="C1644" s="681"/>
      <c r="D1644" s="4"/>
      <c r="E1644" s="418"/>
      <c r="F1644" s="213"/>
      <c r="G1644" s="368"/>
      <c r="H1644" s="368"/>
      <c r="I1644" s="1901"/>
      <c r="J1644" s="1901"/>
      <c r="K1644" s="211"/>
      <c r="L1644" s="211"/>
      <c r="M1644" s="211"/>
      <c r="N1644" s="211"/>
      <c r="O1644" s="211"/>
      <c r="P1644" s="211"/>
      <c r="Q1644" s="571"/>
      <c r="R1644" s="571"/>
      <c r="S1644" s="571"/>
      <c r="T1644" s="571"/>
      <c r="U1644" s="571"/>
      <c r="V1644" s="1061"/>
      <c r="W1644" s="571"/>
      <c r="X1644" s="1082"/>
      <c r="Y1644" s="571"/>
      <c r="Z1644" s="571"/>
      <c r="AA1644" s="571"/>
      <c r="AB1644" s="571"/>
      <c r="AC1644" s="571"/>
      <c r="AD1644" s="1274"/>
      <c r="AE1644" s="567"/>
      <c r="AF1644" s="1459"/>
      <c r="AG1644" s="1474"/>
    </row>
    <row r="1645" spans="1:33" x14ac:dyDescent="0.25">
      <c r="B1645" s="798" t="s">
        <v>206</v>
      </c>
      <c r="C1645" s="681"/>
      <c r="D1645" s="4"/>
      <c r="E1645" s="418"/>
      <c r="F1645" s="213"/>
      <c r="G1645" s="368"/>
      <c r="H1645" s="368"/>
      <c r="I1645" s="1901"/>
      <c r="J1645" s="1901"/>
      <c r="K1645" s="211"/>
      <c r="L1645" s="211"/>
      <c r="M1645" s="211"/>
      <c r="N1645" s="211"/>
      <c r="O1645" s="211"/>
      <c r="P1645" s="211"/>
      <c r="Q1645" s="571">
        <v>70.447999999999993</v>
      </c>
      <c r="R1645" s="571">
        <v>70.447999999999993</v>
      </c>
      <c r="S1645" s="571">
        <v>70.447999999999993</v>
      </c>
      <c r="T1645" s="571">
        <v>70.447999999999993</v>
      </c>
      <c r="U1645" s="571">
        <v>70.447999999999993</v>
      </c>
      <c r="V1645" s="1209">
        <f>Q1645/12*$B$4+(R1645-Q1645)/11*4+(S1645-R1645)/10*3+(T1645-S1645)/9*2+(U1645-T1645)/8*1</f>
        <v>29.353333333333328</v>
      </c>
      <c r="W1645" s="571">
        <f>AC1645-AB1645-Y1645</f>
        <v>136.31687999999997</v>
      </c>
      <c r="X1645" s="1082"/>
      <c r="Y1645" s="571"/>
      <c r="Z1645" s="571">
        <f>W1645-V1645</f>
        <v>106.96354666666664</v>
      </c>
      <c r="AA1645" s="571"/>
      <c r="AB1645" s="571">
        <v>0</v>
      </c>
      <c r="AC1645" s="571">
        <v>136.31687999999997</v>
      </c>
      <c r="AD1645" s="1274"/>
      <c r="AE1645" s="567"/>
      <c r="AF1645" s="1459"/>
      <c r="AG1645" s="1474"/>
    </row>
    <row r="1646" spans="1:33" ht="29.25" x14ac:dyDescent="0.25">
      <c r="A1646" s="239">
        <v>1</v>
      </c>
      <c r="B1646" s="785" t="s">
        <v>359</v>
      </c>
      <c r="C1646" s="681"/>
      <c r="D1646" s="4"/>
      <c r="E1646" s="418">
        <f t="shared" ref="E1646:F1646" si="476">SUM(E1647,E1648,E1652,E1653,E1654)+E1655+E1657</f>
        <v>4043</v>
      </c>
      <c r="F1646" s="213">
        <f t="shared" si="476"/>
        <v>1684</v>
      </c>
      <c r="G1646" s="368">
        <f>SUM(G1647,G1648,G1652,G1653,G1654)+G1655+G1657</f>
        <v>549</v>
      </c>
      <c r="H1646" s="368">
        <f>G1646/F1646*100</f>
        <v>32.600950118764843</v>
      </c>
      <c r="I1646" s="1901"/>
      <c r="J1646" s="1901"/>
      <c r="K1646" s="211"/>
      <c r="L1646" s="211"/>
      <c r="M1646" s="211"/>
      <c r="N1646" s="211"/>
      <c r="O1646" s="211"/>
      <c r="P1646" s="211"/>
      <c r="Q1646" s="571"/>
      <c r="R1646" s="571"/>
      <c r="S1646" s="571"/>
      <c r="T1646" s="571"/>
      <c r="U1646" s="571"/>
      <c r="V1646" s="1061"/>
      <c r="W1646" s="571"/>
      <c r="X1646" s="1082"/>
      <c r="Y1646" s="571"/>
      <c r="Z1646" s="571"/>
      <c r="AA1646" s="571"/>
      <c r="AB1646" s="571"/>
      <c r="AC1646" s="571"/>
      <c r="AD1646" s="1274">
        <f>SUM(AD1647,AD1648,AD1652,AD1653,AD1654)+AD1655</f>
        <v>0</v>
      </c>
      <c r="AE1646" s="567"/>
      <c r="AF1646" s="1459"/>
      <c r="AG1646" s="1474"/>
    </row>
    <row r="1647" spans="1:33" x14ac:dyDescent="0.25">
      <c r="A1647" s="239">
        <v>1</v>
      </c>
      <c r="B1647" s="4" t="s">
        <v>347</v>
      </c>
      <c r="C1647" s="681"/>
      <c r="D1647" s="4"/>
      <c r="E1647" s="418"/>
      <c r="F1647" s="213"/>
      <c r="G1647" s="368"/>
      <c r="H1647" s="368"/>
      <c r="I1647" s="1901"/>
      <c r="J1647" s="1901"/>
      <c r="K1647" s="211"/>
      <c r="L1647" s="211"/>
      <c r="M1647" s="211"/>
      <c r="N1647" s="211"/>
      <c r="O1647" s="211"/>
      <c r="P1647" s="211"/>
      <c r="Q1647" s="571"/>
      <c r="R1647" s="571"/>
      <c r="S1647" s="571"/>
      <c r="T1647" s="571"/>
      <c r="U1647" s="571"/>
      <c r="V1647" s="1061"/>
      <c r="W1647" s="571">
        <f>AC1647-AB1647-Y1647</f>
        <v>0</v>
      </c>
      <c r="X1647" s="1082"/>
      <c r="Y1647" s="571"/>
      <c r="Z1647" s="571"/>
      <c r="AA1647" s="571"/>
      <c r="AB1647" s="571"/>
      <c r="AC1647" s="571"/>
      <c r="AD1647" s="1274"/>
      <c r="AE1647" s="567"/>
      <c r="AF1647" s="1459"/>
      <c r="AG1647" s="1474"/>
    </row>
    <row r="1648" spans="1:33" ht="30" x14ac:dyDescent="0.25">
      <c r="A1648" s="239">
        <v>1</v>
      </c>
      <c r="B1648" s="799" t="s">
        <v>348</v>
      </c>
      <c r="C1648" s="681"/>
      <c r="D1648" s="4"/>
      <c r="E1648" s="418"/>
      <c r="F1648" s="213"/>
      <c r="G1648" s="368"/>
      <c r="H1648" s="368"/>
      <c r="I1648" s="1901"/>
      <c r="J1648" s="1901"/>
      <c r="K1648" s="211"/>
      <c r="L1648" s="211"/>
      <c r="M1648" s="211"/>
      <c r="N1648" s="211"/>
      <c r="O1648" s="211"/>
      <c r="P1648" s="211"/>
      <c r="Q1648" s="571"/>
      <c r="R1648" s="571"/>
      <c r="S1648" s="571"/>
      <c r="T1648" s="571"/>
      <c r="U1648" s="571"/>
      <c r="V1648" s="1061"/>
      <c r="W1648" s="571">
        <f>AC1648-AB1648-Y1648</f>
        <v>0</v>
      </c>
      <c r="X1648" s="1082"/>
      <c r="Y1648" s="571"/>
      <c r="Z1648" s="571"/>
      <c r="AA1648" s="571"/>
      <c r="AB1648" s="571"/>
      <c r="AC1648" s="571"/>
      <c r="AD1648" s="1274"/>
      <c r="AE1648" s="567"/>
      <c r="AF1648" s="1459"/>
      <c r="AG1648" s="1474"/>
    </row>
    <row r="1649" spans="1:33" x14ac:dyDescent="0.25">
      <c r="A1649" s="239">
        <v>1</v>
      </c>
      <c r="B1649" s="4" t="s">
        <v>349</v>
      </c>
      <c r="C1649" s="681"/>
      <c r="D1649" s="4"/>
      <c r="E1649" s="418"/>
      <c r="F1649" s="213"/>
      <c r="G1649" s="368"/>
      <c r="H1649" s="368"/>
      <c r="I1649" s="1901"/>
      <c r="J1649" s="1901"/>
      <c r="K1649" s="211"/>
      <c r="L1649" s="211"/>
      <c r="M1649" s="211"/>
      <c r="N1649" s="211"/>
      <c r="O1649" s="211"/>
      <c r="P1649" s="211"/>
      <c r="Q1649" s="571"/>
      <c r="R1649" s="571"/>
      <c r="S1649" s="571"/>
      <c r="T1649" s="571"/>
      <c r="U1649" s="571"/>
      <c r="V1649" s="1061"/>
      <c r="W1649" s="571">
        <f>AC1649-AB1649-Y1649</f>
        <v>0</v>
      </c>
      <c r="X1649" s="1082"/>
      <c r="Y1649" s="571"/>
      <c r="Z1649" s="571"/>
      <c r="AA1649" s="571"/>
      <c r="AB1649" s="571"/>
      <c r="AC1649" s="571"/>
      <c r="AD1649" s="1274"/>
      <c r="AE1649" s="567"/>
      <c r="AF1649" s="1459"/>
      <c r="AG1649" s="1474"/>
    </row>
    <row r="1650" spans="1:33" ht="30" x14ac:dyDescent="0.25">
      <c r="A1650" s="239">
        <v>1</v>
      </c>
      <c r="B1650" s="4" t="s">
        <v>374</v>
      </c>
      <c r="C1650" s="681"/>
      <c r="D1650" s="4"/>
      <c r="E1650" s="418"/>
      <c r="F1650" s="213"/>
      <c r="G1650" s="368"/>
      <c r="H1650" s="368"/>
      <c r="I1650" s="1901"/>
      <c r="J1650" s="1901"/>
      <c r="K1650" s="211"/>
      <c r="L1650" s="211"/>
      <c r="M1650" s="211"/>
      <c r="N1650" s="211"/>
      <c r="O1650" s="211"/>
      <c r="P1650" s="211"/>
      <c r="Q1650" s="571"/>
      <c r="R1650" s="571"/>
      <c r="S1650" s="571"/>
      <c r="T1650" s="571"/>
      <c r="U1650" s="571"/>
      <c r="V1650" s="1061"/>
      <c r="W1650" s="571"/>
      <c r="X1650" s="1082"/>
      <c r="Y1650" s="571"/>
      <c r="Z1650" s="571"/>
      <c r="AA1650" s="571"/>
      <c r="AB1650" s="571"/>
      <c r="AC1650" s="571"/>
      <c r="AD1650" s="1274"/>
      <c r="AE1650" s="567"/>
      <c r="AF1650" s="1459"/>
      <c r="AG1650" s="1474"/>
    </row>
    <row r="1651" spans="1:33" ht="60" x14ac:dyDescent="0.25">
      <c r="A1651" s="239">
        <v>1</v>
      </c>
      <c r="B1651" s="4" t="s">
        <v>350</v>
      </c>
      <c r="C1651" s="681"/>
      <c r="D1651" s="4"/>
      <c r="E1651" s="418"/>
      <c r="F1651" s="213"/>
      <c r="G1651" s="368"/>
      <c r="H1651" s="368"/>
      <c r="I1651" s="1901"/>
      <c r="J1651" s="1901"/>
      <c r="K1651" s="211"/>
      <c r="L1651" s="211"/>
      <c r="M1651" s="211"/>
      <c r="N1651" s="211"/>
      <c r="O1651" s="211"/>
      <c r="P1651" s="211"/>
      <c r="Q1651" s="571"/>
      <c r="R1651" s="571"/>
      <c r="S1651" s="571"/>
      <c r="T1651" s="571"/>
      <c r="U1651" s="571"/>
      <c r="V1651" s="1061"/>
      <c r="W1651" s="571">
        <f t="shared" ref="W1651:W1664" si="477">AC1651-AB1651-Y1651</f>
        <v>0</v>
      </c>
      <c r="X1651" s="1082"/>
      <c r="Y1651" s="571"/>
      <c r="Z1651" s="571"/>
      <c r="AA1651" s="571"/>
      <c r="AB1651" s="571"/>
      <c r="AC1651" s="571"/>
      <c r="AD1651" s="1274"/>
      <c r="AE1651" s="567"/>
      <c r="AF1651" s="1459"/>
      <c r="AG1651" s="1474"/>
    </row>
    <row r="1652" spans="1:33" ht="75" x14ac:dyDescent="0.25">
      <c r="A1652" s="239">
        <v>1</v>
      </c>
      <c r="B1652" s="4" t="s">
        <v>351</v>
      </c>
      <c r="C1652" s="2107"/>
      <c r="D1652" s="785"/>
      <c r="E1652" s="446"/>
      <c r="F1652" s="788"/>
      <c r="G1652" s="1052"/>
      <c r="H1652" s="1052"/>
      <c r="I1652" s="1901"/>
      <c r="J1652" s="1901"/>
      <c r="K1652" s="211"/>
      <c r="L1652" s="211"/>
      <c r="M1652" s="211"/>
      <c r="N1652" s="211"/>
      <c r="O1652" s="211"/>
      <c r="P1652" s="211"/>
      <c r="Q1652" s="571"/>
      <c r="R1652" s="571"/>
      <c r="S1652" s="571"/>
      <c r="T1652" s="571"/>
      <c r="U1652" s="571"/>
      <c r="V1652" s="1061">
        <f>Q1652/12*$B$4</f>
        <v>0</v>
      </c>
      <c r="W1652" s="571">
        <f t="shared" si="477"/>
        <v>0</v>
      </c>
      <c r="X1652" s="1657"/>
      <c r="Y1652" s="573"/>
      <c r="Z1652" s="573">
        <f>W1652-V1652</f>
        <v>0</v>
      </c>
      <c r="AA1652" s="572"/>
      <c r="AB1652" s="571"/>
      <c r="AC1652" s="572"/>
      <c r="AD1652" s="1278"/>
      <c r="AE1652" s="1194"/>
      <c r="AF1652" s="1459"/>
      <c r="AG1652" s="1474"/>
    </row>
    <row r="1653" spans="1:33" ht="45" x14ac:dyDescent="0.25">
      <c r="A1653" s="239">
        <v>1</v>
      </c>
      <c r="B1653" s="800" t="s">
        <v>352</v>
      </c>
      <c r="C1653" s="2048"/>
      <c r="D1653" s="799"/>
      <c r="E1653" s="418"/>
      <c r="F1653" s="213"/>
      <c r="G1653" s="368"/>
      <c r="H1653" s="368"/>
      <c r="I1653" s="1901"/>
      <c r="J1653" s="1901"/>
      <c r="K1653" s="211"/>
      <c r="L1653" s="211"/>
      <c r="M1653" s="211"/>
      <c r="N1653" s="211"/>
      <c r="O1653" s="211"/>
      <c r="P1653" s="211"/>
      <c r="Q1653" s="570"/>
      <c r="R1653" s="570"/>
      <c r="S1653" s="570"/>
      <c r="T1653" s="570"/>
      <c r="U1653" s="570"/>
      <c r="V1653" s="1061"/>
      <c r="W1653" s="570">
        <f t="shared" si="477"/>
        <v>0</v>
      </c>
      <c r="X1653" s="1082"/>
      <c r="Y1653" s="571"/>
      <c r="Z1653" s="571"/>
      <c r="AA1653" s="571"/>
      <c r="AB1653" s="570"/>
      <c r="AC1653" s="571"/>
      <c r="AD1653" s="1274"/>
      <c r="AE1653" s="567"/>
      <c r="AF1653" s="1459"/>
      <c r="AG1653" s="1474"/>
    </row>
    <row r="1654" spans="1:33" ht="105" x14ac:dyDescent="0.25">
      <c r="B1654" s="800" t="s">
        <v>534</v>
      </c>
      <c r="C1654" s="2048"/>
      <c r="D1654" s="799"/>
      <c r="E1654" s="418">
        <v>200</v>
      </c>
      <c r="F1654" s="213">
        <f>ROUND(E1654/12*$B$4,0)</f>
        <v>83</v>
      </c>
      <c r="G1654" s="368">
        <v>387</v>
      </c>
      <c r="H1654" s="368">
        <f>G1654/F1654*100</f>
        <v>466.26506024096386</v>
      </c>
      <c r="I1654" s="1901"/>
      <c r="J1654" s="1901"/>
      <c r="K1654" s="211"/>
      <c r="L1654" s="211"/>
      <c r="M1654" s="211"/>
      <c r="N1654" s="211"/>
      <c r="O1654" s="211"/>
      <c r="P1654" s="211"/>
      <c r="Q1654" s="570"/>
      <c r="R1654" s="570"/>
      <c r="S1654" s="570"/>
      <c r="T1654" s="570"/>
      <c r="U1654" s="570"/>
      <c r="V1654" s="1061"/>
      <c r="W1654" s="570"/>
      <c r="X1654" s="1082"/>
      <c r="Y1654" s="571"/>
      <c r="Z1654" s="571"/>
      <c r="AA1654" s="571"/>
      <c r="AB1654" s="570"/>
      <c r="AC1654" s="571"/>
      <c r="AD1654" s="1274"/>
      <c r="AE1654" s="567"/>
      <c r="AF1654" s="1459"/>
      <c r="AG1654" s="1474"/>
    </row>
    <row r="1655" spans="1:33" ht="42.75" x14ac:dyDescent="0.25">
      <c r="B1655" s="1413" t="s">
        <v>510</v>
      </c>
      <c r="C1655" s="2048"/>
      <c r="D1655" s="799"/>
      <c r="E1655" s="758">
        <f>E1656</f>
        <v>3843</v>
      </c>
      <c r="F1655" s="758">
        <f>F1656</f>
        <v>1601</v>
      </c>
      <c r="G1655" s="758">
        <f>G1656</f>
        <v>157</v>
      </c>
      <c r="H1655" s="368">
        <f>G1655/F1655*100</f>
        <v>9.8063710181136781</v>
      </c>
      <c r="I1655" s="1901"/>
      <c r="J1655" s="1901"/>
      <c r="K1655" s="211"/>
      <c r="L1655" s="211"/>
      <c r="M1655" s="211"/>
      <c r="N1655" s="211"/>
      <c r="O1655" s="211"/>
      <c r="P1655" s="211"/>
      <c r="Q1655" s="570">
        <v>5672.61859</v>
      </c>
      <c r="R1655" s="570">
        <v>5672.61859</v>
      </c>
      <c r="S1655" s="570">
        <v>5672.61859</v>
      </c>
      <c r="T1655" s="570">
        <v>5672.61859</v>
      </c>
      <c r="U1655" s="570">
        <v>5672.61859</v>
      </c>
      <c r="V1655" s="1061">
        <f>Q1655/12*$B$4+(R1655-Q1655)/11*4+(S1655-R1655)/10*3+(T1655-S1655)/9*2+(U1655-T1655)/8*1</f>
        <v>2363.5910791666665</v>
      </c>
      <c r="W1655" s="570">
        <f>AC1655-AB1655-Y1655</f>
        <v>301.02337999999997</v>
      </c>
      <c r="X1655" s="1082"/>
      <c r="Y1655" s="571"/>
      <c r="Z1655" s="571">
        <f>W1655-V1655</f>
        <v>-2062.5676991666664</v>
      </c>
      <c r="AA1655" s="571"/>
      <c r="AB1655" s="570">
        <v>0</v>
      </c>
      <c r="AC1655" s="571">
        <v>301.02337999999997</v>
      </c>
      <c r="AD1655" s="1274">
        <f>AD1656</f>
        <v>0</v>
      </c>
      <c r="AE1655" s="567"/>
      <c r="AF1655" s="1459"/>
      <c r="AG1655" s="1474"/>
    </row>
    <row r="1656" spans="1:33" x14ac:dyDescent="0.25">
      <c r="B1656" s="800" t="s">
        <v>511</v>
      </c>
      <c r="C1656" s="2048"/>
      <c r="D1656" s="799"/>
      <c r="E1656" s="758">
        <v>3843</v>
      </c>
      <c r="F1656" s="213">
        <f>ROUND(E1656/12*$B$4,0)</f>
        <v>1601</v>
      </c>
      <c r="G1656" s="368">
        <v>157</v>
      </c>
      <c r="H1656" s="368">
        <f>G1656/F1656*100</f>
        <v>9.8063710181136781</v>
      </c>
      <c r="I1656" s="1901"/>
      <c r="J1656" s="1901"/>
      <c r="K1656" s="211"/>
      <c r="L1656" s="211"/>
      <c r="M1656" s="211"/>
      <c r="N1656" s="211"/>
      <c r="O1656" s="211"/>
      <c r="P1656" s="211"/>
      <c r="Q1656" s="570"/>
      <c r="R1656" s="570"/>
      <c r="S1656" s="570"/>
      <c r="T1656" s="570"/>
      <c r="U1656" s="570"/>
      <c r="V1656" s="1061"/>
      <c r="W1656" s="570"/>
      <c r="X1656" s="1082"/>
      <c r="Y1656" s="571"/>
      <c r="Z1656" s="571"/>
      <c r="AA1656" s="571"/>
      <c r="AB1656" s="570"/>
      <c r="AC1656" s="571"/>
      <c r="AD1656" s="1274"/>
      <c r="AE1656" s="567"/>
      <c r="AF1656" s="1459"/>
      <c r="AG1656" s="1474"/>
    </row>
    <row r="1657" spans="1:33" ht="42.75" x14ac:dyDescent="0.25">
      <c r="B1657" s="1413" t="s">
        <v>512</v>
      </c>
      <c r="C1657" s="2048"/>
      <c r="D1657" s="799"/>
      <c r="E1657" s="758"/>
      <c r="F1657" s="213"/>
      <c r="G1657" s="368">
        <v>5</v>
      </c>
      <c r="H1657" s="368"/>
      <c r="I1657" s="1901"/>
      <c r="J1657" s="1901"/>
      <c r="K1657" s="211"/>
      <c r="L1657" s="211"/>
      <c r="M1657" s="211"/>
      <c r="N1657" s="211"/>
      <c r="O1657" s="211"/>
      <c r="P1657" s="211"/>
      <c r="Q1657" s="570"/>
      <c r="R1657" s="570"/>
      <c r="S1657" s="570"/>
      <c r="T1657" s="570"/>
      <c r="U1657" s="570"/>
      <c r="V1657" s="1061"/>
      <c r="W1657" s="570"/>
      <c r="X1657" s="1082"/>
      <c r="Y1657" s="571"/>
      <c r="Z1657" s="571"/>
      <c r="AA1657" s="571"/>
      <c r="AB1657" s="570"/>
      <c r="AC1657" s="571"/>
      <c r="AD1657" s="1274"/>
      <c r="AE1657" s="567"/>
      <c r="AF1657" s="1459"/>
      <c r="AG1657" s="1474"/>
    </row>
    <row r="1658" spans="1:33" ht="29.25" x14ac:dyDescent="0.25">
      <c r="A1658" s="239">
        <v>1</v>
      </c>
      <c r="B1658" s="785" t="s">
        <v>360</v>
      </c>
      <c r="C1658" s="681"/>
      <c r="D1658" s="4"/>
      <c r="E1658" s="418"/>
      <c r="F1658" s="213"/>
      <c r="G1658" s="368"/>
      <c r="H1658" s="368"/>
      <c r="I1658" s="1901"/>
      <c r="J1658" s="1901"/>
      <c r="K1658" s="211"/>
      <c r="L1658" s="211"/>
      <c r="M1658" s="211"/>
      <c r="N1658" s="211"/>
      <c r="O1658" s="211"/>
      <c r="P1658" s="211"/>
      <c r="Q1658" s="571"/>
      <c r="R1658" s="571"/>
      <c r="S1658" s="571"/>
      <c r="T1658" s="571"/>
      <c r="U1658" s="571"/>
      <c r="V1658" s="1061"/>
      <c r="W1658" s="571">
        <f t="shared" si="477"/>
        <v>0</v>
      </c>
      <c r="X1658" s="1082"/>
      <c r="Y1658" s="571"/>
      <c r="Z1658" s="571"/>
      <c r="AA1658" s="571"/>
      <c r="AB1658" s="571"/>
      <c r="AC1658" s="571"/>
      <c r="AD1658" s="1274"/>
      <c r="AE1658" s="567"/>
      <c r="AF1658" s="1459"/>
      <c r="AG1658" s="1474"/>
    </row>
    <row r="1659" spans="1:33" x14ac:dyDescent="0.25">
      <c r="A1659" s="239">
        <v>1</v>
      </c>
      <c r="B1659" s="785" t="s">
        <v>375</v>
      </c>
      <c r="C1659" s="681"/>
      <c r="D1659" s="4"/>
      <c r="E1659" s="418"/>
      <c r="F1659" s="213"/>
      <c r="G1659" s="368"/>
      <c r="H1659" s="368"/>
      <c r="I1659" s="1901"/>
      <c r="J1659" s="1901"/>
      <c r="K1659" s="211"/>
      <c r="L1659" s="211"/>
      <c r="M1659" s="211"/>
      <c r="N1659" s="211"/>
      <c r="O1659" s="211"/>
      <c r="P1659" s="211"/>
      <c r="Q1659" s="571"/>
      <c r="R1659" s="571"/>
      <c r="S1659" s="571"/>
      <c r="T1659" s="571"/>
      <c r="U1659" s="571"/>
      <c r="V1659" s="1061"/>
      <c r="W1659" s="571">
        <f t="shared" si="477"/>
        <v>0</v>
      </c>
      <c r="X1659" s="1082"/>
      <c r="Y1659" s="571"/>
      <c r="Z1659" s="571"/>
      <c r="AA1659" s="571"/>
      <c r="AB1659" s="571"/>
      <c r="AC1659" s="571"/>
      <c r="AD1659" s="1274"/>
      <c r="AE1659" s="567"/>
      <c r="AF1659" s="1459"/>
      <c r="AG1659" s="1474"/>
    </row>
    <row r="1660" spans="1:33" x14ac:dyDescent="0.25">
      <c r="A1660" s="239">
        <v>1</v>
      </c>
      <c r="B1660" s="4" t="s">
        <v>376</v>
      </c>
      <c r="C1660" s="681"/>
      <c r="D1660" s="4"/>
      <c r="E1660" s="418"/>
      <c r="F1660" s="368"/>
      <c r="G1660" s="368"/>
      <c r="H1660" s="368"/>
      <c r="I1660" s="1901"/>
      <c r="J1660" s="1901"/>
      <c r="K1660" s="211"/>
      <c r="L1660" s="211"/>
      <c r="M1660" s="211"/>
      <c r="N1660" s="211"/>
      <c r="O1660" s="211"/>
      <c r="P1660" s="211"/>
      <c r="Q1660" s="571"/>
      <c r="R1660" s="571"/>
      <c r="S1660" s="571"/>
      <c r="T1660" s="571"/>
      <c r="U1660" s="571"/>
      <c r="V1660" s="1061"/>
      <c r="W1660" s="571">
        <f t="shared" si="477"/>
        <v>0</v>
      </c>
      <c r="X1660" s="1082"/>
      <c r="Y1660" s="571"/>
      <c r="Z1660" s="571"/>
      <c r="AA1660" s="571"/>
      <c r="AB1660" s="571"/>
      <c r="AC1660" s="571"/>
      <c r="AD1660" s="1274"/>
      <c r="AE1660" s="567"/>
      <c r="AF1660" s="1459"/>
      <c r="AG1660" s="1474"/>
    </row>
    <row r="1661" spans="1:33" x14ac:dyDescent="0.25">
      <c r="A1661" s="239">
        <v>1</v>
      </c>
      <c r="B1661" s="801" t="s">
        <v>377</v>
      </c>
      <c r="C1661" s="681"/>
      <c r="D1661" s="4"/>
      <c r="E1661" s="418"/>
      <c r="F1661" s="213"/>
      <c r="G1661" s="368"/>
      <c r="H1661" s="368"/>
      <c r="I1661" s="1901"/>
      <c r="J1661" s="1901"/>
      <c r="K1661" s="211"/>
      <c r="L1661" s="211"/>
      <c r="M1661" s="211"/>
      <c r="N1661" s="211"/>
      <c r="O1661" s="211"/>
      <c r="P1661" s="211"/>
      <c r="Q1661" s="571"/>
      <c r="R1661" s="571"/>
      <c r="S1661" s="571"/>
      <c r="T1661" s="571"/>
      <c r="U1661" s="571"/>
      <c r="V1661" s="1061"/>
      <c r="W1661" s="571">
        <f t="shared" si="477"/>
        <v>0</v>
      </c>
      <c r="X1661" s="1082"/>
      <c r="Y1661" s="571"/>
      <c r="Z1661" s="571"/>
      <c r="AA1661" s="571"/>
      <c r="AB1661" s="571"/>
      <c r="AC1661" s="571"/>
      <c r="AD1661" s="1274"/>
      <c r="AE1661" s="567"/>
      <c r="AF1661" s="1459"/>
      <c r="AG1661" s="1474"/>
    </row>
    <row r="1662" spans="1:33" ht="43.5" x14ac:dyDescent="0.25">
      <c r="A1662" s="239">
        <v>1</v>
      </c>
      <c r="B1662" s="785" t="s">
        <v>353</v>
      </c>
      <c r="C1662" s="681"/>
      <c r="D1662" s="4"/>
      <c r="E1662" s="418">
        <v>13000</v>
      </c>
      <c r="F1662" s="213">
        <f>ROUND(E1662/12*$B$4,0)</f>
        <v>5417</v>
      </c>
      <c r="G1662" s="368">
        <v>5766</v>
      </c>
      <c r="H1662" s="368">
        <f>G1662/F1662*100</f>
        <v>106.44268045043381</v>
      </c>
      <c r="I1662" s="1901"/>
      <c r="J1662" s="1901"/>
      <c r="K1662" s="211"/>
      <c r="L1662" s="211"/>
      <c r="M1662" s="211"/>
      <c r="N1662" s="211"/>
      <c r="O1662" s="211"/>
      <c r="P1662" s="211"/>
      <c r="Q1662" s="571"/>
      <c r="R1662" s="571"/>
      <c r="S1662" s="571"/>
      <c r="T1662" s="571"/>
      <c r="U1662" s="571"/>
      <c r="V1662" s="1061"/>
      <c r="W1662" s="571">
        <f t="shared" si="477"/>
        <v>0</v>
      </c>
      <c r="X1662" s="1082"/>
      <c r="Y1662" s="571"/>
      <c r="Z1662" s="571"/>
      <c r="AA1662" s="571"/>
      <c r="AB1662" s="571"/>
      <c r="AC1662" s="571"/>
      <c r="AD1662" s="1274"/>
      <c r="AE1662" s="567"/>
      <c r="AF1662" s="1459"/>
      <c r="AG1662" s="1474"/>
    </row>
    <row r="1663" spans="1:33" ht="30" x14ac:dyDescent="0.25">
      <c r="A1663" s="239">
        <v>1</v>
      </c>
      <c r="B1663" s="780" t="s">
        <v>201</v>
      </c>
      <c r="C1663" s="681"/>
      <c r="D1663" s="4"/>
      <c r="E1663" s="418"/>
      <c r="F1663" s="368"/>
      <c r="G1663" s="368"/>
      <c r="H1663" s="368"/>
      <c r="I1663" s="1901"/>
      <c r="J1663" s="1901"/>
      <c r="K1663" s="211"/>
      <c r="L1663" s="211"/>
      <c r="M1663" s="211"/>
      <c r="N1663" s="211"/>
      <c r="O1663" s="211"/>
      <c r="P1663" s="211"/>
      <c r="Q1663" s="571"/>
      <c r="R1663" s="571"/>
      <c r="S1663" s="571"/>
      <c r="T1663" s="571"/>
      <c r="U1663" s="571"/>
      <c r="V1663" s="1061"/>
      <c r="W1663" s="571">
        <f t="shared" si="477"/>
        <v>0</v>
      </c>
      <c r="X1663" s="1082"/>
      <c r="Y1663" s="571"/>
      <c r="Z1663" s="571"/>
      <c r="AA1663" s="571"/>
      <c r="AB1663" s="571"/>
      <c r="AC1663" s="571"/>
      <c r="AD1663" s="1274"/>
      <c r="AE1663" s="567"/>
      <c r="AF1663" s="1459"/>
      <c r="AG1663" s="1474"/>
    </row>
    <row r="1664" spans="1:33" x14ac:dyDescent="0.25">
      <c r="A1664" s="239">
        <v>1</v>
      </c>
      <c r="B1664" s="772" t="s">
        <v>234</v>
      </c>
      <c r="C1664" s="681"/>
      <c r="D1664" s="4"/>
      <c r="E1664" s="446">
        <f>SUM(E1665:E1668)</f>
        <v>4300</v>
      </c>
      <c r="F1664" s="788">
        <f>SUM(F1665:F1668)</f>
        <v>1792</v>
      </c>
      <c r="G1664" s="1052">
        <f>SUM(G1665:G1668)</f>
        <v>379</v>
      </c>
      <c r="H1664" s="1052">
        <f t="shared" ref="H1664:H1673" si="478">G1664/F1664*100</f>
        <v>21.149553571428573</v>
      </c>
      <c r="I1664" s="1901"/>
      <c r="J1664" s="1901"/>
      <c r="K1664" s="211"/>
      <c r="L1664" s="211"/>
      <c r="M1664" s="211"/>
      <c r="N1664" s="211"/>
      <c r="O1664" s="211"/>
      <c r="P1664" s="211"/>
      <c r="Q1664" s="571">
        <v>2074.4720000000002</v>
      </c>
      <c r="R1664" s="571">
        <v>2074.4720000000002</v>
      </c>
      <c r="S1664" s="571">
        <v>2074.4720000000002</v>
      </c>
      <c r="T1664" s="571">
        <v>2074.4720000000002</v>
      </c>
      <c r="U1664" s="571">
        <v>2074.4720000000002</v>
      </c>
      <c r="V1664" s="1209">
        <f>Q1664/12*$B$4+(R1664-Q1664)/11*4+(S1664-R1664)/10*3+(T1664-S1664)/9*2+(U1664-T1664)/8*1</f>
        <v>864.36333333333334</v>
      </c>
      <c r="W1664" s="571">
        <f t="shared" si="477"/>
        <v>274.64087000000001</v>
      </c>
      <c r="X1664" s="1082"/>
      <c r="Y1664" s="571"/>
      <c r="Z1664" s="571">
        <f>W1664-V1664</f>
        <v>-589.72246333333328</v>
      </c>
      <c r="AA1664" s="571"/>
      <c r="AB1664" s="571">
        <v>0</v>
      </c>
      <c r="AC1664" s="571">
        <v>274.64087000000001</v>
      </c>
      <c r="AD1664" s="1278">
        <f>SUM(AD1665:AD1668)</f>
        <v>0</v>
      </c>
      <c r="AE1664" s="567"/>
      <c r="AF1664" s="1459"/>
      <c r="AG1664" s="1474"/>
    </row>
    <row r="1665" spans="1:33" ht="45" x14ac:dyDescent="0.25">
      <c r="A1665" s="239">
        <v>1</v>
      </c>
      <c r="B1665" s="730" t="s">
        <v>163</v>
      </c>
      <c r="C1665" s="668"/>
      <c r="D1665" s="4"/>
      <c r="E1665" s="422">
        <v>1500</v>
      </c>
      <c r="F1665" s="375">
        <f>ROUND(E1665/12*$B$4,0)</f>
        <v>625</v>
      </c>
      <c r="G1665" s="2181"/>
      <c r="H1665" s="368">
        <f t="shared" si="478"/>
        <v>0</v>
      </c>
      <c r="I1665" s="1901"/>
      <c r="J1665" s="1901"/>
      <c r="K1665" s="211"/>
      <c r="L1665" s="211"/>
      <c r="M1665" s="211"/>
      <c r="N1665" s="211"/>
      <c r="O1665" s="211"/>
      <c r="P1665" s="211"/>
      <c r="Q1665" s="572"/>
      <c r="R1665" s="572"/>
      <c r="S1665" s="572"/>
      <c r="T1665" s="572"/>
      <c r="U1665" s="572"/>
      <c r="V1665" s="1208"/>
      <c r="W1665" s="571"/>
      <c r="X1665" s="1506"/>
      <c r="Y1665" s="572"/>
      <c r="Z1665" s="571"/>
      <c r="AA1665" s="571"/>
      <c r="AB1665" s="571"/>
      <c r="AC1665" s="572"/>
      <c r="AD1665" s="2182"/>
      <c r="AE1665" s="1194"/>
      <c r="AF1665" s="1459"/>
      <c r="AG1665" s="1474"/>
    </row>
    <row r="1666" spans="1:33" ht="30" x14ac:dyDescent="0.25">
      <c r="A1666" s="239">
        <v>1</v>
      </c>
      <c r="B1666" s="508" t="s">
        <v>278</v>
      </c>
      <c r="C1666" s="2107"/>
      <c r="D1666" s="4"/>
      <c r="E1666" s="447">
        <v>1000</v>
      </c>
      <c r="F1666" s="1404">
        <f>ROUND(E1666/12*$B$4,0)</f>
        <v>417</v>
      </c>
      <c r="G1666" s="1404">
        <v>224</v>
      </c>
      <c r="H1666" s="368">
        <f t="shared" si="478"/>
        <v>53.717026378896882</v>
      </c>
      <c r="I1666" s="1901"/>
      <c r="J1666" s="1901"/>
      <c r="K1666" s="211"/>
      <c r="L1666" s="1925"/>
      <c r="M1666" s="1925"/>
      <c r="N1666" s="1925"/>
      <c r="O1666" s="1925"/>
      <c r="P1666" s="1925"/>
      <c r="Q1666" s="572"/>
      <c r="R1666" s="572"/>
      <c r="S1666" s="572"/>
      <c r="T1666" s="572"/>
      <c r="U1666" s="572"/>
      <c r="V1666" s="1208"/>
      <c r="W1666" s="571"/>
      <c r="X1666" s="1506"/>
      <c r="Y1666" s="572"/>
      <c r="Z1666" s="571"/>
      <c r="AA1666" s="571"/>
      <c r="AB1666" s="571"/>
      <c r="AC1666" s="572"/>
      <c r="AD1666" s="2138"/>
      <c r="AE1666" s="1194"/>
      <c r="AF1666" s="1459"/>
      <c r="AG1666" s="1474"/>
    </row>
    <row r="1667" spans="1:33" ht="30" x14ac:dyDescent="0.25">
      <c r="A1667" s="239">
        <v>1</v>
      </c>
      <c r="B1667" s="970" t="s">
        <v>283</v>
      </c>
      <c r="C1667" s="2183"/>
      <c r="D1667" s="2051"/>
      <c r="E1667" s="418">
        <v>900</v>
      </c>
      <c r="F1667" s="213">
        <f>ROUND(E1667/12*$B$4,0)</f>
        <v>375</v>
      </c>
      <c r="G1667" s="368">
        <v>148</v>
      </c>
      <c r="H1667" s="368">
        <f t="shared" si="478"/>
        <v>39.466666666666669</v>
      </c>
      <c r="I1667" s="1901"/>
      <c r="J1667" s="1901"/>
      <c r="K1667" s="211"/>
      <c r="L1667" s="1925"/>
      <c r="M1667" s="1925"/>
      <c r="N1667" s="1925"/>
      <c r="O1667" s="1925"/>
      <c r="P1667" s="1925"/>
      <c r="Q1667" s="572"/>
      <c r="R1667" s="572"/>
      <c r="S1667" s="572"/>
      <c r="T1667" s="572"/>
      <c r="U1667" s="572"/>
      <c r="V1667" s="1061"/>
      <c r="W1667" s="571"/>
      <c r="X1667" s="1506"/>
      <c r="Y1667" s="572"/>
      <c r="Z1667" s="571"/>
      <c r="AA1667" s="571"/>
      <c r="AB1667" s="571"/>
      <c r="AC1667" s="572"/>
      <c r="AD1667" s="1274"/>
      <c r="AE1667" s="1194"/>
      <c r="AF1667" s="1459"/>
      <c r="AG1667" s="1474"/>
    </row>
    <row r="1668" spans="1:33" ht="22.5" customHeight="1" x14ac:dyDescent="0.25">
      <c r="A1668" s="239">
        <v>1</v>
      </c>
      <c r="B1668" s="779" t="s">
        <v>36</v>
      </c>
      <c r="C1668" s="2184"/>
      <c r="D1668" s="4"/>
      <c r="E1668" s="447">
        <v>900</v>
      </c>
      <c r="F1668" s="368">
        <f>ROUND(E1668/12*$B$4,0)</f>
        <v>375</v>
      </c>
      <c r="G1668" s="368">
        <v>7</v>
      </c>
      <c r="H1668" s="225">
        <f t="shared" si="478"/>
        <v>1.8666666666666669</v>
      </c>
      <c r="I1668" s="1924"/>
      <c r="J1668" s="1901"/>
      <c r="K1668" s="211"/>
      <c r="L1668" s="211"/>
      <c r="M1668" s="211"/>
      <c r="N1668" s="211"/>
      <c r="O1668" s="1925"/>
      <c r="P1668" s="1925"/>
      <c r="Q1668" s="571"/>
      <c r="R1668" s="571"/>
      <c r="S1668" s="571"/>
      <c r="T1668" s="571"/>
      <c r="U1668" s="571"/>
      <c r="V1668" s="1211">
        <f>Q1668/12*$B$4</f>
        <v>0</v>
      </c>
      <c r="W1668" s="571">
        <f>AC1668-AB1668-Y1668</f>
        <v>0</v>
      </c>
      <c r="X1668" s="1082"/>
      <c r="Y1668" s="571"/>
      <c r="Z1668" s="571">
        <f>W1668-V1668</f>
        <v>0</v>
      </c>
      <c r="AA1668" s="571"/>
      <c r="AB1668" s="571"/>
      <c r="AC1668" s="571"/>
      <c r="AD1668" s="1274"/>
      <c r="AE1668" s="567"/>
      <c r="AF1668" s="1459"/>
      <c r="AG1668" s="1474"/>
    </row>
    <row r="1669" spans="1:33" ht="29.25" x14ac:dyDescent="0.25">
      <c r="A1669" s="239">
        <v>1</v>
      </c>
      <c r="B1669" s="726" t="s">
        <v>279</v>
      </c>
      <c r="C1669" s="1046"/>
      <c r="D1669" s="2185"/>
      <c r="E1669" s="424">
        <f>E1646+E1624</f>
        <v>47613</v>
      </c>
      <c r="F1669" s="786">
        <f>F1646+F1624</f>
        <v>19839</v>
      </c>
      <c r="G1669" s="2186">
        <f>G1646+G1624</f>
        <v>13711</v>
      </c>
      <c r="H1669" s="2057">
        <f t="shared" si="478"/>
        <v>69.111346338021079</v>
      </c>
      <c r="I1669" s="1924"/>
      <c r="J1669" s="1919"/>
      <c r="K1669" s="211"/>
      <c r="L1669" s="211"/>
      <c r="M1669" s="211"/>
      <c r="N1669" s="1918"/>
      <c r="O1669" s="1925"/>
      <c r="P1669" s="1925"/>
      <c r="Q1669" s="573"/>
      <c r="R1669" s="573"/>
      <c r="S1669" s="573"/>
      <c r="T1669" s="573"/>
      <c r="U1669" s="573"/>
      <c r="V1669" s="1208"/>
      <c r="W1669" s="573"/>
      <c r="X1669" s="1082"/>
      <c r="Y1669" s="571"/>
      <c r="Z1669" s="571"/>
      <c r="AA1669" s="573"/>
      <c r="AB1669" s="573"/>
      <c r="AC1669" s="572"/>
      <c r="AD1669" s="2187">
        <f>AD1646+AD1624</f>
        <v>0</v>
      </c>
      <c r="AE1669" s="1194"/>
      <c r="AF1669" s="1459"/>
      <c r="AG1669" s="1474"/>
    </row>
    <row r="1670" spans="1:33" ht="43.5" x14ac:dyDescent="0.25">
      <c r="A1670" s="239">
        <v>1</v>
      </c>
      <c r="B1670" s="726" t="s">
        <v>308</v>
      </c>
      <c r="C1670" s="1591"/>
      <c r="D1670" s="1637"/>
      <c r="E1670" s="424">
        <f>E1634</f>
        <v>15871</v>
      </c>
      <c r="F1670" s="787">
        <f>F1634</f>
        <v>6613</v>
      </c>
      <c r="G1670" s="2186">
        <f>G1634</f>
        <v>925</v>
      </c>
      <c r="H1670" s="1052">
        <f t="shared" si="478"/>
        <v>13.98760018146076</v>
      </c>
      <c r="I1670" s="1924"/>
      <c r="J1670" s="1901"/>
      <c r="K1670" s="1052"/>
      <c r="L1670" s="531"/>
      <c r="M1670" s="1052"/>
      <c r="N1670" s="1052"/>
      <c r="O1670" s="1052"/>
      <c r="P1670" s="1052"/>
      <c r="Q1670" s="571"/>
      <c r="R1670" s="571"/>
      <c r="S1670" s="571"/>
      <c r="T1670" s="571"/>
      <c r="U1670" s="571"/>
      <c r="V1670" s="1208"/>
      <c r="W1670" s="571"/>
      <c r="X1670" s="1657"/>
      <c r="Y1670" s="573"/>
      <c r="Z1670" s="573"/>
      <c r="AA1670" s="571"/>
      <c r="AB1670" s="571"/>
      <c r="AC1670" s="571"/>
      <c r="AD1670" s="2187">
        <f>AD1634</f>
        <v>0</v>
      </c>
      <c r="AE1670" s="567"/>
      <c r="AF1670" s="1459"/>
      <c r="AG1670" s="1474"/>
    </row>
    <row r="1671" spans="1:33" ht="29.25" x14ac:dyDescent="0.25">
      <c r="A1671" s="239">
        <v>1</v>
      </c>
      <c r="B1671" s="726" t="s">
        <v>280</v>
      </c>
      <c r="C1671" s="2188"/>
      <c r="D1671" s="1528"/>
      <c r="E1671" s="420">
        <f>E1658+E1632</f>
        <v>44000</v>
      </c>
      <c r="F1671" s="786">
        <f>F1658+F1632</f>
        <v>18333</v>
      </c>
      <c r="G1671" s="786">
        <f>G1658+G1632</f>
        <v>3823</v>
      </c>
      <c r="H1671" s="1158">
        <f t="shared" si="478"/>
        <v>20.853106420116731</v>
      </c>
      <c r="I1671" s="1901"/>
      <c r="J1671" s="1901"/>
      <c r="K1671" s="1052"/>
      <c r="L1671" s="531"/>
      <c r="M1671" s="531"/>
      <c r="N1671" s="1052"/>
      <c r="O1671" s="1052"/>
      <c r="P1671" s="1052"/>
      <c r="Q1671" s="571"/>
      <c r="R1671" s="571"/>
      <c r="S1671" s="571"/>
      <c r="T1671" s="571"/>
      <c r="U1671" s="571"/>
      <c r="V1671" s="1061"/>
      <c r="W1671" s="571">
        <f>AC1671-AB1671-Y1671</f>
        <v>0</v>
      </c>
      <c r="X1671" s="1082"/>
      <c r="Y1671" s="571"/>
      <c r="Z1671" s="571"/>
      <c r="AA1671" s="571"/>
      <c r="AB1671" s="571"/>
      <c r="AC1671" s="571"/>
      <c r="AD1671" s="1317">
        <f>AD1658+AD1632</f>
        <v>0</v>
      </c>
      <c r="AE1671" s="567"/>
      <c r="AF1671" s="1459"/>
      <c r="AG1671" s="1474"/>
    </row>
    <row r="1672" spans="1:33" s="249" customFormat="1" ht="29.25" x14ac:dyDescent="0.25">
      <c r="A1672" s="239">
        <v>1</v>
      </c>
      <c r="B1672" s="726" t="s">
        <v>281</v>
      </c>
      <c r="C1672" s="2189"/>
      <c r="D1672" s="3"/>
      <c r="E1672" s="420">
        <f>E1662</f>
        <v>13000</v>
      </c>
      <c r="F1672" s="788">
        <f>F1662</f>
        <v>5417</v>
      </c>
      <c r="G1672" s="788">
        <f>G1662</f>
        <v>5766</v>
      </c>
      <c r="H1672" s="213">
        <f t="shared" si="478"/>
        <v>106.44268045043381</v>
      </c>
      <c r="I1672" s="1150"/>
      <c r="J1672" s="269"/>
      <c r="K1672" s="270"/>
      <c r="L1672" s="270"/>
      <c r="M1672" s="270"/>
      <c r="N1672" s="270"/>
      <c r="O1672" s="270"/>
      <c r="P1672" s="270"/>
      <c r="Q1672" s="571">
        <v>12989.34</v>
      </c>
      <c r="R1672" s="571">
        <v>12989.34</v>
      </c>
      <c r="S1672" s="571">
        <v>12989.34</v>
      </c>
      <c r="T1672" s="571">
        <v>12989.34</v>
      </c>
      <c r="U1672" s="571">
        <v>12989.34</v>
      </c>
      <c r="V1672" s="1209">
        <f>Q1672/12*$B$4+(R1672-Q1672)/11*4+(S1672-R1672)/10*3+(T1672-S1672)/9*2+(U1672-T1672)/8*1</f>
        <v>5412.2249999999995</v>
      </c>
      <c r="W1672" s="571">
        <f>AC1672-AB1672-Y1672</f>
        <v>5767.2669599999999</v>
      </c>
      <c r="X1672" s="1082"/>
      <c r="Y1672" s="571"/>
      <c r="Z1672" s="571">
        <f>W1672-V1672</f>
        <v>355.04196000000047</v>
      </c>
      <c r="AA1672" s="571"/>
      <c r="AB1672" s="571">
        <v>-18.817260000000001</v>
      </c>
      <c r="AC1672" s="571">
        <v>5748.4497000000001</v>
      </c>
      <c r="AD1672" s="1261">
        <f>AD1662</f>
        <v>0</v>
      </c>
      <c r="AE1672" s="567"/>
      <c r="AF1672" s="1459"/>
      <c r="AG1672" s="1474"/>
    </row>
    <row r="1673" spans="1:33" s="249" customFormat="1" x14ac:dyDescent="0.25">
      <c r="A1673" s="239">
        <v>1</v>
      </c>
      <c r="B1673" s="727" t="s">
        <v>138</v>
      </c>
      <c r="C1673" s="678"/>
      <c r="D1673" s="2046"/>
      <c r="E1673" s="420">
        <f>E1669+E1670+E1672+E1671*2.9</f>
        <v>204084</v>
      </c>
      <c r="F1673" s="788">
        <f>F1669+F1670+F1672+F1671*2.9</f>
        <v>85034.7</v>
      </c>
      <c r="G1673" s="788">
        <f>G1669+G1670+G1672+G1671*2.9</f>
        <v>31488.699999999997</v>
      </c>
      <c r="H1673" s="213">
        <f t="shared" si="478"/>
        <v>37.03041229051199</v>
      </c>
      <c r="I1673" s="1150"/>
      <c r="J1673" s="269"/>
      <c r="K1673" s="270"/>
      <c r="L1673" s="270"/>
      <c r="M1673" s="270"/>
      <c r="N1673" s="270"/>
      <c r="O1673" s="270"/>
      <c r="P1673" s="270"/>
      <c r="Q1673" s="572">
        <f t="shared" ref="Q1673:AC1673" si="479">Q1672+Q1664+Q1634+Q1623+Q1645+Q1655</f>
        <v>146136.3953</v>
      </c>
      <c r="R1673" s="572">
        <f t="shared" ref="R1673:S1673" si="480">R1672+R1664+R1634+R1623+R1645+R1655</f>
        <v>146136.3953</v>
      </c>
      <c r="S1673" s="572">
        <f t="shared" si="480"/>
        <v>146136.3953</v>
      </c>
      <c r="T1673" s="572">
        <f t="shared" ref="T1673:U1673" si="481">T1672+T1664+T1634+T1623+T1645+T1655</f>
        <v>146136.3953</v>
      </c>
      <c r="U1673" s="572">
        <f t="shared" si="481"/>
        <v>146136.3953</v>
      </c>
      <c r="V1673" s="1208">
        <f t="shared" si="479"/>
        <v>62621.722805833328</v>
      </c>
      <c r="W1673" s="572">
        <f t="shared" si="479"/>
        <v>58934.80085</v>
      </c>
      <c r="X1673" s="1506">
        <f t="shared" si="479"/>
        <v>0</v>
      </c>
      <c r="Y1673" s="572">
        <f t="shared" si="479"/>
        <v>0</v>
      </c>
      <c r="Z1673" s="572">
        <f t="shared" si="479"/>
        <v>-3686.9219558333275</v>
      </c>
      <c r="AA1673" s="572">
        <f t="shared" si="479"/>
        <v>0</v>
      </c>
      <c r="AB1673" s="572">
        <f t="shared" si="479"/>
        <v>-25.265010000000004</v>
      </c>
      <c r="AC1673" s="572">
        <f t="shared" si="479"/>
        <v>58909.535839999997</v>
      </c>
      <c r="AD1673" s="1261">
        <f>AD1669+AD1670+AD1672+AD1671*2.9</f>
        <v>0</v>
      </c>
      <c r="AE1673" s="1194">
        <f t="shared" ref="AE1673" si="482">AE1672+AE1664+AE1634+AE1623+AE1645+AE1655</f>
        <v>0</v>
      </c>
      <c r="AF1673" s="1459"/>
      <c r="AG1673" s="1474"/>
    </row>
    <row r="1674" spans="1:33" s="249" customFormat="1" ht="30" x14ac:dyDescent="0.25">
      <c r="A1674" s="239">
        <v>1</v>
      </c>
      <c r="B1674" s="1047" t="s">
        <v>127</v>
      </c>
      <c r="C1674" s="678"/>
      <c r="D1674" s="2046"/>
      <c r="E1674" s="422"/>
      <c r="F1674" s="213"/>
      <c r="G1674" s="213"/>
      <c r="H1674" s="213"/>
      <c r="I1674" s="1150"/>
      <c r="J1674" s="269"/>
      <c r="K1674" s="270"/>
      <c r="L1674" s="270"/>
      <c r="M1674" s="270"/>
      <c r="N1674" s="270"/>
      <c r="O1674" s="270"/>
      <c r="P1674" s="270"/>
      <c r="Q1674" s="572"/>
      <c r="R1674" s="572"/>
      <c r="S1674" s="572"/>
      <c r="T1674" s="572"/>
      <c r="U1674" s="572"/>
      <c r="V1674" s="1208"/>
      <c r="W1674" s="572"/>
      <c r="X1674" s="1506"/>
      <c r="Y1674" s="572"/>
      <c r="Z1674" s="572"/>
      <c r="AA1674" s="572"/>
      <c r="AB1674" s="572"/>
      <c r="AC1674" s="572"/>
      <c r="AD1674" s="1290"/>
      <c r="AE1674" s="1194"/>
      <c r="AF1674" s="1459"/>
      <c r="AG1674" s="1474"/>
    </row>
    <row r="1675" spans="1:33" s="249" customFormat="1" x14ac:dyDescent="0.25">
      <c r="A1675" s="239">
        <v>1</v>
      </c>
      <c r="B1675" s="290" t="s">
        <v>9</v>
      </c>
      <c r="C1675" s="678"/>
      <c r="D1675" s="2046">
        <v>240</v>
      </c>
      <c r="E1675" s="423">
        <v>590</v>
      </c>
      <c r="F1675" s="213">
        <f>ROUND(E1675/12*$B$4,0)</f>
        <v>246</v>
      </c>
      <c r="G1675" s="213">
        <v>268</v>
      </c>
      <c r="H1675" s="213">
        <f>G1675/F1675*100</f>
        <v>108.9430894308943</v>
      </c>
      <c r="I1675" s="1150">
        <v>9</v>
      </c>
      <c r="J1675" s="269">
        <f>M1675/G1675</f>
        <v>8.182835820895523</v>
      </c>
      <c r="K1675" s="270">
        <f>ROUND(E1675*I1675,0)</f>
        <v>5310</v>
      </c>
      <c r="L1675" s="270">
        <f>ROUND(K1675/12*$B$4,0)</f>
        <v>2213</v>
      </c>
      <c r="M1675" s="270">
        <v>2193</v>
      </c>
      <c r="N1675" s="270">
        <f>M1675/L1675*100</f>
        <v>99.096249435155897</v>
      </c>
      <c r="O1675" s="270">
        <f>ROUND(K1675/D1675,0)</f>
        <v>22</v>
      </c>
      <c r="P1675" s="270">
        <f>M1675/$B$4*12/O1675</f>
        <v>239.23636363636368</v>
      </c>
      <c r="Q1675" s="572"/>
      <c r="R1675" s="572"/>
      <c r="S1675" s="572"/>
      <c r="T1675" s="572"/>
      <c r="U1675" s="572"/>
      <c r="V1675" s="1208"/>
      <c r="W1675" s="572"/>
      <c r="X1675" s="1506"/>
      <c r="Y1675" s="572"/>
      <c r="Z1675" s="572"/>
      <c r="AA1675" s="572"/>
      <c r="AB1675" s="572"/>
      <c r="AC1675" s="572"/>
      <c r="AD1675" s="1290"/>
      <c r="AE1675" s="1194"/>
      <c r="AF1675" s="1459"/>
      <c r="AG1675" s="1474"/>
    </row>
    <row r="1676" spans="1:33" s="249" customFormat="1" x14ac:dyDescent="0.25">
      <c r="A1676" s="239">
        <v>1</v>
      </c>
      <c r="B1676" s="295" t="s">
        <v>47</v>
      </c>
      <c r="C1676" s="2190"/>
      <c r="D1676" s="2046">
        <v>240</v>
      </c>
      <c r="E1676" s="423">
        <v>1435</v>
      </c>
      <c r="F1676" s="213">
        <f>ROUND(E1676/12*$B$4,0)</f>
        <v>598</v>
      </c>
      <c r="G1676" s="213">
        <v>493</v>
      </c>
      <c r="H1676" s="213">
        <f>G1676/F1676*100</f>
        <v>82.441471571906362</v>
      </c>
      <c r="I1676" s="1150">
        <v>8</v>
      </c>
      <c r="J1676" s="269">
        <f>M1676/G1676</f>
        <v>7.9492900608519266</v>
      </c>
      <c r="K1676" s="270">
        <f>ROUND(E1676*I1676,0)</f>
        <v>11480</v>
      </c>
      <c r="L1676" s="270">
        <f>ROUND(K1676/12*$B$4,0)</f>
        <v>4783</v>
      </c>
      <c r="M1676" s="270">
        <v>3919</v>
      </c>
      <c r="N1676" s="270">
        <f>M1676/L1676*100</f>
        <v>81.93602341626594</v>
      </c>
      <c r="O1676" s="270">
        <f>ROUND(K1676/D1676,0)</f>
        <v>48</v>
      </c>
      <c r="P1676" s="270">
        <f>M1676/$B$4*12/O1676</f>
        <v>195.94999999999996</v>
      </c>
      <c r="Q1676" s="571"/>
      <c r="R1676" s="571"/>
      <c r="S1676" s="571"/>
      <c r="T1676" s="571"/>
      <c r="U1676" s="571"/>
      <c r="V1676" s="1208"/>
      <c r="W1676" s="572"/>
      <c r="X1676" s="1506"/>
      <c r="Y1676" s="572"/>
      <c r="Z1676" s="572"/>
      <c r="AA1676" s="572"/>
      <c r="AB1676" s="572"/>
      <c r="AC1676" s="572"/>
      <c r="AD1676" s="1290"/>
      <c r="AE1676" s="1194"/>
      <c r="AF1676" s="1459"/>
      <c r="AG1676" s="1474"/>
    </row>
    <row r="1677" spans="1:33" x14ac:dyDescent="0.25">
      <c r="A1677" s="239">
        <v>1</v>
      </c>
      <c r="B1677" s="2191" t="s">
        <v>183</v>
      </c>
      <c r="C1677" s="1659"/>
      <c r="D1677" s="2067"/>
      <c r="E1677" s="424">
        <f>SUM(E1675:E1676)</f>
        <v>2025</v>
      </c>
      <c r="F1677" s="516">
        <f>SUM(F1675:F1676)</f>
        <v>844</v>
      </c>
      <c r="G1677" s="516">
        <f>SUM(G1675:G1676)</f>
        <v>761</v>
      </c>
      <c r="H1677" s="284">
        <f>G1677/F1677*100</f>
        <v>90.165876777251185</v>
      </c>
      <c r="I1677" s="1924">
        <f>IF(E1677=0,0,K1677/E1677)</f>
        <v>8.2913580246913572</v>
      </c>
      <c r="J1677" s="1518">
        <f>M1677/G1677</f>
        <v>8.031537450722734</v>
      </c>
      <c r="K1677" s="516">
        <f>SUM(K1675:K1676)</f>
        <v>16790</v>
      </c>
      <c r="L1677" s="516">
        <f>SUM(L1675:L1676)</f>
        <v>6996</v>
      </c>
      <c r="M1677" s="1582">
        <f>SUM(M1675:M1676)</f>
        <v>6112</v>
      </c>
      <c r="N1677" s="1582">
        <f>M1677/L1677*100</f>
        <v>87.364208118925106</v>
      </c>
      <c r="O1677" s="1582">
        <f>SUM(O1675:O1676)</f>
        <v>70</v>
      </c>
      <c r="P1677" s="483">
        <f>M1677/$B$4*12/O1677</f>
        <v>209.55428571428573</v>
      </c>
      <c r="Q1677" s="573"/>
      <c r="R1677" s="573"/>
      <c r="S1677" s="573"/>
      <c r="T1677" s="573"/>
      <c r="U1677" s="573"/>
      <c r="V1677" s="1208"/>
      <c r="W1677" s="572">
        <f>AC1677-AB1677-Y1677</f>
        <v>0</v>
      </c>
      <c r="X1677" s="1506"/>
      <c r="Y1677" s="572"/>
      <c r="Z1677" s="572"/>
      <c r="AA1677" s="572"/>
      <c r="AB1677" s="572"/>
      <c r="AC1677" s="572"/>
      <c r="AD1677" s="1319">
        <f>SUM(AD1675:AD1676)</f>
        <v>0</v>
      </c>
      <c r="AE1677" s="1194"/>
      <c r="AF1677" s="1459"/>
      <c r="AG1677" s="1474"/>
    </row>
    <row r="1678" spans="1:33" ht="30" thickBot="1" x14ac:dyDescent="0.3">
      <c r="A1678" s="239">
        <v>1</v>
      </c>
      <c r="B1678" s="250" t="s">
        <v>214</v>
      </c>
      <c r="C1678" s="250"/>
      <c r="D1678" s="250"/>
      <c r="E1678" s="449">
        <f>SUM(E1677)</f>
        <v>2025</v>
      </c>
      <c r="F1678" s="2041">
        <f>SUM(F1677)</f>
        <v>844</v>
      </c>
      <c r="G1678" s="2041">
        <f>SUM(G1677)</f>
        <v>761</v>
      </c>
      <c r="H1678" s="2041">
        <f>G1678/F1678*100</f>
        <v>90.165876777251185</v>
      </c>
      <c r="I1678" s="2192">
        <f>IF(E1678=0,0,K1678/E1678)</f>
        <v>8.2913580246913572</v>
      </c>
      <c r="J1678" s="2180">
        <f>SUM(J1677)</f>
        <v>8.031537450722734</v>
      </c>
      <c r="K1678" s="2041">
        <f>SUM(K1677)</f>
        <v>16790</v>
      </c>
      <c r="L1678" s="2041">
        <f>SUM(L1677)</f>
        <v>6996</v>
      </c>
      <c r="M1678" s="2041">
        <f>SUM(M1677)</f>
        <v>6112</v>
      </c>
      <c r="N1678" s="1562">
        <f>M1678/L1678*100</f>
        <v>87.364208118925106</v>
      </c>
      <c r="O1678" s="1609">
        <f>SUM(O1677)</f>
        <v>70</v>
      </c>
      <c r="P1678" s="1562">
        <f>M1678/$B$4*12/O1678</f>
        <v>209.55428571428573</v>
      </c>
      <c r="Q1678" s="576">
        <v>33602.269399999997</v>
      </c>
      <c r="R1678" s="576">
        <v>33602.269399999997</v>
      </c>
      <c r="S1678" s="576">
        <v>33602.269399999997</v>
      </c>
      <c r="T1678" s="576">
        <v>33602.269399999997</v>
      </c>
      <c r="U1678" s="576">
        <v>33602.269399999997</v>
      </c>
      <c r="V1678" s="1213">
        <f>Q1678/12*$B$4+(R1678-Q1678)/11*4+(S1678-R1678)/10*3+(T1678-S1678)/9*2+(U1678-T1678)/8*1</f>
        <v>14000.945583333332</v>
      </c>
      <c r="W1678" s="576">
        <f>AC1678-AB1678-Y1678</f>
        <v>12335.96379</v>
      </c>
      <c r="X1678" s="1084"/>
      <c r="Y1678" s="576"/>
      <c r="Z1678" s="576">
        <f>W1678-V1678</f>
        <v>-1664.9817933333325</v>
      </c>
      <c r="AA1678" s="576">
        <v>-61.56438</v>
      </c>
      <c r="AB1678" s="576">
        <v>-24.527330000000003</v>
      </c>
      <c r="AC1678" s="576">
        <v>12311.436459999999</v>
      </c>
      <c r="AD1678" s="2044">
        <f>SUM(AD1677)</f>
        <v>0</v>
      </c>
      <c r="AE1678" s="1252"/>
      <c r="AF1678" s="1459"/>
      <c r="AG1678" s="1474"/>
    </row>
    <row r="1679" spans="1:33" ht="15.75" thickBot="1" x14ac:dyDescent="0.3">
      <c r="A1679" s="239">
        <v>1</v>
      </c>
      <c r="B1679" s="1912" t="s">
        <v>314</v>
      </c>
      <c r="C1679" s="1912"/>
      <c r="D1679" s="1912"/>
      <c r="E1679" s="427"/>
      <c r="F1679" s="1006"/>
      <c r="G1679" s="1006"/>
      <c r="H1679" s="1006"/>
      <c r="I1679" s="1869"/>
      <c r="J1679" s="1869"/>
      <c r="K1679" s="1006"/>
      <c r="L1679" s="1006"/>
      <c r="M1679" s="1006">
        <f>SUM(M1670,M1678)</f>
        <v>6112</v>
      </c>
      <c r="N1679" s="1006"/>
      <c r="O1679" s="1006"/>
      <c r="P1679" s="1006"/>
      <c r="Q1679" s="577">
        <f t="shared" ref="Q1679:V1679" si="483">Q1678+Q1673</f>
        <v>179738.66469999999</v>
      </c>
      <c r="R1679" s="577">
        <f t="shared" si="483"/>
        <v>179738.66469999999</v>
      </c>
      <c r="S1679" s="577">
        <f t="shared" si="483"/>
        <v>179738.66469999999</v>
      </c>
      <c r="T1679" s="577">
        <f t="shared" si="483"/>
        <v>179738.66469999999</v>
      </c>
      <c r="U1679" s="577">
        <f t="shared" si="483"/>
        <v>179738.66469999999</v>
      </c>
      <c r="V1679" s="1062">
        <f t="shared" si="483"/>
        <v>76622.668389166662</v>
      </c>
      <c r="W1679" s="577">
        <f t="shared" ref="W1679:AC1679" si="484">W1678+W1673</f>
        <v>71270.764639999994</v>
      </c>
      <c r="X1679" s="1087">
        <f t="shared" si="484"/>
        <v>0</v>
      </c>
      <c r="Y1679" s="577">
        <f>Y1678+Y1673</f>
        <v>0</v>
      </c>
      <c r="Z1679" s="577">
        <f t="shared" si="484"/>
        <v>-5351.9037491666604</v>
      </c>
      <c r="AA1679" s="577">
        <f t="shared" si="484"/>
        <v>-61.56438</v>
      </c>
      <c r="AB1679" s="577">
        <f t="shared" si="484"/>
        <v>-49.79234000000001</v>
      </c>
      <c r="AC1679" s="577">
        <f t="shared" si="484"/>
        <v>71220.972299999994</v>
      </c>
      <c r="AD1679" s="2105"/>
      <c r="AE1679" s="1196">
        <f t="shared" ref="AE1679" si="485">AE1678+AE1673</f>
        <v>0</v>
      </c>
      <c r="AF1679" s="1459"/>
      <c r="AG1679" s="1474"/>
    </row>
    <row r="1680" spans="1:33" x14ac:dyDescent="0.25">
      <c r="A1680" s="239">
        <v>1</v>
      </c>
      <c r="B1680" s="2193"/>
      <c r="C1680" s="692"/>
      <c r="D1680" s="2193"/>
      <c r="E1680" s="430"/>
      <c r="F1680" s="1050"/>
      <c r="G1680" s="1050"/>
      <c r="H1680" s="1050"/>
      <c r="I1680" s="1893"/>
      <c r="J1680" s="1893"/>
      <c r="K1680" s="1050"/>
      <c r="L1680" s="1050"/>
      <c r="M1680" s="1050"/>
      <c r="N1680" s="1050"/>
      <c r="O1680" s="1050"/>
      <c r="P1680" s="1050"/>
      <c r="Q1680" s="570"/>
      <c r="R1680" s="570"/>
      <c r="S1680" s="570"/>
      <c r="T1680" s="570"/>
      <c r="U1680" s="570"/>
      <c r="V1680" s="1060"/>
      <c r="W1680" s="570"/>
      <c r="X1680" s="1085"/>
      <c r="Y1680" s="570"/>
      <c r="Z1680" s="570"/>
      <c r="AA1680" s="570"/>
      <c r="AB1680" s="570"/>
      <c r="AC1680" s="570"/>
      <c r="AD1680" s="1285"/>
      <c r="AE1680" s="613"/>
      <c r="AF1680" s="1459"/>
      <c r="AG1680" s="1474"/>
    </row>
    <row r="1681" spans="1:33" ht="43.5" x14ac:dyDescent="0.25">
      <c r="A1681" s="239">
        <v>1</v>
      </c>
      <c r="B1681" s="1464" t="s">
        <v>446</v>
      </c>
      <c r="C1681" s="1464"/>
      <c r="D1681" s="1923"/>
      <c r="E1681" s="430"/>
      <c r="F1681" s="375"/>
      <c r="G1681" s="375"/>
      <c r="H1681" s="375"/>
      <c r="I1681" s="1901"/>
      <c r="J1681" s="1901"/>
      <c r="K1681" s="786"/>
      <c r="L1681" s="786"/>
      <c r="M1681" s="786"/>
      <c r="N1681" s="786"/>
      <c r="O1681" s="786"/>
      <c r="P1681" s="786"/>
      <c r="Q1681" s="571"/>
      <c r="R1681" s="571"/>
      <c r="S1681" s="571"/>
      <c r="T1681" s="571"/>
      <c r="U1681" s="571"/>
      <c r="V1681" s="1061"/>
      <c r="W1681" s="571"/>
      <c r="X1681" s="1082"/>
      <c r="Y1681" s="571"/>
      <c r="Z1681" s="571"/>
      <c r="AA1681" s="571"/>
      <c r="AB1681" s="571"/>
      <c r="AC1681" s="571"/>
      <c r="AD1681" s="1294"/>
      <c r="AE1681" s="567"/>
      <c r="AF1681" s="1459"/>
      <c r="AG1681" s="1474"/>
    </row>
    <row r="1682" spans="1:33" x14ac:dyDescent="0.25">
      <c r="A1682" s="239">
        <v>1</v>
      </c>
      <c r="B1682" s="722" t="s">
        <v>206</v>
      </c>
      <c r="C1682" s="2047"/>
      <c r="D1682" s="798"/>
      <c r="E1682" s="422"/>
      <c r="F1682" s="375"/>
      <c r="G1682" s="375"/>
      <c r="H1682" s="375"/>
      <c r="I1682" s="1901"/>
      <c r="J1682" s="1901"/>
      <c r="K1682" s="786"/>
      <c r="L1682" s="786"/>
      <c r="M1682" s="786"/>
      <c r="N1682" s="786"/>
      <c r="O1682" s="786"/>
      <c r="P1682" s="786"/>
      <c r="Q1682" s="571">
        <v>96970.759680000003</v>
      </c>
      <c r="R1682" s="571">
        <v>96970.759680000003</v>
      </c>
      <c r="S1682" s="571">
        <v>96970.759680000003</v>
      </c>
      <c r="T1682" s="571">
        <v>96970.759680000003</v>
      </c>
      <c r="U1682" s="571">
        <v>96970.759680000003</v>
      </c>
      <c r="V1682" s="1209">
        <f>Q1682/12*$B$4+(R1682-Q1682)/11*4+(S1682-R1682)/10*3+(T1682-S1682)/9*2+(U1682-T1682)/8*1</f>
        <v>40404.483200000002</v>
      </c>
      <c r="W1682" s="571">
        <f>AC1682-AB1682-Y1682</f>
        <v>40107.397850000001</v>
      </c>
      <c r="X1682" s="1082"/>
      <c r="Y1682" s="571"/>
      <c r="Z1682" s="571">
        <f>W1682-V1682</f>
        <v>-297.0853500000012</v>
      </c>
      <c r="AA1682" s="571"/>
      <c r="AB1682" s="571">
        <v>-6.2312200000000004</v>
      </c>
      <c r="AC1682" s="571">
        <v>40101.16663</v>
      </c>
      <c r="AD1682" s="1294"/>
      <c r="AE1682" s="567"/>
      <c r="AF1682" s="1459"/>
      <c r="AG1682" s="1474"/>
    </row>
    <row r="1683" spans="1:33" ht="29.25" x14ac:dyDescent="0.25">
      <c r="A1683" s="239">
        <v>1</v>
      </c>
      <c r="B1683" s="785" t="s">
        <v>359</v>
      </c>
      <c r="C1683" s="681"/>
      <c r="D1683" s="798"/>
      <c r="E1683" s="758">
        <f>E1684</f>
        <v>3139</v>
      </c>
      <c r="F1683" s="375">
        <f>F1684</f>
        <v>1308</v>
      </c>
      <c r="G1683" s="375">
        <f>G1684</f>
        <v>650.76</v>
      </c>
      <c r="H1683" s="213">
        <f t="shared" ref="H1683:H1688" si="486">G1683/F1683*100</f>
        <v>49.752293577981646</v>
      </c>
      <c r="I1683" s="1901"/>
      <c r="J1683" s="1901"/>
      <c r="K1683" s="786"/>
      <c r="L1683" s="786"/>
      <c r="M1683" s="786"/>
      <c r="N1683" s="786"/>
      <c r="O1683" s="786"/>
      <c r="P1683" s="786"/>
      <c r="Q1683" s="571"/>
      <c r="R1683" s="571"/>
      <c r="S1683" s="571"/>
      <c r="T1683" s="571"/>
      <c r="U1683" s="571"/>
      <c r="V1683" s="1061"/>
      <c r="W1683" s="571">
        <f>AC1683-AB1683-Y1683</f>
        <v>0</v>
      </c>
      <c r="X1683" s="1082"/>
      <c r="Y1683" s="571"/>
      <c r="Z1683" s="571"/>
      <c r="AA1683" s="571"/>
      <c r="AB1683" s="571"/>
      <c r="AC1683" s="571"/>
      <c r="AD1683" s="1294">
        <f>AD1684</f>
        <v>0</v>
      </c>
      <c r="AE1683" s="567"/>
      <c r="AF1683" s="1459"/>
      <c r="AG1683" s="1474"/>
    </row>
    <row r="1684" spans="1:33" ht="30" x14ac:dyDescent="0.25">
      <c r="A1684" s="239">
        <v>1</v>
      </c>
      <c r="B1684" s="1142" t="s">
        <v>348</v>
      </c>
      <c r="C1684" s="681"/>
      <c r="D1684" s="798"/>
      <c r="E1684" s="758">
        <f>E1685/4</f>
        <v>3139</v>
      </c>
      <c r="F1684" s="375">
        <f>F1685/4</f>
        <v>1308</v>
      </c>
      <c r="G1684" s="375">
        <f>G1685/4</f>
        <v>650.76</v>
      </c>
      <c r="H1684" s="213">
        <f t="shared" si="486"/>
        <v>49.752293577981646</v>
      </c>
      <c r="I1684" s="1901"/>
      <c r="J1684" s="1901"/>
      <c r="K1684" s="786"/>
      <c r="L1684" s="786"/>
      <c r="M1684" s="786"/>
      <c r="N1684" s="786"/>
      <c r="O1684" s="786"/>
      <c r="P1684" s="786"/>
      <c r="Q1684" s="571"/>
      <c r="R1684" s="571"/>
      <c r="S1684" s="571"/>
      <c r="T1684" s="571"/>
      <c r="U1684" s="571"/>
      <c r="V1684" s="1061"/>
      <c r="W1684" s="571"/>
      <c r="X1684" s="1082"/>
      <c r="Y1684" s="571"/>
      <c r="Z1684" s="571"/>
      <c r="AA1684" s="571"/>
      <c r="AB1684" s="571"/>
      <c r="AC1684" s="571"/>
      <c r="AD1684" s="1294">
        <f>AD1685/4</f>
        <v>0</v>
      </c>
      <c r="AE1684" s="567"/>
      <c r="AF1684" s="1459"/>
      <c r="AG1684" s="1474"/>
    </row>
    <row r="1685" spans="1:33" ht="30" x14ac:dyDescent="0.25">
      <c r="A1685" s="239">
        <v>1</v>
      </c>
      <c r="B1685" s="4" t="s">
        <v>374</v>
      </c>
      <c r="C1685" s="681"/>
      <c r="D1685" s="798"/>
      <c r="E1685" s="758">
        <v>12556</v>
      </c>
      <c r="F1685" s="375">
        <f>ROUND(E1685/12*$B$4,0)</f>
        <v>5232</v>
      </c>
      <c r="G1685" s="375">
        <v>2603.04</v>
      </c>
      <c r="H1685" s="213">
        <f t="shared" si="486"/>
        <v>49.752293577981646</v>
      </c>
      <c r="I1685" s="1901"/>
      <c r="J1685" s="1901"/>
      <c r="K1685" s="786"/>
      <c r="L1685" s="786"/>
      <c r="M1685" s="786"/>
      <c r="N1685" s="786"/>
      <c r="O1685" s="786"/>
      <c r="P1685" s="786"/>
      <c r="Q1685" s="571"/>
      <c r="R1685" s="571"/>
      <c r="S1685" s="571"/>
      <c r="T1685" s="571"/>
      <c r="U1685" s="571"/>
      <c r="V1685" s="1061"/>
      <c r="W1685" s="571"/>
      <c r="X1685" s="1082"/>
      <c r="Y1685" s="571"/>
      <c r="Z1685" s="571"/>
      <c r="AA1685" s="571"/>
      <c r="AB1685" s="571"/>
      <c r="AC1685" s="571"/>
      <c r="AD1685" s="1294"/>
      <c r="AE1685" s="567"/>
      <c r="AF1685" s="1459"/>
      <c r="AG1685" s="1474"/>
    </row>
    <row r="1686" spans="1:33" ht="29.25" x14ac:dyDescent="0.25">
      <c r="A1686" s="239">
        <v>1</v>
      </c>
      <c r="B1686" s="785" t="s">
        <v>360</v>
      </c>
      <c r="C1686" s="681"/>
      <c r="D1686" s="798"/>
      <c r="E1686" s="758">
        <f>(E1688+E1689)/9.4</f>
        <v>43355.319148936171</v>
      </c>
      <c r="F1686" s="375">
        <f>(F1688+F1689)/9.4</f>
        <v>18064.680851063829</v>
      </c>
      <c r="G1686" s="375">
        <f>(G1688+G1689)/9.4</f>
        <v>18207.240425531912</v>
      </c>
      <c r="H1686" s="213">
        <f t="shared" si="486"/>
        <v>100.78916187694335</v>
      </c>
      <c r="I1686" s="1901"/>
      <c r="J1686" s="1901"/>
      <c r="K1686" s="786"/>
      <c r="L1686" s="786"/>
      <c r="M1686" s="786"/>
      <c r="N1686" s="786"/>
      <c r="O1686" s="786"/>
      <c r="P1686" s="786"/>
      <c r="Q1686" s="571"/>
      <c r="R1686" s="571"/>
      <c r="S1686" s="571"/>
      <c r="T1686" s="571"/>
      <c r="U1686" s="571"/>
      <c r="V1686" s="1061"/>
      <c r="W1686" s="571"/>
      <c r="X1686" s="1082"/>
      <c r="Y1686" s="571"/>
      <c r="Z1686" s="571"/>
      <c r="AA1686" s="571"/>
      <c r="AB1686" s="571"/>
      <c r="AC1686" s="571"/>
      <c r="AD1686" s="1294">
        <f>(AD1688+AD1689)/9.4</f>
        <v>0</v>
      </c>
      <c r="AE1686" s="567"/>
      <c r="AF1686" s="1459"/>
      <c r="AG1686" s="1474"/>
    </row>
    <row r="1687" spans="1:33" x14ac:dyDescent="0.25">
      <c r="A1687" s="239">
        <v>1</v>
      </c>
      <c r="B1687" s="4" t="s">
        <v>376</v>
      </c>
      <c r="C1687" s="681"/>
      <c r="D1687" s="798"/>
      <c r="E1687" s="758">
        <f>(E1688+E1689)/9.4</f>
        <v>43355.319148936171</v>
      </c>
      <c r="F1687" s="375">
        <f>(F1688+F1689)/9.4</f>
        <v>18064.680851063829</v>
      </c>
      <c r="G1687" s="375">
        <f>(G1688+G1689)/9.4</f>
        <v>18207.240425531912</v>
      </c>
      <c r="H1687" s="213">
        <f t="shared" si="486"/>
        <v>100.78916187694335</v>
      </c>
      <c r="I1687" s="1901"/>
      <c r="J1687" s="1901"/>
      <c r="K1687" s="786"/>
      <c r="L1687" s="786"/>
      <c r="M1687" s="786"/>
      <c r="N1687" s="786"/>
      <c r="O1687" s="786"/>
      <c r="P1687" s="786"/>
      <c r="Q1687" s="571"/>
      <c r="R1687" s="571"/>
      <c r="S1687" s="571"/>
      <c r="T1687" s="571"/>
      <c r="U1687" s="571"/>
      <c r="V1687" s="1061"/>
      <c r="W1687" s="571"/>
      <c r="X1687" s="1082"/>
      <c r="Y1687" s="571"/>
      <c r="Z1687" s="571"/>
      <c r="AA1687" s="571"/>
      <c r="AB1687" s="571"/>
      <c r="AC1687" s="571"/>
      <c r="AD1687" s="1294">
        <f>(AD1688+AD1689)/9.4</f>
        <v>0</v>
      </c>
      <c r="AE1687" s="567"/>
      <c r="AF1687" s="1459"/>
      <c r="AG1687" s="1474"/>
    </row>
    <row r="1688" spans="1:33" x14ac:dyDescent="0.25">
      <c r="A1688" s="239">
        <v>1</v>
      </c>
      <c r="B1688" s="801" t="s">
        <v>377</v>
      </c>
      <c r="C1688" s="705"/>
      <c r="D1688" s="798"/>
      <c r="E1688" s="758">
        <v>407540</v>
      </c>
      <c r="F1688" s="375">
        <f>ROUND(E1688/12*$B$4,0)</f>
        <v>169808</v>
      </c>
      <c r="G1688" s="375">
        <v>171148.06</v>
      </c>
      <c r="H1688" s="213">
        <f t="shared" si="486"/>
        <v>100.78916187694338</v>
      </c>
      <c r="I1688" s="1901"/>
      <c r="J1688" s="1901"/>
      <c r="K1688" s="786"/>
      <c r="L1688" s="786"/>
      <c r="M1688" s="786"/>
      <c r="N1688" s="786"/>
      <c r="O1688" s="786"/>
      <c r="P1688" s="786"/>
      <c r="Q1688" s="571"/>
      <c r="R1688" s="571"/>
      <c r="S1688" s="571"/>
      <c r="T1688" s="571"/>
      <c r="U1688" s="571"/>
      <c r="V1688" s="1061"/>
      <c r="W1688" s="571">
        <f>AC1688-AB1688-Y1688</f>
        <v>0</v>
      </c>
      <c r="X1688" s="1082"/>
      <c r="Y1688" s="571"/>
      <c r="Z1688" s="571"/>
      <c r="AA1688" s="571"/>
      <c r="AB1688" s="571"/>
      <c r="AC1688" s="571"/>
      <c r="AD1688" s="1294"/>
      <c r="AE1688" s="567"/>
      <c r="AF1688" s="1459"/>
      <c r="AG1688" s="1474"/>
    </row>
    <row r="1689" spans="1:33" x14ac:dyDescent="0.25">
      <c r="A1689" s="239">
        <v>1</v>
      </c>
      <c r="B1689" s="801" t="s">
        <v>383</v>
      </c>
      <c r="C1689" s="668"/>
      <c r="D1689" s="9"/>
      <c r="E1689" s="756"/>
      <c r="F1689" s="213">
        <f>ROUND(E1689/12*$B$4,0)</f>
        <v>0</v>
      </c>
      <c r="G1689" s="2194"/>
      <c r="H1689" s="213"/>
      <c r="I1689" s="1901"/>
      <c r="J1689" s="1901"/>
      <c r="K1689" s="211"/>
      <c r="L1689" s="211"/>
      <c r="M1689" s="211"/>
      <c r="N1689" s="211"/>
      <c r="O1689" s="211"/>
      <c r="P1689" s="211"/>
      <c r="Q1689" s="571"/>
      <c r="R1689" s="571"/>
      <c r="S1689" s="571"/>
      <c r="T1689" s="571"/>
      <c r="U1689" s="571"/>
      <c r="V1689" s="1061"/>
      <c r="W1689" s="571">
        <f>AC1689-AB1689-Y1689</f>
        <v>0</v>
      </c>
      <c r="X1689" s="1082"/>
      <c r="Y1689" s="571"/>
      <c r="Z1689" s="571"/>
      <c r="AA1689" s="571"/>
      <c r="AB1689" s="571"/>
      <c r="AC1689" s="571"/>
      <c r="AD1689" s="2195"/>
      <c r="AE1689" s="567"/>
      <c r="AF1689" s="1459"/>
      <c r="AG1689" s="1474"/>
    </row>
    <row r="1690" spans="1:33" ht="29.25" x14ac:dyDescent="0.25">
      <c r="A1690" s="239">
        <v>1</v>
      </c>
      <c r="B1690" s="726" t="s">
        <v>279</v>
      </c>
      <c r="C1690" s="668"/>
      <c r="D1690" s="9"/>
      <c r="E1690" s="757">
        <f>E1683</f>
        <v>3139</v>
      </c>
      <c r="F1690" s="788">
        <f>F1683</f>
        <v>1308</v>
      </c>
      <c r="G1690" s="788">
        <f>G1683</f>
        <v>650.76</v>
      </c>
      <c r="H1690" s="213">
        <f>G1690/F1690*100</f>
        <v>49.752293577981646</v>
      </c>
      <c r="I1690" s="1901"/>
      <c r="J1690" s="1901"/>
      <c r="K1690" s="211"/>
      <c r="L1690" s="211"/>
      <c r="M1690" s="211"/>
      <c r="N1690" s="211"/>
      <c r="O1690" s="211"/>
      <c r="P1690" s="211"/>
      <c r="Q1690" s="571"/>
      <c r="R1690" s="571"/>
      <c r="S1690" s="571"/>
      <c r="T1690" s="571"/>
      <c r="U1690" s="571"/>
      <c r="V1690" s="1061"/>
      <c r="W1690" s="571"/>
      <c r="X1690" s="1082"/>
      <c r="Y1690" s="571"/>
      <c r="Z1690" s="571"/>
      <c r="AA1690" s="571"/>
      <c r="AB1690" s="571"/>
      <c r="AC1690" s="571"/>
      <c r="AD1690" s="1261">
        <f>AD1683</f>
        <v>0</v>
      </c>
      <c r="AE1690" s="567"/>
      <c r="AF1690" s="1459"/>
      <c r="AG1690" s="1474"/>
    </row>
    <row r="1691" spans="1:33" ht="29.25" x14ac:dyDescent="0.25">
      <c r="A1691" s="239">
        <v>1</v>
      </c>
      <c r="B1691" s="726" t="s">
        <v>280</v>
      </c>
      <c r="C1691" s="681"/>
      <c r="D1691" s="4"/>
      <c r="E1691" s="757">
        <f>E1686</f>
        <v>43355.319148936171</v>
      </c>
      <c r="F1691" s="788">
        <f>F1686</f>
        <v>18064.680851063829</v>
      </c>
      <c r="G1691" s="788">
        <f>G1686</f>
        <v>18207.240425531912</v>
      </c>
      <c r="H1691" s="368">
        <f>G1691/F1691*100</f>
        <v>100.78916187694335</v>
      </c>
      <c r="I1691" s="1901"/>
      <c r="J1691" s="1901"/>
      <c r="K1691" s="211"/>
      <c r="L1691" s="211"/>
      <c r="M1691" s="211"/>
      <c r="N1691" s="211"/>
      <c r="O1691" s="211"/>
      <c r="P1691" s="211"/>
      <c r="Q1691" s="571"/>
      <c r="R1691" s="571"/>
      <c r="S1691" s="571"/>
      <c r="T1691" s="571"/>
      <c r="U1691" s="571"/>
      <c r="V1691" s="1061"/>
      <c r="W1691" s="571">
        <f>AC1691-AB1691-Y1691</f>
        <v>0</v>
      </c>
      <c r="X1691" s="1082"/>
      <c r="Y1691" s="571"/>
      <c r="Z1691" s="571"/>
      <c r="AA1691" s="571"/>
      <c r="AB1691" s="571"/>
      <c r="AC1691" s="571"/>
      <c r="AD1691" s="1261">
        <f>AD1686</f>
        <v>0</v>
      </c>
      <c r="AE1691" s="567"/>
      <c r="AF1691" s="1459"/>
      <c r="AG1691" s="1474"/>
    </row>
    <row r="1692" spans="1:33" ht="15.75" thickBot="1" x14ac:dyDescent="0.3">
      <c r="A1692" s="239">
        <v>1</v>
      </c>
      <c r="B1692" s="1808" t="s">
        <v>138</v>
      </c>
      <c r="C1692" s="251"/>
      <c r="D1692" s="1808"/>
      <c r="E1692" s="757">
        <f>E1683+E1688/4.2+E1689/4.2</f>
        <v>100172.33333333333</v>
      </c>
      <c r="F1692" s="2155">
        <f>F1683+F1688/4.2+F1689/4.2</f>
        <v>41738.476190476191</v>
      </c>
      <c r="G1692" s="2155">
        <f>G1683+G1688/4.2+G1689/4.2</f>
        <v>41400.298095238097</v>
      </c>
      <c r="H1692" s="2155">
        <f>G1692/F1692*100</f>
        <v>99.18976894677516</v>
      </c>
      <c r="I1692" s="2118"/>
      <c r="J1692" s="2118"/>
      <c r="K1692" s="2043"/>
      <c r="L1692" s="2043"/>
      <c r="M1692" s="2043"/>
      <c r="N1692" s="2043"/>
      <c r="O1692" s="2043"/>
      <c r="P1692" s="2043"/>
      <c r="Q1692" s="576">
        <f t="shared" ref="Q1692:V1692" si="487">Q1682</f>
        <v>96970.759680000003</v>
      </c>
      <c r="R1692" s="576">
        <f t="shared" si="487"/>
        <v>96970.759680000003</v>
      </c>
      <c r="S1692" s="576">
        <f t="shared" si="487"/>
        <v>96970.759680000003</v>
      </c>
      <c r="T1692" s="576">
        <f t="shared" si="487"/>
        <v>96970.759680000003</v>
      </c>
      <c r="U1692" s="576">
        <f t="shared" si="487"/>
        <v>96970.759680000003</v>
      </c>
      <c r="V1692" s="1210">
        <f t="shared" si="487"/>
        <v>40404.483200000002</v>
      </c>
      <c r="W1692" s="576">
        <f t="shared" ref="W1692:AC1692" si="488">W1682</f>
        <v>40107.397850000001</v>
      </c>
      <c r="X1692" s="1084">
        <f t="shared" si="488"/>
        <v>0</v>
      </c>
      <c r="Y1692" s="576">
        <f>Y1682</f>
        <v>0</v>
      </c>
      <c r="Z1692" s="576">
        <f t="shared" si="488"/>
        <v>-297.0853500000012</v>
      </c>
      <c r="AA1692" s="576"/>
      <c r="AB1692" s="576">
        <f t="shared" si="488"/>
        <v>-6.2312200000000004</v>
      </c>
      <c r="AC1692" s="576">
        <f t="shared" si="488"/>
        <v>40101.16663</v>
      </c>
      <c r="AD1692" s="2156">
        <f>AD1683+AD1688/4.2+AD1689/4.2</f>
        <v>0</v>
      </c>
      <c r="AE1692" s="1252">
        <f t="shared" ref="AE1692" si="489">AE1682</f>
        <v>0</v>
      </c>
      <c r="AF1692" s="1459"/>
      <c r="AG1692" s="1474"/>
    </row>
    <row r="1693" spans="1:33" ht="15.75" thickBot="1" x14ac:dyDescent="0.3">
      <c r="A1693" s="239">
        <v>1</v>
      </c>
      <c r="B1693" s="1912" t="s">
        <v>314</v>
      </c>
      <c r="C1693" s="1912"/>
      <c r="D1693" s="1912"/>
      <c r="E1693" s="427"/>
      <c r="F1693" s="1006"/>
      <c r="G1693" s="1006"/>
      <c r="H1693" s="1006"/>
      <c r="I1693" s="1869"/>
      <c r="J1693" s="1869"/>
      <c r="K1693" s="1006"/>
      <c r="L1693" s="1006"/>
      <c r="M1693" s="1006"/>
      <c r="N1693" s="1006"/>
      <c r="O1693" s="1006"/>
      <c r="P1693" s="1006"/>
      <c r="Q1693" s="577">
        <f t="shared" ref="Q1693:V1693" si="490">SUM(Q1692)</f>
        <v>96970.759680000003</v>
      </c>
      <c r="R1693" s="577">
        <f t="shared" si="490"/>
        <v>96970.759680000003</v>
      </c>
      <c r="S1693" s="577">
        <f t="shared" si="490"/>
        <v>96970.759680000003</v>
      </c>
      <c r="T1693" s="577">
        <f t="shared" si="490"/>
        <v>96970.759680000003</v>
      </c>
      <c r="U1693" s="577">
        <f t="shared" si="490"/>
        <v>96970.759680000003</v>
      </c>
      <c r="V1693" s="1062">
        <f t="shared" si="490"/>
        <v>40404.483200000002</v>
      </c>
      <c r="W1693" s="577">
        <f>AC1693-AB1693-Y1693</f>
        <v>40107.397850000001</v>
      </c>
      <c r="X1693" s="1087"/>
      <c r="Y1693" s="577"/>
      <c r="Z1693" s="577">
        <f>SUM(Z1692)</f>
        <v>-297.0853500000012</v>
      </c>
      <c r="AA1693" s="577"/>
      <c r="AB1693" s="577">
        <f>SUM(AB1692)</f>
        <v>-6.2312200000000004</v>
      </c>
      <c r="AC1693" s="577">
        <f>SUM(AC1692)</f>
        <v>40101.16663</v>
      </c>
      <c r="AD1693" s="2105"/>
      <c r="AE1693" s="1196">
        <f>SUM(AE1692)</f>
        <v>0</v>
      </c>
      <c r="AF1693" s="1459"/>
      <c r="AG1693" s="1474"/>
    </row>
    <row r="1694" spans="1:33" x14ac:dyDescent="0.25">
      <c r="A1694" s="239">
        <v>1</v>
      </c>
      <c r="B1694" s="2147"/>
      <c r="C1694" s="2148"/>
      <c r="D1694" s="2147"/>
      <c r="E1694" s="430"/>
      <c r="F1694" s="1050"/>
      <c r="G1694" s="1050"/>
      <c r="H1694" s="1050"/>
      <c r="I1694" s="1893"/>
      <c r="J1694" s="1893"/>
      <c r="K1694" s="1050"/>
      <c r="L1694" s="1050"/>
      <c r="M1694" s="1050"/>
      <c r="N1694" s="1050"/>
      <c r="O1694" s="1050"/>
      <c r="P1694" s="1050"/>
      <c r="Q1694" s="570"/>
      <c r="R1694" s="570"/>
      <c r="S1694" s="570"/>
      <c r="T1694" s="570"/>
      <c r="U1694" s="570"/>
      <c r="V1694" s="1060"/>
      <c r="W1694" s="570">
        <f>AC1694-AB1694-Y1694</f>
        <v>0</v>
      </c>
      <c r="X1694" s="1085"/>
      <c r="Y1694" s="570"/>
      <c r="Z1694" s="570"/>
      <c r="AA1694" s="570"/>
      <c r="AB1694" s="570"/>
      <c r="AC1694" s="570"/>
      <c r="AD1694" s="1285"/>
      <c r="AE1694" s="613"/>
      <c r="AF1694" s="1459"/>
      <c r="AG1694" s="1474"/>
    </row>
    <row r="1695" spans="1:33" ht="43.5" x14ac:dyDescent="0.25">
      <c r="A1695" s="239">
        <v>1</v>
      </c>
      <c r="B1695" s="1464" t="s">
        <v>447</v>
      </c>
      <c r="C1695" s="1464"/>
      <c r="D1695" s="1923"/>
      <c r="E1695" s="422"/>
      <c r="F1695" s="375"/>
      <c r="G1695" s="375"/>
      <c r="H1695" s="375"/>
      <c r="I1695" s="1901"/>
      <c r="J1695" s="1901"/>
      <c r="K1695" s="786"/>
      <c r="L1695" s="786"/>
      <c r="M1695" s="786"/>
      <c r="N1695" s="786"/>
      <c r="O1695" s="786"/>
      <c r="P1695" s="786"/>
      <c r="Q1695" s="571"/>
      <c r="R1695" s="571"/>
      <c r="S1695" s="571"/>
      <c r="T1695" s="571"/>
      <c r="U1695" s="571"/>
      <c r="V1695" s="1061"/>
      <c r="W1695" s="571">
        <f>AC1695-AB1695-Y1695</f>
        <v>0</v>
      </c>
      <c r="X1695" s="1082"/>
      <c r="Y1695" s="571"/>
      <c r="Z1695" s="571"/>
      <c r="AA1695" s="571"/>
      <c r="AB1695" s="571"/>
      <c r="AC1695" s="571"/>
      <c r="AD1695" s="1294"/>
      <c r="AE1695" s="567"/>
      <c r="AF1695" s="1459"/>
      <c r="AG1695" s="1474"/>
    </row>
    <row r="1696" spans="1:33" x14ac:dyDescent="0.25">
      <c r="A1696" s="239">
        <v>1</v>
      </c>
      <c r="B1696" s="722" t="s">
        <v>206</v>
      </c>
      <c r="C1696" s="2047"/>
      <c r="D1696" s="798"/>
      <c r="E1696" s="422"/>
      <c r="F1696" s="786"/>
      <c r="G1696" s="786"/>
      <c r="H1696" s="786"/>
      <c r="I1696" s="1901"/>
      <c r="J1696" s="1901"/>
      <c r="K1696" s="786"/>
      <c r="L1696" s="786"/>
      <c r="M1696" s="786"/>
      <c r="N1696" s="786"/>
      <c r="O1696" s="786"/>
      <c r="P1696" s="786"/>
      <c r="Q1696" s="571">
        <v>74809.233040000006</v>
      </c>
      <c r="R1696" s="571">
        <v>74809.233040000006</v>
      </c>
      <c r="S1696" s="571">
        <v>74809.233040000006</v>
      </c>
      <c r="T1696" s="571">
        <v>74809.233040000006</v>
      </c>
      <c r="U1696" s="571">
        <v>74809.233040000006</v>
      </c>
      <c r="V1696" s="1209">
        <f>Q1696/12*$B$4+(R1696-Q1696)/11*4+(S1696-R1696)/10*3+(T1696-S1696)/9*2+(U1696-T1696)/8*1</f>
        <v>31170.513766666667</v>
      </c>
      <c r="W1696" s="571">
        <f>AC1696-AB1696-Y1696</f>
        <v>32228.745480000001</v>
      </c>
      <c r="X1696" s="1082"/>
      <c r="Y1696" s="571"/>
      <c r="Z1696" s="571">
        <f>W1696-V1696</f>
        <v>1058.2317133333345</v>
      </c>
      <c r="AA1696" s="571"/>
      <c r="AB1696" s="571">
        <v>-1.40795</v>
      </c>
      <c r="AC1696" s="571">
        <v>32227.337530000001</v>
      </c>
      <c r="AD1696" s="1317"/>
      <c r="AE1696" s="567"/>
      <c r="AF1696" s="1459"/>
      <c r="AG1696" s="1474"/>
    </row>
    <row r="1697" spans="1:33" ht="29.25" x14ac:dyDescent="0.25">
      <c r="A1697" s="239">
        <v>1</v>
      </c>
      <c r="B1697" s="785" t="s">
        <v>359</v>
      </c>
      <c r="C1697" s="681"/>
      <c r="D1697" s="798"/>
      <c r="E1697" s="758">
        <f>E1698</f>
        <v>12120</v>
      </c>
      <c r="F1697" s="1158">
        <f>F1698</f>
        <v>5050</v>
      </c>
      <c r="G1697" s="1158">
        <f>G1698</f>
        <v>6035.9475000000002</v>
      </c>
      <c r="H1697" s="213">
        <f t="shared" ref="H1697:H1706" si="491">G1697/F1697*100</f>
        <v>119.52371287128713</v>
      </c>
      <c r="I1697" s="1901"/>
      <c r="J1697" s="1901"/>
      <c r="K1697" s="786"/>
      <c r="L1697" s="786"/>
      <c r="M1697" s="786"/>
      <c r="N1697" s="786"/>
      <c r="O1697" s="786"/>
      <c r="P1697" s="786"/>
      <c r="Q1697" s="571"/>
      <c r="R1697" s="571"/>
      <c r="S1697" s="571"/>
      <c r="T1697" s="571"/>
      <c r="U1697" s="571"/>
      <c r="V1697" s="1061"/>
      <c r="W1697" s="571">
        <f>AC1697-AB1697-Y1697</f>
        <v>0</v>
      </c>
      <c r="X1697" s="1082"/>
      <c r="Y1697" s="571"/>
      <c r="Z1697" s="571"/>
      <c r="AA1697" s="571"/>
      <c r="AB1697" s="571"/>
      <c r="AC1697" s="571"/>
      <c r="AD1697" s="1316">
        <f>AD1698</f>
        <v>0</v>
      </c>
      <c r="AE1697" s="567"/>
      <c r="AF1697" s="1459"/>
      <c r="AG1697" s="1474"/>
    </row>
    <row r="1698" spans="1:33" ht="30" x14ac:dyDescent="0.25">
      <c r="A1698" s="239">
        <v>1</v>
      </c>
      <c r="B1698" s="1142" t="s">
        <v>348</v>
      </c>
      <c r="C1698" s="681"/>
      <c r="D1698" s="798"/>
      <c r="E1698" s="758">
        <f>E1699/4</f>
        <v>12120</v>
      </c>
      <c r="F1698" s="1158">
        <f>F1699/4</f>
        <v>5050</v>
      </c>
      <c r="G1698" s="1158">
        <f>G1699/4</f>
        <v>6035.9475000000002</v>
      </c>
      <c r="H1698" s="213">
        <f t="shared" si="491"/>
        <v>119.52371287128713</v>
      </c>
      <c r="I1698" s="1901"/>
      <c r="J1698" s="1901"/>
      <c r="K1698" s="786"/>
      <c r="L1698" s="786"/>
      <c r="M1698" s="786"/>
      <c r="N1698" s="786"/>
      <c r="O1698" s="786"/>
      <c r="P1698" s="786"/>
      <c r="Q1698" s="571"/>
      <c r="R1698" s="571"/>
      <c r="S1698" s="571"/>
      <c r="T1698" s="571"/>
      <c r="U1698" s="571"/>
      <c r="V1698" s="1061"/>
      <c r="W1698" s="571"/>
      <c r="X1698" s="1082"/>
      <c r="Y1698" s="571"/>
      <c r="Z1698" s="571"/>
      <c r="AA1698" s="571"/>
      <c r="AB1698" s="571"/>
      <c r="AC1698" s="571"/>
      <c r="AD1698" s="1316">
        <f>AD1699/4</f>
        <v>0</v>
      </c>
      <c r="AE1698" s="567"/>
      <c r="AF1698" s="1459"/>
      <c r="AG1698" s="1474"/>
    </row>
    <row r="1699" spans="1:33" ht="30" x14ac:dyDescent="0.25">
      <c r="A1699" s="239">
        <v>1</v>
      </c>
      <c r="B1699" s="4" t="s">
        <v>374</v>
      </c>
      <c r="C1699" s="681"/>
      <c r="D1699" s="798"/>
      <c r="E1699" s="758">
        <v>48480</v>
      </c>
      <c r="F1699" s="1158">
        <f>ROUND(E1699/12*$B$4,0)</f>
        <v>20200</v>
      </c>
      <c r="G1699" s="1158">
        <v>24143.79</v>
      </c>
      <c r="H1699" s="213">
        <f t="shared" si="491"/>
        <v>119.52371287128713</v>
      </c>
      <c r="I1699" s="1901"/>
      <c r="J1699" s="1901"/>
      <c r="K1699" s="786"/>
      <c r="L1699" s="786"/>
      <c r="M1699" s="786"/>
      <c r="N1699" s="786"/>
      <c r="O1699" s="786"/>
      <c r="P1699" s="786"/>
      <c r="Q1699" s="571"/>
      <c r="R1699" s="571"/>
      <c r="S1699" s="571"/>
      <c r="T1699" s="571"/>
      <c r="U1699" s="571"/>
      <c r="V1699" s="1061"/>
      <c r="W1699" s="571"/>
      <c r="X1699" s="1082"/>
      <c r="Y1699" s="571"/>
      <c r="Z1699" s="571"/>
      <c r="AA1699" s="571"/>
      <c r="AB1699" s="571"/>
      <c r="AC1699" s="571"/>
      <c r="AD1699" s="1316"/>
      <c r="AE1699" s="567"/>
      <c r="AF1699" s="1459"/>
      <c r="AG1699" s="1474"/>
    </row>
    <row r="1700" spans="1:33" ht="29.25" x14ac:dyDescent="0.25">
      <c r="A1700" s="239">
        <v>1</v>
      </c>
      <c r="B1700" s="785" t="s">
        <v>360</v>
      </c>
      <c r="C1700" s="681"/>
      <c r="D1700" s="798"/>
      <c r="E1700" s="758">
        <f>E1701</f>
        <v>29320</v>
      </c>
      <c r="F1700" s="1158">
        <f>F1701</f>
        <v>12216.702127659573</v>
      </c>
      <c r="G1700" s="1158">
        <f>G1701</f>
        <v>12284.685106382978</v>
      </c>
      <c r="H1700" s="213">
        <f t="shared" si="491"/>
        <v>100.5564757003405</v>
      </c>
      <c r="I1700" s="1901"/>
      <c r="J1700" s="1901"/>
      <c r="K1700" s="786"/>
      <c r="L1700" s="786"/>
      <c r="M1700" s="786"/>
      <c r="N1700" s="786"/>
      <c r="O1700" s="786"/>
      <c r="P1700" s="786"/>
      <c r="Q1700" s="571"/>
      <c r="R1700" s="571"/>
      <c r="S1700" s="571"/>
      <c r="T1700" s="571"/>
      <c r="U1700" s="571"/>
      <c r="V1700" s="1061"/>
      <c r="W1700" s="571"/>
      <c r="X1700" s="1082"/>
      <c r="Y1700" s="571"/>
      <c r="Z1700" s="571"/>
      <c r="AA1700" s="571"/>
      <c r="AB1700" s="571"/>
      <c r="AC1700" s="571"/>
      <c r="AD1700" s="1316">
        <f>AD1701</f>
        <v>0</v>
      </c>
      <c r="AE1700" s="567"/>
      <c r="AF1700" s="1459"/>
      <c r="AG1700" s="1474"/>
    </row>
    <row r="1701" spans="1:33" x14ac:dyDescent="0.25">
      <c r="A1701" s="239">
        <v>1</v>
      </c>
      <c r="B1701" s="4" t="s">
        <v>376</v>
      </c>
      <c r="C1701" s="681"/>
      <c r="D1701" s="798"/>
      <c r="E1701" s="758">
        <f>E1702/9.4+E1703/9.4</f>
        <v>29320</v>
      </c>
      <c r="F1701" s="1158">
        <f>F1702/9.4+F1703/9.4</f>
        <v>12216.702127659573</v>
      </c>
      <c r="G1701" s="1158">
        <f>G1702/9.4+G1703/9.4</f>
        <v>12284.685106382978</v>
      </c>
      <c r="H1701" s="213">
        <f t="shared" si="491"/>
        <v>100.5564757003405</v>
      </c>
      <c r="I1701" s="1901"/>
      <c r="J1701" s="1901"/>
      <c r="K1701" s="786"/>
      <c r="L1701" s="786"/>
      <c r="M1701" s="786"/>
      <c r="N1701" s="786"/>
      <c r="O1701" s="786"/>
      <c r="P1701" s="786"/>
      <c r="Q1701" s="571"/>
      <c r="R1701" s="571"/>
      <c r="S1701" s="571"/>
      <c r="T1701" s="571"/>
      <c r="U1701" s="571"/>
      <c r="V1701" s="1061"/>
      <c r="W1701" s="571"/>
      <c r="X1701" s="1082"/>
      <c r="Y1701" s="571"/>
      <c r="Z1701" s="571"/>
      <c r="AA1701" s="571"/>
      <c r="AB1701" s="571"/>
      <c r="AC1701" s="571"/>
      <c r="AD1701" s="1316">
        <f>AD1702/9.4+AD1703/9.4</f>
        <v>0</v>
      </c>
      <c r="AE1701" s="567"/>
      <c r="AF1701" s="1459"/>
      <c r="AG1701" s="1474"/>
    </row>
    <row r="1702" spans="1:33" x14ac:dyDescent="0.25">
      <c r="A1702" s="239">
        <v>1</v>
      </c>
      <c r="B1702" s="801" t="s">
        <v>377</v>
      </c>
      <c r="C1702" s="681"/>
      <c r="D1702" s="798"/>
      <c r="E1702" s="758">
        <v>270108</v>
      </c>
      <c r="F1702" s="1158">
        <f>ROUND(E1702/12*$B$4,0)</f>
        <v>112545</v>
      </c>
      <c r="G1702" s="1158">
        <v>113687.67999999999</v>
      </c>
      <c r="H1702" s="213">
        <f t="shared" si="491"/>
        <v>101.01530943178282</v>
      </c>
      <c r="I1702" s="1901"/>
      <c r="J1702" s="1901"/>
      <c r="K1702" s="786"/>
      <c r="L1702" s="786"/>
      <c r="M1702" s="786"/>
      <c r="N1702" s="786"/>
      <c r="O1702" s="786"/>
      <c r="P1702" s="786"/>
      <c r="Q1702" s="571"/>
      <c r="R1702" s="571"/>
      <c r="S1702" s="571"/>
      <c r="T1702" s="571"/>
      <c r="U1702" s="571"/>
      <c r="V1702" s="1061"/>
      <c r="W1702" s="571"/>
      <c r="X1702" s="1082"/>
      <c r="Y1702" s="571"/>
      <c r="Z1702" s="571"/>
      <c r="AA1702" s="571"/>
      <c r="AB1702" s="571"/>
      <c r="AC1702" s="571"/>
      <c r="AD1702" s="1316"/>
      <c r="AE1702" s="567"/>
      <c r="AF1702" s="1459"/>
      <c r="AG1702" s="1474"/>
    </row>
    <row r="1703" spans="1:33" x14ac:dyDescent="0.25">
      <c r="A1703" s="239">
        <v>1</v>
      </c>
      <c r="B1703" s="801" t="s">
        <v>383</v>
      </c>
      <c r="C1703" s="681"/>
      <c r="D1703" s="798"/>
      <c r="E1703" s="758">
        <v>5500</v>
      </c>
      <c r="F1703" s="1158">
        <f>ROUND(E1703/12*$B$4,0)</f>
        <v>2292</v>
      </c>
      <c r="G1703" s="1158">
        <v>1788.36</v>
      </c>
      <c r="H1703" s="213">
        <f t="shared" si="491"/>
        <v>78.026178010471199</v>
      </c>
      <c r="I1703" s="1901"/>
      <c r="J1703" s="1901"/>
      <c r="K1703" s="786"/>
      <c r="L1703" s="786"/>
      <c r="M1703" s="786"/>
      <c r="N1703" s="786"/>
      <c r="O1703" s="786"/>
      <c r="P1703" s="786"/>
      <c r="Q1703" s="571"/>
      <c r="R1703" s="571"/>
      <c r="S1703" s="571"/>
      <c r="T1703" s="571"/>
      <c r="U1703" s="571"/>
      <c r="V1703" s="1061"/>
      <c r="W1703" s="571"/>
      <c r="X1703" s="1082"/>
      <c r="Y1703" s="571"/>
      <c r="Z1703" s="571"/>
      <c r="AA1703" s="571"/>
      <c r="AB1703" s="571"/>
      <c r="AC1703" s="571"/>
      <c r="AD1703" s="1316"/>
      <c r="AE1703" s="567"/>
      <c r="AF1703" s="1459"/>
      <c r="AG1703" s="1474"/>
    </row>
    <row r="1704" spans="1:33" ht="29.25" x14ac:dyDescent="0.25">
      <c r="A1704" s="239">
        <v>1</v>
      </c>
      <c r="B1704" s="726" t="s">
        <v>279</v>
      </c>
      <c r="C1704" s="681"/>
      <c r="D1704" s="798"/>
      <c r="E1704" s="757">
        <f>E1697</f>
        <v>12120</v>
      </c>
      <c r="F1704" s="1050">
        <f>F1697</f>
        <v>5050</v>
      </c>
      <c r="G1704" s="1050">
        <f>G1697</f>
        <v>6035.9475000000002</v>
      </c>
      <c r="H1704" s="788">
        <f t="shared" si="491"/>
        <v>119.52371287128713</v>
      </c>
      <c r="I1704" s="1901"/>
      <c r="J1704" s="1901"/>
      <c r="K1704" s="786"/>
      <c r="L1704" s="786"/>
      <c r="M1704" s="786"/>
      <c r="N1704" s="786"/>
      <c r="O1704" s="786"/>
      <c r="P1704" s="786"/>
      <c r="Q1704" s="571"/>
      <c r="R1704" s="571"/>
      <c r="S1704" s="571"/>
      <c r="T1704" s="571"/>
      <c r="U1704" s="571"/>
      <c r="V1704" s="1061"/>
      <c r="W1704" s="571"/>
      <c r="X1704" s="1082"/>
      <c r="Y1704" s="571"/>
      <c r="Z1704" s="571"/>
      <c r="AA1704" s="571"/>
      <c r="AB1704" s="571"/>
      <c r="AC1704" s="571"/>
      <c r="AD1704" s="1285">
        <f>AD1697</f>
        <v>0</v>
      </c>
      <c r="AE1704" s="567"/>
      <c r="AF1704" s="1459"/>
      <c r="AG1704" s="1474"/>
    </row>
    <row r="1705" spans="1:33" ht="29.25" x14ac:dyDescent="0.25">
      <c r="A1705" s="239">
        <v>1</v>
      </c>
      <c r="B1705" s="726" t="s">
        <v>280</v>
      </c>
      <c r="C1705" s="681"/>
      <c r="D1705" s="798"/>
      <c r="E1705" s="757">
        <f>E1700</f>
        <v>29320</v>
      </c>
      <c r="F1705" s="1050">
        <f>F1700</f>
        <v>12216.702127659573</v>
      </c>
      <c r="G1705" s="1050">
        <f>G1700</f>
        <v>12284.685106382978</v>
      </c>
      <c r="H1705" s="788">
        <f t="shared" si="491"/>
        <v>100.5564757003405</v>
      </c>
      <c r="I1705" s="1901"/>
      <c r="J1705" s="1901"/>
      <c r="K1705" s="786"/>
      <c r="L1705" s="786"/>
      <c r="M1705" s="786"/>
      <c r="N1705" s="786"/>
      <c r="O1705" s="786"/>
      <c r="P1705" s="786"/>
      <c r="Q1705" s="571"/>
      <c r="R1705" s="571"/>
      <c r="S1705" s="571"/>
      <c r="T1705" s="571"/>
      <c r="U1705" s="571"/>
      <c r="V1705" s="1061"/>
      <c r="W1705" s="571"/>
      <c r="X1705" s="1082"/>
      <c r="Y1705" s="571"/>
      <c r="Z1705" s="571"/>
      <c r="AA1705" s="571"/>
      <c r="AB1705" s="571"/>
      <c r="AC1705" s="571"/>
      <c r="AD1705" s="1285">
        <f>AD1700</f>
        <v>0</v>
      </c>
      <c r="AE1705" s="567"/>
      <c r="AF1705" s="1459"/>
      <c r="AG1705" s="1474"/>
    </row>
    <row r="1706" spans="1:33" ht="15.75" thickBot="1" x14ac:dyDescent="0.3">
      <c r="A1706" s="239">
        <v>1</v>
      </c>
      <c r="B1706" s="1808" t="s">
        <v>138</v>
      </c>
      <c r="C1706" s="251"/>
      <c r="D1706" s="1808"/>
      <c r="E1706" s="757">
        <f>E1704+E1702/4.2+E1703/4.2</f>
        <v>77740.952380952382</v>
      </c>
      <c r="F1706" s="2155">
        <f>F1704+F1702/4.2+F1703/4.2</f>
        <v>32392.142857142855</v>
      </c>
      <c r="G1706" s="2155">
        <f>G1704+G1702/4.2+G1703/4.2</f>
        <v>33530.242738095236</v>
      </c>
      <c r="H1706" s="1558">
        <f t="shared" si="491"/>
        <v>103.51350599425197</v>
      </c>
      <c r="I1706" s="2118"/>
      <c r="J1706" s="2118"/>
      <c r="K1706" s="2043"/>
      <c r="L1706" s="2043"/>
      <c r="M1706" s="2043"/>
      <c r="N1706" s="2043"/>
      <c r="O1706" s="2043"/>
      <c r="P1706" s="2043"/>
      <c r="Q1706" s="576">
        <f t="shared" ref="Q1706:V1706" si="492">Q1696</f>
        <v>74809.233040000006</v>
      </c>
      <c r="R1706" s="576">
        <f t="shared" si="492"/>
        <v>74809.233040000006</v>
      </c>
      <c r="S1706" s="576">
        <f t="shared" si="492"/>
        <v>74809.233040000006</v>
      </c>
      <c r="T1706" s="576">
        <f t="shared" si="492"/>
        <v>74809.233040000006</v>
      </c>
      <c r="U1706" s="576">
        <f t="shared" si="492"/>
        <v>74809.233040000006</v>
      </c>
      <c r="V1706" s="1210">
        <f t="shared" si="492"/>
        <v>31170.513766666667</v>
      </c>
      <c r="W1706" s="576">
        <f t="shared" ref="W1706:AC1706" si="493">W1696</f>
        <v>32228.745480000001</v>
      </c>
      <c r="X1706" s="1084">
        <f t="shared" si="493"/>
        <v>0</v>
      </c>
      <c r="Y1706" s="576">
        <f>Y1696</f>
        <v>0</v>
      </c>
      <c r="Z1706" s="576">
        <f t="shared" si="493"/>
        <v>1058.2317133333345</v>
      </c>
      <c r="AA1706" s="576"/>
      <c r="AB1706" s="576">
        <f t="shared" si="493"/>
        <v>-1.40795</v>
      </c>
      <c r="AC1706" s="576">
        <f t="shared" si="493"/>
        <v>32227.337530000001</v>
      </c>
      <c r="AD1706" s="2156">
        <f>AD1704+AD1702/4.2+AD1703/4.2</f>
        <v>0</v>
      </c>
      <c r="AE1706" s="1252">
        <f t="shared" ref="AE1706" si="494">AE1696</f>
        <v>0</v>
      </c>
      <c r="AF1706" s="1459"/>
      <c r="AG1706" s="1474"/>
    </row>
    <row r="1707" spans="1:33" ht="15.75" thickBot="1" x14ac:dyDescent="0.3">
      <c r="A1707" s="239">
        <v>1</v>
      </c>
      <c r="B1707" s="1912" t="s">
        <v>314</v>
      </c>
      <c r="C1707" s="1912"/>
      <c r="D1707" s="1912"/>
      <c r="E1707" s="427"/>
      <c r="F1707" s="1006"/>
      <c r="G1707" s="1006"/>
      <c r="H1707" s="1006"/>
      <c r="I1707" s="1869"/>
      <c r="J1707" s="1869"/>
      <c r="K1707" s="1006"/>
      <c r="L1707" s="1006"/>
      <c r="M1707" s="1006"/>
      <c r="N1707" s="1006"/>
      <c r="O1707" s="1006"/>
      <c r="P1707" s="1006"/>
      <c r="Q1707" s="577">
        <f t="shared" ref="Q1707:V1707" si="495">SUM(Q1706)</f>
        <v>74809.233040000006</v>
      </c>
      <c r="R1707" s="577">
        <f t="shared" si="495"/>
        <v>74809.233040000006</v>
      </c>
      <c r="S1707" s="577">
        <f t="shared" si="495"/>
        <v>74809.233040000006</v>
      </c>
      <c r="T1707" s="577">
        <f t="shared" si="495"/>
        <v>74809.233040000006</v>
      </c>
      <c r="U1707" s="577">
        <f t="shared" si="495"/>
        <v>74809.233040000006</v>
      </c>
      <c r="V1707" s="1062">
        <f t="shared" si="495"/>
        <v>31170.513766666667</v>
      </c>
      <c r="W1707" s="577">
        <f>AC1707-AB1707-Y1707</f>
        <v>32228.745480000001</v>
      </c>
      <c r="X1707" s="1087"/>
      <c r="Y1707" s="577"/>
      <c r="Z1707" s="577">
        <f>SUM(Z1706)</f>
        <v>1058.2317133333345</v>
      </c>
      <c r="AA1707" s="577"/>
      <c r="AB1707" s="577">
        <f>SUM(AB1706)</f>
        <v>-1.40795</v>
      </c>
      <c r="AC1707" s="577">
        <f>SUM(AC1706)</f>
        <v>32227.337530000001</v>
      </c>
      <c r="AD1707" s="2105"/>
      <c r="AE1707" s="1196">
        <f>SUM(AE1706)</f>
        <v>0</v>
      </c>
      <c r="AF1707" s="1459"/>
      <c r="AG1707" s="1474"/>
    </row>
    <row r="1708" spans="1:33" x14ac:dyDescent="0.25">
      <c r="A1708" s="239">
        <v>1</v>
      </c>
      <c r="B1708" s="2147"/>
      <c r="C1708" s="2148"/>
      <c r="D1708" s="2147"/>
      <c r="E1708" s="430"/>
      <c r="F1708" s="1050"/>
      <c r="G1708" s="1050"/>
      <c r="H1708" s="1050"/>
      <c r="I1708" s="1893"/>
      <c r="J1708" s="1893"/>
      <c r="K1708" s="374"/>
      <c r="L1708" s="374"/>
      <c r="M1708" s="374"/>
      <c r="N1708" s="374"/>
      <c r="O1708" s="374"/>
      <c r="P1708" s="374"/>
      <c r="Q1708" s="570"/>
      <c r="R1708" s="570"/>
      <c r="S1708" s="570"/>
      <c r="T1708" s="570"/>
      <c r="U1708" s="570"/>
      <c r="V1708" s="1060"/>
      <c r="W1708" s="570">
        <f>AC1708-AB1708-Y1708</f>
        <v>0</v>
      </c>
      <c r="X1708" s="1085"/>
      <c r="Y1708" s="570"/>
      <c r="Z1708" s="570"/>
      <c r="AA1708" s="570"/>
      <c r="AB1708" s="570"/>
      <c r="AC1708" s="570"/>
      <c r="AD1708" s="1285"/>
      <c r="AE1708" s="613"/>
      <c r="AF1708" s="1459"/>
      <c r="AG1708" s="1474"/>
    </row>
    <row r="1709" spans="1:33" ht="43.5" x14ac:dyDescent="0.25">
      <c r="A1709" s="239">
        <v>1</v>
      </c>
      <c r="B1709" s="1464" t="s">
        <v>448</v>
      </c>
      <c r="C1709" s="1464"/>
      <c r="D1709" s="2029"/>
      <c r="E1709" s="422"/>
      <c r="F1709" s="375"/>
      <c r="G1709" s="375"/>
      <c r="H1709" s="375"/>
      <c r="I1709" s="1150"/>
      <c r="J1709" s="1150"/>
      <c r="K1709" s="368"/>
      <c r="L1709" s="368"/>
      <c r="M1709" s="368"/>
      <c r="N1709" s="368"/>
      <c r="O1709" s="368"/>
      <c r="P1709" s="368"/>
      <c r="Q1709" s="571"/>
      <c r="R1709" s="571"/>
      <c r="S1709" s="571"/>
      <c r="T1709" s="571"/>
      <c r="U1709" s="571"/>
      <c r="V1709" s="1061"/>
      <c r="W1709" s="571">
        <f>AC1709-AB1709-Y1709</f>
        <v>0</v>
      </c>
      <c r="X1709" s="1082"/>
      <c r="Y1709" s="571"/>
      <c r="Z1709" s="571"/>
      <c r="AA1709" s="571"/>
      <c r="AB1709" s="571"/>
      <c r="AC1709" s="571"/>
      <c r="AD1709" s="1294"/>
      <c r="AE1709" s="567"/>
      <c r="AF1709" s="1459"/>
      <c r="AG1709" s="1474"/>
    </row>
    <row r="1710" spans="1:33" x14ac:dyDescent="0.25">
      <c r="A1710" s="239">
        <v>1</v>
      </c>
      <c r="B1710" s="722" t="s">
        <v>206</v>
      </c>
      <c r="C1710" s="2047"/>
      <c r="D1710" s="798"/>
      <c r="E1710" s="422"/>
      <c r="F1710" s="375"/>
      <c r="G1710" s="375"/>
      <c r="H1710" s="375"/>
      <c r="I1710" s="1150"/>
      <c r="J1710" s="1150"/>
      <c r="K1710" s="368"/>
      <c r="L1710" s="368"/>
      <c r="M1710" s="368"/>
      <c r="N1710" s="368"/>
      <c r="O1710" s="368"/>
      <c r="P1710" s="368"/>
      <c r="Q1710" s="571">
        <v>76016.473939999996</v>
      </c>
      <c r="R1710" s="571">
        <v>76016.473939999996</v>
      </c>
      <c r="S1710" s="571">
        <v>76016.473939999996</v>
      </c>
      <c r="T1710" s="571">
        <v>76016.473939999996</v>
      </c>
      <c r="U1710" s="571">
        <v>76016.473939999996</v>
      </c>
      <c r="V1710" s="1209">
        <f>Q1710/12*$B$4+(R1710-Q1710)/11*4+(S1710-R1710)/10*3+(T1710-S1710)/9*2+(U1710-T1710)/8*1</f>
        <v>31673.530808333329</v>
      </c>
      <c r="W1710" s="571">
        <f>AC1710-AB1710-Y1710</f>
        <v>34202.29492</v>
      </c>
      <c r="X1710" s="1082"/>
      <c r="Y1710" s="571"/>
      <c r="Z1710" s="571">
        <f>W1710-V1710</f>
        <v>2528.7641116666709</v>
      </c>
      <c r="AA1710" s="571"/>
      <c r="AB1710" s="571">
        <v>-1.4339500000000001</v>
      </c>
      <c r="AC1710" s="571">
        <v>34200.860970000002</v>
      </c>
      <c r="AD1710" s="1294"/>
      <c r="AE1710" s="567"/>
      <c r="AF1710" s="1459"/>
      <c r="AG1710" s="1474"/>
    </row>
    <row r="1711" spans="1:33" ht="29.25" x14ac:dyDescent="0.25">
      <c r="A1711" s="239">
        <v>1</v>
      </c>
      <c r="B1711" s="785" t="s">
        <v>359</v>
      </c>
      <c r="C1711" s="681"/>
      <c r="D1711" s="798"/>
      <c r="E1711" s="1148">
        <f>E1712</f>
        <v>2500</v>
      </c>
      <c r="F1711" s="786">
        <f>F1712</f>
        <v>1041.75</v>
      </c>
      <c r="G1711" s="786">
        <f>G1712</f>
        <v>316.245</v>
      </c>
      <c r="H1711" s="788">
        <f t="shared" ref="H1711:H1720" si="496">G1711/F1711*100</f>
        <v>30.357091432685383</v>
      </c>
      <c r="I1711" s="1150"/>
      <c r="J1711" s="1150"/>
      <c r="K1711" s="368"/>
      <c r="L1711" s="368"/>
      <c r="M1711" s="368"/>
      <c r="N1711" s="368"/>
      <c r="O1711" s="368"/>
      <c r="P1711" s="368"/>
      <c r="Q1711" s="571"/>
      <c r="R1711" s="571"/>
      <c r="S1711" s="571"/>
      <c r="T1711" s="571"/>
      <c r="U1711" s="571"/>
      <c r="V1711" s="1061"/>
      <c r="W1711" s="571">
        <f>AC1711-AB1711-Y1711</f>
        <v>0</v>
      </c>
      <c r="X1711" s="1082"/>
      <c r="Y1711" s="571"/>
      <c r="Z1711" s="571"/>
      <c r="AA1711" s="571"/>
      <c r="AB1711" s="571"/>
      <c r="AC1711" s="571"/>
      <c r="AD1711" s="1317">
        <f>AD1712</f>
        <v>0</v>
      </c>
      <c r="AE1711" s="567"/>
      <c r="AF1711" s="1459"/>
      <c r="AG1711" s="1474"/>
    </row>
    <row r="1712" spans="1:33" ht="30" x14ac:dyDescent="0.25">
      <c r="A1712" s="239">
        <v>1</v>
      </c>
      <c r="B1712" s="1142" t="s">
        <v>348</v>
      </c>
      <c r="C1712" s="681"/>
      <c r="D1712" s="798"/>
      <c r="E1712" s="758">
        <f>E1713/4</f>
        <v>2500</v>
      </c>
      <c r="F1712" s="375">
        <f>F1713/4</f>
        <v>1041.75</v>
      </c>
      <c r="G1712" s="375">
        <f>G1713/4</f>
        <v>316.245</v>
      </c>
      <c r="H1712" s="213">
        <f t="shared" si="496"/>
        <v>30.357091432685383</v>
      </c>
      <c r="I1712" s="1150"/>
      <c r="J1712" s="1150"/>
      <c r="K1712" s="368"/>
      <c r="L1712" s="368"/>
      <c r="M1712" s="368"/>
      <c r="N1712" s="368"/>
      <c r="O1712" s="368"/>
      <c r="P1712" s="368"/>
      <c r="Q1712" s="571"/>
      <c r="R1712" s="571"/>
      <c r="S1712" s="571"/>
      <c r="T1712" s="571"/>
      <c r="U1712" s="571"/>
      <c r="V1712" s="1061"/>
      <c r="W1712" s="571"/>
      <c r="X1712" s="1082"/>
      <c r="Y1712" s="571"/>
      <c r="Z1712" s="571"/>
      <c r="AA1712" s="571"/>
      <c r="AB1712" s="571"/>
      <c r="AC1712" s="571"/>
      <c r="AD1712" s="1294">
        <f>AD1713/4</f>
        <v>0</v>
      </c>
      <c r="AE1712" s="567"/>
      <c r="AF1712" s="1459"/>
      <c r="AG1712" s="1474"/>
    </row>
    <row r="1713" spans="1:33" ht="30" x14ac:dyDescent="0.25">
      <c r="A1713" s="239">
        <v>1</v>
      </c>
      <c r="B1713" s="4" t="s">
        <v>374</v>
      </c>
      <c r="C1713" s="681"/>
      <c r="D1713" s="798"/>
      <c r="E1713" s="758">
        <v>10000</v>
      </c>
      <c r="F1713" s="375">
        <f>ROUND(E1713/12*$B$4,0)</f>
        <v>4167</v>
      </c>
      <c r="G1713" s="375">
        <v>1264.98</v>
      </c>
      <c r="H1713" s="213">
        <f t="shared" si="496"/>
        <v>30.357091432685383</v>
      </c>
      <c r="I1713" s="1150"/>
      <c r="J1713" s="1150"/>
      <c r="K1713" s="368"/>
      <c r="L1713" s="368"/>
      <c r="M1713" s="368"/>
      <c r="N1713" s="368"/>
      <c r="O1713" s="368"/>
      <c r="P1713" s="368"/>
      <c r="Q1713" s="571"/>
      <c r="R1713" s="571"/>
      <c r="S1713" s="571"/>
      <c r="T1713" s="571"/>
      <c r="U1713" s="571"/>
      <c r="V1713" s="1061"/>
      <c r="W1713" s="571"/>
      <c r="X1713" s="1082"/>
      <c r="Y1713" s="571"/>
      <c r="Z1713" s="571"/>
      <c r="AA1713" s="571"/>
      <c r="AB1713" s="571"/>
      <c r="AC1713" s="571"/>
      <c r="AD1713" s="1294"/>
      <c r="AE1713" s="567"/>
      <c r="AF1713" s="1459"/>
      <c r="AG1713" s="1474"/>
    </row>
    <row r="1714" spans="1:33" ht="29.25" x14ac:dyDescent="0.25">
      <c r="A1714" s="239">
        <v>1</v>
      </c>
      <c r="B1714" s="785" t="s">
        <v>360</v>
      </c>
      <c r="C1714" s="681"/>
      <c r="D1714" s="798"/>
      <c r="E1714" s="758">
        <f>E1715</f>
        <v>33970</v>
      </c>
      <c r="F1714" s="786">
        <f>F1715</f>
        <v>14154.148936170212</v>
      </c>
      <c r="G1714" s="786">
        <f>G1715</f>
        <v>15628.104255319147</v>
      </c>
      <c r="H1714" s="788">
        <f t="shared" si="496"/>
        <v>110.41359198490781</v>
      </c>
      <c r="I1714" s="1150"/>
      <c r="J1714" s="1150"/>
      <c r="K1714" s="368"/>
      <c r="L1714" s="368"/>
      <c r="M1714" s="368"/>
      <c r="N1714" s="368"/>
      <c r="O1714" s="368"/>
      <c r="P1714" s="368"/>
      <c r="Q1714" s="571"/>
      <c r="R1714" s="571"/>
      <c r="S1714" s="571"/>
      <c r="T1714" s="571"/>
      <c r="U1714" s="571"/>
      <c r="V1714" s="1061"/>
      <c r="W1714" s="571"/>
      <c r="X1714" s="1082"/>
      <c r="Y1714" s="571"/>
      <c r="Z1714" s="571"/>
      <c r="AA1714" s="571"/>
      <c r="AB1714" s="571"/>
      <c r="AC1714" s="571"/>
      <c r="AD1714" s="1317">
        <f>AD1715</f>
        <v>0</v>
      </c>
      <c r="AE1714" s="567"/>
      <c r="AF1714" s="1459"/>
      <c r="AG1714" s="1474"/>
    </row>
    <row r="1715" spans="1:33" x14ac:dyDescent="0.25">
      <c r="A1715" s="239">
        <v>1</v>
      </c>
      <c r="B1715" s="4" t="s">
        <v>376</v>
      </c>
      <c r="C1715" s="681"/>
      <c r="D1715" s="798"/>
      <c r="E1715" s="1148">
        <f>E1716/9.4+E1717/9.4</f>
        <v>33970</v>
      </c>
      <c r="F1715" s="786">
        <f>F1716/9.4+F1717/9.4</f>
        <v>14154.148936170212</v>
      </c>
      <c r="G1715" s="786">
        <f>G1716/9.4+G1717/9.4</f>
        <v>15628.104255319147</v>
      </c>
      <c r="H1715" s="788">
        <f t="shared" si="496"/>
        <v>110.41359198490781</v>
      </c>
      <c r="I1715" s="1150"/>
      <c r="J1715" s="1150"/>
      <c r="K1715" s="368"/>
      <c r="L1715" s="368"/>
      <c r="M1715" s="368"/>
      <c r="N1715" s="368"/>
      <c r="O1715" s="368"/>
      <c r="P1715" s="368"/>
      <c r="Q1715" s="571"/>
      <c r="R1715" s="571"/>
      <c r="S1715" s="571"/>
      <c r="T1715" s="571"/>
      <c r="U1715" s="571"/>
      <c r="V1715" s="1061"/>
      <c r="W1715" s="571"/>
      <c r="X1715" s="1082"/>
      <c r="Y1715" s="571"/>
      <c r="Z1715" s="571"/>
      <c r="AA1715" s="571"/>
      <c r="AB1715" s="571"/>
      <c r="AC1715" s="571"/>
      <c r="AD1715" s="1317">
        <f>AD1716/9.4+AD1717/9.4</f>
        <v>0</v>
      </c>
      <c r="AE1715" s="567"/>
      <c r="AF1715" s="1459"/>
      <c r="AG1715" s="1474"/>
    </row>
    <row r="1716" spans="1:33" x14ac:dyDescent="0.25">
      <c r="A1716" s="239">
        <v>1</v>
      </c>
      <c r="B1716" s="801" t="s">
        <v>377</v>
      </c>
      <c r="C1716" s="681"/>
      <c r="D1716" s="798"/>
      <c r="E1716" s="758">
        <v>315818</v>
      </c>
      <c r="F1716" s="375">
        <f>ROUND(E1716/12*$B$4,0)</f>
        <v>131591</v>
      </c>
      <c r="G1716" s="375">
        <v>145599.35999999999</v>
      </c>
      <c r="H1716" s="213">
        <f t="shared" si="496"/>
        <v>110.64537848333092</v>
      </c>
      <c r="I1716" s="1150"/>
      <c r="J1716" s="1150"/>
      <c r="K1716" s="368"/>
      <c r="L1716" s="368"/>
      <c r="M1716" s="368"/>
      <c r="N1716" s="368"/>
      <c r="O1716" s="368"/>
      <c r="P1716" s="368"/>
      <c r="Q1716" s="571"/>
      <c r="R1716" s="571"/>
      <c r="S1716" s="571"/>
      <c r="T1716" s="571"/>
      <c r="U1716" s="571"/>
      <c r="V1716" s="1061"/>
      <c r="W1716" s="571"/>
      <c r="X1716" s="1082"/>
      <c r="Y1716" s="571"/>
      <c r="Z1716" s="571"/>
      <c r="AA1716" s="571"/>
      <c r="AB1716" s="571"/>
      <c r="AC1716" s="571"/>
      <c r="AD1716" s="1294"/>
      <c r="AE1716" s="567"/>
      <c r="AF1716" s="1459"/>
      <c r="AG1716" s="1474"/>
    </row>
    <row r="1717" spans="1:33" x14ac:dyDescent="0.25">
      <c r="A1717" s="239">
        <v>1</v>
      </c>
      <c r="B1717" s="801" t="s">
        <v>383</v>
      </c>
      <c r="C1717" s="681"/>
      <c r="D1717" s="798"/>
      <c r="E1717" s="758">
        <v>3500</v>
      </c>
      <c r="F1717" s="375">
        <f>ROUND(E1717/12*$B$4,0)</f>
        <v>1458</v>
      </c>
      <c r="G1717" s="375">
        <v>1304.8200000000002</v>
      </c>
      <c r="H1717" s="213">
        <f t="shared" si="496"/>
        <v>89.493827160493836</v>
      </c>
      <c r="I1717" s="1150"/>
      <c r="J1717" s="1150"/>
      <c r="K1717" s="368"/>
      <c r="L1717" s="368"/>
      <c r="M1717" s="368"/>
      <c r="N1717" s="368"/>
      <c r="O1717" s="368"/>
      <c r="P1717" s="368"/>
      <c r="Q1717" s="571"/>
      <c r="R1717" s="571"/>
      <c r="S1717" s="571"/>
      <c r="T1717" s="571"/>
      <c r="U1717" s="571"/>
      <c r="V1717" s="1061"/>
      <c r="W1717" s="571"/>
      <c r="X1717" s="1082"/>
      <c r="Y1717" s="571"/>
      <c r="Z1717" s="571"/>
      <c r="AA1717" s="571"/>
      <c r="AB1717" s="571"/>
      <c r="AC1717" s="571"/>
      <c r="AD1717" s="1294"/>
      <c r="AE1717" s="567"/>
      <c r="AF1717" s="1459"/>
      <c r="AG1717" s="1474"/>
    </row>
    <row r="1718" spans="1:33" ht="29.25" x14ac:dyDescent="0.25">
      <c r="A1718" s="239">
        <v>1</v>
      </c>
      <c r="B1718" s="726" t="s">
        <v>279</v>
      </c>
      <c r="C1718" s="681"/>
      <c r="D1718" s="798"/>
      <c r="E1718" s="757">
        <f>E1711</f>
        <v>2500</v>
      </c>
      <c r="F1718" s="757">
        <f>F1711</f>
        <v>1041.75</v>
      </c>
      <c r="G1718" s="757">
        <f>G1711</f>
        <v>316.245</v>
      </c>
      <c r="H1718" s="213">
        <f t="shared" si="496"/>
        <v>30.357091432685383</v>
      </c>
      <c r="I1718" s="1150"/>
      <c r="J1718" s="1150"/>
      <c r="K1718" s="368"/>
      <c r="L1718" s="368"/>
      <c r="M1718" s="368"/>
      <c r="N1718" s="368"/>
      <c r="O1718" s="368"/>
      <c r="P1718" s="368"/>
      <c r="Q1718" s="571"/>
      <c r="R1718" s="571"/>
      <c r="S1718" s="571"/>
      <c r="T1718" s="571"/>
      <c r="U1718" s="571"/>
      <c r="V1718" s="1061"/>
      <c r="W1718" s="571"/>
      <c r="X1718" s="1082"/>
      <c r="Y1718" s="571"/>
      <c r="Z1718" s="571"/>
      <c r="AA1718" s="571"/>
      <c r="AB1718" s="571"/>
      <c r="AC1718" s="571"/>
      <c r="AD1718" s="1256">
        <f>AD1711</f>
        <v>0</v>
      </c>
      <c r="AE1718" s="567"/>
      <c r="AF1718" s="1459"/>
      <c r="AG1718" s="1474"/>
    </row>
    <row r="1719" spans="1:33" ht="29.25" x14ac:dyDescent="0.25">
      <c r="A1719" s="239">
        <v>1</v>
      </c>
      <c r="B1719" s="726" t="s">
        <v>280</v>
      </c>
      <c r="C1719" s="681"/>
      <c r="D1719" s="798"/>
      <c r="E1719" s="757">
        <f>E1714</f>
        <v>33970</v>
      </c>
      <c r="F1719" s="757">
        <f>F1714</f>
        <v>14154.148936170212</v>
      </c>
      <c r="G1719" s="757">
        <f>G1714</f>
        <v>15628.104255319147</v>
      </c>
      <c r="H1719" s="213">
        <f t="shared" si="496"/>
        <v>110.41359198490781</v>
      </c>
      <c r="I1719" s="1150"/>
      <c r="J1719" s="1150"/>
      <c r="K1719" s="368"/>
      <c r="L1719" s="368"/>
      <c r="M1719" s="368"/>
      <c r="N1719" s="368"/>
      <c r="O1719" s="368"/>
      <c r="P1719" s="368"/>
      <c r="Q1719" s="571"/>
      <c r="R1719" s="571"/>
      <c r="S1719" s="571"/>
      <c r="T1719" s="571"/>
      <c r="U1719" s="571"/>
      <c r="V1719" s="1061"/>
      <c r="W1719" s="571"/>
      <c r="X1719" s="1082"/>
      <c r="Y1719" s="571"/>
      <c r="Z1719" s="571"/>
      <c r="AA1719" s="571"/>
      <c r="AB1719" s="571"/>
      <c r="AC1719" s="571"/>
      <c r="AD1719" s="1256">
        <f>AD1714</f>
        <v>0</v>
      </c>
      <c r="AE1719" s="567"/>
      <c r="AF1719" s="1459"/>
      <c r="AG1719" s="1474"/>
    </row>
    <row r="1720" spans="1:33" ht="15.75" thickBot="1" x14ac:dyDescent="0.3">
      <c r="A1720" s="239">
        <v>1</v>
      </c>
      <c r="B1720" s="1808" t="s">
        <v>138</v>
      </c>
      <c r="C1720" s="251"/>
      <c r="D1720" s="1808"/>
      <c r="E1720" s="757">
        <f>E1718+E1716/4.2+E1717/4.2</f>
        <v>78528.095238095237</v>
      </c>
      <c r="F1720" s="757">
        <f>F1718+F1716/4.2+F1717/4.2</f>
        <v>32720.083333333332</v>
      </c>
      <c r="G1720" s="971">
        <f>G1718+G1716/4.2+G1717/4.2</f>
        <v>35293.430714285707</v>
      </c>
      <c r="H1720" s="2155">
        <f t="shared" si="496"/>
        <v>107.86473357887448</v>
      </c>
      <c r="I1720" s="2118"/>
      <c r="J1720" s="2118"/>
      <c r="K1720" s="395"/>
      <c r="L1720" s="395"/>
      <c r="M1720" s="395"/>
      <c r="N1720" s="395"/>
      <c r="O1720" s="395"/>
      <c r="P1720" s="395"/>
      <c r="Q1720" s="576">
        <f t="shared" ref="Q1720:V1720" si="497">Q1710</f>
        <v>76016.473939999996</v>
      </c>
      <c r="R1720" s="576">
        <f t="shared" si="497"/>
        <v>76016.473939999996</v>
      </c>
      <c r="S1720" s="576">
        <f t="shared" si="497"/>
        <v>76016.473939999996</v>
      </c>
      <c r="T1720" s="576">
        <f t="shared" si="497"/>
        <v>76016.473939999996</v>
      </c>
      <c r="U1720" s="576">
        <f t="shared" si="497"/>
        <v>76016.473939999996</v>
      </c>
      <c r="V1720" s="1210">
        <f t="shared" si="497"/>
        <v>31673.530808333329</v>
      </c>
      <c r="W1720" s="576">
        <f t="shared" ref="W1720:AC1720" si="498">W1710</f>
        <v>34202.29492</v>
      </c>
      <c r="X1720" s="1084">
        <f t="shared" si="498"/>
        <v>0</v>
      </c>
      <c r="Y1720" s="576">
        <f>Y1710</f>
        <v>0</v>
      </c>
      <c r="Z1720" s="576">
        <f t="shared" si="498"/>
        <v>2528.7641116666709</v>
      </c>
      <c r="AA1720" s="576"/>
      <c r="AB1720" s="576">
        <f t="shared" si="498"/>
        <v>-1.4339500000000001</v>
      </c>
      <c r="AC1720" s="576">
        <f t="shared" si="498"/>
        <v>34200.860970000002</v>
      </c>
      <c r="AD1720" s="1298">
        <f>AD1718+AD1716/4.2+AD1717/4.2</f>
        <v>0</v>
      </c>
      <c r="AE1720" s="1252">
        <f t="shared" ref="AE1720" si="499">AE1710</f>
        <v>0</v>
      </c>
      <c r="AF1720" s="1459"/>
      <c r="AG1720" s="1474"/>
    </row>
    <row r="1721" spans="1:33" ht="15.75" thickBot="1" x14ac:dyDescent="0.3">
      <c r="A1721" s="239">
        <v>1</v>
      </c>
      <c r="B1721" s="2078" t="s">
        <v>314</v>
      </c>
      <c r="C1721" s="2079"/>
      <c r="D1721" s="2078"/>
      <c r="E1721" s="427"/>
      <c r="F1721" s="1006"/>
      <c r="G1721" s="2196"/>
      <c r="H1721" s="1006"/>
      <c r="I1721" s="1896"/>
      <c r="J1721" s="1896"/>
      <c r="K1721" s="2197"/>
      <c r="L1721" s="2197"/>
      <c r="M1721" s="2197"/>
      <c r="N1721" s="2197"/>
      <c r="O1721" s="2197"/>
      <c r="P1721" s="2197"/>
      <c r="Q1721" s="577">
        <f t="shared" ref="Q1721:V1721" si="500">SUM(Q1720)</f>
        <v>76016.473939999996</v>
      </c>
      <c r="R1721" s="577">
        <f t="shared" si="500"/>
        <v>76016.473939999996</v>
      </c>
      <c r="S1721" s="577">
        <f t="shared" si="500"/>
        <v>76016.473939999996</v>
      </c>
      <c r="T1721" s="577">
        <f t="shared" si="500"/>
        <v>76016.473939999996</v>
      </c>
      <c r="U1721" s="577">
        <f t="shared" si="500"/>
        <v>76016.473939999996</v>
      </c>
      <c r="V1721" s="1062">
        <f t="shared" si="500"/>
        <v>31673.530808333329</v>
      </c>
      <c r="W1721" s="577">
        <f>AC1721-AB1721-Y1721</f>
        <v>34202.29492</v>
      </c>
      <c r="X1721" s="1087"/>
      <c r="Y1721" s="577"/>
      <c r="Z1721" s="577">
        <f>SUM(Z1720)</f>
        <v>2528.7641116666709</v>
      </c>
      <c r="AA1721" s="577"/>
      <c r="AB1721" s="577">
        <f>SUM(AB1720)</f>
        <v>-1.4339500000000001</v>
      </c>
      <c r="AC1721" s="577">
        <f>SUM(AC1720)</f>
        <v>34200.860970000002</v>
      </c>
      <c r="AD1721" s="2198"/>
      <c r="AE1721" s="1196">
        <f>SUM(AE1720)</f>
        <v>0</v>
      </c>
      <c r="AF1721" s="1459"/>
      <c r="AG1721" s="1474"/>
    </row>
    <row r="1722" spans="1:33" x14ac:dyDescent="0.25">
      <c r="A1722" s="239">
        <v>1</v>
      </c>
      <c r="B1722" s="2121"/>
      <c r="C1722" s="2122"/>
      <c r="D1722" s="2121"/>
      <c r="E1722" s="443"/>
      <c r="F1722" s="1158"/>
      <c r="G1722" s="1158"/>
      <c r="H1722" s="1158"/>
      <c r="I1722" s="1897"/>
      <c r="J1722" s="1897"/>
      <c r="K1722" s="374"/>
      <c r="L1722" s="374"/>
      <c r="M1722" s="374"/>
      <c r="N1722" s="374"/>
      <c r="O1722" s="374"/>
      <c r="P1722" s="374"/>
      <c r="Q1722" s="570"/>
      <c r="R1722" s="570"/>
      <c r="S1722" s="570"/>
      <c r="T1722" s="570"/>
      <c r="U1722" s="570"/>
      <c r="V1722" s="1060"/>
      <c r="W1722" s="570">
        <f>AC1722-AB1722-Y1722</f>
        <v>0</v>
      </c>
      <c r="X1722" s="1085"/>
      <c r="Y1722" s="570"/>
      <c r="Z1722" s="570"/>
      <c r="AA1722" s="570"/>
      <c r="AB1722" s="570"/>
      <c r="AC1722" s="570"/>
      <c r="AD1722" s="1316"/>
      <c r="AE1722" s="613"/>
      <c r="AF1722" s="1459"/>
      <c r="AG1722" s="1474"/>
    </row>
    <row r="1723" spans="1:33" ht="43.5" x14ac:dyDescent="0.25">
      <c r="A1723" s="239">
        <v>1</v>
      </c>
      <c r="B1723" s="1464" t="s">
        <v>449</v>
      </c>
      <c r="C1723" s="1464"/>
      <c r="D1723" s="2029"/>
      <c r="E1723" s="422"/>
      <c r="F1723" s="375"/>
      <c r="G1723" s="375"/>
      <c r="H1723" s="375"/>
      <c r="I1723" s="1150"/>
      <c r="J1723" s="1150"/>
      <c r="K1723" s="368"/>
      <c r="L1723" s="368"/>
      <c r="M1723" s="368"/>
      <c r="N1723" s="368"/>
      <c r="O1723" s="368"/>
      <c r="P1723" s="368"/>
      <c r="Q1723" s="571"/>
      <c r="R1723" s="571"/>
      <c r="S1723" s="571"/>
      <c r="T1723" s="571"/>
      <c r="U1723" s="571"/>
      <c r="V1723" s="1061"/>
      <c r="W1723" s="571">
        <f>AC1723-AB1723-Y1723</f>
        <v>0</v>
      </c>
      <c r="X1723" s="1082"/>
      <c r="Y1723" s="571"/>
      <c r="Z1723" s="571"/>
      <c r="AA1723" s="571"/>
      <c r="AB1723" s="571"/>
      <c r="AC1723" s="571"/>
      <c r="AD1723" s="1294"/>
      <c r="AE1723" s="567"/>
      <c r="AF1723" s="1459"/>
      <c r="AG1723" s="1474"/>
    </row>
    <row r="1724" spans="1:33" x14ac:dyDescent="0.25">
      <c r="A1724" s="239">
        <v>1</v>
      </c>
      <c r="B1724" s="750" t="s">
        <v>382</v>
      </c>
      <c r="C1724" s="2047"/>
      <c r="D1724" s="798"/>
      <c r="E1724" s="422"/>
      <c r="F1724" s="244"/>
      <c r="G1724" s="244"/>
      <c r="H1724" s="244"/>
      <c r="I1724" s="1901"/>
      <c r="J1724" s="1901"/>
      <c r="K1724" s="1052"/>
      <c r="L1724" s="1052"/>
      <c r="M1724" s="1052"/>
      <c r="N1724" s="1052"/>
      <c r="O1724" s="1052"/>
      <c r="P1724" s="1052"/>
      <c r="Q1724" s="571">
        <v>161766.95779000001</v>
      </c>
      <c r="R1724" s="571">
        <v>161766.95779000001</v>
      </c>
      <c r="S1724" s="571">
        <v>161766.95779000001</v>
      </c>
      <c r="T1724" s="571">
        <v>161766.95779000001</v>
      </c>
      <c r="U1724" s="571">
        <v>161766.95779000001</v>
      </c>
      <c r="V1724" s="3676">
        <f>(Q1724-1293.63036)/12*$B$4+1293.63036+(R1724-Q1724)/11*4+(S1724-R1724)/10*3+(T1724-S1724)/9*2+(U1724-T1724)/8*1</f>
        <v>68157.516789166664</v>
      </c>
      <c r="W1724" s="571">
        <f>AC1724-AB1724-Y1724</f>
        <v>66079.454410000006</v>
      </c>
      <c r="X1724" s="1082"/>
      <c r="Y1724" s="571"/>
      <c r="Z1724" s="571">
        <f>W1724-V1724</f>
        <v>-2078.0623791666585</v>
      </c>
      <c r="AA1724" s="571"/>
      <c r="AB1724" s="571">
        <v>-5.3162399999999987</v>
      </c>
      <c r="AC1724" s="571">
        <v>66074.138170000006</v>
      </c>
      <c r="AD1724" s="1271"/>
      <c r="AE1724" s="567"/>
      <c r="AF1724" s="1459"/>
      <c r="AG1724" s="1474"/>
    </row>
    <row r="1725" spans="1:33" ht="29.25" x14ac:dyDescent="0.25">
      <c r="A1725" s="239">
        <v>1</v>
      </c>
      <c r="B1725" s="723" t="s">
        <v>293</v>
      </c>
      <c r="C1725" s="681"/>
      <c r="D1725" s="4"/>
      <c r="E1725" s="1144">
        <f>E1727+E1728+E1730</f>
        <v>27000</v>
      </c>
      <c r="F1725" s="368">
        <f>F1727+F1728+F1730</f>
        <v>11250</v>
      </c>
      <c r="G1725" s="368">
        <f>G1727+G1728+G1730</f>
        <v>13065</v>
      </c>
      <c r="H1725" s="368">
        <f>G1725/F1725*100</f>
        <v>116.13333333333333</v>
      </c>
      <c r="I1725" s="1901"/>
      <c r="J1725" s="1901"/>
      <c r="K1725" s="786"/>
      <c r="L1725" s="786"/>
      <c r="M1725" s="786"/>
      <c r="N1725" s="786"/>
      <c r="O1725" s="786"/>
      <c r="P1725" s="786"/>
      <c r="Q1725" s="571"/>
      <c r="R1725" s="571"/>
      <c r="S1725" s="571"/>
      <c r="T1725" s="571"/>
      <c r="U1725" s="571"/>
      <c r="V1725" s="1061"/>
      <c r="W1725" s="571">
        <f>AC1725-AB1725-Y1725</f>
        <v>0</v>
      </c>
      <c r="X1725" s="1082"/>
      <c r="Y1725" s="571"/>
      <c r="Z1725" s="571"/>
      <c r="AA1725" s="571"/>
      <c r="AB1725" s="571"/>
      <c r="AC1725" s="571"/>
      <c r="AD1725" s="1274">
        <f>AD1727+AD1728+AD1730</f>
        <v>0</v>
      </c>
      <c r="AE1725" s="567"/>
      <c r="AF1725" s="1459"/>
      <c r="AG1725" s="1474"/>
    </row>
    <row r="1726" spans="1:33" ht="30" x14ac:dyDescent="0.25">
      <c r="A1726" s="239">
        <v>1</v>
      </c>
      <c r="B1726" s="518" t="s">
        <v>204</v>
      </c>
      <c r="C1726" s="681"/>
      <c r="D1726" s="4"/>
      <c r="E1726" s="1144"/>
      <c r="F1726" s="368"/>
      <c r="G1726" s="368"/>
      <c r="H1726" s="368"/>
      <c r="I1726" s="1901"/>
      <c r="J1726" s="1901"/>
      <c r="K1726" s="786"/>
      <c r="L1726" s="786"/>
      <c r="M1726" s="786"/>
      <c r="N1726" s="786"/>
      <c r="O1726" s="786"/>
      <c r="P1726" s="786"/>
      <c r="Q1726" s="571"/>
      <c r="R1726" s="571"/>
      <c r="S1726" s="571"/>
      <c r="T1726" s="571"/>
      <c r="U1726" s="571"/>
      <c r="V1726" s="1061"/>
      <c r="W1726" s="571"/>
      <c r="X1726" s="1082"/>
      <c r="Y1726" s="571"/>
      <c r="Z1726" s="571"/>
      <c r="AA1726" s="571"/>
      <c r="AB1726" s="571"/>
      <c r="AC1726" s="571"/>
      <c r="AD1726" s="1274"/>
      <c r="AE1726" s="567"/>
      <c r="AF1726" s="1459"/>
      <c r="AG1726" s="1474"/>
    </row>
    <row r="1727" spans="1:33" ht="30" x14ac:dyDescent="0.25">
      <c r="A1727" s="239">
        <v>1</v>
      </c>
      <c r="B1727" s="518" t="s">
        <v>205</v>
      </c>
      <c r="C1727" s="681"/>
      <c r="D1727" s="4"/>
      <c r="E1727" s="1145">
        <v>2000</v>
      </c>
      <c r="F1727" s="368">
        <f>ROUND(E1727/12*$B$4,0)</f>
        <v>833</v>
      </c>
      <c r="G1727" s="368">
        <v>862</v>
      </c>
      <c r="H1727" s="368">
        <f>G1727/F1727*100</f>
        <v>103.4813925570228</v>
      </c>
      <c r="I1727" s="1901"/>
      <c r="J1727" s="1901"/>
      <c r="K1727" s="786"/>
      <c r="L1727" s="786"/>
      <c r="M1727" s="786"/>
      <c r="N1727" s="786"/>
      <c r="O1727" s="786"/>
      <c r="P1727" s="786"/>
      <c r="Q1727" s="571"/>
      <c r="R1727" s="571"/>
      <c r="S1727" s="571"/>
      <c r="T1727" s="571"/>
      <c r="U1727" s="571"/>
      <c r="V1727" s="1061"/>
      <c r="W1727" s="571"/>
      <c r="X1727" s="1082"/>
      <c r="Y1727" s="571"/>
      <c r="Z1727" s="571"/>
      <c r="AA1727" s="571"/>
      <c r="AB1727" s="571"/>
      <c r="AC1727" s="571"/>
      <c r="AD1727" s="1274"/>
      <c r="AE1727" s="567"/>
      <c r="AF1727" s="1459"/>
      <c r="AG1727" s="1474"/>
    </row>
    <row r="1728" spans="1:33" ht="30" x14ac:dyDescent="0.25">
      <c r="A1728" s="239">
        <v>1</v>
      </c>
      <c r="B1728" s="724" t="s">
        <v>551</v>
      </c>
      <c r="C1728" s="681"/>
      <c r="D1728" s="4"/>
      <c r="E1728" s="1145">
        <v>12000</v>
      </c>
      <c r="F1728" s="368">
        <f>ROUND(E1728/12*$B$4,0)</f>
        <v>5000</v>
      </c>
      <c r="G1728" s="368">
        <v>5982</v>
      </c>
      <c r="H1728" s="368">
        <f>G1728/F1728*100</f>
        <v>119.63999999999999</v>
      </c>
      <c r="I1728" s="1901"/>
      <c r="J1728" s="1901"/>
      <c r="K1728" s="786"/>
      <c r="L1728" s="786"/>
      <c r="M1728" s="786"/>
      <c r="N1728" s="786"/>
      <c r="O1728" s="786"/>
      <c r="P1728" s="786"/>
      <c r="Q1728" s="571"/>
      <c r="R1728" s="571"/>
      <c r="S1728" s="571"/>
      <c r="T1728" s="571"/>
      <c r="U1728" s="571"/>
      <c r="V1728" s="1061"/>
      <c r="W1728" s="571"/>
      <c r="X1728" s="1082"/>
      <c r="Y1728" s="571"/>
      <c r="Z1728" s="571"/>
      <c r="AA1728" s="571"/>
      <c r="AB1728" s="571"/>
      <c r="AC1728" s="571"/>
      <c r="AD1728" s="1274"/>
      <c r="AE1728" s="567"/>
      <c r="AF1728" s="1459"/>
      <c r="AG1728" s="1474"/>
    </row>
    <row r="1729" spans="1:33" ht="75" x14ac:dyDescent="0.25">
      <c r="A1729" s="239">
        <v>1</v>
      </c>
      <c r="B1729" s="519" t="s">
        <v>295</v>
      </c>
      <c r="C1729" s="681"/>
      <c r="D1729" s="4"/>
      <c r="E1729" s="1144"/>
      <c r="F1729" s="368"/>
      <c r="G1729" s="368"/>
      <c r="H1729" s="368"/>
      <c r="I1729" s="1901"/>
      <c r="J1729" s="1901"/>
      <c r="K1729" s="786"/>
      <c r="L1729" s="786"/>
      <c r="M1729" s="786"/>
      <c r="N1729" s="786"/>
      <c r="O1729" s="786"/>
      <c r="P1729" s="786"/>
      <c r="Q1729" s="571"/>
      <c r="R1729" s="571"/>
      <c r="S1729" s="571"/>
      <c r="T1729" s="571"/>
      <c r="U1729" s="571"/>
      <c r="V1729" s="1061"/>
      <c r="W1729" s="571"/>
      <c r="X1729" s="1082"/>
      <c r="Y1729" s="571"/>
      <c r="Z1729" s="571"/>
      <c r="AA1729" s="571"/>
      <c r="AB1729" s="571"/>
      <c r="AC1729" s="571"/>
      <c r="AD1729" s="1274"/>
      <c r="AE1729" s="567"/>
      <c r="AF1729" s="1459"/>
      <c r="AG1729" s="1474"/>
    </row>
    <row r="1730" spans="1:33" ht="60" x14ac:dyDescent="0.25">
      <c r="A1730" s="239">
        <v>1</v>
      </c>
      <c r="B1730" s="519" t="s">
        <v>309</v>
      </c>
      <c r="C1730" s="681"/>
      <c r="D1730" s="4"/>
      <c r="E1730" s="1145">
        <v>13000</v>
      </c>
      <c r="F1730" s="368">
        <f>ROUND(E1730/12*$B$4,0)</f>
        <v>5417</v>
      </c>
      <c r="G1730" s="368">
        <v>6221</v>
      </c>
      <c r="H1730" s="368">
        <f>G1730/F1730*100</f>
        <v>114.84216355916558</v>
      </c>
      <c r="I1730" s="1901"/>
      <c r="J1730" s="1901"/>
      <c r="K1730" s="786"/>
      <c r="L1730" s="786"/>
      <c r="M1730" s="786"/>
      <c r="N1730" s="786"/>
      <c r="O1730" s="786"/>
      <c r="P1730" s="786"/>
      <c r="Q1730" s="571"/>
      <c r="R1730" s="571"/>
      <c r="S1730" s="571"/>
      <c r="T1730" s="571"/>
      <c r="U1730" s="571"/>
      <c r="V1730" s="1061"/>
      <c r="W1730" s="571"/>
      <c r="X1730" s="1082"/>
      <c r="Y1730" s="571"/>
      <c r="Z1730" s="571"/>
      <c r="AA1730" s="571"/>
      <c r="AB1730" s="571"/>
      <c r="AC1730" s="571"/>
      <c r="AD1730" s="1274"/>
      <c r="AE1730" s="567"/>
      <c r="AF1730" s="1459"/>
      <c r="AG1730" s="1474"/>
    </row>
    <row r="1731" spans="1:33" ht="105" x14ac:dyDescent="0.25">
      <c r="B1731" s="519" t="s">
        <v>533</v>
      </c>
      <c r="C1731" s="681"/>
      <c r="D1731" s="4"/>
      <c r="E1731" s="1145">
        <v>900</v>
      </c>
      <c r="F1731" s="368">
        <f>ROUND(E1731/12*$B$4,0)</f>
        <v>375</v>
      </c>
      <c r="G1731" s="368"/>
      <c r="H1731" s="368"/>
      <c r="I1731" s="1901"/>
      <c r="J1731" s="1901"/>
      <c r="K1731" s="786"/>
      <c r="L1731" s="786"/>
      <c r="M1731" s="786"/>
      <c r="N1731" s="786"/>
      <c r="O1731" s="786"/>
      <c r="P1731" s="786"/>
      <c r="Q1731" s="571"/>
      <c r="R1731" s="571"/>
      <c r="S1731" s="571"/>
      <c r="T1731" s="571"/>
      <c r="U1731" s="571"/>
      <c r="V1731" s="1061"/>
      <c r="W1731" s="571"/>
      <c r="X1731" s="1082"/>
      <c r="Y1731" s="571"/>
      <c r="Z1731" s="571"/>
      <c r="AA1731" s="571"/>
      <c r="AB1731" s="571"/>
      <c r="AC1731" s="571"/>
      <c r="AD1731" s="1274"/>
      <c r="AE1731" s="567"/>
      <c r="AF1731" s="1459"/>
      <c r="AG1731" s="1474"/>
    </row>
    <row r="1732" spans="1:33" ht="29.25" x14ac:dyDescent="0.25">
      <c r="A1732" s="239">
        <v>1</v>
      </c>
      <c r="B1732" s="486" t="s">
        <v>135</v>
      </c>
      <c r="C1732" s="681"/>
      <c r="D1732" s="4"/>
      <c r="E1732" s="1144">
        <f>E1733</f>
        <v>35000</v>
      </c>
      <c r="F1732" s="368">
        <f>F1733</f>
        <v>14583</v>
      </c>
      <c r="G1732" s="368">
        <f>G1733</f>
        <v>14713</v>
      </c>
      <c r="H1732" s="368">
        <f>G1732/F1732*100</f>
        <v>100.89144894740451</v>
      </c>
      <c r="I1732" s="1901"/>
      <c r="J1732" s="1901"/>
      <c r="K1732" s="786"/>
      <c r="L1732" s="786"/>
      <c r="M1732" s="786"/>
      <c r="N1732" s="786"/>
      <c r="O1732" s="786"/>
      <c r="P1732" s="786"/>
      <c r="Q1732" s="571"/>
      <c r="R1732" s="571"/>
      <c r="S1732" s="571"/>
      <c r="T1732" s="571"/>
      <c r="U1732" s="571"/>
      <c r="V1732" s="1061"/>
      <c r="W1732" s="571"/>
      <c r="X1732" s="1082"/>
      <c r="Y1732" s="571"/>
      <c r="Z1732" s="571"/>
      <c r="AA1732" s="571"/>
      <c r="AB1732" s="571"/>
      <c r="AC1732" s="571"/>
      <c r="AD1732" s="1274">
        <f>AD1733</f>
        <v>0</v>
      </c>
      <c r="AE1732" s="567"/>
      <c r="AF1732" s="1459"/>
      <c r="AG1732" s="1474"/>
    </row>
    <row r="1733" spans="1:33" x14ac:dyDescent="0.25">
      <c r="A1733" s="239">
        <v>1</v>
      </c>
      <c r="B1733" s="292" t="s">
        <v>239</v>
      </c>
      <c r="C1733" s="681"/>
      <c r="D1733" s="4"/>
      <c r="E1733" s="1145">
        <v>35000</v>
      </c>
      <c r="F1733" s="368">
        <f>ROUND(E1733/12*$B$4,0)</f>
        <v>14583</v>
      </c>
      <c r="G1733" s="368">
        <v>14713</v>
      </c>
      <c r="H1733" s="368">
        <f>G1733/F1733*100</f>
        <v>100.89144894740451</v>
      </c>
      <c r="I1733" s="1901"/>
      <c r="J1733" s="1901"/>
      <c r="K1733" s="786"/>
      <c r="L1733" s="786"/>
      <c r="M1733" s="786"/>
      <c r="N1733" s="786"/>
      <c r="O1733" s="786"/>
      <c r="P1733" s="786"/>
      <c r="Q1733" s="571"/>
      <c r="R1733" s="571"/>
      <c r="S1733" s="571"/>
      <c r="T1733" s="571"/>
      <c r="U1733" s="571"/>
      <c r="V1733" s="1061"/>
      <c r="W1733" s="571"/>
      <c r="X1733" s="1082"/>
      <c r="Y1733" s="571"/>
      <c r="Z1733" s="571"/>
      <c r="AA1733" s="571"/>
      <c r="AB1733" s="571"/>
      <c r="AC1733" s="571"/>
      <c r="AD1733" s="1274"/>
      <c r="AE1733" s="567"/>
      <c r="AF1733" s="1459"/>
      <c r="AG1733" s="1474"/>
    </row>
    <row r="1734" spans="1:33" ht="63" x14ac:dyDescent="0.25">
      <c r="A1734" s="239">
        <v>1</v>
      </c>
      <c r="B1734" s="751" t="s">
        <v>298</v>
      </c>
      <c r="C1734" s="681"/>
      <c r="D1734" s="4"/>
      <c r="E1734" s="1144">
        <f>E1735+E1740</f>
        <v>21690</v>
      </c>
      <c r="F1734" s="368">
        <f>F1735+F1740</f>
        <v>9037</v>
      </c>
      <c r="G1734" s="368">
        <f>G1735+G1740</f>
        <v>10034</v>
      </c>
      <c r="H1734" s="368">
        <f>G1734/F1734*100</f>
        <v>111.03242226402568</v>
      </c>
      <c r="I1734" s="1901"/>
      <c r="J1734" s="1901"/>
      <c r="K1734" s="786"/>
      <c r="L1734" s="786"/>
      <c r="M1734" s="786"/>
      <c r="N1734" s="786"/>
      <c r="O1734" s="786"/>
      <c r="P1734" s="786"/>
      <c r="Q1734" s="571"/>
      <c r="R1734" s="571"/>
      <c r="S1734" s="571"/>
      <c r="T1734" s="571"/>
      <c r="U1734" s="571"/>
      <c r="V1734" s="1209">
        <f>Q1734/12*$B$4</f>
        <v>0</v>
      </c>
      <c r="W1734" s="571">
        <f>AC1734-AB1734-Y1734</f>
        <v>0</v>
      </c>
      <c r="X1734" s="1082"/>
      <c r="Y1734" s="571"/>
      <c r="Z1734" s="571">
        <f>W1734-V1734</f>
        <v>0</v>
      </c>
      <c r="AA1734" s="571"/>
      <c r="AB1734" s="571"/>
      <c r="AC1734" s="571"/>
      <c r="AD1734" s="1274">
        <f>AD1735+AD1740</f>
        <v>0</v>
      </c>
      <c r="AE1734" s="567"/>
      <c r="AF1734" s="1459"/>
      <c r="AG1734" s="1474"/>
    </row>
    <row r="1735" spans="1:33" ht="30" x14ac:dyDescent="0.25">
      <c r="A1735" s="239">
        <v>1</v>
      </c>
      <c r="B1735" s="724" t="s">
        <v>299</v>
      </c>
      <c r="C1735" s="681"/>
      <c r="D1735" s="4"/>
      <c r="E1735" s="1147">
        <f>SUM(E1736:E1739)</f>
        <v>190</v>
      </c>
      <c r="F1735" s="368">
        <f>SUM(F1736:F1739)</f>
        <v>79</v>
      </c>
      <c r="G1735" s="368">
        <f>SUM(G1736:G1739)</f>
        <v>175</v>
      </c>
      <c r="H1735" s="368">
        <f>G1735/F1735*100</f>
        <v>221.51898734177215</v>
      </c>
      <c r="I1735" s="1901"/>
      <c r="J1735" s="1901"/>
      <c r="K1735" s="786"/>
      <c r="L1735" s="786"/>
      <c r="M1735" s="786"/>
      <c r="N1735" s="786"/>
      <c r="O1735" s="786"/>
      <c r="P1735" s="786"/>
      <c r="Q1735" s="571"/>
      <c r="R1735" s="571"/>
      <c r="S1735" s="571"/>
      <c r="T1735" s="571"/>
      <c r="U1735" s="571"/>
      <c r="V1735" s="1061"/>
      <c r="W1735" s="571"/>
      <c r="X1735" s="1082"/>
      <c r="Y1735" s="571"/>
      <c r="Z1735" s="571"/>
      <c r="AA1735" s="571"/>
      <c r="AB1735" s="571"/>
      <c r="AC1735" s="571"/>
      <c r="AD1735" s="1274">
        <f>SUM(AD1736:AD1739)</f>
        <v>0</v>
      </c>
      <c r="AE1735" s="567"/>
      <c r="AF1735" s="1459"/>
      <c r="AG1735" s="1474"/>
    </row>
    <row r="1736" spans="1:33" ht="30" x14ac:dyDescent="0.25">
      <c r="A1736" s="239">
        <v>1</v>
      </c>
      <c r="B1736" s="519" t="s">
        <v>300</v>
      </c>
      <c r="C1736" s="681"/>
      <c r="D1736" s="4"/>
      <c r="E1736" s="1146"/>
      <c r="F1736" s="368"/>
      <c r="G1736" s="368"/>
      <c r="H1736" s="368"/>
      <c r="I1736" s="1901"/>
      <c r="J1736" s="1901"/>
      <c r="K1736" s="786"/>
      <c r="L1736" s="786"/>
      <c r="M1736" s="786"/>
      <c r="N1736" s="786"/>
      <c r="O1736" s="786"/>
      <c r="P1736" s="786"/>
      <c r="Q1736" s="571"/>
      <c r="R1736" s="571"/>
      <c r="S1736" s="571"/>
      <c r="T1736" s="571"/>
      <c r="U1736" s="571"/>
      <c r="V1736" s="1061"/>
      <c r="W1736" s="571"/>
      <c r="X1736" s="1082"/>
      <c r="Y1736" s="571"/>
      <c r="Z1736" s="571"/>
      <c r="AA1736" s="571"/>
      <c r="AB1736" s="571"/>
      <c r="AC1736" s="571"/>
      <c r="AD1736" s="1274"/>
      <c r="AE1736" s="567"/>
      <c r="AF1736" s="1459"/>
      <c r="AG1736" s="1474"/>
    </row>
    <row r="1737" spans="1:33" ht="60" x14ac:dyDescent="0.25">
      <c r="A1737" s="239">
        <v>1</v>
      </c>
      <c r="B1737" s="519" t="s">
        <v>301</v>
      </c>
      <c r="C1737" s="681"/>
      <c r="D1737" s="4"/>
      <c r="E1737" s="758"/>
      <c r="F1737" s="368"/>
      <c r="G1737" s="368"/>
      <c r="H1737" s="368"/>
      <c r="I1737" s="1901"/>
      <c r="J1737" s="1901"/>
      <c r="K1737" s="786"/>
      <c r="L1737" s="786"/>
      <c r="M1737" s="786"/>
      <c r="N1737" s="786"/>
      <c r="O1737" s="786"/>
      <c r="P1737" s="786"/>
      <c r="Q1737" s="571"/>
      <c r="R1737" s="571"/>
      <c r="S1737" s="571"/>
      <c r="T1737" s="571"/>
      <c r="U1737" s="571"/>
      <c r="V1737" s="1061"/>
      <c r="W1737" s="571"/>
      <c r="X1737" s="1082"/>
      <c r="Y1737" s="571"/>
      <c r="Z1737" s="571"/>
      <c r="AA1737" s="571"/>
      <c r="AB1737" s="571"/>
      <c r="AC1737" s="571"/>
      <c r="AD1737" s="1274"/>
      <c r="AE1737" s="567"/>
      <c r="AF1737" s="1459"/>
      <c r="AG1737" s="1474"/>
    </row>
    <row r="1738" spans="1:33" ht="45" x14ac:dyDescent="0.25">
      <c r="A1738" s="239">
        <v>1</v>
      </c>
      <c r="B1738" s="519" t="s">
        <v>302</v>
      </c>
      <c r="C1738" s="681"/>
      <c r="D1738" s="4"/>
      <c r="E1738" s="758">
        <v>86</v>
      </c>
      <c r="F1738" s="368">
        <f>ROUND(E1738/12*$B$4,0)</f>
        <v>36</v>
      </c>
      <c r="G1738" s="368">
        <v>72</v>
      </c>
      <c r="H1738" s="368">
        <f>G1738/F1738*100</f>
        <v>200</v>
      </c>
      <c r="I1738" s="1901"/>
      <c r="J1738" s="1901"/>
      <c r="K1738" s="786"/>
      <c r="L1738" s="786"/>
      <c r="M1738" s="786"/>
      <c r="N1738" s="786"/>
      <c r="O1738" s="786"/>
      <c r="P1738" s="786"/>
      <c r="Q1738" s="571"/>
      <c r="R1738" s="571"/>
      <c r="S1738" s="571"/>
      <c r="T1738" s="571"/>
      <c r="U1738" s="571"/>
      <c r="V1738" s="1061"/>
      <c r="W1738" s="571"/>
      <c r="X1738" s="1082"/>
      <c r="Y1738" s="571"/>
      <c r="Z1738" s="571"/>
      <c r="AA1738" s="571"/>
      <c r="AB1738" s="571"/>
      <c r="AC1738" s="571"/>
      <c r="AD1738" s="1274"/>
      <c r="AE1738" s="567"/>
      <c r="AF1738" s="1459"/>
      <c r="AG1738" s="1474"/>
    </row>
    <row r="1739" spans="1:33" ht="30" x14ac:dyDescent="0.25">
      <c r="A1739" s="239">
        <v>1</v>
      </c>
      <c r="B1739" s="519" t="s">
        <v>303</v>
      </c>
      <c r="C1739" s="681"/>
      <c r="D1739" s="4"/>
      <c r="E1739" s="758">
        <v>104</v>
      </c>
      <c r="F1739" s="368">
        <f>ROUND(E1739/12*$B$4,0)</f>
        <v>43</v>
      </c>
      <c r="G1739" s="368">
        <v>103</v>
      </c>
      <c r="H1739" s="368">
        <f>G1739/F1739*100</f>
        <v>239.53488372093022</v>
      </c>
      <c r="I1739" s="1901"/>
      <c r="J1739" s="1901"/>
      <c r="K1739" s="786"/>
      <c r="L1739" s="786"/>
      <c r="M1739" s="786"/>
      <c r="N1739" s="786"/>
      <c r="O1739" s="786"/>
      <c r="P1739" s="786"/>
      <c r="Q1739" s="571"/>
      <c r="R1739" s="571"/>
      <c r="S1739" s="571"/>
      <c r="T1739" s="571"/>
      <c r="U1739" s="571"/>
      <c r="V1739" s="1061"/>
      <c r="W1739" s="571"/>
      <c r="X1739" s="1082"/>
      <c r="Y1739" s="571"/>
      <c r="Z1739" s="571"/>
      <c r="AA1739" s="571"/>
      <c r="AB1739" s="571"/>
      <c r="AC1739" s="571"/>
      <c r="AD1739" s="1274"/>
      <c r="AE1739" s="567"/>
      <c r="AF1739" s="1459"/>
      <c r="AG1739" s="1474"/>
    </row>
    <row r="1740" spans="1:33" ht="60" x14ac:dyDescent="0.25">
      <c r="A1740" s="239">
        <v>1</v>
      </c>
      <c r="B1740" s="724" t="s">
        <v>304</v>
      </c>
      <c r="C1740" s="681"/>
      <c r="D1740" s="4"/>
      <c r="E1740" s="1148">
        <f>SUM(E1741:E1743)</f>
        <v>21500</v>
      </c>
      <c r="F1740" s="368">
        <f>SUM(F1741:F1743)</f>
        <v>8958</v>
      </c>
      <c r="G1740" s="368">
        <f>SUM(G1741:G1743)</f>
        <v>9859</v>
      </c>
      <c r="H1740" s="368">
        <f>G1740/F1740*100</f>
        <v>110.05804867157846</v>
      </c>
      <c r="I1740" s="1901"/>
      <c r="J1740" s="1901"/>
      <c r="K1740" s="786"/>
      <c r="L1740" s="786"/>
      <c r="M1740" s="786"/>
      <c r="N1740" s="786"/>
      <c r="O1740" s="786"/>
      <c r="P1740" s="786"/>
      <c r="Q1740" s="571"/>
      <c r="R1740" s="571"/>
      <c r="S1740" s="571"/>
      <c r="T1740" s="571"/>
      <c r="U1740" s="571"/>
      <c r="V1740" s="1061"/>
      <c r="W1740" s="571"/>
      <c r="X1740" s="1082"/>
      <c r="Y1740" s="571"/>
      <c r="Z1740" s="571"/>
      <c r="AA1740" s="571"/>
      <c r="AB1740" s="571"/>
      <c r="AC1740" s="571"/>
      <c r="AD1740" s="1274">
        <f>SUM(AD1741:AD1743)</f>
        <v>0</v>
      </c>
      <c r="AE1740" s="567"/>
      <c r="AF1740" s="1459"/>
      <c r="AG1740" s="1474"/>
    </row>
    <row r="1741" spans="1:33" ht="45" x14ac:dyDescent="0.25">
      <c r="A1741" s="239">
        <v>1</v>
      </c>
      <c r="B1741" s="519" t="s">
        <v>305</v>
      </c>
      <c r="C1741" s="681"/>
      <c r="D1741" s="4"/>
      <c r="E1741" s="758"/>
      <c r="F1741" s="213"/>
      <c r="G1741" s="368"/>
      <c r="H1741" s="368"/>
      <c r="I1741" s="1901"/>
      <c r="J1741" s="1901"/>
      <c r="K1741" s="211"/>
      <c r="L1741" s="211"/>
      <c r="M1741" s="211"/>
      <c r="N1741" s="211"/>
      <c r="O1741" s="211"/>
      <c r="P1741" s="211"/>
      <c r="Q1741" s="571"/>
      <c r="R1741" s="571"/>
      <c r="S1741" s="571"/>
      <c r="T1741" s="571"/>
      <c r="U1741" s="571"/>
      <c r="V1741" s="1061"/>
      <c r="W1741" s="571">
        <f>AC1741-AB1741-Y1741</f>
        <v>0</v>
      </c>
      <c r="X1741" s="1082"/>
      <c r="Y1741" s="571"/>
      <c r="Z1741" s="571"/>
      <c r="AA1741" s="571"/>
      <c r="AB1741" s="571"/>
      <c r="AC1741" s="571"/>
      <c r="AD1741" s="1274"/>
      <c r="AE1741" s="567"/>
      <c r="AF1741" s="1459"/>
      <c r="AG1741" s="1474"/>
    </row>
    <row r="1742" spans="1:33" ht="75" x14ac:dyDescent="0.25">
      <c r="A1742" s="239">
        <v>1</v>
      </c>
      <c r="B1742" s="519" t="s">
        <v>306</v>
      </c>
      <c r="C1742" s="681"/>
      <c r="D1742" s="4"/>
      <c r="E1742" s="1146">
        <v>16500</v>
      </c>
      <c r="F1742" s="368">
        <f>ROUND(E1742/12*$B$4,0)</f>
        <v>6875</v>
      </c>
      <c r="G1742" s="368">
        <v>7621</v>
      </c>
      <c r="H1742" s="368">
        <f>G1742/F1742*100</f>
        <v>110.85090909090908</v>
      </c>
      <c r="I1742" s="1901"/>
      <c r="J1742" s="1901"/>
      <c r="K1742" s="211"/>
      <c r="L1742" s="211"/>
      <c r="M1742" s="211"/>
      <c r="N1742" s="211"/>
      <c r="O1742" s="211"/>
      <c r="P1742" s="211"/>
      <c r="Q1742" s="571"/>
      <c r="R1742" s="571"/>
      <c r="S1742" s="571"/>
      <c r="T1742" s="571"/>
      <c r="U1742" s="571"/>
      <c r="V1742" s="1061"/>
      <c r="W1742" s="571">
        <f>AC1742-AB1742-Y1742</f>
        <v>0</v>
      </c>
      <c r="X1742" s="1082"/>
      <c r="Y1742" s="571"/>
      <c r="Z1742" s="571"/>
      <c r="AA1742" s="571"/>
      <c r="AB1742" s="571"/>
      <c r="AC1742" s="571"/>
      <c r="AD1742" s="1274"/>
      <c r="AE1742" s="567"/>
      <c r="AF1742" s="1459"/>
      <c r="AG1742" s="1474"/>
    </row>
    <row r="1743" spans="1:33" ht="60" x14ac:dyDescent="0.25">
      <c r="A1743" s="239">
        <v>1</v>
      </c>
      <c r="B1743" s="519" t="s">
        <v>307</v>
      </c>
      <c r="C1743" s="681"/>
      <c r="D1743" s="4"/>
      <c r="E1743" s="758">
        <v>5000</v>
      </c>
      <c r="F1743" s="368">
        <f>ROUND(E1743/12*$B$4,0)</f>
        <v>2083</v>
      </c>
      <c r="G1743" s="213">
        <v>2238</v>
      </c>
      <c r="H1743" s="368">
        <f>G1743/F1743*100</f>
        <v>107.44119059049449</v>
      </c>
      <c r="I1743" s="1901"/>
      <c r="J1743" s="1901"/>
      <c r="K1743" s="211"/>
      <c r="L1743" s="211"/>
      <c r="M1743" s="211"/>
      <c r="N1743" s="211"/>
      <c r="O1743" s="211"/>
      <c r="P1743" s="211"/>
      <c r="Q1743" s="571"/>
      <c r="R1743" s="571"/>
      <c r="S1743" s="571"/>
      <c r="T1743" s="571"/>
      <c r="U1743" s="571"/>
      <c r="V1743" s="1061"/>
      <c r="W1743" s="571">
        <f>AC1743-AB1743-Y1743</f>
        <v>0</v>
      </c>
      <c r="X1743" s="1082"/>
      <c r="Y1743" s="571"/>
      <c r="Z1743" s="571"/>
      <c r="AA1743" s="571"/>
      <c r="AB1743" s="571"/>
      <c r="AC1743" s="571"/>
      <c r="AD1743" s="1290"/>
      <c r="AE1743" s="567"/>
      <c r="AF1743" s="1459"/>
      <c r="AG1743" s="1474"/>
    </row>
    <row r="1744" spans="1:33" x14ac:dyDescent="0.25">
      <c r="B1744" s="798" t="s">
        <v>206</v>
      </c>
      <c r="C1744" s="681"/>
      <c r="D1744" s="4"/>
      <c r="E1744" s="418"/>
      <c r="F1744" s="368">
        <f>ROUND(E1744/12*$B$4,0)</f>
        <v>0</v>
      </c>
      <c r="G1744" s="213"/>
      <c r="H1744" s="368"/>
      <c r="I1744" s="1901"/>
      <c r="J1744" s="1901"/>
      <c r="K1744" s="211"/>
      <c r="L1744" s="211"/>
      <c r="M1744" s="211"/>
      <c r="N1744" s="211"/>
      <c r="O1744" s="211"/>
      <c r="P1744" s="211"/>
      <c r="Q1744" s="571"/>
      <c r="R1744" s="571"/>
      <c r="S1744" s="571"/>
      <c r="T1744" s="571"/>
      <c r="U1744" s="571"/>
      <c r="V1744" s="1061">
        <f>Q1744/12*$B$4</f>
        <v>0</v>
      </c>
      <c r="W1744" s="571"/>
      <c r="X1744" s="1082"/>
      <c r="Y1744" s="571"/>
      <c r="Z1744" s="571"/>
      <c r="AA1744" s="571"/>
      <c r="AB1744" s="571"/>
      <c r="AC1744" s="571"/>
      <c r="AD1744" s="1290"/>
      <c r="AE1744" s="567"/>
      <c r="AF1744" s="1459"/>
      <c r="AG1744" s="1474"/>
    </row>
    <row r="1745" spans="1:33" ht="29.25" x14ac:dyDescent="0.25">
      <c r="A1745" s="239">
        <v>1</v>
      </c>
      <c r="B1745" s="785" t="s">
        <v>359</v>
      </c>
      <c r="C1745" s="681"/>
      <c r="D1745" s="4"/>
      <c r="E1745" s="418"/>
      <c r="F1745" s="213"/>
      <c r="G1745" s="368"/>
      <c r="H1745" s="368"/>
      <c r="I1745" s="1901"/>
      <c r="J1745" s="1901"/>
      <c r="K1745" s="211"/>
      <c r="L1745" s="211"/>
      <c r="M1745" s="211"/>
      <c r="N1745" s="211"/>
      <c r="O1745" s="211"/>
      <c r="P1745" s="211"/>
      <c r="Q1745" s="571"/>
      <c r="R1745" s="571"/>
      <c r="S1745" s="571"/>
      <c r="T1745" s="571"/>
      <c r="U1745" s="571"/>
      <c r="V1745" s="1061"/>
      <c r="W1745" s="571">
        <f>AC1745-AB1745-Y1745</f>
        <v>0</v>
      </c>
      <c r="X1745" s="1082"/>
      <c r="Y1745" s="571"/>
      <c r="Z1745" s="571"/>
      <c r="AA1745" s="571"/>
      <c r="AB1745" s="571"/>
      <c r="AC1745" s="571"/>
      <c r="AD1745" s="1274"/>
      <c r="AE1745" s="567"/>
      <c r="AF1745" s="1459"/>
      <c r="AG1745" s="1474"/>
    </row>
    <row r="1746" spans="1:33" x14ac:dyDescent="0.25">
      <c r="A1746" s="239">
        <v>1</v>
      </c>
      <c r="B1746" s="4" t="s">
        <v>347</v>
      </c>
      <c r="C1746" s="681"/>
      <c r="D1746" s="4"/>
      <c r="E1746" s="418"/>
      <c r="F1746" s="213"/>
      <c r="G1746" s="368"/>
      <c r="H1746" s="368"/>
      <c r="I1746" s="1901"/>
      <c r="J1746" s="1901"/>
      <c r="K1746" s="211"/>
      <c r="L1746" s="211"/>
      <c r="M1746" s="211"/>
      <c r="N1746" s="211"/>
      <c r="O1746" s="211"/>
      <c r="P1746" s="211"/>
      <c r="Q1746" s="571"/>
      <c r="R1746" s="571"/>
      <c r="S1746" s="571"/>
      <c r="T1746" s="571"/>
      <c r="U1746" s="571"/>
      <c r="V1746" s="1208"/>
      <c r="W1746" s="572"/>
      <c r="X1746" s="1082"/>
      <c r="Y1746" s="572"/>
      <c r="Z1746" s="572"/>
      <c r="AA1746" s="572"/>
      <c r="AB1746" s="572"/>
      <c r="AC1746" s="572"/>
      <c r="AD1746" s="1274"/>
      <c r="AE1746" s="1194"/>
      <c r="AF1746" s="1459"/>
      <c r="AG1746" s="1474"/>
    </row>
    <row r="1747" spans="1:33" ht="30" x14ac:dyDescent="0.25">
      <c r="A1747" s="239">
        <v>1</v>
      </c>
      <c r="B1747" s="799" t="s">
        <v>348</v>
      </c>
      <c r="C1747" s="681"/>
      <c r="D1747" s="4"/>
      <c r="E1747" s="418"/>
      <c r="F1747" s="213"/>
      <c r="G1747" s="368"/>
      <c r="H1747" s="368"/>
      <c r="I1747" s="1901"/>
      <c r="J1747" s="1901"/>
      <c r="K1747" s="211"/>
      <c r="L1747" s="211"/>
      <c r="M1747" s="211"/>
      <c r="N1747" s="211"/>
      <c r="O1747" s="211"/>
      <c r="P1747" s="211"/>
      <c r="Q1747" s="571"/>
      <c r="R1747" s="571"/>
      <c r="S1747" s="571"/>
      <c r="T1747" s="571"/>
      <c r="U1747" s="571"/>
      <c r="V1747" s="1208"/>
      <c r="W1747" s="572"/>
      <c r="X1747" s="1082"/>
      <c r="Y1747" s="572"/>
      <c r="Z1747" s="572"/>
      <c r="AA1747" s="572"/>
      <c r="AB1747" s="572"/>
      <c r="AC1747" s="572"/>
      <c r="AD1747" s="1274"/>
      <c r="AE1747" s="1194"/>
      <c r="AF1747" s="1459"/>
      <c r="AG1747" s="1474"/>
    </row>
    <row r="1748" spans="1:33" x14ac:dyDescent="0.25">
      <c r="A1748" s="239">
        <v>1</v>
      </c>
      <c r="B1748" s="4" t="s">
        <v>349</v>
      </c>
      <c r="C1748" s="681"/>
      <c r="D1748" s="4"/>
      <c r="E1748" s="418"/>
      <c r="F1748" s="213"/>
      <c r="G1748" s="368"/>
      <c r="H1748" s="368"/>
      <c r="I1748" s="1901"/>
      <c r="J1748" s="1901"/>
      <c r="K1748" s="211"/>
      <c r="L1748" s="211"/>
      <c r="M1748" s="211"/>
      <c r="N1748" s="211"/>
      <c r="O1748" s="211"/>
      <c r="P1748" s="211"/>
      <c r="Q1748" s="571"/>
      <c r="R1748" s="571"/>
      <c r="S1748" s="571"/>
      <c r="T1748" s="571"/>
      <c r="U1748" s="571"/>
      <c r="V1748" s="1208"/>
      <c r="W1748" s="572"/>
      <c r="X1748" s="1082"/>
      <c r="Y1748" s="572"/>
      <c r="Z1748" s="572"/>
      <c r="AA1748" s="572"/>
      <c r="AB1748" s="572"/>
      <c r="AC1748" s="572"/>
      <c r="AD1748" s="1274"/>
      <c r="AE1748" s="1194"/>
      <c r="AF1748" s="1459"/>
      <c r="AG1748" s="1474"/>
    </row>
    <row r="1749" spans="1:33" ht="30" x14ac:dyDescent="0.25">
      <c r="A1749" s="239">
        <v>1</v>
      </c>
      <c r="B1749" s="4" t="s">
        <v>374</v>
      </c>
      <c r="C1749" s="681"/>
      <c r="D1749" s="4"/>
      <c r="E1749" s="418"/>
      <c r="F1749" s="213"/>
      <c r="G1749" s="368"/>
      <c r="H1749" s="368"/>
      <c r="I1749" s="1901"/>
      <c r="J1749" s="1901"/>
      <c r="K1749" s="211"/>
      <c r="L1749" s="211"/>
      <c r="M1749" s="211"/>
      <c r="N1749" s="211"/>
      <c r="O1749" s="211"/>
      <c r="P1749" s="211"/>
      <c r="Q1749" s="571"/>
      <c r="R1749" s="571"/>
      <c r="S1749" s="571"/>
      <c r="T1749" s="571"/>
      <c r="U1749" s="571"/>
      <c r="V1749" s="1208"/>
      <c r="W1749" s="572"/>
      <c r="X1749" s="1082"/>
      <c r="Y1749" s="572"/>
      <c r="Z1749" s="572"/>
      <c r="AA1749" s="572"/>
      <c r="AB1749" s="572"/>
      <c r="AC1749" s="572"/>
      <c r="AD1749" s="1274"/>
      <c r="AE1749" s="1194"/>
      <c r="AF1749" s="1459"/>
      <c r="AG1749" s="1474"/>
    </row>
    <row r="1750" spans="1:33" ht="60" x14ac:dyDescent="0.25">
      <c r="A1750" s="239">
        <v>1</v>
      </c>
      <c r="B1750" s="4" t="s">
        <v>350</v>
      </c>
      <c r="C1750" s="681"/>
      <c r="D1750" s="4"/>
      <c r="E1750" s="418"/>
      <c r="F1750" s="213"/>
      <c r="G1750" s="368"/>
      <c r="H1750" s="368"/>
      <c r="I1750" s="1901"/>
      <c r="J1750" s="1901"/>
      <c r="K1750" s="211"/>
      <c r="L1750" s="211"/>
      <c r="M1750" s="211"/>
      <c r="N1750" s="211"/>
      <c r="O1750" s="211"/>
      <c r="P1750" s="211"/>
      <c r="Q1750" s="571"/>
      <c r="R1750" s="571"/>
      <c r="S1750" s="571"/>
      <c r="T1750" s="571"/>
      <c r="U1750" s="571"/>
      <c r="V1750" s="1208"/>
      <c r="W1750" s="572"/>
      <c r="X1750" s="1082"/>
      <c r="Y1750" s="572"/>
      <c r="Z1750" s="572"/>
      <c r="AA1750" s="572"/>
      <c r="AB1750" s="572"/>
      <c r="AC1750" s="572"/>
      <c r="AD1750" s="1274"/>
      <c r="AE1750" s="1194"/>
      <c r="AF1750" s="1459"/>
      <c r="AG1750" s="1474"/>
    </row>
    <row r="1751" spans="1:33" ht="75" x14ac:dyDescent="0.25">
      <c r="A1751" s="239">
        <v>1</v>
      </c>
      <c r="B1751" s="4" t="s">
        <v>351</v>
      </c>
      <c r="C1751" s="681"/>
      <c r="D1751" s="4"/>
      <c r="E1751" s="418"/>
      <c r="F1751" s="213"/>
      <c r="G1751" s="368"/>
      <c r="H1751" s="368"/>
      <c r="I1751" s="1901"/>
      <c r="J1751" s="1901"/>
      <c r="K1751" s="211"/>
      <c r="L1751" s="211"/>
      <c r="M1751" s="211"/>
      <c r="N1751" s="211"/>
      <c r="O1751" s="211"/>
      <c r="P1751" s="211"/>
      <c r="Q1751" s="571"/>
      <c r="R1751" s="571"/>
      <c r="S1751" s="571"/>
      <c r="T1751" s="571"/>
      <c r="U1751" s="571"/>
      <c r="V1751" s="1208"/>
      <c r="W1751" s="572"/>
      <c r="X1751" s="1082"/>
      <c r="Y1751" s="572"/>
      <c r="Z1751" s="572"/>
      <c r="AA1751" s="572"/>
      <c r="AB1751" s="572"/>
      <c r="AC1751" s="572"/>
      <c r="AD1751" s="1274"/>
      <c r="AE1751" s="1194"/>
      <c r="AF1751" s="1459"/>
      <c r="AG1751" s="1474"/>
    </row>
    <row r="1752" spans="1:33" ht="45" x14ac:dyDescent="0.25">
      <c r="A1752" s="239">
        <v>1</v>
      </c>
      <c r="B1752" s="800" t="s">
        <v>352</v>
      </c>
      <c r="C1752" s="681"/>
      <c r="D1752" s="4"/>
      <c r="E1752" s="418"/>
      <c r="F1752" s="213"/>
      <c r="G1752" s="368"/>
      <c r="H1752" s="368"/>
      <c r="I1752" s="1901"/>
      <c r="J1752" s="1901"/>
      <c r="K1752" s="211"/>
      <c r="L1752" s="211"/>
      <c r="M1752" s="211"/>
      <c r="N1752" s="211"/>
      <c r="O1752" s="211"/>
      <c r="P1752" s="211"/>
      <c r="Q1752" s="571"/>
      <c r="R1752" s="571"/>
      <c r="S1752" s="571"/>
      <c r="T1752" s="571"/>
      <c r="U1752" s="571"/>
      <c r="V1752" s="1208"/>
      <c r="W1752" s="572"/>
      <c r="X1752" s="1082"/>
      <c r="Y1752" s="572"/>
      <c r="Z1752" s="572"/>
      <c r="AA1752" s="572"/>
      <c r="AB1752" s="572"/>
      <c r="AC1752" s="572"/>
      <c r="AD1752" s="1274"/>
      <c r="AE1752" s="1194"/>
      <c r="AF1752" s="1459"/>
      <c r="AG1752" s="1474"/>
    </row>
    <row r="1753" spans="1:33" ht="29.25" x14ac:dyDescent="0.25">
      <c r="A1753" s="239">
        <v>1</v>
      </c>
      <c r="B1753" s="785" t="s">
        <v>360</v>
      </c>
      <c r="C1753" s="681"/>
      <c r="D1753" s="4"/>
      <c r="E1753" s="418"/>
      <c r="F1753" s="213"/>
      <c r="G1753" s="368"/>
      <c r="H1753" s="368"/>
      <c r="I1753" s="1901"/>
      <c r="J1753" s="1901"/>
      <c r="K1753" s="211"/>
      <c r="L1753" s="211"/>
      <c r="M1753" s="211"/>
      <c r="N1753" s="211"/>
      <c r="O1753" s="211"/>
      <c r="P1753" s="211"/>
      <c r="Q1753" s="571"/>
      <c r="R1753" s="571"/>
      <c r="S1753" s="571"/>
      <c r="T1753" s="571"/>
      <c r="U1753" s="571"/>
      <c r="V1753" s="1208"/>
      <c r="W1753" s="572"/>
      <c r="X1753" s="1082"/>
      <c r="Y1753" s="572"/>
      <c r="Z1753" s="572"/>
      <c r="AA1753" s="572"/>
      <c r="AB1753" s="572"/>
      <c r="AC1753" s="572"/>
      <c r="AD1753" s="1274"/>
      <c r="AE1753" s="1194"/>
      <c r="AF1753" s="1459"/>
      <c r="AG1753" s="1474"/>
    </row>
    <row r="1754" spans="1:33" x14ac:dyDescent="0.25">
      <c r="A1754" s="239">
        <v>1</v>
      </c>
      <c r="B1754" s="785" t="s">
        <v>375</v>
      </c>
      <c r="C1754" s="681"/>
      <c r="D1754" s="4"/>
      <c r="E1754" s="418"/>
      <c r="F1754" s="213"/>
      <c r="G1754" s="368"/>
      <c r="H1754" s="368"/>
      <c r="I1754" s="1901"/>
      <c r="J1754" s="1901"/>
      <c r="K1754" s="211"/>
      <c r="L1754" s="211"/>
      <c r="M1754" s="211"/>
      <c r="N1754" s="211"/>
      <c r="O1754" s="211"/>
      <c r="P1754" s="211"/>
      <c r="Q1754" s="571"/>
      <c r="R1754" s="571"/>
      <c r="S1754" s="571"/>
      <c r="T1754" s="571"/>
      <c r="U1754" s="571"/>
      <c r="V1754" s="1208"/>
      <c r="W1754" s="572"/>
      <c r="X1754" s="1082"/>
      <c r="Y1754" s="572"/>
      <c r="Z1754" s="572"/>
      <c r="AA1754" s="572"/>
      <c r="AB1754" s="572"/>
      <c r="AC1754" s="572"/>
      <c r="AD1754" s="1274"/>
      <c r="AE1754" s="1194"/>
      <c r="AF1754" s="1459"/>
      <c r="AG1754" s="1474"/>
    </row>
    <row r="1755" spans="1:33" x14ac:dyDescent="0.25">
      <c r="A1755" s="239">
        <v>1</v>
      </c>
      <c r="B1755" s="4" t="s">
        <v>376</v>
      </c>
      <c r="C1755" s="681"/>
      <c r="D1755" s="4"/>
      <c r="E1755" s="418"/>
      <c r="F1755" s="213"/>
      <c r="G1755" s="368"/>
      <c r="H1755" s="368"/>
      <c r="I1755" s="1901"/>
      <c r="J1755" s="1901"/>
      <c r="K1755" s="211"/>
      <c r="L1755" s="211"/>
      <c r="M1755" s="211"/>
      <c r="N1755" s="211"/>
      <c r="O1755" s="211"/>
      <c r="P1755" s="211"/>
      <c r="Q1755" s="571"/>
      <c r="R1755" s="571"/>
      <c r="S1755" s="571"/>
      <c r="T1755" s="571"/>
      <c r="U1755" s="571"/>
      <c r="V1755" s="1208"/>
      <c r="W1755" s="572">
        <f t="shared" ref="W1755:W1765" si="501">AC1755-AB1755-Y1755</f>
        <v>0</v>
      </c>
      <c r="X1755" s="1082"/>
      <c r="Y1755" s="572"/>
      <c r="Z1755" s="572"/>
      <c r="AA1755" s="572"/>
      <c r="AB1755" s="572"/>
      <c r="AC1755" s="572"/>
      <c r="AD1755" s="1274"/>
      <c r="AE1755" s="1194"/>
      <c r="AF1755" s="1459"/>
      <c r="AG1755" s="1474"/>
    </row>
    <row r="1756" spans="1:33" x14ac:dyDescent="0.25">
      <c r="A1756" s="239">
        <v>1</v>
      </c>
      <c r="B1756" s="801" t="s">
        <v>377</v>
      </c>
      <c r="C1756" s="248"/>
      <c r="D1756" s="785"/>
      <c r="E1756" s="446"/>
      <c r="F1756" s="1052"/>
      <c r="G1756" s="1052"/>
      <c r="H1756" s="1052"/>
      <c r="I1756" s="1901"/>
      <c r="J1756" s="1901"/>
      <c r="K1756" s="211"/>
      <c r="L1756" s="211"/>
      <c r="M1756" s="211"/>
      <c r="N1756" s="211"/>
      <c r="O1756" s="211"/>
      <c r="P1756" s="211"/>
      <c r="Q1756" s="571"/>
      <c r="R1756" s="571"/>
      <c r="S1756" s="571"/>
      <c r="T1756" s="571"/>
      <c r="U1756" s="571"/>
      <c r="V1756" s="1061">
        <f>Q1756/12*$B$4</f>
        <v>0</v>
      </c>
      <c r="W1756" s="571">
        <f t="shared" si="501"/>
        <v>0</v>
      </c>
      <c r="X1756" s="1085"/>
      <c r="Y1756" s="571"/>
      <c r="Z1756" s="572">
        <f>W1756-V1756</f>
        <v>0</v>
      </c>
      <c r="AA1756" s="571"/>
      <c r="AB1756" s="571"/>
      <c r="AC1756" s="571"/>
      <c r="AD1756" s="1278"/>
      <c r="AE1756" s="567"/>
      <c r="AF1756" s="1459"/>
      <c r="AG1756" s="1474"/>
    </row>
    <row r="1757" spans="1:33" ht="43.5" x14ac:dyDescent="0.25">
      <c r="A1757" s="239">
        <v>1</v>
      </c>
      <c r="B1757" s="785" t="s">
        <v>353</v>
      </c>
      <c r="C1757" s="2047"/>
      <c r="D1757" s="4"/>
      <c r="E1757" s="418">
        <v>12860</v>
      </c>
      <c r="F1757" s="213">
        <f>ROUND(E1757/12*$B$4,0)</f>
        <v>5358</v>
      </c>
      <c r="G1757" s="368">
        <v>5381</v>
      </c>
      <c r="H1757" s="368">
        <f>G1757/F1757*100</f>
        <v>100.42926465098918</v>
      </c>
      <c r="I1757" s="1901"/>
      <c r="J1757" s="1901"/>
      <c r="K1757" s="211"/>
      <c r="L1757" s="211"/>
      <c r="M1757" s="211"/>
      <c r="N1757" s="211"/>
      <c r="O1757" s="211"/>
      <c r="P1757" s="211"/>
      <c r="Q1757" s="570"/>
      <c r="R1757" s="570"/>
      <c r="S1757" s="570"/>
      <c r="T1757" s="570"/>
      <c r="U1757" s="570"/>
      <c r="V1757" s="1061"/>
      <c r="W1757" s="570">
        <f t="shared" si="501"/>
        <v>0</v>
      </c>
      <c r="X1757" s="1085"/>
      <c r="Y1757" s="571"/>
      <c r="Z1757" s="571"/>
      <c r="AA1757" s="570"/>
      <c r="AB1757" s="570"/>
      <c r="AC1757" s="570"/>
      <c r="AD1757" s="1274"/>
      <c r="AE1757" s="613"/>
      <c r="AF1757" s="1459"/>
      <c r="AG1757" s="1474"/>
    </row>
    <row r="1758" spans="1:33" ht="30" x14ac:dyDescent="0.25">
      <c r="A1758" s="239">
        <v>1</v>
      </c>
      <c r="B1758" s="780" t="s">
        <v>201</v>
      </c>
      <c r="C1758" s="681"/>
      <c r="D1758" s="4"/>
      <c r="E1758" s="418"/>
      <c r="F1758" s="368"/>
      <c r="G1758" s="368"/>
      <c r="H1758" s="368"/>
      <c r="I1758" s="1901"/>
      <c r="J1758" s="1901"/>
      <c r="K1758" s="211"/>
      <c r="L1758" s="211"/>
      <c r="M1758" s="211"/>
      <c r="N1758" s="211"/>
      <c r="O1758" s="211"/>
      <c r="P1758" s="211"/>
      <c r="Q1758" s="571"/>
      <c r="R1758" s="571"/>
      <c r="S1758" s="571"/>
      <c r="T1758" s="571"/>
      <c r="U1758" s="571"/>
      <c r="V1758" s="1061"/>
      <c r="W1758" s="571">
        <f t="shared" si="501"/>
        <v>0</v>
      </c>
      <c r="X1758" s="1082"/>
      <c r="Y1758" s="571"/>
      <c r="Z1758" s="571"/>
      <c r="AA1758" s="571"/>
      <c r="AB1758" s="571"/>
      <c r="AC1758" s="571"/>
      <c r="AD1758" s="1274"/>
      <c r="AE1758" s="567"/>
      <c r="AF1758" s="1459"/>
      <c r="AG1758" s="1474"/>
    </row>
    <row r="1759" spans="1:33" x14ac:dyDescent="0.25">
      <c r="A1759" s="239">
        <v>1</v>
      </c>
      <c r="B1759" s="772" t="s">
        <v>234</v>
      </c>
      <c r="C1759" s="681"/>
      <c r="D1759" s="4"/>
      <c r="E1759" s="418">
        <f>E1760+E1761</f>
        <v>2850</v>
      </c>
      <c r="F1759" s="213">
        <f>F1760+F1761</f>
        <v>1188</v>
      </c>
      <c r="G1759" s="368">
        <f>G1760+G1761</f>
        <v>888</v>
      </c>
      <c r="H1759" s="368">
        <f t="shared" ref="H1759:H1766" si="502">G1759/F1759*100</f>
        <v>74.747474747474755</v>
      </c>
      <c r="I1759" s="1901"/>
      <c r="J1759" s="1901"/>
      <c r="K1759" s="211"/>
      <c r="L1759" s="211"/>
      <c r="M1759" s="211"/>
      <c r="N1759" s="211"/>
      <c r="O1759" s="211"/>
      <c r="P1759" s="211"/>
      <c r="Q1759" s="571">
        <v>901.45</v>
      </c>
      <c r="R1759" s="571">
        <v>901.45</v>
      </c>
      <c r="S1759" s="571">
        <v>901.45</v>
      </c>
      <c r="T1759" s="571">
        <v>901.45</v>
      </c>
      <c r="U1759" s="571">
        <v>901.45</v>
      </c>
      <c r="V1759" s="1209">
        <f>Q1759/12*$B$4+(R1759-Q1759)/11*4+(S1759-R1759)/10*3+(T1759-S1759)/9*2+(U1759-T1759)/8*1</f>
        <v>375.60416666666669</v>
      </c>
      <c r="W1759" s="571">
        <f t="shared" si="501"/>
        <v>388.21209999999996</v>
      </c>
      <c r="X1759" s="1082"/>
      <c r="Y1759" s="571"/>
      <c r="Z1759" s="571">
        <f>W1759-V1759</f>
        <v>12.607933333333278</v>
      </c>
      <c r="AA1759" s="571"/>
      <c r="AB1759" s="571">
        <v>0</v>
      </c>
      <c r="AC1759" s="571">
        <v>388.21209999999996</v>
      </c>
      <c r="AD1759" s="1274">
        <f>AD1760+AD1761</f>
        <v>0</v>
      </c>
      <c r="AE1759" s="567"/>
      <c r="AF1759" s="1459"/>
      <c r="AG1759" s="1474"/>
    </row>
    <row r="1760" spans="1:33" x14ac:dyDescent="0.25">
      <c r="A1760" s="239">
        <v>1</v>
      </c>
      <c r="B1760" s="789" t="s">
        <v>90</v>
      </c>
      <c r="C1760" s="681"/>
      <c r="D1760" s="4"/>
      <c r="E1760" s="418">
        <v>2500</v>
      </c>
      <c r="F1760" s="213">
        <f>ROUND(E1760/12*$B$4,0)</f>
        <v>1042</v>
      </c>
      <c r="G1760" s="368">
        <v>589</v>
      </c>
      <c r="H1760" s="368">
        <f t="shared" si="502"/>
        <v>56.525911708253361</v>
      </c>
      <c r="I1760" s="1901"/>
      <c r="J1760" s="1901"/>
      <c r="K1760" s="211"/>
      <c r="L1760" s="211"/>
      <c r="M1760" s="211"/>
      <c r="N1760" s="211"/>
      <c r="O1760" s="211"/>
      <c r="P1760" s="211"/>
      <c r="Q1760" s="571"/>
      <c r="R1760" s="571"/>
      <c r="S1760" s="571"/>
      <c r="T1760" s="571"/>
      <c r="U1760" s="571"/>
      <c r="V1760" s="1061"/>
      <c r="W1760" s="571">
        <f t="shared" si="501"/>
        <v>0</v>
      </c>
      <c r="X1760" s="1082"/>
      <c r="Y1760" s="571"/>
      <c r="Z1760" s="571"/>
      <c r="AA1760" s="571"/>
      <c r="AB1760" s="571"/>
      <c r="AC1760" s="571"/>
      <c r="AD1760" s="1274"/>
      <c r="AE1760" s="567"/>
      <c r="AF1760" s="1459"/>
      <c r="AG1760" s="1474"/>
    </row>
    <row r="1761" spans="1:33" ht="30" x14ac:dyDescent="0.25">
      <c r="A1761" s="239">
        <v>1</v>
      </c>
      <c r="B1761" s="508" t="s">
        <v>278</v>
      </c>
      <c r="C1761" s="681"/>
      <c r="D1761" s="4"/>
      <c r="E1761" s="418">
        <v>350</v>
      </c>
      <c r="F1761" s="368">
        <f>ROUND(E1761/12*$B$4,0)</f>
        <v>146</v>
      </c>
      <c r="G1761" s="368">
        <v>299</v>
      </c>
      <c r="H1761" s="368">
        <f t="shared" si="502"/>
        <v>204.79452054794521</v>
      </c>
      <c r="I1761" s="1901"/>
      <c r="J1761" s="1901"/>
      <c r="K1761" s="211"/>
      <c r="L1761" s="211"/>
      <c r="M1761" s="211"/>
      <c r="N1761" s="211"/>
      <c r="O1761" s="211"/>
      <c r="P1761" s="211"/>
      <c r="Q1761" s="571"/>
      <c r="R1761" s="571"/>
      <c r="S1761" s="571"/>
      <c r="T1761" s="571"/>
      <c r="U1761" s="571"/>
      <c r="V1761" s="1061"/>
      <c r="W1761" s="571">
        <f t="shared" si="501"/>
        <v>0</v>
      </c>
      <c r="X1761" s="1082"/>
      <c r="Y1761" s="571"/>
      <c r="Z1761" s="571"/>
      <c r="AA1761" s="571"/>
      <c r="AB1761" s="571"/>
      <c r="AC1761" s="571"/>
      <c r="AD1761" s="1274"/>
      <c r="AE1761" s="567"/>
      <c r="AF1761" s="1459"/>
      <c r="AG1761" s="1474"/>
    </row>
    <row r="1762" spans="1:33" ht="29.25" x14ac:dyDescent="0.25">
      <c r="A1762" s="239">
        <v>1</v>
      </c>
      <c r="B1762" s="726" t="s">
        <v>279</v>
      </c>
      <c r="C1762" s="681"/>
      <c r="D1762" s="4"/>
      <c r="E1762" s="446">
        <f>E1745+E1725</f>
        <v>27000</v>
      </c>
      <c r="F1762" s="788">
        <f>F1745+F1725</f>
        <v>11250</v>
      </c>
      <c r="G1762" s="788">
        <f>G1745+G1725</f>
        <v>13065</v>
      </c>
      <c r="H1762" s="1052">
        <f t="shared" si="502"/>
        <v>116.13333333333333</v>
      </c>
      <c r="I1762" s="1901"/>
      <c r="J1762" s="1901"/>
      <c r="K1762" s="211"/>
      <c r="L1762" s="211"/>
      <c r="M1762" s="211"/>
      <c r="N1762" s="211"/>
      <c r="O1762" s="211"/>
      <c r="P1762" s="211"/>
      <c r="Q1762" s="571"/>
      <c r="R1762" s="571"/>
      <c r="S1762" s="571"/>
      <c r="T1762" s="571"/>
      <c r="U1762" s="571"/>
      <c r="V1762" s="1061"/>
      <c r="W1762" s="571">
        <f t="shared" si="501"/>
        <v>0</v>
      </c>
      <c r="X1762" s="1082"/>
      <c r="Y1762" s="571"/>
      <c r="Z1762" s="571"/>
      <c r="AA1762" s="571"/>
      <c r="AB1762" s="571"/>
      <c r="AC1762" s="571"/>
      <c r="AD1762" s="1261">
        <f>AD1745+AD1725</f>
        <v>0</v>
      </c>
      <c r="AE1762" s="567"/>
      <c r="AF1762" s="1459"/>
      <c r="AG1762" s="1474"/>
    </row>
    <row r="1763" spans="1:33" ht="43.5" x14ac:dyDescent="0.25">
      <c r="A1763" s="239">
        <v>1</v>
      </c>
      <c r="B1763" s="726" t="s">
        <v>308</v>
      </c>
      <c r="C1763" s="681"/>
      <c r="D1763" s="4"/>
      <c r="E1763" s="446">
        <f>E1734</f>
        <v>21690</v>
      </c>
      <c r="F1763" s="788">
        <f>F1734</f>
        <v>9037</v>
      </c>
      <c r="G1763" s="788">
        <f>G1734</f>
        <v>10034</v>
      </c>
      <c r="H1763" s="1052">
        <f t="shared" si="502"/>
        <v>111.03242226402568</v>
      </c>
      <c r="I1763" s="1901"/>
      <c r="J1763" s="1901"/>
      <c r="K1763" s="211"/>
      <c r="L1763" s="211"/>
      <c r="M1763" s="211"/>
      <c r="N1763" s="211"/>
      <c r="O1763" s="211"/>
      <c r="P1763" s="211"/>
      <c r="Q1763" s="571"/>
      <c r="R1763" s="571"/>
      <c r="S1763" s="571"/>
      <c r="T1763" s="571"/>
      <c r="U1763" s="571"/>
      <c r="V1763" s="1061"/>
      <c r="W1763" s="571">
        <f t="shared" si="501"/>
        <v>0</v>
      </c>
      <c r="X1763" s="1082"/>
      <c r="Y1763" s="571"/>
      <c r="Z1763" s="571"/>
      <c r="AA1763" s="571"/>
      <c r="AB1763" s="571"/>
      <c r="AC1763" s="571"/>
      <c r="AD1763" s="1261">
        <f>AD1734</f>
        <v>0</v>
      </c>
      <c r="AE1763" s="567"/>
      <c r="AF1763" s="1459"/>
      <c r="AG1763" s="1474"/>
    </row>
    <row r="1764" spans="1:33" ht="29.25" x14ac:dyDescent="0.25">
      <c r="A1764" s="239">
        <v>1</v>
      </c>
      <c r="B1764" s="726" t="s">
        <v>280</v>
      </c>
      <c r="C1764" s="681"/>
      <c r="D1764" s="4"/>
      <c r="E1764" s="446">
        <f>E1753+E1732</f>
        <v>35000</v>
      </c>
      <c r="F1764" s="788">
        <f>F1753+F1732</f>
        <v>14583</v>
      </c>
      <c r="G1764" s="788">
        <f>G1753+G1732</f>
        <v>14713</v>
      </c>
      <c r="H1764" s="1052">
        <f t="shared" si="502"/>
        <v>100.89144894740451</v>
      </c>
      <c r="I1764" s="1901"/>
      <c r="J1764" s="1901"/>
      <c r="K1764" s="211"/>
      <c r="L1764" s="211"/>
      <c r="M1764" s="211"/>
      <c r="N1764" s="211"/>
      <c r="O1764" s="211"/>
      <c r="P1764" s="211"/>
      <c r="Q1764" s="571"/>
      <c r="R1764" s="571"/>
      <c r="S1764" s="571"/>
      <c r="T1764" s="571"/>
      <c r="U1764" s="571"/>
      <c r="V1764" s="1061"/>
      <c r="W1764" s="571">
        <f t="shared" si="501"/>
        <v>0</v>
      </c>
      <c r="X1764" s="1082"/>
      <c r="Y1764" s="571"/>
      <c r="Z1764" s="571"/>
      <c r="AA1764" s="571"/>
      <c r="AB1764" s="571"/>
      <c r="AC1764" s="571"/>
      <c r="AD1764" s="1261">
        <f>AD1753+AD1732</f>
        <v>0</v>
      </c>
      <c r="AE1764" s="567"/>
      <c r="AF1764" s="1459"/>
      <c r="AG1764" s="1474"/>
    </row>
    <row r="1765" spans="1:33" ht="29.25" x14ac:dyDescent="0.25">
      <c r="A1765" s="239">
        <v>1</v>
      </c>
      <c r="B1765" s="726" t="s">
        <v>281</v>
      </c>
      <c r="C1765" s="1844"/>
      <c r="D1765" s="215"/>
      <c r="E1765" s="430">
        <f>E1757</f>
        <v>12860</v>
      </c>
      <c r="F1765" s="1050">
        <f>F1757</f>
        <v>5358</v>
      </c>
      <c r="G1765" s="1661">
        <f>G1757</f>
        <v>5381</v>
      </c>
      <c r="H1765" s="1050">
        <f t="shared" si="502"/>
        <v>100.42926465098918</v>
      </c>
      <c r="I1765" s="1924"/>
      <c r="J1765" s="1924"/>
      <c r="K1765" s="1925"/>
      <c r="L1765" s="1925"/>
      <c r="M1765" s="1925"/>
      <c r="N1765" s="1925"/>
      <c r="O1765" s="1925"/>
      <c r="P1765" s="1925"/>
      <c r="Q1765" s="573">
        <v>12849.454800000001</v>
      </c>
      <c r="R1765" s="573">
        <v>12849.454800000001</v>
      </c>
      <c r="S1765" s="573">
        <v>12849.454800000001</v>
      </c>
      <c r="T1765" s="573">
        <v>12849.454800000001</v>
      </c>
      <c r="U1765" s="573">
        <v>12849.454800000001</v>
      </c>
      <c r="V1765" s="1209">
        <f>Q1765/12*$B$4+(R1765-Q1765)/11*4+(S1765-R1765)/10*3+(T1765-S1765)/9*2+(U1765-T1765)/8*1</f>
        <v>5353.9395000000004</v>
      </c>
      <c r="W1765" s="573">
        <f t="shared" si="501"/>
        <v>5376.5875799999994</v>
      </c>
      <c r="X1765" s="1082"/>
      <c r="Y1765" s="571"/>
      <c r="Z1765" s="571">
        <f>W1765-V1765</f>
        <v>22.648079999999027</v>
      </c>
      <c r="AA1765" s="571"/>
      <c r="AB1765" s="571">
        <v>-0.78161999999999987</v>
      </c>
      <c r="AC1765" s="573">
        <v>5375.8059599999997</v>
      </c>
      <c r="AD1765" s="1662">
        <f>AD1757</f>
        <v>0</v>
      </c>
      <c r="AE1765" s="1195"/>
      <c r="AF1765" s="1459"/>
      <c r="AG1765" s="1474"/>
    </row>
    <row r="1766" spans="1:33" x14ac:dyDescent="0.25">
      <c r="A1766" s="239">
        <v>1</v>
      </c>
      <c r="B1766" s="1525" t="s">
        <v>138</v>
      </c>
      <c r="C1766" s="1524"/>
      <c r="D1766" s="1525"/>
      <c r="E1766" s="454">
        <f>E1762+E1763+E1765+E1764*2.9</f>
        <v>163050</v>
      </c>
      <c r="F1766" s="2071">
        <f>F1762+F1763+F1765+F1764*2.9</f>
        <v>67935.7</v>
      </c>
      <c r="G1766" s="2199">
        <f>G1762+G1763+G1765+G1764*2.9</f>
        <v>71147.7</v>
      </c>
      <c r="H1766" s="2071">
        <f t="shared" si="502"/>
        <v>104.72800015308594</v>
      </c>
      <c r="I1766" s="2149"/>
      <c r="J1766" s="2149"/>
      <c r="K1766" s="2061"/>
      <c r="L1766" s="2061"/>
      <c r="M1766" s="2061"/>
      <c r="N1766" s="2061"/>
      <c r="O1766" s="2061"/>
      <c r="P1766" s="2061"/>
      <c r="Q1766" s="569">
        <f t="shared" ref="Q1766:AC1766" si="503">Q1765+Q1759+Q1734+Q1724</f>
        <v>175517.86259</v>
      </c>
      <c r="R1766" s="569">
        <f t="shared" ref="R1766:S1766" si="504">R1765+R1759+R1734+R1724</f>
        <v>175517.86259</v>
      </c>
      <c r="S1766" s="569">
        <f t="shared" si="504"/>
        <v>175517.86259</v>
      </c>
      <c r="T1766" s="569">
        <f t="shared" ref="T1766:U1766" si="505">T1765+T1759+T1734+T1724</f>
        <v>175517.86259</v>
      </c>
      <c r="U1766" s="569">
        <f t="shared" si="505"/>
        <v>175517.86259</v>
      </c>
      <c r="V1766" s="1210">
        <f t="shared" si="503"/>
        <v>73887.060455833329</v>
      </c>
      <c r="W1766" s="569">
        <f t="shared" si="503"/>
        <v>71844.254090000002</v>
      </c>
      <c r="X1766" s="1086">
        <f t="shared" si="503"/>
        <v>0</v>
      </c>
      <c r="Y1766" s="569">
        <f t="shared" si="503"/>
        <v>0</v>
      </c>
      <c r="Z1766" s="569">
        <f t="shared" si="503"/>
        <v>-2042.8063658333263</v>
      </c>
      <c r="AA1766" s="569">
        <f t="shared" si="503"/>
        <v>0</v>
      </c>
      <c r="AB1766" s="569">
        <f t="shared" si="503"/>
        <v>-6.0978599999999989</v>
      </c>
      <c r="AC1766" s="569">
        <f t="shared" si="503"/>
        <v>71838.156230000008</v>
      </c>
      <c r="AD1766" s="2200">
        <f>AD1762+AD1763+AD1765+AD1764*2.9</f>
        <v>0</v>
      </c>
      <c r="AE1766" s="1199">
        <f t="shared" ref="AE1766" si="506">AE1765+AE1759+AE1734+AE1724</f>
        <v>0</v>
      </c>
      <c r="AF1766" s="1459"/>
      <c r="AG1766" s="1474"/>
    </row>
    <row r="1767" spans="1:33" x14ac:dyDescent="0.25">
      <c r="A1767" s="239">
        <v>1</v>
      </c>
      <c r="B1767" s="1740" t="s">
        <v>29</v>
      </c>
      <c r="C1767" s="1741"/>
      <c r="D1767" s="2"/>
      <c r="E1767" s="422"/>
      <c r="F1767" s="375"/>
      <c r="G1767" s="375"/>
      <c r="H1767" s="375"/>
      <c r="I1767" s="1901"/>
      <c r="J1767" s="1901"/>
      <c r="K1767" s="1052"/>
      <c r="L1767" s="1052"/>
      <c r="M1767" s="1052"/>
      <c r="N1767" s="1052"/>
      <c r="O1767" s="1052"/>
      <c r="P1767" s="1052"/>
      <c r="Q1767" s="571"/>
      <c r="R1767" s="571"/>
      <c r="S1767" s="571"/>
      <c r="T1767" s="571"/>
      <c r="U1767" s="571"/>
      <c r="V1767" s="1061"/>
      <c r="W1767" s="571">
        <f>AC1767-AB1767-Y1767</f>
        <v>0</v>
      </c>
      <c r="X1767" s="1082"/>
      <c r="Y1767" s="571"/>
      <c r="Z1767" s="571"/>
      <c r="AA1767" s="571"/>
      <c r="AB1767" s="571"/>
      <c r="AC1767" s="571"/>
      <c r="AD1767" s="1294"/>
      <c r="AE1767" s="567"/>
      <c r="AF1767" s="1459"/>
      <c r="AG1767" s="1474"/>
    </row>
    <row r="1768" spans="1:33" ht="30" x14ac:dyDescent="0.25">
      <c r="A1768" s="239">
        <v>1</v>
      </c>
      <c r="B1768" s="2" t="s">
        <v>127</v>
      </c>
      <c r="C1768" s="694"/>
      <c r="D1768" s="2"/>
      <c r="E1768" s="422"/>
      <c r="F1768" s="375"/>
      <c r="G1768" s="375"/>
      <c r="H1768" s="375"/>
      <c r="I1768" s="1901"/>
      <c r="J1768" s="1901"/>
      <c r="K1768" s="1052"/>
      <c r="L1768" s="1052"/>
      <c r="M1768" s="1052"/>
      <c r="N1768" s="1052"/>
      <c r="O1768" s="1052"/>
      <c r="P1768" s="1052"/>
      <c r="Q1768" s="571"/>
      <c r="R1768" s="571"/>
      <c r="S1768" s="571"/>
      <c r="T1768" s="571"/>
      <c r="U1768" s="571"/>
      <c r="V1768" s="1061"/>
      <c r="W1768" s="571">
        <f>AC1768-AB1768-Y1768</f>
        <v>0</v>
      </c>
      <c r="X1768" s="1082"/>
      <c r="Y1768" s="571"/>
      <c r="Z1768" s="571"/>
      <c r="AA1768" s="571"/>
      <c r="AB1768" s="571"/>
      <c r="AC1768" s="571"/>
      <c r="AD1768" s="1294"/>
      <c r="AE1768" s="567"/>
      <c r="AF1768" s="1459"/>
      <c r="AG1768" s="1474"/>
    </row>
    <row r="1769" spans="1:33" x14ac:dyDescent="0.25">
      <c r="A1769" s="239">
        <v>1</v>
      </c>
      <c r="B1769" s="222" t="s">
        <v>17</v>
      </c>
      <c r="C1769" s="697"/>
      <c r="D1769" s="3">
        <v>240</v>
      </c>
      <c r="E1769" s="758">
        <v>90</v>
      </c>
      <c r="F1769" s="213">
        <f>ROUND(E1769/12*$B$4,0)</f>
        <v>38</v>
      </c>
      <c r="G1769" s="213">
        <v>23</v>
      </c>
      <c r="H1769" s="213">
        <f>G1769/F1769*100</f>
        <v>60.526315789473685</v>
      </c>
      <c r="I1769" s="1150">
        <v>7</v>
      </c>
      <c r="J1769" s="269">
        <f>M1769/G1769</f>
        <v>6.6956521739130439</v>
      </c>
      <c r="K1769" s="270">
        <f>ROUND(E1769*I1769,0)</f>
        <v>630</v>
      </c>
      <c r="L1769" s="270">
        <f>ROUND(K1769/12*$B$4,0)</f>
        <v>263</v>
      </c>
      <c r="M1769" s="270">
        <v>154</v>
      </c>
      <c r="N1769" s="270">
        <f>M1769/L1769*100</f>
        <v>58.555133079847913</v>
      </c>
      <c r="O1769" s="2201">
        <f>ROUND(K1769/D1769,0)</f>
        <v>3</v>
      </c>
      <c r="P1769" s="270">
        <f>M1769/$B$4*12/O1769</f>
        <v>123.2</v>
      </c>
      <c r="Q1769" s="571"/>
      <c r="R1769" s="571"/>
      <c r="S1769" s="571"/>
      <c r="T1769" s="571"/>
      <c r="U1769" s="571"/>
      <c r="V1769" s="1061"/>
      <c r="W1769" s="571">
        <f>AC1769-AB1769-Y1769</f>
        <v>0</v>
      </c>
      <c r="X1769" s="1082"/>
      <c r="Y1769" s="571"/>
      <c r="Z1769" s="571"/>
      <c r="AA1769" s="571"/>
      <c r="AB1769" s="571"/>
      <c r="AC1769" s="571"/>
      <c r="AD1769" s="1290"/>
      <c r="AE1769" s="567"/>
      <c r="AF1769" s="1459"/>
      <c r="AG1769" s="1474"/>
    </row>
    <row r="1770" spans="1:33" s="249" customFormat="1" x14ac:dyDescent="0.25">
      <c r="A1770" s="239">
        <v>1</v>
      </c>
      <c r="B1770" s="222" t="s">
        <v>67</v>
      </c>
      <c r="C1770" s="697"/>
      <c r="D1770" s="2046">
        <v>240</v>
      </c>
      <c r="E1770" s="758">
        <v>860</v>
      </c>
      <c r="F1770" s="213">
        <f>ROUND(E1770/12*$B$4,0)</f>
        <v>358</v>
      </c>
      <c r="G1770" s="219">
        <v>373</v>
      </c>
      <c r="H1770" s="213">
        <f>G1770/F1770*100</f>
        <v>104.1899441340782</v>
      </c>
      <c r="I1770" s="1904">
        <v>7</v>
      </c>
      <c r="J1770" s="269">
        <f>M1770/G1770</f>
        <v>7.3056300268096512</v>
      </c>
      <c r="K1770" s="270">
        <f>ROUND(E1770*I1770,0)</f>
        <v>6020</v>
      </c>
      <c r="L1770" s="270">
        <f>ROUND(K1770/12*$B$4,0)</f>
        <v>2508</v>
      </c>
      <c r="M1770" s="483">
        <v>2725</v>
      </c>
      <c r="N1770" s="270">
        <f>M1770/L1770*100</f>
        <v>108.65231259968103</v>
      </c>
      <c r="O1770" s="2201">
        <f>ROUND(K1770/D1770,0)</f>
        <v>25</v>
      </c>
      <c r="P1770" s="270">
        <f>M1770/$B$4*12/O1770</f>
        <v>261.60000000000002</v>
      </c>
      <c r="Q1770" s="571"/>
      <c r="R1770" s="571"/>
      <c r="S1770" s="571"/>
      <c r="T1770" s="571"/>
      <c r="U1770" s="571"/>
      <c r="V1770" s="1061"/>
      <c r="W1770" s="571">
        <f>AC1770-AB1770-Y1770</f>
        <v>0</v>
      </c>
      <c r="X1770" s="1082"/>
      <c r="Y1770" s="571"/>
      <c r="Z1770" s="571"/>
      <c r="AA1770" s="571"/>
      <c r="AB1770" s="571"/>
      <c r="AC1770" s="571"/>
      <c r="AD1770" s="1480"/>
      <c r="AE1770" s="567"/>
      <c r="AF1770" s="1459"/>
      <c r="AG1770" s="1474"/>
    </row>
    <row r="1771" spans="1:33" s="249" customFormat="1" x14ac:dyDescent="0.25">
      <c r="A1771" s="239">
        <v>1</v>
      </c>
      <c r="B1771" s="290" t="s">
        <v>6</v>
      </c>
      <c r="C1771" s="686"/>
      <c r="D1771" s="2046">
        <v>240</v>
      </c>
      <c r="E1771" s="758">
        <v>40</v>
      </c>
      <c r="F1771" s="213">
        <f>ROUND(E1771/12*$B$4,0)</f>
        <v>17</v>
      </c>
      <c r="G1771" s="219">
        <v>21</v>
      </c>
      <c r="H1771" s="219">
        <f>G1771/F1771*100</f>
        <v>123.52941176470588</v>
      </c>
      <c r="I1771" s="1150">
        <v>3</v>
      </c>
      <c r="J1771" s="1484">
        <f>M1771/G1771</f>
        <v>3.0476190476190474</v>
      </c>
      <c r="K1771" s="483">
        <f>ROUND(E1771*I1771,0)</f>
        <v>120</v>
      </c>
      <c r="L1771" s="483">
        <f>ROUND(K1771/12*$B$4,0)</f>
        <v>50</v>
      </c>
      <c r="M1771" s="483">
        <v>64</v>
      </c>
      <c r="N1771" s="483">
        <f>M1771/L1771*100</f>
        <v>128</v>
      </c>
      <c r="O1771" s="2202">
        <f>ROUND(K1771/D1771,0)</f>
        <v>1</v>
      </c>
      <c r="P1771" s="483">
        <f>M1771/$B$4*12/O1771</f>
        <v>153.60000000000002</v>
      </c>
      <c r="Q1771" s="572"/>
      <c r="R1771" s="572"/>
      <c r="S1771" s="572"/>
      <c r="T1771" s="572"/>
      <c r="U1771" s="572"/>
      <c r="V1771" s="1208"/>
      <c r="W1771" s="572"/>
      <c r="X1771" s="1506"/>
      <c r="Y1771" s="572"/>
      <c r="Z1771" s="572"/>
      <c r="AA1771" s="572"/>
      <c r="AB1771" s="572"/>
      <c r="AC1771" s="572"/>
      <c r="AD1771" s="1480"/>
      <c r="AE1771" s="1194"/>
      <c r="AF1771" s="1459"/>
      <c r="AG1771" s="1474"/>
    </row>
    <row r="1772" spans="1:33" x14ac:dyDescent="0.25">
      <c r="A1772" s="239">
        <v>1</v>
      </c>
      <c r="B1772" s="2066" t="s">
        <v>183</v>
      </c>
      <c r="C1772" s="1554"/>
      <c r="D1772" s="2067"/>
      <c r="E1772" s="424">
        <f>SUM(E1769:E1771)</f>
        <v>990</v>
      </c>
      <c r="F1772" s="516">
        <f>SUM(F1769:F1771)</f>
        <v>413</v>
      </c>
      <c r="G1772" s="516">
        <f>SUM(G1769:G1771)</f>
        <v>417</v>
      </c>
      <c r="H1772" s="284">
        <f>G1772/F1772*100</f>
        <v>100.96852300242132</v>
      </c>
      <c r="I1772" s="1518">
        <f>IF(E1772=0,0,K1772/E1772)</f>
        <v>6.8383838383838382</v>
      </c>
      <c r="J1772" s="1518">
        <f>M1772/G1772</f>
        <v>7.057553956834532</v>
      </c>
      <c r="K1772" s="1582">
        <f>SUM(K1769:K1771)</f>
        <v>6770</v>
      </c>
      <c r="L1772" s="1582">
        <f>SUM(L1769:L1771)</f>
        <v>2821</v>
      </c>
      <c r="M1772" s="1582">
        <f>SUM(M1769:M1771)</f>
        <v>2943</v>
      </c>
      <c r="N1772" s="1582">
        <f>M1772/L1772*100</f>
        <v>104.32470755051399</v>
      </c>
      <c r="O1772" s="1582">
        <f>SUM(O1769:O1771)</f>
        <v>29</v>
      </c>
      <c r="P1772" s="483">
        <f>M1772/$B$4*12/O1772</f>
        <v>243.55862068965519</v>
      </c>
      <c r="Q1772" s="572"/>
      <c r="R1772" s="572"/>
      <c r="S1772" s="572"/>
      <c r="T1772" s="572"/>
      <c r="U1772" s="572"/>
      <c r="V1772" s="1208"/>
      <c r="W1772" s="572">
        <f t="shared" ref="W1772:W1778" si="507">AC1772-AB1772-Y1772</f>
        <v>0</v>
      </c>
      <c r="X1772" s="1506"/>
      <c r="Y1772" s="572"/>
      <c r="Z1772" s="572"/>
      <c r="AA1772" s="572"/>
      <c r="AB1772" s="572"/>
      <c r="AC1772" s="572"/>
      <c r="AD1772" s="1319">
        <f>SUM(AD1769:AD1771)</f>
        <v>0</v>
      </c>
      <c r="AE1772" s="1194"/>
      <c r="AF1772" s="1459"/>
      <c r="AG1772" s="1474"/>
    </row>
    <row r="1773" spans="1:33" ht="30" thickBot="1" x14ac:dyDescent="0.3">
      <c r="A1773" s="239">
        <v>1</v>
      </c>
      <c r="B1773" s="250" t="s">
        <v>214</v>
      </c>
      <c r="C1773" s="250"/>
      <c r="D1773" s="250"/>
      <c r="E1773" s="449">
        <f>SUM(E1772)</f>
        <v>990</v>
      </c>
      <c r="F1773" s="2041">
        <f>SUM(F1772)</f>
        <v>413</v>
      </c>
      <c r="G1773" s="2041">
        <f>SUM(G1772)</f>
        <v>417</v>
      </c>
      <c r="H1773" s="2041">
        <f>G1773/F1773*100</f>
        <v>100.96852300242132</v>
      </c>
      <c r="I1773" s="1560">
        <f>IF(E1773=0,0,K1773/E1773)</f>
        <v>6.8383838383838382</v>
      </c>
      <c r="J1773" s="1561">
        <f>M1773/G1773</f>
        <v>7.057553956834532</v>
      </c>
      <c r="K1773" s="2041">
        <f>SUM(K1772)</f>
        <v>6770</v>
      </c>
      <c r="L1773" s="2041">
        <f>SUM(L1772)</f>
        <v>2821</v>
      </c>
      <c r="M1773" s="2041">
        <f>SUM(M1772)</f>
        <v>2943</v>
      </c>
      <c r="N1773" s="1609">
        <f>M1773/L1773*100</f>
        <v>104.32470755051399</v>
      </c>
      <c r="O1773" s="1609">
        <f>SUM(O1772)</f>
        <v>29</v>
      </c>
      <c r="P1773" s="1562">
        <f>M1773/$B$4*12/O1773</f>
        <v>243.55862068965519</v>
      </c>
      <c r="Q1773" s="576">
        <v>14641.0236</v>
      </c>
      <c r="R1773" s="576">
        <v>14641.0236</v>
      </c>
      <c r="S1773" s="576">
        <v>14641.0236</v>
      </c>
      <c r="T1773" s="576">
        <v>14641.0236</v>
      </c>
      <c r="U1773" s="576">
        <v>14641.0236</v>
      </c>
      <c r="V1773" s="1213">
        <f>Q1773/12*$B$4+(R1773-Q1773)/11*4+(S1773-R1773)/10*3+(T1773-S1773)/9*2+(U1773-T1773)/8*1</f>
        <v>6100.4264999999996</v>
      </c>
      <c r="W1773" s="576">
        <f t="shared" si="507"/>
        <v>5969.6260500000017</v>
      </c>
      <c r="X1773" s="1084"/>
      <c r="Y1773" s="576"/>
      <c r="Z1773" s="576">
        <f>W1773-V1773</f>
        <v>-130.80044999999791</v>
      </c>
      <c r="AA1773" s="576"/>
      <c r="AB1773" s="576">
        <v>-22.76202</v>
      </c>
      <c r="AC1773" s="576">
        <v>5946.8640300000015</v>
      </c>
      <c r="AD1773" s="2044">
        <f>SUM(AD1772)</f>
        <v>0</v>
      </c>
      <c r="AE1773" s="1252"/>
      <c r="AF1773" s="1459"/>
      <c r="AG1773" s="1474"/>
    </row>
    <row r="1774" spans="1:33" ht="15.75" thickBot="1" x14ac:dyDescent="0.3">
      <c r="A1774" s="239">
        <v>1</v>
      </c>
      <c r="B1774" s="2078" t="s">
        <v>314</v>
      </c>
      <c r="C1774" s="2079"/>
      <c r="D1774" s="2078"/>
      <c r="E1774" s="458"/>
      <c r="F1774" s="2171"/>
      <c r="G1774" s="2171"/>
      <c r="H1774" s="2171"/>
      <c r="I1774" s="1896"/>
      <c r="J1774" s="1896"/>
      <c r="K1774" s="2197"/>
      <c r="L1774" s="2197"/>
      <c r="M1774" s="2197">
        <f>SUM(M1766,M1773)</f>
        <v>2943</v>
      </c>
      <c r="N1774" s="2197"/>
      <c r="O1774" s="2197"/>
      <c r="P1774" s="2197"/>
      <c r="Q1774" s="577">
        <f t="shared" ref="Q1774:V1774" si="508">SUM(Q1766,Q1773)</f>
        <v>190158.88618999999</v>
      </c>
      <c r="R1774" s="577">
        <f t="shared" si="508"/>
        <v>190158.88618999999</v>
      </c>
      <c r="S1774" s="577">
        <f t="shared" si="508"/>
        <v>190158.88618999999</v>
      </c>
      <c r="T1774" s="577">
        <f t="shared" si="508"/>
        <v>190158.88618999999</v>
      </c>
      <c r="U1774" s="577">
        <f t="shared" si="508"/>
        <v>190158.88618999999</v>
      </c>
      <c r="V1774" s="1062">
        <f t="shared" si="508"/>
        <v>79987.48695583333</v>
      </c>
      <c r="W1774" s="577">
        <f t="shared" si="507"/>
        <v>77813.880140000008</v>
      </c>
      <c r="X1774" s="1087"/>
      <c r="Y1774" s="577"/>
      <c r="Z1774" s="577">
        <f>SUM(Z1766,Z1773)</f>
        <v>-2173.6068158333242</v>
      </c>
      <c r="AA1774" s="577">
        <f>SUM(AA1766,AA1773)</f>
        <v>0</v>
      </c>
      <c r="AB1774" s="577">
        <f>SUM(AB1766,AB1773)</f>
        <v>-28.859879999999997</v>
      </c>
      <c r="AC1774" s="577">
        <f>SUM(AC1766,AC1773)</f>
        <v>77785.020260000005</v>
      </c>
      <c r="AD1774" s="1320"/>
      <c r="AE1774" s="1196">
        <f>SUM(AE1766,AE1773)</f>
        <v>0</v>
      </c>
      <c r="AF1774" s="1459"/>
      <c r="AG1774" s="1474"/>
    </row>
    <row r="1775" spans="1:33" x14ac:dyDescent="0.25">
      <c r="A1775" s="239">
        <v>1</v>
      </c>
      <c r="B1775" s="2147"/>
      <c r="C1775" s="2148"/>
      <c r="D1775" s="2147"/>
      <c r="E1775" s="443"/>
      <c r="F1775" s="1158"/>
      <c r="G1775" s="1158"/>
      <c r="H1775" s="1158"/>
      <c r="I1775" s="1897"/>
      <c r="J1775" s="1897"/>
      <c r="K1775" s="374"/>
      <c r="L1775" s="374"/>
      <c r="M1775" s="374"/>
      <c r="N1775" s="374"/>
      <c r="O1775" s="374"/>
      <c r="P1775" s="374"/>
      <c r="Q1775" s="570"/>
      <c r="R1775" s="570"/>
      <c r="S1775" s="570"/>
      <c r="T1775" s="570"/>
      <c r="U1775" s="570"/>
      <c r="V1775" s="1060"/>
      <c r="W1775" s="570">
        <f t="shared" si="507"/>
        <v>0</v>
      </c>
      <c r="X1775" s="1085"/>
      <c r="Y1775" s="570"/>
      <c r="Z1775" s="570"/>
      <c r="AA1775" s="570"/>
      <c r="AB1775" s="570"/>
      <c r="AC1775" s="570"/>
      <c r="AD1775" s="1316"/>
      <c r="AE1775" s="613"/>
      <c r="AF1775" s="1459"/>
      <c r="AG1775" s="1474"/>
    </row>
    <row r="1776" spans="1:33" ht="43.5" x14ac:dyDescent="0.25">
      <c r="A1776" s="239">
        <v>1</v>
      </c>
      <c r="B1776" s="1464" t="s">
        <v>450</v>
      </c>
      <c r="C1776" s="1464"/>
      <c r="D1776" s="1002"/>
      <c r="E1776" s="422"/>
      <c r="F1776" s="375"/>
      <c r="G1776" s="375"/>
      <c r="H1776" s="375"/>
      <c r="I1776" s="1150"/>
      <c r="J1776" s="1150"/>
      <c r="K1776" s="368"/>
      <c r="L1776" s="368"/>
      <c r="M1776" s="368"/>
      <c r="N1776" s="368"/>
      <c r="O1776" s="368"/>
      <c r="P1776" s="368"/>
      <c r="Q1776" s="571"/>
      <c r="R1776" s="571"/>
      <c r="S1776" s="571"/>
      <c r="T1776" s="571"/>
      <c r="U1776" s="571"/>
      <c r="V1776" s="1061"/>
      <c r="W1776" s="571">
        <f t="shared" si="507"/>
        <v>0</v>
      </c>
      <c r="X1776" s="1082"/>
      <c r="Y1776" s="571"/>
      <c r="Z1776" s="571"/>
      <c r="AA1776" s="571"/>
      <c r="AB1776" s="571"/>
      <c r="AC1776" s="571"/>
      <c r="AD1776" s="1294"/>
      <c r="AE1776" s="567"/>
      <c r="AF1776" s="1459"/>
      <c r="AG1776" s="1474"/>
    </row>
    <row r="1777" spans="1:33" x14ac:dyDescent="0.25">
      <c r="A1777" s="239">
        <v>1</v>
      </c>
      <c r="B1777" s="750" t="s">
        <v>382</v>
      </c>
      <c r="C1777" s="2047"/>
      <c r="D1777" s="798"/>
      <c r="E1777" s="422"/>
      <c r="F1777" s="244"/>
      <c r="G1777" s="244"/>
      <c r="H1777" s="244"/>
      <c r="I1777" s="1150"/>
      <c r="J1777" s="1150"/>
      <c r="K1777" s="368"/>
      <c r="L1777" s="368"/>
      <c r="M1777" s="368"/>
      <c r="N1777" s="368"/>
      <c r="O1777" s="368"/>
      <c r="P1777" s="368"/>
      <c r="Q1777" s="571">
        <v>109178.68688000001</v>
      </c>
      <c r="R1777" s="571">
        <v>109178.68688000001</v>
      </c>
      <c r="S1777" s="571">
        <v>109187.83980000002</v>
      </c>
      <c r="T1777" s="571">
        <v>109187.83980000002</v>
      </c>
      <c r="U1777" s="571">
        <v>109187.83980000002</v>
      </c>
      <c r="V1777" s="3676">
        <f>(Q1777-1187.75173)/12*$B$4+1187.75173+(R1777-Q1777)/11*4+(S1777-R1777)/10*3+(T1777-S1777)/9*2+(U1777-T1777)/8*1</f>
        <v>46186.720585166666</v>
      </c>
      <c r="W1777" s="571">
        <f t="shared" si="507"/>
        <v>45157.608929999995</v>
      </c>
      <c r="X1777" s="1082"/>
      <c r="Y1777" s="571"/>
      <c r="Z1777" s="571">
        <f>W1777-V1777</f>
        <v>-1029.111655166671</v>
      </c>
      <c r="AA1777" s="571"/>
      <c r="AB1777" s="571">
        <v>-1.6140699999999999</v>
      </c>
      <c r="AC1777" s="571">
        <v>45155.994859999992</v>
      </c>
      <c r="AD1777" s="1271"/>
      <c r="AE1777" s="567"/>
      <c r="AF1777" s="1459"/>
      <c r="AG1777" s="1474"/>
    </row>
    <row r="1778" spans="1:33" ht="29.25" x14ac:dyDescent="0.25">
      <c r="A1778" s="239">
        <v>1</v>
      </c>
      <c r="B1778" s="723" t="s">
        <v>293</v>
      </c>
      <c r="C1778" s="681"/>
      <c r="D1778" s="4"/>
      <c r="E1778" s="1144">
        <f>E1779+E1780+E1781+E1783</f>
        <v>21655</v>
      </c>
      <c r="F1778" s="368">
        <f>F1779+F1780+F1781+F1783</f>
        <v>9022</v>
      </c>
      <c r="G1778" s="368">
        <f>G1779+G1780+G1781+G1783</f>
        <v>8864</v>
      </c>
      <c r="H1778" s="368">
        <f>G1778/F1778*100</f>
        <v>98.248725338062513</v>
      </c>
      <c r="I1778" s="1901"/>
      <c r="J1778" s="1901"/>
      <c r="K1778" s="786"/>
      <c r="L1778" s="786"/>
      <c r="M1778" s="786"/>
      <c r="N1778" s="786"/>
      <c r="O1778" s="786"/>
      <c r="P1778" s="786"/>
      <c r="Q1778" s="571"/>
      <c r="R1778" s="571"/>
      <c r="S1778" s="571"/>
      <c r="T1778" s="571"/>
      <c r="U1778" s="571"/>
      <c r="V1778" s="1061"/>
      <c r="W1778" s="571">
        <f t="shared" si="507"/>
        <v>0</v>
      </c>
      <c r="X1778" s="1082"/>
      <c r="Y1778" s="571"/>
      <c r="Z1778" s="571"/>
      <c r="AA1778" s="571"/>
      <c r="AB1778" s="571"/>
      <c r="AC1778" s="571"/>
      <c r="AD1778" s="1274">
        <f>AD1779+AD1780+AD1781+AD1783</f>
        <v>0</v>
      </c>
      <c r="AE1778" s="567"/>
      <c r="AF1778" s="1459"/>
      <c r="AG1778" s="1474"/>
    </row>
    <row r="1779" spans="1:33" ht="30" x14ac:dyDescent="0.25">
      <c r="A1779" s="239">
        <v>1</v>
      </c>
      <c r="B1779" s="518" t="s">
        <v>204</v>
      </c>
      <c r="C1779" s="681"/>
      <c r="D1779" s="4"/>
      <c r="E1779" s="1145">
        <v>5955</v>
      </c>
      <c r="F1779" s="368">
        <f>ROUND(E1779/12*$B$4,0)</f>
        <v>2481</v>
      </c>
      <c r="G1779" s="368">
        <v>2216</v>
      </c>
      <c r="H1779" s="368">
        <f>G1779/F1779*100</f>
        <v>89.318823055219667</v>
      </c>
      <c r="I1779" s="1901"/>
      <c r="J1779" s="1901"/>
      <c r="K1779" s="786"/>
      <c r="L1779" s="786"/>
      <c r="M1779" s="786"/>
      <c r="N1779" s="786"/>
      <c r="O1779" s="786"/>
      <c r="P1779" s="786"/>
      <c r="Q1779" s="571"/>
      <c r="R1779" s="571"/>
      <c r="S1779" s="571"/>
      <c r="T1779" s="571"/>
      <c r="U1779" s="571"/>
      <c r="V1779" s="1061"/>
      <c r="W1779" s="571"/>
      <c r="X1779" s="1082"/>
      <c r="Y1779" s="571"/>
      <c r="Z1779" s="571"/>
      <c r="AA1779" s="571"/>
      <c r="AB1779" s="571"/>
      <c r="AC1779" s="571"/>
      <c r="AD1779" s="1274"/>
      <c r="AE1779" s="567"/>
      <c r="AF1779" s="1459"/>
      <c r="AG1779" s="1474"/>
    </row>
    <row r="1780" spans="1:33" ht="30" x14ac:dyDescent="0.25">
      <c r="A1780" s="239">
        <v>1</v>
      </c>
      <c r="B1780" s="518" t="s">
        <v>205</v>
      </c>
      <c r="C1780" s="681"/>
      <c r="D1780" s="4"/>
      <c r="E1780" s="1145">
        <v>5000</v>
      </c>
      <c r="F1780" s="368">
        <f>ROUND(E1780/12*$B$4,0)</f>
        <v>2083</v>
      </c>
      <c r="G1780" s="368">
        <v>2167</v>
      </c>
      <c r="H1780" s="368">
        <f>G1780/F1780*100</f>
        <v>104.03264522323572</v>
      </c>
      <c r="I1780" s="1901"/>
      <c r="J1780" s="1901"/>
      <c r="K1780" s="786"/>
      <c r="L1780" s="786"/>
      <c r="M1780" s="786"/>
      <c r="N1780" s="786"/>
      <c r="O1780" s="786"/>
      <c r="P1780" s="786"/>
      <c r="Q1780" s="571"/>
      <c r="R1780" s="571"/>
      <c r="S1780" s="571"/>
      <c r="T1780" s="571"/>
      <c r="U1780" s="571"/>
      <c r="V1780" s="1061"/>
      <c r="W1780" s="571"/>
      <c r="X1780" s="1082"/>
      <c r="Y1780" s="571"/>
      <c r="Z1780" s="571"/>
      <c r="AA1780" s="571"/>
      <c r="AB1780" s="571"/>
      <c r="AC1780" s="571"/>
      <c r="AD1780" s="1274"/>
      <c r="AE1780" s="567"/>
      <c r="AF1780" s="1459"/>
      <c r="AG1780" s="1474"/>
    </row>
    <row r="1781" spans="1:33" ht="30" x14ac:dyDescent="0.25">
      <c r="A1781" s="239">
        <v>1</v>
      </c>
      <c r="B1781" s="724" t="s">
        <v>551</v>
      </c>
      <c r="C1781" s="2048"/>
      <c r="D1781" s="799"/>
      <c r="E1781" s="1145">
        <v>8000</v>
      </c>
      <c r="F1781" s="2109">
        <f>ROUND(E1781/12*$B$4,0)</f>
        <v>3333</v>
      </c>
      <c r="G1781" s="2109">
        <v>3345</v>
      </c>
      <c r="H1781" s="2109">
        <f>G1781/F1781*100</f>
        <v>100.36003600360036</v>
      </c>
      <c r="I1781" s="1901"/>
      <c r="J1781" s="1901"/>
      <c r="K1781" s="786"/>
      <c r="L1781" s="786"/>
      <c r="M1781" s="786"/>
      <c r="N1781" s="786"/>
      <c r="O1781" s="786"/>
      <c r="P1781" s="786"/>
      <c r="Q1781" s="571"/>
      <c r="R1781" s="571"/>
      <c r="S1781" s="571"/>
      <c r="T1781" s="571"/>
      <c r="U1781" s="571"/>
      <c r="V1781" s="1061"/>
      <c r="W1781" s="571"/>
      <c r="X1781" s="1082"/>
      <c r="Y1781" s="571"/>
      <c r="Z1781" s="571"/>
      <c r="AA1781" s="571"/>
      <c r="AB1781" s="571"/>
      <c r="AC1781" s="571"/>
      <c r="AD1781" s="2110"/>
      <c r="AE1781" s="567"/>
      <c r="AF1781" s="1459"/>
      <c r="AG1781" s="1474"/>
    </row>
    <row r="1782" spans="1:33" ht="75" x14ac:dyDescent="0.25">
      <c r="A1782" s="239">
        <v>1</v>
      </c>
      <c r="B1782" s="519" t="s">
        <v>295</v>
      </c>
      <c r="C1782" s="681"/>
      <c r="D1782" s="4"/>
      <c r="E1782" s="1145"/>
      <c r="F1782" s="368"/>
      <c r="G1782" s="368"/>
      <c r="H1782" s="368"/>
      <c r="I1782" s="1901"/>
      <c r="J1782" s="1901"/>
      <c r="K1782" s="786"/>
      <c r="L1782" s="786"/>
      <c r="M1782" s="786"/>
      <c r="N1782" s="786"/>
      <c r="O1782" s="786"/>
      <c r="P1782" s="786"/>
      <c r="Q1782" s="571"/>
      <c r="R1782" s="571"/>
      <c r="S1782" s="571"/>
      <c r="T1782" s="571"/>
      <c r="U1782" s="571"/>
      <c r="V1782" s="1061"/>
      <c r="W1782" s="571"/>
      <c r="X1782" s="1082"/>
      <c r="Y1782" s="571"/>
      <c r="Z1782" s="571"/>
      <c r="AA1782" s="571"/>
      <c r="AB1782" s="571"/>
      <c r="AC1782" s="571"/>
      <c r="AD1782" s="1274"/>
      <c r="AE1782" s="567"/>
      <c r="AF1782" s="1459"/>
      <c r="AG1782" s="1474"/>
    </row>
    <row r="1783" spans="1:33" ht="60" x14ac:dyDescent="0.25">
      <c r="A1783" s="239">
        <v>1</v>
      </c>
      <c r="B1783" s="519" t="s">
        <v>309</v>
      </c>
      <c r="C1783" s="681"/>
      <c r="D1783" s="4"/>
      <c r="E1783" s="1145">
        <v>2700</v>
      </c>
      <c r="F1783" s="368">
        <f>ROUND(E1783/12*$B$4,0)</f>
        <v>1125</v>
      </c>
      <c r="G1783" s="368">
        <v>1136</v>
      </c>
      <c r="H1783" s="368">
        <f t="shared" ref="H1783:H1788" si="509">G1783/F1783*100</f>
        <v>100.97777777777779</v>
      </c>
      <c r="I1783" s="1901"/>
      <c r="J1783" s="1901"/>
      <c r="K1783" s="786"/>
      <c r="L1783" s="786"/>
      <c r="M1783" s="786"/>
      <c r="N1783" s="786"/>
      <c r="O1783" s="786"/>
      <c r="P1783" s="786"/>
      <c r="Q1783" s="571"/>
      <c r="R1783" s="571"/>
      <c r="S1783" s="571"/>
      <c r="T1783" s="571"/>
      <c r="U1783" s="571"/>
      <c r="V1783" s="1061"/>
      <c r="W1783" s="571"/>
      <c r="X1783" s="1082"/>
      <c r="Y1783" s="571"/>
      <c r="Z1783" s="571"/>
      <c r="AA1783" s="571"/>
      <c r="AB1783" s="571"/>
      <c r="AC1783" s="571"/>
      <c r="AD1783" s="1274"/>
      <c r="AE1783" s="567"/>
      <c r="AF1783" s="1459"/>
      <c r="AG1783" s="1474"/>
    </row>
    <row r="1784" spans="1:33" ht="105" x14ac:dyDescent="0.25">
      <c r="B1784" s="519" t="s">
        <v>533</v>
      </c>
      <c r="C1784" s="681"/>
      <c r="D1784" s="4"/>
      <c r="E1784" s="1145">
        <v>820</v>
      </c>
      <c r="F1784" s="368">
        <f>ROUND(E1784/12*$B$4,0)</f>
        <v>342</v>
      </c>
      <c r="G1784" s="368"/>
      <c r="H1784" s="368">
        <f t="shared" si="509"/>
        <v>0</v>
      </c>
      <c r="I1784" s="1901"/>
      <c r="J1784" s="1901"/>
      <c r="K1784" s="786"/>
      <c r="L1784" s="786"/>
      <c r="M1784" s="786"/>
      <c r="N1784" s="786"/>
      <c r="O1784" s="786"/>
      <c r="P1784" s="786"/>
      <c r="Q1784" s="571"/>
      <c r="R1784" s="571"/>
      <c r="S1784" s="571"/>
      <c r="T1784" s="571"/>
      <c r="U1784" s="571"/>
      <c r="V1784" s="1061"/>
      <c r="W1784" s="571"/>
      <c r="X1784" s="1082"/>
      <c r="Y1784" s="571"/>
      <c r="Z1784" s="571"/>
      <c r="AA1784" s="571"/>
      <c r="AB1784" s="571"/>
      <c r="AC1784" s="571"/>
      <c r="AD1784" s="1274"/>
      <c r="AE1784" s="567"/>
      <c r="AF1784" s="1459"/>
      <c r="AG1784" s="1474"/>
    </row>
    <row r="1785" spans="1:33" ht="29.25" x14ac:dyDescent="0.25">
      <c r="A1785" s="239">
        <v>1</v>
      </c>
      <c r="B1785" s="486" t="s">
        <v>135</v>
      </c>
      <c r="C1785" s="681"/>
      <c r="D1785" s="4"/>
      <c r="E1785" s="418">
        <f>E1786</f>
        <v>36000</v>
      </c>
      <c r="F1785" s="368">
        <f>F1786</f>
        <v>15000</v>
      </c>
      <c r="G1785" s="368">
        <f>G1786</f>
        <v>15976</v>
      </c>
      <c r="H1785" s="368">
        <f t="shared" si="509"/>
        <v>106.50666666666666</v>
      </c>
      <c r="I1785" s="1901"/>
      <c r="J1785" s="1901"/>
      <c r="K1785" s="786"/>
      <c r="L1785" s="786"/>
      <c r="M1785" s="786"/>
      <c r="N1785" s="786"/>
      <c r="O1785" s="786"/>
      <c r="P1785" s="786"/>
      <c r="Q1785" s="571"/>
      <c r="R1785" s="571"/>
      <c r="S1785" s="571"/>
      <c r="T1785" s="571"/>
      <c r="U1785" s="571"/>
      <c r="V1785" s="1061"/>
      <c r="W1785" s="571"/>
      <c r="X1785" s="1082"/>
      <c r="Y1785" s="571"/>
      <c r="Z1785" s="571"/>
      <c r="AA1785" s="571"/>
      <c r="AB1785" s="571"/>
      <c r="AC1785" s="571"/>
      <c r="AD1785" s="1274">
        <f>AD1786</f>
        <v>0</v>
      </c>
      <c r="AE1785" s="567"/>
      <c r="AF1785" s="1459"/>
      <c r="AG1785" s="1474"/>
    </row>
    <row r="1786" spans="1:33" x14ac:dyDescent="0.25">
      <c r="A1786" s="239">
        <v>1</v>
      </c>
      <c r="B1786" s="292" t="s">
        <v>239</v>
      </c>
      <c r="C1786" s="681"/>
      <c r="D1786" s="4"/>
      <c r="E1786" s="418">
        <v>36000</v>
      </c>
      <c r="F1786" s="368">
        <f>ROUND(E1786/12*$B$4,0)</f>
        <v>15000</v>
      </c>
      <c r="G1786" s="368">
        <v>15976</v>
      </c>
      <c r="H1786" s="368">
        <f t="shared" si="509"/>
        <v>106.50666666666666</v>
      </c>
      <c r="I1786" s="1901"/>
      <c r="J1786" s="1901"/>
      <c r="K1786" s="786"/>
      <c r="L1786" s="786"/>
      <c r="M1786" s="786"/>
      <c r="N1786" s="786"/>
      <c r="O1786" s="786"/>
      <c r="P1786" s="786"/>
      <c r="Q1786" s="571"/>
      <c r="R1786" s="571"/>
      <c r="S1786" s="571"/>
      <c r="T1786" s="571"/>
      <c r="U1786" s="571"/>
      <c r="V1786" s="1061"/>
      <c r="W1786" s="571"/>
      <c r="X1786" s="1082"/>
      <c r="Y1786" s="571"/>
      <c r="Z1786" s="571"/>
      <c r="AA1786" s="571"/>
      <c r="AB1786" s="571"/>
      <c r="AC1786" s="571"/>
      <c r="AD1786" s="1274"/>
      <c r="AE1786" s="567"/>
      <c r="AF1786" s="1459"/>
      <c r="AG1786" s="1474"/>
    </row>
    <row r="1787" spans="1:33" ht="63" x14ac:dyDescent="0.25">
      <c r="A1787" s="239">
        <v>1</v>
      </c>
      <c r="B1787" s="751" t="s">
        <v>298</v>
      </c>
      <c r="C1787" s="681"/>
      <c r="D1787" s="4"/>
      <c r="E1787" s="418">
        <f>E1788+E1793</f>
        <v>18782</v>
      </c>
      <c r="F1787" s="368">
        <f>F1788+F1793</f>
        <v>7827</v>
      </c>
      <c r="G1787" s="368">
        <f>G1788+G1793</f>
        <v>7809</v>
      </c>
      <c r="H1787" s="368">
        <f t="shared" si="509"/>
        <v>99.770026830203136</v>
      </c>
      <c r="I1787" s="1901"/>
      <c r="J1787" s="1901"/>
      <c r="K1787" s="786"/>
      <c r="L1787" s="786"/>
      <c r="M1787" s="786"/>
      <c r="N1787" s="786"/>
      <c r="O1787" s="786"/>
      <c r="P1787" s="786"/>
      <c r="Q1787" s="571"/>
      <c r="R1787" s="571"/>
      <c r="S1787" s="571"/>
      <c r="T1787" s="571"/>
      <c r="U1787" s="571"/>
      <c r="V1787" s="1209">
        <f>Q1787/12*$B$4</f>
        <v>0</v>
      </c>
      <c r="W1787" s="571">
        <f>AC1787-AB1787-Y1787</f>
        <v>0</v>
      </c>
      <c r="X1787" s="1082"/>
      <c r="Y1787" s="571"/>
      <c r="Z1787" s="571">
        <f>W1787-V1787</f>
        <v>0</v>
      </c>
      <c r="AA1787" s="571"/>
      <c r="AB1787" s="571"/>
      <c r="AC1787" s="571"/>
      <c r="AD1787" s="1274">
        <f>AD1788+AD1793</f>
        <v>0</v>
      </c>
      <c r="AE1787" s="567"/>
      <c r="AF1787" s="1459"/>
      <c r="AG1787" s="1474"/>
    </row>
    <row r="1788" spans="1:33" ht="30" x14ac:dyDescent="0.25">
      <c r="A1788" s="239">
        <v>1</v>
      </c>
      <c r="B1788" s="724" t="s">
        <v>299</v>
      </c>
      <c r="C1788" s="681"/>
      <c r="D1788" s="4"/>
      <c r="E1788" s="418">
        <f>SUM(E1789:E1792)</f>
        <v>352</v>
      </c>
      <c r="F1788" s="368">
        <f>SUM(F1789:F1792)</f>
        <v>147</v>
      </c>
      <c r="G1788" s="368">
        <f>SUM(G1789:G1792)</f>
        <v>145</v>
      </c>
      <c r="H1788" s="368">
        <f t="shared" si="509"/>
        <v>98.639455782312922</v>
      </c>
      <c r="I1788" s="1901"/>
      <c r="J1788" s="1901"/>
      <c r="K1788" s="786"/>
      <c r="L1788" s="786"/>
      <c r="M1788" s="786"/>
      <c r="N1788" s="786"/>
      <c r="O1788" s="786"/>
      <c r="P1788" s="786"/>
      <c r="Q1788" s="571"/>
      <c r="R1788" s="571"/>
      <c r="S1788" s="571"/>
      <c r="T1788" s="571"/>
      <c r="U1788" s="571"/>
      <c r="V1788" s="1061"/>
      <c r="W1788" s="571"/>
      <c r="X1788" s="1082"/>
      <c r="Y1788" s="571"/>
      <c r="Z1788" s="571"/>
      <c r="AA1788" s="571"/>
      <c r="AB1788" s="571"/>
      <c r="AC1788" s="571"/>
      <c r="AD1788" s="1274">
        <f>SUM(AD1789:AD1792)</f>
        <v>0</v>
      </c>
      <c r="AE1788" s="567"/>
      <c r="AF1788" s="1459"/>
      <c r="AG1788" s="1474"/>
    </row>
    <row r="1789" spans="1:33" ht="30" x14ac:dyDescent="0.25">
      <c r="A1789" s="239">
        <v>1</v>
      </c>
      <c r="B1789" s="519" t="s">
        <v>300</v>
      </c>
      <c r="C1789" s="681"/>
      <c r="D1789" s="4"/>
      <c r="E1789" s="418"/>
      <c r="F1789" s="368"/>
      <c r="G1789" s="368"/>
      <c r="H1789" s="368"/>
      <c r="I1789" s="1901"/>
      <c r="J1789" s="1901"/>
      <c r="K1789" s="786"/>
      <c r="L1789" s="786"/>
      <c r="M1789" s="786"/>
      <c r="N1789" s="786"/>
      <c r="O1789" s="786"/>
      <c r="P1789" s="786"/>
      <c r="Q1789" s="571"/>
      <c r="R1789" s="571"/>
      <c r="S1789" s="571"/>
      <c r="T1789" s="571"/>
      <c r="U1789" s="571"/>
      <c r="V1789" s="1061"/>
      <c r="W1789" s="571"/>
      <c r="X1789" s="1082"/>
      <c r="Y1789" s="571"/>
      <c r="Z1789" s="571"/>
      <c r="AA1789" s="571"/>
      <c r="AB1789" s="571"/>
      <c r="AC1789" s="571"/>
      <c r="AD1789" s="1274"/>
      <c r="AE1789" s="567"/>
      <c r="AF1789" s="1459"/>
      <c r="AG1789" s="1474"/>
    </row>
    <row r="1790" spans="1:33" ht="60" x14ac:dyDescent="0.25">
      <c r="A1790" s="239">
        <v>1</v>
      </c>
      <c r="B1790" s="519" t="s">
        <v>301</v>
      </c>
      <c r="C1790" s="681"/>
      <c r="D1790" s="4"/>
      <c r="E1790" s="418"/>
      <c r="F1790" s="368"/>
      <c r="G1790" s="368"/>
      <c r="H1790" s="368"/>
      <c r="I1790" s="1901"/>
      <c r="J1790" s="1901"/>
      <c r="K1790" s="786"/>
      <c r="L1790" s="786"/>
      <c r="M1790" s="786"/>
      <c r="N1790" s="786"/>
      <c r="O1790" s="786"/>
      <c r="P1790" s="786"/>
      <c r="Q1790" s="571"/>
      <c r="R1790" s="571"/>
      <c r="S1790" s="571"/>
      <c r="T1790" s="571"/>
      <c r="U1790" s="571"/>
      <c r="V1790" s="1061"/>
      <c r="W1790" s="571"/>
      <c r="X1790" s="1082"/>
      <c r="Y1790" s="571"/>
      <c r="Z1790" s="571"/>
      <c r="AA1790" s="571"/>
      <c r="AB1790" s="571"/>
      <c r="AC1790" s="571"/>
      <c r="AD1790" s="1274"/>
      <c r="AE1790" s="567"/>
      <c r="AF1790" s="1459"/>
      <c r="AG1790" s="1474"/>
    </row>
    <row r="1791" spans="1:33" ht="45" x14ac:dyDescent="0.25">
      <c r="A1791" s="239">
        <v>1</v>
      </c>
      <c r="B1791" s="519" t="s">
        <v>302</v>
      </c>
      <c r="C1791" s="681"/>
      <c r="D1791" s="4"/>
      <c r="E1791" s="418">
        <v>136</v>
      </c>
      <c r="F1791" s="368">
        <f>ROUND(E1791/12*$B$4,0)</f>
        <v>57</v>
      </c>
      <c r="G1791" s="368">
        <v>30</v>
      </c>
      <c r="H1791" s="368">
        <f>G1791/F1791*100</f>
        <v>52.631578947368418</v>
      </c>
      <c r="I1791" s="1901"/>
      <c r="J1791" s="1901"/>
      <c r="K1791" s="786"/>
      <c r="L1791" s="786"/>
      <c r="M1791" s="786"/>
      <c r="N1791" s="786"/>
      <c r="O1791" s="786"/>
      <c r="P1791" s="786"/>
      <c r="Q1791" s="571"/>
      <c r="R1791" s="571"/>
      <c r="S1791" s="571"/>
      <c r="T1791" s="571"/>
      <c r="U1791" s="571"/>
      <c r="V1791" s="1061"/>
      <c r="W1791" s="571"/>
      <c r="X1791" s="1082"/>
      <c r="Y1791" s="571"/>
      <c r="Z1791" s="571"/>
      <c r="AA1791" s="571"/>
      <c r="AB1791" s="571"/>
      <c r="AC1791" s="571"/>
      <c r="AD1791" s="1274"/>
      <c r="AE1791" s="567"/>
      <c r="AF1791" s="1459"/>
      <c r="AG1791" s="1474"/>
    </row>
    <row r="1792" spans="1:33" ht="30" x14ac:dyDescent="0.25">
      <c r="A1792" s="239">
        <v>1</v>
      </c>
      <c r="B1792" s="519" t="s">
        <v>303</v>
      </c>
      <c r="C1792" s="681"/>
      <c r="D1792" s="4"/>
      <c r="E1792" s="418">
        <v>216</v>
      </c>
      <c r="F1792" s="368">
        <f>ROUND(E1792/12*$B$4,0)</f>
        <v>90</v>
      </c>
      <c r="G1792" s="368">
        <v>115</v>
      </c>
      <c r="H1792" s="368">
        <f>G1792/F1792*100</f>
        <v>127.77777777777777</v>
      </c>
      <c r="I1792" s="1901"/>
      <c r="J1792" s="1901"/>
      <c r="K1792" s="786"/>
      <c r="L1792" s="786"/>
      <c r="M1792" s="786"/>
      <c r="N1792" s="786"/>
      <c r="O1792" s="786"/>
      <c r="P1792" s="786"/>
      <c r="Q1792" s="571"/>
      <c r="R1792" s="571"/>
      <c r="S1792" s="571"/>
      <c r="T1792" s="571"/>
      <c r="U1792" s="571"/>
      <c r="V1792" s="1061"/>
      <c r="W1792" s="571"/>
      <c r="X1792" s="1082"/>
      <c r="Y1792" s="571"/>
      <c r="Z1792" s="571"/>
      <c r="AA1792" s="571"/>
      <c r="AB1792" s="571"/>
      <c r="AC1792" s="571"/>
      <c r="AD1792" s="1274"/>
      <c r="AE1792" s="567"/>
      <c r="AF1792" s="1459"/>
      <c r="AG1792" s="1474"/>
    </row>
    <row r="1793" spans="1:33" ht="60" x14ac:dyDescent="0.25">
      <c r="A1793" s="239">
        <v>1</v>
      </c>
      <c r="B1793" s="724" t="s">
        <v>304</v>
      </c>
      <c r="C1793" s="681"/>
      <c r="D1793" s="4"/>
      <c r="E1793" s="418">
        <f>SUM(E1794:E1796)</f>
        <v>18430</v>
      </c>
      <c r="F1793" s="368">
        <f>SUM(F1794:F1796)</f>
        <v>7680</v>
      </c>
      <c r="G1793" s="368">
        <f>SUM(G1794:G1796)</f>
        <v>7664</v>
      </c>
      <c r="H1793" s="368">
        <f>G1793/F1793*100</f>
        <v>99.791666666666671</v>
      </c>
      <c r="I1793" s="1901"/>
      <c r="J1793" s="1901"/>
      <c r="K1793" s="786"/>
      <c r="L1793" s="786"/>
      <c r="M1793" s="786"/>
      <c r="N1793" s="786"/>
      <c r="O1793" s="786"/>
      <c r="P1793" s="786"/>
      <c r="Q1793" s="571"/>
      <c r="R1793" s="571"/>
      <c r="S1793" s="571"/>
      <c r="T1793" s="571"/>
      <c r="U1793" s="571"/>
      <c r="V1793" s="1061"/>
      <c r="W1793" s="571"/>
      <c r="X1793" s="1082"/>
      <c r="Y1793" s="571"/>
      <c r="Z1793" s="571"/>
      <c r="AA1793" s="571"/>
      <c r="AB1793" s="571"/>
      <c r="AC1793" s="571"/>
      <c r="AD1793" s="1274">
        <f>SUM(AD1794:AD1796)</f>
        <v>0</v>
      </c>
      <c r="AE1793" s="567"/>
      <c r="AF1793" s="1459"/>
      <c r="AG1793" s="1474"/>
    </row>
    <row r="1794" spans="1:33" ht="45" x14ac:dyDescent="0.25">
      <c r="A1794" s="239">
        <v>1</v>
      </c>
      <c r="B1794" s="519" t="s">
        <v>305</v>
      </c>
      <c r="C1794" s="681"/>
      <c r="D1794" s="4"/>
      <c r="E1794" s="418"/>
      <c r="F1794" s="368"/>
      <c r="G1794" s="368"/>
      <c r="H1794" s="368"/>
      <c r="I1794" s="1901"/>
      <c r="J1794" s="1901"/>
      <c r="K1794" s="786"/>
      <c r="L1794" s="786"/>
      <c r="M1794" s="786"/>
      <c r="N1794" s="786"/>
      <c r="O1794" s="786"/>
      <c r="P1794" s="786"/>
      <c r="Q1794" s="571"/>
      <c r="R1794" s="571"/>
      <c r="S1794" s="571"/>
      <c r="T1794" s="571"/>
      <c r="U1794" s="571"/>
      <c r="V1794" s="1061"/>
      <c r="W1794" s="571"/>
      <c r="X1794" s="1082"/>
      <c r="Y1794" s="571"/>
      <c r="Z1794" s="571"/>
      <c r="AA1794" s="571"/>
      <c r="AB1794" s="571"/>
      <c r="AC1794" s="571"/>
      <c r="AD1794" s="1274"/>
      <c r="AE1794" s="567"/>
      <c r="AF1794" s="1459"/>
      <c r="AG1794" s="1474"/>
    </row>
    <row r="1795" spans="1:33" ht="75" x14ac:dyDescent="0.25">
      <c r="A1795" s="239">
        <v>1</v>
      </c>
      <c r="B1795" s="519" t="s">
        <v>306</v>
      </c>
      <c r="C1795" s="681"/>
      <c r="D1795" s="4"/>
      <c r="E1795" s="418">
        <v>16900</v>
      </c>
      <c r="F1795" s="368">
        <f>ROUND(E1795/12*$B$4,0)</f>
        <v>7042</v>
      </c>
      <c r="G1795" s="368">
        <v>6818</v>
      </c>
      <c r="H1795" s="368">
        <f>G1795/F1795*100</f>
        <v>96.819085487077544</v>
      </c>
      <c r="I1795" s="1901"/>
      <c r="J1795" s="1901"/>
      <c r="K1795" s="786"/>
      <c r="L1795" s="786"/>
      <c r="M1795" s="786"/>
      <c r="N1795" s="786"/>
      <c r="O1795" s="786"/>
      <c r="P1795" s="786"/>
      <c r="Q1795" s="571"/>
      <c r="R1795" s="571"/>
      <c r="S1795" s="571"/>
      <c r="T1795" s="571"/>
      <c r="U1795" s="571"/>
      <c r="V1795" s="1061"/>
      <c r="W1795" s="571"/>
      <c r="X1795" s="1082"/>
      <c r="Y1795" s="571"/>
      <c r="Z1795" s="571"/>
      <c r="AA1795" s="571"/>
      <c r="AB1795" s="571"/>
      <c r="AC1795" s="571"/>
      <c r="AD1795" s="1274"/>
      <c r="AE1795" s="567"/>
      <c r="AF1795" s="1459"/>
      <c r="AG1795" s="1474"/>
    </row>
    <row r="1796" spans="1:33" ht="60" x14ac:dyDescent="0.25">
      <c r="A1796" s="239">
        <v>1</v>
      </c>
      <c r="B1796" s="519" t="s">
        <v>307</v>
      </c>
      <c r="C1796" s="681"/>
      <c r="D1796" s="4"/>
      <c r="E1796" s="418">
        <v>1530</v>
      </c>
      <c r="F1796" s="368">
        <f>ROUND(E1796/12*$B$4,0)</f>
        <v>638</v>
      </c>
      <c r="G1796" s="368">
        <v>846</v>
      </c>
      <c r="H1796" s="368">
        <f>G1796/F1796*100</f>
        <v>132.60188087774293</v>
      </c>
      <c r="I1796" s="1901"/>
      <c r="J1796" s="1901"/>
      <c r="K1796" s="786"/>
      <c r="L1796" s="786"/>
      <c r="M1796" s="786"/>
      <c r="N1796" s="786"/>
      <c r="O1796" s="786"/>
      <c r="P1796" s="786"/>
      <c r="Q1796" s="571"/>
      <c r="R1796" s="571"/>
      <c r="S1796" s="571"/>
      <c r="T1796" s="571"/>
      <c r="U1796" s="571"/>
      <c r="V1796" s="1061"/>
      <c r="W1796" s="571"/>
      <c r="X1796" s="1082"/>
      <c r="Y1796" s="571"/>
      <c r="Z1796" s="571"/>
      <c r="AA1796" s="571"/>
      <c r="AB1796" s="571"/>
      <c r="AC1796" s="571"/>
      <c r="AD1796" s="1274"/>
      <c r="AE1796" s="567"/>
      <c r="AF1796" s="1459"/>
      <c r="AG1796" s="1474"/>
    </row>
    <row r="1797" spans="1:33" x14ac:dyDescent="0.25">
      <c r="B1797" s="798" t="s">
        <v>206</v>
      </c>
      <c r="C1797" s="681"/>
      <c r="D1797" s="4"/>
      <c r="E1797" s="418"/>
      <c r="F1797" s="368"/>
      <c r="G1797" s="368"/>
      <c r="H1797" s="368"/>
      <c r="I1797" s="1901"/>
      <c r="J1797" s="1901"/>
      <c r="K1797" s="786"/>
      <c r="L1797" s="786"/>
      <c r="M1797" s="786"/>
      <c r="N1797" s="786"/>
      <c r="O1797" s="786"/>
      <c r="P1797" s="786"/>
      <c r="Q1797" s="571"/>
      <c r="R1797" s="571"/>
      <c r="S1797" s="571"/>
      <c r="T1797" s="571"/>
      <c r="U1797" s="571"/>
      <c r="V1797" s="1061">
        <f>Q1797/12*$B$4</f>
        <v>0</v>
      </c>
      <c r="W1797" s="571"/>
      <c r="X1797" s="1082"/>
      <c r="Y1797" s="571"/>
      <c r="Z1797" s="571"/>
      <c r="AA1797" s="571"/>
      <c r="AB1797" s="571"/>
      <c r="AC1797" s="571"/>
      <c r="AD1797" s="1274"/>
      <c r="AE1797" s="567"/>
      <c r="AF1797" s="1459"/>
      <c r="AG1797" s="1474"/>
    </row>
    <row r="1798" spans="1:33" ht="29.25" x14ac:dyDescent="0.25">
      <c r="A1798" s="239">
        <v>1</v>
      </c>
      <c r="B1798" s="785" t="s">
        <v>359</v>
      </c>
      <c r="C1798" s="681"/>
      <c r="D1798" s="4"/>
      <c r="E1798" s="418"/>
      <c r="F1798" s="368"/>
      <c r="G1798" s="368"/>
      <c r="H1798" s="368"/>
      <c r="I1798" s="1901"/>
      <c r="J1798" s="1901"/>
      <c r="K1798" s="786"/>
      <c r="L1798" s="786"/>
      <c r="M1798" s="786"/>
      <c r="N1798" s="786"/>
      <c r="O1798" s="786"/>
      <c r="P1798" s="786"/>
      <c r="Q1798" s="571"/>
      <c r="R1798" s="571"/>
      <c r="S1798" s="571"/>
      <c r="T1798" s="571"/>
      <c r="U1798" s="571"/>
      <c r="V1798" s="1061"/>
      <c r="W1798" s="571"/>
      <c r="X1798" s="1082"/>
      <c r="Y1798" s="571"/>
      <c r="Z1798" s="571"/>
      <c r="AA1798" s="571"/>
      <c r="AB1798" s="571"/>
      <c r="AC1798" s="571"/>
      <c r="AD1798" s="1274"/>
      <c r="AE1798" s="567"/>
      <c r="AF1798" s="1459"/>
      <c r="AG1798" s="1474"/>
    </row>
    <row r="1799" spans="1:33" x14ac:dyDescent="0.25">
      <c r="A1799" s="239">
        <v>1</v>
      </c>
      <c r="B1799" s="4" t="s">
        <v>347</v>
      </c>
      <c r="C1799" s="681"/>
      <c r="D1799" s="4"/>
      <c r="E1799" s="418"/>
      <c r="F1799" s="368"/>
      <c r="G1799" s="368"/>
      <c r="H1799" s="368"/>
      <c r="I1799" s="1901"/>
      <c r="J1799" s="1901"/>
      <c r="K1799" s="786"/>
      <c r="L1799" s="786"/>
      <c r="M1799" s="786"/>
      <c r="N1799" s="786"/>
      <c r="O1799" s="786"/>
      <c r="P1799" s="786"/>
      <c r="Q1799" s="571"/>
      <c r="R1799" s="571"/>
      <c r="S1799" s="571"/>
      <c r="T1799" s="571"/>
      <c r="U1799" s="571"/>
      <c r="V1799" s="1061"/>
      <c r="W1799" s="571"/>
      <c r="X1799" s="1082"/>
      <c r="Y1799" s="571"/>
      <c r="Z1799" s="571"/>
      <c r="AA1799" s="571"/>
      <c r="AB1799" s="571"/>
      <c r="AC1799" s="571"/>
      <c r="AD1799" s="1274"/>
      <c r="AE1799" s="567"/>
      <c r="AF1799" s="1459"/>
      <c r="AG1799" s="1474"/>
    </row>
    <row r="1800" spans="1:33" ht="30" x14ac:dyDescent="0.25">
      <c r="A1800" s="239">
        <v>1</v>
      </c>
      <c r="B1800" s="799" t="s">
        <v>348</v>
      </c>
      <c r="C1800" s="681"/>
      <c r="D1800" s="4"/>
      <c r="E1800" s="418"/>
      <c r="F1800" s="368"/>
      <c r="G1800" s="368"/>
      <c r="H1800" s="368"/>
      <c r="I1800" s="1901"/>
      <c r="J1800" s="1901"/>
      <c r="K1800" s="786"/>
      <c r="L1800" s="786"/>
      <c r="M1800" s="786"/>
      <c r="N1800" s="786"/>
      <c r="O1800" s="786"/>
      <c r="P1800" s="786"/>
      <c r="Q1800" s="571"/>
      <c r="R1800" s="571"/>
      <c r="S1800" s="571"/>
      <c r="T1800" s="571"/>
      <c r="U1800" s="571"/>
      <c r="V1800" s="1061"/>
      <c r="W1800" s="571"/>
      <c r="X1800" s="1082"/>
      <c r="Y1800" s="571"/>
      <c r="Z1800" s="571"/>
      <c r="AA1800" s="571"/>
      <c r="AB1800" s="571"/>
      <c r="AC1800" s="571"/>
      <c r="AD1800" s="1274"/>
      <c r="AE1800" s="567"/>
      <c r="AF1800" s="1459"/>
      <c r="AG1800" s="1474"/>
    </row>
    <row r="1801" spans="1:33" x14ac:dyDescent="0.25">
      <c r="A1801" s="239">
        <v>1</v>
      </c>
      <c r="B1801" s="4" t="s">
        <v>349</v>
      </c>
      <c r="C1801" s="681"/>
      <c r="D1801" s="4"/>
      <c r="E1801" s="418"/>
      <c r="F1801" s="368"/>
      <c r="G1801" s="368"/>
      <c r="H1801" s="368"/>
      <c r="I1801" s="1901"/>
      <c r="J1801" s="1901"/>
      <c r="K1801" s="786"/>
      <c r="L1801" s="786"/>
      <c r="M1801" s="786"/>
      <c r="N1801" s="786"/>
      <c r="O1801" s="786"/>
      <c r="P1801" s="786"/>
      <c r="Q1801" s="571"/>
      <c r="R1801" s="571"/>
      <c r="S1801" s="571"/>
      <c r="T1801" s="571"/>
      <c r="U1801" s="571"/>
      <c r="V1801" s="1061"/>
      <c r="W1801" s="571"/>
      <c r="X1801" s="1082"/>
      <c r="Y1801" s="571"/>
      <c r="Z1801" s="571"/>
      <c r="AA1801" s="571"/>
      <c r="AB1801" s="571"/>
      <c r="AC1801" s="571"/>
      <c r="AD1801" s="1274"/>
      <c r="AE1801" s="567"/>
      <c r="AF1801" s="1459"/>
      <c r="AG1801" s="1474"/>
    </row>
    <row r="1802" spans="1:33" ht="30" x14ac:dyDescent="0.25">
      <c r="A1802" s="239">
        <v>1</v>
      </c>
      <c r="B1802" s="4" t="s">
        <v>374</v>
      </c>
      <c r="C1802" s="681"/>
      <c r="D1802" s="4"/>
      <c r="E1802" s="418"/>
      <c r="F1802" s="368"/>
      <c r="G1802" s="368"/>
      <c r="H1802" s="368"/>
      <c r="I1802" s="1901"/>
      <c r="J1802" s="1901"/>
      <c r="K1802" s="786"/>
      <c r="L1802" s="786"/>
      <c r="M1802" s="786"/>
      <c r="N1802" s="786"/>
      <c r="O1802" s="786"/>
      <c r="P1802" s="786"/>
      <c r="Q1802" s="571"/>
      <c r="R1802" s="571"/>
      <c r="S1802" s="571"/>
      <c r="T1802" s="571"/>
      <c r="U1802" s="571"/>
      <c r="V1802" s="1061"/>
      <c r="W1802" s="571"/>
      <c r="X1802" s="1082"/>
      <c r="Y1802" s="571"/>
      <c r="Z1802" s="571"/>
      <c r="AA1802" s="571"/>
      <c r="AB1802" s="571"/>
      <c r="AC1802" s="571"/>
      <c r="AD1802" s="1274"/>
      <c r="AE1802" s="567"/>
      <c r="AF1802" s="1459"/>
      <c r="AG1802" s="1474"/>
    </row>
    <row r="1803" spans="1:33" ht="60" x14ac:dyDescent="0.25">
      <c r="A1803" s="239">
        <v>1</v>
      </c>
      <c r="B1803" s="4" t="s">
        <v>350</v>
      </c>
      <c r="C1803" s="681"/>
      <c r="D1803" s="4"/>
      <c r="E1803" s="418"/>
      <c r="F1803" s="368"/>
      <c r="G1803" s="368"/>
      <c r="H1803" s="368"/>
      <c r="I1803" s="1901"/>
      <c r="J1803" s="1901"/>
      <c r="K1803" s="786"/>
      <c r="L1803" s="786"/>
      <c r="M1803" s="786"/>
      <c r="N1803" s="786"/>
      <c r="O1803" s="786"/>
      <c r="P1803" s="786"/>
      <c r="Q1803" s="571"/>
      <c r="R1803" s="571"/>
      <c r="S1803" s="571"/>
      <c r="T1803" s="571"/>
      <c r="U1803" s="571"/>
      <c r="V1803" s="1061"/>
      <c r="W1803" s="571"/>
      <c r="X1803" s="1082"/>
      <c r="Y1803" s="571"/>
      <c r="Z1803" s="571"/>
      <c r="AA1803" s="571"/>
      <c r="AB1803" s="571"/>
      <c r="AC1803" s="571"/>
      <c r="AD1803" s="1274"/>
      <c r="AE1803" s="567"/>
      <c r="AF1803" s="1459"/>
      <c r="AG1803" s="1474"/>
    </row>
    <row r="1804" spans="1:33" ht="75" x14ac:dyDescent="0.25">
      <c r="A1804" s="239">
        <v>1</v>
      </c>
      <c r="B1804" s="4" t="s">
        <v>351</v>
      </c>
      <c r="C1804" s="681"/>
      <c r="D1804" s="4"/>
      <c r="E1804" s="418"/>
      <c r="F1804" s="368"/>
      <c r="G1804" s="368"/>
      <c r="H1804" s="368"/>
      <c r="I1804" s="1901"/>
      <c r="J1804" s="1901"/>
      <c r="K1804" s="786"/>
      <c r="L1804" s="786"/>
      <c r="M1804" s="786"/>
      <c r="N1804" s="786"/>
      <c r="O1804" s="786"/>
      <c r="P1804" s="786"/>
      <c r="Q1804" s="571"/>
      <c r="R1804" s="571"/>
      <c r="S1804" s="571"/>
      <c r="T1804" s="571"/>
      <c r="U1804" s="571"/>
      <c r="V1804" s="1061"/>
      <c r="W1804" s="571"/>
      <c r="X1804" s="1082"/>
      <c r="Y1804" s="571"/>
      <c r="Z1804" s="571"/>
      <c r="AA1804" s="571"/>
      <c r="AB1804" s="571"/>
      <c r="AC1804" s="571"/>
      <c r="AD1804" s="1274"/>
      <c r="AE1804" s="567"/>
      <c r="AF1804" s="1459"/>
      <c r="AG1804" s="1474"/>
    </row>
    <row r="1805" spans="1:33" ht="45" x14ac:dyDescent="0.25">
      <c r="A1805" s="239">
        <v>1</v>
      </c>
      <c r="B1805" s="800" t="s">
        <v>352</v>
      </c>
      <c r="C1805" s="681"/>
      <c r="D1805" s="4"/>
      <c r="E1805" s="418"/>
      <c r="F1805" s="368"/>
      <c r="G1805" s="368"/>
      <c r="H1805" s="368"/>
      <c r="I1805" s="1901"/>
      <c r="J1805" s="1901"/>
      <c r="K1805" s="786"/>
      <c r="L1805" s="786"/>
      <c r="M1805" s="786"/>
      <c r="N1805" s="786"/>
      <c r="O1805" s="786"/>
      <c r="P1805" s="786"/>
      <c r="Q1805" s="571"/>
      <c r="R1805" s="571"/>
      <c r="S1805" s="571"/>
      <c r="T1805" s="571"/>
      <c r="U1805" s="571"/>
      <c r="V1805" s="1061"/>
      <c r="W1805" s="571"/>
      <c r="X1805" s="1082"/>
      <c r="Y1805" s="571"/>
      <c r="Z1805" s="571"/>
      <c r="AA1805" s="571"/>
      <c r="AB1805" s="571"/>
      <c r="AC1805" s="571"/>
      <c r="AD1805" s="1274"/>
      <c r="AE1805" s="567"/>
      <c r="AF1805" s="1459"/>
      <c r="AG1805" s="1474"/>
    </row>
    <row r="1806" spans="1:33" ht="29.25" x14ac:dyDescent="0.25">
      <c r="A1806" s="239">
        <v>1</v>
      </c>
      <c r="B1806" s="785" t="s">
        <v>360</v>
      </c>
      <c r="C1806" s="681"/>
      <c r="D1806" s="4"/>
      <c r="E1806" s="418"/>
      <c r="F1806" s="368"/>
      <c r="G1806" s="368"/>
      <c r="H1806" s="368"/>
      <c r="I1806" s="1901"/>
      <c r="J1806" s="1901"/>
      <c r="K1806" s="786"/>
      <c r="L1806" s="786"/>
      <c r="M1806" s="786"/>
      <c r="N1806" s="786"/>
      <c r="O1806" s="786"/>
      <c r="P1806" s="786"/>
      <c r="Q1806" s="571"/>
      <c r="R1806" s="571"/>
      <c r="S1806" s="571"/>
      <c r="T1806" s="571"/>
      <c r="U1806" s="571"/>
      <c r="V1806" s="1061"/>
      <c r="W1806" s="571"/>
      <c r="X1806" s="1082"/>
      <c r="Y1806" s="571"/>
      <c r="Z1806" s="571"/>
      <c r="AA1806" s="571"/>
      <c r="AB1806" s="571"/>
      <c r="AC1806" s="571"/>
      <c r="AD1806" s="1274"/>
      <c r="AE1806" s="567"/>
      <c r="AF1806" s="1459"/>
      <c r="AG1806" s="1474"/>
    </row>
    <row r="1807" spans="1:33" x14ac:dyDescent="0.25">
      <c r="A1807" s="239">
        <v>1</v>
      </c>
      <c r="B1807" s="785" t="s">
        <v>375</v>
      </c>
      <c r="C1807" s="681"/>
      <c r="D1807" s="4"/>
      <c r="E1807" s="418"/>
      <c r="F1807" s="368"/>
      <c r="G1807" s="368"/>
      <c r="H1807" s="368"/>
      <c r="I1807" s="1901"/>
      <c r="J1807" s="1901"/>
      <c r="K1807" s="786"/>
      <c r="L1807" s="786"/>
      <c r="M1807" s="786"/>
      <c r="N1807" s="786"/>
      <c r="O1807" s="786"/>
      <c r="P1807" s="786"/>
      <c r="Q1807" s="571"/>
      <c r="R1807" s="571"/>
      <c r="S1807" s="571"/>
      <c r="T1807" s="571"/>
      <c r="U1807" s="571"/>
      <c r="V1807" s="1061"/>
      <c r="W1807" s="571"/>
      <c r="X1807" s="1082"/>
      <c r="Y1807" s="571"/>
      <c r="Z1807" s="571"/>
      <c r="AA1807" s="571"/>
      <c r="AB1807" s="571"/>
      <c r="AC1807" s="571"/>
      <c r="AD1807" s="1274"/>
      <c r="AE1807" s="567"/>
      <c r="AF1807" s="1459"/>
      <c r="AG1807" s="1474"/>
    </row>
    <row r="1808" spans="1:33" x14ac:dyDescent="0.25">
      <c r="A1808" s="239">
        <v>1</v>
      </c>
      <c r="B1808" s="4" t="s">
        <v>376</v>
      </c>
      <c r="C1808" s="681"/>
      <c r="D1808" s="4"/>
      <c r="E1808" s="418"/>
      <c r="F1808" s="368"/>
      <c r="G1808" s="368"/>
      <c r="H1808" s="368"/>
      <c r="I1808" s="1901"/>
      <c r="J1808" s="1901"/>
      <c r="K1808" s="786"/>
      <c r="L1808" s="786"/>
      <c r="M1808" s="786"/>
      <c r="N1808" s="786"/>
      <c r="O1808" s="786"/>
      <c r="P1808" s="786"/>
      <c r="Q1808" s="571"/>
      <c r="R1808" s="571"/>
      <c r="S1808" s="571"/>
      <c r="T1808" s="571"/>
      <c r="U1808" s="571"/>
      <c r="V1808" s="1061"/>
      <c r="W1808" s="571"/>
      <c r="X1808" s="1082"/>
      <c r="Y1808" s="571"/>
      <c r="Z1808" s="571"/>
      <c r="AA1808" s="571"/>
      <c r="AB1808" s="571"/>
      <c r="AC1808" s="571"/>
      <c r="AD1808" s="1274"/>
      <c r="AE1808" s="567"/>
      <c r="AF1808" s="1459"/>
      <c r="AG1808" s="1474"/>
    </row>
    <row r="1809" spans="1:33" x14ac:dyDescent="0.25">
      <c r="A1809" s="239">
        <v>1</v>
      </c>
      <c r="B1809" s="801" t="s">
        <v>377</v>
      </c>
      <c r="C1809" s="681"/>
      <c r="D1809" s="4"/>
      <c r="E1809" s="418"/>
      <c r="F1809" s="368"/>
      <c r="G1809" s="368"/>
      <c r="H1809" s="368"/>
      <c r="I1809" s="1901"/>
      <c r="J1809" s="1901"/>
      <c r="K1809" s="786"/>
      <c r="L1809" s="786"/>
      <c r="M1809" s="786"/>
      <c r="N1809" s="786"/>
      <c r="O1809" s="786"/>
      <c r="P1809" s="786"/>
      <c r="Q1809" s="571"/>
      <c r="R1809" s="571"/>
      <c r="S1809" s="571"/>
      <c r="T1809" s="571"/>
      <c r="U1809" s="571"/>
      <c r="V1809" s="1061"/>
      <c r="W1809" s="571"/>
      <c r="X1809" s="1082"/>
      <c r="Y1809" s="571"/>
      <c r="Z1809" s="571"/>
      <c r="AA1809" s="571"/>
      <c r="AB1809" s="571"/>
      <c r="AC1809" s="571"/>
      <c r="AD1809" s="1274"/>
      <c r="AE1809" s="567"/>
      <c r="AF1809" s="1459"/>
      <c r="AG1809" s="1474"/>
    </row>
    <row r="1810" spans="1:33" ht="43.5" x14ac:dyDescent="0.25">
      <c r="A1810" s="239">
        <v>1</v>
      </c>
      <c r="B1810" s="785" t="s">
        <v>353</v>
      </c>
      <c r="C1810" s="681"/>
      <c r="D1810" s="4"/>
      <c r="E1810" s="418">
        <v>24370</v>
      </c>
      <c r="F1810" s="368">
        <f>ROUND(E1810/12*$B$4,0)</f>
        <v>10154</v>
      </c>
      <c r="G1810" s="368">
        <v>10467</v>
      </c>
      <c r="H1810" s="368">
        <f>G1810/F1810*100</f>
        <v>103.08252905259012</v>
      </c>
      <c r="I1810" s="1901"/>
      <c r="J1810" s="1901"/>
      <c r="K1810" s="786"/>
      <c r="L1810" s="786"/>
      <c r="M1810" s="786"/>
      <c r="N1810" s="786"/>
      <c r="O1810" s="786"/>
      <c r="P1810" s="786"/>
      <c r="Q1810" s="571"/>
      <c r="R1810" s="571"/>
      <c r="S1810" s="571"/>
      <c r="T1810" s="571"/>
      <c r="U1810" s="571"/>
      <c r="V1810" s="1061"/>
      <c r="W1810" s="571"/>
      <c r="X1810" s="1082"/>
      <c r="Y1810" s="571"/>
      <c r="Z1810" s="571"/>
      <c r="AA1810" s="571"/>
      <c r="AB1810" s="571"/>
      <c r="AC1810" s="571"/>
      <c r="AD1810" s="1274"/>
      <c r="AE1810" s="567"/>
      <c r="AF1810" s="1459"/>
      <c r="AG1810" s="1474"/>
    </row>
    <row r="1811" spans="1:33" ht="30" x14ac:dyDescent="0.25">
      <c r="A1811" s="239">
        <v>1</v>
      </c>
      <c r="B1811" s="780" t="s">
        <v>201</v>
      </c>
      <c r="C1811" s="681"/>
      <c r="D1811" s="4"/>
      <c r="E1811" s="418"/>
      <c r="F1811" s="213"/>
      <c r="G1811" s="368"/>
      <c r="H1811" s="368"/>
      <c r="I1811" s="1901"/>
      <c r="J1811" s="1901"/>
      <c r="K1811" s="211"/>
      <c r="L1811" s="211"/>
      <c r="M1811" s="211"/>
      <c r="N1811" s="211"/>
      <c r="O1811" s="211"/>
      <c r="P1811" s="211"/>
      <c r="Q1811" s="571"/>
      <c r="R1811" s="571"/>
      <c r="S1811" s="571"/>
      <c r="T1811" s="571"/>
      <c r="U1811" s="571"/>
      <c r="V1811" s="1061"/>
      <c r="W1811" s="571">
        <f>AC1811-AB1811-Y1811</f>
        <v>0</v>
      </c>
      <c r="X1811" s="1082"/>
      <c r="Y1811" s="571"/>
      <c r="Z1811" s="571"/>
      <c r="AA1811" s="571"/>
      <c r="AB1811" s="571"/>
      <c r="AC1811" s="571"/>
      <c r="AD1811" s="1274"/>
      <c r="AE1811" s="567"/>
      <c r="AF1811" s="1459"/>
      <c r="AG1811" s="1474"/>
    </row>
    <row r="1812" spans="1:33" ht="86.25" x14ac:dyDescent="0.25">
      <c r="A1812" s="239">
        <v>1</v>
      </c>
      <c r="B1812" s="785" t="s">
        <v>361</v>
      </c>
      <c r="C1812" s="681"/>
      <c r="D1812" s="4"/>
      <c r="E1812" s="418"/>
      <c r="F1812" s="213"/>
      <c r="G1812" s="368"/>
      <c r="H1812" s="368"/>
      <c r="I1812" s="1901"/>
      <c r="J1812" s="1901"/>
      <c r="K1812" s="211"/>
      <c r="L1812" s="211"/>
      <c r="M1812" s="211"/>
      <c r="N1812" s="211"/>
      <c r="O1812" s="211"/>
      <c r="P1812" s="211"/>
      <c r="Q1812" s="571"/>
      <c r="R1812" s="571"/>
      <c r="S1812" s="571"/>
      <c r="T1812" s="571"/>
      <c r="U1812" s="571"/>
      <c r="V1812" s="1061"/>
      <c r="W1812" s="571">
        <f>AC1812-AB1812-Y1812</f>
        <v>0</v>
      </c>
      <c r="X1812" s="1082"/>
      <c r="Y1812" s="571"/>
      <c r="Z1812" s="571"/>
      <c r="AA1812" s="571"/>
      <c r="AB1812" s="571"/>
      <c r="AC1812" s="571"/>
      <c r="AD1812" s="1274"/>
      <c r="AE1812" s="567"/>
      <c r="AF1812" s="1459"/>
      <c r="AG1812" s="1474"/>
    </row>
    <row r="1813" spans="1:33" x14ac:dyDescent="0.25">
      <c r="A1813" s="239">
        <v>1</v>
      </c>
      <c r="B1813" s="772" t="s">
        <v>234</v>
      </c>
      <c r="C1813" s="681"/>
      <c r="D1813" s="4"/>
      <c r="E1813" s="418">
        <f>SUM(E1814:E1815)</f>
        <v>3500</v>
      </c>
      <c r="F1813" s="213">
        <f>SUM(F1814:F1815)</f>
        <v>1458</v>
      </c>
      <c r="G1813" s="213">
        <f>SUM(G1814:G1815)</f>
        <v>1685</v>
      </c>
      <c r="H1813" s="368">
        <f t="shared" ref="H1813:H1820" si="510">G1813/F1813*100</f>
        <v>115.56927297668038</v>
      </c>
      <c r="I1813" s="1901"/>
      <c r="J1813" s="1901"/>
      <c r="K1813" s="211"/>
      <c r="L1813" s="211"/>
      <c r="M1813" s="211"/>
      <c r="N1813" s="211"/>
      <c r="O1813" s="211"/>
      <c r="P1813" s="211"/>
      <c r="Q1813" s="571">
        <v>2838.1612</v>
      </c>
      <c r="R1813" s="571">
        <v>2838.1612</v>
      </c>
      <c r="S1813" s="571">
        <v>2838.1612</v>
      </c>
      <c r="T1813" s="571">
        <v>2838.1612</v>
      </c>
      <c r="U1813" s="571">
        <v>2838.1612</v>
      </c>
      <c r="V1813" s="1209">
        <f>Q1813/12*$B$4+(R1813-Q1813)/11*4+(S1813-R1813)/10*3+(T1813-S1813)/9*2+(U1813-T1813)/8*1</f>
        <v>1182.5671666666667</v>
      </c>
      <c r="W1813" s="571">
        <f>AC1813-AB1813-Y1813</f>
        <v>1356.12778</v>
      </c>
      <c r="X1813" s="1082"/>
      <c r="Y1813" s="571"/>
      <c r="Z1813" s="571">
        <f>W1813-V1813</f>
        <v>173.56061333333332</v>
      </c>
      <c r="AA1813" s="571"/>
      <c r="AB1813" s="571">
        <v>0</v>
      </c>
      <c r="AC1813" s="571">
        <v>1356.12778</v>
      </c>
      <c r="AD1813" s="1290">
        <f>SUM(AD1814:AD1815)</f>
        <v>0</v>
      </c>
      <c r="AE1813" s="567"/>
      <c r="AF1813" s="1459"/>
      <c r="AG1813" s="1474"/>
    </row>
    <row r="1814" spans="1:33" ht="30" x14ac:dyDescent="0.25">
      <c r="A1814" s="239">
        <v>1</v>
      </c>
      <c r="B1814" s="508" t="s">
        <v>283</v>
      </c>
      <c r="C1814" s="681"/>
      <c r="D1814" s="4"/>
      <c r="E1814" s="418">
        <v>20</v>
      </c>
      <c r="F1814" s="213">
        <f>ROUND(E1814/12*$B$4,0)</f>
        <v>8</v>
      </c>
      <c r="G1814" s="368">
        <v>63</v>
      </c>
      <c r="H1814" s="368">
        <f t="shared" si="510"/>
        <v>787.5</v>
      </c>
      <c r="I1814" s="1901"/>
      <c r="J1814" s="1901"/>
      <c r="K1814" s="211"/>
      <c r="L1814" s="211"/>
      <c r="M1814" s="211"/>
      <c r="N1814" s="211"/>
      <c r="O1814" s="211"/>
      <c r="P1814" s="211"/>
      <c r="Q1814" s="571"/>
      <c r="R1814" s="571"/>
      <c r="S1814" s="571"/>
      <c r="T1814" s="571"/>
      <c r="U1814" s="571"/>
      <c r="V1814" s="1061"/>
      <c r="W1814" s="571">
        <f>AC1814-AB1814-Y1814</f>
        <v>0</v>
      </c>
      <c r="X1814" s="1082"/>
      <c r="Y1814" s="571"/>
      <c r="Z1814" s="571"/>
      <c r="AA1814" s="571"/>
      <c r="AB1814" s="571"/>
      <c r="AC1814" s="571"/>
      <c r="AD1814" s="1274"/>
      <c r="AE1814" s="567"/>
      <c r="AF1814" s="1459"/>
      <c r="AG1814" s="1474"/>
    </row>
    <row r="1815" spans="1:33" ht="30" x14ac:dyDescent="0.25">
      <c r="A1815" s="239">
        <v>1</v>
      </c>
      <c r="B1815" s="508" t="s">
        <v>278</v>
      </c>
      <c r="C1815" s="681"/>
      <c r="D1815" s="4"/>
      <c r="E1815" s="418">
        <v>3480</v>
      </c>
      <c r="F1815" s="213">
        <f>ROUND(E1815/12*$B$4,0)</f>
        <v>1450</v>
      </c>
      <c r="G1815" s="368">
        <v>1622</v>
      </c>
      <c r="H1815" s="368">
        <f t="shared" si="510"/>
        <v>111.86206896551725</v>
      </c>
      <c r="I1815" s="1901"/>
      <c r="J1815" s="1901"/>
      <c r="K1815" s="211"/>
      <c r="L1815" s="211"/>
      <c r="M1815" s="211"/>
      <c r="N1815" s="211"/>
      <c r="O1815" s="211"/>
      <c r="P1815" s="211"/>
      <c r="Q1815" s="571"/>
      <c r="R1815" s="571"/>
      <c r="S1815" s="571"/>
      <c r="T1815" s="571"/>
      <c r="U1815" s="571"/>
      <c r="V1815" s="1208"/>
      <c r="W1815" s="571"/>
      <c r="X1815" s="1506"/>
      <c r="Y1815" s="572"/>
      <c r="Z1815" s="572"/>
      <c r="AA1815" s="572"/>
      <c r="AB1815" s="572"/>
      <c r="AC1815" s="572"/>
      <c r="AD1815" s="1274"/>
      <c r="AE1815" s="1194"/>
      <c r="AF1815" s="1459"/>
      <c r="AG1815" s="1474"/>
    </row>
    <row r="1816" spans="1:33" ht="29.25" x14ac:dyDescent="0.25">
      <c r="A1816" s="239">
        <v>1</v>
      </c>
      <c r="B1816" s="726" t="s">
        <v>279</v>
      </c>
      <c r="C1816" s="681"/>
      <c r="D1816" s="4"/>
      <c r="E1816" s="446">
        <f>E1798+E1778</f>
        <v>21655</v>
      </c>
      <c r="F1816" s="788">
        <f>F1798+F1778</f>
        <v>9022</v>
      </c>
      <c r="G1816" s="1052">
        <f>G1798+G1778</f>
        <v>8864</v>
      </c>
      <c r="H1816" s="1052">
        <f t="shared" si="510"/>
        <v>98.248725338062513</v>
      </c>
      <c r="I1816" s="1901"/>
      <c r="J1816" s="1901"/>
      <c r="K1816" s="211"/>
      <c r="L1816" s="211"/>
      <c r="M1816" s="211"/>
      <c r="N1816" s="211"/>
      <c r="O1816" s="211"/>
      <c r="P1816" s="211"/>
      <c r="Q1816" s="571"/>
      <c r="R1816" s="571"/>
      <c r="S1816" s="571"/>
      <c r="T1816" s="571"/>
      <c r="U1816" s="571"/>
      <c r="V1816" s="1208"/>
      <c r="W1816" s="571">
        <f>AC1816-AB1816-Y1816</f>
        <v>0</v>
      </c>
      <c r="X1816" s="1506"/>
      <c r="Y1816" s="572"/>
      <c r="Z1816" s="572"/>
      <c r="AA1816" s="572"/>
      <c r="AB1816" s="572"/>
      <c r="AC1816" s="572"/>
      <c r="AD1816" s="1278">
        <f>AD1798+AD1778</f>
        <v>0</v>
      </c>
      <c r="AE1816" s="1194"/>
      <c r="AF1816" s="1459"/>
      <c r="AG1816" s="1474"/>
    </row>
    <row r="1817" spans="1:33" ht="43.5" x14ac:dyDescent="0.25">
      <c r="A1817" s="239">
        <v>1</v>
      </c>
      <c r="B1817" s="726" t="s">
        <v>308</v>
      </c>
      <c r="C1817" s="248"/>
      <c r="D1817" s="785"/>
      <c r="E1817" s="446">
        <f>E1787</f>
        <v>18782</v>
      </c>
      <c r="F1817" s="1052">
        <f>F1787</f>
        <v>7827</v>
      </c>
      <c r="G1817" s="1052">
        <f>G1787</f>
        <v>7809</v>
      </c>
      <c r="H1817" s="1052">
        <f t="shared" si="510"/>
        <v>99.770026830203136</v>
      </c>
      <c r="I1817" s="1901"/>
      <c r="J1817" s="1901"/>
      <c r="K1817" s="211"/>
      <c r="L1817" s="211"/>
      <c r="M1817" s="211"/>
      <c r="N1817" s="211"/>
      <c r="O1817" s="211"/>
      <c r="P1817" s="211"/>
      <c r="Q1817" s="571"/>
      <c r="R1817" s="571"/>
      <c r="S1817" s="571"/>
      <c r="T1817" s="571"/>
      <c r="U1817" s="571"/>
      <c r="V1817" s="1209">
        <f>Q1817/12*$B$4</f>
        <v>0</v>
      </c>
      <c r="W1817" s="573">
        <f>AC1817-AB1817-Y1817</f>
        <v>0</v>
      </c>
      <c r="X1817" s="1082"/>
      <c r="Y1817" s="572"/>
      <c r="Z1817" s="572">
        <f>W1817-V1817</f>
        <v>0</v>
      </c>
      <c r="AA1817" s="572"/>
      <c r="AB1817" s="571"/>
      <c r="AC1817" s="572"/>
      <c r="AD1817" s="1278">
        <f>AD1787</f>
        <v>0</v>
      </c>
      <c r="AE1817" s="1194"/>
      <c r="AF1817" s="1459"/>
      <c r="AG1817" s="1474"/>
    </row>
    <row r="1818" spans="1:33" ht="29.25" x14ac:dyDescent="0.25">
      <c r="A1818" s="239">
        <v>1</v>
      </c>
      <c r="B1818" s="726" t="s">
        <v>280</v>
      </c>
      <c r="C1818" s="2047"/>
      <c r="D1818" s="4"/>
      <c r="E1818" s="446">
        <f>E1806+E1785</f>
        <v>36000</v>
      </c>
      <c r="F1818" s="788">
        <f>F1806+F1785</f>
        <v>15000</v>
      </c>
      <c r="G1818" s="1052">
        <f>G1806+G1785</f>
        <v>15976</v>
      </c>
      <c r="H1818" s="1052">
        <f t="shared" si="510"/>
        <v>106.50666666666666</v>
      </c>
      <c r="I1818" s="1901"/>
      <c r="J1818" s="1901"/>
      <c r="K1818" s="211"/>
      <c r="L1818" s="211"/>
      <c r="M1818" s="211"/>
      <c r="N1818" s="211"/>
      <c r="O1818" s="211"/>
      <c r="P1818" s="211"/>
      <c r="Q1818" s="570"/>
      <c r="R1818" s="570"/>
      <c r="S1818" s="570"/>
      <c r="T1818" s="570"/>
      <c r="U1818" s="570"/>
      <c r="V1818" s="1061"/>
      <c r="W1818" s="571">
        <f>AC1818-AB1818-Y1818</f>
        <v>0</v>
      </c>
      <c r="X1818" s="1082"/>
      <c r="Y1818" s="571"/>
      <c r="Z1818" s="571"/>
      <c r="AA1818" s="571"/>
      <c r="AB1818" s="570"/>
      <c r="AC1818" s="571"/>
      <c r="AD1818" s="1278">
        <f>AD1806+AD1785</f>
        <v>0</v>
      </c>
      <c r="AE1818" s="567"/>
      <c r="AF1818" s="1459"/>
      <c r="AG1818" s="1474"/>
    </row>
    <row r="1819" spans="1:33" ht="29.25" x14ac:dyDescent="0.25">
      <c r="A1819" s="239">
        <v>1</v>
      </c>
      <c r="B1819" s="726" t="s">
        <v>281</v>
      </c>
      <c r="C1819" s="681"/>
      <c r="D1819" s="4"/>
      <c r="E1819" s="446">
        <f>E1810</f>
        <v>24370</v>
      </c>
      <c r="F1819" s="1052">
        <f>F1810</f>
        <v>10154</v>
      </c>
      <c r="G1819" s="1052">
        <f>G1810</f>
        <v>10467</v>
      </c>
      <c r="H1819" s="1052">
        <f t="shared" si="510"/>
        <v>103.08252905259012</v>
      </c>
      <c r="I1819" s="1901"/>
      <c r="J1819" s="1901"/>
      <c r="K1819" s="211"/>
      <c r="L1819" s="211"/>
      <c r="M1819" s="211"/>
      <c r="N1819" s="211"/>
      <c r="O1819" s="211"/>
      <c r="P1819" s="211"/>
      <c r="Q1819" s="571">
        <v>24350.016600000003</v>
      </c>
      <c r="R1819" s="571">
        <v>24350.016600000003</v>
      </c>
      <c r="S1819" s="571">
        <v>24350.016600000003</v>
      </c>
      <c r="T1819" s="571">
        <v>24350.016600000003</v>
      </c>
      <c r="U1819" s="571">
        <v>24350.016600000003</v>
      </c>
      <c r="V1819" s="1209">
        <f>Q1819/12*$B$4+(R1819-Q1819)/11*4+(S1819-R1819)/10*3+(T1819-S1819)/9*2+(U1819-T1819)/8*1</f>
        <v>10145.840250000001</v>
      </c>
      <c r="W1819" s="571">
        <f>AC1819-AB1819-Y1819</f>
        <v>10458.41706</v>
      </c>
      <c r="X1819" s="1082"/>
      <c r="Y1819" s="571"/>
      <c r="Z1819" s="571">
        <f>W1819-V1819</f>
        <v>312.57680999999866</v>
      </c>
      <c r="AA1819" s="571"/>
      <c r="AB1819" s="571">
        <v>0</v>
      </c>
      <c r="AC1819" s="571">
        <v>10458.41706</v>
      </c>
      <c r="AD1819" s="1278">
        <f>AD1810</f>
        <v>0</v>
      </c>
      <c r="AE1819" s="567"/>
      <c r="AF1819" s="1459"/>
      <c r="AG1819" s="1474"/>
    </row>
    <row r="1820" spans="1:33" x14ac:dyDescent="0.25">
      <c r="A1820" s="239">
        <v>1</v>
      </c>
      <c r="B1820" s="1525" t="s">
        <v>138</v>
      </c>
      <c r="C1820" s="1524"/>
      <c r="D1820" s="1525"/>
      <c r="E1820" s="454">
        <f>E1816+E1817+E1819+E1818*2.9</f>
        <v>169207</v>
      </c>
      <c r="F1820" s="2071">
        <f>F1816+F1817+F1819+F1818*2.9</f>
        <v>70503</v>
      </c>
      <c r="G1820" s="2071">
        <f>G1816+G1817+G1819+G1818*2.9</f>
        <v>73470.399999999994</v>
      </c>
      <c r="H1820" s="2071">
        <f t="shared" si="510"/>
        <v>104.20889891210304</v>
      </c>
      <c r="I1820" s="2149"/>
      <c r="J1820" s="2149"/>
      <c r="K1820" s="2061"/>
      <c r="L1820" s="2061"/>
      <c r="M1820" s="2061"/>
      <c r="N1820" s="2061"/>
      <c r="O1820" s="2061"/>
      <c r="P1820" s="2061"/>
      <c r="Q1820" s="569">
        <f t="shared" ref="Q1820:Z1820" si="511">Q1819+Q1813+Q1787+Q1777</f>
        <v>136366.86468</v>
      </c>
      <c r="R1820" s="569">
        <f t="shared" ref="R1820:S1820" si="512">R1819+R1813+R1787+R1777</f>
        <v>136366.86468</v>
      </c>
      <c r="S1820" s="569">
        <f t="shared" si="512"/>
        <v>136376.01760000002</v>
      </c>
      <c r="T1820" s="569">
        <f t="shared" ref="T1820:U1820" si="513">T1819+T1813+T1787+T1777</f>
        <v>136376.01760000002</v>
      </c>
      <c r="U1820" s="569">
        <f t="shared" si="513"/>
        <v>136376.01760000002</v>
      </c>
      <c r="V1820" s="1210">
        <f t="shared" si="511"/>
        <v>57515.128001833335</v>
      </c>
      <c r="W1820" s="569">
        <f t="shared" si="511"/>
        <v>56972.153769999997</v>
      </c>
      <c r="X1820" s="1086">
        <f t="shared" si="511"/>
        <v>0</v>
      </c>
      <c r="Y1820" s="569">
        <f t="shared" si="511"/>
        <v>0</v>
      </c>
      <c r="Z1820" s="569">
        <f t="shared" si="511"/>
        <v>-542.97423183333899</v>
      </c>
      <c r="AA1820" s="569"/>
      <c r="AB1820" s="569">
        <f>AB1819+AB1813+AB1787+AB1777</f>
        <v>-1.6140699999999999</v>
      </c>
      <c r="AC1820" s="569">
        <f>AC1819+AC1813+AC1787+AC1777</f>
        <v>56970.539699999994</v>
      </c>
      <c r="AD1820" s="2072">
        <f>AD1816+AD1817+AD1819+AD1818*2.9</f>
        <v>0</v>
      </c>
      <c r="AE1820" s="1199">
        <f>AE1819+AE1813+AE1787+AE1777</f>
        <v>0</v>
      </c>
      <c r="AF1820" s="1459"/>
      <c r="AG1820" s="1474"/>
    </row>
    <row r="1821" spans="1:33" x14ac:dyDescent="0.25">
      <c r="A1821" s="239">
        <v>1</v>
      </c>
      <c r="B1821" s="240" t="s">
        <v>29</v>
      </c>
      <c r="C1821" s="693"/>
      <c r="D1821" s="1528"/>
      <c r="E1821" s="443"/>
      <c r="F1821" s="1158"/>
      <c r="G1821" s="1158"/>
      <c r="H1821" s="1158"/>
      <c r="I1821" s="1893"/>
      <c r="J1821" s="1893"/>
      <c r="K1821" s="531"/>
      <c r="L1821" s="531"/>
      <c r="M1821" s="531"/>
      <c r="N1821" s="531"/>
      <c r="O1821" s="531"/>
      <c r="P1821" s="531"/>
      <c r="Q1821" s="570"/>
      <c r="R1821" s="570"/>
      <c r="S1821" s="570"/>
      <c r="T1821" s="570"/>
      <c r="U1821" s="570"/>
      <c r="V1821" s="1060"/>
      <c r="W1821" s="570">
        <f t="shared" ref="W1821:W1830" si="514">AC1821-AB1821-Y1821</f>
        <v>0</v>
      </c>
      <c r="X1821" s="1085"/>
      <c r="Y1821" s="570"/>
      <c r="Z1821" s="570"/>
      <c r="AA1821" s="570"/>
      <c r="AB1821" s="570"/>
      <c r="AC1821" s="570"/>
      <c r="AD1821" s="1316"/>
      <c r="AE1821" s="613"/>
      <c r="AF1821" s="1459"/>
      <c r="AG1821" s="1474"/>
    </row>
    <row r="1822" spans="1:33" ht="30" x14ac:dyDescent="0.25">
      <c r="A1822" s="239">
        <v>1</v>
      </c>
      <c r="B1822" s="2" t="s">
        <v>127</v>
      </c>
      <c r="C1822" s="694"/>
      <c r="D1822" s="2"/>
      <c r="E1822" s="422"/>
      <c r="F1822" s="375"/>
      <c r="G1822" s="375"/>
      <c r="H1822" s="375"/>
      <c r="I1822" s="1901"/>
      <c r="J1822" s="1901"/>
      <c r="K1822" s="1052"/>
      <c r="L1822" s="1052"/>
      <c r="M1822" s="1052"/>
      <c r="N1822" s="1052"/>
      <c r="O1822" s="1052"/>
      <c r="P1822" s="1052"/>
      <c r="Q1822" s="571"/>
      <c r="R1822" s="571"/>
      <c r="S1822" s="571"/>
      <c r="T1822" s="571"/>
      <c r="U1822" s="571"/>
      <c r="V1822" s="1061"/>
      <c r="W1822" s="571">
        <f t="shared" si="514"/>
        <v>0</v>
      </c>
      <c r="X1822" s="1082"/>
      <c r="Y1822" s="571"/>
      <c r="Z1822" s="571"/>
      <c r="AA1822" s="571"/>
      <c r="AB1822" s="571"/>
      <c r="AC1822" s="571"/>
      <c r="AD1822" s="1294"/>
      <c r="AE1822" s="567"/>
      <c r="AF1822" s="1459"/>
      <c r="AG1822" s="1474"/>
    </row>
    <row r="1823" spans="1:33" s="249" customFormat="1" x14ac:dyDescent="0.25">
      <c r="A1823" s="239">
        <v>1</v>
      </c>
      <c r="B1823" s="222" t="s">
        <v>67</v>
      </c>
      <c r="C1823" s="668"/>
      <c r="D1823" s="2088">
        <v>240</v>
      </c>
      <c r="E1823" s="422">
        <v>1997</v>
      </c>
      <c r="F1823" s="213">
        <f>ROUND(E1823/12*$B$4,0)</f>
        <v>832</v>
      </c>
      <c r="G1823" s="213">
        <v>836</v>
      </c>
      <c r="H1823" s="1519">
        <f>G1823/F1823*100</f>
        <v>100.48076923076923</v>
      </c>
      <c r="I1823" s="1150">
        <v>8</v>
      </c>
      <c r="J1823" s="269">
        <f>M1823/G1823</f>
        <v>7.8947368421052628</v>
      </c>
      <c r="K1823" s="270">
        <f>ROUND(E1823*I1823,0)</f>
        <v>15976</v>
      </c>
      <c r="L1823" s="270">
        <f>ROUND(K1823/12*$B$4,0)</f>
        <v>6657</v>
      </c>
      <c r="M1823" s="270">
        <v>6600</v>
      </c>
      <c r="N1823" s="270">
        <f>M1823/L1823*100</f>
        <v>99.143758449752141</v>
      </c>
      <c r="O1823" s="2201">
        <f>ROUND(K1823/D1823,0)</f>
        <v>67</v>
      </c>
      <c r="P1823" s="270">
        <f>M1823/$B$4*12/O1823</f>
        <v>236.41791044776119</v>
      </c>
      <c r="Q1823" s="571"/>
      <c r="R1823" s="571"/>
      <c r="S1823" s="571"/>
      <c r="T1823" s="571"/>
      <c r="U1823" s="571"/>
      <c r="V1823" s="1061"/>
      <c r="W1823" s="571">
        <f t="shared" si="514"/>
        <v>0</v>
      </c>
      <c r="X1823" s="1082"/>
      <c r="Y1823" s="571"/>
      <c r="Z1823" s="571">
        <f>W1823-V1823</f>
        <v>0</v>
      </c>
      <c r="AA1823" s="571"/>
      <c r="AB1823" s="571"/>
      <c r="AC1823" s="571"/>
      <c r="AD1823" s="1290"/>
      <c r="AE1823" s="567"/>
      <c r="AF1823" s="1459"/>
      <c r="AG1823" s="1474"/>
    </row>
    <row r="1824" spans="1:33" s="249" customFormat="1" x14ac:dyDescent="0.25">
      <c r="A1824" s="239">
        <v>1</v>
      </c>
      <c r="B1824" s="1766" t="s">
        <v>183</v>
      </c>
      <c r="C1824" s="1659"/>
      <c r="D1824" s="2144"/>
      <c r="E1824" s="424">
        <f t="shared" ref="E1824:G1825" si="515">SUM(E1823)</f>
        <v>1997</v>
      </c>
      <c r="F1824" s="516">
        <f t="shared" si="515"/>
        <v>832</v>
      </c>
      <c r="G1824" s="516">
        <f t="shared" si="515"/>
        <v>836</v>
      </c>
      <c r="H1824" s="284">
        <f>G1824/F1824*100</f>
        <v>100.48076923076923</v>
      </c>
      <c r="I1824" s="1924">
        <f>IF(E1824=0,0,K1824/E1824)</f>
        <v>8</v>
      </c>
      <c r="J1824" s="1518">
        <f>M1824/G1824</f>
        <v>7.8947368421052628</v>
      </c>
      <c r="K1824" s="1582">
        <f t="shared" ref="K1824:M1825" si="516">SUM(K1823)</f>
        <v>15976</v>
      </c>
      <c r="L1824" s="1582">
        <f t="shared" si="516"/>
        <v>6657</v>
      </c>
      <c r="M1824" s="1582">
        <f t="shared" si="516"/>
        <v>6600</v>
      </c>
      <c r="N1824" s="1582">
        <f>M1824/L1824*100</f>
        <v>99.143758449752141</v>
      </c>
      <c r="O1824" s="1582">
        <f>SUM(O1823)</f>
        <v>67</v>
      </c>
      <c r="P1824" s="483">
        <f>M1824/$B$4*12/O1824</f>
        <v>236.41791044776119</v>
      </c>
      <c r="Q1824" s="572"/>
      <c r="R1824" s="572"/>
      <c r="S1824" s="572"/>
      <c r="T1824" s="572"/>
      <c r="U1824" s="572"/>
      <c r="V1824" s="1208"/>
      <c r="W1824" s="572">
        <f t="shared" si="514"/>
        <v>0</v>
      </c>
      <c r="X1824" s="1506"/>
      <c r="Y1824" s="572"/>
      <c r="Z1824" s="572"/>
      <c r="AA1824" s="572"/>
      <c r="AB1824" s="572"/>
      <c r="AC1824" s="572"/>
      <c r="AD1824" s="1319">
        <f t="shared" ref="AD1824" si="517">SUM(AD1823)</f>
        <v>0</v>
      </c>
      <c r="AE1824" s="1194"/>
      <c r="AF1824" s="1459"/>
      <c r="AG1824" s="1474"/>
    </row>
    <row r="1825" spans="1:33" ht="30" thickBot="1" x14ac:dyDescent="0.3">
      <c r="A1825" s="239">
        <v>1</v>
      </c>
      <c r="B1825" s="250" t="s">
        <v>214</v>
      </c>
      <c r="C1825" s="250"/>
      <c r="D1825" s="250"/>
      <c r="E1825" s="449">
        <f t="shared" si="515"/>
        <v>1997</v>
      </c>
      <c r="F1825" s="2041">
        <f t="shared" si="515"/>
        <v>832</v>
      </c>
      <c r="G1825" s="2041">
        <f t="shared" si="515"/>
        <v>836</v>
      </c>
      <c r="H1825" s="2041">
        <f>G1825/F1825*100</f>
        <v>100.48076923076923</v>
      </c>
      <c r="I1825" s="1560">
        <f>IF(E1825=0,0,K1825/E1825)</f>
        <v>8</v>
      </c>
      <c r="J1825" s="2203"/>
      <c r="K1825" s="2043">
        <f t="shared" si="516"/>
        <v>15976</v>
      </c>
      <c r="L1825" s="2043">
        <f t="shared" si="516"/>
        <v>6657</v>
      </c>
      <c r="M1825" s="2043">
        <f t="shared" si="516"/>
        <v>6600</v>
      </c>
      <c r="N1825" s="1666">
        <f>M1825/L1825*100</f>
        <v>99.143758449752141</v>
      </c>
      <c r="O1825" s="1609">
        <f>SUM(O1824)</f>
        <v>67</v>
      </c>
      <c r="P1825" s="1562">
        <f>M1825/$B$4*12/O1825</f>
        <v>236.41791044776119</v>
      </c>
      <c r="Q1825" s="576">
        <v>33264.964652752002</v>
      </c>
      <c r="R1825" s="576">
        <v>33264.964652752002</v>
      </c>
      <c r="S1825" s="576">
        <v>33264.964652752002</v>
      </c>
      <c r="T1825" s="576">
        <v>33264.964652752002</v>
      </c>
      <c r="U1825" s="576">
        <v>33264.964652752002</v>
      </c>
      <c r="V1825" s="1213">
        <f>Q1825/12*$B$4+(R1825-Q1825)/11*4+(S1825-R1825)/10*3+(T1825-S1825)/9*2+(U1825-T1825)/8*1</f>
        <v>13860.401938646666</v>
      </c>
      <c r="W1825" s="576">
        <f t="shared" si="514"/>
        <v>13737.914579999997</v>
      </c>
      <c r="X1825" s="1084"/>
      <c r="Y1825" s="576"/>
      <c r="Z1825" s="576">
        <f>W1825-V1825</f>
        <v>-122.48735864666924</v>
      </c>
      <c r="AA1825" s="576">
        <v>-78.903720000000007</v>
      </c>
      <c r="AB1825" s="576">
        <v>-4.4614800000000008</v>
      </c>
      <c r="AC1825" s="576">
        <v>13733.453099999997</v>
      </c>
      <c r="AD1825" s="2044">
        <f t="shared" ref="AD1825" si="518">SUM(AD1824)</f>
        <v>0</v>
      </c>
      <c r="AE1825" s="1252"/>
      <c r="AF1825" s="1459"/>
      <c r="AG1825" s="1474"/>
    </row>
    <row r="1826" spans="1:33" ht="15.75" thickBot="1" x14ac:dyDescent="0.3">
      <c r="A1826" s="239">
        <v>1</v>
      </c>
      <c r="B1826" s="2078" t="s">
        <v>314</v>
      </c>
      <c r="C1826" s="2079"/>
      <c r="D1826" s="2078"/>
      <c r="E1826" s="458"/>
      <c r="F1826" s="2171"/>
      <c r="G1826" s="2171"/>
      <c r="H1826" s="2171"/>
      <c r="I1826" s="1896"/>
      <c r="J1826" s="1896"/>
      <c r="K1826" s="2197"/>
      <c r="L1826" s="2197"/>
      <c r="M1826" s="2197">
        <f>SUM(M1820,M1825)</f>
        <v>6600</v>
      </c>
      <c r="N1826" s="2197"/>
      <c r="O1826" s="2197"/>
      <c r="P1826" s="2197"/>
      <c r="Q1826" s="577">
        <f t="shared" ref="Q1826:V1826" si="519">SUM(Q1820,Q1825)</f>
        <v>169631.82933275201</v>
      </c>
      <c r="R1826" s="577">
        <f t="shared" si="519"/>
        <v>169631.82933275201</v>
      </c>
      <c r="S1826" s="577">
        <f t="shared" si="519"/>
        <v>169640.98225275203</v>
      </c>
      <c r="T1826" s="577">
        <f t="shared" si="519"/>
        <v>169640.98225275203</v>
      </c>
      <c r="U1826" s="577">
        <f t="shared" si="519"/>
        <v>169640.98225275203</v>
      </c>
      <c r="V1826" s="1062">
        <f t="shared" si="519"/>
        <v>71375.529940480003</v>
      </c>
      <c r="W1826" s="577">
        <f t="shared" si="514"/>
        <v>70710.068349999987</v>
      </c>
      <c r="X1826" s="1087"/>
      <c r="Y1826" s="577"/>
      <c r="Z1826" s="577">
        <f>SUM(Z1820,Z1825)</f>
        <v>-665.46159048000823</v>
      </c>
      <c r="AA1826" s="577">
        <f>SUM(AA1820,AA1825)</f>
        <v>-78.903720000000007</v>
      </c>
      <c r="AB1826" s="577">
        <f>SUM(AB1820,AB1825)</f>
        <v>-6.0755500000000007</v>
      </c>
      <c r="AC1826" s="577">
        <f>SUM(AC1820,AC1825)</f>
        <v>70703.992799999993</v>
      </c>
      <c r="AD1826" s="1320"/>
      <c r="AE1826" s="1196">
        <f>SUM(AE1820,AE1825)</f>
        <v>0</v>
      </c>
      <c r="AF1826" s="1459"/>
      <c r="AG1826" s="1474"/>
    </row>
    <row r="1827" spans="1:33" x14ac:dyDescent="0.25">
      <c r="A1827" s="239">
        <v>1</v>
      </c>
      <c r="B1827" s="2147"/>
      <c r="C1827" s="2148"/>
      <c r="D1827" s="2147"/>
      <c r="E1827" s="443"/>
      <c r="F1827" s="1158"/>
      <c r="G1827" s="1158"/>
      <c r="H1827" s="1158"/>
      <c r="I1827" s="1897"/>
      <c r="J1827" s="1897"/>
      <c r="K1827" s="374"/>
      <c r="L1827" s="374"/>
      <c r="M1827" s="374"/>
      <c r="N1827" s="374"/>
      <c r="O1827" s="374"/>
      <c r="P1827" s="374"/>
      <c r="Q1827" s="570"/>
      <c r="R1827" s="570"/>
      <c r="S1827" s="570"/>
      <c r="T1827" s="570"/>
      <c r="U1827" s="570"/>
      <c r="V1827" s="1060"/>
      <c r="W1827" s="570">
        <f t="shared" si="514"/>
        <v>0</v>
      </c>
      <c r="X1827" s="1085"/>
      <c r="Y1827" s="570"/>
      <c r="Z1827" s="570"/>
      <c r="AA1827" s="570"/>
      <c r="AB1827" s="570"/>
      <c r="AC1827" s="570"/>
      <c r="AD1827" s="1316"/>
      <c r="AE1827" s="613"/>
      <c r="AF1827" s="1459"/>
      <c r="AG1827" s="1474"/>
    </row>
    <row r="1828" spans="1:33" ht="43.5" x14ac:dyDescent="0.25">
      <c r="A1828" s="239">
        <v>1</v>
      </c>
      <c r="B1828" s="1464" t="s">
        <v>451</v>
      </c>
      <c r="C1828" s="1464"/>
      <c r="D1828" s="2029"/>
      <c r="E1828" s="422"/>
      <c r="F1828" s="375"/>
      <c r="G1828" s="375"/>
      <c r="H1828" s="375"/>
      <c r="I1828" s="1150"/>
      <c r="J1828" s="1150"/>
      <c r="K1828" s="368"/>
      <c r="L1828" s="368"/>
      <c r="M1828" s="368"/>
      <c r="N1828" s="368"/>
      <c r="O1828" s="368"/>
      <c r="P1828" s="368"/>
      <c r="Q1828" s="571"/>
      <c r="R1828" s="571"/>
      <c r="S1828" s="571"/>
      <c r="T1828" s="571"/>
      <c r="U1828" s="571"/>
      <c r="V1828" s="1061"/>
      <c r="W1828" s="571">
        <f t="shared" si="514"/>
        <v>0</v>
      </c>
      <c r="X1828" s="1082"/>
      <c r="Y1828" s="571"/>
      <c r="Z1828" s="571"/>
      <c r="AA1828" s="571"/>
      <c r="AB1828" s="571"/>
      <c r="AC1828" s="571"/>
      <c r="AD1828" s="1294"/>
      <c r="AE1828" s="567"/>
      <c r="AF1828" s="1459"/>
      <c r="AG1828" s="1474"/>
    </row>
    <row r="1829" spans="1:33" x14ac:dyDescent="0.25">
      <c r="A1829" s="239">
        <v>1</v>
      </c>
      <c r="B1829" s="750" t="s">
        <v>382</v>
      </c>
      <c r="C1829" s="680"/>
      <c r="D1829" s="798"/>
      <c r="E1829" s="420"/>
      <c r="F1829" s="786"/>
      <c r="G1829" s="786"/>
      <c r="H1829" s="786"/>
      <c r="I1829" s="1150"/>
      <c r="J1829" s="1150"/>
      <c r="K1829" s="368"/>
      <c r="L1829" s="368"/>
      <c r="M1829" s="368"/>
      <c r="N1829" s="368"/>
      <c r="O1829" s="368"/>
      <c r="P1829" s="368"/>
      <c r="Q1829" s="571">
        <v>114950.83100999999</v>
      </c>
      <c r="R1829" s="571">
        <v>114950.83100999999</v>
      </c>
      <c r="S1829" s="571">
        <v>114950.83100999999</v>
      </c>
      <c r="T1829" s="571">
        <v>114950.83100999999</v>
      </c>
      <c r="U1829" s="571">
        <v>114950.83100999999</v>
      </c>
      <c r="V1829" s="3676">
        <f>(Q1829-1202.69402)/12*$B$4+1202.69402+(R1829-Q1829)/11*4+(S1829-R1829)/10*3+(T1829-S1829)/9*2+(U1829-T1829)/8*1</f>
        <v>48597.751099166664</v>
      </c>
      <c r="W1829" s="571">
        <f t="shared" si="514"/>
        <v>47438.961919999994</v>
      </c>
      <c r="X1829" s="1082"/>
      <c r="Y1829" s="571"/>
      <c r="Z1829" s="571">
        <f>W1829-V1829</f>
        <v>-1158.7891791666698</v>
      </c>
      <c r="AA1829" s="571"/>
      <c r="AB1829" s="571">
        <v>-4.3921999999999999</v>
      </c>
      <c r="AC1829" s="571">
        <v>47434.569719999992</v>
      </c>
      <c r="AD1829" s="1317"/>
      <c r="AE1829" s="567"/>
      <c r="AF1829" s="1459"/>
      <c r="AG1829" s="1474"/>
    </row>
    <row r="1830" spans="1:33" ht="29.25" x14ac:dyDescent="0.25">
      <c r="A1830" s="239">
        <v>1</v>
      </c>
      <c r="B1830" s="723" t="s">
        <v>293</v>
      </c>
      <c r="C1830" s="681"/>
      <c r="D1830" s="4"/>
      <c r="E1830" s="1144">
        <f>E1832+E1833+E1835</f>
        <v>24000</v>
      </c>
      <c r="F1830" s="368">
        <f>F1832+F1833+F1835</f>
        <v>10000</v>
      </c>
      <c r="G1830" s="368">
        <f>G1832+G1833+G1835</f>
        <v>11590</v>
      </c>
      <c r="H1830" s="368">
        <f>G1830/F1830*100</f>
        <v>115.9</v>
      </c>
      <c r="I1830" s="1901"/>
      <c r="J1830" s="1901"/>
      <c r="K1830" s="786"/>
      <c r="L1830" s="786"/>
      <c r="M1830" s="786"/>
      <c r="N1830" s="786"/>
      <c r="O1830" s="786"/>
      <c r="P1830" s="786"/>
      <c r="Q1830" s="571"/>
      <c r="R1830" s="571"/>
      <c r="S1830" s="571"/>
      <c r="T1830" s="571"/>
      <c r="U1830" s="571"/>
      <c r="V1830" s="1061"/>
      <c r="W1830" s="571">
        <f t="shared" si="514"/>
        <v>0</v>
      </c>
      <c r="X1830" s="1082"/>
      <c r="Y1830" s="571"/>
      <c r="Z1830" s="571"/>
      <c r="AA1830" s="571"/>
      <c r="AB1830" s="571"/>
      <c r="AC1830" s="571"/>
      <c r="AD1830" s="1274">
        <f>AD1832+AD1833+AD1835</f>
        <v>0</v>
      </c>
      <c r="AE1830" s="567"/>
      <c r="AF1830" s="1459"/>
      <c r="AG1830" s="1474"/>
    </row>
    <row r="1831" spans="1:33" ht="30" x14ac:dyDescent="0.25">
      <c r="A1831" s="239">
        <v>1</v>
      </c>
      <c r="B1831" s="518" t="s">
        <v>204</v>
      </c>
      <c r="C1831" s="681"/>
      <c r="D1831" s="4"/>
      <c r="E1831" s="1144"/>
      <c r="F1831" s="368"/>
      <c r="G1831" s="368"/>
      <c r="H1831" s="368"/>
      <c r="I1831" s="1901"/>
      <c r="J1831" s="1901"/>
      <c r="K1831" s="786"/>
      <c r="L1831" s="786"/>
      <c r="M1831" s="786"/>
      <c r="N1831" s="786"/>
      <c r="O1831" s="786"/>
      <c r="P1831" s="786"/>
      <c r="Q1831" s="571"/>
      <c r="R1831" s="571"/>
      <c r="S1831" s="571"/>
      <c r="T1831" s="571"/>
      <c r="U1831" s="571"/>
      <c r="V1831" s="1061"/>
      <c r="W1831" s="571"/>
      <c r="X1831" s="1082"/>
      <c r="Y1831" s="571"/>
      <c r="Z1831" s="571"/>
      <c r="AA1831" s="571"/>
      <c r="AB1831" s="571"/>
      <c r="AC1831" s="571"/>
      <c r="AD1831" s="1274"/>
      <c r="AE1831" s="567"/>
      <c r="AF1831" s="1459"/>
      <c r="AG1831" s="1474"/>
    </row>
    <row r="1832" spans="1:33" ht="30" x14ac:dyDescent="0.25">
      <c r="A1832" s="239">
        <v>1</v>
      </c>
      <c r="B1832" s="518" t="s">
        <v>205</v>
      </c>
      <c r="C1832" s="681"/>
      <c r="D1832" s="4"/>
      <c r="E1832" s="1145">
        <v>2000</v>
      </c>
      <c r="F1832" s="368">
        <f>ROUND(E1832/12*$B$4,0)</f>
        <v>833</v>
      </c>
      <c r="G1832" s="368">
        <v>993</v>
      </c>
      <c r="H1832" s="368">
        <f>G1832/F1832*100</f>
        <v>119.20768307322929</v>
      </c>
      <c r="I1832" s="1901"/>
      <c r="J1832" s="1901"/>
      <c r="K1832" s="786"/>
      <c r="L1832" s="786"/>
      <c r="M1832" s="786"/>
      <c r="N1832" s="786"/>
      <c r="O1832" s="786"/>
      <c r="P1832" s="786"/>
      <c r="Q1832" s="571"/>
      <c r="R1832" s="571"/>
      <c r="S1832" s="571"/>
      <c r="T1832" s="571"/>
      <c r="U1832" s="571"/>
      <c r="V1832" s="1061"/>
      <c r="W1832" s="571"/>
      <c r="X1832" s="1082"/>
      <c r="Y1832" s="571"/>
      <c r="Z1832" s="571"/>
      <c r="AA1832" s="571"/>
      <c r="AB1832" s="571"/>
      <c r="AC1832" s="571"/>
      <c r="AD1832" s="1274"/>
      <c r="AE1832" s="567"/>
      <c r="AF1832" s="1459"/>
      <c r="AG1832" s="1474"/>
    </row>
    <row r="1833" spans="1:33" ht="30" x14ac:dyDescent="0.25">
      <c r="A1833" s="239">
        <v>1</v>
      </c>
      <c r="B1833" s="724" t="s">
        <v>551</v>
      </c>
      <c r="C1833" s="681"/>
      <c r="D1833" s="4"/>
      <c r="E1833" s="1145">
        <v>10000</v>
      </c>
      <c r="F1833" s="368">
        <f>ROUND(E1833/12*$B$4,0)</f>
        <v>4167</v>
      </c>
      <c r="G1833" s="368">
        <v>4291</v>
      </c>
      <c r="H1833" s="368">
        <f>G1833/F1833*100</f>
        <v>102.97576193904487</v>
      </c>
      <c r="I1833" s="1901"/>
      <c r="J1833" s="1901"/>
      <c r="K1833" s="786"/>
      <c r="L1833" s="786"/>
      <c r="M1833" s="786"/>
      <c r="N1833" s="786"/>
      <c r="O1833" s="786"/>
      <c r="P1833" s="786"/>
      <c r="Q1833" s="571"/>
      <c r="R1833" s="571"/>
      <c r="S1833" s="571"/>
      <c r="T1833" s="571"/>
      <c r="U1833" s="571"/>
      <c r="V1833" s="1061"/>
      <c r="W1833" s="571"/>
      <c r="X1833" s="1082"/>
      <c r="Y1833" s="571"/>
      <c r="Z1833" s="571"/>
      <c r="AA1833" s="571"/>
      <c r="AB1833" s="571"/>
      <c r="AC1833" s="571"/>
      <c r="AD1833" s="1274"/>
      <c r="AE1833" s="567"/>
      <c r="AF1833" s="1459"/>
      <c r="AG1833" s="1474"/>
    </row>
    <row r="1834" spans="1:33" ht="75" x14ac:dyDescent="0.25">
      <c r="A1834" s="239">
        <v>1</v>
      </c>
      <c r="B1834" s="519" t="s">
        <v>295</v>
      </c>
      <c r="C1834" s="681"/>
      <c r="D1834" s="4"/>
      <c r="E1834" s="1145"/>
      <c r="F1834" s="368"/>
      <c r="G1834" s="368"/>
      <c r="H1834" s="368"/>
      <c r="I1834" s="1901"/>
      <c r="J1834" s="1901"/>
      <c r="K1834" s="786"/>
      <c r="L1834" s="786"/>
      <c r="M1834" s="786"/>
      <c r="N1834" s="786"/>
      <c r="O1834" s="786"/>
      <c r="P1834" s="786"/>
      <c r="Q1834" s="571"/>
      <c r="R1834" s="571"/>
      <c r="S1834" s="571"/>
      <c r="T1834" s="571"/>
      <c r="U1834" s="571"/>
      <c r="V1834" s="1061"/>
      <c r="W1834" s="571"/>
      <c r="X1834" s="1082"/>
      <c r="Y1834" s="571"/>
      <c r="Z1834" s="571"/>
      <c r="AA1834" s="571"/>
      <c r="AB1834" s="571"/>
      <c r="AC1834" s="571"/>
      <c r="AD1834" s="1274"/>
      <c r="AE1834" s="567"/>
      <c r="AF1834" s="1459"/>
      <c r="AG1834" s="1474"/>
    </row>
    <row r="1835" spans="1:33" ht="60" x14ac:dyDescent="0.25">
      <c r="A1835" s="239">
        <v>1</v>
      </c>
      <c r="B1835" s="519" t="s">
        <v>309</v>
      </c>
      <c r="C1835" s="681"/>
      <c r="D1835" s="4"/>
      <c r="E1835" s="1145">
        <v>12000</v>
      </c>
      <c r="F1835" s="368">
        <f>ROUND(E1835/12*$B$4,0)</f>
        <v>5000</v>
      </c>
      <c r="G1835" s="368">
        <v>6306</v>
      </c>
      <c r="H1835" s="368">
        <f t="shared" ref="H1835:H1840" si="520">G1835/F1835*100</f>
        <v>126.12</v>
      </c>
      <c r="I1835" s="1901"/>
      <c r="J1835" s="1901"/>
      <c r="K1835" s="786"/>
      <c r="L1835" s="786"/>
      <c r="M1835" s="786"/>
      <c r="N1835" s="786"/>
      <c r="O1835" s="786"/>
      <c r="P1835" s="786"/>
      <c r="Q1835" s="571"/>
      <c r="R1835" s="571"/>
      <c r="S1835" s="571"/>
      <c r="T1835" s="571"/>
      <c r="U1835" s="571"/>
      <c r="V1835" s="1061"/>
      <c r="W1835" s="571"/>
      <c r="X1835" s="1082"/>
      <c r="Y1835" s="571"/>
      <c r="Z1835" s="571"/>
      <c r="AA1835" s="571"/>
      <c r="AB1835" s="571"/>
      <c r="AC1835" s="571"/>
      <c r="AD1835" s="1274"/>
      <c r="AE1835" s="567"/>
      <c r="AF1835" s="1459"/>
      <c r="AG1835" s="1474"/>
    </row>
    <row r="1836" spans="1:33" ht="105" x14ac:dyDescent="0.25">
      <c r="B1836" s="519" t="s">
        <v>533</v>
      </c>
      <c r="C1836" s="681"/>
      <c r="D1836" s="4"/>
      <c r="E1836" s="1145">
        <v>1500</v>
      </c>
      <c r="F1836" s="368">
        <f>ROUND(E1836/12*$B$4,0)</f>
        <v>625</v>
      </c>
      <c r="G1836" s="368">
        <v>23</v>
      </c>
      <c r="H1836" s="368">
        <f t="shared" si="520"/>
        <v>3.6799999999999997</v>
      </c>
      <c r="I1836" s="1901"/>
      <c r="J1836" s="1901"/>
      <c r="K1836" s="786"/>
      <c r="L1836" s="786"/>
      <c r="M1836" s="786"/>
      <c r="N1836" s="786"/>
      <c r="O1836" s="786"/>
      <c r="P1836" s="786"/>
      <c r="Q1836" s="571"/>
      <c r="R1836" s="571"/>
      <c r="S1836" s="571"/>
      <c r="T1836" s="571"/>
      <c r="U1836" s="571"/>
      <c r="V1836" s="1061"/>
      <c r="W1836" s="571"/>
      <c r="X1836" s="1082"/>
      <c r="Y1836" s="571"/>
      <c r="Z1836" s="571"/>
      <c r="AA1836" s="571"/>
      <c r="AB1836" s="571"/>
      <c r="AC1836" s="571"/>
      <c r="AD1836" s="1274"/>
      <c r="AE1836" s="567"/>
      <c r="AF1836" s="1459"/>
      <c r="AG1836" s="1474"/>
    </row>
    <row r="1837" spans="1:33" ht="29.25" x14ac:dyDescent="0.25">
      <c r="A1837" s="239">
        <v>1</v>
      </c>
      <c r="B1837" s="486" t="s">
        <v>135</v>
      </c>
      <c r="C1837" s="681"/>
      <c r="D1837" s="4"/>
      <c r="E1837" s="418">
        <f>E1838</f>
        <v>33000</v>
      </c>
      <c r="F1837" s="368">
        <f>F1838</f>
        <v>13750</v>
      </c>
      <c r="G1837" s="368">
        <f>G1838</f>
        <v>13491</v>
      </c>
      <c r="H1837" s="368">
        <f t="shared" si="520"/>
        <v>98.11636363636363</v>
      </c>
      <c r="I1837" s="1901"/>
      <c r="J1837" s="1901"/>
      <c r="K1837" s="786"/>
      <c r="L1837" s="786"/>
      <c r="M1837" s="786"/>
      <c r="N1837" s="786"/>
      <c r="O1837" s="786"/>
      <c r="P1837" s="786"/>
      <c r="Q1837" s="571"/>
      <c r="R1837" s="571"/>
      <c r="S1837" s="571"/>
      <c r="T1837" s="571"/>
      <c r="U1837" s="571"/>
      <c r="V1837" s="1061"/>
      <c r="W1837" s="571"/>
      <c r="X1837" s="1082"/>
      <c r="Y1837" s="571"/>
      <c r="Z1837" s="571"/>
      <c r="AA1837" s="571"/>
      <c r="AB1837" s="571"/>
      <c r="AC1837" s="571"/>
      <c r="AD1837" s="1274">
        <f>AD1838</f>
        <v>0</v>
      </c>
      <c r="AE1837" s="567"/>
      <c r="AF1837" s="1459"/>
      <c r="AG1837" s="1474"/>
    </row>
    <row r="1838" spans="1:33" x14ac:dyDescent="0.25">
      <c r="A1838" s="239">
        <v>1</v>
      </c>
      <c r="B1838" s="292" t="s">
        <v>239</v>
      </c>
      <c r="C1838" s="681"/>
      <c r="D1838" s="4"/>
      <c r="E1838" s="418">
        <v>33000</v>
      </c>
      <c r="F1838" s="368">
        <f>ROUND(E1838/12*$B$4,0)</f>
        <v>13750</v>
      </c>
      <c r="G1838" s="368">
        <v>13491</v>
      </c>
      <c r="H1838" s="368">
        <f t="shared" si="520"/>
        <v>98.11636363636363</v>
      </c>
      <c r="I1838" s="1901"/>
      <c r="J1838" s="1901"/>
      <c r="K1838" s="786"/>
      <c r="L1838" s="786"/>
      <c r="M1838" s="786"/>
      <c r="N1838" s="786"/>
      <c r="O1838" s="786"/>
      <c r="P1838" s="786"/>
      <c r="Q1838" s="571"/>
      <c r="R1838" s="571"/>
      <c r="S1838" s="571"/>
      <c r="T1838" s="571"/>
      <c r="U1838" s="571"/>
      <c r="V1838" s="1061"/>
      <c r="W1838" s="571"/>
      <c r="X1838" s="1082"/>
      <c r="Y1838" s="571"/>
      <c r="Z1838" s="571"/>
      <c r="AA1838" s="571"/>
      <c r="AB1838" s="571"/>
      <c r="AC1838" s="571"/>
      <c r="AD1838" s="1274"/>
      <c r="AE1838" s="567"/>
      <c r="AF1838" s="1459"/>
      <c r="AG1838" s="1474"/>
    </row>
    <row r="1839" spans="1:33" ht="63" x14ac:dyDescent="0.25">
      <c r="A1839" s="239">
        <v>1</v>
      </c>
      <c r="B1839" s="751" t="s">
        <v>298</v>
      </c>
      <c r="C1839" s="681"/>
      <c r="D1839" s="4"/>
      <c r="E1839" s="1144">
        <f>E1840+E1845</f>
        <v>19811</v>
      </c>
      <c r="F1839" s="368">
        <f>F1840+F1845</f>
        <v>8254</v>
      </c>
      <c r="G1839" s="368">
        <f>G1840+G1845</f>
        <v>8357</v>
      </c>
      <c r="H1839" s="368">
        <f t="shared" si="520"/>
        <v>101.24787981584686</v>
      </c>
      <c r="I1839" s="1901"/>
      <c r="J1839" s="1901"/>
      <c r="K1839" s="786"/>
      <c r="L1839" s="786"/>
      <c r="M1839" s="786"/>
      <c r="N1839" s="786"/>
      <c r="O1839" s="786"/>
      <c r="P1839" s="786"/>
      <c r="Q1839" s="571"/>
      <c r="R1839" s="571"/>
      <c r="S1839" s="571"/>
      <c r="T1839" s="571"/>
      <c r="U1839" s="571"/>
      <c r="V1839" s="1209">
        <f>Q1839/12*$B$4</f>
        <v>0</v>
      </c>
      <c r="W1839" s="571">
        <f>AC1839-AB1839-Y1839</f>
        <v>0</v>
      </c>
      <c r="X1839" s="1082"/>
      <c r="Y1839" s="571"/>
      <c r="Z1839" s="571">
        <f>W1839-V1839</f>
        <v>0</v>
      </c>
      <c r="AA1839" s="571"/>
      <c r="AB1839" s="571"/>
      <c r="AC1839" s="571"/>
      <c r="AD1839" s="1274">
        <f>AD1840+AD1845</f>
        <v>0</v>
      </c>
      <c r="AE1839" s="567"/>
      <c r="AF1839" s="1459"/>
      <c r="AG1839" s="1474"/>
    </row>
    <row r="1840" spans="1:33" ht="30" x14ac:dyDescent="0.25">
      <c r="A1840" s="239">
        <v>1</v>
      </c>
      <c r="B1840" s="724" t="s">
        <v>299</v>
      </c>
      <c r="C1840" s="681"/>
      <c r="D1840" s="4"/>
      <c r="E1840" s="1144">
        <f>SUM(E1841:E1844)</f>
        <v>111</v>
      </c>
      <c r="F1840" s="368">
        <f>SUM(F1841:F1844)</f>
        <v>46</v>
      </c>
      <c r="G1840" s="368">
        <f>SUM(G1841:G1844)</f>
        <v>80</v>
      </c>
      <c r="H1840" s="368">
        <f t="shared" si="520"/>
        <v>173.91304347826087</v>
      </c>
      <c r="I1840" s="1901"/>
      <c r="J1840" s="1901"/>
      <c r="K1840" s="786"/>
      <c r="L1840" s="786"/>
      <c r="M1840" s="786"/>
      <c r="N1840" s="786"/>
      <c r="O1840" s="786"/>
      <c r="P1840" s="786"/>
      <c r="Q1840" s="571"/>
      <c r="R1840" s="571"/>
      <c r="S1840" s="571"/>
      <c r="T1840" s="571"/>
      <c r="U1840" s="571"/>
      <c r="V1840" s="1061"/>
      <c r="W1840" s="571"/>
      <c r="X1840" s="1082"/>
      <c r="Y1840" s="571"/>
      <c r="Z1840" s="571"/>
      <c r="AA1840" s="571"/>
      <c r="AB1840" s="571"/>
      <c r="AC1840" s="571"/>
      <c r="AD1840" s="1274">
        <f>SUM(AD1841:AD1844)</f>
        <v>0</v>
      </c>
      <c r="AE1840" s="567"/>
      <c r="AF1840" s="1459"/>
      <c r="AG1840" s="1474"/>
    </row>
    <row r="1841" spans="1:33" ht="30" x14ac:dyDescent="0.25">
      <c r="A1841" s="239">
        <v>1</v>
      </c>
      <c r="B1841" s="519" t="s">
        <v>300</v>
      </c>
      <c r="C1841" s="681"/>
      <c r="D1841" s="4"/>
      <c r="E1841" s="1144"/>
      <c r="F1841" s="368"/>
      <c r="G1841" s="368"/>
      <c r="H1841" s="368"/>
      <c r="I1841" s="1901"/>
      <c r="J1841" s="1901"/>
      <c r="K1841" s="786"/>
      <c r="L1841" s="786"/>
      <c r="M1841" s="786"/>
      <c r="N1841" s="786"/>
      <c r="O1841" s="786"/>
      <c r="P1841" s="786"/>
      <c r="Q1841" s="571"/>
      <c r="R1841" s="571"/>
      <c r="S1841" s="571"/>
      <c r="T1841" s="571"/>
      <c r="U1841" s="571"/>
      <c r="V1841" s="1061"/>
      <c r="W1841" s="571"/>
      <c r="X1841" s="1082"/>
      <c r="Y1841" s="571"/>
      <c r="Z1841" s="571"/>
      <c r="AA1841" s="571"/>
      <c r="AB1841" s="571"/>
      <c r="AC1841" s="571"/>
      <c r="AD1841" s="1274"/>
      <c r="AE1841" s="567"/>
      <c r="AF1841" s="1459"/>
      <c r="AG1841" s="1474"/>
    </row>
    <row r="1842" spans="1:33" ht="60" x14ac:dyDescent="0.25">
      <c r="A1842" s="239">
        <v>1</v>
      </c>
      <c r="B1842" s="519" t="s">
        <v>301</v>
      </c>
      <c r="C1842" s="681"/>
      <c r="D1842" s="4"/>
      <c r="E1842" s="1144"/>
      <c r="F1842" s="368"/>
      <c r="G1842" s="368"/>
      <c r="H1842" s="368"/>
      <c r="I1842" s="1901"/>
      <c r="J1842" s="1901"/>
      <c r="K1842" s="786"/>
      <c r="L1842" s="786"/>
      <c r="M1842" s="786"/>
      <c r="N1842" s="786"/>
      <c r="O1842" s="786"/>
      <c r="P1842" s="786"/>
      <c r="Q1842" s="571"/>
      <c r="R1842" s="571"/>
      <c r="S1842" s="571"/>
      <c r="T1842" s="571"/>
      <c r="U1842" s="571"/>
      <c r="V1842" s="1061"/>
      <c r="W1842" s="571"/>
      <c r="X1842" s="1082"/>
      <c r="Y1842" s="571"/>
      <c r="Z1842" s="571"/>
      <c r="AA1842" s="571"/>
      <c r="AB1842" s="571"/>
      <c r="AC1842" s="571"/>
      <c r="AD1842" s="1274"/>
      <c r="AE1842" s="567"/>
      <c r="AF1842" s="1459"/>
      <c r="AG1842" s="1474"/>
    </row>
    <row r="1843" spans="1:33" ht="45" x14ac:dyDescent="0.25">
      <c r="A1843" s="239">
        <v>1</v>
      </c>
      <c r="B1843" s="519" t="s">
        <v>302</v>
      </c>
      <c r="C1843" s="681"/>
      <c r="D1843" s="4"/>
      <c r="E1843" s="1145">
        <v>24</v>
      </c>
      <c r="F1843" s="368">
        <f>ROUND(E1843/12*$B$4,0)</f>
        <v>10</v>
      </c>
      <c r="G1843" s="368">
        <v>26</v>
      </c>
      <c r="H1843" s="368">
        <f>G1843/F1843*100</f>
        <v>260</v>
      </c>
      <c r="I1843" s="1901"/>
      <c r="J1843" s="1901"/>
      <c r="K1843" s="786"/>
      <c r="L1843" s="786"/>
      <c r="M1843" s="786"/>
      <c r="N1843" s="786"/>
      <c r="O1843" s="786"/>
      <c r="P1843" s="786"/>
      <c r="Q1843" s="571"/>
      <c r="R1843" s="571"/>
      <c r="S1843" s="571"/>
      <c r="T1843" s="571"/>
      <c r="U1843" s="571"/>
      <c r="V1843" s="1061"/>
      <c r="W1843" s="571"/>
      <c r="X1843" s="1082"/>
      <c r="Y1843" s="571"/>
      <c r="Z1843" s="571"/>
      <c r="AA1843" s="571"/>
      <c r="AB1843" s="571"/>
      <c r="AC1843" s="571"/>
      <c r="AD1843" s="1274"/>
      <c r="AE1843" s="567"/>
      <c r="AF1843" s="1459"/>
      <c r="AG1843" s="1474"/>
    </row>
    <row r="1844" spans="1:33" ht="30" x14ac:dyDescent="0.25">
      <c r="A1844" s="239">
        <v>1</v>
      </c>
      <c r="B1844" s="519" t="s">
        <v>303</v>
      </c>
      <c r="C1844" s="681"/>
      <c r="D1844" s="4"/>
      <c r="E1844" s="1146">
        <v>87</v>
      </c>
      <c r="F1844" s="368">
        <f>ROUND(E1844/12*$B$4,0)</f>
        <v>36</v>
      </c>
      <c r="G1844" s="368">
        <v>54</v>
      </c>
      <c r="H1844" s="368">
        <f>G1844/F1844*100</f>
        <v>150</v>
      </c>
      <c r="I1844" s="1901"/>
      <c r="J1844" s="1901"/>
      <c r="K1844" s="786"/>
      <c r="L1844" s="786"/>
      <c r="M1844" s="786"/>
      <c r="N1844" s="786"/>
      <c r="O1844" s="786"/>
      <c r="P1844" s="786"/>
      <c r="Q1844" s="571"/>
      <c r="R1844" s="571"/>
      <c r="S1844" s="571"/>
      <c r="T1844" s="571"/>
      <c r="U1844" s="571"/>
      <c r="V1844" s="1061"/>
      <c r="W1844" s="571"/>
      <c r="X1844" s="1082"/>
      <c r="Y1844" s="571"/>
      <c r="Z1844" s="571"/>
      <c r="AA1844" s="571"/>
      <c r="AB1844" s="571"/>
      <c r="AC1844" s="571"/>
      <c r="AD1844" s="1274"/>
      <c r="AE1844" s="567"/>
      <c r="AF1844" s="1459"/>
      <c r="AG1844" s="1474"/>
    </row>
    <row r="1845" spans="1:33" ht="60" x14ac:dyDescent="0.25">
      <c r="A1845" s="239">
        <v>1</v>
      </c>
      <c r="B1845" s="724" t="s">
        <v>304</v>
      </c>
      <c r="C1845" s="681"/>
      <c r="D1845" s="4"/>
      <c r="E1845" s="1147">
        <f>SUM(E1846:E1848)</f>
        <v>19700</v>
      </c>
      <c r="F1845" s="368">
        <f>SUM(F1846:F1848)</f>
        <v>8208</v>
      </c>
      <c r="G1845" s="368">
        <f>SUM(G1846:G1848)</f>
        <v>8277</v>
      </c>
      <c r="H1845" s="368">
        <f>G1845/F1845*100</f>
        <v>100.8406432748538</v>
      </c>
      <c r="I1845" s="1901"/>
      <c r="J1845" s="1901"/>
      <c r="K1845" s="786"/>
      <c r="L1845" s="786"/>
      <c r="M1845" s="786"/>
      <c r="N1845" s="786"/>
      <c r="O1845" s="786"/>
      <c r="P1845" s="786"/>
      <c r="Q1845" s="571"/>
      <c r="R1845" s="571"/>
      <c r="S1845" s="571"/>
      <c r="T1845" s="571"/>
      <c r="U1845" s="571"/>
      <c r="V1845" s="1061"/>
      <c r="W1845" s="571"/>
      <c r="X1845" s="1082"/>
      <c r="Y1845" s="571"/>
      <c r="Z1845" s="571"/>
      <c r="AA1845" s="571"/>
      <c r="AB1845" s="571"/>
      <c r="AC1845" s="571"/>
      <c r="AD1845" s="1274">
        <f>SUM(AD1846:AD1848)</f>
        <v>0</v>
      </c>
      <c r="AE1845" s="567"/>
      <c r="AF1845" s="1459"/>
      <c r="AG1845" s="1474"/>
    </row>
    <row r="1846" spans="1:33" ht="45" x14ac:dyDescent="0.25">
      <c r="A1846" s="239">
        <v>1</v>
      </c>
      <c r="B1846" s="519" t="s">
        <v>305</v>
      </c>
      <c r="C1846" s="681"/>
      <c r="D1846" s="4"/>
      <c r="E1846" s="758"/>
      <c r="F1846" s="368"/>
      <c r="G1846" s="368"/>
      <c r="H1846" s="368"/>
      <c r="I1846" s="1901"/>
      <c r="J1846" s="1901"/>
      <c r="K1846" s="786"/>
      <c r="L1846" s="786"/>
      <c r="M1846" s="786"/>
      <c r="N1846" s="786"/>
      <c r="O1846" s="786"/>
      <c r="P1846" s="786"/>
      <c r="Q1846" s="571"/>
      <c r="R1846" s="571"/>
      <c r="S1846" s="571"/>
      <c r="T1846" s="571"/>
      <c r="U1846" s="571"/>
      <c r="V1846" s="1061"/>
      <c r="W1846" s="571"/>
      <c r="X1846" s="1082"/>
      <c r="Y1846" s="571"/>
      <c r="Z1846" s="571"/>
      <c r="AA1846" s="571"/>
      <c r="AB1846" s="571"/>
      <c r="AC1846" s="571"/>
      <c r="AD1846" s="1274"/>
      <c r="AE1846" s="567"/>
      <c r="AF1846" s="1459"/>
      <c r="AG1846" s="1474"/>
    </row>
    <row r="1847" spans="1:33" ht="75" x14ac:dyDescent="0.25">
      <c r="A1847" s="239">
        <v>1</v>
      </c>
      <c r="B1847" s="519" t="s">
        <v>306</v>
      </c>
      <c r="C1847" s="681"/>
      <c r="D1847" s="4"/>
      <c r="E1847" s="758">
        <v>16700</v>
      </c>
      <c r="F1847" s="368">
        <f>ROUND(E1847/12*$B$4,0)</f>
        <v>6958</v>
      </c>
      <c r="G1847" s="368">
        <v>7058</v>
      </c>
      <c r="H1847" s="368">
        <f>G1847/F1847*100</f>
        <v>101.43719459614833</v>
      </c>
      <c r="I1847" s="1901"/>
      <c r="J1847" s="1901"/>
      <c r="K1847" s="786"/>
      <c r="L1847" s="786"/>
      <c r="M1847" s="786"/>
      <c r="N1847" s="786"/>
      <c r="O1847" s="786"/>
      <c r="P1847" s="786"/>
      <c r="Q1847" s="571"/>
      <c r="R1847" s="571"/>
      <c r="S1847" s="571"/>
      <c r="T1847" s="571"/>
      <c r="U1847" s="571"/>
      <c r="V1847" s="1061"/>
      <c r="W1847" s="571"/>
      <c r="X1847" s="1082"/>
      <c r="Y1847" s="571"/>
      <c r="Z1847" s="571"/>
      <c r="AA1847" s="571"/>
      <c r="AB1847" s="571"/>
      <c r="AC1847" s="571"/>
      <c r="AD1847" s="1274"/>
      <c r="AE1847" s="567"/>
      <c r="AF1847" s="1459"/>
      <c r="AG1847" s="1474"/>
    </row>
    <row r="1848" spans="1:33" ht="60" x14ac:dyDescent="0.25">
      <c r="A1848" s="239">
        <v>1</v>
      </c>
      <c r="B1848" s="519" t="s">
        <v>307</v>
      </c>
      <c r="C1848" s="681"/>
      <c r="D1848" s="4"/>
      <c r="E1848" s="758">
        <v>3000</v>
      </c>
      <c r="F1848" s="368">
        <f>ROUND(E1848/12*$B$4,0)</f>
        <v>1250</v>
      </c>
      <c r="G1848" s="368">
        <v>1219</v>
      </c>
      <c r="H1848" s="368">
        <f>G1848/F1848*100</f>
        <v>97.52</v>
      </c>
      <c r="I1848" s="1901"/>
      <c r="J1848" s="1901"/>
      <c r="K1848" s="786"/>
      <c r="L1848" s="786"/>
      <c r="M1848" s="786"/>
      <c r="N1848" s="786"/>
      <c r="O1848" s="786"/>
      <c r="P1848" s="786"/>
      <c r="Q1848" s="571"/>
      <c r="R1848" s="571"/>
      <c r="S1848" s="571"/>
      <c r="T1848" s="571"/>
      <c r="U1848" s="571"/>
      <c r="V1848" s="1061"/>
      <c r="W1848" s="571"/>
      <c r="X1848" s="1082"/>
      <c r="Y1848" s="571"/>
      <c r="Z1848" s="571"/>
      <c r="AA1848" s="571"/>
      <c r="AB1848" s="571"/>
      <c r="AC1848" s="571"/>
      <c r="AD1848" s="1274"/>
      <c r="AE1848" s="567"/>
      <c r="AF1848" s="1459"/>
      <c r="AG1848" s="1474"/>
    </row>
    <row r="1849" spans="1:33" x14ac:dyDescent="0.25">
      <c r="B1849" s="798" t="s">
        <v>206</v>
      </c>
      <c r="C1849" s="681"/>
      <c r="D1849" s="4"/>
      <c r="E1849" s="758"/>
      <c r="F1849" s="368"/>
      <c r="G1849" s="368"/>
      <c r="H1849" s="368"/>
      <c r="I1849" s="1901"/>
      <c r="J1849" s="1901"/>
      <c r="K1849" s="786"/>
      <c r="L1849" s="786"/>
      <c r="M1849" s="786"/>
      <c r="N1849" s="786"/>
      <c r="O1849" s="786"/>
      <c r="P1849" s="786"/>
      <c r="Q1849" s="571"/>
      <c r="R1849" s="571"/>
      <c r="S1849" s="571"/>
      <c r="T1849" s="571"/>
      <c r="U1849" s="571"/>
      <c r="V1849" s="1061">
        <f>Q1849/12*$B$4</f>
        <v>0</v>
      </c>
      <c r="W1849" s="571"/>
      <c r="X1849" s="1082"/>
      <c r="Y1849" s="571"/>
      <c r="Z1849" s="571"/>
      <c r="AA1849" s="571"/>
      <c r="AB1849" s="571"/>
      <c r="AC1849" s="571"/>
      <c r="AD1849" s="1274"/>
      <c r="AE1849" s="567"/>
      <c r="AF1849" s="1459"/>
      <c r="AG1849" s="1474"/>
    </row>
    <row r="1850" spans="1:33" ht="29.25" x14ac:dyDescent="0.25">
      <c r="A1850" s="239">
        <v>1</v>
      </c>
      <c r="B1850" s="785" t="s">
        <v>359</v>
      </c>
      <c r="C1850" s="681"/>
      <c r="D1850" s="4"/>
      <c r="E1850" s="418"/>
      <c r="F1850" s="368"/>
      <c r="G1850" s="368"/>
      <c r="H1850" s="368"/>
      <c r="I1850" s="1901"/>
      <c r="J1850" s="1901"/>
      <c r="K1850" s="786"/>
      <c r="L1850" s="786"/>
      <c r="M1850" s="786"/>
      <c r="N1850" s="786"/>
      <c r="O1850" s="786"/>
      <c r="P1850" s="786"/>
      <c r="Q1850" s="571"/>
      <c r="R1850" s="571"/>
      <c r="S1850" s="571"/>
      <c r="T1850" s="571"/>
      <c r="U1850" s="571"/>
      <c r="V1850" s="1061"/>
      <c r="W1850" s="571"/>
      <c r="X1850" s="1082"/>
      <c r="Y1850" s="571"/>
      <c r="Z1850" s="571"/>
      <c r="AA1850" s="571"/>
      <c r="AB1850" s="571"/>
      <c r="AC1850" s="571"/>
      <c r="AD1850" s="1274"/>
      <c r="AE1850" s="567"/>
      <c r="AF1850" s="1459"/>
      <c r="AG1850" s="1474"/>
    </row>
    <row r="1851" spans="1:33" x14ac:dyDescent="0.25">
      <c r="A1851" s="239">
        <v>1</v>
      </c>
      <c r="B1851" s="4" t="s">
        <v>347</v>
      </c>
      <c r="C1851" s="681"/>
      <c r="D1851" s="4"/>
      <c r="E1851" s="418"/>
      <c r="F1851" s="368"/>
      <c r="G1851" s="368"/>
      <c r="H1851" s="368"/>
      <c r="I1851" s="1901"/>
      <c r="J1851" s="1901"/>
      <c r="K1851" s="786"/>
      <c r="L1851" s="786"/>
      <c r="M1851" s="786"/>
      <c r="N1851" s="786"/>
      <c r="O1851" s="786"/>
      <c r="P1851" s="786"/>
      <c r="Q1851" s="571"/>
      <c r="R1851" s="571"/>
      <c r="S1851" s="571"/>
      <c r="T1851" s="571"/>
      <c r="U1851" s="571"/>
      <c r="V1851" s="1061"/>
      <c r="W1851" s="571"/>
      <c r="X1851" s="1082"/>
      <c r="Y1851" s="571"/>
      <c r="Z1851" s="571"/>
      <c r="AA1851" s="571"/>
      <c r="AB1851" s="571"/>
      <c r="AC1851" s="571"/>
      <c r="AD1851" s="1274"/>
      <c r="AE1851" s="567"/>
      <c r="AF1851" s="1459"/>
      <c r="AG1851" s="1474"/>
    </row>
    <row r="1852" spans="1:33" ht="30" x14ac:dyDescent="0.25">
      <c r="A1852" s="239">
        <v>1</v>
      </c>
      <c r="B1852" s="799" t="s">
        <v>348</v>
      </c>
      <c r="C1852" s="681"/>
      <c r="D1852" s="4"/>
      <c r="E1852" s="418"/>
      <c r="F1852" s="368"/>
      <c r="G1852" s="368"/>
      <c r="H1852" s="368"/>
      <c r="I1852" s="1901"/>
      <c r="J1852" s="1901"/>
      <c r="K1852" s="786"/>
      <c r="L1852" s="786"/>
      <c r="M1852" s="786"/>
      <c r="N1852" s="786"/>
      <c r="O1852" s="786"/>
      <c r="P1852" s="786"/>
      <c r="Q1852" s="571"/>
      <c r="R1852" s="571"/>
      <c r="S1852" s="571"/>
      <c r="T1852" s="571"/>
      <c r="U1852" s="571"/>
      <c r="V1852" s="1061"/>
      <c r="W1852" s="571"/>
      <c r="X1852" s="1082"/>
      <c r="Y1852" s="571"/>
      <c r="Z1852" s="571"/>
      <c r="AA1852" s="571"/>
      <c r="AB1852" s="571"/>
      <c r="AC1852" s="571"/>
      <c r="AD1852" s="1274"/>
      <c r="AE1852" s="567"/>
      <c r="AF1852" s="1459"/>
      <c r="AG1852" s="1474"/>
    </row>
    <row r="1853" spans="1:33" x14ac:dyDescent="0.25">
      <c r="A1853" s="239">
        <v>1</v>
      </c>
      <c r="B1853" s="4" t="s">
        <v>349</v>
      </c>
      <c r="C1853" s="681"/>
      <c r="D1853" s="4"/>
      <c r="E1853" s="418"/>
      <c r="F1853" s="368"/>
      <c r="G1853" s="368"/>
      <c r="H1853" s="368"/>
      <c r="I1853" s="1901"/>
      <c r="J1853" s="1901"/>
      <c r="K1853" s="786"/>
      <c r="L1853" s="786"/>
      <c r="M1853" s="786"/>
      <c r="N1853" s="786"/>
      <c r="O1853" s="786"/>
      <c r="P1853" s="786"/>
      <c r="Q1853" s="571"/>
      <c r="R1853" s="571"/>
      <c r="S1853" s="571"/>
      <c r="T1853" s="571"/>
      <c r="U1853" s="571"/>
      <c r="V1853" s="1061"/>
      <c r="W1853" s="571"/>
      <c r="X1853" s="1082"/>
      <c r="Y1853" s="571"/>
      <c r="Z1853" s="571"/>
      <c r="AA1853" s="571"/>
      <c r="AB1853" s="571"/>
      <c r="AC1853" s="571"/>
      <c r="AD1853" s="1274"/>
      <c r="AE1853" s="567"/>
      <c r="AF1853" s="1459"/>
      <c r="AG1853" s="1474"/>
    </row>
    <row r="1854" spans="1:33" ht="30" x14ac:dyDescent="0.25">
      <c r="A1854" s="239">
        <v>1</v>
      </c>
      <c r="B1854" s="4" t="s">
        <v>374</v>
      </c>
      <c r="C1854" s="681"/>
      <c r="D1854" s="4"/>
      <c r="E1854" s="418"/>
      <c r="F1854" s="368"/>
      <c r="G1854" s="368"/>
      <c r="H1854" s="368"/>
      <c r="I1854" s="1901"/>
      <c r="J1854" s="1901"/>
      <c r="K1854" s="786"/>
      <c r="L1854" s="786"/>
      <c r="M1854" s="786"/>
      <c r="N1854" s="786"/>
      <c r="O1854" s="786"/>
      <c r="P1854" s="786"/>
      <c r="Q1854" s="571"/>
      <c r="R1854" s="571"/>
      <c r="S1854" s="571"/>
      <c r="T1854" s="571"/>
      <c r="U1854" s="571"/>
      <c r="V1854" s="1061"/>
      <c r="W1854" s="571"/>
      <c r="X1854" s="1082"/>
      <c r="Y1854" s="571"/>
      <c r="Z1854" s="571"/>
      <c r="AA1854" s="571"/>
      <c r="AB1854" s="571"/>
      <c r="AC1854" s="571"/>
      <c r="AD1854" s="1274"/>
      <c r="AE1854" s="567"/>
      <c r="AF1854" s="1459"/>
      <c r="AG1854" s="1474"/>
    </row>
    <row r="1855" spans="1:33" ht="60" x14ac:dyDescent="0.25">
      <c r="A1855" s="239">
        <v>1</v>
      </c>
      <c r="B1855" s="4" t="s">
        <v>350</v>
      </c>
      <c r="C1855" s="681"/>
      <c r="D1855" s="4"/>
      <c r="E1855" s="418"/>
      <c r="F1855" s="368"/>
      <c r="G1855" s="368"/>
      <c r="H1855" s="368"/>
      <c r="I1855" s="1901"/>
      <c r="J1855" s="1901"/>
      <c r="K1855" s="786"/>
      <c r="L1855" s="786"/>
      <c r="M1855" s="786"/>
      <c r="N1855" s="786"/>
      <c r="O1855" s="786"/>
      <c r="P1855" s="786"/>
      <c r="Q1855" s="571"/>
      <c r="R1855" s="571"/>
      <c r="S1855" s="571"/>
      <c r="T1855" s="571"/>
      <c r="U1855" s="571"/>
      <c r="V1855" s="1061"/>
      <c r="W1855" s="571"/>
      <c r="X1855" s="1082"/>
      <c r="Y1855" s="571"/>
      <c r="Z1855" s="571"/>
      <c r="AA1855" s="571"/>
      <c r="AB1855" s="571"/>
      <c r="AC1855" s="571"/>
      <c r="AD1855" s="1274"/>
      <c r="AE1855" s="567"/>
      <c r="AF1855" s="1459"/>
      <c r="AG1855" s="1474"/>
    </row>
    <row r="1856" spans="1:33" ht="75" x14ac:dyDescent="0.25">
      <c r="A1856" s="239">
        <v>1</v>
      </c>
      <c r="B1856" s="4" t="s">
        <v>351</v>
      </c>
      <c r="C1856" s="681"/>
      <c r="D1856" s="4"/>
      <c r="E1856" s="418"/>
      <c r="F1856" s="368"/>
      <c r="G1856" s="368"/>
      <c r="H1856" s="368"/>
      <c r="I1856" s="1901"/>
      <c r="J1856" s="1901"/>
      <c r="K1856" s="786"/>
      <c r="L1856" s="786"/>
      <c r="M1856" s="786"/>
      <c r="N1856" s="786"/>
      <c r="O1856" s="786"/>
      <c r="P1856" s="786"/>
      <c r="Q1856" s="571"/>
      <c r="R1856" s="571"/>
      <c r="S1856" s="571"/>
      <c r="T1856" s="571"/>
      <c r="U1856" s="571"/>
      <c r="V1856" s="1061"/>
      <c r="W1856" s="571"/>
      <c r="X1856" s="1082"/>
      <c r="Y1856" s="571"/>
      <c r="Z1856" s="571"/>
      <c r="AA1856" s="571"/>
      <c r="AB1856" s="571"/>
      <c r="AC1856" s="571"/>
      <c r="AD1856" s="1274"/>
      <c r="AE1856" s="567"/>
      <c r="AF1856" s="1459"/>
      <c r="AG1856" s="1474"/>
    </row>
    <row r="1857" spans="1:33" ht="45" x14ac:dyDescent="0.25">
      <c r="A1857" s="239">
        <v>1</v>
      </c>
      <c r="B1857" s="800" t="s">
        <v>352</v>
      </c>
      <c r="C1857" s="681"/>
      <c r="D1857" s="4"/>
      <c r="E1857" s="418"/>
      <c r="F1857" s="368"/>
      <c r="G1857" s="368"/>
      <c r="H1857" s="368"/>
      <c r="I1857" s="1901"/>
      <c r="J1857" s="1901"/>
      <c r="K1857" s="786"/>
      <c r="L1857" s="786"/>
      <c r="M1857" s="786"/>
      <c r="N1857" s="786"/>
      <c r="O1857" s="786"/>
      <c r="P1857" s="786"/>
      <c r="Q1857" s="571"/>
      <c r="R1857" s="571"/>
      <c r="S1857" s="571"/>
      <c r="T1857" s="571"/>
      <c r="U1857" s="571"/>
      <c r="V1857" s="1061"/>
      <c r="W1857" s="571"/>
      <c r="X1857" s="1082"/>
      <c r="Y1857" s="571"/>
      <c r="Z1857" s="571"/>
      <c r="AA1857" s="571"/>
      <c r="AB1857" s="571"/>
      <c r="AC1857" s="571"/>
      <c r="AD1857" s="1274"/>
      <c r="AE1857" s="567"/>
      <c r="AF1857" s="1459"/>
      <c r="AG1857" s="1474"/>
    </row>
    <row r="1858" spans="1:33" ht="29.25" x14ac:dyDescent="0.25">
      <c r="A1858" s="239">
        <v>1</v>
      </c>
      <c r="B1858" s="785" t="s">
        <v>360</v>
      </c>
      <c r="C1858" s="681"/>
      <c r="D1858" s="4"/>
      <c r="E1858" s="418"/>
      <c r="F1858" s="368"/>
      <c r="G1858" s="368"/>
      <c r="H1858" s="368"/>
      <c r="I1858" s="1901"/>
      <c r="J1858" s="1901"/>
      <c r="K1858" s="786"/>
      <c r="L1858" s="786"/>
      <c r="M1858" s="786"/>
      <c r="N1858" s="786"/>
      <c r="O1858" s="786"/>
      <c r="P1858" s="786"/>
      <c r="Q1858" s="571"/>
      <c r="R1858" s="571"/>
      <c r="S1858" s="571"/>
      <c r="T1858" s="571"/>
      <c r="U1858" s="571"/>
      <c r="V1858" s="1061"/>
      <c r="W1858" s="571"/>
      <c r="X1858" s="1082"/>
      <c r="Y1858" s="571"/>
      <c r="Z1858" s="571"/>
      <c r="AA1858" s="571"/>
      <c r="AB1858" s="571"/>
      <c r="AC1858" s="571"/>
      <c r="AD1858" s="1274"/>
      <c r="AE1858" s="567"/>
      <c r="AF1858" s="1459"/>
      <c r="AG1858" s="1474"/>
    </row>
    <row r="1859" spans="1:33" x14ac:dyDescent="0.25">
      <c r="A1859" s="239">
        <v>1</v>
      </c>
      <c r="B1859" s="785" t="s">
        <v>375</v>
      </c>
      <c r="C1859" s="681"/>
      <c r="D1859" s="4"/>
      <c r="E1859" s="418"/>
      <c r="F1859" s="213"/>
      <c r="G1859" s="368"/>
      <c r="H1859" s="368"/>
      <c r="I1859" s="1901"/>
      <c r="J1859" s="1901"/>
      <c r="K1859" s="211"/>
      <c r="L1859" s="211"/>
      <c r="M1859" s="211"/>
      <c r="N1859" s="211"/>
      <c r="O1859" s="211"/>
      <c r="P1859" s="211"/>
      <c r="Q1859" s="571"/>
      <c r="R1859" s="571"/>
      <c r="S1859" s="571"/>
      <c r="T1859" s="571"/>
      <c r="U1859" s="571"/>
      <c r="V1859" s="1061"/>
      <c r="W1859" s="571">
        <f t="shared" ref="W1859:W1870" si="521">AC1859-AB1859-Y1859</f>
        <v>0</v>
      </c>
      <c r="X1859" s="1082"/>
      <c r="Y1859" s="571"/>
      <c r="Z1859" s="571"/>
      <c r="AA1859" s="571"/>
      <c r="AB1859" s="571"/>
      <c r="AC1859" s="571"/>
      <c r="AD1859" s="1274"/>
      <c r="AE1859" s="567"/>
      <c r="AF1859" s="1459"/>
      <c r="AG1859" s="1474"/>
    </row>
    <row r="1860" spans="1:33" x14ac:dyDescent="0.25">
      <c r="A1860" s="239">
        <v>1</v>
      </c>
      <c r="B1860" s="4" t="s">
        <v>376</v>
      </c>
      <c r="C1860" s="681"/>
      <c r="D1860" s="4"/>
      <c r="E1860" s="418"/>
      <c r="F1860" s="213"/>
      <c r="G1860" s="368"/>
      <c r="H1860" s="368"/>
      <c r="I1860" s="1901"/>
      <c r="J1860" s="1901"/>
      <c r="K1860" s="211"/>
      <c r="L1860" s="211"/>
      <c r="M1860" s="211"/>
      <c r="N1860" s="211"/>
      <c r="O1860" s="211"/>
      <c r="P1860" s="211"/>
      <c r="Q1860" s="571"/>
      <c r="R1860" s="571"/>
      <c r="S1860" s="571"/>
      <c r="T1860" s="571"/>
      <c r="U1860" s="571"/>
      <c r="V1860" s="1061"/>
      <c r="W1860" s="571">
        <f t="shared" si="521"/>
        <v>0</v>
      </c>
      <c r="X1860" s="1082"/>
      <c r="Y1860" s="571"/>
      <c r="Z1860" s="571"/>
      <c r="AA1860" s="571"/>
      <c r="AB1860" s="571"/>
      <c r="AC1860" s="571"/>
      <c r="AD1860" s="1274"/>
      <c r="AE1860" s="567"/>
      <c r="AF1860" s="1459"/>
      <c r="AG1860" s="1474"/>
    </row>
    <row r="1861" spans="1:33" x14ac:dyDescent="0.25">
      <c r="A1861" s="239">
        <v>1</v>
      </c>
      <c r="B1861" s="801" t="s">
        <v>377</v>
      </c>
      <c r="C1861" s="681"/>
      <c r="D1861" s="4"/>
      <c r="E1861" s="418"/>
      <c r="F1861" s="213"/>
      <c r="G1861" s="368"/>
      <c r="H1861" s="368"/>
      <c r="I1861" s="1901"/>
      <c r="J1861" s="1901"/>
      <c r="K1861" s="211"/>
      <c r="L1861" s="211"/>
      <c r="M1861" s="211"/>
      <c r="N1861" s="211"/>
      <c r="O1861" s="211"/>
      <c r="P1861" s="211"/>
      <c r="Q1861" s="571"/>
      <c r="R1861" s="571"/>
      <c r="S1861" s="571"/>
      <c r="T1861" s="571"/>
      <c r="U1861" s="571"/>
      <c r="V1861" s="1061"/>
      <c r="W1861" s="571">
        <f t="shared" si="521"/>
        <v>0</v>
      </c>
      <c r="X1861" s="1082"/>
      <c r="Y1861" s="571"/>
      <c r="Z1861" s="571"/>
      <c r="AA1861" s="571"/>
      <c r="AB1861" s="571"/>
      <c r="AC1861" s="571"/>
      <c r="AD1861" s="1274"/>
      <c r="AE1861" s="567"/>
      <c r="AF1861" s="1459"/>
      <c r="AG1861" s="1474"/>
    </row>
    <row r="1862" spans="1:33" ht="43.5" x14ac:dyDescent="0.25">
      <c r="A1862" s="239">
        <v>1</v>
      </c>
      <c r="B1862" s="785" t="s">
        <v>353</v>
      </c>
      <c r="C1862" s="681"/>
      <c r="D1862" s="4"/>
      <c r="E1862" s="418">
        <v>14800</v>
      </c>
      <c r="F1862" s="213">
        <f>ROUND(E1862/12*$B$4,0)</f>
        <v>6167</v>
      </c>
      <c r="G1862" s="368">
        <v>6218</v>
      </c>
      <c r="H1862" s="368">
        <f>G1862/F1862*100</f>
        <v>100.82698232527972</v>
      </c>
      <c r="I1862" s="1901"/>
      <c r="J1862" s="1901"/>
      <c r="K1862" s="211"/>
      <c r="L1862" s="211"/>
      <c r="M1862" s="211"/>
      <c r="N1862" s="211"/>
      <c r="O1862" s="211"/>
      <c r="P1862" s="211"/>
      <c r="Q1862" s="571"/>
      <c r="R1862" s="571"/>
      <c r="S1862" s="571"/>
      <c r="T1862" s="571"/>
      <c r="U1862" s="571"/>
      <c r="V1862" s="1061"/>
      <c r="W1862" s="571">
        <f t="shared" si="521"/>
        <v>0</v>
      </c>
      <c r="X1862" s="1082"/>
      <c r="Y1862" s="571"/>
      <c r="Z1862" s="571"/>
      <c r="AA1862" s="571"/>
      <c r="AB1862" s="571"/>
      <c r="AC1862" s="571"/>
      <c r="AD1862" s="1274"/>
      <c r="AE1862" s="567"/>
      <c r="AF1862" s="1459"/>
      <c r="AG1862" s="1474"/>
    </row>
    <row r="1863" spans="1:33" ht="30" x14ac:dyDescent="0.25">
      <c r="A1863" s="239">
        <v>1</v>
      </c>
      <c r="B1863" s="780" t="s">
        <v>201</v>
      </c>
      <c r="C1863" s="681"/>
      <c r="D1863" s="4"/>
      <c r="E1863" s="418"/>
      <c r="F1863" s="213"/>
      <c r="G1863" s="368"/>
      <c r="H1863" s="368"/>
      <c r="I1863" s="1901"/>
      <c r="J1863" s="1901"/>
      <c r="K1863" s="211"/>
      <c r="L1863" s="211"/>
      <c r="M1863" s="211"/>
      <c r="N1863" s="211"/>
      <c r="O1863" s="211"/>
      <c r="P1863" s="211"/>
      <c r="Q1863" s="571"/>
      <c r="R1863" s="571"/>
      <c r="S1863" s="571"/>
      <c r="T1863" s="571"/>
      <c r="U1863" s="571"/>
      <c r="V1863" s="1061"/>
      <c r="W1863" s="571">
        <f t="shared" si="521"/>
        <v>0</v>
      </c>
      <c r="X1863" s="1082"/>
      <c r="Y1863" s="571"/>
      <c r="Z1863" s="571"/>
      <c r="AA1863" s="571"/>
      <c r="AB1863" s="571"/>
      <c r="AC1863" s="571"/>
      <c r="AD1863" s="1274"/>
      <c r="AE1863" s="567"/>
      <c r="AF1863" s="1459"/>
      <c r="AG1863" s="1474"/>
    </row>
    <row r="1864" spans="1:33" ht="72" x14ac:dyDescent="0.25">
      <c r="A1864" s="239">
        <v>1</v>
      </c>
      <c r="B1864" s="781" t="s">
        <v>361</v>
      </c>
      <c r="C1864" s="681"/>
      <c r="D1864" s="4"/>
      <c r="E1864" s="418"/>
      <c r="F1864" s="213"/>
      <c r="G1864" s="368"/>
      <c r="H1864" s="368"/>
      <c r="I1864" s="1901"/>
      <c r="J1864" s="1901"/>
      <c r="K1864" s="211"/>
      <c r="L1864" s="211"/>
      <c r="M1864" s="211"/>
      <c r="N1864" s="211"/>
      <c r="O1864" s="211"/>
      <c r="P1864" s="211"/>
      <c r="Q1864" s="572"/>
      <c r="R1864" s="572"/>
      <c r="S1864" s="572"/>
      <c r="T1864" s="572"/>
      <c r="U1864" s="572"/>
      <c r="V1864" s="1061"/>
      <c r="W1864" s="572">
        <f t="shared" si="521"/>
        <v>0</v>
      </c>
      <c r="X1864" s="1506"/>
      <c r="Y1864" s="571"/>
      <c r="Z1864" s="571"/>
      <c r="AA1864" s="571"/>
      <c r="AB1864" s="572"/>
      <c r="AC1864" s="572"/>
      <c r="AD1864" s="1274"/>
      <c r="AE1864" s="1194"/>
      <c r="AF1864" s="1459"/>
      <c r="AG1864" s="1474"/>
    </row>
    <row r="1865" spans="1:33" x14ac:dyDescent="0.25">
      <c r="A1865" s="239">
        <v>1</v>
      </c>
      <c r="B1865" s="772" t="s">
        <v>234</v>
      </c>
      <c r="C1865" s="2107"/>
      <c r="D1865" s="785"/>
      <c r="E1865" s="446">
        <f>E1866</f>
        <v>500</v>
      </c>
      <c r="F1865" s="788">
        <f>F1866</f>
        <v>208</v>
      </c>
      <c r="G1865" s="1052">
        <f>G1866</f>
        <v>209</v>
      </c>
      <c r="H1865" s="1052">
        <f t="shared" ref="H1865:H1871" si="522">G1865/F1865*100</f>
        <v>100.48076923076923</v>
      </c>
      <c r="I1865" s="1901"/>
      <c r="J1865" s="1901"/>
      <c r="K1865" s="211"/>
      <c r="L1865" s="211"/>
      <c r="M1865" s="211"/>
      <c r="N1865" s="211"/>
      <c r="O1865" s="211"/>
      <c r="P1865" s="211"/>
      <c r="Q1865" s="571">
        <v>406</v>
      </c>
      <c r="R1865" s="571">
        <v>406</v>
      </c>
      <c r="S1865" s="571">
        <v>406</v>
      </c>
      <c r="T1865" s="571">
        <v>406</v>
      </c>
      <c r="U1865" s="571">
        <v>406</v>
      </c>
      <c r="V1865" s="1209">
        <f>Q1865/12*$B$4+(R1865-Q1865)/11*4+(S1865-R1865)/10*3+(T1865-S1865)/9*2+(U1865-T1865)/8*1</f>
        <v>169.16666666666669</v>
      </c>
      <c r="W1865" s="572">
        <f t="shared" si="521"/>
        <v>169.708</v>
      </c>
      <c r="X1865" s="1082"/>
      <c r="Y1865" s="573"/>
      <c r="Z1865" s="573">
        <f>W1865-V1865</f>
        <v>0.54133333333331279</v>
      </c>
      <c r="AA1865" s="573"/>
      <c r="AB1865" s="571">
        <v>0</v>
      </c>
      <c r="AC1865" s="572">
        <v>169.708</v>
      </c>
      <c r="AD1865" s="1278">
        <f>AD1866</f>
        <v>0</v>
      </c>
      <c r="AE1865" s="1194"/>
      <c r="AF1865" s="1459"/>
      <c r="AG1865" s="1474"/>
    </row>
    <row r="1866" spans="1:33" ht="30" x14ac:dyDescent="0.25">
      <c r="A1866" s="239">
        <v>1</v>
      </c>
      <c r="B1866" s="508" t="s">
        <v>278</v>
      </c>
      <c r="C1866" s="2048"/>
      <c r="D1866" s="4"/>
      <c r="E1866" s="418">
        <v>500</v>
      </c>
      <c r="F1866" s="213">
        <f>ROUND(E1866/12*$B$4,0)</f>
        <v>208</v>
      </c>
      <c r="G1866" s="368">
        <v>209</v>
      </c>
      <c r="H1866" s="368">
        <f t="shared" si="522"/>
        <v>100.48076923076923</v>
      </c>
      <c r="I1866" s="1901"/>
      <c r="J1866" s="1901"/>
      <c r="K1866" s="211"/>
      <c r="L1866" s="211"/>
      <c r="M1866" s="211"/>
      <c r="N1866" s="211"/>
      <c r="O1866" s="211"/>
      <c r="P1866" s="211"/>
      <c r="Q1866" s="570"/>
      <c r="R1866" s="570"/>
      <c r="S1866" s="570"/>
      <c r="T1866" s="570"/>
      <c r="U1866" s="570"/>
      <c r="V1866" s="1060"/>
      <c r="W1866" s="571">
        <f t="shared" si="521"/>
        <v>0</v>
      </c>
      <c r="X1866" s="1082"/>
      <c r="Y1866" s="571"/>
      <c r="Z1866" s="571"/>
      <c r="AA1866" s="571"/>
      <c r="AB1866" s="571"/>
      <c r="AC1866" s="571"/>
      <c r="AD1866" s="1274"/>
      <c r="AE1866" s="567"/>
      <c r="AF1866" s="1459"/>
      <c r="AG1866" s="1474"/>
    </row>
    <row r="1867" spans="1:33" ht="29.25" x14ac:dyDescent="0.25">
      <c r="A1867" s="239">
        <v>1</v>
      </c>
      <c r="B1867" s="726" t="s">
        <v>279</v>
      </c>
      <c r="C1867" s="681"/>
      <c r="D1867" s="4"/>
      <c r="E1867" s="446">
        <f>E1850+E1830</f>
        <v>24000</v>
      </c>
      <c r="F1867" s="788">
        <f>F1850+F1830</f>
        <v>10000</v>
      </c>
      <c r="G1867" s="1052">
        <f>G1850+G1830</f>
        <v>11590</v>
      </c>
      <c r="H1867" s="1052">
        <f t="shared" si="522"/>
        <v>115.9</v>
      </c>
      <c r="I1867" s="1901"/>
      <c r="J1867" s="1901"/>
      <c r="K1867" s="211"/>
      <c r="L1867" s="211"/>
      <c r="M1867" s="211"/>
      <c r="N1867" s="211"/>
      <c r="O1867" s="211"/>
      <c r="P1867" s="211"/>
      <c r="Q1867" s="571"/>
      <c r="R1867" s="571"/>
      <c r="S1867" s="571"/>
      <c r="T1867" s="571"/>
      <c r="U1867" s="571"/>
      <c r="V1867" s="1061"/>
      <c r="W1867" s="571">
        <f t="shared" si="521"/>
        <v>0</v>
      </c>
      <c r="X1867" s="1082"/>
      <c r="Y1867" s="571"/>
      <c r="Z1867" s="571"/>
      <c r="AA1867" s="571"/>
      <c r="AB1867" s="571"/>
      <c r="AC1867" s="571"/>
      <c r="AD1867" s="1278">
        <f>AD1850+AD1830</f>
        <v>0</v>
      </c>
      <c r="AE1867" s="567"/>
      <c r="AF1867" s="1459"/>
      <c r="AG1867" s="1474"/>
    </row>
    <row r="1868" spans="1:33" ht="43.5" x14ac:dyDescent="0.25">
      <c r="A1868" s="239">
        <v>1</v>
      </c>
      <c r="B1868" s="726" t="s">
        <v>308</v>
      </c>
      <c r="C1868" s="681"/>
      <c r="D1868" s="4"/>
      <c r="E1868" s="446">
        <f>E1839</f>
        <v>19811</v>
      </c>
      <c r="F1868" s="788">
        <f>F1839</f>
        <v>8254</v>
      </c>
      <c r="G1868" s="1052">
        <f>G1839</f>
        <v>8357</v>
      </c>
      <c r="H1868" s="1052">
        <f t="shared" si="522"/>
        <v>101.24787981584686</v>
      </c>
      <c r="I1868" s="1901"/>
      <c r="J1868" s="1901"/>
      <c r="K1868" s="211"/>
      <c r="L1868" s="211"/>
      <c r="M1868" s="211"/>
      <c r="N1868" s="211"/>
      <c r="O1868" s="211"/>
      <c r="P1868" s="211"/>
      <c r="Q1868" s="571"/>
      <c r="R1868" s="571"/>
      <c r="S1868" s="571"/>
      <c r="T1868" s="571"/>
      <c r="U1868" s="571"/>
      <c r="V1868" s="1061"/>
      <c r="W1868" s="571">
        <f t="shared" si="521"/>
        <v>0</v>
      </c>
      <c r="X1868" s="1082"/>
      <c r="Y1868" s="571"/>
      <c r="Z1868" s="571"/>
      <c r="AA1868" s="571"/>
      <c r="AB1868" s="571"/>
      <c r="AC1868" s="571"/>
      <c r="AD1868" s="1278">
        <f>AD1839</f>
        <v>0</v>
      </c>
      <c r="AE1868" s="567"/>
      <c r="AF1868" s="1459"/>
      <c r="AG1868" s="1474"/>
    </row>
    <row r="1869" spans="1:33" ht="29.25" x14ac:dyDescent="0.25">
      <c r="A1869" s="239">
        <v>1</v>
      </c>
      <c r="B1869" s="771" t="s">
        <v>280</v>
      </c>
      <c r="C1869" s="681"/>
      <c r="D1869" s="4"/>
      <c r="E1869" s="446">
        <f>E1858+E1837</f>
        <v>33000</v>
      </c>
      <c r="F1869" s="788">
        <f>F1858+F1837</f>
        <v>13750</v>
      </c>
      <c r="G1869" s="1052">
        <f>G1858+G1837</f>
        <v>13491</v>
      </c>
      <c r="H1869" s="1052">
        <f t="shared" si="522"/>
        <v>98.11636363636363</v>
      </c>
      <c r="I1869" s="1901"/>
      <c r="J1869" s="1901"/>
      <c r="K1869" s="211"/>
      <c r="L1869" s="211"/>
      <c r="M1869" s="211"/>
      <c r="N1869" s="211"/>
      <c r="O1869" s="211"/>
      <c r="P1869" s="211"/>
      <c r="Q1869" s="571"/>
      <c r="R1869" s="571"/>
      <c r="S1869" s="571"/>
      <c r="T1869" s="571"/>
      <c r="U1869" s="571"/>
      <c r="V1869" s="1061"/>
      <c r="W1869" s="571">
        <f t="shared" si="521"/>
        <v>0</v>
      </c>
      <c r="X1869" s="1082"/>
      <c r="Y1869" s="571"/>
      <c r="Z1869" s="571"/>
      <c r="AA1869" s="571"/>
      <c r="AB1869" s="571"/>
      <c r="AC1869" s="571"/>
      <c r="AD1869" s="1278">
        <f>AD1858+AD1837</f>
        <v>0</v>
      </c>
      <c r="AE1869" s="567"/>
      <c r="AF1869" s="1459"/>
      <c r="AG1869" s="1474"/>
    </row>
    <row r="1870" spans="1:33" ht="29.25" x14ac:dyDescent="0.25">
      <c r="A1870" s="239">
        <v>1</v>
      </c>
      <c r="B1870" s="726" t="s">
        <v>281</v>
      </c>
      <c r="C1870" s="681"/>
      <c r="D1870" s="4"/>
      <c r="E1870" s="446">
        <f>E1862</f>
        <v>14800</v>
      </c>
      <c r="F1870" s="788">
        <f>F1862</f>
        <v>6167</v>
      </c>
      <c r="G1870" s="1052">
        <f>G1862</f>
        <v>6218</v>
      </c>
      <c r="H1870" s="1052">
        <f t="shared" si="522"/>
        <v>100.82698232527972</v>
      </c>
      <c r="I1870" s="1901"/>
      <c r="J1870" s="1901"/>
      <c r="K1870" s="211"/>
      <c r="L1870" s="211"/>
      <c r="M1870" s="211"/>
      <c r="N1870" s="211"/>
      <c r="O1870" s="211"/>
      <c r="P1870" s="211"/>
      <c r="Q1870" s="571">
        <v>14787.864</v>
      </c>
      <c r="R1870" s="571">
        <v>14787.864</v>
      </c>
      <c r="S1870" s="571">
        <v>14787.864</v>
      </c>
      <c r="T1870" s="571">
        <v>14787.864</v>
      </c>
      <c r="U1870" s="571">
        <v>14787.864</v>
      </c>
      <c r="V1870" s="1209">
        <f>Q1870/12*$B$4+(R1870-Q1870)/11*4+(S1870-R1870)/10*3+(T1870-S1870)/9*2+(U1870-T1870)/8*1</f>
        <v>6161.61</v>
      </c>
      <c r="W1870" s="571">
        <f t="shared" si="521"/>
        <v>6212.9012399999992</v>
      </c>
      <c r="X1870" s="1082"/>
      <c r="Y1870" s="571"/>
      <c r="Z1870" s="571">
        <f>W1870-V1870</f>
        <v>51.291239999999561</v>
      </c>
      <c r="AA1870" s="571"/>
      <c r="AB1870" s="571">
        <v>0</v>
      </c>
      <c r="AC1870" s="571">
        <v>6212.9012399999992</v>
      </c>
      <c r="AD1870" s="1278">
        <f>AD1862</f>
        <v>0</v>
      </c>
      <c r="AE1870" s="567"/>
      <c r="AF1870" s="1459"/>
      <c r="AG1870" s="1474"/>
    </row>
    <row r="1871" spans="1:33" x14ac:dyDescent="0.25">
      <c r="A1871" s="239">
        <v>1</v>
      </c>
      <c r="B1871" s="1525" t="s">
        <v>138</v>
      </c>
      <c r="C1871" s="1524"/>
      <c r="D1871" s="1525"/>
      <c r="E1871" s="429">
        <f>E1867+E1868+E1870+E1869*2.9</f>
        <v>154311</v>
      </c>
      <c r="F1871" s="1905">
        <f>F1867+F1868+F1870+F1869*2.9</f>
        <v>64296</v>
      </c>
      <c r="G1871" s="1905">
        <f>G1867+G1868+G1870+G1869*2.9</f>
        <v>65288.9</v>
      </c>
      <c r="H1871" s="1905">
        <f t="shared" si="522"/>
        <v>101.54426402886649</v>
      </c>
      <c r="I1871" s="2059"/>
      <c r="J1871" s="2059"/>
      <c r="K1871" s="1151"/>
      <c r="L1871" s="1151"/>
      <c r="M1871" s="1151"/>
      <c r="N1871" s="1151"/>
      <c r="O1871" s="1151"/>
      <c r="P1871" s="1151"/>
      <c r="Q1871" s="569">
        <f t="shared" ref="Q1871:Z1871" si="523">SUM(Q1870,Q1865,Q1839,Q1829)</f>
        <v>130144.69501</v>
      </c>
      <c r="R1871" s="569">
        <f t="shared" ref="R1871:S1871" si="524">SUM(R1870,R1865,R1839,R1829)</f>
        <v>130144.69501</v>
      </c>
      <c r="S1871" s="569">
        <f t="shared" si="524"/>
        <v>130144.69501</v>
      </c>
      <c r="T1871" s="569">
        <f t="shared" ref="T1871:U1871" si="525">SUM(T1870,T1865,T1839,T1829)</f>
        <v>130144.69501</v>
      </c>
      <c r="U1871" s="569">
        <f t="shared" si="525"/>
        <v>130144.69501</v>
      </c>
      <c r="V1871" s="1210">
        <f t="shared" si="523"/>
        <v>54928.527765833329</v>
      </c>
      <c r="W1871" s="569">
        <f t="shared" si="523"/>
        <v>53821.571159999992</v>
      </c>
      <c r="X1871" s="1086">
        <f t="shared" si="523"/>
        <v>0</v>
      </c>
      <c r="Y1871" s="569">
        <f t="shared" si="523"/>
        <v>0</v>
      </c>
      <c r="Z1871" s="569">
        <f t="shared" si="523"/>
        <v>-1106.9566058333369</v>
      </c>
      <c r="AA1871" s="569"/>
      <c r="AB1871" s="569">
        <f>SUM(AB1870,AB1865,AB1839,AB1829)</f>
        <v>-4.3921999999999999</v>
      </c>
      <c r="AC1871" s="569">
        <f>SUM(AC1870,AC1865,AC1839,AC1829)</f>
        <v>53817.17895999999</v>
      </c>
      <c r="AD1871" s="1907">
        <f>AD1867+AD1868+AD1870+AD1869*2.9</f>
        <v>0</v>
      </c>
      <c r="AE1871" s="1199">
        <f>SUM(AE1870,AE1865,AE1839,AE1829)</f>
        <v>0</v>
      </c>
      <c r="AF1871" s="1459"/>
      <c r="AG1871" s="1474"/>
    </row>
    <row r="1872" spans="1:33" x14ac:dyDescent="0.25">
      <c r="A1872" s="239">
        <v>1</v>
      </c>
      <c r="B1872" s="240" t="s">
        <v>29</v>
      </c>
      <c r="C1872" s="693"/>
      <c r="D1872" s="1528"/>
      <c r="E1872" s="443"/>
      <c r="F1872" s="1158"/>
      <c r="G1872" s="1158"/>
      <c r="H1872" s="1158"/>
      <c r="I1872" s="1893"/>
      <c r="J1872" s="1893"/>
      <c r="K1872" s="531"/>
      <c r="L1872" s="531"/>
      <c r="M1872" s="531"/>
      <c r="N1872" s="531"/>
      <c r="O1872" s="531"/>
      <c r="P1872" s="531"/>
      <c r="Q1872" s="570"/>
      <c r="R1872" s="570"/>
      <c r="S1872" s="570"/>
      <c r="T1872" s="570"/>
      <c r="U1872" s="570"/>
      <c r="V1872" s="1060"/>
      <c r="W1872" s="570">
        <f t="shared" ref="W1872:W1883" si="526">AC1872-AB1872-Y1872</f>
        <v>0</v>
      </c>
      <c r="X1872" s="1085"/>
      <c r="Y1872" s="570"/>
      <c r="Z1872" s="570"/>
      <c r="AA1872" s="570"/>
      <c r="AB1872" s="570"/>
      <c r="AC1872" s="570"/>
      <c r="AD1872" s="1316"/>
      <c r="AE1872" s="613"/>
      <c r="AF1872" s="1459"/>
      <c r="AG1872" s="1474"/>
    </row>
    <row r="1873" spans="1:33" ht="30" x14ac:dyDescent="0.25">
      <c r="A1873" s="239">
        <v>1</v>
      </c>
      <c r="B1873" s="2" t="s">
        <v>127</v>
      </c>
      <c r="C1873" s="694"/>
      <c r="D1873" s="2"/>
      <c r="E1873" s="422"/>
      <c r="F1873" s="375"/>
      <c r="G1873" s="375"/>
      <c r="H1873" s="375"/>
      <c r="I1873" s="1901"/>
      <c r="J1873" s="1901"/>
      <c r="K1873" s="1052"/>
      <c r="L1873" s="1052"/>
      <c r="M1873" s="1052"/>
      <c r="N1873" s="1052"/>
      <c r="O1873" s="1052"/>
      <c r="P1873" s="1052"/>
      <c r="Q1873" s="571"/>
      <c r="R1873" s="571"/>
      <c r="S1873" s="571"/>
      <c r="T1873" s="571"/>
      <c r="U1873" s="571"/>
      <c r="V1873" s="1061"/>
      <c r="W1873" s="571">
        <f t="shared" si="526"/>
        <v>0</v>
      </c>
      <c r="X1873" s="1082"/>
      <c r="Y1873" s="571"/>
      <c r="Z1873" s="571"/>
      <c r="AA1873" s="571"/>
      <c r="AB1873" s="571"/>
      <c r="AC1873" s="571"/>
      <c r="AD1873" s="1294"/>
      <c r="AE1873" s="567"/>
      <c r="AF1873" s="1459"/>
      <c r="AG1873" s="1474"/>
    </row>
    <row r="1874" spans="1:33" x14ac:dyDescent="0.25">
      <c r="A1874" s="239">
        <v>1</v>
      </c>
      <c r="B1874" s="2204" t="s">
        <v>268</v>
      </c>
      <c r="C1874" s="2205"/>
      <c r="D1874" s="2046">
        <v>240</v>
      </c>
      <c r="E1874" s="422">
        <v>57</v>
      </c>
      <c r="F1874" s="375">
        <f>ROUND(E1874/12*$B$4,0)</f>
        <v>24</v>
      </c>
      <c r="G1874" s="375">
        <v>16</v>
      </c>
      <c r="H1874" s="375">
        <f>G1874/F1874*100</f>
        <v>66.666666666666657</v>
      </c>
      <c r="I1874" s="1150">
        <v>1</v>
      </c>
      <c r="J1874" s="1150">
        <f>M1874/G1874</f>
        <v>1</v>
      </c>
      <c r="K1874" s="368">
        <f>ROUND(E1874*I1874,0)</f>
        <v>57</v>
      </c>
      <c r="L1874" s="368">
        <f>ROUND(K1874/12*$B$4,0)</f>
        <v>24</v>
      </c>
      <c r="M1874" s="368">
        <v>16</v>
      </c>
      <c r="N1874" s="368">
        <f>M1874/L1874*100</f>
        <v>66.666666666666657</v>
      </c>
      <c r="O1874" s="368">
        <f>ROUND(K1874/D1874,0)</f>
        <v>0</v>
      </c>
      <c r="P1874" s="368" t="e">
        <f>M1874/$B$4*12/O1874</f>
        <v>#DIV/0!</v>
      </c>
      <c r="Q1874" s="571"/>
      <c r="R1874" s="571"/>
      <c r="S1874" s="571"/>
      <c r="T1874" s="571"/>
      <c r="U1874" s="571"/>
      <c r="V1874" s="1061"/>
      <c r="W1874" s="571">
        <f t="shared" si="526"/>
        <v>0</v>
      </c>
      <c r="X1874" s="1082"/>
      <c r="Y1874" s="571"/>
      <c r="Z1874" s="571">
        <f>W1874-V1874</f>
        <v>0</v>
      </c>
      <c r="AA1874" s="571"/>
      <c r="AB1874" s="571"/>
      <c r="AC1874" s="571"/>
      <c r="AD1874" s="1294"/>
      <c r="AE1874" s="567"/>
      <c r="AF1874" s="1459"/>
      <c r="AG1874" s="1474"/>
    </row>
    <row r="1875" spans="1:33" s="249" customFormat="1" x14ac:dyDescent="0.25">
      <c r="A1875" s="239">
        <v>1</v>
      </c>
      <c r="B1875" s="222" t="s">
        <v>67</v>
      </c>
      <c r="C1875" s="697"/>
      <c r="D1875" s="2046">
        <v>240</v>
      </c>
      <c r="E1875" s="423">
        <v>715</v>
      </c>
      <c r="F1875" s="219">
        <f>ROUND(E1875/12*$B$4,0)</f>
        <v>298</v>
      </c>
      <c r="G1875" s="219">
        <v>306</v>
      </c>
      <c r="H1875" s="218">
        <f>G1875/F1875*100</f>
        <v>102.68456375838926</v>
      </c>
      <c r="I1875" s="1904">
        <v>8</v>
      </c>
      <c r="J1875" s="1484">
        <f>M1875/G1875</f>
        <v>7.784313725490196</v>
      </c>
      <c r="K1875" s="1489">
        <f>ROUND(E1875*I1875,0)</f>
        <v>5720</v>
      </c>
      <c r="L1875" s="1489">
        <f>ROUND(K1875/12*$B$4,0)</f>
        <v>2383</v>
      </c>
      <c r="M1875" s="483">
        <v>2382</v>
      </c>
      <c r="N1875" s="1489">
        <f>M1875/L1875*100</f>
        <v>99.958036088963482</v>
      </c>
      <c r="O1875" s="483">
        <f>ROUND(K1875/D1875,0)</f>
        <v>24</v>
      </c>
      <c r="P1875" s="483">
        <f>M1875/$B$4*12/O1875</f>
        <v>238.19999999999996</v>
      </c>
      <c r="Q1875" s="572"/>
      <c r="R1875" s="572"/>
      <c r="S1875" s="572"/>
      <c r="T1875" s="572"/>
      <c r="U1875" s="572"/>
      <c r="V1875" s="1208"/>
      <c r="W1875" s="578">
        <f t="shared" si="526"/>
        <v>0</v>
      </c>
      <c r="X1875" s="1522"/>
      <c r="Y1875" s="572"/>
      <c r="Z1875" s="572">
        <f>W1875-V1875</f>
        <v>0</v>
      </c>
      <c r="AA1875" s="572"/>
      <c r="AB1875" s="572"/>
      <c r="AC1875" s="572"/>
      <c r="AD1875" s="1480"/>
      <c r="AE1875" s="1194"/>
      <c r="AF1875" s="1459"/>
      <c r="AG1875" s="1474"/>
    </row>
    <row r="1876" spans="1:33" x14ac:dyDescent="0.25">
      <c r="A1876" s="239">
        <v>1</v>
      </c>
      <c r="B1876" s="1766" t="s">
        <v>183</v>
      </c>
      <c r="C1876" s="1748"/>
      <c r="D1876" s="2134"/>
      <c r="E1876" s="429">
        <f>SUM(E1874:E1875)</f>
        <v>772</v>
      </c>
      <c r="F1876" s="1905">
        <f>SUM(F1874:F1875)</f>
        <v>322</v>
      </c>
      <c r="G1876" s="1905">
        <f>SUM(G1874:G1875)</f>
        <v>322</v>
      </c>
      <c r="H1876" s="1623">
        <f>G1876/F1876*100</f>
        <v>100</v>
      </c>
      <c r="I1876" s="2059">
        <f>IF(E1876=0,0,K1876/E1876)</f>
        <v>7.483160621761658</v>
      </c>
      <c r="J1876" s="8">
        <f>M1876/G1876</f>
        <v>7.4472049689440993</v>
      </c>
      <c r="K1876" s="1548">
        <f>SUM(K1874:K1875)</f>
        <v>5777</v>
      </c>
      <c r="L1876" s="1548">
        <f>SUM(L1874:L1875)</f>
        <v>2407</v>
      </c>
      <c r="M1876" s="1495">
        <f>SUM(M1874:M1875)</f>
        <v>2398</v>
      </c>
      <c r="N1876" s="1548">
        <f>M1876/L1876*100</f>
        <v>99.626090569173243</v>
      </c>
      <c r="O1876" s="1495">
        <f>SUM(O1874:O1875)</f>
        <v>24</v>
      </c>
      <c r="P1876" s="1578">
        <f>M1876/$B$4*12/O1876</f>
        <v>239.80000000000004</v>
      </c>
      <c r="Q1876" s="569"/>
      <c r="R1876" s="569"/>
      <c r="S1876" s="569"/>
      <c r="T1876" s="569"/>
      <c r="U1876" s="569"/>
      <c r="V1876" s="1210"/>
      <c r="W1876" s="573">
        <f t="shared" si="526"/>
        <v>0</v>
      </c>
      <c r="X1876" s="1657"/>
      <c r="Y1876" s="569"/>
      <c r="Z1876" s="569"/>
      <c r="AA1876" s="569"/>
      <c r="AB1876" s="569"/>
      <c r="AC1876" s="569"/>
      <c r="AD1876" s="1907">
        <f>SUM(AD1874:AD1875)</f>
        <v>0</v>
      </c>
      <c r="AE1876" s="1199"/>
      <c r="AF1876" s="1459"/>
      <c r="AG1876" s="1474"/>
    </row>
    <row r="1877" spans="1:33" ht="30" thickBot="1" x14ac:dyDescent="0.3">
      <c r="A1877" s="239">
        <v>1</v>
      </c>
      <c r="B1877" s="250" t="s">
        <v>214</v>
      </c>
      <c r="C1877" s="250"/>
      <c r="D1877" s="250"/>
      <c r="E1877" s="449">
        <f>SUM(E1876)</f>
        <v>772</v>
      </c>
      <c r="F1877" s="2041">
        <f>SUM(F1876)</f>
        <v>322</v>
      </c>
      <c r="G1877" s="2041">
        <f>SUM(G1876)</f>
        <v>322</v>
      </c>
      <c r="H1877" s="2041">
        <f>G1877/F1877*100</f>
        <v>100</v>
      </c>
      <c r="I1877" s="1560">
        <f>IF(E1877=0,0,K1877/E1877)</f>
        <v>7.483160621761658</v>
      </c>
      <c r="J1877" s="2180">
        <f>SUM(J1876)</f>
        <v>7.4472049689440993</v>
      </c>
      <c r="K1877" s="2041">
        <f>SUM(K1876)</f>
        <v>5777</v>
      </c>
      <c r="L1877" s="2041">
        <f>SUM(L1876)</f>
        <v>2407</v>
      </c>
      <c r="M1877" s="2041">
        <f>SUM(M1876)</f>
        <v>2398</v>
      </c>
      <c r="N1877" s="1562">
        <f>M1877/L1877*100</f>
        <v>99.626090569173243</v>
      </c>
      <c r="O1877" s="1609">
        <f>SUM(O1876)</f>
        <v>24</v>
      </c>
      <c r="P1877" s="1562">
        <f>M1877/$B$4*12/O1877</f>
        <v>239.80000000000004</v>
      </c>
      <c r="Q1877" s="576">
        <v>11567.480175999999</v>
      </c>
      <c r="R1877" s="576">
        <v>11567.480175999999</v>
      </c>
      <c r="S1877" s="576">
        <v>11567.480175999999</v>
      </c>
      <c r="T1877" s="576">
        <v>11567.480175999999</v>
      </c>
      <c r="U1877" s="576">
        <v>11567.480175999999</v>
      </c>
      <c r="V1877" s="1209">
        <f>Q1877/12*$B$4+(R1877-Q1877)/11*4+(S1877-R1877)/10*3+(T1877-S1877)/9*2+(U1877-T1877)/8*1</f>
        <v>4819.7834066666665</v>
      </c>
      <c r="W1877" s="576">
        <f t="shared" si="526"/>
        <v>5027.4333299999998</v>
      </c>
      <c r="X1877" s="1084"/>
      <c r="Y1877" s="576"/>
      <c r="Z1877" s="576">
        <f>W1877-V1877</f>
        <v>207.64992333333339</v>
      </c>
      <c r="AA1877" s="576">
        <v>-91.567279999999997</v>
      </c>
      <c r="AB1877" s="576">
        <v>0</v>
      </c>
      <c r="AC1877" s="576">
        <v>5027.4333299999998</v>
      </c>
      <c r="AD1877" s="2044">
        <f>SUM(AD1876)</f>
        <v>0</v>
      </c>
      <c r="AE1877" s="1252"/>
      <c r="AF1877" s="1459"/>
      <c r="AG1877" s="1474"/>
    </row>
    <row r="1878" spans="1:33" ht="15.75" thickBot="1" x14ac:dyDescent="0.3">
      <c r="A1878" s="239">
        <v>1</v>
      </c>
      <c r="B1878" s="2078" t="s">
        <v>314</v>
      </c>
      <c r="C1878" s="2079"/>
      <c r="D1878" s="2078"/>
      <c r="E1878" s="427"/>
      <c r="F1878" s="1006"/>
      <c r="G1878" s="1006"/>
      <c r="H1878" s="1006"/>
      <c r="I1878" s="1869"/>
      <c r="J1878" s="1869"/>
      <c r="K1878" s="2206"/>
      <c r="L1878" s="2206"/>
      <c r="M1878" s="2206">
        <f>SUM(M1871,M1877)</f>
        <v>2398</v>
      </c>
      <c r="N1878" s="2206"/>
      <c r="O1878" s="2206"/>
      <c r="P1878" s="2206"/>
      <c r="Q1878" s="577">
        <f t="shared" ref="Q1878:V1878" si="527">SUM(Q1871,Q1877)</f>
        <v>141712.17518600001</v>
      </c>
      <c r="R1878" s="577">
        <f t="shared" si="527"/>
        <v>141712.17518600001</v>
      </c>
      <c r="S1878" s="577">
        <f t="shared" si="527"/>
        <v>141712.17518600001</v>
      </c>
      <c r="T1878" s="577">
        <f t="shared" si="527"/>
        <v>141712.17518600001</v>
      </c>
      <c r="U1878" s="577">
        <f t="shared" si="527"/>
        <v>141712.17518600001</v>
      </c>
      <c r="V1878" s="1062">
        <f t="shared" si="527"/>
        <v>59748.311172499998</v>
      </c>
      <c r="W1878" s="577">
        <f t="shared" si="526"/>
        <v>58849.004489999992</v>
      </c>
      <c r="X1878" s="1087"/>
      <c r="Y1878" s="577"/>
      <c r="Z1878" s="577">
        <f>SUM(Z1871,Z1877)</f>
        <v>-899.30668250000349</v>
      </c>
      <c r="AA1878" s="577">
        <f>SUM(AA1871,AA1877)</f>
        <v>-91.567279999999997</v>
      </c>
      <c r="AB1878" s="577">
        <f>SUM(AB1871,AB1877)</f>
        <v>-4.3921999999999999</v>
      </c>
      <c r="AC1878" s="577">
        <f>SUM(AC1871,AC1877)</f>
        <v>58844.61228999999</v>
      </c>
      <c r="AD1878" s="2105"/>
      <c r="AE1878" s="1196">
        <f>SUM(AE1871,AE1877)</f>
        <v>0</v>
      </c>
      <c r="AF1878" s="1459"/>
      <c r="AG1878" s="1474"/>
    </row>
    <row r="1879" spans="1:33" x14ac:dyDescent="0.25">
      <c r="A1879" s="239">
        <v>1</v>
      </c>
      <c r="B1879" s="2147"/>
      <c r="C1879" s="2148"/>
      <c r="D1879" s="2147"/>
      <c r="E1879" s="443"/>
      <c r="F1879" s="1158"/>
      <c r="G1879" s="1158"/>
      <c r="H1879" s="1158"/>
      <c r="I1879" s="1897"/>
      <c r="J1879" s="1897"/>
      <c r="K1879" s="374"/>
      <c r="L1879" s="374"/>
      <c r="M1879" s="374"/>
      <c r="N1879" s="374"/>
      <c r="O1879" s="374"/>
      <c r="P1879" s="374"/>
      <c r="Q1879" s="570"/>
      <c r="R1879" s="570"/>
      <c r="S1879" s="570"/>
      <c r="T1879" s="570"/>
      <c r="U1879" s="570"/>
      <c r="V1879" s="1060"/>
      <c r="W1879" s="570">
        <f t="shared" si="526"/>
        <v>0</v>
      </c>
      <c r="X1879" s="1085"/>
      <c r="Y1879" s="570"/>
      <c r="Z1879" s="570"/>
      <c r="AA1879" s="570"/>
      <c r="AB1879" s="570"/>
      <c r="AC1879" s="570"/>
      <c r="AD1879" s="1316"/>
      <c r="AE1879" s="613"/>
      <c r="AF1879" s="1459"/>
      <c r="AG1879" s="1474"/>
    </row>
    <row r="1880" spans="1:33" ht="43.5" x14ac:dyDescent="0.25">
      <c r="A1880" s="239">
        <v>1</v>
      </c>
      <c r="B1880" s="1464" t="s">
        <v>452</v>
      </c>
      <c r="C1880" s="1464"/>
      <c r="D1880" s="2029"/>
      <c r="E1880" s="422"/>
      <c r="F1880" s="375"/>
      <c r="G1880" s="375"/>
      <c r="H1880" s="375"/>
      <c r="I1880" s="1150"/>
      <c r="J1880" s="1150"/>
      <c r="K1880" s="368"/>
      <c r="L1880" s="368"/>
      <c r="M1880" s="368"/>
      <c r="N1880" s="368"/>
      <c r="O1880" s="368"/>
      <c r="P1880" s="368"/>
      <c r="Q1880" s="571"/>
      <c r="R1880" s="571"/>
      <c r="S1880" s="571"/>
      <c r="T1880" s="571"/>
      <c r="U1880" s="571"/>
      <c r="V1880" s="1061"/>
      <c r="W1880" s="571">
        <f t="shared" si="526"/>
        <v>0</v>
      </c>
      <c r="X1880" s="1082"/>
      <c r="Y1880" s="571"/>
      <c r="Z1880" s="571"/>
      <c r="AA1880" s="571"/>
      <c r="AB1880" s="571"/>
      <c r="AC1880" s="571"/>
      <c r="AD1880" s="1294"/>
      <c r="AE1880" s="567"/>
      <c r="AF1880" s="1459"/>
      <c r="AG1880" s="1474"/>
    </row>
    <row r="1881" spans="1:33" x14ac:dyDescent="0.25">
      <c r="A1881" s="239">
        <v>1</v>
      </c>
      <c r="B1881" s="722" t="s">
        <v>206</v>
      </c>
      <c r="C1881" s="2047"/>
      <c r="D1881" s="798"/>
      <c r="E1881" s="420"/>
      <c r="F1881" s="786"/>
      <c r="G1881" s="786"/>
      <c r="H1881" s="786"/>
      <c r="I1881" s="1901"/>
      <c r="J1881" s="1901"/>
      <c r="K1881" s="1052"/>
      <c r="L1881" s="1052"/>
      <c r="M1881" s="1052"/>
      <c r="N1881" s="1052"/>
      <c r="O1881" s="1052"/>
      <c r="P1881" s="1052"/>
      <c r="Q1881" s="571">
        <v>72348.816069999986</v>
      </c>
      <c r="R1881" s="571">
        <v>72348.816069999986</v>
      </c>
      <c r="S1881" s="571">
        <v>72348.816069999986</v>
      </c>
      <c r="T1881" s="571">
        <v>72348.816069999986</v>
      </c>
      <c r="U1881" s="571">
        <v>72348.816069999986</v>
      </c>
      <c r="V1881" s="1209">
        <f>Q1881/12*$B$4+(R1881-Q1881)/11*4+(S1881-R1881)/10*3+(T1881-S1881)/9*2+(U1881-T1881)/8*1</f>
        <v>30145.340029166658</v>
      </c>
      <c r="W1881" s="571">
        <f t="shared" si="526"/>
        <v>31337.274339999996</v>
      </c>
      <c r="X1881" s="1082"/>
      <c r="Y1881" s="571"/>
      <c r="Z1881" s="571">
        <f>W1881-V1881</f>
        <v>1191.9343108333378</v>
      </c>
      <c r="AA1881" s="571"/>
      <c r="AB1881" s="571">
        <v>0</v>
      </c>
      <c r="AC1881" s="571">
        <v>31337.274339999996</v>
      </c>
      <c r="AD1881" s="1317"/>
      <c r="AE1881" s="567"/>
      <c r="AF1881" s="1459"/>
      <c r="AG1881" s="1474"/>
    </row>
    <row r="1882" spans="1:33" ht="29.25" x14ac:dyDescent="0.25">
      <c r="A1882" s="239">
        <v>1</v>
      </c>
      <c r="B1882" s="723" t="s">
        <v>359</v>
      </c>
      <c r="C1882" s="2111"/>
      <c r="D1882" s="2062"/>
      <c r="E1882" s="756">
        <f>E1883</f>
        <v>7920</v>
      </c>
      <c r="F1882" s="375">
        <f>F1883</f>
        <v>3300</v>
      </c>
      <c r="G1882" s="375">
        <f>G1883</f>
        <v>2543.9549999999999</v>
      </c>
      <c r="H1882" s="213">
        <f t="shared" ref="H1882:H1891" si="528">G1882/F1882*100</f>
        <v>77.089545454545444</v>
      </c>
      <c r="I1882" s="1901"/>
      <c r="J1882" s="1901"/>
      <c r="K1882" s="1052"/>
      <c r="L1882" s="1052"/>
      <c r="M1882" s="1052"/>
      <c r="N1882" s="1052"/>
      <c r="O1882" s="1052"/>
      <c r="P1882" s="1052"/>
      <c r="Q1882" s="571"/>
      <c r="R1882" s="571"/>
      <c r="S1882" s="571"/>
      <c r="T1882" s="571"/>
      <c r="U1882" s="571"/>
      <c r="V1882" s="1061"/>
      <c r="W1882" s="571">
        <f t="shared" si="526"/>
        <v>0</v>
      </c>
      <c r="X1882" s="1082"/>
      <c r="Y1882" s="571"/>
      <c r="Z1882" s="571"/>
      <c r="AA1882" s="571"/>
      <c r="AB1882" s="571"/>
      <c r="AC1882" s="571"/>
      <c r="AD1882" s="1294">
        <f>AD1883</f>
        <v>0</v>
      </c>
      <c r="AE1882" s="567"/>
      <c r="AF1882" s="1459"/>
      <c r="AG1882" s="1474"/>
    </row>
    <row r="1883" spans="1:33" ht="30" x14ac:dyDescent="0.25">
      <c r="A1883" s="239">
        <v>1</v>
      </c>
      <c r="B1883" s="734" t="s">
        <v>348</v>
      </c>
      <c r="C1883" s="2130"/>
      <c r="D1883" s="2062"/>
      <c r="E1883" s="756">
        <f>E1884/4</f>
        <v>7920</v>
      </c>
      <c r="F1883" s="375">
        <f>F1884/4</f>
        <v>3300</v>
      </c>
      <c r="G1883" s="375">
        <f>G1884/4</f>
        <v>2543.9549999999999</v>
      </c>
      <c r="H1883" s="213">
        <f t="shared" si="528"/>
        <v>77.089545454545444</v>
      </c>
      <c r="I1883" s="1901"/>
      <c r="J1883" s="1901"/>
      <c r="K1883" s="1052"/>
      <c r="L1883" s="1052"/>
      <c r="M1883" s="1052"/>
      <c r="N1883" s="1052"/>
      <c r="O1883" s="1052"/>
      <c r="P1883" s="1052"/>
      <c r="Q1883" s="571"/>
      <c r="R1883" s="571"/>
      <c r="S1883" s="571"/>
      <c r="T1883" s="571"/>
      <c r="U1883" s="571"/>
      <c r="V1883" s="1061"/>
      <c r="W1883" s="571">
        <f t="shared" si="526"/>
        <v>0</v>
      </c>
      <c r="X1883" s="1082"/>
      <c r="Y1883" s="571"/>
      <c r="Z1883" s="571"/>
      <c r="AA1883" s="571"/>
      <c r="AB1883" s="571"/>
      <c r="AC1883" s="571"/>
      <c r="AD1883" s="1294">
        <f>AD1884/4</f>
        <v>0</v>
      </c>
      <c r="AE1883" s="567"/>
      <c r="AF1883" s="1459"/>
      <c r="AG1883" s="1474"/>
    </row>
    <row r="1884" spans="1:33" ht="30" x14ac:dyDescent="0.25">
      <c r="A1884" s="239">
        <v>1</v>
      </c>
      <c r="B1884" s="519" t="s">
        <v>374</v>
      </c>
      <c r="C1884" s="2130"/>
      <c r="D1884" s="2062"/>
      <c r="E1884" s="756">
        <v>31680</v>
      </c>
      <c r="F1884" s="375">
        <f>ROUND(E1884/12*$B$4,0)</f>
        <v>13200</v>
      </c>
      <c r="G1884" s="375">
        <v>10175.82</v>
      </c>
      <c r="H1884" s="213">
        <f t="shared" si="528"/>
        <v>77.089545454545444</v>
      </c>
      <c r="I1884" s="1901"/>
      <c r="J1884" s="1901"/>
      <c r="K1884" s="1052"/>
      <c r="L1884" s="1052"/>
      <c r="M1884" s="1052"/>
      <c r="N1884" s="1052"/>
      <c r="O1884" s="1052"/>
      <c r="P1884" s="1052"/>
      <c r="Q1884" s="571"/>
      <c r="R1884" s="571"/>
      <c r="S1884" s="571"/>
      <c r="T1884" s="571"/>
      <c r="U1884" s="571"/>
      <c r="V1884" s="1061"/>
      <c r="W1884" s="571"/>
      <c r="X1884" s="1082"/>
      <c r="Y1884" s="571"/>
      <c r="Z1884" s="571"/>
      <c r="AA1884" s="571"/>
      <c r="AB1884" s="571"/>
      <c r="AC1884" s="571"/>
      <c r="AD1884" s="1294"/>
      <c r="AE1884" s="567"/>
      <c r="AF1884" s="1459"/>
      <c r="AG1884" s="1474"/>
    </row>
    <row r="1885" spans="1:33" ht="29.25" x14ac:dyDescent="0.25">
      <c r="A1885" s="239">
        <v>1</v>
      </c>
      <c r="B1885" s="723" t="s">
        <v>360</v>
      </c>
      <c r="C1885" s="2130"/>
      <c r="D1885" s="2062"/>
      <c r="E1885" s="756">
        <f>E1886</f>
        <v>29973.297872340423</v>
      </c>
      <c r="F1885" s="375">
        <f>F1886</f>
        <v>12488.936170212766</v>
      </c>
      <c r="G1885" s="375">
        <f>G1886</f>
        <v>13359.781914893618</v>
      </c>
      <c r="H1885" s="213">
        <f t="shared" si="528"/>
        <v>106.9729377491567</v>
      </c>
      <c r="I1885" s="1901"/>
      <c r="J1885" s="1901"/>
      <c r="K1885" s="1052"/>
      <c r="L1885" s="1052"/>
      <c r="M1885" s="1052"/>
      <c r="N1885" s="1052"/>
      <c r="O1885" s="1052"/>
      <c r="P1885" s="1052"/>
      <c r="Q1885" s="571"/>
      <c r="R1885" s="571"/>
      <c r="S1885" s="571"/>
      <c r="T1885" s="571"/>
      <c r="U1885" s="571"/>
      <c r="V1885" s="1061"/>
      <c r="W1885" s="571"/>
      <c r="X1885" s="1082"/>
      <c r="Y1885" s="571"/>
      <c r="Z1885" s="571"/>
      <c r="AA1885" s="571"/>
      <c r="AB1885" s="571"/>
      <c r="AC1885" s="571"/>
      <c r="AD1885" s="1294">
        <f>AD1886</f>
        <v>0</v>
      </c>
      <c r="AE1885" s="567"/>
      <c r="AF1885" s="1459"/>
      <c r="AG1885" s="1474"/>
    </row>
    <row r="1886" spans="1:33" x14ac:dyDescent="0.25">
      <c r="A1886" s="239">
        <v>1</v>
      </c>
      <c r="B1886" s="519" t="s">
        <v>376</v>
      </c>
      <c r="C1886" s="2130"/>
      <c r="D1886" s="2062"/>
      <c r="E1886" s="756">
        <f>E1887/9.4+E1888/9.4</f>
        <v>29973.297872340423</v>
      </c>
      <c r="F1886" s="375">
        <f>F1887/9.4+F1888/9.4</f>
        <v>12488.936170212766</v>
      </c>
      <c r="G1886" s="375">
        <f>G1887/9.4+G1888/9.4</f>
        <v>13359.781914893618</v>
      </c>
      <c r="H1886" s="213">
        <f t="shared" si="528"/>
        <v>106.9729377491567</v>
      </c>
      <c r="I1886" s="1901"/>
      <c r="J1886" s="1901"/>
      <c r="K1886" s="1052"/>
      <c r="L1886" s="1052"/>
      <c r="M1886" s="1052"/>
      <c r="N1886" s="1052"/>
      <c r="O1886" s="1052"/>
      <c r="P1886" s="1052"/>
      <c r="Q1886" s="571"/>
      <c r="R1886" s="571"/>
      <c r="S1886" s="571"/>
      <c r="T1886" s="571"/>
      <c r="U1886" s="571"/>
      <c r="V1886" s="1061"/>
      <c r="W1886" s="571"/>
      <c r="X1886" s="1082"/>
      <c r="Y1886" s="571"/>
      <c r="Z1886" s="571"/>
      <c r="AA1886" s="571"/>
      <c r="AB1886" s="571"/>
      <c r="AC1886" s="571"/>
      <c r="AD1886" s="1294">
        <f>AD1887/9.4+AD1888/9.4</f>
        <v>0</v>
      </c>
      <c r="AE1886" s="567"/>
      <c r="AF1886" s="1459"/>
      <c r="AG1886" s="1474"/>
    </row>
    <row r="1887" spans="1:33" x14ac:dyDescent="0.25">
      <c r="A1887" s="239">
        <v>1</v>
      </c>
      <c r="B1887" s="733" t="s">
        <v>377</v>
      </c>
      <c r="C1887" s="2130"/>
      <c r="D1887" s="2062"/>
      <c r="E1887" s="756">
        <v>276249</v>
      </c>
      <c r="F1887" s="375">
        <f>ROUND(E1887/12*$B$4,0)</f>
        <v>115104</v>
      </c>
      <c r="G1887" s="375">
        <v>123968.1</v>
      </c>
      <c r="H1887" s="213">
        <f t="shared" si="528"/>
        <v>107.70094870725606</v>
      </c>
      <c r="I1887" s="1901"/>
      <c r="J1887" s="1901"/>
      <c r="K1887" s="1052"/>
      <c r="L1887" s="1052"/>
      <c r="M1887" s="1052"/>
      <c r="N1887" s="1052"/>
      <c r="O1887" s="1052"/>
      <c r="P1887" s="1052"/>
      <c r="Q1887" s="571"/>
      <c r="R1887" s="571"/>
      <c r="S1887" s="571"/>
      <c r="T1887" s="571"/>
      <c r="U1887" s="571"/>
      <c r="V1887" s="1061"/>
      <c r="W1887" s="571"/>
      <c r="X1887" s="1082"/>
      <c r="Y1887" s="571"/>
      <c r="Z1887" s="571"/>
      <c r="AA1887" s="571"/>
      <c r="AB1887" s="571"/>
      <c r="AC1887" s="571"/>
      <c r="AD1887" s="1294"/>
      <c r="AE1887" s="567"/>
      <c r="AF1887" s="1459"/>
      <c r="AG1887" s="1474"/>
    </row>
    <row r="1888" spans="1:33" x14ac:dyDescent="0.25">
      <c r="A1888" s="239">
        <v>1</v>
      </c>
      <c r="B1888" s="733" t="s">
        <v>383</v>
      </c>
      <c r="C1888" s="681"/>
      <c r="D1888" s="2062"/>
      <c r="E1888" s="756">
        <v>5500</v>
      </c>
      <c r="F1888" s="375">
        <f>ROUND(E1888/12*$B$4,0)</f>
        <v>2292</v>
      </c>
      <c r="G1888" s="375">
        <v>1613.85</v>
      </c>
      <c r="H1888" s="213">
        <f t="shared" si="528"/>
        <v>70.412303664921467</v>
      </c>
      <c r="I1888" s="1901"/>
      <c r="J1888" s="1901"/>
      <c r="K1888" s="1052"/>
      <c r="L1888" s="1052"/>
      <c r="M1888" s="1052"/>
      <c r="N1888" s="1052"/>
      <c r="O1888" s="1052"/>
      <c r="P1888" s="1052"/>
      <c r="Q1888" s="571"/>
      <c r="R1888" s="571"/>
      <c r="S1888" s="571"/>
      <c r="T1888" s="571"/>
      <c r="U1888" s="571"/>
      <c r="V1888" s="1061"/>
      <c r="W1888" s="571">
        <f>AC1888-AB1888-Y1888</f>
        <v>0</v>
      </c>
      <c r="X1888" s="1082"/>
      <c r="Y1888" s="571"/>
      <c r="Z1888" s="571"/>
      <c r="AA1888" s="571"/>
      <c r="AB1888" s="571"/>
      <c r="AC1888" s="571"/>
      <c r="AD1888" s="1294"/>
      <c r="AE1888" s="567"/>
      <c r="AF1888" s="1459"/>
      <c r="AG1888" s="1474"/>
    </row>
    <row r="1889" spans="1:33" ht="29.25" x14ac:dyDescent="0.25">
      <c r="A1889" s="239">
        <v>1</v>
      </c>
      <c r="B1889" s="726" t="s">
        <v>279</v>
      </c>
      <c r="C1889" s="668"/>
      <c r="D1889" s="9"/>
      <c r="E1889" s="757">
        <f>E1882</f>
        <v>7920</v>
      </c>
      <c r="F1889" s="757">
        <f>F1882</f>
        <v>3300</v>
      </c>
      <c r="G1889" s="757">
        <f>G1882</f>
        <v>2543.9549999999999</v>
      </c>
      <c r="H1889" s="788">
        <f t="shared" si="528"/>
        <v>77.089545454545444</v>
      </c>
      <c r="I1889" s="1901"/>
      <c r="J1889" s="1901"/>
      <c r="K1889" s="211"/>
      <c r="L1889" s="211"/>
      <c r="M1889" s="211"/>
      <c r="N1889" s="211"/>
      <c r="O1889" s="211"/>
      <c r="P1889" s="211"/>
      <c r="Q1889" s="571"/>
      <c r="R1889" s="571"/>
      <c r="S1889" s="571"/>
      <c r="T1889" s="571"/>
      <c r="U1889" s="571"/>
      <c r="V1889" s="1061"/>
      <c r="W1889" s="571">
        <f>AC1889-AB1889-Y1889</f>
        <v>0</v>
      </c>
      <c r="X1889" s="1082"/>
      <c r="Y1889" s="571"/>
      <c r="Z1889" s="571"/>
      <c r="AA1889" s="571"/>
      <c r="AB1889" s="571"/>
      <c r="AC1889" s="571"/>
      <c r="AD1889" s="1256">
        <f>AD1882</f>
        <v>0</v>
      </c>
      <c r="AE1889" s="567"/>
      <c r="AF1889" s="1459"/>
      <c r="AG1889" s="1474"/>
    </row>
    <row r="1890" spans="1:33" ht="29.25" x14ac:dyDescent="0.25">
      <c r="A1890" s="239">
        <v>1</v>
      </c>
      <c r="B1890" s="726" t="s">
        <v>280</v>
      </c>
      <c r="C1890" s="668"/>
      <c r="D1890" s="9"/>
      <c r="E1890" s="757">
        <f>E1885</f>
        <v>29973.297872340423</v>
      </c>
      <c r="F1890" s="757">
        <f>F1885</f>
        <v>12488.936170212766</v>
      </c>
      <c r="G1890" s="757">
        <f>G1885</f>
        <v>13359.781914893618</v>
      </c>
      <c r="H1890" s="788">
        <f t="shared" si="528"/>
        <v>106.9729377491567</v>
      </c>
      <c r="I1890" s="1901"/>
      <c r="J1890" s="1901"/>
      <c r="K1890" s="211"/>
      <c r="L1890" s="211"/>
      <c r="M1890" s="211"/>
      <c r="N1890" s="211"/>
      <c r="O1890" s="211"/>
      <c r="P1890" s="211"/>
      <c r="Q1890" s="571"/>
      <c r="R1890" s="571"/>
      <c r="S1890" s="571"/>
      <c r="T1890" s="571"/>
      <c r="U1890" s="571"/>
      <c r="V1890" s="1061"/>
      <c r="W1890" s="571"/>
      <c r="X1890" s="1082"/>
      <c r="Y1890" s="571"/>
      <c r="Z1890" s="571"/>
      <c r="AA1890" s="571"/>
      <c r="AB1890" s="571"/>
      <c r="AC1890" s="571"/>
      <c r="AD1890" s="1256">
        <f>AD1885</f>
        <v>0</v>
      </c>
      <c r="AE1890" s="567"/>
      <c r="AF1890" s="1459"/>
      <c r="AG1890" s="1474"/>
    </row>
    <row r="1891" spans="1:33" ht="15.75" thickBot="1" x14ac:dyDescent="0.3">
      <c r="A1891" s="239">
        <v>1</v>
      </c>
      <c r="B1891" s="1808" t="s">
        <v>138</v>
      </c>
      <c r="C1891" s="251"/>
      <c r="D1891" s="1808"/>
      <c r="E1891" s="757">
        <f>(E1887+E1888)/4.2+E1889</f>
        <v>75003.095238095237</v>
      </c>
      <c r="F1891" s="757">
        <f>(F1887+F1888)/4.2+F1889</f>
        <v>31251.428571428569</v>
      </c>
      <c r="G1891" s="757">
        <f>(G1887+G1888)/4.2+G1889</f>
        <v>32444.419285714284</v>
      </c>
      <c r="H1891" s="2041">
        <f t="shared" si="528"/>
        <v>103.8173957761931</v>
      </c>
      <c r="I1891" s="2192"/>
      <c r="J1891" s="2192"/>
      <c r="K1891" s="2207"/>
      <c r="L1891" s="2207"/>
      <c r="M1891" s="2207"/>
      <c r="N1891" s="2207"/>
      <c r="O1891" s="2207"/>
      <c r="P1891" s="2207"/>
      <c r="Q1891" s="576">
        <f t="shared" ref="Q1891:V1891" si="529">Q1881</f>
        <v>72348.816069999986</v>
      </c>
      <c r="R1891" s="576">
        <f t="shared" si="529"/>
        <v>72348.816069999986</v>
      </c>
      <c r="S1891" s="576">
        <f t="shared" si="529"/>
        <v>72348.816069999986</v>
      </c>
      <c r="T1891" s="576">
        <f t="shared" si="529"/>
        <v>72348.816069999986</v>
      </c>
      <c r="U1891" s="576">
        <f t="shared" si="529"/>
        <v>72348.816069999986</v>
      </c>
      <c r="V1891" s="1210">
        <f t="shared" si="529"/>
        <v>30145.340029166658</v>
      </c>
      <c r="W1891" s="576">
        <f t="shared" ref="W1891:AC1891" si="530">W1881</f>
        <v>31337.274339999996</v>
      </c>
      <c r="X1891" s="1084">
        <f t="shared" si="530"/>
        <v>0</v>
      </c>
      <c r="Y1891" s="576">
        <f>Y1881</f>
        <v>0</v>
      </c>
      <c r="Z1891" s="576">
        <f t="shared" si="530"/>
        <v>1191.9343108333378</v>
      </c>
      <c r="AA1891" s="576"/>
      <c r="AB1891" s="576">
        <f t="shared" si="530"/>
        <v>0</v>
      </c>
      <c r="AC1891" s="576">
        <f t="shared" si="530"/>
        <v>31337.274339999996</v>
      </c>
      <c r="AD1891" s="1256">
        <f>(AD1887+AD1888)/4.2+AD1889</f>
        <v>0</v>
      </c>
      <c r="AE1891" s="1252">
        <f t="shared" ref="AE1891" si="531">AE1881</f>
        <v>0</v>
      </c>
      <c r="AF1891" s="1459"/>
      <c r="AG1891" s="1474"/>
    </row>
    <row r="1892" spans="1:33" ht="15.75" thickBot="1" x14ac:dyDescent="0.3">
      <c r="A1892" s="239">
        <v>1</v>
      </c>
      <c r="B1892" s="2078" t="s">
        <v>314</v>
      </c>
      <c r="C1892" s="2079"/>
      <c r="D1892" s="2208"/>
      <c r="E1892" s="427"/>
      <c r="F1892" s="1006"/>
      <c r="G1892" s="1006"/>
      <c r="H1892" s="1006"/>
      <c r="I1892" s="1896"/>
      <c r="J1892" s="1896"/>
      <c r="K1892" s="2171"/>
      <c r="L1892" s="2171"/>
      <c r="M1892" s="2171"/>
      <c r="N1892" s="2171"/>
      <c r="O1892" s="2171"/>
      <c r="P1892" s="2171"/>
      <c r="Q1892" s="577">
        <f t="shared" ref="Q1892:V1892" si="532">SUM(Q1891)</f>
        <v>72348.816069999986</v>
      </c>
      <c r="R1892" s="577">
        <f t="shared" si="532"/>
        <v>72348.816069999986</v>
      </c>
      <c r="S1892" s="577">
        <f t="shared" si="532"/>
        <v>72348.816069999986</v>
      </c>
      <c r="T1892" s="577">
        <f t="shared" si="532"/>
        <v>72348.816069999986</v>
      </c>
      <c r="U1892" s="577">
        <f t="shared" si="532"/>
        <v>72348.816069999986</v>
      </c>
      <c r="V1892" s="1062">
        <f t="shared" si="532"/>
        <v>30145.340029166658</v>
      </c>
      <c r="W1892" s="577">
        <f>AC1892-AB1892-Y1892</f>
        <v>31337.274339999996</v>
      </c>
      <c r="X1892" s="1087"/>
      <c r="Y1892" s="577"/>
      <c r="Z1892" s="577">
        <f>SUM(Z1891)</f>
        <v>1191.9343108333378</v>
      </c>
      <c r="AA1892" s="577"/>
      <c r="AB1892" s="577">
        <f>SUM(AB1891)</f>
        <v>0</v>
      </c>
      <c r="AC1892" s="577">
        <f>SUM(AC1891)</f>
        <v>31337.274339999996</v>
      </c>
      <c r="AD1892" s="2105"/>
      <c r="AE1892" s="1196">
        <f>SUM(AE1891)</f>
        <v>0</v>
      </c>
      <c r="AF1892" s="1459"/>
      <c r="AG1892" s="1474"/>
    </row>
    <row r="1893" spans="1:33" x14ac:dyDescent="0.25">
      <c r="A1893" s="239">
        <v>1</v>
      </c>
      <c r="B1893" s="2147"/>
      <c r="C1893" s="2148"/>
      <c r="D1893" s="2147"/>
      <c r="E1893" s="430"/>
      <c r="F1893" s="1050"/>
      <c r="G1893" s="1050"/>
      <c r="H1893" s="1050"/>
      <c r="I1893" s="1897"/>
      <c r="J1893" s="1897"/>
      <c r="K1893" s="1158"/>
      <c r="L1893" s="1158"/>
      <c r="M1893" s="1158"/>
      <c r="N1893" s="1158"/>
      <c r="O1893" s="1158"/>
      <c r="P1893" s="1158"/>
      <c r="Q1893" s="570"/>
      <c r="R1893" s="570"/>
      <c r="S1893" s="570"/>
      <c r="T1893" s="570"/>
      <c r="U1893" s="570"/>
      <c r="V1893" s="1060"/>
      <c r="W1893" s="570">
        <f>AC1893-AB1893-Y1893</f>
        <v>0</v>
      </c>
      <c r="X1893" s="1085"/>
      <c r="Y1893" s="570"/>
      <c r="Z1893" s="570"/>
      <c r="AA1893" s="570"/>
      <c r="AB1893" s="570"/>
      <c r="AC1893" s="570"/>
      <c r="AD1893" s="1285"/>
      <c r="AE1893" s="613"/>
      <c r="AF1893" s="1459"/>
      <c r="AG1893" s="1474"/>
    </row>
    <row r="1894" spans="1:33" ht="43.5" x14ac:dyDescent="0.25">
      <c r="A1894" s="239">
        <v>1</v>
      </c>
      <c r="B1894" s="1464" t="s">
        <v>453</v>
      </c>
      <c r="C1894" s="1464"/>
      <c r="D1894" s="2029"/>
      <c r="E1894" s="422"/>
      <c r="F1894" s="375"/>
      <c r="G1894" s="375"/>
      <c r="H1894" s="375"/>
      <c r="I1894" s="1150"/>
      <c r="J1894" s="1150"/>
      <c r="K1894" s="375"/>
      <c r="L1894" s="375"/>
      <c r="M1894" s="375"/>
      <c r="N1894" s="375"/>
      <c r="O1894" s="375"/>
      <c r="P1894" s="375"/>
      <c r="Q1894" s="571"/>
      <c r="R1894" s="571"/>
      <c r="S1894" s="571"/>
      <c r="T1894" s="571"/>
      <c r="U1894" s="571"/>
      <c r="V1894" s="1061"/>
      <c r="W1894" s="571">
        <f>AC1894-AB1894-Y1894</f>
        <v>0</v>
      </c>
      <c r="X1894" s="1082"/>
      <c r="Y1894" s="571"/>
      <c r="Z1894" s="571"/>
      <c r="AA1894" s="571"/>
      <c r="AB1894" s="571"/>
      <c r="AC1894" s="571"/>
      <c r="AD1894" s="1294"/>
      <c r="AE1894" s="567"/>
      <c r="AF1894" s="1459"/>
      <c r="AG1894" s="1474"/>
    </row>
    <row r="1895" spans="1:33" x14ac:dyDescent="0.25">
      <c r="A1895" s="239">
        <v>1</v>
      </c>
      <c r="B1895" s="750" t="s">
        <v>382</v>
      </c>
      <c r="C1895" s="2047"/>
      <c r="D1895" s="4"/>
      <c r="E1895" s="420"/>
      <c r="F1895" s="786"/>
      <c r="G1895" s="786"/>
      <c r="H1895" s="786"/>
      <c r="I1895" s="1150"/>
      <c r="J1895" s="1150"/>
      <c r="K1895" s="375"/>
      <c r="L1895" s="375"/>
      <c r="M1895" s="375"/>
      <c r="N1895" s="375"/>
      <c r="O1895" s="375"/>
      <c r="P1895" s="375"/>
      <c r="Q1895" s="571">
        <v>120298.09065000001</v>
      </c>
      <c r="R1895" s="571">
        <v>120298.09065000001</v>
      </c>
      <c r="S1895" s="571">
        <v>120298.09065000001</v>
      </c>
      <c r="T1895" s="571">
        <v>120298.09065000001</v>
      </c>
      <c r="U1895" s="571">
        <v>120298.09065000001</v>
      </c>
      <c r="V1895" s="3676">
        <f>(Q1895-1046.85812)/12*$B$4+1046.85812+(R1895-Q1895)/11*4+(S1895-R1895)/10*3+(T1895-S1895)/9*2+(U1895-T1895)/8*1</f>
        <v>50734.871674166672</v>
      </c>
      <c r="W1895" s="571">
        <f>AC1895-AB1895-Y1895</f>
        <v>49453.503569999993</v>
      </c>
      <c r="X1895" s="1082"/>
      <c r="Y1895" s="571"/>
      <c r="Z1895" s="571">
        <f>W1895-V1895</f>
        <v>-1281.3681041666787</v>
      </c>
      <c r="AA1895" s="571"/>
      <c r="AB1895" s="571">
        <v>-3.8030500000000003</v>
      </c>
      <c r="AC1895" s="571">
        <v>49449.700519999991</v>
      </c>
      <c r="AD1895" s="1317"/>
      <c r="AE1895" s="567"/>
      <c r="AF1895" s="1459"/>
      <c r="AG1895" s="1474"/>
    </row>
    <row r="1896" spans="1:33" ht="29.25" x14ac:dyDescent="0.25">
      <c r="A1896" s="239">
        <v>1</v>
      </c>
      <c r="B1896" s="723" t="s">
        <v>293</v>
      </c>
      <c r="C1896" s="681"/>
      <c r="D1896" s="4"/>
      <c r="E1896" s="752">
        <f>E1898+E1899+E1901</f>
        <v>16700</v>
      </c>
      <c r="F1896" s="375">
        <f>F1898+F1899+F1901</f>
        <v>6958</v>
      </c>
      <c r="G1896" s="375">
        <f>G1898+G1899+G1901</f>
        <v>6735</v>
      </c>
      <c r="H1896" s="375">
        <f>G1896/F1896*100</f>
        <v>96.795056050589238</v>
      </c>
      <c r="I1896" s="1901"/>
      <c r="J1896" s="1901"/>
      <c r="K1896" s="786"/>
      <c r="L1896" s="786"/>
      <c r="M1896" s="786"/>
      <c r="N1896" s="786"/>
      <c r="O1896" s="786"/>
      <c r="P1896" s="786"/>
      <c r="Q1896" s="571"/>
      <c r="R1896" s="571"/>
      <c r="S1896" s="571"/>
      <c r="T1896" s="571"/>
      <c r="U1896" s="571"/>
      <c r="V1896" s="1061"/>
      <c r="W1896" s="571">
        <f>AC1896-AB1896-Y1896</f>
        <v>0</v>
      </c>
      <c r="X1896" s="1082"/>
      <c r="Y1896" s="571"/>
      <c r="Z1896" s="571"/>
      <c r="AA1896" s="571"/>
      <c r="AB1896" s="571"/>
      <c r="AC1896" s="571"/>
      <c r="AD1896" s="1294">
        <f>AD1898+AD1899+AD1901</f>
        <v>0</v>
      </c>
      <c r="AE1896" s="567"/>
      <c r="AF1896" s="1459"/>
      <c r="AG1896" s="1474"/>
    </row>
    <row r="1897" spans="1:33" ht="30" x14ac:dyDescent="0.25">
      <c r="A1897" s="239">
        <v>1</v>
      </c>
      <c r="B1897" s="518" t="s">
        <v>204</v>
      </c>
      <c r="C1897" s="681"/>
      <c r="D1897" s="4"/>
      <c r="E1897" s="752"/>
      <c r="F1897" s="375"/>
      <c r="G1897" s="375"/>
      <c r="H1897" s="375"/>
      <c r="I1897" s="1901"/>
      <c r="J1897" s="1901"/>
      <c r="K1897" s="786"/>
      <c r="L1897" s="786"/>
      <c r="M1897" s="786"/>
      <c r="N1897" s="786"/>
      <c r="O1897" s="786"/>
      <c r="P1897" s="786"/>
      <c r="Q1897" s="571"/>
      <c r="R1897" s="571"/>
      <c r="S1897" s="571"/>
      <c r="T1897" s="571"/>
      <c r="U1897" s="571"/>
      <c r="V1897" s="1061"/>
      <c r="W1897" s="571"/>
      <c r="X1897" s="1082"/>
      <c r="Y1897" s="571"/>
      <c r="Z1897" s="571"/>
      <c r="AA1897" s="571"/>
      <c r="AB1897" s="571"/>
      <c r="AC1897" s="571"/>
      <c r="AD1897" s="1294"/>
      <c r="AE1897" s="567"/>
      <c r="AF1897" s="1459"/>
      <c r="AG1897" s="1474"/>
    </row>
    <row r="1898" spans="1:33" ht="30" x14ac:dyDescent="0.25">
      <c r="A1898" s="239">
        <v>1</v>
      </c>
      <c r="B1898" s="518" t="s">
        <v>205</v>
      </c>
      <c r="C1898" s="681"/>
      <c r="D1898" s="4"/>
      <c r="E1898" s="753">
        <v>2000</v>
      </c>
      <c r="F1898" s="375">
        <f>ROUND(E1898/12*$B$4,0)</f>
        <v>833</v>
      </c>
      <c r="G1898" s="375">
        <v>719</v>
      </c>
      <c r="H1898" s="375">
        <f>G1898/F1898*100</f>
        <v>86.314525810324128</v>
      </c>
      <c r="I1898" s="1901"/>
      <c r="J1898" s="1901"/>
      <c r="K1898" s="786"/>
      <c r="L1898" s="786"/>
      <c r="M1898" s="786"/>
      <c r="N1898" s="786"/>
      <c r="O1898" s="786"/>
      <c r="P1898" s="786"/>
      <c r="Q1898" s="571"/>
      <c r="R1898" s="571"/>
      <c r="S1898" s="571"/>
      <c r="T1898" s="571"/>
      <c r="U1898" s="571"/>
      <c r="V1898" s="1061"/>
      <c r="W1898" s="571"/>
      <c r="X1898" s="1082"/>
      <c r="Y1898" s="571"/>
      <c r="Z1898" s="571"/>
      <c r="AA1898" s="571"/>
      <c r="AB1898" s="571"/>
      <c r="AC1898" s="571"/>
      <c r="AD1898" s="1294"/>
      <c r="AE1898" s="567"/>
      <c r="AF1898" s="1459"/>
      <c r="AG1898" s="1474"/>
    </row>
    <row r="1899" spans="1:33" ht="30" x14ac:dyDescent="0.25">
      <c r="A1899" s="239">
        <v>1</v>
      </c>
      <c r="B1899" s="724" t="s">
        <v>551</v>
      </c>
      <c r="C1899" s="681"/>
      <c r="D1899" s="4"/>
      <c r="E1899" s="752">
        <v>9500</v>
      </c>
      <c r="F1899" s="375">
        <f>ROUND(E1899/12*$B$4,0)</f>
        <v>3958</v>
      </c>
      <c r="G1899" s="375">
        <v>2952</v>
      </c>
      <c r="H1899" s="375">
        <f>G1899/F1899*100</f>
        <v>74.583122789287515</v>
      </c>
      <c r="I1899" s="1901"/>
      <c r="J1899" s="1901"/>
      <c r="K1899" s="786"/>
      <c r="L1899" s="786"/>
      <c r="M1899" s="786"/>
      <c r="N1899" s="786"/>
      <c r="O1899" s="786"/>
      <c r="P1899" s="786"/>
      <c r="Q1899" s="571"/>
      <c r="R1899" s="571"/>
      <c r="S1899" s="571"/>
      <c r="T1899" s="571"/>
      <c r="U1899" s="571"/>
      <c r="V1899" s="1061"/>
      <c r="W1899" s="571"/>
      <c r="X1899" s="1082"/>
      <c r="Y1899" s="571"/>
      <c r="Z1899" s="571"/>
      <c r="AA1899" s="571"/>
      <c r="AB1899" s="571"/>
      <c r="AC1899" s="571"/>
      <c r="AD1899" s="1294"/>
      <c r="AE1899" s="567"/>
      <c r="AF1899" s="1459"/>
      <c r="AG1899" s="1474"/>
    </row>
    <row r="1900" spans="1:33" ht="75" x14ac:dyDescent="0.25">
      <c r="A1900" s="239">
        <v>1</v>
      </c>
      <c r="B1900" s="519" t="s">
        <v>295</v>
      </c>
      <c r="C1900" s="681"/>
      <c r="D1900" s="4"/>
      <c r="E1900" s="753"/>
      <c r="F1900" s="375"/>
      <c r="G1900" s="375"/>
      <c r="H1900" s="375"/>
      <c r="I1900" s="1901"/>
      <c r="J1900" s="1901"/>
      <c r="K1900" s="786"/>
      <c r="L1900" s="786"/>
      <c r="M1900" s="786"/>
      <c r="N1900" s="786"/>
      <c r="O1900" s="786"/>
      <c r="P1900" s="786"/>
      <c r="Q1900" s="571"/>
      <c r="R1900" s="571"/>
      <c r="S1900" s="571"/>
      <c r="T1900" s="571"/>
      <c r="U1900" s="571"/>
      <c r="V1900" s="1061"/>
      <c r="W1900" s="571"/>
      <c r="X1900" s="1082"/>
      <c r="Y1900" s="571"/>
      <c r="Z1900" s="571"/>
      <c r="AA1900" s="571"/>
      <c r="AB1900" s="571"/>
      <c r="AC1900" s="571"/>
      <c r="AD1900" s="1294"/>
      <c r="AE1900" s="567"/>
      <c r="AF1900" s="1459"/>
      <c r="AG1900" s="1474"/>
    </row>
    <row r="1901" spans="1:33" ht="60" x14ac:dyDescent="0.25">
      <c r="A1901" s="239">
        <v>1</v>
      </c>
      <c r="B1901" s="519" t="s">
        <v>309</v>
      </c>
      <c r="C1901" s="681"/>
      <c r="D1901" s="4"/>
      <c r="E1901" s="753">
        <v>5200</v>
      </c>
      <c r="F1901" s="375">
        <f>ROUND(E1901/12*$B$4,0)</f>
        <v>2167</v>
      </c>
      <c r="G1901" s="375">
        <v>3064</v>
      </c>
      <c r="H1901" s="375">
        <f t="shared" ref="H1901:H1906" si="533">G1901/F1901*100</f>
        <v>141.3936317489617</v>
      </c>
      <c r="I1901" s="1901"/>
      <c r="J1901" s="1901"/>
      <c r="K1901" s="786"/>
      <c r="L1901" s="786"/>
      <c r="M1901" s="786"/>
      <c r="N1901" s="786"/>
      <c r="O1901" s="786"/>
      <c r="P1901" s="786"/>
      <c r="Q1901" s="571"/>
      <c r="R1901" s="571"/>
      <c r="S1901" s="571"/>
      <c r="T1901" s="571"/>
      <c r="U1901" s="571"/>
      <c r="V1901" s="1061"/>
      <c r="W1901" s="571"/>
      <c r="X1901" s="1082"/>
      <c r="Y1901" s="571"/>
      <c r="Z1901" s="571"/>
      <c r="AA1901" s="571"/>
      <c r="AB1901" s="571"/>
      <c r="AC1901" s="571"/>
      <c r="AD1901" s="1294"/>
      <c r="AE1901" s="567"/>
      <c r="AF1901" s="1459"/>
      <c r="AG1901" s="1474"/>
    </row>
    <row r="1902" spans="1:33" ht="105" x14ac:dyDescent="0.25">
      <c r="B1902" s="519" t="s">
        <v>533</v>
      </c>
      <c r="C1902" s="681"/>
      <c r="D1902" s="4"/>
      <c r="E1902" s="753">
        <v>2000</v>
      </c>
      <c r="F1902" s="375">
        <f>ROUND(E1902/12*$B$4,0)</f>
        <v>833</v>
      </c>
      <c r="G1902" s="375"/>
      <c r="H1902" s="375">
        <f t="shared" si="533"/>
        <v>0</v>
      </c>
      <c r="I1902" s="1901"/>
      <c r="J1902" s="1901"/>
      <c r="K1902" s="786"/>
      <c r="L1902" s="786"/>
      <c r="M1902" s="786"/>
      <c r="N1902" s="786"/>
      <c r="O1902" s="786"/>
      <c r="P1902" s="786"/>
      <c r="Q1902" s="571"/>
      <c r="R1902" s="571"/>
      <c r="S1902" s="571"/>
      <c r="T1902" s="571"/>
      <c r="U1902" s="571"/>
      <c r="V1902" s="1061"/>
      <c r="W1902" s="571"/>
      <c r="X1902" s="1082"/>
      <c r="Y1902" s="571"/>
      <c r="Z1902" s="571"/>
      <c r="AA1902" s="571"/>
      <c r="AB1902" s="571"/>
      <c r="AC1902" s="571"/>
      <c r="AD1902" s="1294"/>
      <c r="AE1902" s="567"/>
      <c r="AF1902" s="1459"/>
      <c r="AG1902" s="1474"/>
    </row>
    <row r="1903" spans="1:33" ht="29.25" x14ac:dyDescent="0.25">
      <c r="A1903" s="239">
        <v>1</v>
      </c>
      <c r="B1903" s="486" t="s">
        <v>135</v>
      </c>
      <c r="C1903" s="681"/>
      <c r="D1903" s="4"/>
      <c r="E1903" s="752">
        <f>E1904</f>
        <v>25000</v>
      </c>
      <c r="F1903" s="375">
        <f>F1904</f>
        <v>10417</v>
      </c>
      <c r="G1903" s="375">
        <f>G1904</f>
        <v>7926</v>
      </c>
      <c r="H1903" s="375">
        <f t="shared" si="533"/>
        <v>76.087165210713266</v>
      </c>
      <c r="I1903" s="1901"/>
      <c r="J1903" s="1901"/>
      <c r="K1903" s="786"/>
      <c r="L1903" s="786"/>
      <c r="M1903" s="786"/>
      <c r="N1903" s="786"/>
      <c r="O1903" s="786"/>
      <c r="P1903" s="786"/>
      <c r="Q1903" s="571"/>
      <c r="R1903" s="571"/>
      <c r="S1903" s="571"/>
      <c r="T1903" s="571"/>
      <c r="U1903" s="571"/>
      <c r="V1903" s="1061"/>
      <c r="W1903" s="571"/>
      <c r="X1903" s="1082"/>
      <c r="Y1903" s="571"/>
      <c r="Z1903" s="571"/>
      <c r="AA1903" s="571"/>
      <c r="AB1903" s="571"/>
      <c r="AC1903" s="571"/>
      <c r="AD1903" s="1294">
        <f>AD1904</f>
        <v>0</v>
      </c>
      <c r="AE1903" s="567"/>
      <c r="AF1903" s="1459"/>
      <c r="AG1903" s="1474"/>
    </row>
    <row r="1904" spans="1:33" x14ac:dyDescent="0.25">
      <c r="A1904" s="239">
        <v>1</v>
      </c>
      <c r="B1904" s="292" t="s">
        <v>239</v>
      </c>
      <c r="C1904" s="681"/>
      <c r="D1904" s="4"/>
      <c r="E1904" s="753">
        <v>25000</v>
      </c>
      <c r="F1904" s="375">
        <f>ROUND(E1904/12*$B$4,0)</f>
        <v>10417</v>
      </c>
      <c r="G1904" s="375">
        <v>7926</v>
      </c>
      <c r="H1904" s="375">
        <f t="shared" si="533"/>
        <v>76.087165210713266</v>
      </c>
      <c r="I1904" s="1901"/>
      <c r="J1904" s="1901"/>
      <c r="K1904" s="786"/>
      <c r="L1904" s="786"/>
      <c r="M1904" s="786"/>
      <c r="N1904" s="786"/>
      <c r="O1904" s="786"/>
      <c r="P1904" s="786"/>
      <c r="Q1904" s="571"/>
      <c r="R1904" s="571"/>
      <c r="S1904" s="571"/>
      <c r="T1904" s="571"/>
      <c r="U1904" s="571"/>
      <c r="V1904" s="1061"/>
      <c r="W1904" s="571"/>
      <c r="X1904" s="1082"/>
      <c r="Y1904" s="571"/>
      <c r="Z1904" s="571"/>
      <c r="AA1904" s="571"/>
      <c r="AB1904" s="571"/>
      <c r="AC1904" s="571"/>
      <c r="AD1904" s="1294"/>
      <c r="AE1904" s="567"/>
      <c r="AF1904" s="1459"/>
      <c r="AG1904" s="1474"/>
    </row>
    <row r="1905" spans="1:33" ht="63" x14ac:dyDescent="0.25">
      <c r="A1905" s="239">
        <v>1</v>
      </c>
      <c r="B1905" s="751" t="s">
        <v>298</v>
      </c>
      <c r="C1905" s="681"/>
      <c r="D1905" s="4"/>
      <c r="E1905" s="1144">
        <f>E1906+E1911</f>
        <v>22608</v>
      </c>
      <c r="F1905" s="786">
        <f>F1906+F1911</f>
        <v>9420</v>
      </c>
      <c r="G1905" s="786">
        <f>G1906+G1911</f>
        <v>8122</v>
      </c>
      <c r="H1905" s="786">
        <f t="shared" si="533"/>
        <v>86.220806794055207</v>
      </c>
      <c r="I1905" s="1901"/>
      <c r="J1905" s="1901"/>
      <c r="K1905" s="786"/>
      <c r="L1905" s="786"/>
      <c r="M1905" s="786"/>
      <c r="N1905" s="786"/>
      <c r="O1905" s="786"/>
      <c r="P1905" s="786"/>
      <c r="Q1905" s="571"/>
      <c r="R1905" s="571"/>
      <c r="S1905" s="571"/>
      <c r="T1905" s="571"/>
      <c r="U1905" s="571"/>
      <c r="V1905" s="1209">
        <f>Q1905/12*$B$4</f>
        <v>0</v>
      </c>
      <c r="W1905" s="571">
        <f>AC1905-AB1905-Y1905</f>
        <v>0</v>
      </c>
      <c r="X1905" s="1082"/>
      <c r="Y1905" s="571"/>
      <c r="Z1905" s="571">
        <f>W1905-V1905</f>
        <v>0</v>
      </c>
      <c r="AA1905" s="571"/>
      <c r="AB1905" s="571"/>
      <c r="AC1905" s="571"/>
      <c r="AD1905" s="1317">
        <f>AD1906+AD1911</f>
        <v>0</v>
      </c>
      <c r="AE1905" s="567"/>
      <c r="AF1905" s="1459"/>
      <c r="AG1905" s="1474"/>
    </row>
    <row r="1906" spans="1:33" ht="30" x14ac:dyDescent="0.25">
      <c r="A1906" s="239">
        <v>1</v>
      </c>
      <c r="B1906" s="724" t="s">
        <v>299</v>
      </c>
      <c r="C1906" s="681"/>
      <c r="D1906" s="4"/>
      <c r="E1906" s="1144">
        <f>SUM(E1907:E1910)</f>
        <v>108</v>
      </c>
      <c r="F1906" s="375">
        <f>SUM(F1907:F1910)</f>
        <v>45</v>
      </c>
      <c r="G1906" s="375">
        <f>SUM(G1907:G1910)</f>
        <v>82</v>
      </c>
      <c r="H1906" s="375">
        <f t="shared" si="533"/>
        <v>182.22222222222223</v>
      </c>
      <c r="I1906" s="1901"/>
      <c r="J1906" s="1901"/>
      <c r="K1906" s="786"/>
      <c r="L1906" s="786"/>
      <c r="M1906" s="786"/>
      <c r="N1906" s="786"/>
      <c r="O1906" s="786"/>
      <c r="P1906" s="786"/>
      <c r="Q1906" s="571"/>
      <c r="R1906" s="571"/>
      <c r="S1906" s="571"/>
      <c r="T1906" s="571"/>
      <c r="U1906" s="571"/>
      <c r="V1906" s="1061"/>
      <c r="W1906" s="571"/>
      <c r="X1906" s="1082"/>
      <c r="Y1906" s="571"/>
      <c r="Z1906" s="571"/>
      <c r="AA1906" s="571"/>
      <c r="AB1906" s="571"/>
      <c r="AC1906" s="571"/>
      <c r="AD1906" s="1294">
        <f>SUM(AD1907:AD1910)</f>
        <v>0</v>
      </c>
      <c r="AE1906" s="567"/>
      <c r="AF1906" s="1459"/>
      <c r="AG1906" s="1474"/>
    </row>
    <row r="1907" spans="1:33" ht="30" x14ac:dyDescent="0.25">
      <c r="A1907" s="239">
        <v>1</v>
      </c>
      <c r="B1907" s="519" t="s">
        <v>300</v>
      </c>
      <c r="C1907" s="681"/>
      <c r="D1907" s="4"/>
      <c r="E1907" s="1144"/>
      <c r="F1907" s="375"/>
      <c r="G1907" s="375"/>
      <c r="H1907" s="375"/>
      <c r="I1907" s="1901"/>
      <c r="J1907" s="1901"/>
      <c r="K1907" s="786"/>
      <c r="L1907" s="786"/>
      <c r="M1907" s="786"/>
      <c r="N1907" s="786"/>
      <c r="O1907" s="786"/>
      <c r="P1907" s="786"/>
      <c r="Q1907" s="571"/>
      <c r="R1907" s="571"/>
      <c r="S1907" s="571"/>
      <c r="T1907" s="571"/>
      <c r="U1907" s="571"/>
      <c r="V1907" s="1061"/>
      <c r="W1907" s="571"/>
      <c r="X1907" s="1082"/>
      <c r="Y1907" s="571"/>
      <c r="Z1907" s="571"/>
      <c r="AA1907" s="571"/>
      <c r="AB1907" s="571"/>
      <c r="AC1907" s="571"/>
      <c r="AD1907" s="1294"/>
      <c r="AE1907" s="567"/>
      <c r="AF1907" s="1459"/>
      <c r="AG1907" s="1474"/>
    </row>
    <row r="1908" spans="1:33" ht="60" x14ac:dyDescent="0.25">
      <c r="A1908" s="239">
        <v>1</v>
      </c>
      <c r="B1908" s="519" t="s">
        <v>301</v>
      </c>
      <c r="C1908" s="681"/>
      <c r="D1908" s="4"/>
      <c r="E1908" s="1144"/>
      <c r="F1908" s="375"/>
      <c r="G1908" s="375"/>
      <c r="H1908" s="375"/>
      <c r="I1908" s="1901"/>
      <c r="J1908" s="1901"/>
      <c r="K1908" s="786"/>
      <c r="L1908" s="786"/>
      <c r="M1908" s="786"/>
      <c r="N1908" s="786"/>
      <c r="O1908" s="786"/>
      <c r="P1908" s="786"/>
      <c r="Q1908" s="571"/>
      <c r="R1908" s="571"/>
      <c r="S1908" s="571"/>
      <c r="T1908" s="571"/>
      <c r="U1908" s="571"/>
      <c r="V1908" s="1061"/>
      <c r="W1908" s="571"/>
      <c r="X1908" s="1082"/>
      <c r="Y1908" s="571"/>
      <c r="Z1908" s="571"/>
      <c r="AA1908" s="571"/>
      <c r="AB1908" s="571"/>
      <c r="AC1908" s="571"/>
      <c r="AD1908" s="1294"/>
      <c r="AE1908" s="567"/>
      <c r="AF1908" s="1459"/>
      <c r="AG1908" s="1474"/>
    </row>
    <row r="1909" spans="1:33" ht="45" x14ac:dyDescent="0.25">
      <c r="A1909" s="239">
        <v>1</v>
      </c>
      <c r="B1909" s="519" t="s">
        <v>302</v>
      </c>
      <c r="C1909" s="681"/>
      <c r="D1909" s="4"/>
      <c r="E1909" s="1145"/>
      <c r="F1909" s="375">
        <f>ROUND(E1909/12*$B$4,0)</f>
        <v>0</v>
      </c>
      <c r="G1909" s="375"/>
      <c r="H1909" s="375" t="e">
        <f>G1909/F1909*100</f>
        <v>#DIV/0!</v>
      </c>
      <c r="I1909" s="1901"/>
      <c r="J1909" s="1901"/>
      <c r="K1909" s="786"/>
      <c r="L1909" s="786"/>
      <c r="M1909" s="786"/>
      <c r="N1909" s="786"/>
      <c r="O1909" s="786"/>
      <c r="P1909" s="786"/>
      <c r="Q1909" s="571"/>
      <c r="R1909" s="571"/>
      <c r="S1909" s="571"/>
      <c r="T1909" s="571"/>
      <c r="U1909" s="571"/>
      <c r="V1909" s="1061"/>
      <c r="W1909" s="571"/>
      <c r="X1909" s="1082"/>
      <c r="Y1909" s="571"/>
      <c r="Z1909" s="571"/>
      <c r="AA1909" s="571"/>
      <c r="AB1909" s="571"/>
      <c r="AC1909" s="571"/>
      <c r="AD1909" s="1294"/>
      <c r="AE1909" s="567"/>
      <c r="AF1909" s="1459"/>
      <c r="AG1909" s="1474"/>
    </row>
    <row r="1910" spans="1:33" ht="30" x14ac:dyDescent="0.25">
      <c r="A1910" s="239">
        <v>1</v>
      </c>
      <c r="B1910" s="519" t="s">
        <v>303</v>
      </c>
      <c r="C1910" s="681"/>
      <c r="D1910" s="4"/>
      <c r="E1910" s="1146">
        <v>108</v>
      </c>
      <c r="F1910" s="375">
        <f>ROUND(E1910/12*$B$4,0)</f>
        <v>45</v>
      </c>
      <c r="G1910" s="375">
        <v>82</v>
      </c>
      <c r="H1910" s="375">
        <f>G1910/F1910*100</f>
        <v>182.22222222222223</v>
      </c>
      <c r="I1910" s="1901"/>
      <c r="J1910" s="1901"/>
      <c r="K1910" s="786"/>
      <c r="L1910" s="786"/>
      <c r="M1910" s="786"/>
      <c r="N1910" s="786"/>
      <c r="O1910" s="786"/>
      <c r="P1910" s="786"/>
      <c r="Q1910" s="571"/>
      <c r="R1910" s="571"/>
      <c r="S1910" s="571"/>
      <c r="T1910" s="571"/>
      <c r="U1910" s="571"/>
      <c r="V1910" s="1061"/>
      <c r="W1910" s="571"/>
      <c r="X1910" s="1082"/>
      <c r="Y1910" s="571"/>
      <c r="Z1910" s="571"/>
      <c r="AA1910" s="571"/>
      <c r="AB1910" s="571"/>
      <c r="AC1910" s="571"/>
      <c r="AD1910" s="1294"/>
      <c r="AE1910" s="567"/>
      <c r="AF1910" s="1459"/>
      <c r="AG1910" s="1474"/>
    </row>
    <row r="1911" spans="1:33" ht="60" x14ac:dyDescent="0.25">
      <c r="A1911" s="239">
        <v>1</v>
      </c>
      <c r="B1911" s="724" t="s">
        <v>304</v>
      </c>
      <c r="C1911" s="681"/>
      <c r="D1911" s="4"/>
      <c r="E1911" s="1147">
        <f>SUM(E1912:E1914)</f>
        <v>22500</v>
      </c>
      <c r="F1911" s="375">
        <f>SUM(F1912:F1914)</f>
        <v>9375</v>
      </c>
      <c r="G1911" s="375">
        <f>SUM(G1912:G1914)</f>
        <v>8040</v>
      </c>
      <c r="H1911" s="375">
        <f>G1911/F1911*100</f>
        <v>85.76</v>
      </c>
      <c r="I1911" s="1901"/>
      <c r="J1911" s="1901"/>
      <c r="K1911" s="786"/>
      <c r="L1911" s="786"/>
      <c r="M1911" s="786"/>
      <c r="N1911" s="786"/>
      <c r="O1911" s="786"/>
      <c r="P1911" s="786"/>
      <c r="Q1911" s="571"/>
      <c r="R1911" s="571"/>
      <c r="S1911" s="571"/>
      <c r="T1911" s="571"/>
      <c r="U1911" s="571"/>
      <c r="V1911" s="1061"/>
      <c r="W1911" s="571"/>
      <c r="X1911" s="1082"/>
      <c r="Y1911" s="571"/>
      <c r="Z1911" s="571"/>
      <c r="AA1911" s="571"/>
      <c r="AB1911" s="571"/>
      <c r="AC1911" s="571"/>
      <c r="AD1911" s="1294">
        <f>SUM(AD1912:AD1914)</f>
        <v>0</v>
      </c>
      <c r="AE1911" s="567"/>
      <c r="AF1911" s="1459"/>
      <c r="AG1911" s="1474"/>
    </row>
    <row r="1912" spans="1:33" ht="45" x14ac:dyDescent="0.25">
      <c r="A1912" s="239">
        <v>1</v>
      </c>
      <c r="B1912" s="519" t="s">
        <v>305</v>
      </c>
      <c r="C1912" s="681"/>
      <c r="D1912" s="4"/>
      <c r="E1912" s="758"/>
      <c r="F1912" s="375"/>
      <c r="G1912" s="375"/>
      <c r="H1912" s="375"/>
      <c r="I1912" s="1901"/>
      <c r="J1912" s="1901"/>
      <c r="K1912" s="786"/>
      <c r="L1912" s="786"/>
      <c r="M1912" s="786"/>
      <c r="N1912" s="786"/>
      <c r="O1912" s="786"/>
      <c r="P1912" s="786"/>
      <c r="Q1912" s="571"/>
      <c r="R1912" s="571"/>
      <c r="S1912" s="571"/>
      <c r="T1912" s="571"/>
      <c r="U1912" s="571"/>
      <c r="V1912" s="1061"/>
      <c r="W1912" s="571"/>
      <c r="X1912" s="1082"/>
      <c r="Y1912" s="571"/>
      <c r="Z1912" s="571"/>
      <c r="AA1912" s="571"/>
      <c r="AB1912" s="571"/>
      <c r="AC1912" s="571"/>
      <c r="AD1912" s="1294"/>
      <c r="AE1912" s="567"/>
      <c r="AF1912" s="1459"/>
      <c r="AG1912" s="1474"/>
    </row>
    <row r="1913" spans="1:33" ht="75" x14ac:dyDescent="0.25">
      <c r="A1913" s="239">
        <v>1</v>
      </c>
      <c r="B1913" s="519" t="s">
        <v>306</v>
      </c>
      <c r="C1913" s="681"/>
      <c r="D1913" s="4"/>
      <c r="E1913" s="758">
        <v>14500</v>
      </c>
      <c r="F1913" s="375">
        <f>ROUND(E1913/12*$B$4,0)</f>
        <v>6042</v>
      </c>
      <c r="G1913" s="375">
        <v>6009</v>
      </c>
      <c r="H1913" s="375">
        <f>G1913/F1913*100</f>
        <v>99.453823237338639</v>
      </c>
      <c r="I1913" s="1901"/>
      <c r="J1913" s="1901"/>
      <c r="K1913" s="786"/>
      <c r="L1913" s="786"/>
      <c r="M1913" s="786"/>
      <c r="N1913" s="786"/>
      <c r="O1913" s="786"/>
      <c r="P1913" s="786"/>
      <c r="Q1913" s="571"/>
      <c r="R1913" s="571"/>
      <c r="S1913" s="571"/>
      <c r="T1913" s="571"/>
      <c r="U1913" s="571"/>
      <c r="V1913" s="1061"/>
      <c r="W1913" s="571"/>
      <c r="X1913" s="1082"/>
      <c r="Y1913" s="571"/>
      <c r="Z1913" s="571"/>
      <c r="AA1913" s="571"/>
      <c r="AB1913" s="571"/>
      <c r="AC1913" s="571"/>
      <c r="AD1913" s="1294"/>
      <c r="AE1913" s="567"/>
      <c r="AF1913" s="1459"/>
      <c r="AG1913" s="1474"/>
    </row>
    <row r="1914" spans="1:33" ht="60" x14ac:dyDescent="0.25">
      <c r="A1914" s="239">
        <v>1</v>
      </c>
      <c r="B1914" s="519" t="s">
        <v>307</v>
      </c>
      <c r="C1914" s="681"/>
      <c r="D1914" s="4"/>
      <c r="E1914" s="758">
        <v>8000</v>
      </c>
      <c r="F1914" s="375">
        <f>ROUND(E1914/12*$B$4,0)</f>
        <v>3333</v>
      </c>
      <c r="G1914" s="375">
        <v>2031</v>
      </c>
      <c r="H1914" s="375">
        <f>G1914/F1914*100</f>
        <v>60.936093609360931</v>
      </c>
      <c r="I1914" s="1901"/>
      <c r="J1914" s="1901"/>
      <c r="K1914" s="786"/>
      <c r="L1914" s="786"/>
      <c r="M1914" s="786"/>
      <c r="N1914" s="786"/>
      <c r="O1914" s="786"/>
      <c r="P1914" s="786"/>
      <c r="Q1914" s="571"/>
      <c r="R1914" s="571"/>
      <c r="S1914" s="571"/>
      <c r="T1914" s="571"/>
      <c r="U1914" s="571"/>
      <c r="V1914" s="1061"/>
      <c r="W1914" s="571"/>
      <c r="X1914" s="1082"/>
      <c r="Y1914" s="571"/>
      <c r="Z1914" s="571"/>
      <c r="AA1914" s="571"/>
      <c r="AB1914" s="571"/>
      <c r="AC1914" s="571"/>
      <c r="AD1914" s="1294"/>
      <c r="AE1914" s="567"/>
      <c r="AF1914" s="1459"/>
      <c r="AG1914" s="1474"/>
    </row>
    <row r="1915" spans="1:33" x14ac:dyDescent="0.25">
      <c r="B1915" s="798" t="s">
        <v>206</v>
      </c>
      <c r="C1915" s="681"/>
      <c r="D1915" s="4"/>
      <c r="E1915" s="758"/>
      <c r="F1915" s="375"/>
      <c r="G1915" s="375"/>
      <c r="H1915" s="375"/>
      <c r="I1915" s="1901"/>
      <c r="J1915" s="1901"/>
      <c r="K1915" s="786"/>
      <c r="L1915" s="786"/>
      <c r="M1915" s="786"/>
      <c r="N1915" s="786"/>
      <c r="O1915" s="786"/>
      <c r="P1915" s="786"/>
      <c r="Q1915" s="571"/>
      <c r="R1915" s="571"/>
      <c r="S1915" s="571"/>
      <c r="T1915" s="571"/>
      <c r="U1915" s="571"/>
      <c r="V1915" s="1061">
        <f>Q1915/12*$B$4</f>
        <v>0</v>
      </c>
      <c r="W1915" s="571"/>
      <c r="X1915" s="1082"/>
      <c r="Y1915" s="571"/>
      <c r="Z1915" s="571"/>
      <c r="AA1915" s="571"/>
      <c r="AB1915" s="571"/>
      <c r="AC1915" s="571"/>
      <c r="AD1915" s="1294"/>
      <c r="AE1915" s="567"/>
      <c r="AF1915" s="1459"/>
      <c r="AG1915" s="1474"/>
    </row>
    <row r="1916" spans="1:33" ht="29.25" x14ac:dyDescent="0.25">
      <c r="A1916" s="239">
        <v>1</v>
      </c>
      <c r="B1916" s="785" t="s">
        <v>359</v>
      </c>
      <c r="C1916" s="681"/>
      <c r="D1916" s="4"/>
      <c r="E1916" s="756"/>
      <c r="F1916" s="375"/>
      <c r="G1916" s="375"/>
      <c r="H1916" s="375"/>
      <c r="I1916" s="1901"/>
      <c r="J1916" s="1901"/>
      <c r="K1916" s="786"/>
      <c r="L1916" s="786"/>
      <c r="M1916" s="786"/>
      <c r="N1916" s="786"/>
      <c r="O1916" s="786"/>
      <c r="P1916" s="786"/>
      <c r="Q1916" s="571"/>
      <c r="R1916" s="571"/>
      <c r="S1916" s="571"/>
      <c r="T1916" s="571"/>
      <c r="U1916" s="571"/>
      <c r="V1916" s="1061"/>
      <c r="W1916" s="571"/>
      <c r="X1916" s="1082"/>
      <c r="Y1916" s="571"/>
      <c r="Z1916" s="571"/>
      <c r="AA1916" s="571"/>
      <c r="AB1916" s="571"/>
      <c r="AC1916" s="571"/>
      <c r="AD1916" s="1294"/>
      <c r="AE1916" s="567"/>
      <c r="AF1916" s="1459"/>
      <c r="AG1916" s="1474"/>
    </row>
    <row r="1917" spans="1:33" x14ac:dyDescent="0.25">
      <c r="A1917" s="239">
        <v>1</v>
      </c>
      <c r="B1917" s="4" t="s">
        <v>347</v>
      </c>
      <c r="C1917" s="681"/>
      <c r="D1917" s="4"/>
      <c r="E1917" s="756"/>
      <c r="F1917" s="375"/>
      <c r="G1917" s="375"/>
      <c r="H1917" s="375"/>
      <c r="I1917" s="1901"/>
      <c r="J1917" s="1901"/>
      <c r="K1917" s="786"/>
      <c r="L1917" s="786"/>
      <c r="M1917" s="786"/>
      <c r="N1917" s="786"/>
      <c r="O1917" s="786"/>
      <c r="P1917" s="786"/>
      <c r="Q1917" s="571"/>
      <c r="R1917" s="571"/>
      <c r="S1917" s="571"/>
      <c r="T1917" s="571"/>
      <c r="U1917" s="571"/>
      <c r="V1917" s="1061"/>
      <c r="W1917" s="571"/>
      <c r="X1917" s="1082"/>
      <c r="Y1917" s="571"/>
      <c r="Z1917" s="571"/>
      <c r="AA1917" s="571"/>
      <c r="AB1917" s="571"/>
      <c r="AC1917" s="571"/>
      <c r="AD1917" s="1294"/>
      <c r="AE1917" s="567"/>
      <c r="AF1917" s="1459"/>
      <c r="AG1917" s="1474"/>
    </row>
    <row r="1918" spans="1:33" ht="30" x14ac:dyDescent="0.25">
      <c r="A1918" s="239">
        <v>1</v>
      </c>
      <c r="B1918" s="799" t="s">
        <v>348</v>
      </c>
      <c r="C1918" s="681"/>
      <c r="D1918" s="4"/>
      <c r="E1918" s="755"/>
      <c r="F1918" s="375"/>
      <c r="G1918" s="375"/>
      <c r="H1918" s="375"/>
      <c r="I1918" s="1901"/>
      <c r="J1918" s="1901"/>
      <c r="K1918" s="786"/>
      <c r="L1918" s="786"/>
      <c r="M1918" s="786"/>
      <c r="N1918" s="786"/>
      <c r="O1918" s="786"/>
      <c r="P1918" s="786"/>
      <c r="Q1918" s="571"/>
      <c r="R1918" s="571"/>
      <c r="S1918" s="571"/>
      <c r="T1918" s="571"/>
      <c r="U1918" s="571"/>
      <c r="V1918" s="1061"/>
      <c r="W1918" s="571"/>
      <c r="X1918" s="1082"/>
      <c r="Y1918" s="571"/>
      <c r="Z1918" s="571"/>
      <c r="AA1918" s="571"/>
      <c r="AB1918" s="571"/>
      <c r="AC1918" s="571"/>
      <c r="AD1918" s="1294"/>
      <c r="AE1918" s="567"/>
      <c r="AF1918" s="1459"/>
      <c r="AG1918" s="1474"/>
    </row>
    <row r="1919" spans="1:33" x14ac:dyDescent="0.25">
      <c r="A1919" s="239">
        <v>1</v>
      </c>
      <c r="B1919" s="4" t="s">
        <v>349</v>
      </c>
      <c r="C1919" s="681"/>
      <c r="D1919" s="4"/>
      <c r="E1919" s="790"/>
      <c r="F1919" s="375"/>
      <c r="G1919" s="375"/>
      <c r="H1919" s="375"/>
      <c r="I1919" s="1901"/>
      <c r="J1919" s="1901"/>
      <c r="K1919" s="786"/>
      <c r="L1919" s="786"/>
      <c r="M1919" s="786"/>
      <c r="N1919" s="786"/>
      <c r="O1919" s="786"/>
      <c r="P1919" s="786"/>
      <c r="Q1919" s="571"/>
      <c r="R1919" s="571"/>
      <c r="S1919" s="571"/>
      <c r="T1919" s="571"/>
      <c r="U1919" s="571"/>
      <c r="V1919" s="1061"/>
      <c r="W1919" s="571"/>
      <c r="X1919" s="1082"/>
      <c r="Y1919" s="571"/>
      <c r="Z1919" s="571"/>
      <c r="AA1919" s="571"/>
      <c r="AB1919" s="571"/>
      <c r="AC1919" s="571"/>
      <c r="AD1919" s="1294"/>
      <c r="AE1919" s="567"/>
      <c r="AF1919" s="1459"/>
      <c r="AG1919" s="1474"/>
    </row>
    <row r="1920" spans="1:33" ht="30" x14ac:dyDescent="0.25">
      <c r="A1920" s="239">
        <v>1</v>
      </c>
      <c r="B1920" s="4" t="s">
        <v>374</v>
      </c>
      <c r="C1920" s="681"/>
      <c r="D1920" s="4"/>
      <c r="E1920" s="756"/>
      <c r="F1920" s="375"/>
      <c r="G1920" s="375"/>
      <c r="H1920" s="375"/>
      <c r="I1920" s="1901"/>
      <c r="J1920" s="1901"/>
      <c r="K1920" s="786"/>
      <c r="L1920" s="786"/>
      <c r="M1920" s="786"/>
      <c r="N1920" s="786"/>
      <c r="O1920" s="786"/>
      <c r="P1920" s="786"/>
      <c r="Q1920" s="571"/>
      <c r="R1920" s="571"/>
      <c r="S1920" s="571"/>
      <c r="T1920" s="571"/>
      <c r="U1920" s="571"/>
      <c r="V1920" s="1061"/>
      <c r="W1920" s="571"/>
      <c r="X1920" s="1082"/>
      <c r="Y1920" s="571"/>
      <c r="Z1920" s="571"/>
      <c r="AA1920" s="571"/>
      <c r="AB1920" s="571"/>
      <c r="AC1920" s="571"/>
      <c r="AD1920" s="1294"/>
      <c r="AE1920" s="567"/>
      <c r="AF1920" s="1459"/>
      <c r="AG1920" s="1474"/>
    </row>
    <row r="1921" spans="1:33" ht="60" x14ac:dyDescent="0.25">
      <c r="A1921" s="239">
        <v>1</v>
      </c>
      <c r="B1921" s="4" t="s">
        <v>350</v>
      </c>
      <c r="C1921" s="681"/>
      <c r="D1921" s="4"/>
      <c r="E1921" s="756"/>
      <c r="F1921" s="375"/>
      <c r="G1921" s="375"/>
      <c r="H1921" s="375"/>
      <c r="I1921" s="1901"/>
      <c r="J1921" s="1901"/>
      <c r="K1921" s="786"/>
      <c r="L1921" s="786"/>
      <c r="M1921" s="786"/>
      <c r="N1921" s="786"/>
      <c r="O1921" s="786"/>
      <c r="P1921" s="786"/>
      <c r="Q1921" s="571"/>
      <c r="R1921" s="571"/>
      <c r="S1921" s="571"/>
      <c r="T1921" s="571"/>
      <c r="U1921" s="571"/>
      <c r="V1921" s="1061"/>
      <c r="W1921" s="571"/>
      <c r="X1921" s="1082"/>
      <c r="Y1921" s="571"/>
      <c r="Z1921" s="571"/>
      <c r="AA1921" s="571"/>
      <c r="AB1921" s="571"/>
      <c r="AC1921" s="571"/>
      <c r="AD1921" s="1294"/>
      <c r="AE1921" s="567"/>
      <c r="AF1921" s="1459"/>
      <c r="AG1921" s="1474"/>
    </row>
    <row r="1922" spans="1:33" ht="75" x14ac:dyDescent="0.25">
      <c r="A1922" s="239">
        <v>1</v>
      </c>
      <c r="B1922" s="4" t="s">
        <v>351</v>
      </c>
      <c r="C1922" s="681"/>
      <c r="D1922" s="4"/>
      <c r="E1922" s="754"/>
      <c r="F1922" s="375"/>
      <c r="G1922" s="375"/>
      <c r="H1922" s="375"/>
      <c r="I1922" s="1901"/>
      <c r="J1922" s="1901"/>
      <c r="K1922" s="786"/>
      <c r="L1922" s="786"/>
      <c r="M1922" s="786"/>
      <c r="N1922" s="786"/>
      <c r="O1922" s="786"/>
      <c r="P1922" s="786"/>
      <c r="Q1922" s="571"/>
      <c r="R1922" s="571"/>
      <c r="S1922" s="571"/>
      <c r="T1922" s="571"/>
      <c r="U1922" s="571"/>
      <c r="V1922" s="1061"/>
      <c r="W1922" s="571"/>
      <c r="X1922" s="1082"/>
      <c r="Y1922" s="571"/>
      <c r="Z1922" s="571"/>
      <c r="AA1922" s="571"/>
      <c r="AB1922" s="571"/>
      <c r="AC1922" s="571"/>
      <c r="AD1922" s="1294"/>
      <c r="AE1922" s="567"/>
      <c r="AF1922" s="1459"/>
      <c r="AG1922" s="1474"/>
    </row>
    <row r="1923" spans="1:33" ht="45" x14ac:dyDescent="0.25">
      <c r="A1923" s="239">
        <v>1</v>
      </c>
      <c r="B1923" s="800" t="s">
        <v>352</v>
      </c>
      <c r="C1923" s="681"/>
      <c r="D1923" s="4"/>
      <c r="E1923" s="754"/>
      <c r="F1923" s="375"/>
      <c r="G1923" s="375"/>
      <c r="H1923" s="375"/>
      <c r="I1923" s="1901"/>
      <c r="J1923" s="1901"/>
      <c r="K1923" s="786"/>
      <c r="L1923" s="786"/>
      <c r="M1923" s="786"/>
      <c r="N1923" s="786"/>
      <c r="O1923" s="786"/>
      <c r="P1923" s="786"/>
      <c r="Q1923" s="571"/>
      <c r="R1923" s="571"/>
      <c r="S1923" s="571"/>
      <c r="T1923" s="571"/>
      <c r="U1923" s="571"/>
      <c r="V1923" s="1061"/>
      <c r="W1923" s="571"/>
      <c r="X1923" s="1082"/>
      <c r="Y1923" s="571"/>
      <c r="Z1923" s="571"/>
      <c r="AA1923" s="571"/>
      <c r="AB1923" s="571"/>
      <c r="AC1923" s="571"/>
      <c r="AD1923" s="1294"/>
      <c r="AE1923" s="567"/>
      <c r="AF1923" s="1459"/>
      <c r="AG1923" s="1474"/>
    </row>
    <row r="1924" spans="1:33" ht="29.25" x14ac:dyDescent="0.25">
      <c r="A1924" s="239">
        <v>1</v>
      </c>
      <c r="B1924" s="785" t="s">
        <v>360</v>
      </c>
      <c r="C1924" s="681"/>
      <c r="D1924" s="4"/>
      <c r="E1924" s="754"/>
      <c r="F1924" s="213"/>
      <c r="G1924" s="375"/>
      <c r="H1924" s="375"/>
      <c r="I1924" s="1901"/>
      <c r="J1924" s="1901"/>
      <c r="K1924" s="211"/>
      <c r="L1924" s="211"/>
      <c r="M1924" s="211"/>
      <c r="N1924" s="211"/>
      <c r="O1924" s="211"/>
      <c r="P1924" s="211"/>
      <c r="Q1924" s="571"/>
      <c r="R1924" s="571"/>
      <c r="S1924" s="571"/>
      <c r="T1924" s="571"/>
      <c r="U1924" s="571"/>
      <c r="V1924" s="1061"/>
      <c r="W1924" s="571">
        <f t="shared" ref="W1924:W1937" si="534">AC1924-AB1924-Y1924</f>
        <v>0</v>
      </c>
      <c r="X1924" s="1082"/>
      <c r="Y1924" s="571"/>
      <c r="Z1924" s="571"/>
      <c r="AA1924" s="571"/>
      <c r="AB1924" s="571"/>
      <c r="AC1924" s="571"/>
      <c r="AD1924" s="1294"/>
      <c r="AE1924" s="567"/>
      <c r="AF1924" s="1459"/>
      <c r="AG1924" s="1474"/>
    </row>
    <row r="1925" spans="1:33" x14ac:dyDescent="0.25">
      <c r="A1925" s="239">
        <v>1</v>
      </c>
      <c r="B1925" s="785" t="s">
        <v>375</v>
      </c>
      <c r="C1925" s="681"/>
      <c r="D1925" s="4"/>
      <c r="E1925" s="754"/>
      <c r="F1925" s="213"/>
      <c r="G1925" s="375"/>
      <c r="H1925" s="375"/>
      <c r="I1925" s="1901"/>
      <c r="J1925" s="1901"/>
      <c r="K1925" s="211"/>
      <c r="L1925" s="211"/>
      <c r="M1925" s="211"/>
      <c r="N1925" s="211"/>
      <c r="O1925" s="211"/>
      <c r="P1925" s="211"/>
      <c r="Q1925" s="571"/>
      <c r="R1925" s="571"/>
      <c r="S1925" s="571"/>
      <c r="T1925" s="571"/>
      <c r="U1925" s="571"/>
      <c r="V1925" s="1061"/>
      <c r="W1925" s="571">
        <f t="shared" si="534"/>
        <v>0</v>
      </c>
      <c r="X1925" s="1082"/>
      <c r="Y1925" s="571"/>
      <c r="Z1925" s="571"/>
      <c r="AA1925" s="571"/>
      <c r="AB1925" s="571"/>
      <c r="AC1925" s="571"/>
      <c r="AD1925" s="1294"/>
      <c r="AE1925" s="567"/>
      <c r="AF1925" s="1459"/>
      <c r="AG1925" s="1474"/>
    </row>
    <row r="1926" spans="1:33" x14ac:dyDescent="0.25">
      <c r="A1926" s="239">
        <v>1</v>
      </c>
      <c r="B1926" s="4" t="s">
        <v>376</v>
      </c>
      <c r="C1926" s="681"/>
      <c r="D1926" s="4"/>
      <c r="E1926" s="754"/>
      <c r="F1926" s="213"/>
      <c r="G1926" s="375"/>
      <c r="H1926" s="375"/>
      <c r="I1926" s="1901"/>
      <c r="J1926" s="1901"/>
      <c r="K1926" s="211"/>
      <c r="L1926" s="211"/>
      <c r="M1926" s="211"/>
      <c r="N1926" s="211"/>
      <c r="O1926" s="211"/>
      <c r="P1926" s="211"/>
      <c r="Q1926" s="571"/>
      <c r="R1926" s="571"/>
      <c r="S1926" s="571"/>
      <c r="T1926" s="571"/>
      <c r="U1926" s="571"/>
      <c r="V1926" s="1061"/>
      <c r="W1926" s="571">
        <f t="shared" si="534"/>
        <v>0</v>
      </c>
      <c r="X1926" s="1082"/>
      <c r="Y1926" s="571"/>
      <c r="Z1926" s="571"/>
      <c r="AA1926" s="571"/>
      <c r="AB1926" s="571"/>
      <c r="AC1926" s="571"/>
      <c r="AD1926" s="1294"/>
      <c r="AE1926" s="567"/>
      <c r="AF1926" s="1459"/>
      <c r="AG1926" s="1474"/>
    </row>
    <row r="1927" spans="1:33" x14ac:dyDescent="0.25">
      <c r="A1927" s="239">
        <v>1</v>
      </c>
      <c r="B1927" s="801" t="s">
        <v>377</v>
      </c>
      <c r="C1927" s="681"/>
      <c r="D1927" s="4"/>
      <c r="E1927" s="791"/>
      <c r="F1927" s="213"/>
      <c r="G1927" s="375"/>
      <c r="H1927" s="375"/>
      <c r="I1927" s="1901"/>
      <c r="J1927" s="1901"/>
      <c r="K1927" s="211"/>
      <c r="L1927" s="211"/>
      <c r="M1927" s="211"/>
      <c r="N1927" s="211"/>
      <c r="O1927" s="211"/>
      <c r="P1927" s="211"/>
      <c r="Q1927" s="572"/>
      <c r="R1927" s="572"/>
      <c r="S1927" s="572"/>
      <c r="T1927" s="572"/>
      <c r="U1927" s="572"/>
      <c r="V1927" s="1208"/>
      <c r="W1927" s="572">
        <f t="shared" si="534"/>
        <v>0</v>
      </c>
      <c r="X1927" s="1082"/>
      <c r="Y1927" s="572"/>
      <c r="Z1927" s="572"/>
      <c r="AA1927" s="571"/>
      <c r="AB1927" s="571"/>
      <c r="AC1927" s="572"/>
      <c r="AD1927" s="1294"/>
      <c r="AE1927" s="1194"/>
      <c r="AF1927" s="1459"/>
      <c r="AG1927" s="1474"/>
    </row>
    <row r="1928" spans="1:33" ht="43.5" x14ac:dyDescent="0.25">
      <c r="A1928" s="239">
        <v>1</v>
      </c>
      <c r="B1928" s="785" t="s">
        <v>353</v>
      </c>
      <c r="C1928" s="248"/>
      <c r="D1928" s="4"/>
      <c r="E1928" s="758">
        <v>10157</v>
      </c>
      <c r="F1928" s="786">
        <f>ROUND(E1928/12*$B$4,0)</f>
        <v>4232</v>
      </c>
      <c r="G1928" s="786">
        <v>4309</v>
      </c>
      <c r="H1928" s="786">
        <f>G1928/F1928*100</f>
        <v>101.81947069943288</v>
      </c>
      <c r="I1928" s="1901"/>
      <c r="J1928" s="1901"/>
      <c r="K1928" s="211"/>
      <c r="L1928" s="211"/>
      <c r="M1928" s="211"/>
      <c r="N1928" s="211"/>
      <c r="O1928" s="211"/>
      <c r="P1928" s="211"/>
      <c r="Q1928" s="572"/>
      <c r="R1928" s="572"/>
      <c r="S1928" s="572"/>
      <c r="T1928" s="572"/>
      <c r="U1928" s="572"/>
      <c r="V1928" s="1061">
        <f>Q1928/12*$B$4</f>
        <v>0</v>
      </c>
      <c r="W1928" s="572">
        <f t="shared" si="534"/>
        <v>0</v>
      </c>
      <c r="X1928" s="1657"/>
      <c r="Y1928" s="573"/>
      <c r="Z1928" s="572">
        <f>W1928-V1928</f>
        <v>0</v>
      </c>
      <c r="AA1928" s="573"/>
      <c r="AB1928" s="573"/>
      <c r="AC1928" s="572"/>
      <c r="AD1928" s="1317"/>
      <c r="AE1928" s="1194"/>
      <c r="AF1928" s="1459"/>
      <c r="AG1928" s="1474"/>
    </row>
    <row r="1929" spans="1:33" ht="30" x14ac:dyDescent="0.25">
      <c r="A1929" s="239">
        <v>1</v>
      </c>
      <c r="B1929" s="780" t="s">
        <v>201</v>
      </c>
      <c r="C1929" s="2047"/>
      <c r="D1929" s="798"/>
      <c r="E1929" s="756"/>
      <c r="F1929" s="375"/>
      <c r="G1929" s="375"/>
      <c r="H1929" s="375"/>
      <c r="I1929" s="1901"/>
      <c r="J1929" s="1901"/>
      <c r="K1929" s="211"/>
      <c r="L1929" s="211"/>
      <c r="M1929" s="211"/>
      <c r="N1929" s="211"/>
      <c r="O1929" s="211"/>
      <c r="P1929" s="211"/>
      <c r="Q1929" s="571"/>
      <c r="R1929" s="571"/>
      <c r="S1929" s="571"/>
      <c r="T1929" s="571"/>
      <c r="U1929" s="571"/>
      <c r="V1929" s="1061"/>
      <c r="W1929" s="571">
        <f t="shared" si="534"/>
        <v>0</v>
      </c>
      <c r="X1929" s="1082"/>
      <c r="Y1929" s="571"/>
      <c r="Z1929" s="571"/>
      <c r="AA1929" s="571"/>
      <c r="AB1929" s="571"/>
      <c r="AC1929" s="571"/>
      <c r="AD1929" s="1294"/>
      <c r="AE1929" s="567"/>
      <c r="AF1929" s="1459"/>
      <c r="AG1929" s="1474"/>
    </row>
    <row r="1930" spans="1:33" ht="72" x14ac:dyDescent="0.25">
      <c r="A1930" s="239">
        <v>1</v>
      </c>
      <c r="B1930" s="781" t="s">
        <v>361</v>
      </c>
      <c r="C1930" s="681"/>
      <c r="D1930" s="4"/>
      <c r="E1930" s="792"/>
      <c r="F1930" s="368"/>
      <c r="G1930" s="368"/>
      <c r="H1930" s="368"/>
      <c r="I1930" s="1901"/>
      <c r="J1930" s="1901"/>
      <c r="K1930" s="211"/>
      <c r="L1930" s="211"/>
      <c r="M1930" s="211"/>
      <c r="N1930" s="211"/>
      <c r="O1930" s="211"/>
      <c r="P1930" s="211"/>
      <c r="Q1930" s="571"/>
      <c r="R1930" s="571"/>
      <c r="S1930" s="571"/>
      <c r="T1930" s="571"/>
      <c r="U1930" s="571"/>
      <c r="V1930" s="1061"/>
      <c r="W1930" s="571">
        <f t="shared" si="534"/>
        <v>0</v>
      </c>
      <c r="X1930" s="1082"/>
      <c r="Y1930" s="571"/>
      <c r="Z1930" s="571"/>
      <c r="AA1930" s="571"/>
      <c r="AB1930" s="571"/>
      <c r="AC1930" s="571"/>
      <c r="AD1930" s="1274"/>
      <c r="AE1930" s="567"/>
      <c r="AF1930" s="1459"/>
      <c r="AG1930" s="1474"/>
    </row>
    <row r="1931" spans="1:33" x14ac:dyDescent="0.25">
      <c r="A1931" s="239">
        <v>1</v>
      </c>
      <c r="B1931" s="772" t="s">
        <v>234</v>
      </c>
      <c r="C1931" s="681"/>
      <c r="D1931" s="4"/>
      <c r="E1931" s="792">
        <f>E1932+E1933</f>
        <v>600</v>
      </c>
      <c r="F1931" s="792">
        <f>F1932+F1933</f>
        <v>250</v>
      </c>
      <c r="G1931" s="792">
        <f>G1932+G1933</f>
        <v>513</v>
      </c>
      <c r="H1931" s="368">
        <f t="shared" ref="H1931:H1938" si="535">G1931/F1931*100</f>
        <v>205.20000000000002</v>
      </c>
      <c r="I1931" s="1901"/>
      <c r="J1931" s="1901"/>
      <c r="K1931" s="211"/>
      <c r="L1931" s="211"/>
      <c r="M1931" s="211"/>
      <c r="N1931" s="211"/>
      <c r="O1931" s="211"/>
      <c r="P1931" s="211"/>
      <c r="Q1931" s="571">
        <v>429.61799999999999</v>
      </c>
      <c r="R1931" s="571">
        <v>429.61799999999999</v>
      </c>
      <c r="S1931" s="571">
        <v>429.61799999999999</v>
      </c>
      <c r="T1931" s="571">
        <v>429.61799999999999</v>
      </c>
      <c r="U1931" s="571">
        <v>429.61799999999999</v>
      </c>
      <c r="V1931" s="1209">
        <f>Q1931/12*$B$4+(R1931-Q1931)/11*4+(S1931-R1931)/10*3+(T1931-S1931)/9*2+(U1931-T1931)/8*1</f>
        <v>179.00749999999999</v>
      </c>
      <c r="W1931" s="571">
        <f t="shared" si="534"/>
        <v>356.67071999999996</v>
      </c>
      <c r="X1931" s="1082"/>
      <c r="Y1931" s="571"/>
      <c r="Z1931" s="571">
        <f>W1931-V1931</f>
        <v>177.66321999999997</v>
      </c>
      <c r="AA1931" s="571"/>
      <c r="AB1931" s="571">
        <v>0</v>
      </c>
      <c r="AC1931" s="571">
        <v>356.67071999999996</v>
      </c>
      <c r="AD1931" s="1299">
        <f>AD1932+AD1933</f>
        <v>0</v>
      </c>
      <c r="AE1931" s="567"/>
      <c r="AF1931" s="1459"/>
      <c r="AG1931" s="1474"/>
    </row>
    <row r="1932" spans="1:33" ht="45" x14ac:dyDescent="0.25">
      <c r="B1932" s="292" t="s">
        <v>278</v>
      </c>
      <c r="C1932" s="681"/>
      <c r="D1932" s="4"/>
      <c r="E1932" s="792">
        <v>300</v>
      </c>
      <c r="F1932" s="213">
        <f>ROUND(E1932/12*$B$4,0)</f>
        <v>125</v>
      </c>
      <c r="G1932" s="213">
        <v>201</v>
      </c>
      <c r="H1932" s="368">
        <f t="shared" si="535"/>
        <v>160.80000000000001</v>
      </c>
      <c r="I1932" s="1901"/>
      <c r="J1932" s="1901"/>
      <c r="K1932" s="211"/>
      <c r="L1932" s="211"/>
      <c r="M1932" s="211"/>
      <c r="N1932" s="211"/>
      <c r="O1932" s="211"/>
      <c r="P1932" s="211"/>
      <c r="Q1932" s="571"/>
      <c r="R1932" s="571"/>
      <c r="S1932" s="571"/>
      <c r="T1932" s="571"/>
      <c r="U1932" s="571"/>
      <c r="V1932" s="1209"/>
      <c r="W1932" s="571"/>
      <c r="X1932" s="1082"/>
      <c r="Y1932" s="571"/>
      <c r="Z1932" s="571"/>
      <c r="AA1932" s="571"/>
      <c r="AB1932" s="571"/>
      <c r="AC1932" s="571"/>
      <c r="AD1932" s="1290"/>
      <c r="AE1932" s="567"/>
      <c r="AF1932" s="1459"/>
      <c r="AG1932" s="1474"/>
    </row>
    <row r="1933" spans="1:33" ht="30" x14ac:dyDescent="0.25">
      <c r="A1933" s="239">
        <v>1</v>
      </c>
      <c r="B1933" s="292" t="s">
        <v>283</v>
      </c>
      <c r="C1933" s="2048"/>
      <c r="D1933" s="4"/>
      <c r="E1933" s="792">
        <v>300</v>
      </c>
      <c r="F1933" s="368">
        <f>ROUND(E1933/12*$B$4,0)</f>
        <v>125</v>
      </c>
      <c r="G1933" s="368">
        <v>312</v>
      </c>
      <c r="H1933" s="368">
        <f t="shared" si="535"/>
        <v>249.6</v>
      </c>
      <c r="I1933" s="1901"/>
      <c r="J1933" s="1901"/>
      <c r="K1933" s="211"/>
      <c r="L1933" s="211"/>
      <c r="M1933" s="211"/>
      <c r="N1933" s="211"/>
      <c r="O1933" s="211"/>
      <c r="P1933" s="211"/>
      <c r="Q1933" s="571"/>
      <c r="R1933" s="571"/>
      <c r="S1933" s="571"/>
      <c r="T1933" s="571"/>
      <c r="U1933" s="571"/>
      <c r="V1933" s="1061"/>
      <c r="W1933" s="571">
        <f t="shared" si="534"/>
        <v>0</v>
      </c>
      <c r="X1933" s="1082"/>
      <c r="Y1933" s="571"/>
      <c r="Z1933" s="571"/>
      <c r="AA1933" s="571"/>
      <c r="AB1933" s="571"/>
      <c r="AC1933" s="571"/>
      <c r="AD1933" s="1274"/>
      <c r="AE1933" s="567"/>
      <c r="AF1933" s="1459"/>
      <c r="AG1933" s="1474"/>
    </row>
    <row r="1934" spans="1:33" ht="29.25" x14ac:dyDescent="0.25">
      <c r="A1934" s="239">
        <v>1</v>
      </c>
      <c r="B1934" s="726" t="s">
        <v>279</v>
      </c>
      <c r="C1934" s="681"/>
      <c r="D1934" s="4"/>
      <c r="E1934" s="757">
        <f>E1896+E1916</f>
        <v>16700</v>
      </c>
      <c r="F1934" s="788">
        <f>F1896+F1916</f>
        <v>6958</v>
      </c>
      <c r="G1934" s="1052">
        <f>G1896+G1916</f>
        <v>6735</v>
      </c>
      <c r="H1934" s="1052">
        <f t="shared" si="535"/>
        <v>96.795056050589238</v>
      </c>
      <c r="I1934" s="1901"/>
      <c r="J1934" s="1901"/>
      <c r="K1934" s="211"/>
      <c r="L1934" s="211"/>
      <c r="M1934" s="211"/>
      <c r="N1934" s="211"/>
      <c r="O1934" s="211"/>
      <c r="P1934" s="211"/>
      <c r="Q1934" s="571"/>
      <c r="R1934" s="571"/>
      <c r="S1934" s="571"/>
      <c r="T1934" s="571"/>
      <c r="U1934" s="571"/>
      <c r="V1934" s="1061"/>
      <c r="W1934" s="571">
        <f t="shared" si="534"/>
        <v>0</v>
      </c>
      <c r="X1934" s="1082"/>
      <c r="Y1934" s="571"/>
      <c r="Z1934" s="571"/>
      <c r="AA1934" s="571"/>
      <c r="AB1934" s="571"/>
      <c r="AC1934" s="571"/>
      <c r="AD1934" s="1278">
        <f>AD1896+AD1916</f>
        <v>0</v>
      </c>
      <c r="AE1934" s="567"/>
      <c r="AF1934" s="1459"/>
      <c r="AG1934" s="1474"/>
    </row>
    <row r="1935" spans="1:33" ht="43.5" x14ac:dyDescent="0.25">
      <c r="A1935" s="239">
        <v>1</v>
      </c>
      <c r="B1935" s="726" t="s">
        <v>308</v>
      </c>
      <c r="C1935" s="681"/>
      <c r="D1935" s="4"/>
      <c r="E1935" s="757">
        <f>E1905</f>
        <v>22608</v>
      </c>
      <c r="F1935" s="1052">
        <f>F1905</f>
        <v>9420</v>
      </c>
      <c r="G1935" s="1052">
        <f>G1905</f>
        <v>8122</v>
      </c>
      <c r="H1935" s="1052">
        <f t="shared" si="535"/>
        <v>86.220806794055207</v>
      </c>
      <c r="I1935" s="1901"/>
      <c r="J1935" s="1901"/>
      <c r="K1935" s="211"/>
      <c r="L1935" s="211"/>
      <c r="M1935" s="211"/>
      <c r="N1935" s="211"/>
      <c r="O1935" s="211"/>
      <c r="P1935" s="211"/>
      <c r="Q1935" s="571"/>
      <c r="R1935" s="571"/>
      <c r="S1935" s="571"/>
      <c r="T1935" s="571"/>
      <c r="U1935" s="571"/>
      <c r="V1935" s="1061"/>
      <c r="W1935" s="571">
        <f t="shared" si="534"/>
        <v>0</v>
      </c>
      <c r="X1935" s="1082"/>
      <c r="Y1935" s="571"/>
      <c r="Z1935" s="571"/>
      <c r="AA1935" s="571"/>
      <c r="AB1935" s="571"/>
      <c r="AC1935" s="571"/>
      <c r="AD1935" s="1278">
        <f>AD1905</f>
        <v>0</v>
      </c>
      <c r="AE1935" s="567"/>
      <c r="AF1935" s="1459"/>
      <c r="AG1935" s="1474"/>
    </row>
    <row r="1936" spans="1:33" ht="29.25" x14ac:dyDescent="0.25">
      <c r="A1936" s="239">
        <v>1</v>
      </c>
      <c r="B1936" s="771" t="s">
        <v>280</v>
      </c>
      <c r="C1936" s="681"/>
      <c r="D1936" s="4"/>
      <c r="E1936" s="757">
        <f>E1924+E1903</f>
        <v>25000</v>
      </c>
      <c r="F1936" s="788">
        <f>F1924+F1903</f>
        <v>10417</v>
      </c>
      <c r="G1936" s="788">
        <f>G1924+G1903</f>
        <v>7926</v>
      </c>
      <c r="H1936" s="1052">
        <f t="shared" si="535"/>
        <v>76.087165210713266</v>
      </c>
      <c r="I1936" s="1901"/>
      <c r="J1936" s="1901"/>
      <c r="K1936" s="211"/>
      <c r="L1936" s="211"/>
      <c r="M1936" s="211"/>
      <c r="N1936" s="211"/>
      <c r="O1936" s="211"/>
      <c r="P1936" s="211"/>
      <c r="Q1936" s="571"/>
      <c r="R1936" s="571"/>
      <c r="S1936" s="571"/>
      <c r="T1936" s="571"/>
      <c r="U1936" s="571"/>
      <c r="V1936" s="1061"/>
      <c r="W1936" s="571">
        <f t="shared" si="534"/>
        <v>0</v>
      </c>
      <c r="X1936" s="1082"/>
      <c r="Y1936" s="571"/>
      <c r="Z1936" s="571"/>
      <c r="AA1936" s="571"/>
      <c r="AB1936" s="571"/>
      <c r="AC1936" s="571"/>
      <c r="AD1936" s="1261">
        <f>AD1924+AD1903</f>
        <v>0</v>
      </c>
      <c r="AE1936" s="567"/>
      <c r="AF1936" s="1459"/>
      <c r="AG1936" s="1474"/>
    </row>
    <row r="1937" spans="1:33" ht="29.25" x14ac:dyDescent="0.25">
      <c r="A1937" s="239">
        <v>1</v>
      </c>
      <c r="B1937" s="726" t="s">
        <v>281</v>
      </c>
      <c r="C1937" s="681"/>
      <c r="D1937" s="4"/>
      <c r="E1937" s="793">
        <f>E1928</f>
        <v>10157</v>
      </c>
      <c r="F1937" s="788">
        <f>F1928</f>
        <v>4232</v>
      </c>
      <c r="G1937" s="788">
        <f>G1928</f>
        <v>4309</v>
      </c>
      <c r="H1937" s="1052">
        <f t="shared" si="535"/>
        <v>101.81947069943288</v>
      </c>
      <c r="I1937" s="1901"/>
      <c r="J1937" s="1901"/>
      <c r="K1937" s="211"/>
      <c r="L1937" s="211"/>
      <c r="M1937" s="211"/>
      <c r="N1937" s="211"/>
      <c r="O1937" s="211"/>
      <c r="P1937" s="211"/>
      <c r="Q1937" s="571">
        <v>10148.671259999999</v>
      </c>
      <c r="R1937" s="571">
        <v>10148.671259999999</v>
      </c>
      <c r="S1937" s="571">
        <v>10148.671259999999</v>
      </c>
      <c r="T1937" s="571">
        <v>10148.671259999999</v>
      </c>
      <c r="U1937" s="571">
        <v>10148.671259999999</v>
      </c>
      <c r="V1937" s="1209">
        <f>Q1937/12*$B$4+(R1937-Q1937)/11*4+(S1937-R1937)/10*3+(T1937-S1937)/9*2+(U1937-T1937)/8*1</f>
        <v>4228.6130249999997</v>
      </c>
      <c r="W1937" s="571">
        <f t="shared" si="534"/>
        <v>4305.4666199999992</v>
      </c>
      <c r="X1937" s="1082"/>
      <c r="Y1937" s="571"/>
      <c r="Z1937" s="571">
        <f>W1937-V1937</f>
        <v>76.853594999999586</v>
      </c>
      <c r="AA1937" s="571"/>
      <c r="AB1937" s="571">
        <v>-3.2167399999999997</v>
      </c>
      <c r="AC1937" s="571">
        <v>4302.2498799999994</v>
      </c>
      <c r="AD1937" s="1261">
        <f>AD1928</f>
        <v>0</v>
      </c>
      <c r="AE1937" s="567"/>
      <c r="AF1937" s="1459"/>
      <c r="AG1937" s="1474"/>
    </row>
    <row r="1938" spans="1:33" x14ac:dyDescent="0.25">
      <c r="A1938" s="239">
        <v>1</v>
      </c>
      <c r="B1938" s="1525" t="s">
        <v>138</v>
      </c>
      <c r="C1938" s="1524"/>
      <c r="D1938" s="1525"/>
      <c r="E1938" s="768">
        <f>E1934+E1935+E1937+E1936*2.9</f>
        <v>121965</v>
      </c>
      <c r="F1938" s="2071">
        <f>F1934+F1935+F1937+F1936*2.9</f>
        <v>50819.3</v>
      </c>
      <c r="G1938" s="2071">
        <f>G1934+G1935+G1937+G1936*2.9</f>
        <v>42151.399999999994</v>
      </c>
      <c r="H1938" s="2071">
        <f t="shared" si="535"/>
        <v>82.943684781175648</v>
      </c>
      <c r="I1938" s="2149"/>
      <c r="J1938" s="2149"/>
      <c r="K1938" s="2169"/>
      <c r="L1938" s="2169"/>
      <c r="M1938" s="2169"/>
      <c r="N1938" s="2169"/>
      <c r="O1938" s="2169"/>
      <c r="P1938" s="2169"/>
      <c r="Q1938" s="569">
        <f t="shared" ref="Q1938:Z1938" si="536">SUM(Q1937,Q1931,Q1905,Q1895)</f>
        <v>130876.37991000002</v>
      </c>
      <c r="R1938" s="569">
        <f t="shared" ref="R1938:S1938" si="537">SUM(R1937,R1931,R1905,R1895)</f>
        <v>130876.37991000002</v>
      </c>
      <c r="S1938" s="569">
        <f t="shared" si="537"/>
        <v>130876.37991000002</v>
      </c>
      <c r="T1938" s="569">
        <f t="shared" ref="T1938:U1938" si="538">SUM(T1937,T1931,T1905,T1895)</f>
        <v>130876.37991000002</v>
      </c>
      <c r="U1938" s="569">
        <f t="shared" si="538"/>
        <v>130876.37991000002</v>
      </c>
      <c r="V1938" s="1210">
        <f t="shared" si="536"/>
        <v>55142.492199166671</v>
      </c>
      <c r="W1938" s="569">
        <f t="shared" si="536"/>
        <v>54115.640909999995</v>
      </c>
      <c r="X1938" s="1086">
        <f t="shared" si="536"/>
        <v>0</v>
      </c>
      <c r="Y1938" s="569">
        <f t="shared" si="536"/>
        <v>0</v>
      </c>
      <c r="Z1938" s="569">
        <f t="shared" si="536"/>
        <v>-1026.8512891666792</v>
      </c>
      <c r="AA1938" s="569"/>
      <c r="AB1938" s="569">
        <f>SUM(AB1937,AB1931,AB1905,AB1895)</f>
        <v>-7.0197900000000004</v>
      </c>
      <c r="AC1938" s="569">
        <f>SUM(AC1937,AC1931,AC1905,AC1895)</f>
        <v>54108.621119999989</v>
      </c>
      <c r="AD1938" s="2072">
        <f>AD1934+AD1935+AD1937+AD1936*2.9</f>
        <v>0</v>
      </c>
      <c r="AE1938" s="1199">
        <f>SUM(AE1937,AE1931,AE1905,AE1895)</f>
        <v>0</v>
      </c>
      <c r="AF1938" s="1459"/>
      <c r="AG1938" s="1474"/>
    </row>
    <row r="1939" spans="1:33" x14ac:dyDescent="0.25">
      <c r="A1939" s="239">
        <v>1</v>
      </c>
      <c r="B1939" s="1528" t="s">
        <v>29</v>
      </c>
      <c r="C1939" s="1892"/>
      <c r="D1939" s="1528"/>
      <c r="E1939" s="443"/>
      <c r="F1939" s="1158"/>
      <c r="G1939" s="1158"/>
      <c r="H1939" s="1158"/>
      <c r="I1939" s="1893"/>
      <c r="J1939" s="1893"/>
      <c r="K1939" s="531"/>
      <c r="L1939" s="531"/>
      <c r="M1939" s="531"/>
      <c r="N1939" s="531"/>
      <c r="O1939" s="531"/>
      <c r="P1939" s="531"/>
      <c r="Q1939" s="570"/>
      <c r="R1939" s="570"/>
      <c r="S1939" s="570"/>
      <c r="T1939" s="570"/>
      <c r="U1939" s="570"/>
      <c r="V1939" s="1060"/>
      <c r="W1939" s="570">
        <f>AC1939-AB1939-Y1939</f>
        <v>0</v>
      </c>
      <c r="X1939" s="1085"/>
      <c r="Y1939" s="570"/>
      <c r="Z1939" s="570"/>
      <c r="AA1939" s="570"/>
      <c r="AB1939" s="570"/>
      <c r="AC1939" s="570"/>
      <c r="AD1939" s="1316"/>
      <c r="AE1939" s="613"/>
      <c r="AF1939" s="1459"/>
      <c r="AG1939" s="1474"/>
    </row>
    <row r="1940" spans="1:33" ht="30" x14ac:dyDescent="0.25">
      <c r="A1940" s="239">
        <v>1</v>
      </c>
      <c r="B1940" s="2" t="s">
        <v>127</v>
      </c>
      <c r="C1940" s="694"/>
      <c r="D1940" s="2"/>
      <c r="E1940" s="422"/>
      <c r="F1940" s="375"/>
      <c r="G1940" s="375"/>
      <c r="H1940" s="375"/>
      <c r="I1940" s="1901"/>
      <c r="J1940" s="1901"/>
      <c r="K1940" s="1052"/>
      <c r="L1940" s="1052"/>
      <c r="M1940" s="1052"/>
      <c r="N1940" s="1052"/>
      <c r="O1940" s="1052"/>
      <c r="P1940" s="1052"/>
      <c r="Q1940" s="571"/>
      <c r="R1940" s="571"/>
      <c r="S1940" s="571"/>
      <c r="T1940" s="571"/>
      <c r="U1940" s="571"/>
      <c r="V1940" s="1061"/>
      <c r="W1940" s="571">
        <f>AC1940-AB1940-Y1940</f>
        <v>0</v>
      </c>
      <c r="X1940" s="1082"/>
      <c r="Y1940" s="571"/>
      <c r="Z1940" s="571"/>
      <c r="AA1940" s="571"/>
      <c r="AB1940" s="571"/>
      <c r="AC1940" s="571"/>
      <c r="AD1940" s="1294"/>
      <c r="AE1940" s="567"/>
      <c r="AF1940" s="1459"/>
      <c r="AG1940" s="1474"/>
    </row>
    <row r="1941" spans="1:33" s="249" customFormat="1" x14ac:dyDescent="0.25">
      <c r="A1941" s="239">
        <v>1</v>
      </c>
      <c r="B1941" s="222" t="s">
        <v>9</v>
      </c>
      <c r="C1941" s="697"/>
      <c r="D1941" s="3">
        <v>240</v>
      </c>
      <c r="E1941" s="422">
        <v>10</v>
      </c>
      <c r="F1941" s="213">
        <f>ROUND(E1941/12*$B$4,0)</f>
        <v>4</v>
      </c>
      <c r="G1941" s="213">
        <v>12</v>
      </c>
      <c r="H1941" s="213">
        <f t="shared" ref="H1941:H1947" si="539">G1941/F1941*100</f>
        <v>300</v>
      </c>
      <c r="I1941" s="1150">
        <v>10</v>
      </c>
      <c r="J1941" s="269">
        <f t="shared" ref="J1941:J1947" si="540">M1941/G1941</f>
        <v>9.9166666666666661</v>
      </c>
      <c r="K1941" s="270">
        <f>ROUND(E1941*I1941,0)</f>
        <v>100</v>
      </c>
      <c r="L1941" s="270">
        <f>ROUND(K1941/12*$B$4,0)</f>
        <v>42</v>
      </c>
      <c r="M1941" s="270">
        <v>119</v>
      </c>
      <c r="N1941" s="270">
        <f t="shared" ref="N1941:N1947" si="541">M1941/L1941*100</f>
        <v>283.33333333333337</v>
      </c>
      <c r="O1941" s="270">
        <f>K1941/D1941</f>
        <v>0.41666666666666669</v>
      </c>
      <c r="P1941" s="270">
        <f t="shared" ref="P1941:P1947" si="542">M1941/$B$4*12/O1941</f>
        <v>685.44</v>
      </c>
      <c r="Q1941" s="571"/>
      <c r="R1941" s="571"/>
      <c r="S1941" s="571"/>
      <c r="T1941" s="571"/>
      <c r="U1941" s="571"/>
      <c r="V1941" s="1061"/>
      <c r="W1941" s="571">
        <f>AC1941-AB1941-Y1941</f>
        <v>0</v>
      </c>
      <c r="X1941" s="1082"/>
      <c r="Y1941" s="571"/>
      <c r="Z1941" s="571">
        <f>W1941-V1941</f>
        <v>0</v>
      </c>
      <c r="AA1941" s="571"/>
      <c r="AB1941" s="571"/>
      <c r="AC1941" s="571"/>
      <c r="AD1941" s="1290"/>
      <c r="AE1941" s="567"/>
      <c r="AF1941" s="1459"/>
      <c r="AG1941" s="1474"/>
    </row>
    <row r="1942" spans="1:33" s="249" customFormat="1" x14ac:dyDescent="0.25">
      <c r="A1942" s="239">
        <v>1</v>
      </c>
      <c r="B1942" s="222" t="s">
        <v>247</v>
      </c>
      <c r="C1942" s="697"/>
      <c r="D1942" s="2046">
        <v>240</v>
      </c>
      <c r="E1942" s="423">
        <v>30</v>
      </c>
      <c r="F1942" s="219">
        <f>ROUND(E1942/12*$B$4,0)</f>
        <v>13</v>
      </c>
      <c r="G1942" s="219">
        <v>0</v>
      </c>
      <c r="H1942" s="219">
        <f t="shared" si="539"/>
        <v>0</v>
      </c>
      <c r="I1942" s="1904">
        <v>8</v>
      </c>
      <c r="J1942" s="1484" t="e">
        <f t="shared" si="540"/>
        <v>#DIV/0!</v>
      </c>
      <c r="K1942" s="483">
        <f>ROUND(E1942*I1942,0)</f>
        <v>240</v>
      </c>
      <c r="L1942" s="483">
        <f>ROUND(K1942/12*$B$4,0)</f>
        <v>100</v>
      </c>
      <c r="M1942" s="483"/>
      <c r="N1942" s="483">
        <f t="shared" si="541"/>
        <v>0</v>
      </c>
      <c r="O1942" s="483">
        <f>K1942/D1942</f>
        <v>1</v>
      </c>
      <c r="P1942" s="483">
        <f t="shared" si="542"/>
        <v>0</v>
      </c>
      <c r="Q1942" s="572"/>
      <c r="R1942" s="572"/>
      <c r="S1942" s="572"/>
      <c r="T1942" s="572"/>
      <c r="U1942" s="572"/>
      <c r="V1942" s="1208"/>
      <c r="W1942" s="572"/>
      <c r="X1942" s="1506"/>
      <c r="Y1942" s="572"/>
      <c r="Z1942" s="572"/>
      <c r="AA1942" s="572"/>
      <c r="AB1942" s="572"/>
      <c r="AC1942" s="572"/>
      <c r="AD1942" s="1480"/>
      <c r="AE1942" s="1194"/>
      <c r="AF1942" s="1459"/>
      <c r="AG1942" s="1474"/>
    </row>
    <row r="1943" spans="1:33" s="249" customFormat="1" x14ac:dyDescent="0.25">
      <c r="A1943" s="1543">
        <v>1</v>
      </c>
      <c r="B1943" s="663" t="s">
        <v>15</v>
      </c>
      <c r="C1943" s="706"/>
      <c r="D1943" s="2046">
        <v>240</v>
      </c>
      <c r="E1943" s="423">
        <v>24</v>
      </c>
      <c r="F1943" s="219">
        <f>ROUND(E1943/12*$B$4,0)</f>
        <v>10</v>
      </c>
      <c r="G1943" s="219">
        <v>13</v>
      </c>
      <c r="H1943" s="219">
        <f t="shared" si="539"/>
        <v>130</v>
      </c>
      <c r="I1943" s="1904">
        <v>9</v>
      </c>
      <c r="J1943" s="1484">
        <f t="shared" si="540"/>
        <v>9</v>
      </c>
      <c r="K1943" s="483">
        <f>ROUND(E1943*I1943,0)</f>
        <v>216</v>
      </c>
      <c r="L1943" s="483">
        <f>ROUND(K1943/12*$B$4,0)</f>
        <v>90</v>
      </c>
      <c r="M1943" s="483">
        <v>117</v>
      </c>
      <c r="N1943" s="483">
        <f t="shared" si="541"/>
        <v>130</v>
      </c>
      <c r="O1943" s="483">
        <f>K1943/D1943</f>
        <v>0.9</v>
      </c>
      <c r="P1943" s="483">
        <f t="shared" si="542"/>
        <v>311.99999999999994</v>
      </c>
      <c r="Q1943" s="572"/>
      <c r="R1943" s="572"/>
      <c r="S1943" s="572"/>
      <c r="T1943" s="572"/>
      <c r="U1943" s="572"/>
      <c r="V1943" s="1208"/>
      <c r="W1943" s="572"/>
      <c r="X1943" s="1506"/>
      <c r="Y1943" s="572"/>
      <c r="Z1943" s="572"/>
      <c r="AA1943" s="572"/>
      <c r="AB1943" s="572"/>
      <c r="AC1943" s="572"/>
      <c r="AD1943" s="1480"/>
      <c r="AE1943" s="1194"/>
      <c r="AF1943" s="1459"/>
      <c r="AG1943" s="1474"/>
    </row>
    <row r="1944" spans="1:33" s="249" customFormat="1" x14ac:dyDescent="0.25">
      <c r="A1944" s="1543">
        <v>1</v>
      </c>
      <c r="B1944" s="663" t="s">
        <v>67</v>
      </c>
      <c r="C1944" s="706"/>
      <c r="D1944" s="2046">
        <v>240</v>
      </c>
      <c r="E1944" s="423">
        <v>424</v>
      </c>
      <c r="F1944" s="219">
        <f>ROUND(E1944/12*$B$4,0)</f>
        <v>177</v>
      </c>
      <c r="G1944" s="219">
        <v>323</v>
      </c>
      <c r="H1944" s="219">
        <f t="shared" si="539"/>
        <v>182.48587570621467</v>
      </c>
      <c r="I1944" s="1904">
        <v>8</v>
      </c>
      <c r="J1944" s="269">
        <f t="shared" si="540"/>
        <v>7.9256965944272446</v>
      </c>
      <c r="K1944" s="483">
        <f>ROUND(E1944*I1944,0)</f>
        <v>3392</v>
      </c>
      <c r="L1944" s="483">
        <f>ROUND(K1944/12*$B$4,0)</f>
        <v>1413</v>
      </c>
      <c r="M1944" s="483">
        <v>2560</v>
      </c>
      <c r="N1944" s="483">
        <f t="shared" si="541"/>
        <v>181.17480537862701</v>
      </c>
      <c r="O1944" s="483">
        <f>K1944/D1944</f>
        <v>14.133333333333333</v>
      </c>
      <c r="P1944" s="483">
        <f t="shared" si="542"/>
        <v>434.71698113207549</v>
      </c>
      <c r="Q1944" s="572"/>
      <c r="R1944" s="572"/>
      <c r="S1944" s="572"/>
      <c r="T1944" s="572"/>
      <c r="U1944" s="572"/>
      <c r="V1944" s="1208"/>
      <c r="W1944" s="572"/>
      <c r="X1944" s="1506"/>
      <c r="Y1944" s="572"/>
      <c r="Z1944" s="572"/>
      <c r="AA1944" s="572"/>
      <c r="AB1944" s="572"/>
      <c r="AC1944" s="572"/>
      <c r="AD1944" s="1480"/>
      <c r="AE1944" s="1194"/>
      <c r="AF1944" s="1459"/>
      <c r="AG1944" s="1474"/>
    </row>
    <row r="1945" spans="1:33" s="249" customFormat="1" x14ac:dyDescent="0.25">
      <c r="A1945" s="1543">
        <v>1</v>
      </c>
      <c r="B1945" s="1551" t="s">
        <v>55</v>
      </c>
      <c r="C1945" s="697"/>
      <c r="D1945" s="2046">
        <v>240</v>
      </c>
      <c r="E1945" s="423">
        <v>412</v>
      </c>
      <c r="F1945" s="219">
        <f>ROUND(E1945/12*$B$4,0)</f>
        <v>172</v>
      </c>
      <c r="G1945" s="219">
        <v>0</v>
      </c>
      <c r="H1945" s="219">
        <f t="shared" si="539"/>
        <v>0</v>
      </c>
      <c r="I1945" s="1904">
        <v>8</v>
      </c>
      <c r="J1945" s="1484" t="e">
        <f t="shared" si="540"/>
        <v>#DIV/0!</v>
      </c>
      <c r="K1945" s="483">
        <f>ROUND(E1945*I1945,0)</f>
        <v>3296</v>
      </c>
      <c r="L1945" s="483">
        <f>ROUND(K1945/12*$B$4,0)</f>
        <v>1373</v>
      </c>
      <c r="M1945" s="483"/>
      <c r="N1945" s="483">
        <f t="shared" si="541"/>
        <v>0</v>
      </c>
      <c r="O1945" s="483">
        <f>K1945/D1945</f>
        <v>13.733333333333333</v>
      </c>
      <c r="P1945" s="483">
        <f t="shared" si="542"/>
        <v>0</v>
      </c>
      <c r="Q1945" s="572"/>
      <c r="R1945" s="572"/>
      <c r="S1945" s="572"/>
      <c r="T1945" s="572"/>
      <c r="U1945" s="572"/>
      <c r="V1945" s="1208"/>
      <c r="W1945" s="572"/>
      <c r="X1945" s="1506"/>
      <c r="Y1945" s="572"/>
      <c r="Z1945" s="572"/>
      <c r="AA1945" s="572"/>
      <c r="AB1945" s="572"/>
      <c r="AC1945" s="572"/>
      <c r="AD1945" s="1480"/>
      <c r="AE1945" s="1194"/>
      <c r="AF1945" s="1459"/>
      <c r="AG1945" s="1474"/>
    </row>
    <row r="1946" spans="1:33" x14ac:dyDescent="0.25">
      <c r="A1946" s="1543">
        <v>1</v>
      </c>
      <c r="B1946" s="1553" t="s">
        <v>183</v>
      </c>
      <c r="C1946" s="1767"/>
      <c r="D1946" s="2067"/>
      <c r="E1946" s="424">
        <f>SUM(E1941:E1945)</f>
        <v>900</v>
      </c>
      <c r="F1946" s="2209">
        <f>SUM(F1941:F1945)</f>
        <v>376</v>
      </c>
      <c r="G1946" s="2209">
        <f>SUM(G1941:G1945)</f>
        <v>348</v>
      </c>
      <c r="H1946" s="284">
        <f t="shared" si="539"/>
        <v>92.553191489361694</v>
      </c>
      <c r="I1946" s="1924">
        <f>IF(E1946=0,0,K1946/E1946)</f>
        <v>8.0488888888888894</v>
      </c>
      <c r="J1946" s="1518">
        <f t="shared" si="540"/>
        <v>8.0344827586206904</v>
      </c>
      <c r="K1946" s="1582">
        <f>SUM(K1941:K1945)</f>
        <v>7244</v>
      </c>
      <c r="L1946" s="1582">
        <f>SUM(L1941:L1945)</f>
        <v>3018</v>
      </c>
      <c r="M1946" s="1582">
        <f>SUM(M1941:M1945)</f>
        <v>2796</v>
      </c>
      <c r="N1946" s="1582">
        <f t="shared" si="541"/>
        <v>92.644135188866798</v>
      </c>
      <c r="O1946" s="1582">
        <f>SUM(O1941:O1945)</f>
        <v>30.18333333333333</v>
      </c>
      <c r="P1946" s="483">
        <f t="shared" si="542"/>
        <v>222.32136940916624</v>
      </c>
      <c r="Q1946" s="572"/>
      <c r="R1946" s="572"/>
      <c r="S1946" s="572"/>
      <c r="T1946" s="572"/>
      <c r="U1946" s="572"/>
      <c r="V1946" s="1208"/>
      <c r="W1946" s="572">
        <f t="shared" ref="W1946:W1954" si="543">AC1946-AB1946-Y1946</f>
        <v>0</v>
      </c>
      <c r="X1946" s="1506"/>
      <c r="Y1946" s="572"/>
      <c r="Z1946" s="572"/>
      <c r="AA1946" s="572"/>
      <c r="AB1946" s="572"/>
      <c r="AC1946" s="572"/>
      <c r="AD1946" s="2210">
        <f>SUM(AD1941:AD1945)</f>
        <v>0</v>
      </c>
      <c r="AE1946" s="1194"/>
      <c r="AF1946" s="1459"/>
      <c r="AG1946" s="1474"/>
    </row>
    <row r="1947" spans="1:33" ht="30" thickBot="1" x14ac:dyDescent="0.3">
      <c r="A1947" s="1543">
        <v>1</v>
      </c>
      <c r="B1947" s="1750" t="s">
        <v>214</v>
      </c>
      <c r="C1947" s="250"/>
      <c r="D1947" s="250"/>
      <c r="E1947" s="449">
        <f>SUM(E1946)</f>
        <v>900</v>
      </c>
      <c r="F1947" s="2041">
        <f>SUM(F1946)</f>
        <v>376</v>
      </c>
      <c r="G1947" s="2041">
        <f>SUM(G1946)</f>
        <v>348</v>
      </c>
      <c r="H1947" s="2041">
        <f t="shared" si="539"/>
        <v>92.553191489361694</v>
      </c>
      <c r="I1947" s="1560">
        <f>IF(E1947=0,0,K1947/E1947)</f>
        <v>8.0488888888888894</v>
      </c>
      <c r="J1947" s="1560">
        <f t="shared" si="540"/>
        <v>8.0344827586206904</v>
      </c>
      <c r="K1947" s="2041">
        <f>SUM(K1946)</f>
        <v>7244</v>
      </c>
      <c r="L1947" s="2041">
        <f>SUM(L1946)</f>
        <v>3018</v>
      </c>
      <c r="M1947" s="2041">
        <f>SUM(M1946)</f>
        <v>2796</v>
      </c>
      <c r="N1947" s="1666">
        <f t="shared" si="541"/>
        <v>92.644135188866798</v>
      </c>
      <c r="O1947" s="1666">
        <f>O1946</f>
        <v>30.18333333333333</v>
      </c>
      <c r="P1947" s="1562">
        <f t="shared" si="542"/>
        <v>222.32136940916624</v>
      </c>
      <c r="Q1947" s="576">
        <v>13313.492864</v>
      </c>
      <c r="R1947" s="576">
        <v>13313.492864</v>
      </c>
      <c r="S1947" s="576">
        <v>13313.492864</v>
      </c>
      <c r="T1947" s="576">
        <v>13313.492864</v>
      </c>
      <c r="U1947" s="576">
        <v>13313.492864</v>
      </c>
      <c r="V1947" s="1213">
        <f>Q1947/12*$B$4+(R1947-Q1947)/11*4+(S1947-R1947)/10*3+(T1947-S1947)/9*2+(U1947-T1947)/8*1</f>
        <v>5547.2886933333339</v>
      </c>
      <c r="W1947" s="576">
        <f t="shared" si="543"/>
        <v>5141.5028000000002</v>
      </c>
      <c r="X1947" s="1084"/>
      <c r="Y1947" s="576"/>
      <c r="Z1947" s="576">
        <f>W1947-V1947</f>
        <v>-405.78589333333366</v>
      </c>
      <c r="AA1947" s="576"/>
      <c r="AB1947" s="576">
        <v>-8.767100000000001</v>
      </c>
      <c r="AC1947" s="576">
        <v>5132.7357000000002</v>
      </c>
      <c r="AD1947" s="2044">
        <f>SUM(AD1946)</f>
        <v>0</v>
      </c>
      <c r="AE1947" s="1252"/>
      <c r="AF1947" s="1459"/>
      <c r="AG1947" s="1474"/>
    </row>
    <row r="1948" spans="1:33" ht="15.75" thickBot="1" x14ac:dyDescent="0.3">
      <c r="A1948" s="239">
        <v>1</v>
      </c>
      <c r="B1948" s="2078" t="s">
        <v>314</v>
      </c>
      <c r="C1948" s="2079"/>
      <c r="D1948" s="2078"/>
      <c r="E1948" s="458"/>
      <c r="F1948" s="2171"/>
      <c r="G1948" s="2171"/>
      <c r="H1948" s="2171"/>
      <c r="I1948" s="1896"/>
      <c r="J1948" s="1896"/>
      <c r="K1948" s="2171"/>
      <c r="L1948" s="2171"/>
      <c r="M1948" s="2171">
        <f>SUM(M1938,M1947)</f>
        <v>2796</v>
      </c>
      <c r="N1948" s="2171"/>
      <c r="O1948" s="2171"/>
      <c r="P1948" s="2171"/>
      <c r="Q1948" s="577">
        <f t="shared" ref="Q1948:V1948" si="544">SUM(Q1938,Q1947)</f>
        <v>144189.87277400002</v>
      </c>
      <c r="R1948" s="577">
        <f t="shared" si="544"/>
        <v>144189.87277400002</v>
      </c>
      <c r="S1948" s="577">
        <f t="shared" si="544"/>
        <v>144189.87277400002</v>
      </c>
      <c r="T1948" s="577">
        <f t="shared" si="544"/>
        <v>144189.87277400002</v>
      </c>
      <c r="U1948" s="577">
        <f t="shared" si="544"/>
        <v>144189.87277400002</v>
      </c>
      <c r="V1948" s="1062">
        <f t="shared" si="544"/>
        <v>60689.780892500006</v>
      </c>
      <c r="W1948" s="577">
        <f t="shared" si="543"/>
        <v>59257.143709999989</v>
      </c>
      <c r="X1948" s="1087"/>
      <c r="Y1948" s="577"/>
      <c r="Z1948" s="577">
        <f>SUM(Z1938,Z1947)</f>
        <v>-1432.6371825000128</v>
      </c>
      <c r="AA1948" s="577"/>
      <c r="AB1948" s="577">
        <f>SUM(AB1938,AB1947)</f>
        <v>-15.786890000000001</v>
      </c>
      <c r="AC1948" s="577">
        <f>SUM(AC1938,AC1947)</f>
        <v>59241.356819999986</v>
      </c>
      <c r="AD1948" s="1320"/>
      <c r="AE1948" s="1196">
        <f>SUM(AE1938,AE1947)</f>
        <v>0</v>
      </c>
      <c r="AF1948" s="1459"/>
      <c r="AG1948" s="1474"/>
    </row>
    <row r="1949" spans="1:33" s="2715" customFormat="1" ht="15.75" thickBot="1" x14ac:dyDescent="0.3">
      <c r="A1949" s="2715">
        <v>1</v>
      </c>
      <c r="B1949" s="928"/>
      <c r="C1949" s="928"/>
      <c r="D1949" s="928"/>
      <c r="E1949" s="459"/>
      <c r="F1949" s="1499"/>
      <c r="G1949" s="1499"/>
      <c r="H1949" s="1499"/>
      <c r="I1949" s="487"/>
      <c r="J1949" s="487"/>
      <c r="K1949" s="1500"/>
      <c r="L1949" s="1500"/>
      <c r="M1949" s="1500"/>
      <c r="N1949" s="1500"/>
      <c r="O1949" s="1500"/>
      <c r="P1949" s="1500"/>
      <c r="Q1949" s="570"/>
      <c r="R1949" s="570"/>
      <c r="S1949" s="570"/>
      <c r="T1949" s="570"/>
      <c r="U1949" s="570"/>
      <c r="V1949" s="570"/>
      <c r="W1949" s="570">
        <f t="shared" si="543"/>
        <v>0</v>
      </c>
      <c r="X1949" s="570"/>
      <c r="Y1949" s="570"/>
      <c r="Z1949" s="570"/>
      <c r="AA1949" s="570"/>
      <c r="AB1949" s="570"/>
      <c r="AC1949" s="570"/>
      <c r="AD1949" s="1499"/>
      <c r="AE1949" s="570"/>
      <c r="AF1949" s="1459"/>
      <c r="AG1949" s="1474"/>
    </row>
    <row r="1950" spans="1:33" s="2715" customFormat="1" x14ac:dyDescent="0.25">
      <c r="A1950" s="2715">
        <v>1</v>
      </c>
      <c r="B1950" s="3767" t="s">
        <v>454</v>
      </c>
      <c r="C1950" s="3732"/>
      <c r="D1950" s="12"/>
      <c r="E1950" s="460"/>
      <c r="F1950" s="213"/>
      <c r="G1950" s="788"/>
      <c r="H1950" s="213"/>
      <c r="I1950" s="388"/>
      <c r="J1950" s="388"/>
      <c r="K1950" s="1504"/>
      <c r="L1950" s="1504"/>
      <c r="M1950" s="1504"/>
      <c r="N1950" s="1504"/>
      <c r="O1950" s="1504"/>
      <c r="P1950" s="1504"/>
      <c r="Q1950" s="571"/>
      <c r="R1950" s="571"/>
      <c r="S1950" s="571"/>
      <c r="T1950" s="571"/>
      <c r="U1950" s="571"/>
      <c r="V1950" s="572"/>
      <c r="W1950" s="571">
        <f t="shared" si="543"/>
        <v>0</v>
      </c>
      <c r="X1950" s="571"/>
      <c r="Y1950" s="571"/>
      <c r="Z1950" s="571"/>
      <c r="AA1950" s="571"/>
      <c r="AB1950" s="571"/>
      <c r="AC1950" s="571"/>
      <c r="AD1950" s="788"/>
      <c r="AE1950" s="571"/>
      <c r="AF1950" s="1459"/>
      <c r="AG1950" s="1474"/>
    </row>
    <row r="1951" spans="1:33" s="2715" customFormat="1" x14ac:dyDescent="0.25">
      <c r="A1951" s="2715">
        <v>1</v>
      </c>
      <c r="B1951" s="3768" t="s">
        <v>210</v>
      </c>
      <c r="C1951" s="1776"/>
      <c r="D1951" s="12"/>
      <c r="E1951" s="460">
        <f>E1954</f>
        <v>197428</v>
      </c>
      <c r="F1951" s="788">
        <f>ROUND(E1951/12*$B$4,0)</f>
        <v>82262</v>
      </c>
      <c r="G1951" s="788">
        <f>G1954</f>
        <v>99761</v>
      </c>
      <c r="H1951" s="213">
        <f>G1951/F1951*100</f>
        <v>121.27227638520823</v>
      </c>
      <c r="I1951" s="388"/>
      <c r="J1951" s="388"/>
      <c r="K1951" s="1504"/>
      <c r="L1951" s="1504"/>
      <c r="M1951" s="1504"/>
      <c r="N1951" s="1504"/>
      <c r="O1951" s="1504"/>
      <c r="P1951" s="1504"/>
      <c r="Q1951" s="571"/>
      <c r="R1951" s="571"/>
      <c r="S1951" s="571"/>
      <c r="T1951" s="571"/>
      <c r="U1951" s="571"/>
      <c r="V1951" s="571"/>
      <c r="W1951" s="571">
        <f t="shared" si="543"/>
        <v>0</v>
      </c>
      <c r="X1951" s="571"/>
      <c r="Y1951" s="571"/>
      <c r="Z1951" s="571"/>
      <c r="AA1951" s="571"/>
      <c r="AB1951" s="571"/>
      <c r="AC1951" s="571"/>
      <c r="AD1951" s="788">
        <f>AD1954</f>
        <v>0</v>
      </c>
      <c r="AE1951" s="571"/>
      <c r="AF1951" s="1459"/>
      <c r="AG1951" s="1474"/>
    </row>
    <row r="1952" spans="1:33" s="2715" customFormat="1" x14ac:dyDescent="0.25">
      <c r="A1952" s="2715">
        <v>1</v>
      </c>
      <c r="B1952" s="2211" t="s">
        <v>211</v>
      </c>
      <c r="C1952" s="2211"/>
      <c r="D1952" s="12"/>
      <c r="E1952" s="425">
        <f>E1954-E1953</f>
        <v>197358</v>
      </c>
      <c r="F1952" s="213">
        <f>ROUND(E1952/12*$B$4,0)</f>
        <v>82233</v>
      </c>
      <c r="G1952" s="214">
        <f>G1954-G1953</f>
        <v>99721</v>
      </c>
      <c r="H1952" s="213">
        <f>G1952/F1952*100</f>
        <v>121.26640156628116</v>
      </c>
      <c r="I1952" s="388"/>
      <c r="J1952" s="388"/>
      <c r="K1952" s="1504"/>
      <c r="L1952" s="1504"/>
      <c r="M1952" s="1504"/>
      <c r="N1952" s="1504"/>
      <c r="O1952" s="1504"/>
      <c r="P1952" s="1504"/>
      <c r="Q1952" s="571"/>
      <c r="R1952" s="571"/>
      <c r="S1952" s="571"/>
      <c r="T1952" s="571"/>
      <c r="U1952" s="571"/>
      <c r="V1952" s="571"/>
      <c r="W1952" s="571">
        <f t="shared" si="543"/>
        <v>0</v>
      </c>
      <c r="X1952" s="571"/>
      <c r="Y1952" s="571"/>
      <c r="Z1952" s="571"/>
      <c r="AA1952" s="571"/>
      <c r="AB1952" s="571"/>
      <c r="AC1952" s="571"/>
      <c r="AD1952" s="214">
        <f>AD1954-AD1953</f>
        <v>0</v>
      </c>
      <c r="AE1952" s="571"/>
      <c r="AF1952" s="1459"/>
      <c r="AG1952" s="1474"/>
    </row>
    <row r="1953" spans="1:33" s="2715" customFormat="1" ht="30" customHeight="1" x14ac:dyDescent="0.25">
      <c r="A1953" s="2715">
        <v>1</v>
      </c>
      <c r="B1953" s="2211" t="s">
        <v>212</v>
      </c>
      <c r="C1953" s="2211"/>
      <c r="D1953" s="12"/>
      <c r="E1953" s="425">
        <v>70</v>
      </c>
      <c r="F1953" s="213">
        <f>ROUND(E1953/12*$B$4,0)</f>
        <v>29</v>
      </c>
      <c r="G1953" s="214">
        <v>40</v>
      </c>
      <c r="H1953" s="213">
        <f>G1953/F1953*100</f>
        <v>137.93103448275863</v>
      </c>
      <c r="I1953" s="388"/>
      <c r="J1953" s="388"/>
      <c r="K1953" s="1504"/>
      <c r="L1953" s="1504"/>
      <c r="M1953" s="1504"/>
      <c r="N1953" s="1504"/>
      <c r="O1953" s="1504"/>
      <c r="P1953" s="1504"/>
      <c r="Q1953" s="571"/>
      <c r="R1953" s="571"/>
      <c r="S1953" s="571"/>
      <c r="T1953" s="571"/>
      <c r="U1953" s="571"/>
      <c r="V1953" s="571"/>
      <c r="W1953" s="571">
        <f t="shared" si="543"/>
        <v>0</v>
      </c>
      <c r="X1953" s="571"/>
      <c r="Y1953" s="571"/>
      <c r="Z1953" s="571"/>
      <c r="AA1953" s="571"/>
      <c r="AB1953" s="571"/>
      <c r="AC1953" s="571"/>
      <c r="AD1953" s="214"/>
      <c r="AE1953" s="571"/>
      <c r="AF1953" s="1459"/>
      <c r="AG1953" s="1474"/>
    </row>
    <row r="1954" spans="1:33" s="2715" customFormat="1" ht="42" customHeight="1" thickBot="1" x14ac:dyDescent="0.3">
      <c r="A1954" s="2715">
        <v>1</v>
      </c>
      <c r="B1954" s="1003" t="s">
        <v>217</v>
      </c>
      <c r="C1954" s="2073"/>
      <c r="D1954" s="1806"/>
      <c r="E1954" s="460">
        <v>197428</v>
      </c>
      <c r="F1954" s="788">
        <f>ROUND(E1954/12*$B$4,0)</f>
        <v>82262</v>
      </c>
      <c r="G1954" s="788">
        <v>99761</v>
      </c>
      <c r="H1954" s="2186">
        <f>G1954/F1954*100</f>
        <v>121.27227638520823</v>
      </c>
      <c r="I1954" s="1587"/>
      <c r="J1954" s="1587"/>
      <c r="K1954" s="1548"/>
      <c r="L1954" s="1548"/>
      <c r="M1954" s="1548"/>
      <c r="N1954" s="1548"/>
      <c r="O1954" s="1548"/>
      <c r="P1954" s="1548"/>
      <c r="Q1954" s="573">
        <v>838709.1054</v>
      </c>
      <c r="R1954" s="573">
        <v>838709.1054</v>
      </c>
      <c r="S1954" s="573">
        <v>838709.1054</v>
      </c>
      <c r="T1954" s="573">
        <v>838709.1054</v>
      </c>
      <c r="U1954" s="573">
        <v>838709.1054</v>
      </c>
      <c r="V1954" s="246">
        <f>Q1954/12*$B$4+(R1954-Q1954)/11*4+(S1954-R1954)/10*3+(T1954-S1954)/9*2+(U1954-T1954)/8*1</f>
        <v>349462.12724999996</v>
      </c>
      <c r="W1954" s="573">
        <f t="shared" si="543"/>
        <v>349462.12725000002</v>
      </c>
      <c r="X1954" s="573"/>
      <c r="Y1954" s="573"/>
      <c r="Z1954" s="573">
        <f>W1954-V1954</f>
        <v>0</v>
      </c>
      <c r="AA1954" s="573"/>
      <c r="AB1954" s="573">
        <v>-17.165310000000002</v>
      </c>
      <c r="AC1954" s="573">
        <v>349444.96194000001</v>
      </c>
      <c r="AD1954" s="788"/>
      <c r="AE1954" s="573"/>
      <c r="AF1954" s="1459"/>
      <c r="AG1954" s="1474"/>
    </row>
    <row r="1955" spans="1:33" s="2715" customFormat="1" ht="15.75" thickBot="1" x14ac:dyDescent="0.3">
      <c r="A1955" s="2715">
        <v>1</v>
      </c>
      <c r="B1955" s="274" t="s">
        <v>314</v>
      </c>
      <c r="C1955" s="274"/>
      <c r="D1955" s="274"/>
      <c r="E1955" s="461"/>
      <c r="F1955" s="1612"/>
      <c r="G1955" s="1612"/>
      <c r="H1955" s="1612"/>
      <c r="I1955" s="1675"/>
      <c r="J1955" s="1675"/>
      <c r="K1955" s="1774"/>
      <c r="L1955" s="1774"/>
      <c r="M1955" s="1774"/>
      <c r="N1955" s="1774"/>
      <c r="O1955" s="1774"/>
      <c r="P1955" s="1774"/>
      <c r="Q1955" s="577">
        <f t="shared" ref="Q1955:V1955" si="545">Q1954</f>
        <v>838709.1054</v>
      </c>
      <c r="R1955" s="577">
        <f t="shared" si="545"/>
        <v>838709.1054</v>
      </c>
      <c r="S1955" s="577">
        <f t="shared" si="545"/>
        <v>838709.1054</v>
      </c>
      <c r="T1955" s="577">
        <f t="shared" si="545"/>
        <v>838709.1054</v>
      </c>
      <c r="U1955" s="577">
        <f t="shared" si="545"/>
        <v>838709.1054</v>
      </c>
      <c r="V1955" s="577">
        <f t="shared" si="545"/>
        <v>349462.12724999996</v>
      </c>
      <c r="W1955" s="577">
        <f t="shared" ref="W1955:AC1955" si="546">W1954</f>
        <v>349462.12725000002</v>
      </c>
      <c r="X1955" s="577">
        <f t="shared" si="546"/>
        <v>0</v>
      </c>
      <c r="Y1955" s="577">
        <f>Y1954</f>
        <v>0</v>
      </c>
      <c r="Z1955" s="577">
        <f t="shared" si="546"/>
        <v>0</v>
      </c>
      <c r="AA1955" s="577"/>
      <c r="AB1955" s="577">
        <f t="shared" si="546"/>
        <v>-17.165310000000002</v>
      </c>
      <c r="AC1955" s="577">
        <f t="shared" si="546"/>
        <v>349444.96194000001</v>
      </c>
      <c r="AD1955" s="1612"/>
      <c r="AE1955" s="577">
        <f t="shared" ref="AE1955" si="547">AE1954</f>
        <v>0</v>
      </c>
      <c r="AF1955" s="1459"/>
      <c r="AG1955" s="1474"/>
    </row>
    <row r="1956" spans="1:33" x14ac:dyDescent="0.25">
      <c r="A1956" s="239">
        <v>1</v>
      </c>
      <c r="B1956" s="3767" t="s">
        <v>455</v>
      </c>
      <c r="C1956" s="2212"/>
      <c r="D1956" s="2213"/>
      <c r="E1956" s="443"/>
      <c r="F1956" s="1158"/>
      <c r="G1956" s="1158"/>
      <c r="H1956" s="1158"/>
      <c r="I1956" s="1897"/>
      <c r="J1956" s="1897"/>
      <c r="K1956" s="2214"/>
      <c r="L1956" s="2214"/>
      <c r="M1956" s="2214"/>
      <c r="N1956" s="2214"/>
      <c r="O1956" s="2214"/>
      <c r="P1956" s="2214"/>
      <c r="Q1956" s="570"/>
      <c r="R1956" s="570"/>
      <c r="S1956" s="570"/>
      <c r="T1956" s="570"/>
      <c r="U1956" s="570"/>
      <c r="V1956" s="1060"/>
      <c r="W1956" s="570">
        <f t="shared" ref="W1956:W1961" si="548">AC1956-AB1956-Y1956</f>
        <v>0</v>
      </c>
      <c r="X1956" s="1085"/>
      <c r="Y1956" s="570"/>
      <c r="Z1956" s="570"/>
      <c r="AA1956" s="570"/>
      <c r="AB1956" s="570"/>
      <c r="AC1956" s="570"/>
      <c r="AD1956" s="1316"/>
      <c r="AE1956" s="613"/>
      <c r="AF1956" s="1459"/>
      <c r="AG1956" s="1474"/>
    </row>
    <row r="1957" spans="1:33" ht="45.75" customHeight="1" x14ac:dyDescent="0.25">
      <c r="A1957" s="239">
        <v>1</v>
      </c>
      <c r="B1957" s="3768"/>
      <c r="C1957" s="2215"/>
      <c r="D1957" s="1465"/>
      <c r="E1957" s="422"/>
      <c r="F1957" s="375"/>
      <c r="G1957" s="375"/>
      <c r="H1957" s="375"/>
      <c r="I1957" s="1150"/>
      <c r="J1957" s="1150"/>
      <c r="K1957" s="1862"/>
      <c r="L1957" s="1862"/>
      <c r="M1957" s="1862"/>
      <c r="N1957" s="1862"/>
      <c r="O1957" s="1862"/>
      <c r="P1957" s="1862"/>
      <c r="Q1957" s="571"/>
      <c r="R1957" s="571"/>
      <c r="S1957" s="571"/>
      <c r="T1957" s="571"/>
      <c r="U1957" s="571"/>
      <c r="V1957" s="1061"/>
      <c r="W1957" s="571">
        <f t="shared" si="548"/>
        <v>0</v>
      </c>
      <c r="X1957" s="1082"/>
      <c r="Y1957" s="571"/>
      <c r="Z1957" s="571"/>
      <c r="AA1957" s="571"/>
      <c r="AB1957" s="571"/>
      <c r="AC1957" s="571"/>
      <c r="AD1957" s="1294"/>
      <c r="AE1957" s="567"/>
      <c r="AF1957" s="1459"/>
      <c r="AG1957" s="1474"/>
    </row>
    <row r="1958" spans="1:33" x14ac:dyDescent="0.25">
      <c r="A1958" s="239">
        <v>1</v>
      </c>
      <c r="B1958" s="1876" t="s">
        <v>5</v>
      </c>
      <c r="C1958" s="1877"/>
      <c r="D1958" s="1876"/>
      <c r="E1958" s="422"/>
      <c r="F1958" s="375"/>
      <c r="G1958" s="375"/>
      <c r="H1958" s="375"/>
      <c r="I1958" s="1150"/>
      <c r="J1958" s="1150"/>
      <c r="K1958" s="1862"/>
      <c r="L1958" s="1862"/>
      <c r="M1958" s="1862"/>
      <c r="N1958" s="1862"/>
      <c r="O1958" s="1862"/>
      <c r="P1958" s="1862"/>
      <c r="Q1958" s="571"/>
      <c r="R1958" s="571"/>
      <c r="S1958" s="571"/>
      <c r="T1958" s="571"/>
      <c r="U1958" s="571"/>
      <c r="V1958" s="1061"/>
      <c r="W1958" s="571">
        <f t="shared" si="548"/>
        <v>0</v>
      </c>
      <c r="X1958" s="1082"/>
      <c r="Y1958" s="571"/>
      <c r="Z1958" s="571"/>
      <c r="AA1958" s="571"/>
      <c r="AB1958" s="571"/>
      <c r="AC1958" s="571"/>
      <c r="AD1958" s="1294"/>
      <c r="AE1958" s="567"/>
      <c r="AF1958" s="1459"/>
      <c r="AG1958" s="1474"/>
    </row>
    <row r="1959" spans="1:33" x14ac:dyDescent="0.25">
      <c r="A1959" s="239">
        <v>1</v>
      </c>
      <c r="B1959" s="243" t="s">
        <v>27</v>
      </c>
      <c r="C1959" s="1472" t="s">
        <v>275</v>
      </c>
      <c r="D1959" s="2216">
        <v>340</v>
      </c>
      <c r="E1959" s="425">
        <v>152</v>
      </c>
      <c r="F1959" s="213">
        <f t="shared" ref="F1959:F1970" si="549">E1959/12*$B$4</f>
        <v>63.333333333333329</v>
      </c>
      <c r="G1959" s="213">
        <v>43</v>
      </c>
      <c r="H1959" s="213">
        <f t="shared" ref="H1959:H1972" si="550">G1959/F1959*100</f>
        <v>67.89473684210526</v>
      </c>
      <c r="I1959" s="269">
        <v>11</v>
      </c>
      <c r="J1959" s="269">
        <f t="shared" ref="J1959:J1971" si="551">M1959/G1959</f>
        <v>10.930232558139535</v>
      </c>
      <c r="K1959" s="270">
        <f t="shared" ref="K1959:K1970" si="552">ROUND(E1959*I1959,0)</f>
        <v>1672</v>
      </c>
      <c r="L1959" s="270">
        <f t="shared" ref="L1959:L1970" si="553">ROUND(K1959/12*$B$4,0)</f>
        <v>697</v>
      </c>
      <c r="M1959" s="270">
        <v>470</v>
      </c>
      <c r="N1959" s="270">
        <f t="shared" ref="N1959:N1971" si="554">M1959/L1959*100</f>
        <v>67.431850789096131</v>
      </c>
      <c r="O1959" s="270">
        <f t="shared" ref="O1959:O1970" si="555">ROUND(K1959/D1959,0)</f>
        <v>5</v>
      </c>
      <c r="P1959" s="270">
        <f t="shared" ref="P1959:P1971" si="556">M1959/$B$4*12/O1959</f>
        <v>225.6</v>
      </c>
      <c r="Q1959" s="571"/>
      <c r="R1959" s="571"/>
      <c r="S1959" s="571"/>
      <c r="T1959" s="571"/>
      <c r="U1959" s="571"/>
      <c r="V1959" s="1061"/>
      <c r="W1959" s="571">
        <f t="shared" si="548"/>
        <v>0</v>
      </c>
      <c r="X1959" s="1082"/>
      <c r="Y1959" s="571"/>
      <c r="Z1959" s="571"/>
      <c r="AA1959" s="571"/>
      <c r="AB1959" s="571"/>
      <c r="AC1959" s="571"/>
      <c r="AD1959" s="1290"/>
      <c r="AE1959" s="567"/>
      <c r="AF1959" s="1459"/>
      <c r="AG1959" s="1474"/>
    </row>
    <row r="1960" spans="1:33" x14ac:dyDescent="0.25">
      <c r="A1960" s="239">
        <v>1</v>
      </c>
      <c r="B1960" s="243" t="s">
        <v>24</v>
      </c>
      <c r="C1960" s="1472" t="s">
        <v>275</v>
      </c>
      <c r="D1960" s="2216">
        <v>340</v>
      </c>
      <c r="E1960" s="425">
        <v>164</v>
      </c>
      <c r="F1960" s="213">
        <f t="shared" si="549"/>
        <v>68.333333333333329</v>
      </c>
      <c r="G1960" s="213">
        <v>166</v>
      </c>
      <c r="H1960" s="213">
        <f t="shared" si="550"/>
        <v>242.92682926829272</v>
      </c>
      <c r="I1960" s="2217">
        <v>6.3</v>
      </c>
      <c r="J1960" s="269">
        <f t="shared" si="551"/>
        <v>2.072289156626506</v>
      </c>
      <c r="K1960" s="270">
        <f t="shared" si="552"/>
        <v>1033</v>
      </c>
      <c r="L1960" s="270">
        <f t="shared" si="553"/>
        <v>430</v>
      </c>
      <c r="M1960" s="270">
        <v>344</v>
      </c>
      <c r="N1960" s="270">
        <f t="shared" si="554"/>
        <v>80</v>
      </c>
      <c r="O1960" s="270">
        <f t="shared" si="555"/>
        <v>3</v>
      </c>
      <c r="P1960" s="270">
        <f t="shared" si="556"/>
        <v>275.2</v>
      </c>
      <c r="Q1960" s="571"/>
      <c r="R1960" s="571"/>
      <c r="S1960" s="571"/>
      <c r="T1960" s="571"/>
      <c r="U1960" s="571"/>
      <c r="V1960" s="1061"/>
      <c r="W1960" s="571">
        <f t="shared" si="548"/>
        <v>0</v>
      </c>
      <c r="X1960" s="1082"/>
      <c r="Y1960" s="571"/>
      <c r="Z1960" s="571"/>
      <c r="AA1960" s="571"/>
      <c r="AB1960" s="571"/>
      <c r="AC1960" s="571"/>
      <c r="AD1960" s="1290"/>
      <c r="AE1960" s="567"/>
      <c r="AF1960" s="1459"/>
      <c r="AG1960" s="1474"/>
    </row>
    <row r="1961" spans="1:33" x14ac:dyDescent="0.25">
      <c r="A1961" s="239">
        <v>1</v>
      </c>
      <c r="B1961" s="243" t="s">
        <v>8</v>
      </c>
      <c r="C1961" s="1472" t="s">
        <v>275</v>
      </c>
      <c r="D1961" s="2216">
        <v>340</v>
      </c>
      <c r="E1961" s="425">
        <v>919</v>
      </c>
      <c r="F1961" s="213">
        <f t="shared" si="549"/>
        <v>382.91666666666663</v>
      </c>
      <c r="G1961" s="213">
        <v>476</v>
      </c>
      <c r="H1961" s="213">
        <f t="shared" si="550"/>
        <v>124.30903155603919</v>
      </c>
      <c r="I1961" s="2217">
        <v>10</v>
      </c>
      <c r="J1961" s="269">
        <f t="shared" si="551"/>
        <v>8.3697478991596643</v>
      </c>
      <c r="K1961" s="270">
        <f t="shared" si="552"/>
        <v>9190</v>
      </c>
      <c r="L1961" s="270">
        <f t="shared" si="553"/>
        <v>3829</v>
      </c>
      <c r="M1961" s="270">
        <v>3984</v>
      </c>
      <c r="N1961" s="270">
        <f t="shared" si="554"/>
        <v>104.04805432227735</v>
      </c>
      <c r="O1961" s="270">
        <f t="shared" si="555"/>
        <v>27</v>
      </c>
      <c r="P1961" s="270">
        <f t="shared" si="556"/>
        <v>354.13333333333327</v>
      </c>
      <c r="Q1961" s="571"/>
      <c r="R1961" s="571"/>
      <c r="S1961" s="571"/>
      <c r="T1961" s="571"/>
      <c r="U1961" s="571"/>
      <c r="V1961" s="1061"/>
      <c r="W1961" s="571">
        <f t="shared" si="548"/>
        <v>0</v>
      </c>
      <c r="X1961" s="1082"/>
      <c r="Y1961" s="571"/>
      <c r="Z1961" s="571"/>
      <c r="AA1961" s="571"/>
      <c r="AB1961" s="571"/>
      <c r="AC1961" s="571"/>
      <c r="AD1961" s="1290"/>
      <c r="AE1961" s="567"/>
      <c r="AF1961" s="1459"/>
      <c r="AG1961" s="1474"/>
    </row>
    <row r="1962" spans="1:33" x14ac:dyDescent="0.25">
      <c r="A1962" s="239">
        <v>1</v>
      </c>
      <c r="B1962" s="243" t="s">
        <v>9</v>
      </c>
      <c r="C1962" s="1472" t="s">
        <v>275</v>
      </c>
      <c r="D1962" s="2216">
        <v>340</v>
      </c>
      <c r="E1962" s="425">
        <v>705</v>
      </c>
      <c r="F1962" s="213">
        <f t="shared" si="549"/>
        <v>293.75</v>
      </c>
      <c r="G1962" s="213">
        <v>285</v>
      </c>
      <c r="H1962" s="213">
        <f t="shared" si="550"/>
        <v>97.021276595744681</v>
      </c>
      <c r="I1962" s="2217">
        <v>8.5</v>
      </c>
      <c r="J1962" s="269">
        <f t="shared" si="551"/>
        <v>6.6491228070175437</v>
      </c>
      <c r="K1962" s="270">
        <f t="shared" si="552"/>
        <v>5993</v>
      </c>
      <c r="L1962" s="270">
        <f t="shared" si="553"/>
        <v>2497</v>
      </c>
      <c r="M1962" s="270">
        <v>1895</v>
      </c>
      <c r="N1962" s="270">
        <f t="shared" si="554"/>
        <v>75.891069283139771</v>
      </c>
      <c r="O1962" s="270">
        <f t="shared" si="555"/>
        <v>18</v>
      </c>
      <c r="P1962" s="270">
        <f t="shared" si="556"/>
        <v>252.66666666666666</v>
      </c>
      <c r="Q1962" s="571"/>
      <c r="R1962" s="571"/>
      <c r="S1962" s="571"/>
      <c r="T1962" s="571"/>
      <c r="U1962" s="571"/>
      <c r="V1962" s="1061"/>
      <c r="W1962" s="571"/>
      <c r="X1962" s="1082"/>
      <c r="Y1962" s="571"/>
      <c r="Z1962" s="571"/>
      <c r="AA1962" s="571"/>
      <c r="AB1962" s="571"/>
      <c r="AC1962" s="571"/>
      <c r="AD1962" s="1290"/>
      <c r="AE1962" s="567"/>
      <c r="AF1962" s="1459"/>
      <c r="AG1962" s="1474"/>
    </row>
    <row r="1963" spans="1:33" x14ac:dyDescent="0.25">
      <c r="A1963" s="239">
        <v>1</v>
      </c>
      <c r="B1963" s="243" t="s">
        <v>118</v>
      </c>
      <c r="C1963" s="1472" t="s">
        <v>275</v>
      </c>
      <c r="D1963" s="2216">
        <v>340</v>
      </c>
      <c r="E1963" s="425">
        <v>150</v>
      </c>
      <c r="F1963" s="213">
        <f t="shared" si="549"/>
        <v>62.5</v>
      </c>
      <c r="G1963" s="213">
        <v>67</v>
      </c>
      <c r="H1963" s="213">
        <f t="shared" si="550"/>
        <v>107.2</v>
      </c>
      <c r="I1963" s="2217">
        <v>11.5</v>
      </c>
      <c r="J1963" s="269">
        <f t="shared" si="551"/>
        <v>10.507462686567164</v>
      </c>
      <c r="K1963" s="270">
        <f t="shared" si="552"/>
        <v>1725</v>
      </c>
      <c r="L1963" s="270">
        <f t="shared" si="553"/>
        <v>719</v>
      </c>
      <c r="M1963" s="270">
        <v>704</v>
      </c>
      <c r="N1963" s="270">
        <f t="shared" si="554"/>
        <v>97.913769123783041</v>
      </c>
      <c r="O1963" s="270">
        <f t="shared" si="555"/>
        <v>5</v>
      </c>
      <c r="P1963" s="270">
        <f t="shared" si="556"/>
        <v>337.92</v>
      </c>
      <c r="Q1963" s="571"/>
      <c r="R1963" s="571"/>
      <c r="S1963" s="571"/>
      <c r="T1963" s="571"/>
      <c r="U1963" s="571"/>
      <c r="V1963" s="1061"/>
      <c r="W1963" s="571"/>
      <c r="X1963" s="1082"/>
      <c r="Y1963" s="571"/>
      <c r="Z1963" s="571"/>
      <c r="AA1963" s="571"/>
      <c r="AB1963" s="571"/>
      <c r="AC1963" s="571"/>
      <c r="AD1963" s="1290"/>
      <c r="AE1963" s="567"/>
      <c r="AF1963" s="1459"/>
      <c r="AG1963" s="1474"/>
    </row>
    <row r="1964" spans="1:33" x14ac:dyDescent="0.25">
      <c r="A1964" s="239">
        <v>1</v>
      </c>
      <c r="B1964" s="243" t="s">
        <v>89</v>
      </c>
      <c r="C1964" s="1472" t="s">
        <v>275</v>
      </c>
      <c r="D1964" s="2216">
        <v>340</v>
      </c>
      <c r="E1964" s="425">
        <v>243</v>
      </c>
      <c r="F1964" s="213">
        <f t="shared" si="549"/>
        <v>101.25</v>
      </c>
      <c r="G1964" s="213">
        <v>85</v>
      </c>
      <c r="H1964" s="213">
        <f t="shared" si="550"/>
        <v>83.950617283950606</v>
      </c>
      <c r="I1964" s="2217">
        <v>10</v>
      </c>
      <c r="J1964" s="269">
        <f t="shared" si="551"/>
        <v>6.117647058823529</v>
      </c>
      <c r="K1964" s="270">
        <f t="shared" si="552"/>
        <v>2430</v>
      </c>
      <c r="L1964" s="270">
        <f t="shared" si="553"/>
        <v>1013</v>
      </c>
      <c r="M1964" s="270">
        <v>520</v>
      </c>
      <c r="N1964" s="270">
        <f t="shared" si="554"/>
        <v>51.332675222112535</v>
      </c>
      <c r="O1964" s="270">
        <f t="shared" si="555"/>
        <v>7</v>
      </c>
      <c r="P1964" s="270">
        <f t="shared" si="556"/>
        <v>178.28571428571428</v>
      </c>
      <c r="Q1964" s="571"/>
      <c r="R1964" s="571"/>
      <c r="S1964" s="571"/>
      <c r="T1964" s="571"/>
      <c r="U1964" s="571"/>
      <c r="V1964" s="1061"/>
      <c r="W1964" s="571"/>
      <c r="X1964" s="1082"/>
      <c r="Y1964" s="571"/>
      <c r="Z1964" s="571"/>
      <c r="AA1964" s="571"/>
      <c r="AB1964" s="571"/>
      <c r="AC1964" s="571"/>
      <c r="AD1964" s="1290"/>
      <c r="AE1964" s="567"/>
      <c r="AF1964" s="1459"/>
      <c r="AG1964" s="1474"/>
    </row>
    <row r="1965" spans="1:33" x14ac:dyDescent="0.25">
      <c r="A1965" s="239">
        <v>1</v>
      </c>
      <c r="B1965" s="243" t="s">
        <v>21</v>
      </c>
      <c r="C1965" s="1472" t="s">
        <v>275</v>
      </c>
      <c r="D1965" s="2216">
        <v>340</v>
      </c>
      <c r="E1965" s="425">
        <v>205</v>
      </c>
      <c r="F1965" s="213">
        <f t="shared" si="549"/>
        <v>85.416666666666657</v>
      </c>
      <c r="G1965" s="213">
        <v>9</v>
      </c>
      <c r="H1965" s="213">
        <f t="shared" si="550"/>
        <v>10.536585365853659</v>
      </c>
      <c r="I1965" s="2217">
        <v>10.199999999999999</v>
      </c>
      <c r="J1965" s="269">
        <f t="shared" si="551"/>
        <v>10.222222222222221</v>
      </c>
      <c r="K1965" s="270">
        <f t="shared" si="552"/>
        <v>2091</v>
      </c>
      <c r="L1965" s="270">
        <f t="shared" si="553"/>
        <v>871</v>
      </c>
      <c r="M1965" s="270">
        <v>92</v>
      </c>
      <c r="N1965" s="270">
        <f t="shared" si="554"/>
        <v>10.562571756601608</v>
      </c>
      <c r="O1965" s="270">
        <f t="shared" si="555"/>
        <v>6</v>
      </c>
      <c r="P1965" s="270">
        <f t="shared" si="556"/>
        <v>36.799999999999997</v>
      </c>
      <c r="Q1965" s="571"/>
      <c r="R1965" s="571"/>
      <c r="S1965" s="571"/>
      <c r="T1965" s="571"/>
      <c r="U1965" s="571"/>
      <c r="V1965" s="1061"/>
      <c r="W1965" s="571"/>
      <c r="X1965" s="1082"/>
      <c r="Y1965" s="571"/>
      <c r="Z1965" s="571"/>
      <c r="AA1965" s="571"/>
      <c r="AB1965" s="571"/>
      <c r="AC1965" s="571"/>
      <c r="AD1965" s="1290"/>
      <c r="AE1965" s="567"/>
      <c r="AF1965" s="1459"/>
      <c r="AG1965" s="1474"/>
    </row>
    <row r="1966" spans="1:33" x14ac:dyDescent="0.25">
      <c r="A1966" s="239">
        <v>1</v>
      </c>
      <c r="B1966" s="243" t="s">
        <v>83</v>
      </c>
      <c r="C1966" s="1472" t="s">
        <v>275</v>
      </c>
      <c r="D1966" s="2216">
        <v>340</v>
      </c>
      <c r="E1966" s="425">
        <v>170</v>
      </c>
      <c r="F1966" s="213">
        <f t="shared" si="549"/>
        <v>70.833333333333329</v>
      </c>
      <c r="G1966" s="213">
        <v>60</v>
      </c>
      <c r="H1966" s="213">
        <f t="shared" si="550"/>
        <v>84.705882352941188</v>
      </c>
      <c r="I1966" s="2217">
        <v>9</v>
      </c>
      <c r="J1966" s="269">
        <f t="shared" si="551"/>
        <v>6.666666666666667</v>
      </c>
      <c r="K1966" s="270">
        <f t="shared" si="552"/>
        <v>1530</v>
      </c>
      <c r="L1966" s="270">
        <f t="shared" si="553"/>
        <v>638</v>
      </c>
      <c r="M1966" s="270">
        <v>400</v>
      </c>
      <c r="N1966" s="270">
        <f t="shared" si="554"/>
        <v>62.695924764890286</v>
      </c>
      <c r="O1966" s="270">
        <f t="shared" si="555"/>
        <v>5</v>
      </c>
      <c r="P1966" s="270">
        <f t="shared" si="556"/>
        <v>192</v>
      </c>
      <c r="Q1966" s="571"/>
      <c r="R1966" s="571"/>
      <c r="S1966" s="571"/>
      <c r="T1966" s="571"/>
      <c r="U1966" s="571"/>
      <c r="V1966" s="1061"/>
      <c r="W1966" s="571">
        <f t="shared" ref="W1966:W1974" si="557">AC1966-AB1966-Y1966</f>
        <v>0</v>
      </c>
      <c r="X1966" s="1082"/>
      <c r="Y1966" s="571"/>
      <c r="Z1966" s="571"/>
      <c r="AA1966" s="571"/>
      <c r="AB1966" s="571"/>
      <c r="AC1966" s="571"/>
      <c r="AD1966" s="1290"/>
      <c r="AE1966" s="567"/>
      <c r="AF1966" s="1459"/>
      <c r="AG1966" s="1474"/>
    </row>
    <row r="1967" spans="1:33" x14ac:dyDescent="0.25">
      <c r="A1967" s="239">
        <v>1</v>
      </c>
      <c r="B1967" s="243" t="s">
        <v>10</v>
      </c>
      <c r="C1967" s="1472" t="s">
        <v>275</v>
      </c>
      <c r="D1967" s="2216">
        <v>340</v>
      </c>
      <c r="E1967" s="425">
        <v>1017</v>
      </c>
      <c r="F1967" s="213">
        <f t="shared" si="549"/>
        <v>423.75</v>
      </c>
      <c r="G1967" s="213">
        <v>511</v>
      </c>
      <c r="H1967" s="213">
        <f t="shared" si="550"/>
        <v>120.58997050147494</v>
      </c>
      <c r="I1967" s="2217">
        <v>9</v>
      </c>
      <c r="J1967" s="269">
        <f t="shared" si="551"/>
        <v>9.0978473581213315</v>
      </c>
      <c r="K1967" s="270">
        <f t="shared" si="552"/>
        <v>9153</v>
      </c>
      <c r="L1967" s="270">
        <f t="shared" si="553"/>
        <v>3814</v>
      </c>
      <c r="M1967" s="270">
        <v>4649</v>
      </c>
      <c r="N1967" s="270">
        <f t="shared" si="554"/>
        <v>121.8930256948086</v>
      </c>
      <c r="O1967" s="270">
        <f t="shared" si="555"/>
        <v>27</v>
      </c>
      <c r="P1967" s="270">
        <f t="shared" si="556"/>
        <v>413.24444444444441</v>
      </c>
      <c r="Q1967" s="571"/>
      <c r="R1967" s="571"/>
      <c r="S1967" s="571"/>
      <c r="T1967" s="571"/>
      <c r="U1967" s="571"/>
      <c r="V1967" s="1061"/>
      <c r="W1967" s="571">
        <f t="shared" si="557"/>
        <v>0</v>
      </c>
      <c r="X1967" s="1082"/>
      <c r="Y1967" s="571"/>
      <c r="Z1967" s="571"/>
      <c r="AA1967" s="571"/>
      <c r="AB1967" s="571"/>
      <c r="AC1967" s="571"/>
      <c r="AD1967" s="1290"/>
      <c r="AE1967" s="567"/>
      <c r="AF1967" s="1459"/>
      <c r="AG1967" s="1474"/>
    </row>
    <row r="1968" spans="1:33" x14ac:dyDescent="0.25">
      <c r="A1968" s="239">
        <v>1</v>
      </c>
      <c r="B1968" s="243" t="s">
        <v>66</v>
      </c>
      <c r="C1968" s="1472" t="s">
        <v>275</v>
      </c>
      <c r="D1968" s="2216">
        <v>340</v>
      </c>
      <c r="E1968" s="416">
        <v>60</v>
      </c>
      <c r="F1968" s="213">
        <f t="shared" si="549"/>
        <v>25</v>
      </c>
      <c r="G1968" s="213">
        <v>20</v>
      </c>
      <c r="H1968" s="213">
        <f t="shared" si="550"/>
        <v>80</v>
      </c>
      <c r="I1968" s="2217">
        <v>9.5</v>
      </c>
      <c r="J1968" s="269">
        <f t="shared" si="551"/>
        <v>7.45</v>
      </c>
      <c r="K1968" s="270">
        <f t="shared" si="552"/>
        <v>570</v>
      </c>
      <c r="L1968" s="270">
        <f t="shared" si="553"/>
        <v>238</v>
      </c>
      <c r="M1968" s="270">
        <v>149</v>
      </c>
      <c r="N1968" s="270">
        <f t="shared" si="554"/>
        <v>62.605042016806721</v>
      </c>
      <c r="O1968" s="270">
        <f t="shared" si="555"/>
        <v>2</v>
      </c>
      <c r="P1968" s="270">
        <f t="shared" si="556"/>
        <v>178.8</v>
      </c>
      <c r="Q1968" s="571"/>
      <c r="R1968" s="571"/>
      <c r="S1968" s="571"/>
      <c r="T1968" s="571"/>
      <c r="U1968" s="571"/>
      <c r="V1968" s="1061"/>
      <c r="W1968" s="571">
        <f t="shared" si="557"/>
        <v>0</v>
      </c>
      <c r="X1968" s="1082"/>
      <c r="Y1968" s="571"/>
      <c r="Z1968" s="571"/>
      <c r="AA1968" s="571"/>
      <c r="AB1968" s="571"/>
      <c r="AC1968" s="571"/>
      <c r="AD1968" s="1290"/>
      <c r="AE1968" s="567"/>
      <c r="AF1968" s="1459"/>
      <c r="AG1968" s="1474"/>
    </row>
    <row r="1969" spans="1:33" x14ac:dyDescent="0.25">
      <c r="A1969" s="239">
        <v>1</v>
      </c>
      <c r="B1969" s="243" t="s">
        <v>19</v>
      </c>
      <c r="C1969" s="1472" t="s">
        <v>275</v>
      </c>
      <c r="D1969" s="2216">
        <v>340</v>
      </c>
      <c r="E1969" s="416">
        <v>307</v>
      </c>
      <c r="F1969" s="213">
        <f t="shared" si="549"/>
        <v>127.91666666666666</v>
      </c>
      <c r="G1969" s="213">
        <v>121</v>
      </c>
      <c r="H1969" s="213">
        <f t="shared" si="550"/>
        <v>94.592833876221505</v>
      </c>
      <c r="I1969" s="2217">
        <v>8.1999999999999993</v>
      </c>
      <c r="J1969" s="269">
        <f t="shared" si="551"/>
        <v>7.7355371900826446</v>
      </c>
      <c r="K1969" s="270">
        <f t="shared" si="552"/>
        <v>2517</v>
      </c>
      <c r="L1969" s="270">
        <f t="shared" si="553"/>
        <v>1049</v>
      </c>
      <c r="M1969" s="270">
        <v>936</v>
      </c>
      <c r="N1969" s="270">
        <f t="shared" si="554"/>
        <v>89.2278360343184</v>
      </c>
      <c r="O1969" s="270">
        <f t="shared" si="555"/>
        <v>7</v>
      </c>
      <c r="P1969" s="270">
        <f t="shared" si="556"/>
        <v>320.91428571428565</v>
      </c>
      <c r="Q1969" s="571"/>
      <c r="R1969" s="571"/>
      <c r="S1969" s="571"/>
      <c r="T1969" s="571"/>
      <c r="U1969" s="571"/>
      <c r="V1969" s="1061"/>
      <c r="W1969" s="571">
        <f t="shared" si="557"/>
        <v>0</v>
      </c>
      <c r="X1969" s="1082"/>
      <c r="Y1969" s="571"/>
      <c r="Z1969" s="571"/>
      <c r="AA1969" s="571"/>
      <c r="AB1969" s="571"/>
      <c r="AC1969" s="571"/>
      <c r="AD1969" s="1290"/>
      <c r="AE1969" s="567"/>
      <c r="AF1969" s="1459"/>
      <c r="AG1969" s="1474"/>
    </row>
    <row r="1970" spans="1:33" x14ac:dyDescent="0.25">
      <c r="A1970" s="239">
        <v>1</v>
      </c>
      <c r="B1970" s="243" t="s">
        <v>55</v>
      </c>
      <c r="C1970" s="1472" t="s">
        <v>275</v>
      </c>
      <c r="D1970" s="2216">
        <v>340</v>
      </c>
      <c r="E1970" s="416">
        <v>609</v>
      </c>
      <c r="F1970" s="213">
        <f t="shared" si="549"/>
        <v>253.75</v>
      </c>
      <c r="G1970" s="213">
        <v>451</v>
      </c>
      <c r="H1970" s="213">
        <f t="shared" si="550"/>
        <v>177.73399014778326</v>
      </c>
      <c r="I1970" s="2217">
        <v>10</v>
      </c>
      <c r="J1970" s="269">
        <f t="shared" si="551"/>
        <v>7.7516629711751666</v>
      </c>
      <c r="K1970" s="270">
        <f t="shared" si="552"/>
        <v>6090</v>
      </c>
      <c r="L1970" s="270">
        <f t="shared" si="553"/>
        <v>2538</v>
      </c>
      <c r="M1970" s="270">
        <v>3496</v>
      </c>
      <c r="N1970" s="270">
        <f t="shared" si="554"/>
        <v>137.74625689519306</v>
      </c>
      <c r="O1970" s="270">
        <f t="shared" si="555"/>
        <v>18</v>
      </c>
      <c r="P1970" s="270">
        <f t="shared" si="556"/>
        <v>466.13333333333344</v>
      </c>
      <c r="Q1970" s="571"/>
      <c r="R1970" s="571"/>
      <c r="S1970" s="571"/>
      <c r="T1970" s="571"/>
      <c r="U1970" s="571"/>
      <c r="V1970" s="1208"/>
      <c r="W1970" s="571">
        <f t="shared" si="557"/>
        <v>0</v>
      </c>
      <c r="X1970" s="1082"/>
      <c r="Y1970" s="571"/>
      <c r="Z1970" s="571"/>
      <c r="AA1970" s="571"/>
      <c r="AB1970" s="571"/>
      <c r="AC1970" s="571"/>
      <c r="AD1970" s="1290"/>
      <c r="AE1970" s="567"/>
      <c r="AF1970" s="1459"/>
      <c r="AG1970" s="1474"/>
    </row>
    <row r="1971" spans="1:33" x14ac:dyDescent="0.25">
      <c r="A1971" s="239">
        <v>1</v>
      </c>
      <c r="B1971" s="1847" t="s">
        <v>7</v>
      </c>
      <c r="C1971" s="1848"/>
      <c r="D1971" s="1847"/>
      <c r="E1971" s="34">
        <f>SUM(E1959:E1970)</f>
        <v>4701</v>
      </c>
      <c r="F1971" s="7">
        <f>SUM(F1959:F1970)</f>
        <v>1958.75</v>
      </c>
      <c r="G1971" s="7">
        <f>SUM(G1959:G1970)</f>
        <v>2294</v>
      </c>
      <c r="H1971" s="7">
        <f t="shared" si="550"/>
        <v>117.11550733886406</v>
      </c>
      <c r="I1971" s="8">
        <f>IF(E1971=0,0,K1971/E1971)</f>
        <v>9.3584343756647517</v>
      </c>
      <c r="J1971" s="8">
        <f t="shared" si="551"/>
        <v>7.6891891891891895</v>
      </c>
      <c r="K1971" s="1868">
        <f>SUM(K1959:K1970)</f>
        <v>43994</v>
      </c>
      <c r="L1971" s="1868">
        <f>SUM(L1959:L1970)</f>
        <v>18333</v>
      </c>
      <c r="M1971" s="1868">
        <f>SUM(M1959:M1970)</f>
        <v>17639</v>
      </c>
      <c r="N1971" s="1578">
        <f t="shared" si="554"/>
        <v>96.214476626847755</v>
      </c>
      <c r="O1971" s="366">
        <f>SUM(O1959:O1970)</f>
        <v>130</v>
      </c>
      <c r="P1971" s="1578">
        <f t="shared" si="556"/>
        <v>325.64307692307699</v>
      </c>
      <c r="Q1971" s="569">
        <v>282353.17324406147</v>
      </c>
      <c r="R1971" s="569">
        <v>282353.17324406147</v>
      </c>
      <c r="S1971" s="569">
        <v>282353.17324406147</v>
      </c>
      <c r="T1971" s="569">
        <v>282325.77387436153</v>
      </c>
      <c r="U1971" s="569">
        <v>282325.77387436153</v>
      </c>
      <c r="V1971" s="2698">
        <f>Q1971/12*$B$4+(R1971-Q1971)/11*4+(S1971-R1971)/10*3+(T1971-S1971)/9*2+(U1971-T1971)/8*1</f>
        <v>117641.06676953673</v>
      </c>
      <c r="W1971" s="569">
        <f>AC1971-AB1971-Y1971-X1971</f>
        <v>124437.58640999999</v>
      </c>
      <c r="X1971" s="1086">
        <v>-957.23002000000554</v>
      </c>
      <c r="Y1971" s="569"/>
      <c r="Z1971" s="569">
        <f>W1971-V1971</f>
        <v>6796.5196404632588</v>
      </c>
      <c r="AA1971" s="569">
        <v>-188.93708000000001</v>
      </c>
      <c r="AB1971" s="569">
        <v>-22.490560000000002</v>
      </c>
      <c r="AC1971" s="569">
        <v>123457.86582999998</v>
      </c>
      <c r="AD1971" s="1497">
        <f>SUM(AD1959:AD1970)</f>
        <v>0</v>
      </c>
      <c r="AE1971" s="1199"/>
      <c r="AF1971" s="1459"/>
      <c r="AG1971" s="1474"/>
    </row>
    <row r="1972" spans="1:33" ht="43.5" x14ac:dyDescent="0.25">
      <c r="A1972" s="239">
        <v>1</v>
      </c>
      <c r="B1972" s="1498" t="s">
        <v>184</v>
      </c>
      <c r="C1972" s="1136"/>
      <c r="D1972" s="1881"/>
      <c r="E1972" s="459">
        <v>505</v>
      </c>
      <c r="F1972" s="217">
        <f>E1972/12*$B$4</f>
        <v>210.41666666666669</v>
      </c>
      <c r="G1972" s="1499">
        <v>217</v>
      </c>
      <c r="H1972" s="216">
        <f t="shared" si="550"/>
        <v>103.12871287128711</v>
      </c>
      <c r="I1972" s="487"/>
      <c r="J1972" s="487"/>
      <c r="K1972" s="1880"/>
      <c r="L1972" s="1880"/>
      <c r="M1972" s="1880"/>
      <c r="N1972" s="1490"/>
      <c r="O1972" s="1817"/>
      <c r="P1972" s="1490"/>
      <c r="Q1972" s="570">
        <v>83653.496377699994</v>
      </c>
      <c r="R1972" s="570">
        <v>83653.496377699994</v>
      </c>
      <c r="S1972" s="570">
        <v>83653.496377699994</v>
      </c>
      <c r="T1972" s="570">
        <v>83626.097008000012</v>
      </c>
      <c r="U1972" s="570">
        <v>83626.097008000012</v>
      </c>
      <c r="V1972" s="1060">
        <f>U1972/12*$B$4</f>
        <v>34844.207086666669</v>
      </c>
      <c r="W1972" s="570">
        <f>AC1972-AB1972-Y1972-X1972</f>
        <v>36551.447639999999</v>
      </c>
      <c r="X1972" s="1085">
        <v>-957.23002000000554</v>
      </c>
      <c r="Y1972" s="570"/>
      <c r="Z1972" s="570">
        <f>W1972-V1972</f>
        <v>1707.2405533333294</v>
      </c>
      <c r="AA1972" s="570">
        <v>-119.99869</v>
      </c>
      <c r="AB1972" s="570">
        <v>0</v>
      </c>
      <c r="AC1972" s="570">
        <v>35594.217619999996</v>
      </c>
      <c r="AD1972" s="1262"/>
      <c r="AE1972" s="613"/>
      <c r="AF1972" s="1459"/>
      <c r="AG1972" s="1474"/>
    </row>
    <row r="1973" spans="1:33" x14ac:dyDescent="0.25">
      <c r="A1973" s="239">
        <v>1</v>
      </c>
      <c r="B1973" s="750" t="s">
        <v>382</v>
      </c>
      <c r="C1973" s="2218"/>
      <c r="D1973" s="1503"/>
      <c r="E1973" s="460"/>
      <c r="F1973" s="788"/>
      <c r="G1973" s="788"/>
      <c r="H1973" s="788"/>
      <c r="I1973" s="1150"/>
      <c r="J1973" s="1150"/>
      <c r="K1973" s="1862"/>
      <c r="L1973" s="1862"/>
      <c r="M1973" s="1862"/>
      <c r="N1973" s="1862"/>
      <c r="O1973" s="1862"/>
      <c r="P1973" s="1862"/>
      <c r="Q1973" s="571">
        <v>57255.075319999996</v>
      </c>
      <c r="R1973" s="571">
        <v>57255.075319999996</v>
      </c>
      <c r="S1973" s="571">
        <v>57255.075319999996</v>
      </c>
      <c r="T1973" s="571">
        <v>57255.075319999996</v>
      </c>
      <c r="U1973" s="571">
        <v>57255.075319999996</v>
      </c>
      <c r="V1973" s="3676">
        <f>(Q1973-1694.76351)/12*$B$4+1694.76351+(R1973-Q1973)/11*4+(S1973-R1973)/10*3+(T1973-S1973)/9*2+(U1973-T1973)/8*1</f>
        <v>24844.893430833334</v>
      </c>
      <c r="W1973" s="571">
        <f t="shared" si="557"/>
        <v>24554.999409999997</v>
      </c>
      <c r="X1973" s="1082"/>
      <c r="Y1973" s="571"/>
      <c r="Z1973" s="571">
        <f>W1973-V1973</f>
        <v>-289.89402083333698</v>
      </c>
      <c r="AA1973" s="571"/>
      <c r="AB1973" s="571">
        <v>-0.38568000000000002</v>
      </c>
      <c r="AC1973" s="571">
        <v>24554.613729999997</v>
      </c>
      <c r="AD1973" s="1261"/>
      <c r="AE1973" s="567"/>
      <c r="AF1973" s="1459"/>
      <c r="AG1973" s="1474"/>
    </row>
    <row r="1974" spans="1:33" ht="29.25" x14ac:dyDescent="0.25">
      <c r="A1974" s="239">
        <v>1</v>
      </c>
      <c r="B1974" s="785" t="s">
        <v>293</v>
      </c>
      <c r="C1974" s="681"/>
      <c r="D1974" s="4"/>
      <c r="E1974" s="1144">
        <f>E1976+E1977+E1978+E1979+E1981</f>
        <v>60618</v>
      </c>
      <c r="F1974" s="1052">
        <f>F1976+F1977+F1978+F1979+F1981</f>
        <v>25257.333333333332</v>
      </c>
      <c r="G1974" s="1052">
        <f>G1976+G1977+G1978+G1979+G1981</f>
        <v>19371</v>
      </c>
      <c r="H1974" s="1052">
        <f>G1974/F1974*100</f>
        <v>76.694557356279375</v>
      </c>
      <c r="I1974" s="1901"/>
      <c r="J1974" s="1901"/>
      <c r="K1974" s="211"/>
      <c r="L1974" s="211"/>
      <c r="M1974" s="211"/>
      <c r="N1974" s="211"/>
      <c r="O1974" s="211"/>
      <c r="P1974" s="211"/>
      <c r="Q1974" s="571"/>
      <c r="R1974" s="571"/>
      <c r="S1974" s="571"/>
      <c r="T1974" s="571"/>
      <c r="U1974" s="571"/>
      <c r="V1974" s="1061"/>
      <c r="W1974" s="571">
        <f t="shared" si="557"/>
        <v>0</v>
      </c>
      <c r="X1974" s="1082"/>
      <c r="Y1974" s="571"/>
      <c r="Z1974" s="571"/>
      <c r="AA1974" s="571"/>
      <c r="AB1974" s="571"/>
      <c r="AC1974" s="571"/>
      <c r="AD1974" s="1274">
        <f>AD1976+AD1977+AD1978+AD1979+AD1981</f>
        <v>0</v>
      </c>
      <c r="AE1974" s="567"/>
      <c r="AF1974" s="1459"/>
      <c r="AG1974" s="1474"/>
    </row>
    <row r="1975" spans="1:33" ht="30" x14ac:dyDescent="0.25">
      <c r="A1975" s="239">
        <v>1</v>
      </c>
      <c r="B1975" s="800" t="s">
        <v>204</v>
      </c>
      <c r="C1975" s="681"/>
      <c r="D1975" s="4"/>
      <c r="E1975" s="1144"/>
      <c r="F1975" s="368">
        <f>ROUND(E1975/12*$B$4,0)</f>
        <v>0</v>
      </c>
      <c r="G1975" s="368"/>
      <c r="H1975" s="368"/>
      <c r="I1975" s="1901"/>
      <c r="J1975" s="1901"/>
      <c r="K1975" s="211"/>
      <c r="L1975" s="211"/>
      <c r="M1975" s="211"/>
      <c r="N1975" s="211"/>
      <c r="O1975" s="211"/>
      <c r="P1975" s="211"/>
      <c r="Q1975" s="571"/>
      <c r="R1975" s="571"/>
      <c r="S1975" s="571"/>
      <c r="T1975" s="571"/>
      <c r="U1975" s="571"/>
      <c r="V1975" s="1061"/>
      <c r="W1975" s="571"/>
      <c r="X1975" s="1082"/>
      <c r="Y1975" s="571"/>
      <c r="Z1975" s="571"/>
      <c r="AA1975" s="571"/>
      <c r="AB1975" s="571"/>
      <c r="AC1975" s="571"/>
      <c r="AD1975" s="1274"/>
      <c r="AE1975" s="567"/>
      <c r="AF1975" s="1459"/>
      <c r="AG1975" s="1474"/>
    </row>
    <row r="1976" spans="1:33" ht="30" x14ac:dyDescent="0.25">
      <c r="A1976" s="239">
        <v>1</v>
      </c>
      <c r="B1976" s="800" t="s">
        <v>205</v>
      </c>
      <c r="C1976" s="681"/>
      <c r="D1976" s="4"/>
      <c r="E1976" s="1145">
        <v>1500</v>
      </c>
      <c r="F1976" s="368">
        <f>E1976/12*$B$4</f>
        <v>625</v>
      </c>
      <c r="G1976" s="368">
        <v>473</v>
      </c>
      <c r="H1976" s="368">
        <f>G1976/F1976*100</f>
        <v>75.680000000000007</v>
      </c>
      <c r="I1976" s="1901"/>
      <c r="J1976" s="1901"/>
      <c r="K1976" s="211"/>
      <c r="L1976" s="211"/>
      <c r="M1976" s="211"/>
      <c r="N1976" s="211"/>
      <c r="O1976" s="211"/>
      <c r="P1976" s="211"/>
      <c r="Q1976" s="571"/>
      <c r="R1976" s="571"/>
      <c r="S1976" s="571"/>
      <c r="T1976" s="571"/>
      <c r="U1976" s="571"/>
      <c r="V1976" s="1061"/>
      <c r="W1976" s="571"/>
      <c r="X1976" s="1082"/>
      <c r="Y1976" s="571"/>
      <c r="Z1976" s="571"/>
      <c r="AA1976" s="571"/>
      <c r="AB1976" s="571"/>
      <c r="AC1976" s="571"/>
      <c r="AD1976" s="1274"/>
      <c r="AE1976" s="567"/>
      <c r="AF1976" s="1459"/>
      <c r="AG1976" s="1474"/>
    </row>
    <row r="1977" spans="1:33" ht="30" x14ac:dyDescent="0.25">
      <c r="A1977" s="239">
        <v>1</v>
      </c>
      <c r="B1977" s="799" t="s">
        <v>551</v>
      </c>
      <c r="C1977" s="681"/>
      <c r="D1977" s="4"/>
      <c r="E1977" s="1145">
        <v>34400</v>
      </c>
      <c r="F1977" s="368">
        <f>E1977/12*$B$4</f>
        <v>14333.333333333332</v>
      </c>
      <c r="G1977" s="368">
        <v>8711</v>
      </c>
      <c r="H1977" s="368">
        <f>G1977/F1977*100</f>
        <v>60.774418604651167</v>
      </c>
      <c r="I1977" s="1901"/>
      <c r="J1977" s="1901"/>
      <c r="K1977" s="211"/>
      <c r="L1977" s="211"/>
      <c r="M1977" s="211"/>
      <c r="N1977" s="211"/>
      <c r="O1977" s="211"/>
      <c r="P1977" s="211"/>
      <c r="Q1977" s="571"/>
      <c r="R1977" s="571"/>
      <c r="S1977" s="571"/>
      <c r="T1977" s="571"/>
      <c r="U1977" s="571"/>
      <c r="V1977" s="1061"/>
      <c r="W1977" s="571"/>
      <c r="X1977" s="1082"/>
      <c r="Y1977" s="571"/>
      <c r="Z1977" s="571"/>
      <c r="AA1977" s="571"/>
      <c r="AB1977" s="571"/>
      <c r="AC1977" s="571"/>
      <c r="AD1977" s="1274"/>
      <c r="AE1977" s="567"/>
      <c r="AF1977" s="1459"/>
      <c r="AG1977" s="1474"/>
    </row>
    <row r="1978" spans="1:33" ht="75" x14ac:dyDescent="0.25">
      <c r="A1978" s="239">
        <v>1</v>
      </c>
      <c r="B1978" s="4" t="s">
        <v>295</v>
      </c>
      <c r="C1978" s="681"/>
      <c r="D1978" s="4"/>
      <c r="E1978" s="1145"/>
      <c r="F1978" s="368"/>
      <c r="G1978" s="368"/>
      <c r="H1978" s="368"/>
      <c r="I1978" s="1901"/>
      <c r="J1978" s="1901"/>
      <c r="K1978" s="211"/>
      <c r="L1978" s="211"/>
      <c r="M1978" s="211"/>
      <c r="N1978" s="211"/>
      <c r="O1978" s="211"/>
      <c r="P1978" s="211"/>
      <c r="Q1978" s="571"/>
      <c r="R1978" s="571"/>
      <c r="S1978" s="571"/>
      <c r="T1978" s="571"/>
      <c r="U1978" s="571"/>
      <c r="V1978" s="1061"/>
      <c r="W1978" s="571"/>
      <c r="X1978" s="1082"/>
      <c r="Y1978" s="571"/>
      <c r="Z1978" s="571"/>
      <c r="AA1978" s="571"/>
      <c r="AB1978" s="571"/>
      <c r="AC1978" s="571"/>
      <c r="AD1978" s="1274"/>
      <c r="AE1978" s="567"/>
      <c r="AF1978" s="1459"/>
      <c r="AG1978" s="1474"/>
    </row>
    <row r="1979" spans="1:33" ht="60" x14ac:dyDescent="0.25">
      <c r="A1979" s="239">
        <v>1</v>
      </c>
      <c r="B1979" s="4" t="s">
        <v>309</v>
      </c>
      <c r="C1979" s="681"/>
      <c r="D1979" s="4"/>
      <c r="E1979" s="1145">
        <v>22500</v>
      </c>
      <c r="F1979" s="368">
        <f>E1979/12*$B$4</f>
        <v>9375</v>
      </c>
      <c r="G1979" s="368">
        <v>10187</v>
      </c>
      <c r="H1979" s="368">
        <f>G1979/F1979*100</f>
        <v>108.66133333333335</v>
      </c>
      <c r="I1979" s="1901"/>
      <c r="J1979" s="1901"/>
      <c r="K1979" s="211"/>
      <c r="L1979" s="211"/>
      <c r="M1979" s="211"/>
      <c r="N1979" s="211"/>
      <c r="O1979" s="211"/>
      <c r="P1979" s="211"/>
      <c r="Q1979" s="571"/>
      <c r="R1979" s="571"/>
      <c r="S1979" s="571"/>
      <c r="T1979" s="571"/>
      <c r="U1979" s="571"/>
      <c r="V1979" s="1061"/>
      <c r="W1979" s="571"/>
      <c r="X1979" s="1082"/>
      <c r="Y1979" s="571"/>
      <c r="Z1979" s="571"/>
      <c r="AA1979" s="571"/>
      <c r="AB1979" s="571"/>
      <c r="AC1979" s="571"/>
      <c r="AD1979" s="1274"/>
      <c r="AE1979" s="567"/>
      <c r="AF1979" s="1459"/>
      <c r="AG1979" s="1474"/>
    </row>
    <row r="1980" spans="1:33" ht="105" x14ac:dyDescent="0.25">
      <c r="B1980" s="4" t="s">
        <v>533</v>
      </c>
      <c r="C1980" s="681"/>
      <c r="D1980" s="4"/>
      <c r="E1980" s="1145">
        <v>15000</v>
      </c>
      <c r="F1980" s="368">
        <f>E1980/12*$B$4</f>
        <v>6250</v>
      </c>
      <c r="G1980" s="368">
        <v>1358</v>
      </c>
      <c r="H1980" s="368">
        <f>G1980/F1980*100</f>
        <v>21.728000000000002</v>
      </c>
      <c r="I1980" s="1901"/>
      <c r="J1980" s="1901"/>
      <c r="K1980" s="211"/>
      <c r="L1980" s="211"/>
      <c r="M1980" s="211"/>
      <c r="N1980" s="211"/>
      <c r="O1980" s="211"/>
      <c r="P1980" s="211"/>
      <c r="Q1980" s="571"/>
      <c r="R1980" s="571"/>
      <c r="S1980" s="571"/>
      <c r="T1980" s="571"/>
      <c r="U1980" s="571"/>
      <c r="V1980" s="1061"/>
      <c r="W1980" s="571"/>
      <c r="X1980" s="1082"/>
      <c r="Y1980" s="571"/>
      <c r="Z1980" s="571"/>
      <c r="AA1980" s="571"/>
      <c r="AB1980" s="571"/>
      <c r="AC1980" s="571"/>
      <c r="AD1980" s="1274"/>
      <c r="AE1980" s="567"/>
      <c r="AF1980" s="1459"/>
      <c r="AG1980" s="1474"/>
    </row>
    <row r="1981" spans="1:33" ht="30" x14ac:dyDescent="0.25">
      <c r="B1981" s="4" t="s">
        <v>380</v>
      </c>
      <c r="C1981" s="681"/>
      <c r="D1981" s="4"/>
      <c r="E1981" s="1145">
        <v>2218</v>
      </c>
      <c r="F1981" s="368">
        <f>ROUND(E1981/12*$B$4,0)</f>
        <v>924</v>
      </c>
      <c r="G1981" s="368"/>
      <c r="H1981" s="368"/>
      <c r="I1981" s="1901"/>
      <c r="J1981" s="1901"/>
      <c r="K1981" s="211"/>
      <c r="L1981" s="211"/>
      <c r="M1981" s="211"/>
      <c r="N1981" s="211"/>
      <c r="O1981" s="211"/>
      <c r="P1981" s="211"/>
      <c r="Q1981" s="571"/>
      <c r="R1981" s="571"/>
      <c r="S1981" s="571"/>
      <c r="T1981" s="571"/>
      <c r="U1981" s="571"/>
      <c r="V1981" s="1061"/>
      <c r="W1981" s="571"/>
      <c r="X1981" s="1082"/>
      <c r="Y1981" s="571"/>
      <c r="Z1981" s="571"/>
      <c r="AA1981" s="571"/>
      <c r="AB1981" s="571"/>
      <c r="AC1981" s="571"/>
      <c r="AD1981" s="1274"/>
      <c r="AE1981" s="567"/>
      <c r="AF1981" s="1459"/>
      <c r="AG1981" s="1474"/>
    </row>
    <row r="1982" spans="1:33" ht="29.25" x14ac:dyDescent="0.25">
      <c r="A1982" s="239">
        <v>1</v>
      </c>
      <c r="B1982" s="486" t="s">
        <v>135</v>
      </c>
      <c r="C1982" s="681"/>
      <c r="D1982" s="4"/>
      <c r="E1982" s="418">
        <f>E1983</f>
        <v>34000</v>
      </c>
      <c r="F1982" s="368">
        <f>F1983</f>
        <v>14166.666666666668</v>
      </c>
      <c r="G1982" s="368">
        <f>G1983</f>
        <v>5599</v>
      </c>
      <c r="H1982" s="368">
        <f>G1982/F1982*100</f>
        <v>39.522352941176472</v>
      </c>
      <c r="I1982" s="1901"/>
      <c r="J1982" s="1901"/>
      <c r="K1982" s="211"/>
      <c r="L1982" s="211"/>
      <c r="M1982" s="211"/>
      <c r="N1982" s="211"/>
      <c r="O1982" s="211"/>
      <c r="P1982" s="211"/>
      <c r="Q1982" s="571"/>
      <c r="R1982" s="571"/>
      <c r="S1982" s="571"/>
      <c r="T1982" s="571"/>
      <c r="U1982" s="571"/>
      <c r="V1982" s="1061"/>
      <c r="W1982" s="571"/>
      <c r="X1982" s="1082"/>
      <c r="Y1982" s="571"/>
      <c r="Z1982" s="571"/>
      <c r="AA1982" s="571"/>
      <c r="AB1982" s="571"/>
      <c r="AC1982" s="571"/>
      <c r="AD1982" s="1274">
        <f>AD1983</f>
        <v>0</v>
      </c>
      <c r="AE1982" s="567"/>
      <c r="AF1982" s="1459"/>
      <c r="AG1982" s="1474"/>
    </row>
    <row r="1983" spans="1:33" x14ac:dyDescent="0.25">
      <c r="A1983" s="239">
        <v>1</v>
      </c>
      <c r="B1983" s="292" t="s">
        <v>239</v>
      </c>
      <c r="C1983" s="681"/>
      <c r="D1983" s="4"/>
      <c r="E1983" s="418">
        <v>34000</v>
      </c>
      <c r="F1983" s="368">
        <f>E1983/12*$B$4</f>
        <v>14166.666666666668</v>
      </c>
      <c r="G1983" s="368">
        <v>5599</v>
      </c>
      <c r="H1983" s="368">
        <f>G1983/F1983*100</f>
        <v>39.522352941176472</v>
      </c>
      <c r="I1983" s="1901"/>
      <c r="J1983" s="1901"/>
      <c r="K1983" s="211"/>
      <c r="L1983" s="211"/>
      <c r="M1983" s="211"/>
      <c r="N1983" s="211"/>
      <c r="O1983" s="211"/>
      <c r="P1983" s="211"/>
      <c r="Q1983" s="571"/>
      <c r="R1983" s="571"/>
      <c r="S1983" s="571"/>
      <c r="T1983" s="571"/>
      <c r="U1983" s="571"/>
      <c r="V1983" s="1061"/>
      <c r="W1983" s="571"/>
      <c r="X1983" s="1082"/>
      <c r="Y1983" s="571"/>
      <c r="Z1983" s="571"/>
      <c r="AA1983" s="571"/>
      <c r="AB1983" s="571"/>
      <c r="AC1983" s="571"/>
      <c r="AD1983" s="1274"/>
      <c r="AE1983" s="567"/>
      <c r="AF1983" s="1459"/>
      <c r="AG1983" s="1474"/>
    </row>
    <row r="1984" spans="1:33" ht="63" x14ac:dyDescent="0.25">
      <c r="A1984" s="239">
        <v>1</v>
      </c>
      <c r="B1984" s="751" t="s">
        <v>298</v>
      </c>
      <c r="C1984" s="681"/>
      <c r="D1984" s="4"/>
      <c r="E1984" s="1144">
        <f>E1985+E1990</f>
        <v>14245</v>
      </c>
      <c r="F1984" s="368">
        <f>F1985+F1990</f>
        <v>5935.4166666666661</v>
      </c>
      <c r="G1984" s="368">
        <f>G1985+G1990</f>
        <v>307</v>
      </c>
      <c r="H1984" s="368">
        <f>G1984/F1984*100</f>
        <v>5.1723411723411727</v>
      </c>
      <c r="I1984" s="1901"/>
      <c r="J1984" s="1901"/>
      <c r="K1984" s="211"/>
      <c r="L1984" s="211"/>
      <c r="M1984" s="211"/>
      <c r="N1984" s="211"/>
      <c r="O1984" s="211"/>
      <c r="P1984" s="211"/>
      <c r="Q1984" s="571"/>
      <c r="R1984" s="571"/>
      <c r="S1984" s="571"/>
      <c r="T1984" s="571"/>
      <c r="U1984" s="571"/>
      <c r="V1984" s="1209">
        <f>Q1984/12*$B$4</f>
        <v>0</v>
      </c>
      <c r="W1984" s="571">
        <f>AC1984-AB1984-Y1984</f>
        <v>0</v>
      </c>
      <c r="X1984" s="1082"/>
      <c r="Y1984" s="571"/>
      <c r="Z1984" s="571">
        <f>W1984-V1984</f>
        <v>0</v>
      </c>
      <c r="AA1984" s="571"/>
      <c r="AB1984" s="571"/>
      <c r="AC1984" s="571"/>
      <c r="AD1984" s="1274">
        <f>AD1985+AD1990</f>
        <v>0</v>
      </c>
      <c r="AE1984" s="567"/>
      <c r="AF1984" s="1459"/>
      <c r="AG1984" s="1474"/>
    </row>
    <row r="1985" spans="1:33" ht="30" x14ac:dyDescent="0.25">
      <c r="A1985" s="239">
        <v>1</v>
      </c>
      <c r="B1985" s="724" t="s">
        <v>299</v>
      </c>
      <c r="C1985" s="681"/>
      <c r="D1985" s="4"/>
      <c r="E1985" s="1144">
        <f>SUM(E1986:E1989)</f>
        <v>6761</v>
      </c>
      <c r="F1985" s="368">
        <f>SUM(F1986:F1989)</f>
        <v>2817.0833333333335</v>
      </c>
      <c r="G1985" s="368">
        <f>SUM(G1986:G1989)</f>
        <v>1</v>
      </c>
      <c r="H1985" s="368">
        <f>G1985/F1985*100</f>
        <v>3.5497707439727855E-2</v>
      </c>
      <c r="I1985" s="1901"/>
      <c r="J1985" s="1901"/>
      <c r="K1985" s="211"/>
      <c r="L1985" s="211"/>
      <c r="M1985" s="211"/>
      <c r="N1985" s="211"/>
      <c r="O1985" s="211"/>
      <c r="P1985" s="211"/>
      <c r="Q1985" s="571"/>
      <c r="R1985" s="571"/>
      <c r="S1985" s="571"/>
      <c r="T1985" s="571"/>
      <c r="U1985" s="571"/>
      <c r="V1985" s="1061"/>
      <c r="W1985" s="571"/>
      <c r="X1985" s="1082"/>
      <c r="Y1985" s="571"/>
      <c r="Z1985" s="571"/>
      <c r="AA1985" s="571"/>
      <c r="AB1985" s="571"/>
      <c r="AC1985" s="571"/>
      <c r="AD1985" s="1274">
        <f>SUM(AD1986:AD1989)</f>
        <v>0</v>
      </c>
      <c r="AE1985" s="567"/>
      <c r="AF1985" s="1459"/>
      <c r="AG1985" s="1474"/>
    </row>
    <row r="1986" spans="1:33" ht="30" x14ac:dyDescent="0.25">
      <c r="A1986" s="239">
        <v>1</v>
      </c>
      <c r="B1986" s="519" t="s">
        <v>300</v>
      </c>
      <c r="C1986" s="681"/>
      <c r="D1986" s="4"/>
      <c r="E1986" s="1145">
        <v>6721</v>
      </c>
      <c r="F1986" s="368">
        <f>E1986/12*$B$4</f>
        <v>2800.416666666667</v>
      </c>
      <c r="G1986" s="368">
        <v>1</v>
      </c>
      <c r="H1986" s="368">
        <f>G1986/F1986*100</f>
        <v>3.5708971879184641E-2</v>
      </c>
      <c r="I1986" s="1901"/>
      <c r="J1986" s="1901"/>
      <c r="K1986" s="211"/>
      <c r="L1986" s="211"/>
      <c r="M1986" s="211"/>
      <c r="N1986" s="211"/>
      <c r="O1986" s="211"/>
      <c r="P1986" s="211"/>
      <c r="Q1986" s="571"/>
      <c r="R1986" s="571"/>
      <c r="S1986" s="571"/>
      <c r="T1986" s="571"/>
      <c r="U1986" s="571"/>
      <c r="V1986" s="1061"/>
      <c r="W1986" s="571"/>
      <c r="X1986" s="1082"/>
      <c r="Y1986" s="571"/>
      <c r="Z1986" s="571"/>
      <c r="AA1986" s="571"/>
      <c r="AB1986" s="571"/>
      <c r="AC1986" s="571"/>
      <c r="AD1986" s="1274"/>
      <c r="AE1986" s="567"/>
      <c r="AF1986" s="1459"/>
      <c r="AG1986" s="1474"/>
    </row>
    <row r="1987" spans="1:33" ht="60" x14ac:dyDescent="0.25">
      <c r="A1987" s="239">
        <v>1</v>
      </c>
      <c r="B1987" s="519" t="s">
        <v>301</v>
      </c>
      <c r="C1987" s="681"/>
      <c r="D1987" s="4"/>
      <c r="E1987" s="1146"/>
      <c r="F1987" s="213"/>
      <c r="G1987" s="368"/>
      <c r="H1987" s="368"/>
      <c r="I1987" s="1901"/>
      <c r="J1987" s="1901"/>
      <c r="K1987" s="211"/>
      <c r="L1987" s="211"/>
      <c r="M1987" s="211"/>
      <c r="N1987" s="211"/>
      <c r="O1987" s="211"/>
      <c r="P1987" s="211"/>
      <c r="Q1987" s="571"/>
      <c r="R1987" s="571"/>
      <c r="S1987" s="571"/>
      <c r="T1987" s="571"/>
      <c r="U1987" s="571"/>
      <c r="V1987" s="1061"/>
      <c r="W1987" s="571">
        <f>AC1987-AB1987-Y1987</f>
        <v>0</v>
      </c>
      <c r="X1987" s="1082"/>
      <c r="Y1987" s="571"/>
      <c r="Z1987" s="571"/>
      <c r="AA1987" s="571"/>
      <c r="AB1987" s="571"/>
      <c r="AC1987" s="571"/>
      <c r="AD1987" s="1274"/>
      <c r="AE1987" s="567"/>
      <c r="AF1987" s="1459"/>
      <c r="AG1987" s="1474"/>
    </row>
    <row r="1988" spans="1:33" ht="45" x14ac:dyDescent="0.25">
      <c r="A1988" s="239">
        <v>1</v>
      </c>
      <c r="B1988" s="519" t="s">
        <v>302</v>
      </c>
      <c r="C1988" s="681"/>
      <c r="D1988" s="4"/>
      <c r="E1988" s="758"/>
      <c r="F1988" s="213"/>
      <c r="G1988" s="368"/>
      <c r="H1988" s="368"/>
      <c r="I1988" s="1901"/>
      <c r="J1988" s="1901"/>
      <c r="K1988" s="211"/>
      <c r="L1988" s="211"/>
      <c r="M1988" s="211"/>
      <c r="N1988" s="211"/>
      <c r="O1988" s="211"/>
      <c r="P1988" s="211"/>
      <c r="Q1988" s="571"/>
      <c r="R1988" s="571"/>
      <c r="S1988" s="571"/>
      <c r="T1988" s="571"/>
      <c r="U1988" s="571"/>
      <c r="V1988" s="1061"/>
      <c r="W1988" s="571">
        <f>AC1988-AB1988-Y1988</f>
        <v>0</v>
      </c>
      <c r="X1988" s="1082"/>
      <c r="Y1988" s="571"/>
      <c r="Z1988" s="571"/>
      <c r="AA1988" s="571"/>
      <c r="AB1988" s="571"/>
      <c r="AC1988" s="571"/>
      <c r="AD1988" s="1274"/>
      <c r="AE1988" s="567"/>
      <c r="AF1988" s="1459"/>
      <c r="AG1988" s="1474"/>
    </row>
    <row r="1989" spans="1:33" ht="30" x14ac:dyDescent="0.25">
      <c r="A1989" s="239">
        <v>1</v>
      </c>
      <c r="B1989" s="519" t="s">
        <v>303</v>
      </c>
      <c r="C1989" s="681"/>
      <c r="D1989" s="4"/>
      <c r="E1989" s="1146">
        <v>40</v>
      </c>
      <c r="F1989" s="368">
        <f>E1989/12*$B$4</f>
        <v>16.666666666666668</v>
      </c>
      <c r="G1989" s="368"/>
      <c r="H1989" s="368">
        <f>G1989/F1989*100</f>
        <v>0</v>
      </c>
      <c r="I1989" s="1901"/>
      <c r="J1989" s="1901"/>
      <c r="K1989" s="211"/>
      <c r="L1989" s="211"/>
      <c r="M1989" s="211"/>
      <c r="N1989" s="211"/>
      <c r="O1989" s="211"/>
      <c r="P1989" s="211"/>
      <c r="Q1989" s="571"/>
      <c r="R1989" s="571"/>
      <c r="S1989" s="571"/>
      <c r="T1989" s="571"/>
      <c r="U1989" s="571"/>
      <c r="V1989" s="1061"/>
      <c r="W1989" s="571">
        <f>AC1989-AB1989-Y1989</f>
        <v>0</v>
      </c>
      <c r="X1989" s="1082"/>
      <c r="Y1989" s="571"/>
      <c r="Z1989" s="571"/>
      <c r="AA1989" s="571"/>
      <c r="AB1989" s="571"/>
      <c r="AC1989" s="571"/>
      <c r="AD1989" s="1274"/>
      <c r="AE1989" s="567"/>
      <c r="AF1989" s="1459"/>
      <c r="AG1989" s="1474"/>
    </row>
    <row r="1990" spans="1:33" ht="60" x14ac:dyDescent="0.25">
      <c r="A1990" s="239">
        <v>1</v>
      </c>
      <c r="B1990" s="724" t="s">
        <v>304</v>
      </c>
      <c r="C1990" s="681"/>
      <c r="D1990" s="4"/>
      <c r="E1990" s="1148">
        <f>SUM(E1991:E1994)</f>
        <v>7484</v>
      </c>
      <c r="F1990" s="1148">
        <f>SUM(F1991:F1994)</f>
        <v>3118.333333333333</v>
      </c>
      <c r="G1990" s="1148">
        <f>SUM(G1991:G1994)</f>
        <v>306</v>
      </c>
      <c r="H1990" s="368">
        <f>G1990/F1990*100</f>
        <v>9.812934259754142</v>
      </c>
      <c r="I1990" s="1901"/>
      <c r="J1990" s="1901"/>
      <c r="K1990" s="211"/>
      <c r="L1990" s="211"/>
      <c r="M1990" s="211"/>
      <c r="N1990" s="211"/>
      <c r="O1990" s="211"/>
      <c r="P1990" s="211"/>
      <c r="Q1990" s="571"/>
      <c r="R1990" s="571"/>
      <c r="S1990" s="571"/>
      <c r="T1990" s="571"/>
      <c r="U1990" s="571"/>
      <c r="V1990" s="1061"/>
      <c r="W1990" s="571">
        <f>AC1990-AB1990-Y1990</f>
        <v>0</v>
      </c>
      <c r="X1990" s="1082"/>
      <c r="Y1990" s="571"/>
      <c r="Z1990" s="571"/>
      <c r="AA1990" s="571"/>
      <c r="AB1990" s="571"/>
      <c r="AC1990" s="571"/>
      <c r="AD1990" s="1256">
        <f>SUM(AD1991:AD1994)</f>
        <v>0</v>
      </c>
      <c r="AE1990" s="567"/>
      <c r="AF1990" s="1459"/>
      <c r="AG1990" s="1474"/>
    </row>
    <row r="1991" spans="1:33" ht="45" x14ac:dyDescent="0.25">
      <c r="A1991" s="239">
        <v>1</v>
      </c>
      <c r="B1991" s="519" t="s">
        <v>305</v>
      </c>
      <c r="C1991" s="681"/>
      <c r="D1991" s="4"/>
      <c r="E1991" s="758">
        <v>2484</v>
      </c>
      <c r="F1991" s="368">
        <f>E1991/12*$B$4</f>
        <v>1035</v>
      </c>
      <c r="G1991" s="368"/>
      <c r="H1991" s="368">
        <f>G1991/F1991*100</f>
        <v>0</v>
      </c>
      <c r="I1991" s="1901"/>
      <c r="J1991" s="1901"/>
      <c r="K1991" s="211"/>
      <c r="L1991" s="211"/>
      <c r="M1991" s="211"/>
      <c r="N1991" s="211"/>
      <c r="O1991" s="211"/>
      <c r="P1991" s="211"/>
      <c r="Q1991" s="571"/>
      <c r="R1991" s="571"/>
      <c r="S1991" s="571"/>
      <c r="T1991" s="571"/>
      <c r="U1991" s="571"/>
      <c r="V1991" s="1061"/>
      <c r="W1991" s="571"/>
      <c r="X1991" s="1082"/>
      <c r="Y1991" s="571"/>
      <c r="Z1991" s="571"/>
      <c r="AA1991" s="571"/>
      <c r="AB1991" s="571"/>
      <c r="AC1991" s="571"/>
      <c r="AD1991" s="1274"/>
      <c r="AE1991" s="567"/>
      <c r="AF1991" s="1459"/>
      <c r="AG1991" s="1474"/>
    </row>
    <row r="1992" spans="1:33" ht="30" x14ac:dyDescent="0.25">
      <c r="A1992" s="239">
        <v>1</v>
      </c>
      <c r="B1992" s="519" t="s">
        <v>334</v>
      </c>
      <c r="C1992" s="681"/>
      <c r="D1992" s="4"/>
      <c r="E1992" s="758"/>
      <c r="F1992" s="368">
        <f>E1992/12*$B$4</f>
        <v>0</v>
      </c>
      <c r="G1992" s="368"/>
      <c r="H1992" s="368"/>
      <c r="I1992" s="1901"/>
      <c r="J1992" s="1901"/>
      <c r="K1992" s="211"/>
      <c r="L1992" s="211"/>
      <c r="M1992" s="211"/>
      <c r="N1992" s="211"/>
      <c r="O1992" s="211"/>
      <c r="P1992" s="211"/>
      <c r="Q1992" s="571"/>
      <c r="R1992" s="571"/>
      <c r="S1992" s="571"/>
      <c r="T1992" s="571"/>
      <c r="U1992" s="571"/>
      <c r="V1992" s="1061"/>
      <c r="W1992" s="571"/>
      <c r="X1992" s="1082"/>
      <c r="Y1992" s="571"/>
      <c r="Z1992" s="571"/>
      <c r="AA1992" s="571"/>
      <c r="AB1992" s="571"/>
      <c r="AC1992" s="571"/>
      <c r="AD1992" s="1274"/>
      <c r="AE1992" s="567"/>
      <c r="AF1992" s="1459"/>
      <c r="AG1992" s="1474"/>
    </row>
    <row r="1993" spans="1:33" ht="75" x14ac:dyDescent="0.25">
      <c r="A1993" s="239">
        <v>1</v>
      </c>
      <c r="B1993" s="519" t="s">
        <v>306</v>
      </c>
      <c r="C1993" s="681"/>
      <c r="D1993" s="4"/>
      <c r="E1993" s="1149">
        <v>3000</v>
      </c>
      <c r="F1993" s="368">
        <f>E1993/12*$B$4</f>
        <v>1250</v>
      </c>
      <c r="G1993" s="368"/>
      <c r="H1993" s="368">
        <f>G1993/F1993*100</f>
        <v>0</v>
      </c>
      <c r="I1993" s="1901"/>
      <c r="J1993" s="1901"/>
      <c r="K1993" s="211"/>
      <c r="L1993" s="211"/>
      <c r="M1993" s="211"/>
      <c r="N1993" s="211"/>
      <c r="O1993" s="211"/>
      <c r="P1993" s="211"/>
      <c r="Q1993" s="571"/>
      <c r="R1993" s="571"/>
      <c r="S1993" s="571"/>
      <c r="T1993" s="571"/>
      <c r="U1993" s="571"/>
      <c r="V1993" s="1061"/>
      <c r="W1993" s="571">
        <f>AC1993-AB1993-Y1993</f>
        <v>0</v>
      </c>
      <c r="X1993" s="1082"/>
      <c r="Y1993" s="571"/>
      <c r="Z1993" s="571"/>
      <c r="AA1993" s="571"/>
      <c r="AB1993" s="571"/>
      <c r="AC1993" s="571"/>
      <c r="AD1993" s="1274"/>
      <c r="AE1993" s="567"/>
      <c r="AF1993" s="1459"/>
      <c r="AG1993" s="1474"/>
    </row>
    <row r="1994" spans="1:33" ht="60" x14ac:dyDescent="0.25">
      <c r="A1994" s="239">
        <v>1</v>
      </c>
      <c r="B1994" s="519" t="s">
        <v>307</v>
      </c>
      <c r="C1994" s="700"/>
      <c r="D1994" s="4"/>
      <c r="E1994" s="1149">
        <v>2000</v>
      </c>
      <c r="F1994" s="368">
        <f>E1994/12*$B$4</f>
        <v>833.33333333333326</v>
      </c>
      <c r="G1994" s="368">
        <v>306</v>
      </c>
      <c r="H1994" s="368">
        <f>G1994/F1994*100</f>
        <v>36.720000000000006</v>
      </c>
      <c r="I1994" s="1901"/>
      <c r="J1994" s="1901"/>
      <c r="K1994" s="211"/>
      <c r="L1994" s="211"/>
      <c r="M1994" s="211"/>
      <c r="N1994" s="211"/>
      <c r="O1994" s="211"/>
      <c r="P1994" s="211"/>
      <c r="Q1994" s="571"/>
      <c r="R1994" s="571"/>
      <c r="S1994" s="571"/>
      <c r="T1994" s="571"/>
      <c r="U1994" s="571"/>
      <c r="V1994" s="1061"/>
      <c r="W1994" s="571"/>
      <c r="X1994" s="1082"/>
      <c r="Y1994" s="571"/>
      <c r="Z1994" s="571"/>
      <c r="AA1994" s="571"/>
      <c r="AB1994" s="571"/>
      <c r="AC1994" s="571"/>
      <c r="AD1994" s="1274"/>
      <c r="AE1994" s="567"/>
      <c r="AF1994" s="1459"/>
      <c r="AG1994" s="1474"/>
    </row>
    <row r="1995" spans="1:33" x14ac:dyDescent="0.25">
      <c r="B1995" s="798" t="s">
        <v>206</v>
      </c>
      <c r="C1995" s="700"/>
      <c r="D1995" s="4"/>
      <c r="E1995" s="1149"/>
      <c r="F1995" s="368"/>
      <c r="G1995" s="368"/>
      <c r="H1995" s="368"/>
      <c r="I1995" s="1901"/>
      <c r="J1995" s="1901"/>
      <c r="K1995" s="211"/>
      <c r="L1995" s="211"/>
      <c r="M1995" s="211"/>
      <c r="N1995" s="211"/>
      <c r="O1995" s="211"/>
      <c r="P1995" s="211"/>
      <c r="Q1995" s="571">
        <v>13770.617749999999</v>
      </c>
      <c r="R1995" s="571">
        <v>13770.617749999999</v>
      </c>
      <c r="S1995" s="571">
        <v>13770.617749999999</v>
      </c>
      <c r="T1995" s="571">
        <v>13770.617749999999</v>
      </c>
      <c r="U1995" s="571">
        <v>13770.617749999999</v>
      </c>
      <c r="V1995" s="1208">
        <f>Q1995/12*$B$4+(R1995-Q1995)/11*4+(S1995-R1995)/10*3+(T1995-S1995)/9*2+(U1995-T1995)/8*1</f>
        <v>5737.7573958333332</v>
      </c>
      <c r="W1995" s="572">
        <f>AC1995-AB1995-Y1995</f>
        <v>6168.0304699999988</v>
      </c>
      <c r="X1995" s="1506"/>
      <c r="Y1995" s="572"/>
      <c r="Z1995" s="572">
        <f>W1995-V1995</f>
        <v>430.27307416666554</v>
      </c>
      <c r="AA1995" s="572"/>
      <c r="AB1995" s="572">
        <v>0</v>
      </c>
      <c r="AC1995" s="572">
        <v>6168.0304699999988</v>
      </c>
      <c r="AD1995" s="1274"/>
      <c r="AE1995" s="1194"/>
      <c r="AF1995" s="1459"/>
      <c r="AG1995" s="1474"/>
    </row>
    <row r="1996" spans="1:33" s="249" customFormat="1" ht="29.25" x14ac:dyDescent="0.25">
      <c r="A1996" s="239">
        <v>1</v>
      </c>
      <c r="B1996" s="785" t="s">
        <v>359</v>
      </c>
      <c r="C1996" s="668"/>
      <c r="D1996" s="4"/>
      <c r="E1996" s="418">
        <f>E1998+E2003+E2002+E2004+E2005</f>
        <v>7410.25</v>
      </c>
      <c r="F1996" s="213">
        <f>F1998+F2003+F2002+F2004+F2005</f>
        <v>3088</v>
      </c>
      <c r="G1996" s="368">
        <f>G1998+G2003+G2002+G2004+G2005+G2007</f>
        <v>4705.0675000000001</v>
      </c>
      <c r="H1996" s="368">
        <f>G1996/F1996*100</f>
        <v>152.36617551813472</v>
      </c>
      <c r="I1996" s="1901"/>
      <c r="J1996" s="1901"/>
      <c r="K1996" s="211"/>
      <c r="L1996" s="211"/>
      <c r="M1996" s="211"/>
      <c r="N1996" s="211"/>
      <c r="O1996" s="211"/>
      <c r="P1996" s="211"/>
      <c r="Q1996" s="571"/>
      <c r="R1996" s="571"/>
      <c r="S1996" s="571"/>
      <c r="T1996" s="571"/>
      <c r="U1996" s="571"/>
      <c r="V1996" s="1208"/>
      <c r="W1996" s="571">
        <f t="shared" ref="W1996:W2002" si="558">AC1996-AB1996-Y1996</f>
        <v>0</v>
      </c>
      <c r="X1996" s="1506"/>
      <c r="Y1996" s="572"/>
      <c r="Z1996" s="572"/>
      <c r="AA1996" s="571"/>
      <c r="AB1996" s="571"/>
      <c r="AC1996" s="572"/>
      <c r="AD1996" s="1274">
        <f>AD1998+AD2003+AD2002+AD2004+AD2005+AD2007</f>
        <v>0</v>
      </c>
      <c r="AE1996" s="1194"/>
      <c r="AF1996" s="1459"/>
      <c r="AG1996" s="1474"/>
    </row>
    <row r="1997" spans="1:33" x14ac:dyDescent="0.25">
      <c r="A1997" s="239">
        <v>1</v>
      </c>
      <c r="B1997" s="4" t="s">
        <v>347</v>
      </c>
      <c r="C1997" s="2107"/>
      <c r="D1997" s="785"/>
      <c r="E1997" s="446"/>
      <c r="F1997" s="1052"/>
      <c r="G1997" s="1052"/>
      <c r="H1997" s="1052"/>
      <c r="I1997" s="1901"/>
      <c r="J1997" s="1901"/>
      <c r="K1997" s="211"/>
      <c r="L1997" s="211"/>
      <c r="M1997" s="211"/>
      <c r="N1997" s="211"/>
      <c r="O1997" s="211"/>
      <c r="P1997" s="211"/>
      <c r="Q1997" s="571"/>
      <c r="R1997" s="571"/>
      <c r="S1997" s="571"/>
      <c r="T1997" s="571"/>
      <c r="U1997" s="571"/>
      <c r="V1997" s="1061">
        <f>Q1997/12*$B$4</f>
        <v>0</v>
      </c>
      <c r="W1997" s="573">
        <f t="shared" si="558"/>
        <v>0</v>
      </c>
      <c r="X1997" s="1082"/>
      <c r="Y1997" s="571"/>
      <c r="Z1997" s="571">
        <f>W1997-V1997</f>
        <v>0</v>
      </c>
      <c r="AA1997" s="573"/>
      <c r="AB1997" s="573"/>
      <c r="AC1997" s="572"/>
      <c r="AD1997" s="1278"/>
      <c r="AE1997" s="1194"/>
      <c r="AF1997" s="1459"/>
      <c r="AG1997" s="1474"/>
    </row>
    <row r="1998" spans="1:33" ht="30" x14ac:dyDescent="0.25">
      <c r="A1998" s="239">
        <v>1</v>
      </c>
      <c r="B1998" s="799" t="s">
        <v>348</v>
      </c>
      <c r="C1998" s="2048"/>
      <c r="D1998" s="4"/>
      <c r="E1998" s="418">
        <f>E1999+E2001+E2000/4</f>
        <v>3106.25</v>
      </c>
      <c r="F1998" s="213">
        <f>F1999+F2001+F2000/4</f>
        <v>1295</v>
      </c>
      <c r="G1998" s="368">
        <f>G1999+G2001+G2000/4</f>
        <v>691.0675</v>
      </c>
      <c r="H1998" s="368">
        <f>G1998/F1998*100</f>
        <v>53.364285714285707</v>
      </c>
      <c r="I1998" s="1901"/>
      <c r="J1998" s="1901"/>
      <c r="K1998" s="211"/>
      <c r="L1998" s="211"/>
      <c r="M1998" s="211"/>
      <c r="N1998" s="211"/>
      <c r="O1998" s="211"/>
      <c r="P1998" s="211"/>
      <c r="Q1998" s="570"/>
      <c r="R1998" s="570"/>
      <c r="S1998" s="570"/>
      <c r="T1998" s="570"/>
      <c r="U1998" s="570"/>
      <c r="V1998" s="1061"/>
      <c r="W1998" s="571">
        <f t="shared" si="558"/>
        <v>0</v>
      </c>
      <c r="X1998" s="1085"/>
      <c r="Y1998" s="570"/>
      <c r="Z1998" s="571"/>
      <c r="AA1998" s="571"/>
      <c r="AB1998" s="571"/>
      <c r="AC1998" s="571"/>
      <c r="AD1998" s="1274">
        <f>AD1999+AD2001+AD2000/4</f>
        <v>0</v>
      </c>
      <c r="AE1998" s="567"/>
      <c r="AF1998" s="1459"/>
      <c r="AG1998" s="1474"/>
    </row>
    <row r="1999" spans="1:33" x14ac:dyDescent="0.25">
      <c r="A1999" s="239">
        <v>1</v>
      </c>
      <c r="B1999" s="4" t="s">
        <v>349</v>
      </c>
      <c r="C1999" s="681"/>
      <c r="D1999" s="4"/>
      <c r="E1999" s="418">
        <v>1000</v>
      </c>
      <c r="F1999" s="368">
        <f>ROUND(E1999/12*$B$4,0)</f>
        <v>417</v>
      </c>
      <c r="G1999" s="368">
        <v>268</v>
      </c>
      <c r="H1999" s="368">
        <f>G1999/F1999*100</f>
        <v>64.268585131894483</v>
      </c>
      <c r="I1999" s="1901"/>
      <c r="J1999" s="1901"/>
      <c r="K1999" s="211"/>
      <c r="L1999" s="211"/>
      <c r="M1999" s="211"/>
      <c r="N1999" s="211"/>
      <c r="O1999" s="211"/>
      <c r="P1999" s="211"/>
      <c r="Q1999" s="571"/>
      <c r="R1999" s="571"/>
      <c r="S1999" s="571"/>
      <c r="T1999" s="571"/>
      <c r="U1999" s="571"/>
      <c r="V1999" s="1061"/>
      <c r="W1999" s="571">
        <f t="shared" si="558"/>
        <v>0</v>
      </c>
      <c r="X1999" s="1082"/>
      <c r="Y1999" s="571"/>
      <c r="Z1999" s="571"/>
      <c r="AA1999" s="571"/>
      <c r="AB1999" s="571"/>
      <c r="AC1999" s="571"/>
      <c r="AD1999" s="1274"/>
      <c r="AE1999" s="567"/>
      <c r="AF1999" s="1459"/>
      <c r="AG1999" s="1474"/>
    </row>
    <row r="2000" spans="1:33" ht="30" x14ac:dyDescent="0.25">
      <c r="A2000" s="239">
        <v>1</v>
      </c>
      <c r="B2000" s="4" t="s">
        <v>374</v>
      </c>
      <c r="C2000" s="681"/>
      <c r="D2000" s="4"/>
      <c r="E2000" s="418">
        <v>4425</v>
      </c>
      <c r="F2000" s="213">
        <f>ROUND(E2000/12*$B$4,0)</f>
        <v>1844</v>
      </c>
      <c r="G2000" s="368">
        <v>1692.27</v>
      </c>
      <c r="H2000" s="368">
        <f>G2000/F2000*100</f>
        <v>91.771691973969624</v>
      </c>
      <c r="I2000" s="1901"/>
      <c r="J2000" s="1901"/>
      <c r="K2000" s="211"/>
      <c r="L2000" s="211"/>
      <c r="M2000" s="211"/>
      <c r="N2000" s="211"/>
      <c r="O2000" s="211"/>
      <c r="P2000" s="211"/>
      <c r="Q2000" s="571"/>
      <c r="R2000" s="571"/>
      <c r="S2000" s="571"/>
      <c r="T2000" s="571"/>
      <c r="U2000" s="571"/>
      <c r="V2000" s="1061"/>
      <c r="W2000" s="571">
        <f t="shared" si="558"/>
        <v>0</v>
      </c>
      <c r="X2000" s="1082"/>
      <c r="Y2000" s="571"/>
      <c r="Z2000" s="571"/>
      <c r="AA2000" s="571"/>
      <c r="AB2000" s="571"/>
      <c r="AC2000" s="571"/>
      <c r="AD2000" s="1274"/>
      <c r="AE2000" s="567"/>
      <c r="AF2000" s="1459"/>
      <c r="AG2000" s="1474"/>
    </row>
    <row r="2001" spans="1:33" ht="60" x14ac:dyDescent="0.25">
      <c r="A2001" s="239">
        <v>1</v>
      </c>
      <c r="B2001" s="4" t="s">
        <v>350</v>
      </c>
      <c r="C2001" s="681"/>
      <c r="D2001" s="4"/>
      <c r="E2001" s="418">
        <v>1000</v>
      </c>
      <c r="F2001" s="368">
        <f>ROUND(E2001/12*$B$4,0)</f>
        <v>417</v>
      </c>
      <c r="G2001" s="368"/>
      <c r="H2001" s="368">
        <f>G2001/F2001*100</f>
        <v>0</v>
      </c>
      <c r="I2001" s="1901"/>
      <c r="J2001" s="1901"/>
      <c r="K2001" s="211"/>
      <c r="L2001" s="211"/>
      <c r="M2001" s="211"/>
      <c r="N2001" s="211"/>
      <c r="O2001" s="211"/>
      <c r="P2001" s="211"/>
      <c r="Q2001" s="571"/>
      <c r="R2001" s="571"/>
      <c r="S2001" s="571"/>
      <c r="T2001" s="571"/>
      <c r="U2001" s="571"/>
      <c r="V2001" s="1061"/>
      <c r="W2001" s="571">
        <f t="shared" si="558"/>
        <v>0</v>
      </c>
      <c r="X2001" s="1082"/>
      <c r="Y2001" s="571"/>
      <c r="Z2001" s="571"/>
      <c r="AA2001" s="571"/>
      <c r="AB2001" s="571"/>
      <c r="AC2001" s="571"/>
      <c r="AD2001" s="1274"/>
      <c r="AE2001" s="567"/>
      <c r="AF2001" s="1459"/>
      <c r="AG2001" s="1474"/>
    </row>
    <row r="2002" spans="1:33" ht="75" x14ac:dyDescent="0.25">
      <c r="A2002" s="239">
        <v>1</v>
      </c>
      <c r="B2002" s="4" t="s">
        <v>351</v>
      </c>
      <c r="C2002" s="681"/>
      <c r="D2002" s="4"/>
      <c r="E2002" s="418"/>
      <c r="F2002" s="213"/>
      <c r="G2002" s="368"/>
      <c r="H2002" s="368"/>
      <c r="I2002" s="1901"/>
      <c r="J2002" s="1901"/>
      <c r="K2002" s="211"/>
      <c r="L2002" s="211"/>
      <c r="M2002" s="211"/>
      <c r="N2002" s="211"/>
      <c r="O2002" s="211"/>
      <c r="P2002" s="211"/>
      <c r="Q2002" s="571"/>
      <c r="R2002" s="571"/>
      <c r="S2002" s="571"/>
      <c r="T2002" s="571"/>
      <c r="U2002" s="571"/>
      <c r="V2002" s="1061"/>
      <c r="W2002" s="571">
        <f t="shared" si="558"/>
        <v>0</v>
      </c>
      <c r="X2002" s="1082"/>
      <c r="Y2002" s="571"/>
      <c r="Z2002" s="571"/>
      <c r="AA2002" s="571"/>
      <c r="AB2002" s="571"/>
      <c r="AC2002" s="571"/>
      <c r="AD2002" s="1274"/>
      <c r="AE2002" s="567"/>
      <c r="AF2002" s="1459"/>
      <c r="AG2002" s="1474"/>
    </row>
    <row r="2003" spans="1:33" ht="45" x14ac:dyDescent="0.25">
      <c r="A2003" s="239">
        <v>1</v>
      </c>
      <c r="B2003" s="800" t="s">
        <v>352</v>
      </c>
      <c r="C2003" s="681"/>
      <c r="D2003" s="4"/>
      <c r="E2003" s="418"/>
      <c r="F2003" s="213"/>
      <c r="G2003" s="368"/>
      <c r="H2003" s="368"/>
      <c r="I2003" s="1901"/>
      <c r="J2003" s="1901"/>
      <c r="K2003" s="211"/>
      <c r="L2003" s="211"/>
      <c r="M2003" s="211"/>
      <c r="N2003" s="211"/>
      <c r="O2003" s="211"/>
      <c r="P2003" s="211"/>
      <c r="Q2003" s="571"/>
      <c r="R2003" s="571"/>
      <c r="S2003" s="571"/>
      <c r="T2003" s="571"/>
      <c r="U2003" s="571"/>
      <c r="V2003" s="1061"/>
      <c r="W2003" s="571"/>
      <c r="X2003" s="1082"/>
      <c r="Y2003" s="571"/>
      <c r="Z2003" s="571"/>
      <c r="AA2003" s="571"/>
      <c r="AB2003" s="571"/>
      <c r="AC2003" s="571"/>
      <c r="AD2003" s="1274"/>
      <c r="AE2003" s="567"/>
      <c r="AF2003" s="1459"/>
      <c r="AG2003" s="1474"/>
    </row>
    <row r="2004" spans="1:33" ht="105" x14ac:dyDescent="0.25">
      <c r="B2004" s="800" t="s">
        <v>534</v>
      </c>
      <c r="C2004" s="681"/>
      <c r="D2004" s="4"/>
      <c r="E2004" s="418">
        <v>3000</v>
      </c>
      <c r="F2004" s="213">
        <f>ROUND(E2004/12*$B$4,0)</f>
        <v>1250</v>
      </c>
      <c r="G2004" s="368">
        <v>4013</v>
      </c>
      <c r="H2004" s="368">
        <f>G2004/F2004*100</f>
        <v>321.03999999999996</v>
      </c>
      <c r="I2004" s="1901"/>
      <c r="J2004" s="1901"/>
      <c r="K2004" s="211"/>
      <c r="L2004" s="211"/>
      <c r="M2004" s="211"/>
      <c r="N2004" s="211"/>
      <c r="O2004" s="211"/>
      <c r="P2004" s="211"/>
      <c r="Q2004" s="571"/>
      <c r="R2004" s="571"/>
      <c r="S2004" s="571"/>
      <c r="T2004" s="571"/>
      <c r="U2004" s="571"/>
      <c r="V2004" s="1061"/>
      <c r="W2004" s="571"/>
      <c r="X2004" s="1082"/>
      <c r="Y2004" s="571"/>
      <c r="Z2004" s="571"/>
      <c r="AA2004" s="571"/>
      <c r="AB2004" s="571"/>
      <c r="AC2004" s="571"/>
      <c r="AD2004" s="1274"/>
      <c r="AE2004" s="567"/>
      <c r="AF2004" s="1459"/>
      <c r="AG2004" s="1474"/>
    </row>
    <row r="2005" spans="1:33" ht="42.75" x14ac:dyDescent="0.25">
      <c r="B2005" s="1413" t="s">
        <v>510</v>
      </c>
      <c r="C2005" s="681"/>
      <c r="D2005" s="4"/>
      <c r="E2005" s="758">
        <f>E2006</f>
        <v>1304</v>
      </c>
      <c r="F2005" s="213">
        <f>F2006</f>
        <v>543</v>
      </c>
      <c r="G2005" s="368">
        <f>G2006</f>
        <v>1</v>
      </c>
      <c r="H2005" s="368">
        <f>G2005/F2005*100</f>
        <v>0.18416206261510129</v>
      </c>
      <c r="I2005" s="1901"/>
      <c r="J2005" s="1901"/>
      <c r="K2005" s="211"/>
      <c r="L2005" s="211"/>
      <c r="M2005" s="211"/>
      <c r="N2005" s="211"/>
      <c r="O2005" s="211"/>
      <c r="P2005" s="211"/>
      <c r="Q2005" s="571">
        <v>2030.76964</v>
      </c>
      <c r="R2005" s="571">
        <v>2030.76964</v>
      </c>
      <c r="S2005" s="571">
        <v>2030.76964</v>
      </c>
      <c r="T2005" s="571">
        <v>2030.76964</v>
      </c>
      <c r="U2005" s="571">
        <v>2030.76964</v>
      </c>
      <c r="V2005" s="1061">
        <f>Q2005/12*$B$4+(R2005-Q2005)/11*4+(S2005-R2005)/10*3+(T2005-S2005)/9*2+(U2005-T2005)/8*1</f>
        <v>846.15401666666673</v>
      </c>
      <c r="W2005" s="571">
        <f>AC2005-AB2005-Y2005</f>
        <v>1.7924200000000001</v>
      </c>
      <c r="X2005" s="1082"/>
      <c r="Y2005" s="571"/>
      <c r="Z2005" s="571">
        <f>W2005-V2005</f>
        <v>-844.36159666666674</v>
      </c>
      <c r="AA2005" s="571"/>
      <c r="AB2005" s="571">
        <v>0</v>
      </c>
      <c r="AC2005" s="571">
        <v>1.7924200000000001</v>
      </c>
      <c r="AD2005" s="1274">
        <f>AD2006</f>
        <v>0</v>
      </c>
      <c r="AE2005" s="567"/>
      <c r="AF2005" s="1459"/>
      <c r="AG2005" s="1474"/>
    </row>
    <row r="2006" spans="1:33" x14ac:dyDescent="0.25">
      <c r="B2006" s="800" t="s">
        <v>511</v>
      </c>
      <c r="C2006" s="681"/>
      <c r="D2006" s="4"/>
      <c r="E2006" s="418">
        <v>1304</v>
      </c>
      <c r="F2006" s="213">
        <f>ROUND(E2006/12*$B$4,0)</f>
        <v>543</v>
      </c>
      <c r="G2006" s="368">
        <v>1</v>
      </c>
      <c r="H2006" s="368">
        <f>G2006/F2006*100</f>
        <v>0.18416206261510129</v>
      </c>
      <c r="I2006" s="1901"/>
      <c r="J2006" s="1901"/>
      <c r="K2006" s="211"/>
      <c r="L2006" s="211"/>
      <c r="M2006" s="211"/>
      <c r="N2006" s="211"/>
      <c r="O2006" s="211"/>
      <c r="P2006" s="211"/>
      <c r="Q2006" s="571"/>
      <c r="R2006" s="571"/>
      <c r="S2006" s="571"/>
      <c r="T2006" s="571"/>
      <c r="U2006" s="571"/>
      <c r="V2006" s="1061"/>
      <c r="W2006" s="571"/>
      <c r="X2006" s="1082"/>
      <c r="Y2006" s="571"/>
      <c r="Z2006" s="571"/>
      <c r="AA2006" s="571"/>
      <c r="AB2006" s="571"/>
      <c r="AC2006" s="571"/>
      <c r="AD2006" s="1274"/>
      <c r="AE2006" s="567"/>
      <c r="AF2006" s="1459"/>
      <c r="AG2006" s="1474"/>
    </row>
    <row r="2007" spans="1:33" ht="42.75" x14ac:dyDescent="0.25">
      <c r="B2007" s="1413" t="s">
        <v>512</v>
      </c>
      <c r="C2007" s="681"/>
      <c r="D2007" s="4"/>
      <c r="E2007" s="418"/>
      <c r="F2007" s="213"/>
      <c r="G2007" s="368"/>
      <c r="H2007" s="368"/>
      <c r="I2007" s="1901"/>
      <c r="J2007" s="1901"/>
      <c r="K2007" s="211"/>
      <c r="L2007" s="211"/>
      <c r="M2007" s="211"/>
      <c r="N2007" s="211"/>
      <c r="O2007" s="211"/>
      <c r="P2007" s="211"/>
      <c r="Q2007" s="571"/>
      <c r="R2007" s="571"/>
      <c r="S2007" s="571"/>
      <c r="T2007" s="571"/>
      <c r="U2007" s="571"/>
      <c r="V2007" s="1061"/>
      <c r="W2007" s="571"/>
      <c r="X2007" s="1082"/>
      <c r="Y2007" s="571"/>
      <c r="Z2007" s="571"/>
      <c r="AA2007" s="571"/>
      <c r="AB2007" s="571"/>
      <c r="AC2007" s="571"/>
      <c r="AD2007" s="1274"/>
      <c r="AE2007" s="567"/>
      <c r="AF2007" s="1459"/>
      <c r="AG2007" s="1474"/>
    </row>
    <row r="2008" spans="1:33" ht="29.25" x14ac:dyDescent="0.25">
      <c r="A2008" s="239">
        <v>1</v>
      </c>
      <c r="B2008" s="785" t="s">
        <v>360</v>
      </c>
      <c r="C2008" s="681"/>
      <c r="D2008" s="4"/>
      <c r="E2008" s="418">
        <f>E2009+E2010</f>
        <v>4755.3191489361698</v>
      </c>
      <c r="F2008" s="213">
        <f>F2009+F2010</f>
        <v>1981.0851063829787</v>
      </c>
      <c r="G2008" s="368">
        <f>G2009+G2010</f>
        <v>1936.6212765957443</v>
      </c>
      <c r="H2008" s="368">
        <f>G2008/F2008*100</f>
        <v>97.755582047233929</v>
      </c>
      <c r="I2008" s="1901"/>
      <c r="J2008" s="1901"/>
      <c r="K2008" s="211"/>
      <c r="L2008" s="211"/>
      <c r="M2008" s="211"/>
      <c r="N2008" s="211"/>
      <c r="O2008" s="211"/>
      <c r="P2008" s="211"/>
      <c r="Q2008" s="571"/>
      <c r="R2008" s="571"/>
      <c r="S2008" s="571"/>
      <c r="T2008" s="571"/>
      <c r="U2008" s="571"/>
      <c r="V2008" s="1061"/>
      <c r="W2008" s="571"/>
      <c r="X2008" s="1082"/>
      <c r="Y2008" s="571"/>
      <c r="Z2008" s="571"/>
      <c r="AA2008" s="571"/>
      <c r="AB2008" s="571"/>
      <c r="AC2008" s="571"/>
      <c r="AD2008" s="1274">
        <f>AD2009+AD2010</f>
        <v>0</v>
      </c>
      <c r="AE2008" s="567"/>
      <c r="AF2008" s="1459"/>
      <c r="AG2008" s="1474"/>
    </row>
    <row r="2009" spans="1:33" x14ac:dyDescent="0.25">
      <c r="A2009" s="239">
        <v>1</v>
      </c>
      <c r="B2009" s="785" t="s">
        <v>375</v>
      </c>
      <c r="C2009" s="681"/>
      <c r="D2009" s="4"/>
      <c r="E2009" s="418">
        <v>500</v>
      </c>
      <c r="F2009" s="368">
        <f>ROUND(E2009/12*$B$4,0)</f>
        <v>208</v>
      </c>
      <c r="G2009" s="368">
        <v>40</v>
      </c>
      <c r="H2009" s="368">
        <f>G2009/F2009*100</f>
        <v>19.230769230769234</v>
      </c>
      <c r="I2009" s="1901"/>
      <c r="J2009" s="1901"/>
      <c r="K2009" s="211"/>
      <c r="L2009" s="211"/>
      <c r="M2009" s="211"/>
      <c r="N2009" s="211"/>
      <c r="O2009" s="211"/>
      <c r="P2009" s="211"/>
      <c r="Q2009" s="571"/>
      <c r="R2009" s="571"/>
      <c r="S2009" s="571"/>
      <c r="T2009" s="571"/>
      <c r="U2009" s="571"/>
      <c r="V2009" s="1061"/>
      <c r="W2009" s="571">
        <f>AC2009-AB2009-Y2009</f>
        <v>0</v>
      </c>
      <c r="X2009" s="1082"/>
      <c r="Y2009" s="571"/>
      <c r="Z2009" s="571"/>
      <c r="AA2009" s="571"/>
      <c r="AB2009" s="571"/>
      <c r="AC2009" s="571"/>
      <c r="AD2009" s="1274"/>
      <c r="AE2009" s="567"/>
      <c r="AF2009" s="1459"/>
      <c r="AG2009" s="1474"/>
    </row>
    <row r="2010" spans="1:33" x14ac:dyDescent="0.25">
      <c r="A2010" s="239">
        <v>1</v>
      </c>
      <c r="B2010" s="4" t="s">
        <v>376</v>
      </c>
      <c r="C2010" s="681"/>
      <c r="D2010" s="4"/>
      <c r="E2010" s="418">
        <f>E2011/9.4</f>
        <v>4255.3191489361698</v>
      </c>
      <c r="F2010" s="213">
        <f>F2011/9.4</f>
        <v>1773.0851063829787</v>
      </c>
      <c r="G2010" s="368">
        <f>G2011/9.4</f>
        <v>1896.6212765957443</v>
      </c>
      <c r="H2010" s="368"/>
      <c r="I2010" s="1901"/>
      <c r="J2010" s="1901"/>
      <c r="K2010" s="211"/>
      <c r="L2010" s="211"/>
      <c r="M2010" s="211"/>
      <c r="N2010" s="211"/>
      <c r="O2010" s="211"/>
      <c r="P2010" s="211"/>
      <c r="Q2010" s="571"/>
      <c r="R2010" s="571"/>
      <c r="S2010" s="571"/>
      <c r="T2010" s="571"/>
      <c r="U2010" s="571"/>
      <c r="V2010" s="1061"/>
      <c r="W2010" s="571">
        <f>AC2010-AB2010-Y2010</f>
        <v>0</v>
      </c>
      <c r="X2010" s="1082"/>
      <c r="Y2010" s="571"/>
      <c r="Z2010" s="571"/>
      <c r="AA2010" s="571"/>
      <c r="AB2010" s="571"/>
      <c r="AC2010" s="571"/>
      <c r="AD2010" s="1274">
        <f>AD2011/9.4</f>
        <v>0</v>
      </c>
      <c r="AE2010" s="567"/>
      <c r="AF2010" s="1459"/>
      <c r="AG2010" s="1474"/>
    </row>
    <row r="2011" spans="1:33" x14ac:dyDescent="0.25">
      <c r="A2011" s="239">
        <v>1</v>
      </c>
      <c r="B2011" s="801" t="s">
        <v>377</v>
      </c>
      <c r="C2011" s="681"/>
      <c r="D2011" s="4"/>
      <c r="E2011" s="418">
        <v>40000</v>
      </c>
      <c r="F2011" s="213">
        <f>ROUND(E2011/12*$B$4,0)</f>
        <v>16667</v>
      </c>
      <c r="G2011" s="368">
        <v>17828.239999999998</v>
      </c>
      <c r="H2011" s="368"/>
      <c r="I2011" s="1901"/>
      <c r="J2011" s="1901"/>
      <c r="K2011" s="211"/>
      <c r="L2011" s="211"/>
      <c r="M2011" s="211"/>
      <c r="N2011" s="211"/>
      <c r="O2011" s="211"/>
      <c r="P2011" s="211"/>
      <c r="Q2011" s="571"/>
      <c r="R2011" s="571"/>
      <c r="S2011" s="571"/>
      <c r="T2011" s="571"/>
      <c r="U2011" s="571"/>
      <c r="V2011" s="1061"/>
      <c r="W2011" s="571"/>
      <c r="X2011" s="1082"/>
      <c r="Y2011" s="571"/>
      <c r="Z2011" s="571"/>
      <c r="AA2011" s="571"/>
      <c r="AB2011" s="571"/>
      <c r="AC2011" s="571"/>
      <c r="AD2011" s="1274"/>
      <c r="AE2011" s="567"/>
      <c r="AF2011" s="1459"/>
      <c r="AG2011" s="1474"/>
    </row>
    <row r="2012" spans="1:33" ht="43.5" x14ac:dyDescent="0.25">
      <c r="A2012" s="239">
        <v>1</v>
      </c>
      <c r="B2012" s="785" t="s">
        <v>353</v>
      </c>
      <c r="C2012" s="681"/>
      <c r="D2012" s="4"/>
      <c r="E2012" s="418">
        <v>12200</v>
      </c>
      <c r="F2012" s="213">
        <f>ROUND(E2012/12*$B$4,0)</f>
        <v>5083</v>
      </c>
      <c r="G2012" s="368">
        <v>6351</v>
      </c>
      <c r="H2012" s="368">
        <f>G2012/F2012*100</f>
        <v>124.94589809167816</v>
      </c>
      <c r="I2012" s="1901"/>
      <c r="J2012" s="1901"/>
      <c r="K2012" s="211"/>
      <c r="L2012" s="211"/>
      <c r="M2012" s="211"/>
      <c r="N2012" s="211"/>
      <c r="O2012" s="211"/>
      <c r="P2012" s="211"/>
      <c r="Q2012" s="571"/>
      <c r="R2012" s="571"/>
      <c r="S2012" s="571"/>
      <c r="T2012" s="571"/>
      <c r="U2012" s="571"/>
      <c r="V2012" s="1061"/>
      <c r="W2012" s="571"/>
      <c r="X2012" s="1082"/>
      <c r="Y2012" s="571"/>
      <c r="Z2012" s="571"/>
      <c r="AA2012" s="571"/>
      <c r="AB2012" s="571"/>
      <c r="AC2012" s="571"/>
      <c r="AD2012" s="1274"/>
      <c r="AE2012" s="567"/>
      <c r="AF2012" s="1459"/>
      <c r="AG2012" s="1474"/>
    </row>
    <row r="2013" spans="1:33" ht="30" x14ac:dyDescent="0.25">
      <c r="A2013" s="239">
        <v>1</v>
      </c>
      <c r="B2013" s="780" t="s">
        <v>201</v>
      </c>
      <c r="C2013" s="681"/>
      <c r="D2013" s="4"/>
      <c r="E2013" s="418"/>
      <c r="F2013" s="213">
        <f>ROUND(E2013/12*$B$4,0)</f>
        <v>0</v>
      </c>
      <c r="G2013" s="368"/>
      <c r="H2013" s="368"/>
      <c r="I2013" s="1901"/>
      <c r="J2013" s="1901"/>
      <c r="K2013" s="211"/>
      <c r="L2013" s="211"/>
      <c r="M2013" s="211"/>
      <c r="N2013" s="211"/>
      <c r="O2013" s="211"/>
      <c r="P2013" s="211"/>
      <c r="Q2013" s="571"/>
      <c r="R2013" s="571"/>
      <c r="S2013" s="571"/>
      <c r="T2013" s="571"/>
      <c r="U2013" s="571"/>
      <c r="V2013" s="1061"/>
      <c r="W2013" s="571"/>
      <c r="X2013" s="1082"/>
      <c r="Y2013" s="571"/>
      <c r="Z2013" s="571"/>
      <c r="AA2013" s="571"/>
      <c r="AB2013" s="571"/>
      <c r="AC2013" s="571"/>
      <c r="AD2013" s="1274"/>
      <c r="AE2013" s="567"/>
      <c r="AF2013" s="1459"/>
      <c r="AG2013" s="1474"/>
    </row>
    <row r="2014" spans="1:33" ht="72" x14ac:dyDescent="0.25">
      <c r="A2014" s="239">
        <v>1</v>
      </c>
      <c r="B2014" s="781" t="s">
        <v>361</v>
      </c>
      <c r="C2014" s="681"/>
      <c r="D2014" s="4"/>
      <c r="E2014" s="418">
        <v>3000</v>
      </c>
      <c r="F2014" s="213">
        <f>ROUND(E2014/12*$B$4,0)</f>
        <v>1250</v>
      </c>
      <c r="G2014" s="213">
        <v>823</v>
      </c>
      <c r="H2014" s="368">
        <f t="shared" ref="H2014:H2048" si="559">G2014/F2014*100</f>
        <v>65.84</v>
      </c>
      <c r="I2014" s="1901"/>
      <c r="J2014" s="1901"/>
      <c r="K2014" s="211"/>
      <c r="L2014" s="211"/>
      <c r="M2014" s="211"/>
      <c r="N2014" s="211"/>
      <c r="O2014" s="211"/>
      <c r="P2014" s="211"/>
      <c r="Q2014" s="571"/>
      <c r="R2014" s="571"/>
      <c r="S2014" s="571"/>
      <c r="T2014" s="571"/>
      <c r="U2014" s="571"/>
      <c r="V2014" s="1061"/>
      <c r="W2014" s="571">
        <f>AC2014-AB2014-Y2014</f>
        <v>0</v>
      </c>
      <c r="X2014" s="1082"/>
      <c r="Y2014" s="571"/>
      <c r="Z2014" s="571"/>
      <c r="AA2014" s="571"/>
      <c r="AB2014" s="571"/>
      <c r="AC2014" s="571"/>
      <c r="AD2014" s="1290"/>
      <c r="AE2014" s="567"/>
      <c r="AF2014" s="1459"/>
      <c r="AG2014" s="1474"/>
    </row>
    <row r="2015" spans="1:33" x14ac:dyDescent="0.25">
      <c r="A2015" s="239">
        <v>1</v>
      </c>
      <c r="B2015" s="772" t="s">
        <v>234</v>
      </c>
      <c r="C2015" s="2219"/>
      <c r="D2015" s="1637"/>
      <c r="E2015" s="460">
        <f>SUM(E2016:E2043)</f>
        <v>7327</v>
      </c>
      <c r="F2015" s="788">
        <f>SUM(F2016:F2043)</f>
        <v>3053</v>
      </c>
      <c r="G2015" s="788">
        <f>SUM(G2016:G2043)</f>
        <v>3848</v>
      </c>
      <c r="H2015" s="1487">
        <f t="shared" si="559"/>
        <v>126.03996069439896</v>
      </c>
      <c r="I2015" s="1924"/>
      <c r="J2015" s="1924"/>
      <c r="K2015" s="1925"/>
      <c r="L2015" s="1925"/>
      <c r="M2015" s="1925"/>
      <c r="N2015" s="1925"/>
      <c r="O2015" s="1925"/>
      <c r="P2015" s="1925"/>
      <c r="Q2015" s="572">
        <v>7900.37691</v>
      </c>
      <c r="R2015" s="572">
        <v>7900.37691</v>
      </c>
      <c r="S2015" s="572">
        <v>7900.37691</v>
      </c>
      <c r="T2015" s="572">
        <v>7900.37691</v>
      </c>
      <c r="U2015" s="572">
        <v>7900.37691</v>
      </c>
      <c r="V2015" s="1209">
        <f>Q2015/12*$B$4+(R2015-Q2015)/11*4+(S2015-R2015)/10*3+(T2015-S2015)/9*2+(U2015-T2015)/8*1</f>
        <v>3291.8237125000001</v>
      </c>
      <c r="W2015" s="572">
        <f>AC2015-AB2015-Y2015</f>
        <v>4032.9391000000005</v>
      </c>
      <c r="X2015" s="1506"/>
      <c r="Y2015" s="572"/>
      <c r="Z2015" s="572">
        <f>W2015-V2015</f>
        <v>741.11538750000045</v>
      </c>
      <c r="AA2015" s="572"/>
      <c r="AB2015" s="572">
        <v>0</v>
      </c>
      <c r="AC2015" s="572">
        <v>4032.9391000000005</v>
      </c>
      <c r="AD2015" s="1261">
        <f>SUM(AD2016:AD2043)</f>
        <v>0</v>
      </c>
      <c r="AE2015" s="1194"/>
      <c r="AF2015" s="1459"/>
      <c r="AG2015" s="1474"/>
    </row>
    <row r="2016" spans="1:33" ht="45" x14ac:dyDescent="0.25">
      <c r="B2016" s="776" t="s">
        <v>119</v>
      </c>
      <c r="C2016" s="2219"/>
      <c r="D2016" s="1637"/>
      <c r="E2016" s="418">
        <v>350</v>
      </c>
      <c r="F2016" s="213">
        <f t="shared" ref="F2016:F2043" si="560">ROUND(E2016/12*$B$4,0)</f>
        <v>146</v>
      </c>
      <c r="G2016" s="368"/>
      <c r="H2016" s="368">
        <f t="shared" si="559"/>
        <v>0</v>
      </c>
      <c r="I2016" s="1924"/>
      <c r="J2016" s="1924"/>
      <c r="K2016" s="1925"/>
      <c r="L2016" s="1925"/>
      <c r="M2016" s="1925"/>
      <c r="N2016" s="1925"/>
      <c r="O2016" s="1925"/>
      <c r="P2016" s="1925"/>
      <c r="Q2016" s="572"/>
      <c r="R2016" s="572"/>
      <c r="S2016" s="572"/>
      <c r="T2016" s="572"/>
      <c r="U2016" s="572"/>
      <c r="V2016" s="1239"/>
      <c r="W2016" s="572"/>
      <c r="X2016" s="1506"/>
      <c r="Y2016" s="572"/>
      <c r="Z2016" s="572"/>
      <c r="AA2016" s="572"/>
      <c r="AB2016" s="572"/>
      <c r="AC2016" s="572"/>
      <c r="AD2016" s="1274"/>
      <c r="AE2016" s="1194"/>
      <c r="AF2016" s="1459"/>
      <c r="AG2016" s="1474"/>
    </row>
    <row r="2017" spans="1:33" x14ac:dyDescent="0.25">
      <c r="A2017" s="239">
        <v>1</v>
      </c>
      <c r="B2017" s="774" t="s">
        <v>94</v>
      </c>
      <c r="C2017" s="702"/>
      <c r="D2017" s="3"/>
      <c r="E2017" s="418">
        <v>30</v>
      </c>
      <c r="F2017" s="213">
        <f t="shared" si="560"/>
        <v>13</v>
      </c>
      <c r="G2017" s="368">
        <v>24</v>
      </c>
      <c r="H2017" s="368">
        <f t="shared" si="559"/>
        <v>184.61538461538461</v>
      </c>
      <c r="I2017" s="1924"/>
      <c r="J2017" s="1924"/>
      <c r="K2017" s="1925"/>
      <c r="L2017" s="1925"/>
      <c r="M2017" s="1925"/>
      <c r="N2017" s="1925"/>
      <c r="O2017" s="1925"/>
      <c r="P2017" s="1925"/>
      <c r="Q2017" s="572"/>
      <c r="R2017" s="572"/>
      <c r="S2017" s="572"/>
      <c r="T2017" s="572"/>
      <c r="U2017" s="572"/>
      <c r="V2017" s="1208"/>
      <c r="W2017" s="572"/>
      <c r="X2017" s="1506"/>
      <c r="Y2017" s="572"/>
      <c r="Z2017" s="572"/>
      <c r="AA2017" s="572"/>
      <c r="AB2017" s="572"/>
      <c r="AC2017" s="572"/>
      <c r="AD2017" s="1274"/>
      <c r="AE2017" s="1194"/>
      <c r="AF2017" s="1459"/>
      <c r="AG2017" s="1474"/>
    </row>
    <row r="2018" spans="1:33" x14ac:dyDescent="0.25">
      <c r="A2018" s="239">
        <v>1</v>
      </c>
      <c r="B2018" s="774" t="s">
        <v>260</v>
      </c>
      <c r="C2018" s="702"/>
      <c r="D2018" s="3"/>
      <c r="E2018" s="418">
        <v>60</v>
      </c>
      <c r="F2018" s="213">
        <f t="shared" si="560"/>
        <v>25</v>
      </c>
      <c r="G2018" s="368">
        <v>31</v>
      </c>
      <c r="H2018" s="368">
        <f t="shared" si="559"/>
        <v>124</v>
      </c>
      <c r="I2018" s="1924"/>
      <c r="J2018" s="1924"/>
      <c r="K2018" s="1925"/>
      <c r="L2018" s="1925"/>
      <c r="M2018" s="1925"/>
      <c r="N2018" s="1925"/>
      <c r="O2018" s="1925"/>
      <c r="P2018" s="1925"/>
      <c r="Q2018" s="572"/>
      <c r="R2018" s="572"/>
      <c r="S2018" s="572"/>
      <c r="T2018" s="572"/>
      <c r="U2018" s="572"/>
      <c r="V2018" s="1208"/>
      <c r="W2018" s="572"/>
      <c r="X2018" s="1506"/>
      <c r="Y2018" s="572"/>
      <c r="Z2018" s="572"/>
      <c r="AA2018" s="572"/>
      <c r="AB2018" s="572"/>
      <c r="AC2018" s="572"/>
      <c r="AD2018" s="1274"/>
      <c r="AE2018" s="1194"/>
      <c r="AF2018" s="1459"/>
      <c r="AG2018" s="1474"/>
    </row>
    <row r="2019" spans="1:33" x14ac:dyDescent="0.25">
      <c r="B2019" s="774" t="s">
        <v>123</v>
      </c>
      <c r="C2019" s="702"/>
      <c r="D2019" s="3"/>
      <c r="E2019" s="418">
        <v>15</v>
      </c>
      <c r="F2019" s="213">
        <f t="shared" si="560"/>
        <v>6</v>
      </c>
      <c r="G2019" s="368"/>
      <c r="H2019" s="368">
        <f t="shared" si="559"/>
        <v>0</v>
      </c>
      <c r="I2019" s="1924"/>
      <c r="J2019" s="1924"/>
      <c r="K2019" s="1925"/>
      <c r="L2019" s="1925"/>
      <c r="M2019" s="1925"/>
      <c r="N2019" s="1925"/>
      <c r="O2019" s="1925"/>
      <c r="P2019" s="1925"/>
      <c r="Q2019" s="572"/>
      <c r="R2019" s="572"/>
      <c r="S2019" s="572"/>
      <c r="T2019" s="572"/>
      <c r="U2019" s="572"/>
      <c r="V2019" s="1208"/>
      <c r="W2019" s="572"/>
      <c r="X2019" s="1506"/>
      <c r="Y2019" s="572"/>
      <c r="Z2019" s="572"/>
      <c r="AA2019" s="572"/>
      <c r="AB2019" s="572"/>
      <c r="AC2019" s="572"/>
      <c r="AD2019" s="1274"/>
      <c r="AE2019" s="1194"/>
      <c r="AF2019" s="1459"/>
      <c r="AG2019" s="1474"/>
    </row>
    <row r="2020" spans="1:33" x14ac:dyDescent="0.25">
      <c r="A2020" s="239">
        <v>1</v>
      </c>
      <c r="B2020" s="774" t="s">
        <v>68</v>
      </c>
      <c r="C2020" s="702"/>
      <c r="D2020" s="3"/>
      <c r="E2020" s="418">
        <v>300</v>
      </c>
      <c r="F2020" s="213">
        <f t="shared" si="560"/>
        <v>125</v>
      </c>
      <c r="G2020" s="368">
        <v>111</v>
      </c>
      <c r="H2020" s="368">
        <f t="shared" si="559"/>
        <v>88.8</v>
      </c>
      <c r="I2020" s="1924"/>
      <c r="J2020" s="1924"/>
      <c r="K2020" s="1925"/>
      <c r="L2020" s="1925"/>
      <c r="M2020" s="1925"/>
      <c r="N2020" s="1925"/>
      <c r="O2020" s="1925"/>
      <c r="P2020" s="1925"/>
      <c r="Q2020" s="572"/>
      <c r="R2020" s="572"/>
      <c r="S2020" s="572"/>
      <c r="T2020" s="572"/>
      <c r="U2020" s="572"/>
      <c r="V2020" s="1208"/>
      <c r="W2020" s="572"/>
      <c r="X2020" s="1506"/>
      <c r="Y2020" s="572"/>
      <c r="Z2020" s="572"/>
      <c r="AA2020" s="572"/>
      <c r="AB2020" s="572"/>
      <c r="AC2020" s="572"/>
      <c r="AD2020" s="1274"/>
      <c r="AE2020" s="1194"/>
      <c r="AF2020" s="1459"/>
      <c r="AG2020" s="1474"/>
    </row>
    <row r="2021" spans="1:33" ht="45" x14ac:dyDescent="0.25">
      <c r="A2021" s="239">
        <v>1</v>
      </c>
      <c r="B2021" s="774" t="s">
        <v>125</v>
      </c>
      <c r="C2021" s="702"/>
      <c r="D2021" s="3"/>
      <c r="E2021" s="418">
        <v>100</v>
      </c>
      <c r="F2021" s="213">
        <f t="shared" si="560"/>
        <v>42</v>
      </c>
      <c r="G2021" s="368">
        <v>18</v>
      </c>
      <c r="H2021" s="368">
        <f t="shared" si="559"/>
        <v>42.857142857142854</v>
      </c>
      <c r="I2021" s="1924"/>
      <c r="J2021" s="1924"/>
      <c r="K2021" s="1925"/>
      <c r="L2021" s="1925"/>
      <c r="M2021" s="1925"/>
      <c r="N2021" s="1925"/>
      <c r="O2021" s="1925"/>
      <c r="P2021" s="1925"/>
      <c r="Q2021" s="572"/>
      <c r="R2021" s="572"/>
      <c r="S2021" s="572"/>
      <c r="T2021" s="572"/>
      <c r="U2021" s="572"/>
      <c r="V2021" s="1208"/>
      <c r="W2021" s="572"/>
      <c r="X2021" s="1506"/>
      <c r="Y2021" s="572"/>
      <c r="Z2021" s="572"/>
      <c r="AA2021" s="572"/>
      <c r="AB2021" s="572"/>
      <c r="AC2021" s="572"/>
      <c r="AD2021" s="1274"/>
      <c r="AE2021" s="1194"/>
      <c r="AF2021" s="1459"/>
      <c r="AG2021" s="1474"/>
    </row>
    <row r="2022" spans="1:33" x14ac:dyDescent="0.25">
      <c r="B2022" s="774" t="s">
        <v>116</v>
      </c>
      <c r="C2022" s="702"/>
      <c r="D2022" s="3"/>
      <c r="E2022" s="418">
        <v>250</v>
      </c>
      <c r="F2022" s="213">
        <f t="shared" si="560"/>
        <v>104</v>
      </c>
      <c r="G2022" s="368"/>
      <c r="H2022" s="368">
        <f t="shared" si="559"/>
        <v>0</v>
      </c>
      <c r="I2022" s="1924"/>
      <c r="J2022" s="1924"/>
      <c r="K2022" s="1925"/>
      <c r="L2022" s="1925"/>
      <c r="M2022" s="1925"/>
      <c r="N2022" s="1925"/>
      <c r="O2022" s="1925"/>
      <c r="P2022" s="1925"/>
      <c r="Q2022" s="572"/>
      <c r="R2022" s="572"/>
      <c r="S2022" s="572"/>
      <c r="T2022" s="572"/>
      <c r="U2022" s="572"/>
      <c r="V2022" s="1208"/>
      <c r="W2022" s="572"/>
      <c r="X2022" s="1506"/>
      <c r="Y2022" s="572"/>
      <c r="Z2022" s="572"/>
      <c r="AA2022" s="572"/>
      <c r="AB2022" s="572"/>
      <c r="AC2022" s="572"/>
      <c r="AD2022" s="1274"/>
      <c r="AE2022" s="1194"/>
      <c r="AF2022" s="1459"/>
      <c r="AG2022" s="1474"/>
    </row>
    <row r="2023" spans="1:33" ht="30" x14ac:dyDescent="0.25">
      <c r="A2023" s="239">
        <v>1</v>
      </c>
      <c r="B2023" s="774" t="s">
        <v>63</v>
      </c>
      <c r="C2023" s="702"/>
      <c r="D2023" s="3"/>
      <c r="E2023" s="418">
        <v>100</v>
      </c>
      <c r="F2023" s="213">
        <f t="shared" si="560"/>
        <v>42</v>
      </c>
      <c r="G2023" s="368"/>
      <c r="H2023" s="368">
        <f t="shared" si="559"/>
        <v>0</v>
      </c>
      <c r="I2023" s="1924"/>
      <c r="J2023" s="1924"/>
      <c r="K2023" s="1925"/>
      <c r="L2023" s="1925"/>
      <c r="M2023" s="1925"/>
      <c r="N2023" s="1925"/>
      <c r="O2023" s="1925"/>
      <c r="P2023" s="1925"/>
      <c r="Q2023" s="572"/>
      <c r="R2023" s="572"/>
      <c r="S2023" s="572"/>
      <c r="T2023" s="572"/>
      <c r="U2023" s="572"/>
      <c r="V2023" s="1208"/>
      <c r="W2023" s="572"/>
      <c r="X2023" s="1506"/>
      <c r="Y2023" s="572"/>
      <c r="Z2023" s="572"/>
      <c r="AA2023" s="572"/>
      <c r="AB2023" s="572"/>
      <c r="AC2023" s="572"/>
      <c r="AD2023" s="1274"/>
      <c r="AE2023" s="1194"/>
      <c r="AF2023" s="1459"/>
      <c r="AG2023" s="1474"/>
    </row>
    <row r="2024" spans="1:33" x14ac:dyDescent="0.25">
      <c r="A2024" s="239">
        <v>1</v>
      </c>
      <c r="B2024" s="774" t="s">
        <v>70</v>
      </c>
      <c r="C2024" s="702"/>
      <c r="D2024" s="3"/>
      <c r="E2024" s="418">
        <v>300</v>
      </c>
      <c r="F2024" s="213">
        <f t="shared" si="560"/>
        <v>125</v>
      </c>
      <c r="G2024" s="368">
        <v>147</v>
      </c>
      <c r="H2024" s="368">
        <f t="shared" si="559"/>
        <v>117.6</v>
      </c>
      <c r="I2024" s="1924"/>
      <c r="J2024" s="1924"/>
      <c r="K2024" s="1925"/>
      <c r="L2024" s="1925"/>
      <c r="M2024" s="1925"/>
      <c r="N2024" s="1925"/>
      <c r="O2024" s="1925"/>
      <c r="P2024" s="1925"/>
      <c r="Q2024" s="572"/>
      <c r="R2024" s="572"/>
      <c r="S2024" s="572"/>
      <c r="T2024" s="572"/>
      <c r="U2024" s="572"/>
      <c r="V2024" s="1208"/>
      <c r="W2024" s="572"/>
      <c r="X2024" s="1506"/>
      <c r="Y2024" s="572"/>
      <c r="Z2024" s="572"/>
      <c r="AA2024" s="572"/>
      <c r="AB2024" s="572"/>
      <c r="AC2024" s="572"/>
      <c r="AD2024" s="1274"/>
      <c r="AE2024" s="1194"/>
      <c r="AF2024" s="1459"/>
      <c r="AG2024" s="1474"/>
    </row>
    <row r="2025" spans="1:33" ht="30" x14ac:dyDescent="0.25">
      <c r="A2025" s="239">
        <v>1</v>
      </c>
      <c r="B2025" s="774" t="s">
        <v>282</v>
      </c>
      <c r="C2025" s="702"/>
      <c r="D2025" s="3"/>
      <c r="E2025" s="418">
        <v>50</v>
      </c>
      <c r="F2025" s="213">
        <f t="shared" si="560"/>
        <v>21</v>
      </c>
      <c r="G2025" s="368">
        <v>8</v>
      </c>
      <c r="H2025" s="368">
        <f t="shared" si="559"/>
        <v>38.095238095238095</v>
      </c>
      <c r="I2025" s="1924"/>
      <c r="J2025" s="1924"/>
      <c r="K2025" s="1925"/>
      <c r="L2025" s="1925"/>
      <c r="M2025" s="1925"/>
      <c r="N2025" s="1925"/>
      <c r="O2025" s="1925"/>
      <c r="P2025" s="1925"/>
      <c r="Q2025" s="572"/>
      <c r="R2025" s="572"/>
      <c r="S2025" s="572"/>
      <c r="T2025" s="572"/>
      <c r="U2025" s="572"/>
      <c r="V2025" s="1208"/>
      <c r="W2025" s="572"/>
      <c r="X2025" s="1506"/>
      <c r="Y2025" s="572"/>
      <c r="Z2025" s="572"/>
      <c r="AA2025" s="572"/>
      <c r="AB2025" s="572"/>
      <c r="AC2025" s="572"/>
      <c r="AD2025" s="1274"/>
      <c r="AE2025" s="1194"/>
      <c r="AF2025" s="1459"/>
      <c r="AG2025" s="1474"/>
    </row>
    <row r="2026" spans="1:33" ht="45" x14ac:dyDescent="0.25">
      <c r="B2026" s="774" t="s">
        <v>163</v>
      </c>
      <c r="C2026" s="702"/>
      <c r="D2026" s="3"/>
      <c r="E2026" s="418">
        <v>100</v>
      </c>
      <c r="F2026" s="213">
        <f t="shared" si="560"/>
        <v>42</v>
      </c>
      <c r="G2026" s="368">
        <v>52</v>
      </c>
      <c r="H2026" s="368">
        <f t="shared" si="559"/>
        <v>123.80952380952381</v>
      </c>
      <c r="I2026" s="1924"/>
      <c r="J2026" s="1924"/>
      <c r="K2026" s="1925"/>
      <c r="L2026" s="1925"/>
      <c r="M2026" s="1925"/>
      <c r="N2026" s="1925"/>
      <c r="O2026" s="1925"/>
      <c r="P2026" s="1925"/>
      <c r="Q2026" s="572"/>
      <c r="R2026" s="572"/>
      <c r="S2026" s="572"/>
      <c r="T2026" s="572"/>
      <c r="U2026" s="572"/>
      <c r="V2026" s="1208"/>
      <c r="W2026" s="572"/>
      <c r="X2026" s="1506"/>
      <c r="Y2026" s="572"/>
      <c r="Z2026" s="572"/>
      <c r="AA2026" s="572"/>
      <c r="AB2026" s="572"/>
      <c r="AC2026" s="572"/>
      <c r="AD2026" s="1274"/>
      <c r="AE2026" s="1194"/>
      <c r="AF2026" s="1459"/>
      <c r="AG2026" s="1474"/>
    </row>
    <row r="2027" spans="1:33" ht="60" x14ac:dyDescent="0.25">
      <c r="B2027" s="774" t="s">
        <v>336</v>
      </c>
      <c r="C2027" s="702"/>
      <c r="D2027" s="3"/>
      <c r="E2027" s="418">
        <v>3422</v>
      </c>
      <c r="F2027" s="213">
        <f t="shared" si="560"/>
        <v>1426</v>
      </c>
      <c r="G2027" s="368">
        <v>2877</v>
      </c>
      <c r="H2027" s="368">
        <f t="shared" si="559"/>
        <v>201.75315568022438</v>
      </c>
      <c r="I2027" s="1924"/>
      <c r="J2027" s="1924"/>
      <c r="K2027" s="1925"/>
      <c r="L2027" s="1925"/>
      <c r="M2027" s="1925"/>
      <c r="N2027" s="1925"/>
      <c r="O2027" s="1925"/>
      <c r="P2027" s="1925"/>
      <c r="Q2027" s="572"/>
      <c r="R2027" s="572"/>
      <c r="S2027" s="572"/>
      <c r="T2027" s="572"/>
      <c r="U2027" s="572"/>
      <c r="V2027" s="572"/>
      <c r="W2027" s="572"/>
      <c r="X2027" s="572"/>
      <c r="Y2027" s="572"/>
      <c r="Z2027" s="572"/>
      <c r="AA2027" s="572"/>
      <c r="AB2027" s="572"/>
      <c r="AC2027" s="572"/>
      <c r="AD2027" s="1274"/>
      <c r="AE2027" s="1194"/>
      <c r="AF2027" s="1459"/>
      <c r="AG2027" s="1474"/>
    </row>
    <row r="2028" spans="1:33" ht="105" x14ac:dyDescent="0.25">
      <c r="A2028" s="239">
        <v>1</v>
      </c>
      <c r="B2028" s="774" t="s">
        <v>355</v>
      </c>
      <c r="C2028" s="702"/>
      <c r="D2028" s="3"/>
      <c r="E2028" s="418">
        <v>350</v>
      </c>
      <c r="F2028" s="213">
        <f t="shared" si="560"/>
        <v>146</v>
      </c>
      <c r="G2028" s="368">
        <v>120</v>
      </c>
      <c r="H2028" s="368">
        <f t="shared" si="559"/>
        <v>82.191780821917803</v>
      </c>
      <c r="I2028" s="1924"/>
      <c r="J2028" s="1924"/>
      <c r="K2028" s="1925"/>
      <c r="L2028" s="1925"/>
      <c r="M2028" s="1925"/>
      <c r="N2028" s="1925"/>
      <c r="O2028" s="1925"/>
      <c r="P2028" s="1925"/>
      <c r="Q2028" s="572"/>
      <c r="R2028" s="572"/>
      <c r="S2028" s="572"/>
      <c r="T2028" s="572"/>
      <c r="U2028" s="572"/>
      <c r="V2028" s="1208"/>
      <c r="W2028" s="572"/>
      <c r="X2028" s="1506"/>
      <c r="Y2028" s="572"/>
      <c r="Z2028" s="572"/>
      <c r="AA2028" s="572"/>
      <c r="AB2028" s="572"/>
      <c r="AC2028" s="572"/>
      <c r="AD2028" s="1274"/>
      <c r="AE2028" s="1194"/>
      <c r="AF2028" s="1459"/>
      <c r="AG2028" s="1474"/>
    </row>
    <row r="2029" spans="1:33" ht="30" x14ac:dyDescent="0.25">
      <c r="B2029" s="774" t="s">
        <v>162</v>
      </c>
      <c r="C2029" s="702"/>
      <c r="D2029" s="3"/>
      <c r="E2029" s="418">
        <v>75</v>
      </c>
      <c r="F2029" s="213">
        <f t="shared" si="560"/>
        <v>31</v>
      </c>
      <c r="G2029" s="368"/>
      <c r="H2029" s="368">
        <f t="shared" si="559"/>
        <v>0</v>
      </c>
      <c r="I2029" s="1924"/>
      <c r="J2029" s="1924"/>
      <c r="K2029" s="1925"/>
      <c r="L2029" s="1925"/>
      <c r="M2029" s="1925"/>
      <c r="N2029" s="1925"/>
      <c r="O2029" s="1925"/>
      <c r="P2029" s="1925"/>
      <c r="Q2029" s="572"/>
      <c r="R2029" s="572"/>
      <c r="S2029" s="572"/>
      <c r="T2029" s="572"/>
      <c r="U2029" s="572"/>
      <c r="V2029" s="1208"/>
      <c r="W2029" s="572"/>
      <c r="X2029" s="1506"/>
      <c r="Y2029" s="572"/>
      <c r="Z2029" s="572"/>
      <c r="AA2029" s="572"/>
      <c r="AB2029" s="572"/>
      <c r="AC2029" s="572"/>
      <c r="AD2029" s="1274"/>
      <c r="AE2029" s="1194"/>
      <c r="AF2029" s="1459"/>
      <c r="AG2029" s="1474"/>
    </row>
    <row r="2030" spans="1:33" ht="30" x14ac:dyDescent="0.25">
      <c r="A2030" s="239">
        <v>1</v>
      </c>
      <c r="B2030" s="774" t="s">
        <v>137</v>
      </c>
      <c r="C2030" s="702"/>
      <c r="D2030" s="3"/>
      <c r="E2030" s="418">
        <v>25</v>
      </c>
      <c r="F2030" s="213">
        <f t="shared" si="560"/>
        <v>10</v>
      </c>
      <c r="G2030" s="368">
        <v>7</v>
      </c>
      <c r="H2030" s="368">
        <f t="shared" si="559"/>
        <v>70</v>
      </c>
      <c r="I2030" s="1924"/>
      <c r="J2030" s="1924"/>
      <c r="K2030" s="1925"/>
      <c r="L2030" s="1925"/>
      <c r="M2030" s="1925"/>
      <c r="N2030" s="1925"/>
      <c r="O2030" s="1925"/>
      <c r="P2030" s="1925"/>
      <c r="Q2030" s="572"/>
      <c r="R2030" s="572"/>
      <c r="S2030" s="572"/>
      <c r="T2030" s="572"/>
      <c r="U2030" s="572"/>
      <c r="V2030" s="1208"/>
      <c r="W2030" s="572"/>
      <c r="X2030" s="1506"/>
      <c r="Y2030" s="572"/>
      <c r="Z2030" s="572"/>
      <c r="AA2030" s="572"/>
      <c r="AB2030" s="572"/>
      <c r="AC2030" s="572"/>
      <c r="AD2030" s="1274"/>
      <c r="AE2030" s="1194"/>
      <c r="AF2030" s="1459"/>
      <c r="AG2030" s="1474"/>
    </row>
    <row r="2031" spans="1:33" x14ac:dyDescent="0.25">
      <c r="B2031" s="774" t="s">
        <v>90</v>
      </c>
      <c r="C2031" s="702"/>
      <c r="D2031" s="3"/>
      <c r="E2031" s="418">
        <v>10</v>
      </c>
      <c r="F2031" s="213">
        <f t="shared" si="560"/>
        <v>4</v>
      </c>
      <c r="G2031" s="368"/>
      <c r="H2031" s="368">
        <f t="shared" si="559"/>
        <v>0</v>
      </c>
      <c r="I2031" s="1924"/>
      <c r="J2031" s="1924"/>
      <c r="K2031" s="1925"/>
      <c r="L2031" s="1925"/>
      <c r="M2031" s="1925"/>
      <c r="N2031" s="1925"/>
      <c r="O2031" s="1925"/>
      <c r="P2031" s="1925"/>
      <c r="Q2031" s="572"/>
      <c r="R2031" s="572"/>
      <c r="S2031" s="572"/>
      <c r="T2031" s="572"/>
      <c r="U2031" s="572"/>
      <c r="V2031" s="1208"/>
      <c r="W2031" s="572"/>
      <c r="X2031" s="1506"/>
      <c r="Y2031" s="572"/>
      <c r="Z2031" s="572"/>
      <c r="AA2031" s="572"/>
      <c r="AB2031" s="572"/>
      <c r="AC2031" s="572"/>
      <c r="AD2031" s="1274"/>
      <c r="AE2031" s="1194"/>
      <c r="AF2031" s="1459"/>
      <c r="AG2031" s="1474"/>
    </row>
    <row r="2032" spans="1:33" x14ac:dyDescent="0.25">
      <c r="B2032" s="774" t="s">
        <v>115</v>
      </c>
      <c r="C2032" s="702"/>
      <c r="D2032" s="3"/>
      <c r="E2032" s="418">
        <v>20</v>
      </c>
      <c r="F2032" s="213">
        <f t="shared" si="560"/>
        <v>8</v>
      </c>
      <c r="G2032" s="368"/>
      <c r="H2032" s="368">
        <f t="shared" si="559"/>
        <v>0</v>
      </c>
      <c r="I2032" s="1924"/>
      <c r="J2032" s="1924"/>
      <c r="K2032" s="1925"/>
      <c r="L2032" s="1925"/>
      <c r="M2032" s="1925"/>
      <c r="N2032" s="1925"/>
      <c r="O2032" s="1925"/>
      <c r="P2032" s="1925"/>
      <c r="Q2032" s="572"/>
      <c r="R2032" s="572"/>
      <c r="S2032" s="572"/>
      <c r="T2032" s="572"/>
      <c r="U2032" s="572"/>
      <c r="V2032" s="1208"/>
      <c r="W2032" s="572"/>
      <c r="X2032" s="1506"/>
      <c r="Y2032" s="572"/>
      <c r="Z2032" s="572"/>
      <c r="AA2032" s="572"/>
      <c r="AB2032" s="572"/>
      <c r="AC2032" s="572"/>
      <c r="AD2032" s="1274"/>
      <c r="AE2032" s="1194"/>
      <c r="AF2032" s="1459"/>
      <c r="AG2032" s="1474"/>
    </row>
    <row r="2033" spans="1:33" ht="45" x14ac:dyDescent="0.25">
      <c r="A2033" s="239">
        <v>1</v>
      </c>
      <c r="B2033" s="774" t="s">
        <v>192</v>
      </c>
      <c r="C2033" s="702"/>
      <c r="D2033" s="3"/>
      <c r="E2033" s="418">
        <v>50</v>
      </c>
      <c r="F2033" s="213">
        <f t="shared" si="560"/>
        <v>21</v>
      </c>
      <c r="G2033" s="368">
        <v>24</v>
      </c>
      <c r="H2033" s="368">
        <f t="shared" si="559"/>
        <v>114.28571428571428</v>
      </c>
      <c r="I2033" s="1924"/>
      <c r="J2033" s="1924"/>
      <c r="K2033" s="1925"/>
      <c r="L2033" s="1925"/>
      <c r="M2033" s="1925"/>
      <c r="N2033" s="1925"/>
      <c r="O2033" s="1925"/>
      <c r="P2033" s="1925"/>
      <c r="Q2033" s="572"/>
      <c r="R2033" s="572"/>
      <c r="S2033" s="572"/>
      <c r="T2033" s="572"/>
      <c r="U2033" s="572"/>
      <c r="V2033" s="1208"/>
      <c r="W2033" s="572"/>
      <c r="X2033" s="1506"/>
      <c r="Y2033" s="572"/>
      <c r="Z2033" s="572"/>
      <c r="AA2033" s="572"/>
      <c r="AB2033" s="572"/>
      <c r="AC2033" s="572"/>
      <c r="AD2033" s="1274"/>
      <c r="AE2033" s="1194"/>
      <c r="AF2033" s="1459"/>
      <c r="AG2033" s="1474"/>
    </row>
    <row r="2034" spans="1:33" x14ac:dyDescent="0.25">
      <c r="B2034" s="774" t="s">
        <v>277</v>
      </c>
      <c r="C2034" s="702"/>
      <c r="D2034" s="3"/>
      <c r="E2034" s="418">
        <v>200</v>
      </c>
      <c r="F2034" s="213">
        <f t="shared" si="560"/>
        <v>83</v>
      </c>
      <c r="G2034" s="368"/>
      <c r="H2034" s="368">
        <f t="shared" si="559"/>
        <v>0</v>
      </c>
      <c r="I2034" s="1924"/>
      <c r="J2034" s="1924"/>
      <c r="K2034" s="1925"/>
      <c r="L2034" s="1925"/>
      <c r="M2034" s="1925"/>
      <c r="N2034" s="1925"/>
      <c r="O2034" s="1925"/>
      <c r="P2034" s="1925"/>
      <c r="Q2034" s="572"/>
      <c r="R2034" s="572"/>
      <c r="S2034" s="572"/>
      <c r="T2034" s="572"/>
      <c r="U2034" s="572"/>
      <c r="V2034" s="1208"/>
      <c r="W2034" s="572"/>
      <c r="X2034" s="1506"/>
      <c r="Y2034" s="572"/>
      <c r="Z2034" s="572"/>
      <c r="AA2034" s="572"/>
      <c r="AB2034" s="572"/>
      <c r="AC2034" s="572"/>
      <c r="AD2034" s="1274"/>
      <c r="AE2034" s="1194"/>
      <c r="AF2034" s="1459"/>
      <c r="AG2034" s="1474"/>
    </row>
    <row r="2035" spans="1:33" ht="45" x14ac:dyDescent="0.25">
      <c r="A2035" s="239">
        <v>1</v>
      </c>
      <c r="B2035" s="774" t="s">
        <v>278</v>
      </c>
      <c r="C2035" s="702"/>
      <c r="D2035" s="3"/>
      <c r="E2035" s="418">
        <v>250</v>
      </c>
      <c r="F2035" s="213">
        <f t="shared" si="560"/>
        <v>104</v>
      </c>
      <c r="G2035" s="368">
        <v>141</v>
      </c>
      <c r="H2035" s="368">
        <f t="shared" si="559"/>
        <v>135.57692307692309</v>
      </c>
      <c r="I2035" s="1924"/>
      <c r="J2035" s="1924"/>
      <c r="K2035" s="1925"/>
      <c r="L2035" s="1925"/>
      <c r="M2035" s="1925"/>
      <c r="N2035" s="1925"/>
      <c r="O2035" s="1925"/>
      <c r="P2035" s="1925"/>
      <c r="Q2035" s="572"/>
      <c r="R2035" s="572"/>
      <c r="S2035" s="572"/>
      <c r="T2035" s="572"/>
      <c r="U2035" s="572"/>
      <c r="V2035" s="1208"/>
      <c r="W2035" s="572"/>
      <c r="X2035" s="1506"/>
      <c r="Y2035" s="572"/>
      <c r="Z2035" s="572"/>
      <c r="AA2035" s="572"/>
      <c r="AB2035" s="572"/>
      <c r="AC2035" s="572"/>
      <c r="AD2035" s="1274"/>
      <c r="AE2035" s="1194"/>
      <c r="AF2035" s="1459"/>
      <c r="AG2035" s="1474"/>
    </row>
    <row r="2036" spans="1:33" ht="29.25" customHeight="1" x14ac:dyDescent="0.25">
      <c r="A2036" s="239">
        <v>1</v>
      </c>
      <c r="B2036" s="774" t="s">
        <v>283</v>
      </c>
      <c r="C2036" s="702"/>
      <c r="D2036" s="3"/>
      <c r="E2036" s="418">
        <v>300</v>
      </c>
      <c r="F2036" s="213">
        <f t="shared" si="560"/>
        <v>125</v>
      </c>
      <c r="G2036" s="368">
        <v>89</v>
      </c>
      <c r="H2036" s="368">
        <f t="shared" si="559"/>
        <v>71.2</v>
      </c>
      <c r="I2036" s="1924"/>
      <c r="J2036" s="1924"/>
      <c r="K2036" s="1925"/>
      <c r="L2036" s="1925"/>
      <c r="M2036" s="1925"/>
      <c r="N2036" s="1925"/>
      <c r="O2036" s="1925"/>
      <c r="P2036" s="1925"/>
      <c r="Q2036" s="572"/>
      <c r="R2036" s="572"/>
      <c r="S2036" s="572"/>
      <c r="T2036" s="572"/>
      <c r="U2036" s="572"/>
      <c r="V2036" s="1208"/>
      <c r="W2036" s="572"/>
      <c r="X2036" s="1506"/>
      <c r="Y2036" s="572"/>
      <c r="Z2036" s="572"/>
      <c r="AA2036" s="572"/>
      <c r="AB2036" s="572"/>
      <c r="AC2036" s="572"/>
      <c r="AD2036" s="1274"/>
      <c r="AE2036" s="1194"/>
      <c r="AF2036" s="1459"/>
      <c r="AG2036" s="1474"/>
    </row>
    <row r="2037" spans="1:33" ht="29.25" customHeight="1" x14ac:dyDescent="0.25">
      <c r="B2037" s="774" t="s">
        <v>36</v>
      </c>
      <c r="C2037" s="702"/>
      <c r="D2037" s="3"/>
      <c r="E2037" s="418">
        <v>120</v>
      </c>
      <c r="F2037" s="213">
        <f t="shared" si="560"/>
        <v>50</v>
      </c>
      <c r="G2037" s="368"/>
      <c r="H2037" s="368">
        <f t="shared" si="559"/>
        <v>0</v>
      </c>
      <c r="I2037" s="1924"/>
      <c r="J2037" s="1924"/>
      <c r="K2037" s="1925"/>
      <c r="L2037" s="1925"/>
      <c r="M2037" s="1925"/>
      <c r="N2037" s="1925"/>
      <c r="O2037" s="1925"/>
      <c r="P2037" s="1925"/>
      <c r="Q2037" s="572"/>
      <c r="R2037" s="572"/>
      <c r="S2037" s="572"/>
      <c r="T2037" s="572"/>
      <c r="U2037" s="572"/>
      <c r="V2037" s="1208"/>
      <c r="W2037" s="572"/>
      <c r="X2037" s="1506"/>
      <c r="Y2037" s="572"/>
      <c r="Z2037" s="572"/>
      <c r="AA2037" s="572"/>
      <c r="AB2037" s="572"/>
      <c r="AC2037" s="572"/>
      <c r="AD2037" s="1274"/>
      <c r="AE2037" s="1194"/>
      <c r="AF2037" s="1459"/>
      <c r="AG2037" s="1474"/>
    </row>
    <row r="2038" spans="1:33" x14ac:dyDescent="0.25">
      <c r="A2038" s="239">
        <v>1</v>
      </c>
      <c r="B2038" s="774" t="s">
        <v>31</v>
      </c>
      <c r="C2038" s="702"/>
      <c r="D2038" s="3"/>
      <c r="E2038" s="418">
        <v>150</v>
      </c>
      <c r="F2038" s="213">
        <f t="shared" si="560"/>
        <v>63</v>
      </c>
      <c r="G2038" s="368">
        <v>49</v>
      </c>
      <c r="H2038" s="368">
        <f t="shared" si="559"/>
        <v>77.777777777777786</v>
      </c>
      <c r="I2038" s="1924"/>
      <c r="J2038" s="1924"/>
      <c r="K2038" s="1925"/>
      <c r="L2038" s="1925"/>
      <c r="M2038" s="1925"/>
      <c r="N2038" s="1925"/>
      <c r="O2038" s="1925"/>
      <c r="P2038" s="1925"/>
      <c r="Q2038" s="572"/>
      <c r="R2038" s="572"/>
      <c r="S2038" s="572"/>
      <c r="T2038" s="572"/>
      <c r="U2038" s="572"/>
      <c r="V2038" s="1208"/>
      <c r="W2038" s="572"/>
      <c r="X2038" s="1506"/>
      <c r="Y2038" s="572"/>
      <c r="Z2038" s="572"/>
      <c r="AA2038" s="572"/>
      <c r="AB2038" s="572"/>
      <c r="AC2038" s="572"/>
      <c r="AD2038" s="1274"/>
      <c r="AE2038" s="1194"/>
      <c r="AF2038" s="1459"/>
      <c r="AG2038" s="1474"/>
    </row>
    <row r="2039" spans="1:33" ht="30" x14ac:dyDescent="0.25">
      <c r="A2039" s="239">
        <v>1</v>
      </c>
      <c r="B2039" s="774" t="s">
        <v>194</v>
      </c>
      <c r="C2039" s="682"/>
      <c r="D2039" s="3"/>
      <c r="E2039" s="418">
        <v>15</v>
      </c>
      <c r="F2039" s="213">
        <f t="shared" si="560"/>
        <v>6</v>
      </c>
      <c r="G2039" s="368">
        <v>3</v>
      </c>
      <c r="H2039" s="368">
        <f t="shared" si="559"/>
        <v>50</v>
      </c>
      <c r="I2039" s="1924"/>
      <c r="J2039" s="1924"/>
      <c r="K2039" s="1925"/>
      <c r="L2039" s="1925"/>
      <c r="M2039" s="1925"/>
      <c r="N2039" s="1925"/>
      <c r="O2039" s="1925"/>
      <c r="P2039" s="1925"/>
      <c r="Q2039" s="572"/>
      <c r="R2039" s="572"/>
      <c r="S2039" s="572"/>
      <c r="T2039" s="572"/>
      <c r="U2039" s="572"/>
      <c r="V2039" s="1208"/>
      <c r="W2039" s="572"/>
      <c r="X2039" s="1506"/>
      <c r="Y2039" s="572"/>
      <c r="Z2039" s="572"/>
      <c r="AA2039" s="572"/>
      <c r="AB2039" s="572"/>
      <c r="AC2039" s="572"/>
      <c r="AD2039" s="1274"/>
      <c r="AE2039" s="1194"/>
      <c r="AF2039" s="1459"/>
      <c r="AG2039" s="1474"/>
    </row>
    <row r="2040" spans="1:33" x14ac:dyDescent="0.25">
      <c r="B2040" s="774" t="s">
        <v>91</v>
      </c>
      <c r="C2040" s="682"/>
      <c r="D2040" s="3"/>
      <c r="E2040" s="418">
        <v>250</v>
      </c>
      <c r="F2040" s="213">
        <f t="shared" si="560"/>
        <v>104</v>
      </c>
      <c r="G2040" s="368"/>
      <c r="H2040" s="368">
        <f t="shared" si="559"/>
        <v>0</v>
      </c>
      <c r="I2040" s="1924"/>
      <c r="J2040" s="1924"/>
      <c r="K2040" s="1925"/>
      <c r="L2040" s="1925"/>
      <c r="M2040" s="1925"/>
      <c r="N2040" s="1925"/>
      <c r="O2040" s="1925"/>
      <c r="P2040" s="1925"/>
      <c r="Q2040" s="572"/>
      <c r="R2040" s="572"/>
      <c r="S2040" s="572"/>
      <c r="T2040" s="572"/>
      <c r="U2040" s="572"/>
      <c r="V2040" s="1208"/>
      <c r="W2040" s="572"/>
      <c r="X2040" s="1506"/>
      <c r="Y2040" s="572"/>
      <c r="Z2040" s="572"/>
      <c r="AA2040" s="572"/>
      <c r="AB2040" s="572"/>
      <c r="AC2040" s="572"/>
      <c r="AD2040" s="1274"/>
      <c r="AE2040" s="1194"/>
      <c r="AF2040" s="1459"/>
      <c r="AG2040" s="1474"/>
    </row>
    <row r="2041" spans="1:33" x14ac:dyDescent="0.25">
      <c r="A2041" s="239">
        <v>1</v>
      </c>
      <c r="B2041" s="774" t="s">
        <v>34</v>
      </c>
      <c r="C2041" s="702"/>
      <c r="D2041" s="3"/>
      <c r="E2041" s="418">
        <v>20</v>
      </c>
      <c r="F2041" s="213">
        <f t="shared" si="560"/>
        <v>8</v>
      </c>
      <c r="G2041" s="368">
        <v>8</v>
      </c>
      <c r="H2041" s="368">
        <f t="shared" si="559"/>
        <v>100</v>
      </c>
      <c r="I2041" s="1924"/>
      <c r="J2041" s="1924"/>
      <c r="K2041" s="1925"/>
      <c r="L2041" s="1925"/>
      <c r="M2041" s="1925"/>
      <c r="N2041" s="1925"/>
      <c r="O2041" s="1925"/>
      <c r="P2041" s="1925"/>
      <c r="Q2041" s="572"/>
      <c r="R2041" s="572"/>
      <c r="S2041" s="572"/>
      <c r="T2041" s="572"/>
      <c r="U2041" s="572"/>
      <c r="V2041" s="1208"/>
      <c r="W2041" s="572"/>
      <c r="X2041" s="1506"/>
      <c r="Y2041" s="572"/>
      <c r="Z2041" s="572"/>
      <c r="AA2041" s="572"/>
      <c r="AB2041" s="572"/>
      <c r="AC2041" s="572"/>
      <c r="AD2041" s="1274"/>
      <c r="AE2041" s="1194"/>
      <c r="AF2041" s="1459"/>
      <c r="AG2041" s="1474"/>
    </row>
    <row r="2042" spans="1:33" x14ac:dyDescent="0.25">
      <c r="A2042" s="239">
        <v>1</v>
      </c>
      <c r="B2042" s="774" t="s">
        <v>195</v>
      </c>
      <c r="C2042" s="702"/>
      <c r="D2042" s="3"/>
      <c r="E2042" s="418">
        <v>15</v>
      </c>
      <c r="F2042" s="213">
        <f t="shared" si="560"/>
        <v>6</v>
      </c>
      <c r="G2042" s="368">
        <v>5</v>
      </c>
      <c r="H2042" s="368">
        <f t="shared" si="559"/>
        <v>83.333333333333343</v>
      </c>
      <c r="I2042" s="1924"/>
      <c r="J2042" s="1924"/>
      <c r="K2042" s="1925"/>
      <c r="L2042" s="1925"/>
      <c r="M2042" s="1925"/>
      <c r="N2042" s="1925"/>
      <c r="O2042" s="1925"/>
      <c r="P2042" s="1925"/>
      <c r="Q2042" s="572"/>
      <c r="R2042" s="572"/>
      <c r="S2042" s="572"/>
      <c r="T2042" s="572"/>
      <c r="U2042" s="572"/>
      <c r="V2042" s="1208"/>
      <c r="W2042" s="572"/>
      <c r="X2042" s="1506"/>
      <c r="Y2042" s="572"/>
      <c r="Z2042" s="572"/>
      <c r="AA2042" s="572"/>
      <c r="AB2042" s="572"/>
      <c r="AC2042" s="572"/>
      <c r="AD2042" s="1274"/>
      <c r="AE2042" s="1194"/>
      <c r="AF2042" s="1459"/>
      <c r="AG2042" s="1474"/>
    </row>
    <row r="2043" spans="1:33" ht="30" x14ac:dyDescent="0.25">
      <c r="A2043" s="239">
        <v>1</v>
      </c>
      <c r="B2043" s="774" t="s">
        <v>74</v>
      </c>
      <c r="C2043" s="702"/>
      <c r="D2043" s="3"/>
      <c r="E2043" s="418">
        <v>400</v>
      </c>
      <c r="F2043" s="213">
        <f t="shared" si="560"/>
        <v>167</v>
      </c>
      <c r="G2043" s="368">
        <v>134</v>
      </c>
      <c r="H2043" s="368">
        <f t="shared" si="559"/>
        <v>80.23952095808383</v>
      </c>
      <c r="I2043" s="1924"/>
      <c r="J2043" s="1924"/>
      <c r="K2043" s="1925"/>
      <c r="L2043" s="1925"/>
      <c r="M2043" s="1925"/>
      <c r="N2043" s="1925"/>
      <c r="O2043" s="1925"/>
      <c r="P2043" s="1925"/>
      <c r="Q2043" s="572"/>
      <c r="R2043" s="572"/>
      <c r="S2043" s="572"/>
      <c r="T2043" s="572"/>
      <c r="U2043" s="572"/>
      <c r="V2043" s="1208"/>
      <c r="W2043" s="572"/>
      <c r="X2043" s="1506"/>
      <c r="Y2043" s="572"/>
      <c r="Z2043" s="572"/>
      <c r="AA2043" s="572"/>
      <c r="AB2043" s="572"/>
      <c r="AC2043" s="572"/>
      <c r="AD2043" s="1274"/>
      <c r="AE2043" s="1194"/>
      <c r="AF2043" s="1459"/>
      <c r="AG2043" s="1474"/>
    </row>
    <row r="2044" spans="1:33" ht="29.25" x14ac:dyDescent="0.25">
      <c r="A2044" s="239">
        <v>1</v>
      </c>
      <c r="B2044" s="726" t="s">
        <v>279</v>
      </c>
      <c r="C2044" s="2220"/>
      <c r="D2044" s="2221"/>
      <c r="E2044" s="735">
        <f>E1996+E1974</f>
        <v>68028.25</v>
      </c>
      <c r="F2044" s="735">
        <f>F1996+F1974</f>
        <v>28345.333333333332</v>
      </c>
      <c r="G2044" s="735">
        <f>G1996+G1974</f>
        <v>24076.067500000001</v>
      </c>
      <c r="H2044" s="531">
        <f t="shared" si="559"/>
        <v>84.938381979396965</v>
      </c>
      <c r="I2044" s="1924"/>
      <c r="J2044" s="1924"/>
      <c r="K2044" s="1925"/>
      <c r="L2044" s="1925"/>
      <c r="M2044" s="1925"/>
      <c r="N2044" s="1925"/>
      <c r="O2044" s="1925"/>
      <c r="P2044" s="1925"/>
      <c r="Q2044" s="572"/>
      <c r="R2044" s="572"/>
      <c r="S2044" s="572"/>
      <c r="T2044" s="572"/>
      <c r="U2044" s="572"/>
      <c r="V2044" s="1208"/>
      <c r="W2044" s="572"/>
      <c r="X2044" s="1506"/>
      <c r="Y2044" s="572"/>
      <c r="Z2044" s="572"/>
      <c r="AA2044" s="572"/>
      <c r="AB2044" s="572"/>
      <c r="AC2044" s="572"/>
      <c r="AD2044" s="1300">
        <f>AD1996+AD1974</f>
        <v>0</v>
      </c>
      <c r="AE2044" s="1194"/>
      <c r="AF2044" s="1459"/>
      <c r="AG2044" s="1474"/>
    </row>
    <row r="2045" spans="1:33" ht="43.5" x14ac:dyDescent="0.25">
      <c r="A2045" s="239">
        <v>1</v>
      </c>
      <c r="B2045" s="726" t="s">
        <v>308</v>
      </c>
      <c r="C2045" s="2220"/>
      <c r="D2045" s="2221"/>
      <c r="E2045" s="735">
        <f>E1984</f>
        <v>14245</v>
      </c>
      <c r="F2045" s="735">
        <f>F1984</f>
        <v>5935.4166666666661</v>
      </c>
      <c r="G2045" s="735">
        <f>G1984</f>
        <v>307</v>
      </c>
      <c r="H2045" s="531">
        <f t="shared" si="559"/>
        <v>5.1723411723411727</v>
      </c>
      <c r="I2045" s="1924"/>
      <c r="J2045" s="1924"/>
      <c r="K2045" s="1925"/>
      <c r="L2045" s="1925"/>
      <c r="M2045" s="1925"/>
      <c r="N2045" s="1925"/>
      <c r="O2045" s="1925"/>
      <c r="P2045" s="1925"/>
      <c r="Q2045" s="572"/>
      <c r="R2045" s="572"/>
      <c r="S2045" s="572"/>
      <c r="T2045" s="572"/>
      <c r="U2045" s="572"/>
      <c r="V2045" s="1208"/>
      <c r="W2045" s="572"/>
      <c r="X2045" s="1506"/>
      <c r="Y2045" s="572"/>
      <c r="Z2045" s="572"/>
      <c r="AA2045" s="572"/>
      <c r="AB2045" s="572"/>
      <c r="AC2045" s="572"/>
      <c r="AD2045" s="1300">
        <f>AD1984</f>
        <v>0</v>
      </c>
      <c r="AE2045" s="1194"/>
      <c r="AF2045" s="1459"/>
      <c r="AG2045" s="1474"/>
    </row>
    <row r="2046" spans="1:33" ht="29.25" x14ac:dyDescent="0.25">
      <c r="A2046" s="239">
        <v>1</v>
      </c>
      <c r="B2046" s="726" t="s">
        <v>280</v>
      </c>
      <c r="C2046" s="2220"/>
      <c r="D2046" s="2221"/>
      <c r="E2046" s="735">
        <f>E2008+E1982</f>
        <v>38755.319148936171</v>
      </c>
      <c r="F2046" s="735">
        <f>F2008+F1982</f>
        <v>16147.751773049647</v>
      </c>
      <c r="G2046" s="735">
        <f>G2008+G1982</f>
        <v>7535.6212765957443</v>
      </c>
      <c r="H2046" s="531">
        <f t="shared" si="559"/>
        <v>46.666690091016768</v>
      </c>
      <c r="I2046" s="1924"/>
      <c r="J2046" s="1924"/>
      <c r="K2046" s="1925"/>
      <c r="L2046" s="1925"/>
      <c r="M2046" s="1925"/>
      <c r="N2046" s="1925"/>
      <c r="O2046" s="1925"/>
      <c r="P2046" s="1925"/>
      <c r="Q2046" s="572"/>
      <c r="R2046" s="572"/>
      <c r="S2046" s="572"/>
      <c r="T2046" s="572"/>
      <c r="U2046" s="572"/>
      <c r="V2046" s="1208"/>
      <c r="W2046" s="572"/>
      <c r="X2046" s="1506"/>
      <c r="Y2046" s="572"/>
      <c r="Z2046" s="572"/>
      <c r="AA2046" s="572"/>
      <c r="AB2046" s="572"/>
      <c r="AC2046" s="572"/>
      <c r="AD2046" s="1300">
        <f>AD2008+AD1982</f>
        <v>0</v>
      </c>
      <c r="AE2046" s="1194"/>
      <c r="AF2046" s="1459"/>
      <c r="AG2046" s="1474"/>
    </row>
    <row r="2047" spans="1:33" ht="29.25" x14ac:dyDescent="0.25">
      <c r="A2047" s="239">
        <v>1</v>
      </c>
      <c r="B2047" s="726" t="s">
        <v>281</v>
      </c>
      <c r="C2047" s="2220"/>
      <c r="D2047" s="2136"/>
      <c r="E2047" s="468">
        <f>E2012+E2014</f>
        <v>15200</v>
      </c>
      <c r="F2047" s="468">
        <f>F2012+F2014</f>
        <v>6333</v>
      </c>
      <c r="G2047" s="468">
        <f>G2012+G2014</f>
        <v>7174</v>
      </c>
      <c r="H2047" s="2222">
        <f t="shared" si="559"/>
        <v>113.27964629717353</v>
      </c>
      <c r="I2047" s="2179"/>
      <c r="J2047" s="2179"/>
      <c r="K2047" s="2139"/>
      <c r="L2047" s="1925"/>
      <c r="M2047" s="1925"/>
      <c r="N2047" s="1925"/>
      <c r="O2047" s="1925"/>
      <c r="P2047" s="2139"/>
      <c r="Q2047" s="572">
        <v>15187.536</v>
      </c>
      <c r="R2047" s="572">
        <v>15187.536</v>
      </c>
      <c r="S2047" s="572">
        <v>15187.536</v>
      </c>
      <c r="T2047" s="572">
        <v>15187.536</v>
      </c>
      <c r="U2047" s="572">
        <v>15187.536</v>
      </c>
      <c r="V2047" s="1209">
        <f>Q2047/12*$B$4+(R2047-Q2047)/11*4+(S2047-R2047)/10*3+(T2047-S2047)/9*2+(U2047-T2047)/8*1</f>
        <v>6328.1399999999994</v>
      </c>
      <c r="W2047" s="572">
        <f>AC2047-AB2047-Y2047</f>
        <v>7166.3449200000005</v>
      </c>
      <c r="X2047" s="1522"/>
      <c r="Y2047" s="572"/>
      <c r="Z2047" s="572">
        <f>W2047-V2047</f>
        <v>838.20492000000104</v>
      </c>
      <c r="AA2047" s="572"/>
      <c r="AB2047" s="578">
        <v>0</v>
      </c>
      <c r="AC2047" s="571">
        <v>7166.3449200000005</v>
      </c>
      <c r="AD2047" s="1301">
        <f>AD2012+AD2014</f>
        <v>0</v>
      </c>
      <c r="AE2047" s="567"/>
      <c r="AF2047" s="1459"/>
      <c r="AG2047" s="1474"/>
    </row>
    <row r="2048" spans="1:33" x14ac:dyDescent="0.25">
      <c r="A2048" s="239">
        <v>1</v>
      </c>
      <c r="B2048" s="727" t="s">
        <v>138</v>
      </c>
      <c r="C2048" s="2223"/>
      <c r="D2048" s="2224"/>
      <c r="E2048" s="448">
        <f>E2044+E2045+E2047+E2009*2.9+E1983*2.9+E2011/4.2</f>
        <v>207047.05952380953</v>
      </c>
      <c r="F2048" s="448">
        <f>F2044+F2045+F2047+F2009*2.9+F1983*2.9+F2011/4.2</f>
        <v>86268.616666666654</v>
      </c>
      <c r="G2048" s="448">
        <f>G2044+G2045+G2047+G2009*2.9+G1983*2.9+G2011/4.2</f>
        <v>52154.986547619046</v>
      </c>
      <c r="H2048" s="2225">
        <f t="shared" si="559"/>
        <v>60.456500362282064</v>
      </c>
      <c r="I2048" s="1919"/>
      <c r="J2048" s="2226"/>
      <c r="K2048" s="1940"/>
      <c r="L2048" s="252"/>
      <c r="M2048" s="1940"/>
      <c r="N2048" s="1940"/>
      <c r="O2048" s="252"/>
      <c r="P2048" s="2227"/>
      <c r="Q2048" s="569">
        <f t="shared" ref="Q2048:AC2048" si="561">SUM(Q2047,Q2015,Q1984,Q1995,Q1973,Q2005)</f>
        <v>96144.375619999992</v>
      </c>
      <c r="R2048" s="569">
        <f t="shared" ref="R2048:S2048" si="562">SUM(R2047,R2015,R1984,R1995,R1973,R2005)</f>
        <v>96144.375619999992</v>
      </c>
      <c r="S2048" s="569">
        <f t="shared" si="562"/>
        <v>96144.375619999992</v>
      </c>
      <c r="T2048" s="569">
        <f t="shared" ref="T2048:U2048" si="563">SUM(T2047,T2015,T1984,T1995,T1973,T2005)</f>
        <v>96144.375619999992</v>
      </c>
      <c r="U2048" s="569">
        <f t="shared" si="563"/>
        <v>96144.375619999992</v>
      </c>
      <c r="V2048" s="1210">
        <f t="shared" si="561"/>
        <v>41048.768555833332</v>
      </c>
      <c r="W2048" s="569">
        <f t="shared" si="561"/>
        <v>41924.106319999992</v>
      </c>
      <c r="X2048" s="2228">
        <f t="shared" si="561"/>
        <v>0</v>
      </c>
      <c r="Y2048" s="569">
        <f t="shared" si="561"/>
        <v>0</v>
      </c>
      <c r="Z2048" s="569">
        <f t="shared" si="561"/>
        <v>875.33776416666331</v>
      </c>
      <c r="AA2048" s="569">
        <f t="shared" si="561"/>
        <v>0</v>
      </c>
      <c r="AB2048" s="574">
        <f t="shared" si="561"/>
        <v>-0.38568000000000002</v>
      </c>
      <c r="AC2048" s="574">
        <f t="shared" si="561"/>
        <v>41923.72064</v>
      </c>
      <c r="AD2048" s="1283">
        <f>AD2044+AD2045+AD2047+AD2009*2.9+AD1983*2.9+AD2011/4.2</f>
        <v>0</v>
      </c>
      <c r="AE2048" s="1221">
        <f t="shared" ref="AE2048" si="564">SUM(AE2047,AE2015,AE1984,AE1995,AE1973,AE2005)</f>
        <v>0</v>
      </c>
      <c r="AF2048" s="1459"/>
      <c r="AG2048" s="1474"/>
    </row>
    <row r="2049" spans="1:33" x14ac:dyDescent="0.25">
      <c r="A2049" s="239">
        <v>1</v>
      </c>
      <c r="B2049" s="1528" t="s">
        <v>29</v>
      </c>
      <c r="C2049" s="1828"/>
      <c r="D2049" s="1827"/>
      <c r="E2049" s="459"/>
      <c r="F2049" s="1618"/>
      <c r="G2049" s="1618"/>
      <c r="H2049" s="1694"/>
      <c r="I2049" s="2229"/>
      <c r="J2049" s="1897"/>
      <c r="K2049" s="2214"/>
      <c r="L2049" s="2230"/>
      <c r="M2049" s="2214"/>
      <c r="N2049" s="2230"/>
      <c r="O2049" s="2230"/>
      <c r="P2049" s="2214"/>
      <c r="Q2049" s="571"/>
      <c r="R2049" s="571"/>
      <c r="S2049" s="571"/>
      <c r="T2049" s="571"/>
      <c r="U2049" s="571"/>
      <c r="V2049" s="1061"/>
      <c r="W2049" s="571">
        <f t="shared" ref="W2049:W2057" si="565">AC2049-AB2049-Y2049</f>
        <v>0</v>
      </c>
      <c r="X2049" s="1082"/>
      <c r="Y2049" s="571"/>
      <c r="Z2049" s="571"/>
      <c r="AA2049" s="571"/>
      <c r="AB2049" s="571"/>
      <c r="AC2049" s="571"/>
      <c r="AD2049" s="1835"/>
      <c r="AE2049" s="567"/>
      <c r="AF2049" s="1459"/>
      <c r="AG2049" s="1474"/>
    </row>
    <row r="2050" spans="1:33" x14ac:dyDescent="0.25">
      <c r="A2050" s="239">
        <v>1</v>
      </c>
      <c r="B2050" s="1740" t="s">
        <v>150</v>
      </c>
      <c r="C2050" s="1741"/>
      <c r="D2050" s="2"/>
      <c r="E2050" s="460"/>
      <c r="F2050" s="788"/>
      <c r="G2050" s="788"/>
      <c r="H2050" s="213"/>
      <c r="I2050" s="1150"/>
      <c r="J2050" s="1150"/>
      <c r="K2050" s="1862"/>
      <c r="L2050" s="1862"/>
      <c r="M2050" s="1862"/>
      <c r="N2050" s="1862"/>
      <c r="O2050" s="1862"/>
      <c r="P2050" s="1862"/>
      <c r="Q2050" s="571"/>
      <c r="R2050" s="571"/>
      <c r="S2050" s="571"/>
      <c r="T2050" s="571"/>
      <c r="U2050" s="571"/>
      <c r="V2050" s="1061"/>
      <c r="W2050" s="571">
        <f t="shared" si="565"/>
        <v>0</v>
      </c>
      <c r="X2050" s="1082"/>
      <c r="Y2050" s="571"/>
      <c r="Z2050" s="571"/>
      <c r="AA2050" s="571"/>
      <c r="AB2050" s="571"/>
      <c r="AC2050" s="571"/>
      <c r="AD2050" s="1261"/>
      <c r="AE2050" s="567"/>
      <c r="AF2050" s="1459"/>
      <c r="AG2050" s="1474"/>
    </row>
    <row r="2051" spans="1:33" x14ac:dyDescent="0.25">
      <c r="A2051" s="239">
        <v>1</v>
      </c>
      <c r="B2051" s="1403" t="s">
        <v>9</v>
      </c>
      <c r="C2051" s="682"/>
      <c r="D2051" s="800">
        <v>300</v>
      </c>
      <c r="E2051" s="418">
        <v>50</v>
      </c>
      <c r="F2051" s="213">
        <f>(E2051/12*$B$4)</f>
        <v>20.833333333333336</v>
      </c>
      <c r="G2051" s="213">
        <v>19</v>
      </c>
      <c r="H2051" s="213">
        <f>G2051/F2051*100</f>
        <v>91.199999999999989</v>
      </c>
      <c r="I2051" s="1150">
        <v>7</v>
      </c>
      <c r="J2051" s="269">
        <f>M2051/G2051</f>
        <v>3</v>
      </c>
      <c r="K2051" s="270">
        <f>ROUND(E2051*I2051,0)</f>
        <v>350</v>
      </c>
      <c r="L2051" s="270">
        <f>ROUND(K2051/12*$B$4,0)</f>
        <v>146</v>
      </c>
      <c r="M2051" s="270">
        <v>57</v>
      </c>
      <c r="N2051" s="270">
        <f>M2051/L2051*100</f>
        <v>39.041095890410958</v>
      </c>
      <c r="O2051" s="270">
        <f>K2051/D2051</f>
        <v>1.1666666666666667</v>
      </c>
      <c r="P2051" s="270">
        <f>M2051/$B$4*12/O2051</f>
        <v>117.25714285714285</v>
      </c>
      <c r="Q2051" s="571"/>
      <c r="R2051" s="571"/>
      <c r="S2051" s="571"/>
      <c r="T2051" s="571"/>
      <c r="U2051" s="571"/>
      <c r="V2051" s="1061"/>
      <c r="W2051" s="571">
        <f t="shared" si="565"/>
        <v>0</v>
      </c>
      <c r="X2051" s="1082"/>
      <c r="Y2051" s="571"/>
      <c r="Z2051" s="571"/>
      <c r="AA2051" s="571"/>
      <c r="AB2051" s="571"/>
      <c r="AC2051" s="571"/>
      <c r="AD2051" s="1290"/>
      <c r="AE2051" s="567"/>
      <c r="AF2051" s="1459"/>
      <c r="AG2051" s="1474"/>
    </row>
    <row r="2052" spans="1:33" x14ac:dyDescent="0.25">
      <c r="A2052" s="239">
        <v>1</v>
      </c>
      <c r="B2052" s="1403" t="s">
        <v>118</v>
      </c>
      <c r="C2052" s="682"/>
      <c r="D2052" s="800">
        <v>300</v>
      </c>
      <c r="E2052" s="418">
        <v>52</v>
      </c>
      <c r="F2052" s="213">
        <f>(E2052/12*$B$4)</f>
        <v>21.666666666666664</v>
      </c>
      <c r="G2052" s="213">
        <v>22</v>
      </c>
      <c r="H2052" s="213">
        <f>G2052/F2052*100</f>
        <v>101.53846153846156</v>
      </c>
      <c r="I2052" s="1150">
        <v>10</v>
      </c>
      <c r="J2052" s="269">
        <f>M2052/G2052</f>
        <v>9.5</v>
      </c>
      <c r="K2052" s="270">
        <f>ROUND(E2052*I2052,0)</f>
        <v>520</v>
      </c>
      <c r="L2052" s="270">
        <f>ROUND(K2052/12*$B$4,0)</f>
        <v>217</v>
      </c>
      <c r="M2052" s="270">
        <v>209</v>
      </c>
      <c r="N2052" s="270">
        <f>M2052/L2052*100</f>
        <v>96.313364055299544</v>
      </c>
      <c r="O2052" s="270">
        <f>K2052/D2052</f>
        <v>1.7333333333333334</v>
      </c>
      <c r="P2052" s="270">
        <f>M2052/$B$4*12/O2052</f>
        <v>289.38461538461536</v>
      </c>
      <c r="Q2052" s="571"/>
      <c r="R2052" s="571"/>
      <c r="S2052" s="571"/>
      <c r="T2052" s="571"/>
      <c r="U2052" s="571"/>
      <c r="V2052" s="1061"/>
      <c r="W2052" s="571">
        <f t="shared" si="565"/>
        <v>0</v>
      </c>
      <c r="X2052" s="1082"/>
      <c r="Y2052" s="571"/>
      <c r="Z2052" s="571"/>
      <c r="AA2052" s="571"/>
      <c r="AB2052" s="571"/>
      <c r="AC2052" s="571"/>
      <c r="AD2052" s="1290"/>
      <c r="AE2052" s="567"/>
      <c r="AF2052" s="1459"/>
      <c r="AG2052" s="1474"/>
    </row>
    <row r="2053" spans="1:33" x14ac:dyDescent="0.25">
      <c r="A2053" s="239">
        <v>1</v>
      </c>
      <c r="B2053" s="1403" t="s">
        <v>10</v>
      </c>
      <c r="C2053" s="682"/>
      <c r="D2053" s="800">
        <v>300</v>
      </c>
      <c r="E2053" s="418">
        <v>153</v>
      </c>
      <c r="F2053" s="213">
        <f>(E2053/12*$B$4)</f>
        <v>63.75</v>
      </c>
      <c r="G2053" s="213">
        <v>13</v>
      </c>
      <c r="H2053" s="213">
        <f>G2053/F2053*100</f>
        <v>20.392156862745097</v>
      </c>
      <c r="I2053" s="1150">
        <v>7</v>
      </c>
      <c r="J2053" s="269">
        <f>M2053/G2053</f>
        <v>5.615384615384615</v>
      </c>
      <c r="K2053" s="270">
        <f>ROUND(E2053*I2053,0)</f>
        <v>1071</v>
      </c>
      <c r="L2053" s="270">
        <f>ROUND(K2053/12*$B$4,0)</f>
        <v>446</v>
      </c>
      <c r="M2053" s="270">
        <v>73</v>
      </c>
      <c r="N2053" s="270">
        <f>M2053/L2053*100</f>
        <v>16.367713004484305</v>
      </c>
      <c r="O2053" s="270">
        <f>K2053/D2053</f>
        <v>3.57</v>
      </c>
      <c r="P2053" s="270">
        <f>M2053/$B$4*12/O2053</f>
        <v>49.075630252100837</v>
      </c>
      <c r="Q2053" s="571"/>
      <c r="R2053" s="571"/>
      <c r="S2053" s="571"/>
      <c r="T2053" s="571"/>
      <c r="U2053" s="571"/>
      <c r="V2053" s="1061"/>
      <c r="W2053" s="571">
        <f t="shared" si="565"/>
        <v>0</v>
      </c>
      <c r="X2053" s="1082"/>
      <c r="Y2053" s="571"/>
      <c r="Z2053" s="571"/>
      <c r="AA2053" s="571"/>
      <c r="AB2053" s="571"/>
      <c r="AC2053" s="571"/>
      <c r="AD2053" s="1290"/>
      <c r="AE2053" s="567"/>
      <c r="AF2053" s="1459"/>
      <c r="AG2053" s="1474"/>
    </row>
    <row r="2054" spans="1:33" x14ac:dyDescent="0.25">
      <c r="A2054" s="239">
        <v>1</v>
      </c>
      <c r="B2054" s="247" t="s">
        <v>78</v>
      </c>
      <c r="C2054" s="1545"/>
      <c r="D2054" s="1507"/>
      <c r="E2054" s="420">
        <f>SUM(E2051:E2053)</f>
        <v>255</v>
      </c>
      <c r="F2054" s="211">
        <f>SUM(F2051:F2053)</f>
        <v>106.25</v>
      </c>
      <c r="G2054" s="211">
        <f>SUM(G2051:G2053)</f>
        <v>54</v>
      </c>
      <c r="H2054" s="211">
        <f>G2054/F2054*100</f>
        <v>50.823529411764703</v>
      </c>
      <c r="I2054" s="388">
        <f>K2054/E2054</f>
        <v>7.6117647058823525</v>
      </c>
      <c r="J2054" s="388">
        <f>M2054/G2054</f>
        <v>6.2777777777777777</v>
      </c>
      <c r="K2054" s="2063">
        <f>SUM(K2051:K2053)</f>
        <v>1941</v>
      </c>
      <c r="L2054" s="2063">
        <f>SUM(L2051:L2053)</f>
        <v>809</v>
      </c>
      <c r="M2054" s="2063">
        <f>SUM(M2051:M2053)</f>
        <v>339</v>
      </c>
      <c r="N2054" s="270">
        <f>M2054/L2054*100</f>
        <v>41.903584672435109</v>
      </c>
      <c r="O2054" s="1647">
        <f>SUM(O2051:O2053)</f>
        <v>6.4700000000000006</v>
      </c>
      <c r="P2054" s="270">
        <f>M2054/$B$4*12/O2054</f>
        <v>125.74961360123645</v>
      </c>
      <c r="Q2054" s="571"/>
      <c r="R2054" s="571"/>
      <c r="S2054" s="571"/>
      <c r="T2054" s="571"/>
      <c r="U2054" s="571"/>
      <c r="V2054" s="1061"/>
      <c r="W2054" s="571">
        <f t="shared" si="565"/>
        <v>0</v>
      </c>
      <c r="X2054" s="1082"/>
      <c r="Y2054" s="571"/>
      <c r="Z2054" s="571"/>
      <c r="AA2054" s="571"/>
      <c r="AB2054" s="571"/>
      <c r="AC2054" s="571"/>
      <c r="AD2054" s="1269">
        <f>SUM(AD2051:AD2053)</f>
        <v>0</v>
      </c>
      <c r="AE2054" s="567"/>
      <c r="AF2054" s="1459"/>
      <c r="AG2054" s="1474"/>
    </row>
    <row r="2055" spans="1:33" ht="30" x14ac:dyDescent="0.25">
      <c r="A2055" s="239">
        <v>1</v>
      </c>
      <c r="B2055" s="2" t="s">
        <v>127</v>
      </c>
      <c r="C2055" s="694"/>
      <c r="D2055" s="1507"/>
      <c r="E2055" s="420"/>
      <c r="F2055" s="211"/>
      <c r="G2055" s="211"/>
      <c r="H2055" s="211"/>
      <c r="I2055" s="388"/>
      <c r="J2055" s="388"/>
      <c r="K2055" s="2063"/>
      <c r="L2055" s="2063"/>
      <c r="M2055" s="2063"/>
      <c r="N2055" s="270"/>
      <c r="O2055" s="1647"/>
      <c r="P2055" s="270"/>
      <c r="Q2055" s="571"/>
      <c r="R2055" s="571"/>
      <c r="S2055" s="571"/>
      <c r="T2055" s="571"/>
      <c r="U2055" s="571"/>
      <c r="V2055" s="1061"/>
      <c r="W2055" s="571">
        <f t="shared" si="565"/>
        <v>0</v>
      </c>
      <c r="X2055" s="1082"/>
      <c r="Y2055" s="571"/>
      <c r="Z2055" s="571"/>
      <c r="AA2055" s="571"/>
      <c r="AB2055" s="571"/>
      <c r="AC2055" s="571"/>
      <c r="AD2055" s="1269"/>
      <c r="AE2055" s="567"/>
      <c r="AF2055" s="1459"/>
      <c r="AG2055" s="1474"/>
    </row>
    <row r="2056" spans="1:33" x14ac:dyDescent="0.25">
      <c r="A2056" s="239">
        <v>1</v>
      </c>
      <c r="B2056" s="480" t="s">
        <v>24</v>
      </c>
      <c r="C2056" s="678"/>
      <c r="D2056" s="2231">
        <v>240</v>
      </c>
      <c r="E2056" s="422">
        <v>40</v>
      </c>
      <c r="F2056" s="213">
        <f>(E2056/12*$B$4)</f>
        <v>16.666666666666668</v>
      </c>
      <c r="G2056" s="213">
        <v>16</v>
      </c>
      <c r="H2056" s="213">
        <f t="shared" ref="H2056:H2065" si="566">G2056/F2056*100</f>
        <v>96</v>
      </c>
      <c r="I2056" s="1150">
        <v>3</v>
      </c>
      <c r="J2056" s="269">
        <f t="shared" ref="J2056:J2061" si="567">M2056/G2056</f>
        <v>3</v>
      </c>
      <c r="K2056" s="270">
        <f>ROUND(E2056*I2056,0)</f>
        <v>120</v>
      </c>
      <c r="L2056" s="270">
        <f>ROUND(K2056/12*$B$4,0)</f>
        <v>50</v>
      </c>
      <c r="M2056" s="270">
        <v>48</v>
      </c>
      <c r="N2056" s="270">
        <f t="shared" ref="N2056:N2061" si="568">M2056/L2056*100</f>
        <v>96</v>
      </c>
      <c r="O2056" s="270">
        <f>ROUND(K2056/D2056,0)</f>
        <v>1</v>
      </c>
      <c r="P2056" s="270">
        <f t="shared" ref="P2056:P2061" si="569">M2056/$B$4*12/O2056</f>
        <v>115.19999999999999</v>
      </c>
      <c r="Q2056" s="571"/>
      <c r="R2056" s="571"/>
      <c r="S2056" s="571"/>
      <c r="T2056" s="571"/>
      <c r="U2056" s="571"/>
      <c r="V2056" s="1061"/>
      <c r="W2056" s="571">
        <f t="shared" si="565"/>
        <v>0</v>
      </c>
      <c r="X2056" s="1082"/>
      <c r="Y2056" s="571"/>
      <c r="Z2056" s="571"/>
      <c r="AA2056" s="571"/>
      <c r="AB2056" s="571"/>
      <c r="AC2056" s="571"/>
      <c r="AD2056" s="1290"/>
      <c r="AE2056" s="567"/>
      <c r="AF2056" s="1459"/>
      <c r="AG2056" s="1474"/>
    </row>
    <row r="2057" spans="1:33" s="249" customFormat="1" x14ac:dyDescent="0.25">
      <c r="A2057" s="239">
        <v>1</v>
      </c>
      <c r="B2057" s="2232" t="s">
        <v>9</v>
      </c>
      <c r="C2057" s="2233"/>
      <c r="D2057" s="2231">
        <v>240</v>
      </c>
      <c r="E2057" s="423">
        <v>420</v>
      </c>
      <c r="F2057" s="213">
        <f>(E2057/12*$B$4)</f>
        <v>175</v>
      </c>
      <c r="G2057" s="219">
        <v>201</v>
      </c>
      <c r="H2057" s="213">
        <f t="shared" si="566"/>
        <v>114.85714285714286</v>
      </c>
      <c r="I2057" s="1904">
        <v>8</v>
      </c>
      <c r="J2057" s="269">
        <f t="shared" si="567"/>
        <v>7.7014925373134329</v>
      </c>
      <c r="K2057" s="270">
        <f>ROUND(E2057*I2057,0)</f>
        <v>3360</v>
      </c>
      <c r="L2057" s="270">
        <f>ROUND(K2057/12*$B$4,0)</f>
        <v>1400</v>
      </c>
      <c r="M2057" s="483">
        <v>1548</v>
      </c>
      <c r="N2057" s="270">
        <f t="shared" si="568"/>
        <v>110.57142857142857</v>
      </c>
      <c r="O2057" s="270">
        <f>ROUND(K2057/D2057,0)</f>
        <v>14</v>
      </c>
      <c r="P2057" s="270">
        <f t="shared" si="569"/>
        <v>265.37142857142857</v>
      </c>
      <c r="Q2057" s="571"/>
      <c r="R2057" s="571"/>
      <c r="S2057" s="571"/>
      <c r="T2057" s="571"/>
      <c r="U2057" s="571"/>
      <c r="V2057" s="1061"/>
      <c r="W2057" s="571">
        <f t="shared" si="565"/>
        <v>0</v>
      </c>
      <c r="X2057" s="1082"/>
      <c r="Y2057" s="571"/>
      <c r="Z2057" s="571"/>
      <c r="AA2057" s="571"/>
      <c r="AB2057" s="571"/>
      <c r="AC2057" s="571"/>
      <c r="AD2057" s="1480"/>
      <c r="AE2057" s="567"/>
      <c r="AF2057" s="1459"/>
      <c r="AG2057" s="1474"/>
    </row>
    <row r="2058" spans="1:33" s="249" customFormat="1" x14ac:dyDescent="0.25">
      <c r="A2058" s="239">
        <v>1</v>
      </c>
      <c r="B2058" s="2232" t="s">
        <v>47</v>
      </c>
      <c r="C2058" s="2233"/>
      <c r="D2058" s="482">
        <v>240</v>
      </c>
      <c r="E2058" s="423">
        <v>543</v>
      </c>
      <c r="F2058" s="219">
        <f>(E2058/12*$B$4)</f>
        <v>226.25</v>
      </c>
      <c r="G2058" s="219">
        <v>216</v>
      </c>
      <c r="H2058" s="219">
        <f t="shared" si="566"/>
        <v>95.469613259668506</v>
      </c>
      <c r="I2058" s="1904">
        <v>8</v>
      </c>
      <c r="J2058" s="1484">
        <f t="shared" si="567"/>
        <v>7.8657407407407405</v>
      </c>
      <c r="K2058" s="483">
        <f>ROUND(E2058*I2058,0)</f>
        <v>4344</v>
      </c>
      <c r="L2058" s="483">
        <f>ROUND(K2058/12*$B$4,0)</f>
        <v>1810</v>
      </c>
      <c r="M2058" s="483">
        <v>1699</v>
      </c>
      <c r="N2058" s="483">
        <f t="shared" si="568"/>
        <v>93.867403314917127</v>
      </c>
      <c r="O2058" s="483">
        <f>ROUND(K2058/D2058,0)</f>
        <v>18</v>
      </c>
      <c r="P2058" s="483">
        <f t="shared" si="569"/>
        <v>226.53333333333336</v>
      </c>
      <c r="Q2058" s="572"/>
      <c r="R2058" s="572"/>
      <c r="S2058" s="572"/>
      <c r="T2058" s="572"/>
      <c r="U2058" s="572"/>
      <c r="V2058" s="1208"/>
      <c r="W2058" s="572"/>
      <c r="X2058" s="1506"/>
      <c r="Y2058" s="572"/>
      <c r="Z2058" s="572"/>
      <c r="AA2058" s="572"/>
      <c r="AB2058" s="572"/>
      <c r="AC2058" s="572"/>
      <c r="AD2058" s="1480"/>
      <c r="AE2058" s="1194"/>
      <c r="AF2058" s="1459"/>
      <c r="AG2058" s="1474"/>
    </row>
    <row r="2059" spans="1:33" s="249" customFormat="1" x14ac:dyDescent="0.25">
      <c r="A2059" s="239">
        <v>1</v>
      </c>
      <c r="B2059" s="2234" t="s">
        <v>55</v>
      </c>
      <c r="C2059" s="703"/>
      <c r="D2059" s="482">
        <v>240</v>
      </c>
      <c r="E2059" s="423">
        <v>130</v>
      </c>
      <c r="F2059" s="219">
        <f>(E2059/12*$B$4)</f>
        <v>54.166666666666671</v>
      </c>
      <c r="G2059" s="219">
        <v>27</v>
      </c>
      <c r="H2059" s="219">
        <f t="shared" si="566"/>
        <v>49.84615384615384</v>
      </c>
      <c r="I2059" s="1904">
        <v>3</v>
      </c>
      <c r="J2059" s="1484">
        <f t="shared" si="567"/>
        <v>3.1481481481481484</v>
      </c>
      <c r="K2059" s="483">
        <f>ROUND(E2059*I2059,0)</f>
        <v>390</v>
      </c>
      <c r="L2059" s="483">
        <f>ROUND(K2059/12*$B$4,0)</f>
        <v>163</v>
      </c>
      <c r="M2059" s="483">
        <v>85</v>
      </c>
      <c r="N2059" s="483">
        <f t="shared" si="568"/>
        <v>52.147239263803677</v>
      </c>
      <c r="O2059" s="483">
        <f>ROUND(K2059/D2059,0)</f>
        <v>2</v>
      </c>
      <c r="P2059" s="483">
        <f t="shared" si="569"/>
        <v>102</v>
      </c>
      <c r="Q2059" s="572"/>
      <c r="R2059" s="572"/>
      <c r="S2059" s="572"/>
      <c r="T2059" s="572"/>
      <c r="U2059" s="572"/>
      <c r="V2059" s="1208"/>
      <c r="W2059" s="572"/>
      <c r="X2059" s="1506"/>
      <c r="Y2059" s="572"/>
      <c r="Z2059" s="572"/>
      <c r="AA2059" s="572"/>
      <c r="AB2059" s="572"/>
      <c r="AC2059" s="572"/>
      <c r="AD2059" s="1480"/>
      <c r="AE2059" s="1194"/>
      <c r="AF2059" s="1459"/>
      <c r="AG2059" s="1474"/>
    </row>
    <row r="2060" spans="1:33" x14ac:dyDescent="0.25">
      <c r="A2060" s="239">
        <v>1</v>
      </c>
      <c r="B2060" s="1747" t="s">
        <v>183</v>
      </c>
      <c r="C2060" s="1659"/>
      <c r="D2060" s="2235"/>
      <c r="E2060" s="424">
        <f>SUM(E2056:E2059)</f>
        <v>1133</v>
      </c>
      <c r="F2060" s="2209">
        <f>SUM(F2056:F2059)</f>
        <v>472.08333333333331</v>
      </c>
      <c r="G2060" s="2209">
        <f>SUM(G2056:G2059)</f>
        <v>460</v>
      </c>
      <c r="H2060" s="284">
        <f t="shared" si="566"/>
        <v>97.440423654015902</v>
      </c>
      <c r="I2060" s="1518">
        <f>K2060/E2060</f>
        <v>7.2497793468667258</v>
      </c>
      <c r="J2060" s="1518">
        <f t="shared" si="567"/>
        <v>7.3478260869565215</v>
      </c>
      <c r="K2060" s="1582">
        <f>SUM(K2056:K2059)</f>
        <v>8214</v>
      </c>
      <c r="L2060" s="1582">
        <f>SUM(L2056:L2059)</f>
        <v>3423</v>
      </c>
      <c r="M2060" s="1582">
        <f>SUM(M2056:M2059)</f>
        <v>3380</v>
      </c>
      <c r="N2060" s="1582">
        <f t="shared" si="568"/>
        <v>98.743791995325736</v>
      </c>
      <c r="O2060" s="1602">
        <f>SUM(O2056:O2059)</f>
        <v>35</v>
      </c>
      <c r="P2060" s="483">
        <f t="shared" si="569"/>
        <v>231.77142857142857</v>
      </c>
      <c r="Q2060" s="572"/>
      <c r="R2060" s="572"/>
      <c r="S2060" s="572"/>
      <c r="T2060" s="572"/>
      <c r="U2060" s="572"/>
      <c r="V2060" s="1208"/>
      <c r="W2060" s="572">
        <f>AC2060-AB2060-Y2060</f>
        <v>0</v>
      </c>
      <c r="X2060" s="1506"/>
      <c r="Y2060" s="572"/>
      <c r="Z2060" s="572"/>
      <c r="AA2060" s="572"/>
      <c r="AB2060" s="572"/>
      <c r="AC2060" s="572"/>
      <c r="AD2060" s="2210">
        <f>SUM(AD2056:AD2059)</f>
        <v>0</v>
      </c>
      <c r="AE2060" s="1194"/>
      <c r="AF2060" s="1459"/>
      <c r="AG2060" s="1474"/>
    </row>
    <row r="2061" spans="1:33" ht="29.25" x14ac:dyDescent="0.25">
      <c r="A2061" s="239">
        <v>1</v>
      </c>
      <c r="B2061" s="1664" t="s">
        <v>214</v>
      </c>
      <c r="C2061" s="1664"/>
      <c r="D2061" s="2236"/>
      <c r="E2061" s="18">
        <f>SUM(E2060,E2054)</f>
        <v>1388</v>
      </c>
      <c r="F2061" s="10">
        <f>SUM(F2060,F2054)</f>
        <v>578.33333333333326</v>
      </c>
      <c r="G2061" s="10">
        <f>SUM(G2060,G2054)</f>
        <v>514</v>
      </c>
      <c r="H2061" s="10">
        <f t="shared" si="566"/>
        <v>88.87608069164267</v>
      </c>
      <c r="I2061" s="8">
        <f>K2061/E2061</f>
        <v>7.3162824207492791</v>
      </c>
      <c r="J2061" s="2059">
        <f t="shared" si="567"/>
        <v>7.2354085603112841</v>
      </c>
      <c r="K2061" s="10">
        <f>SUM(K2060,K2054)</f>
        <v>10155</v>
      </c>
      <c r="L2061" s="10">
        <f>SUM(L2060,L2054)</f>
        <v>4232</v>
      </c>
      <c r="M2061" s="10">
        <f>M2054+M2060</f>
        <v>3719</v>
      </c>
      <c r="N2061" s="1578">
        <f t="shared" si="568"/>
        <v>87.878071833648391</v>
      </c>
      <c r="O2061" s="1578">
        <f>SUM(O2060,O2054)</f>
        <v>41.47</v>
      </c>
      <c r="P2061" s="1578">
        <f t="shared" si="569"/>
        <v>215.23028695442486</v>
      </c>
      <c r="Q2061" s="569">
        <v>24648.368040721594</v>
      </c>
      <c r="R2061" s="569">
        <v>24648.368040721594</v>
      </c>
      <c r="S2061" s="569">
        <v>24648.368040721594</v>
      </c>
      <c r="T2061" s="569">
        <v>24648.368040721594</v>
      </c>
      <c r="U2061" s="569">
        <v>24648.368040721594</v>
      </c>
      <c r="V2061" s="2698">
        <f>Q2061/12*$B$4+(R2061-Q2061)/11*4+(S2061-R2061)/10*3+(T2061-S2061)/9*2+(U2061-T2061)/8*1</f>
        <v>10270.153350300663</v>
      </c>
      <c r="W2061" s="569">
        <f>AC2061-AB2061-Y2061</f>
        <v>9306.3111499999995</v>
      </c>
      <c r="X2061" s="1086"/>
      <c r="Y2061" s="569"/>
      <c r="Z2061" s="569">
        <f>W2061-V2061</f>
        <v>-963.84220030066354</v>
      </c>
      <c r="AA2061" s="569"/>
      <c r="AB2061" s="569">
        <v>-1.5187200000000001</v>
      </c>
      <c r="AC2061" s="569">
        <v>9304.7924299999995</v>
      </c>
      <c r="AD2061" s="1254">
        <f>SUM(AD2060,AD2054)</f>
        <v>0</v>
      </c>
      <c r="AE2061" s="1199"/>
      <c r="AF2061" s="1459"/>
      <c r="AG2061" s="1474"/>
    </row>
    <row r="2062" spans="1:33" ht="30" x14ac:dyDescent="0.25">
      <c r="A2062" s="239">
        <v>1</v>
      </c>
      <c r="B2062" s="2237" t="s">
        <v>199</v>
      </c>
      <c r="C2062" s="2237"/>
      <c r="D2062" s="2238"/>
      <c r="E2062" s="658">
        <v>4045</v>
      </c>
      <c r="F2062" s="1706">
        <f t="shared" ref="F2062:F2064" si="570">ROUND(E2062/12*$B$4,0)</f>
        <v>1685</v>
      </c>
      <c r="G2062" s="1706">
        <v>1661</v>
      </c>
      <c r="H2062" s="1706">
        <f t="shared" si="566"/>
        <v>98.575667655786347</v>
      </c>
      <c r="I2062" s="1587"/>
      <c r="J2062" s="1919"/>
      <c r="K2062" s="1736"/>
      <c r="L2062" s="1879"/>
      <c r="M2062" s="1736"/>
      <c r="N2062" s="1669"/>
      <c r="O2062" s="1476"/>
      <c r="P2062" s="1476"/>
      <c r="Q2062" s="573"/>
      <c r="R2062" s="573"/>
      <c r="S2062" s="573"/>
      <c r="T2062" s="573"/>
      <c r="U2062" s="573"/>
      <c r="V2062" s="1218"/>
      <c r="W2062" s="579"/>
      <c r="X2062" s="1671"/>
      <c r="Y2062" s="579"/>
      <c r="Z2062" s="579"/>
      <c r="AA2062" s="579"/>
      <c r="AB2062" s="579"/>
      <c r="AC2062" s="573"/>
      <c r="AD2062" s="1707"/>
      <c r="AE2062" s="1195"/>
      <c r="AF2062" s="1459"/>
      <c r="AG2062" s="1474"/>
    </row>
    <row r="2063" spans="1:33" ht="30" x14ac:dyDescent="0.25">
      <c r="A2063" s="239">
        <v>1</v>
      </c>
      <c r="B2063" s="2239" t="s">
        <v>198</v>
      </c>
      <c r="C2063" s="2239"/>
      <c r="D2063" s="1620"/>
      <c r="E2063" s="428">
        <v>1050</v>
      </c>
      <c r="F2063" s="214">
        <f t="shared" si="570"/>
        <v>438</v>
      </c>
      <c r="G2063" s="214">
        <v>515</v>
      </c>
      <c r="H2063" s="214">
        <f t="shared" si="566"/>
        <v>117.57990867579909</v>
      </c>
      <c r="I2063" s="388"/>
      <c r="J2063" s="1901"/>
      <c r="K2063" s="485"/>
      <c r="L2063" s="485"/>
      <c r="M2063" s="485"/>
      <c r="N2063" s="270"/>
      <c r="O2063" s="270"/>
      <c r="P2063" s="483"/>
      <c r="Q2063" s="572"/>
      <c r="R2063" s="572"/>
      <c r="S2063" s="572"/>
      <c r="T2063" s="572"/>
      <c r="U2063" s="572"/>
      <c r="V2063" s="1208"/>
      <c r="W2063" s="573"/>
      <c r="X2063" s="1082"/>
      <c r="Y2063" s="573"/>
      <c r="Z2063" s="573"/>
      <c r="AA2063" s="571"/>
      <c r="AB2063" s="571"/>
      <c r="AC2063" s="571"/>
      <c r="AD2063" s="1257"/>
      <c r="AE2063" s="567"/>
      <c r="AF2063" s="1459"/>
      <c r="AG2063" s="1474"/>
    </row>
    <row r="2064" spans="1:33" x14ac:dyDescent="0.25">
      <c r="A2064" s="239">
        <v>1</v>
      </c>
      <c r="B2064" s="1531" t="s">
        <v>225</v>
      </c>
      <c r="C2064" s="1532"/>
      <c r="D2064" s="2240"/>
      <c r="E2064" s="425">
        <v>5</v>
      </c>
      <c r="F2064" s="214">
        <f t="shared" si="570"/>
        <v>2</v>
      </c>
      <c r="G2064" s="1706">
        <v>0</v>
      </c>
      <c r="H2064" s="214">
        <f t="shared" si="566"/>
        <v>0</v>
      </c>
      <c r="I2064" s="269"/>
      <c r="J2064" s="536"/>
      <c r="K2064" s="1476"/>
      <c r="L2064" s="270"/>
      <c r="M2064" s="270"/>
      <c r="N2064" s="1476"/>
      <c r="O2064" s="270"/>
      <c r="P2064" s="270"/>
      <c r="Q2064" s="571"/>
      <c r="R2064" s="571"/>
      <c r="S2064" s="571"/>
      <c r="T2064" s="571"/>
      <c r="U2064" s="571"/>
      <c r="V2064" s="1061"/>
      <c r="W2064" s="571"/>
      <c r="X2064" s="1082"/>
      <c r="Y2064" s="571"/>
      <c r="Z2064" s="571"/>
      <c r="AA2064" s="573"/>
      <c r="AB2064" s="573"/>
      <c r="AC2064" s="573"/>
      <c r="AD2064" s="1707"/>
      <c r="AE2064" s="1195"/>
      <c r="AF2064" s="1459"/>
      <c r="AG2064" s="1474"/>
    </row>
    <row r="2065" spans="1:33" ht="15.75" thickBot="1" x14ac:dyDescent="0.3">
      <c r="A2065" s="239">
        <v>1</v>
      </c>
      <c r="B2065" s="2241" t="s">
        <v>223</v>
      </c>
      <c r="C2065" s="2242"/>
      <c r="D2065" s="2243"/>
      <c r="E2065" s="660">
        <f>SUM(E2062:E2064)</f>
        <v>5100</v>
      </c>
      <c r="F2065" s="1736">
        <f>SUM(F2062:F2064)</f>
        <v>2125</v>
      </c>
      <c r="G2065" s="2244">
        <f>SUM(G2062:G2064)</f>
        <v>2176</v>
      </c>
      <c r="H2065" s="1736">
        <f t="shared" si="566"/>
        <v>102.4</v>
      </c>
      <c r="I2065" s="536"/>
      <c r="J2065" s="2245"/>
      <c r="K2065" s="2246"/>
      <c r="L2065" s="1476"/>
      <c r="M2065" s="1476"/>
      <c r="N2065" s="2246"/>
      <c r="O2065" s="1476"/>
      <c r="P2065" s="2247"/>
      <c r="Q2065" s="571">
        <v>35303.932150000001</v>
      </c>
      <c r="R2065" s="571">
        <v>35303.932150000001</v>
      </c>
      <c r="S2065" s="571">
        <v>35303.932150000001</v>
      </c>
      <c r="T2065" s="571">
        <v>35303.932150000001</v>
      </c>
      <c r="U2065" s="571">
        <v>35303.932150000001</v>
      </c>
      <c r="V2065" s="1209">
        <f>Q2065/12*$B$4+(R2065-Q2065)/11*4+(S2065-R2065)/10*3+(T2065-S2065)/9*2+(U2065-T2065)/8*1</f>
        <v>14709.971729166666</v>
      </c>
      <c r="W2065" s="571">
        <f>AC2065-AB2065-Y2065</f>
        <v>15044.60815</v>
      </c>
      <c r="X2065" s="1082"/>
      <c r="Y2065" s="571"/>
      <c r="Z2065" s="571">
        <f>W2065-V2065</f>
        <v>334.63642083333434</v>
      </c>
      <c r="AA2065" s="572"/>
      <c r="AB2065" s="659">
        <v>-13.981059999999999</v>
      </c>
      <c r="AC2065" s="659">
        <v>15030.62709</v>
      </c>
      <c r="AD2065" s="2248">
        <f>SUM(AD2062:AD2064)</f>
        <v>0</v>
      </c>
      <c r="AE2065" s="1279"/>
      <c r="AF2065" s="1459"/>
      <c r="AG2065" s="1474"/>
    </row>
    <row r="2066" spans="1:33" ht="15.75" thickBot="1" x14ac:dyDescent="0.3">
      <c r="A2066" s="239">
        <v>1</v>
      </c>
      <c r="B2066" s="274" t="s">
        <v>314</v>
      </c>
      <c r="C2066" s="274"/>
      <c r="D2066" s="274"/>
      <c r="E2066" s="461"/>
      <c r="F2066" s="1612"/>
      <c r="G2066" s="1612"/>
      <c r="H2066" s="1612"/>
      <c r="I2066" s="1896"/>
      <c r="J2066" s="1896"/>
      <c r="K2066" s="1612"/>
      <c r="L2066" s="1612"/>
      <c r="M2066" s="1612">
        <f>M1971+M2061</f>
        <v>21358</v>
      </c>
      <c r="N2066" s="1612"/>
      <c r="O2066" s="1612"/>
      <c r="P2066" s="1612"/>
      <c r="Q2066" s="577">
        <f t="shared" ref="Q2066:AC2066" si="571">Q2065+Q2061+Q2048+Q1971</f>
        <v>438449.84905478306</v>
      </c>
      <c r="R2066" s="577">
        <f t="shared" ref="R2066:S2066" si="572">R2065+R2061+R2048+R1971</f>
        <v>438449.84905478306</v>
      </c>
      <c r="S2066" s="577">
        <f t="shared" si="572"/>
        <v>438449.84905478306</v>
      </c>
      <c r="T2066" s="577">
        <f t="shared" ref="T2066:U2066" si="573">T2065+T2061+T2048+T1971</f>
        <v>438422.44968508312</v>
      </c>
      <c r="U2066" s="577">
        <f t="shared" si="573"/>
        <v>438422.44968508312</v>
      </c>
      <c r="V2066" s="1062">
        <f t="shared" si="571"/>
        <v>183669.96040483739</v>
      </c>
      <c r="W2066" s="577">
        <f t="shared" si="571"/>
        <v>190712.61202999999</v>
      </c>
      <c r="X2066" s="1087">
        <f t="shared" si="571"/>
        <v>-957.23002000000554</v>
      </c>
      <c r="Y2066" s="577">
        <f t="shared" si="571"/>
        <v>0</v>
      </c>
      <c r="Z2066" s="577">
        <f t="shared" si="571"/>
        <v>7042.6516251625926</v>
      </c>
      <c r="AA2066" s="577">
        <f t="shared" si="571"/>
        <v>-188.93708000000001</v>
      </c>
      <c r="AB2066" s="577">
        <f t="shared" si="571"/>
        <v>-38.376020000000004</v>
      </c>
      <c r="AC2066" s="277">
        <f t="shared" si="571"/>
        <v>189717.00598999998</v>
      </c>
      <c r="AD2066" s="1571"/>
      <c r="AE2066" s="1206">
        <f t="shared" ref="AE2066" si="574">AE2065+AE2061+AE2048+AE1971</f>
        <v>0</v>
      </c>
      <c r="AF2066" s="1459"/>
      <c r="AG2066" s="1474"/>
    </row>
    <row r="2067" spans="1:33" x14ac:dyDescent="0.25">
      <c r="A2067" s="239">
        <v>1</v>
      </c>
      <c r="B2067" s="2249"/>
      <c r="C2067" s="2250"/>
      <c r="D2067" s="2249"/>
      <c r="E2067" s="462"/>
      <c r="F2067" s="1873"/>
      <c r="G2067" s="1873"/>
      <c r="H2067" s="1873"/>
      <c r="I2067" s="1874"/>
      <c r="J2067" s="1874"/>
      <c r="K2067" s="2251"/>
      <c r="L2067" s="2251"/>
      <c r="M2067" s="2251"/>
      <c r="N2067" s="2251"/>
      <c r="O2067" s="2251"/>
      <c r="P2067" s="2251"/>
      <c r="Q2067" s="570"/>
      <c r="R2067" s="570"/>
      <c r="S2067" s="570"/>
      <c r="T2067" s="570"/>
      <c r="U2067" s="570"/>
      <c r="V2067" s="1060"/>
      <c r="W2067" s="570">
        <f>AC2067-AB2067-Y2067</f>
        <v>0</v>
      </c>
      <c r="X2067" s="1085"/>
      <c r="Y2067" s="570"/>
      <c r="Z2067" s="570"/>
      <c r="AA2067" s="570"/>
      <c r="AB2067" s="570"/>
      <c r="AC2067" s="570"/>
      <c r="AD2067" s="1875"/>
      <c r="AE2067" s="613"/>
      <c r="AF2067" s="1459"/>
      <c r="AG2067" s="1474"/>
    </row>
    <row r="2068" spans="1:33" ht="57.75" x14ac:dyDescent="0.25">
      <c r="A2068" s="239">
        <v>1</v>
      </c>
      <c r="B2068" s="2252" t="s">
        <v>456</v>
      </c>
      <c r="C2068" s="2252"/>
      <c r="D2068" s="1002"/>
      <c r="E2068" s="422"/>
      <c r="F2068" s="375"/>
      <c r="G2068" s="375"/>
      <c r="H2068" s="375"/>
      <c r="I2068" s="1150"/>
      <c r="J2068" s="1150"/>
      <c r="K2068" s="1862"/>
      <c r="L2068" s="1862"/>
      <c r="M2068" s="1862"/>
      <c r="N2068" s="1862"/>
      <c r="O2068" s="1862"/>
      <c r="P2068" s="1862"/>
      <c r="Q2068" s="571"/>
      <c r="R2068" s="571"/>
      <c r="S2068" s="571"/>
      <c r="T2068" s="571"/>
      <c r="U2068" s="571"/>
      <c r="V2068" s="1061"/>
      <c r="W2068" s="571">
        <f>AC2068-AB2068-Y2068</f>
        <v>0</v>
      </c>
      <c r="X2068" s="1082"/>
      <c r="Y2068" s="571"/>
      <c r="Z2068" s="571"/>
      <c r="AA2068" s="571"/>
      <c r="AB2068" s="571"/>
      <c r="AC2068" s="571"/>
      <c r="AD2068" s="1294"/>
      <c r="AE2068" s="567"/>
      <c r="AF2068" s="1459"/>
      <c r="AG2068" s="1474"/>
    </row>
    <row r="2069" spans="1:33" x14ac:dyDescent="0.25">
      <c r="A2069" s="239">
        <v>1</v>
      </c>
      <c r="B2069" s="750" t="s">
        <v>382</v>
      </c>
      <c r="C2069" s="2253"/>
      <c r="D2069" s="1902"/>
      <c r="E2069" s="422"/>
      <c r="F2069" s="375"/>
      <c r="G2069" s="375"/>
      <c r="H2069" s="375"/>
      <c r="I2069" s="1150"/>
      <c r="J2069" s="1150"/>
      <c r="K2069" s="1862"/>
      <c r="L2069" s="1862"/>
      <c r="M2069" s="1862"/>
      <c r="N2069" s="1862"/>
      <c r="O2069" s="1862"/>
      <c r="P2069" s="1862"/>
      <c r="Q2069" s="571">
        <v>3871.1639599999999</v>
      </c>
      <c r="R2069" s="571">
        <v>3871.1639599999999</v>
      </c>
      <c r="S2069" s="571">
        <v>3871.1639599999999</v>
      </c>
      <c r="T2069" s="571">
        <v>3871.1639599999999</v>
      </c>
      <c r="U2069" s="571">
        <v>3871.1639599999999</v>
      </c>
      <c r="V2069" s="3676">
        <f>(Q2069-152.18049)/12*$B$4+152.18049+(R2069-Q2069)/11*4+(S2069-R2069)/10*3+(T2069-S2069)/9*2+(U2069-T2069)/8*1</f>
        <v>1701.7569358333333</v>
      </c>
      <c r="W2069" s="571">
        <f>AC2069-AB2069-Y2069</f>
        <v>1678.89949</v>
      </c>
      <c r="X2069" s="1082"/>
      <c r="Y2069" s="571"/>
      <c r="Z2069" s="571">
        <f>W2069-V2069</f>
        <v>-22.857445833333259</v>
      </c>
      <c r="AA2069" s="571"/>
      <c r="AB2069" s="571">
        <v>-0.36302000000000001</v>
      </c>
      <c r="AC2069" s="571">
        <v>1678.53647</v>
      </c>
      <c r="AD2069" s="1294"/>
      <c r="AE2069" s="567"/>
      <c r="AF2069" s="1459"/>
      <c r="AG2069" s="1474"/>
    </row>
    <row r="2070" spans="1:33" ht="29.25" x14ac:dyDescent="0.25">
      <c r="A2070" s="239">
        <v>1</v>
      </c>
      <c r="B2070" s="785" t="s">
        <v>293</v>
      </c>
      <c r="C2070" s="681"/>
      <c r="D2070" s="4"/>
      <c r="E2070" s="1144">
        <f>E2072+E2073+E2075+E2077</f>
        <v>1698</v>
      </c>
      <c r="F2070" s="368">
        <f>F2072+F2073+F2075+F2077</f>
        <v>708</v>
      </c>
      <c r="G2070" s="368">
        <f>G2072+G2073+G2075+G2077</f>
        <v>704</v>
      </c>
      <c r="H2070" s="368">
        <f>G2070/F2070*100</f>
        <v>99.435028248587571</v>
      </c>
      <c r="I2070" s="1901"/>
      <c r="J2070" s="1901"/>
      <c r="K2070" s="211"/>
      <c r="L2070" s="211"/>
      <c r="M2070" s="211"/>
      <c r="N2070" s="211"/>
      <c r="O2070" s="211"/>
      <c r="P2070" s="211"/>
      <c r="Q2070" s="571"/>
      <c r="R2070" s="571"/>
      <c r="S2070" s="571"/>
      <c r="T2070" s="571"/>
      <c r="U2070" s="571"/>
      <c r="V2070" s="1061"/>
      <c r="W2070" s="571">
        <f>AC2070-AB2070-Y2070</f>
        <v>0</v>
      </c>
      <c r="X2070" s="1082"/>
      <c r="Y2070" s="571"/>
      <c r="Z2070" s="571"/>
      <c r="AA2070" s="571"/>
      <c r="AB2070" s="571"/>
      <c r="AC2070" s="571"/>
      <c r="AD2070" s="1274">
        <f>AD2072+AD2073+AD2075+AD2077</f>
        <v>0</v>
      </c>
      <c r="AE2070" s="567"/>
      <c r="AF2070" s="1459"/>
      <c r="AG2070" s="1474"/>
    </row>
    <row r="2071" spans="1:33" ht="30" x14ac:dyDescent="0.25">
      <c r="A2071" s="239">
        <v>1</v>
      </c>
      <c r="B2071" s="800" t="s">
        <v>204</v>
      </c>
      <c r="C2071" s="681"/>
      <c r="D2071" s="4"/>
      <c r="E2071" s="1144"/>
      <c r="F2071" s="368"/>
      <c r="G2071" s="368"/>
      <c r="H2071" s="368"/>
      <c r="I2071" s="1901"/>
      <c r="J2071" s="1901"/>
      <c r="K2071" s="211"/>
      <c r="L2071" s="211"/>
      <c r="M2071" s="211"/>
      <c r="N2071" s="211"/>
      <c r="O2071" s="211"/>
      <c r="P2071" s="211"/>
      <c r="Q2071" s="571"/>
      <c r="R2071" s="571"/>
      <c r="S2071" s="571"/>
      <c r="T2071" s="571"/>
      <c r="U2071" s="571"/>
      <c r="V2071" s="1061"/>
      <c r="W2071" s="571"/>
      <c r="X2071" s="1082"/>
      <c r="Y2071" s="571"/>
      <c r="Z2071" s="571"/>
      <c r="AA2071" s="571"/>
      <c r="AB2071" s="571"/>
      <c r="AC2071" s="571"/>
      <c r="AD2071" s="1274"/>
      <c r="AE2071" s="567"/>
      <c r="AF2071" s="1459"/>
      <c r="AG2071" s="1474"/>
    </row>
    <row r="2072" spans="1:33" ht="30" x14ac:dyDescent="0.25">
      <c r="A2072" s="239">
        <v>1</v>
      </c>
      <c r="B2072" s="800" t="s">
        <v>205</v>
      </c>
      <c r="C2072" s="681"/>
      <c r="D2072" s="4"/>
      <c r="E2072" s="1145">
        <v>200</v>
      </c>
      <c r="F2072" s="368">
        <f>(E2072/12*$B$4)</f>
        <v>83.333333333333343</v>
      </c>
      <c r="G2072" s="368">
        <v>169</v>
      </c>
      <c r="H2072" s="368">
        <f>G2072/F2072*100</f>
        <v>202.79999999999995</v>
      </c>
      <c r="I2072" s="1901"/>
      <c r="J2072" s="1901"/>
      <c r="K2072" s="211"/>
      <c r="L2072" s="211"/>
      <c r="M2072" s="211"/>
      <c r="N2072" s="211"/>
      <c r="O2072" s="211"/>
      <c r="P2072" s="211"/>
      <c r="Q2072" s="571"/>
      <c r="R2072" s="571"/>
      <c r="S2072" s="571"/>
      <c r="T2072" s="571"/>
      <c r="U2072" s="571"/>
      <c r="V2072" s="1061"/>
      <c r="W2072" s="571"/>
      <c r="X2072" s="1082"/>
      <c r="Y2072" s="571"/>
      <c r="Z2072" s="571"/>
      <c r="AA2072" s="571"/>
      <c r="AB2072" s="571"/>
      <c r="AC2072" s="571"/>
      <c r="AD2072" s="1274"/>
      <c r="AE2072" s="567"/>
      <c r="AF2072" s="1459"/>
      <c r="AG2072" s="1474"/>
    </row>
    <row r="2073" spans="1:33" ht="30" x14ac:dyDescent="0.25">
      <c r="A2073" s="239">
        <v>1</v>
      </c>
      <c r="B2073" s="799" t="s">
        <v>551</v>
      </c>
      <c r="C2073" s="681"/>
      <c r="D2073" s="4"/>
      <c r="E2073" s="1144">
        <v>500</v>
      </c>
      <c r="F2073" s="368">
        <f>(E2073/12*$B$4)</f>
        <v>208.33333333333331</v>
      </c>
      <c r="G2073" s="368">
        <v>255</v>
      </c>
      <c r="H2073" s="368">
        <f>G2073/F2073*100</f>
        <v>122.40000000000002</v>
      </c>
      <c r="I2073" s="1901"/>
      <c r="J2073" s="1901"/>
      <c r="K2073" s="211"/>
      <c r="L2073" s="211"/>
      <c r="M2073" s="211"/>
      <c r="N2073" s="211"/>
      <c r="O2073" s="211"/>
      <c r="P2073" s="211"/>
      <c r="Q2073" s="571"/>
      <c r="R2073" s="571"/>
      <c r="S2073" s="571"/>
      <c r="T2073" s="571"/>
      <c r="U2073" s="571"/>
      <c r="V2073" s="1061"/>
      <c r="W2073" s="571"/>
      <c r="X2073" s="1082"/>
      <c r="Y2073" s="571"/>
      <c r="Z2073" s="571"/>
      <c r="AA2073" s="571"/>
      <c r="AB2073" s="571"/>
      <c r="AC2073" s="571"/>
      <c r="AD2073" s="1274"/>
      <c r="AE2073" s="567"/>
      <c r="AF2073" s="1459"/>
      <c r="AG2073" s="1474"/>
    </row>
    <row r="2074" spans="1:33" ht="75" x14ac:dyDescent="0.25">
      <c r="A2074" s="239">
        <v>1</v>
      </c>
      <c r="B2074" s="4" t="s">
        <v>295</v>
      </c>
      <c r="C2074" s="681"/>
      <c r="D2074" s="4"/>
      <c r="E2074" s="1145"/>
      <c r="F2074" s="368"/>
      <c r="G2074" s="368"/>
      <c r="H2074" s="368"/>
      <c r="I2074" s="1901"/>
      <c r="J2074" s="1901"/>
      <c r="K2074" s="211"/>
      <c r="L2074" s="211"/>
      <c r="M2074" s="211"/>
      <c r="N2074" s="211"/>
      <c r="O2074" s="211"/>
      <c r="P2074" s="211"/>
      <c r="Q2074" s="571"/>
      <c r="R2074" s="571"/>
      <c r="S2074" s="571"/>
      <c r="T2074" s="571"/>
      <c r="U2074" s="571"/>
      <c r="V2074" s="1061"/>
      <c r="W2074" s="571"/>
      <c r="X2074" s="1082"/>
      <c r="Y2074" s="571"/>
      <c r="Z2074" s="571"/>
      <c r="AA2074" s="571"/>
      <c r="AB2074" s="571"/>
      <c r="AC2074" s="571"/>
      <c r="AD2074" s="1274"/>
      <c r="AE2074" s="567"/>
      <c r="AF2074" s="1459"/>
      <c r="AG2074" s="1474"/>
    </row>
    <row r="2075" spans="1:33" ht="60" x14ac:dyDescent="0.25">
      <c r="A2075" s="239">
        <v>1</v>
      </c>
      <c r="B2075" s="4" t="s">
        <v>309</v>
      </c>
      <c r="C2075" s="681"/>
      <c r="D2075" s="4"/>
      <c r="E2075" s="1145">
        <v>800</v>
      </c>
      <c r="F2075" s="368">
        <f>(E2075/12*$B$4)</f>
        <v>333.33333333333337</v>
      </c>
      <c r="G2075" s="368">
        <v>267</v>
      </c>
      <c r="H2075" s="368">
        <f t="shared" ref="H2075:H2082" si="575">G2075/F2075*100</f>
        <v>80.099999999999994</v>
      </c>
      <c r="I2075" s="1901"/>
      <c r="J2075" s="1901"/>
      <c r="K2075" s="211"/>
      <c r="L2075" s="211"/>
      <c r="M2075" s="211"/>
      <c r="N2075" s="211"/>
      <c r="O2075" s="211"/>
      <c r="P2075" s="211"/>
      <c r="Q2075" s="571"/>
      <c r="R2075" s="571"/>
      <c r="S2075" s="571"/>
      <c r="T2075" s="571"/>
      <c r="U2075" s="571"/>
      <c r="V2075" s="1061"/>
      <c r="W2075" s="571"/>
      <c r="X2075" s="1082"/>
      <c r="Y2075" s="571"/>
      <c r="Z2075" s="571"/>
      <c r="AA2075" s="571"/>
      <c r="AB2075" s="571"/>
      <c r="AC2075" s="571"/>
      <c r="AD2075" s="1274"/>
      <c r="AE2075" s="567"/>
      <c r="AF2075" s="1459"/>
      <c r="AG2075" s="1474"/>
    </row>
    <row r="2076" spans="1:33" s="2715" customFormat="1" ht="105" x14ac:dyDescent="0.25">
      <c r="B2076" s="4" t="s">
        <v>533</v>
      </c>
      <c r="C2076" s="681"/>
      <c r="D2076" s="4"/>
      <c r="E2076" s="1145">
        <v>500</v>
      </c>
      <c r="F2076" s="368">
        <f>(E2076/12*$B$4)</f>
        <v>208.33333333333331</v>
      </c>
      <c r="G2076" s="368">
        <v>135</v>
      </c>
      <c r="H2076" s="368">
        <f t="shared" si="575"/>
        <v>64.8</v>
      </c>
      <c r="I2076" s="1901"/>
      <c r="J2076" s="1901"/>
      <c r="K2076" s="211"/>
      <c r="L2076" s="211"/>
      <c r="M2076" s="211"/>
      <c r="N2076" s="211"/>
      <c r="O2076" s="211"/>
      <c r="P2076" s="211"/>
      <c r="Q2076" s="571"/>
      <c r="R2076" s="571"/>
      <c r="S2076" s="571"/>
      <c r="T2076" s="571"/>
      <c r="U2076" s="571"/>
      <c r="V2076" s="1061"/>
      <c r="W2076" s="571"/>
      <c r="X2076" s="1082"/>
      <c r="Y2076" s="571"/>
      <c r="Z2076" s="571"/>
      <c r="AA2076" s="571"/>
      <c r="AB2076" s="571"/>
      <c r="AC2076" s="571"/>
      <c r="AD2076" s="1274"/>
      <c r="AE2076" s="567"/>
      <c r="AF2076" s="1459"/>
      <c r="AG2076" s="1474"/>
    </row>
    <row r="2077" spans="1:33" ht="30" x14ac:dyDescent="0.25">
      <c r="B2077" s="4" t="s">
        <v>380</v>
      </c>
      <c r="C2077" s="681"/>
      <c r="D2077" s="4"/>
      <c r="E2077" s="1145">
        <v>198</v>
      </c>
      <c r="F2077" s="368">
        <f>ROUND(E2077/12*$B$4,0)</f>
        <v>83</v>
      </c>
      <c r="G2077" s="368">
        <v>13</v>
      </c>
      <c r="H2077" s="368">
        <f t="shared" si="575"/>
        <v>15.66265060240964</v>
      </c>
      <c r="I2077" s="1901"/>
      <c r="J2077" s="1901"/>
      <c r="K2077" s="211"/>
      <c r="L2077" s="211"/>
      <c r="M2077" s="211"/>
      <c r="N2077" s="211"/>
      <c r="O2077" s="211"/>
      <c r="P2077" s="211"/>
      <c r="Q2077" s="571"/>
      <c r="R2077" s="571"/>
      <c r="S2077" s="571"/>
      <c r="T2077" s="571"/>
      <c r="U2077" s="571"/>
      <c r="V2077" s="1061"/>
      <c r="W2077" s="571"/>
      <c r="X2077" s="1082"/>
      <c r="Y2077" s="571"/>
      <c r="Z2077" s="571"/>
      <c r="AA2077" s="571"/>
      <c r="AB2077" s="571"/>
      <c r="AC2077" s="571"/>
      <c r="AD2077" s="1274"/>
      <c r="AE2077" s="567"/>
      <c r="AF2077" s="1459"/>
      <c r="AG2077" s="1474"/>
    </row>
    <row r="2078" spans="1:33" ht="29.25" x14ac:dyDescent="0.25">
      <c r="A2078" s="239">
        <v>1</v>
      </c>
      <c r="B2078" s="486" t="s">
        <v>135</v>
      </c>
      <c r="C2078" s="681"/>
      <c r="D2078" s="4"/>
      <c r="E2078" s="418">
        <f>E2079</f>
        <v>5082</v>
      </c>
      <c r="F2078" s="368">
        <f>F2079</f>
        <v>2117.5</v>
      </c>
      <c r="G2078" s="368">
        <f>G2079</f>
        <v>1437</v>
      </c>
      <c r="H2078" s="368">
        <f t="shared" si="575"/>
        <v>67.863046044864234</v>
      </c>
      <c r="I2078" s="1901"/>
      <c r="J2078" s="1901"/>
      <c r="K2078" s="211"/>
      <c r="L2078" s="211"/>
      <c r="M2078" s="211"/>
      <c r="N2078" s="211"/>
      <c r="O2078" s="211"/>
      <c r="P2078" s="211"/>
      <c r="Q2078" s="571"/>
      <c r="R2078" s="571"/>
      <c r="S2078" s="571"/>
      <c r="T2078" s="571"/>
      <c r="U2078" s="571"/>
      <c r="V2078" s="1061"/>
      <c r="W2078" s="571"/>
      <c r="X2078" s="1082"/>
      <c r="Y2078" s="571"/>
      <c r="Z2078" s="571"/>
      <c r="AA2078" s="571"/>
      <c r="AB2078" s="571"/>
      <c r="AC2078" s="571"/>
      <c r="AD2078" s="1274">
        <f>AD2079</f>
        <v>0</v>
      </c>
      <c r="AE2078" s="567"/>
      <c r="AF2078" s="1459"/>
      <c r="AG2078" s="1474"/>
    </row>
    <row r="2079" spans="1:33" x14ac:dyDescent="0.25">
      <c r="A2079" s="239">
        <v>1</v>
      </c>
      <c r="B2079" s="292" t="s">
        <v>239</v>
      </c>
      <c r="C2079" s="681"/>
      <c r="D2079" s="4"/>
      <c r="E2079" s="418">
        <v>5082</v>
      </c>
      <c r="F2079" s="368">
        <f>(E2079/12*$B$4)</f>
        <v>2117.5</v>
      </c>
      <c r="G2079" s="368">
        <v>1437</v>
      </c>
      <c r="H2079" s="368">
        <f t="shared" si="575"/>
        <v>67.863046044864234</v>
      </c>
      <c r="I2079" s="1901"/>
      <c r="J2079" s="1901"/>
      <c r="K2079" s="211"/>
      <c r="L2079" s="211"/>
      <c r="M2079" s="211"/>
      <c r="N2079" s="211"/>
      <c r="O2079" s="211"/>
      <c r="P2079" s="211"/>
      <c r="Q2079" s="571"/>
      <c r="R2079" s="571"/>
      <c r="S2079" s="571"/>
      <c r="T2079" s="571"/>
      <c r="U2079" s="571"/>
      <c r="V2079" s="1061"/>
      <c r="W2079" s="571"/>
      <c r="X2079" s="1082"/>
      <c r="Y2079" s="571"/>
      <c r="Z2079" s="571"/>
      <c r="AA2079" s="571"/>
      <c r="AB2079" s="571"/>
      <c r="AC2079" s="571"/>
      <c r="AD2079" s="1274"/>
      <c r="AE2079" s="567"/>
      <c r="AF2079" s="1459"/>
      <c r="AG2079" s="1474"/>
    </row>
    <row r="2080" spans="1:33" ht="63" x14ac:dyDescent="0.25">
      <c r="A2080" s="239">
        <v>1</v>
      </c>
      <c r="B2080" s="751" t="s">
        <v>298</v>
      </c>
      <c r="C2080" s="681"/>
      <c r="D2080" s="4"/>
      <c r="E2080" s="418">
        <f>E2081+E2086</f>
        <v>840</v>
      </c>
      <c r="F2080" s="368">
        <f>F2081+F2086</f>
        <v>350</v>
      </c>
      <c r="G2080" s="368">
        <f>G2081+G2086</f>
        <v>175</v>
      </c>
      <c r="H2080" s="368">
        <f t="shared" si="575"/>
        <v>50</v>
      </c>
      <c r="I2080" s="1901"/>
      <c r="J2080" s="1901"/>
      <c r="K2080" s="211"/>
      <c r="L2080" s="211"/>
      <c r="M2080" s="211"/>
      <c r="N2080" s="211"/>
      <c r="O2080" s="211"/>
      <c r="P2080" s="211"/>
      <c r="Q2080" s="571"/>
      <c r="R2080" s="571"/>
      <c r="S2080" s="571"/>
      <c r="T2080" s="571"/>
      <c r="U2080" s="571"/>
      <c r="V2080" s="1209"/>
      <c r="W2080" s="571">
        <f>AC2080-AB2080-Y2080</f>
        <v>0</v>
      </c>
      <c r="X2080" s="1082"/>
      <c r="Y2080" s="571"/>
      <c r="Z2080" s="571">
        <f>W2080-V2080</f>
        <v>0</v>
      </c>
      <c r="AA2080" s="571"/>
      <c r="AB2080" s="571"/>
      <c r="AC2080" s="571"/>
      <c r="AD2080" s="1274">
        <f>AD2081+AD2086</f>
        <v>0</v>
      </c>
      <c r="AE2080" s="567"/>
      <c r="AF2080" s="1459"/>
      <c r="AG2080" s="1474"/>
    </row>
    <row r="2081" spans="1:33" ht="30" x14ac:dyDescent="0.25">
      <c r="A2081" s="239">
        <v>1</v>
      </c>
      <c r="B2081" s="724" t="s">
        <v>299</v>
      </c>
      <c r="C2081" s="681"/>
      <c r="D2081" s="4"/>
      <c r="E2081" s="418">
        <f>SUM(E2082:E2085)</f>
        <v>600</v>
      </c>
      <c r="F2081" s="368">
        <f>SUM(F2082:F2085)</f>
        <v>250</v>
      </c>
      <c r="G2081" s="368">
        <f>SUM(G2082:G2085)</f>
        <v>48</v>
      </c>
      <c r="H2081" s="368">
        <f t="shared" si="575"/>
        <v>19.2</v>
      </c>
      <c r="I2081" s="1901"/>
      <c r="J2081" s="1901"/>
      <c r="K2081" s="211"/>
      <c r="L2081" s="211"/>
      <c r="M2081" s="211"/>
      <c r="N2081" s="211"/>
      <c r="O2081" s="211"/>
      <c r="P2081" s="211"/>
      <c r="Q2081" s="571"/>
      <c r="R2081" s="571"/>
      <c r="S2081" s="571"/>
      <c r="T2081" s="571"/>
      <c r="U2081" s="571"/>
      <c r="V2081" s="1061"/>
      <c r="W2081" s="571"/>
      <c r="X2081" s="1082"/>
      <c r="Y2081" s="571"/>
      <c r="Z2081" s="571"/>
      <c r="AA2081" s="571"/>
      <c r="AB2081" s="571"/>
      <c r="AC2081" s="571"/>
      <c r="AD2081" s="1274">
        <f>SUM(AD2082:AD2085)</f>
        <v>0</v>
      </c>
      <c r="AE2081" s="567"/>
      <c r="AF2081" s="1459"/>
      <c r="AG2081" s="1474"/>
    </row>
    <row r="2082" spans="1:33" ht="30" x14ac:dyDescent="0.25">
      <c r="A2082" s="239">
        <v>1</v>
      </c>
      <c r="B2082" s="519" t="s">
        <v>300</v>
      </c>
      <c r="C2082" s="681"/>
      <c r="D2082" s="4"/>
      <c r="E2082" s="418">
        <v>600</v>
      </c>
      <c r="F2082" s="368">
        <f>(E2082/12*$B$4)</f>
        <v>250</v>
      </c>
      <c r="G2082" s="368">
        <v>48</v>
      </c>
      <c r="H2082" s="368">
        <f t="shared" si="575"/>
        <v>19.2</v>
      </c>
      <c r="I2082" s="1901"/>
      <c r="J2082" s="1901"/>
      <c r="K2082" s="211"/>
      <c r="L2082" s="211"/>
      <c r="M2082" s="211"/>
      <c r="N2082" s="211"/>
      <c r="O2082" s="211"/>
      <c r="P2082" s="211"/>
      <c r="Q2082" s="571"/>
      <c r="R2082" s="571"/>
      <c r="S2082" s="571"/>
      <c r="T2082" s="571"/>
      <c r="U2082" s="571"/>
      <c r="V2082" s="1061"/>
      <c r="W2082" s="571"/>
      <c r="X2082" s="1082"/>
      <c r="Y2082" s="571"/>
      <c r="Z2082" s="571"/>
      <c r="AA2082" s="571"/>
      <c r="AB2082" s="571"/>
      <c r="AC2082" s="571"/>
      <c r="AD2082" s="1274"/>
      <c r="AE2082" s="567"/>
      <c r="AF2082" s="1459"/>
      <c r="AG2082" s="1474"/>
    </row>
    <row r="2083" spans="1:33" ht="60" x14ac:dyDescent="0.25">
      <c r="A2083" s="239">
        <v>1</v>
      </c>
      <c r="B2083" s="519" t="s">
        <v>301</v>
      </c>
      <c r="C2083" s="681"/>
      <c r="D2083" s="4"/>
      <c r="E2083" s="418"/>
      <c r="F2083" s="368"/>
      <c r="G2083" s="368"/>
      <c r="H2083" s="368"/>
      <c r="I2083" s="1901"/>
      <c r="J2083" s="1901"/>
      <c r="K2083" s="211"/>
      <c r="L2083" s="211"/>
      <c r="M2083" s="211"/>
      <c r="N2083" s="211"/>
      <c r="O2083" s="211"/>
      <c r="P2083" s="211"/>
      <c r="Q2083" s="571"/>
      <c r="R2083" s="571"/>
      <c r="S2083" s="571"/>
      <c r="T2083" s="571"/>
      <c r="U2083" s="571"/>
      <c r="V2083" s="1061"/>
      <c r="W2083" s="571"/>
      <c r="X2083" s="1082"/>
      <c r="Y2083" s="571"/>
      <c r="Z2083" s="571"/>
      <c r="AA2083" s="571"/>
      <c r="AB2083" s="571"/>
      <c r="AC2083" s="571"/>
      <c r="AD2083" s="1274"/>
      <c r="AE2083" s="567"/>
      <c r="AF2083" s="1459"/>
      <c r="AG2083" s="1474"/>
    </row>
    <row r="2084" spans="1:33" ht="45" x14ac:dyDescent="0.25">
      <c r="A2084" s="239">
        <v>1</v>
      </c>
      <c r="B2084" s="519" t="s">
        <v>302</v>
      </c>
      <c r="C2084" s="681"/>
      <c r="D2084" s="4"/>
      <c r="E2084" s="418"/>
      <c r="F2084" s="368"/>
      <c r="G2084" s="368"/>
      <c r="H2084" s="368"/>
      <c r="I2084" s="1901"/>
      <c r="J2084" s="1901"/>
      <c r="K2084" s="211"/>
      <c r="L2084" s="211"/>
      <c r="M2084" s="211"/>
      <c r="N2084" s="211"/>
      <c r="O2084" s="211"/>
      <c r="P2084" s="211"/>
      <c r="Q2084" s="571"/>
      <c r="R2084" s="571"/>
      <c r="S2084" s="571"/>
      <c r="T2084" s="571"/>
      <c r="U2084" s="571"/>
      <c r="V2084" s="1061"/>
      <c r="W2084" s="571"/>
      <c r="X2084" s="1082"/>
      <c r="Y2084" s="571"/>
      <c r="Z2084" s="571"/>
      <c r="AA2084" s="571"/>
      <c r="AB2084" s="571"/>
      <c r="AC2084" s="571"/>
      <c r="AD2084" s="1274"/>
      <c r="AE2084" s="567"/>
      <c r="AF2084" s="1459"/>
      <c r="AG2084" s="1474"/>
    </row>
    <row r="2085" spans="1:33" ht="30" x14ac:dyDescent="0.25">
      <c r="A2085" s="239">
        <v>1</v>
      </c>
      <c r="B2085" s="519" t="s">
        <v>303</v>
      </c>
      <c r="C2085" s="681"/>
      <c r="D2085" s="4"/>
      <c r="E2085" s="418"/>
      <c r="F2085" s="368"/>
      <c r="G2085" s="368"/>
      <c r="H2085" s="368"/>
      <c r="I2085" s="1901"/>
      <c r="J2085" s="1901"/>
      <c r="K2085" s="211"/>
      <c r="L2085" s="211"/>
      <c r="M2085" s="211"/>
      <c r="N2085" s="211"/>
      <c r="O2085" s="211"/>
      <c r="P2085" s="211"/>
      <c r="Q2085" s="571"/>
      <c r="R2085" s="571"/>
      <c r="S2085" s="571"/>
      <c r="T2085" s="571"/>
      <c r="U2085" s="571"/>
      <c r="V2085" s="1061"/>
      <c r="W2085" s="571"/>
      <c r="X2085" s="1082"/>
      <c r="Y2085" s="571"/>
      <c r="Z2085" s="571"/>
      <c r="AA2085" s="571"/>
      <c r="AB2085" s="571"/>
      <c r="AC2085" s="571"/>
      <c r="AD2085" s="1274"/>
      <c r="AE2085" s="567"/>
      <c r="AF2085" s="1459"/>
      <c r="AG2085" s="1474"/>
    </row>
    <row r="2086" spans="1:33" ht="60" x14ac:dyDescent="0.25">
      <c r="A2086" s="239">
        <v>1</v>
      </c>
      <c r="B2086" s="724" t="s">
        <v>304</v>
      </c>
      <c r="C2086" s="681"/>
      <c r="D2086" s="4"/>
      <c r="E2086" s="418">
        <f>SUM(E2087:E2090)</f>
        <v>240</v>
      </c>
      <c r="F2086" s="368">
        <f>SUM(F2087:F2090)</f>
        <v>99.999999999999986</v>
      </c>
      <c r="G2086" s="368">
        <f>G2087+G2089+G2090</f>
        <v>127</v>
      </c>
      <c r="H2086" s="368">
        <f>G2086/F2086*100</f>
        <v>127.00000000000003</v>
      </c>
      <c r="I2086" s="1901"/>
      <c r="J2086" s="1901"/>
      <c r="K2086" s="211"/>
      <c r="L2086" s="211"/>
      <c r="M2086" s="211"/>
      <c r="N2086" s="211"/>
      <c r="O2086" s="211"/>
      <c r="P2086" s="211"/>
      <c r="Q2086" s="571"/>
      <c r="R2086" s="571"/>
      <c r="S2086" s="571"/>
      <c r="T2086" s="571"/>
      <c r="U2086" s="571"/>
      <c r="V2086" s="1061"/>
      <c r="W2086" s="571"/>
      <c r="X2086" s="1082"/>
      <c r="Y2086" s="571"/>
      <c r="Z2086" s="571"/>
      <c r="AA2086" s="571"/>
      <c r="AB2086" s="571"/>
      <c r="AC2086" s="571"/>
      <c r="AD2086" s="1274">
        <f>AD2087+AD2089+AD2090</f>
        <v>0</v>
      </c>
      <c r="AE2086" s="567"/>
      <c r="AF2086" s="1459"/>
      <c r="AG2086" s="1474"/>
    </row>
    <row r="2087" spans="1:33" ht="45" x14ac:dyDescent="0.25">
      <c r="A2087" s="239">
        <v>1</v>
      </c>
      <c r="B2087" s="519" t="s">
        <v>305</v>
      </c>
      <c r="C2087" s="681"/>
      <c r="D2087" s="4"/>
      <c r="E2087" s="418">
        <v>205</v>
      </c>
      <c r="F2087" s="368">
        <f>(E2087/12*$B$4)</f>
        <v>85.416666666666657</v>
      </c>
      <c r="G2087" s="368">
        <v>127</v>
      </c>
      <c r="H2087" s="368">
        <f>G2087/F2087*100</f>
        <v>148.68292682926833</v>
      </c>
      <c r="I2087" s="1901"/>
      <c r="J2087" s="1901"/>
      <c r="K2087" s="211"/>
      <c r="L2087" s="211"/>
      <c r="M2087" s="211"/>
      <c r="N2087" s="211"/>
      <c r="O2087" s="211"/>
      <c r="P2087" s="211"/>
      <c r="Q2087" s="571"/>
      <c r="R2087" s="571"/>
      <c r="S2087" s="571"/>
      <c r="T2087" s="571"/>
      <c r="U2087" s="571"/>
      <c r="V2087" s="1061"/>
      <c r="W2087" s="571"/>
      <c r="X2087" s="1082"/>
      <c r="Y2087" s="571"/>
      <c r="Z2087" s="571"/>
      <c r="AA2087" s="571"/>
      <c r="AB2087" s="571"/>
      <c r="AC2087" s="571"/>
      <c r="AD2087" s="1274"/>
      <c r="AE2087" s="567"/>
      <c r="AF2087" s="1459"/>
      <c r="AG2087" s="1474"/>
    </row>
    <row r="2088" spans="1:33" ht="30" x14ac:dyDescent="0.25">
      <c r="A2088" s="239">
        <v>1</v>
      </c>
      <c r="B2088" s="519" t="s">
        <v>334</v>
      </c>
      <c r="C2088" s="681"/>
      <c r="D2088" s="4"/>
      <c r="E2088" s="418"/>
      <c r="F2088" s="368"/>
      <c r="G2088" s="368"/>
      <c r="H2088" s="368"/>
      <c r="I2088" s="1901"/>
      <c r="J2088" s="1901"/>
      <c r="K2088" s="211"/>
      <c r="L2088" s="211"/>
      <c r="M2088" s="211"/>
      <c r="N2088" s="211"/>
      <c r="O2088" s="211"/>
      <c r="P2088" s="211"/>
      <c r="Q2088" s="571"/>
      <c r="R2088" s="571"/>
      <c r="S2088" s="571"/>
      <c r="T2088" s="571"/>
      <c r="U2088" s="571"/>
      <c r="V2088" s="1061"/>
      <c r="W2088" s="571"/>
      <c r="X2088" s="1082"/>
      <c r="Y2088" s="571"/>
      <c r="Z2088" s="571"/>
      <c r="AA2088" s="571"/>
      <c r="AB2088" s="571"/>
      <c r="AC2088" s="571"/>
      <c r="AD2088" s="1274"/>
      <c r="AE2088" s="567"/>
      <c r="AF2088" s="1459"/>
      <c r="AG2088" s="1474"/>
    </row>
    <row r="2089" spans="1:33" ht="75" x14ac:dyDescent="0.25">
      <c r="A2089" s="239">
        <v>1</v>
      </c>
      <c r="B2089" s="519" t="s">
        <v>306</v>
      </c>
      <c r="C2089" s="681"/>
      <c r="D2089" s="4"/>
      <c r="E2089" s="418"/>
      <c r="F2089" s="368">
        <f>(E2089/12*$B$4)</f>
        <v>0</v>
      </c>
      <c r="G2089" s="368"/>
      <c r="H2089" s="368"/>
      <c r="I2089" s="1901"/>
      <c r="J2089" s="1901"/>
      <c r="K2089" s="211"/>
      <c r="L2089" s="211"/>
      <c r="M2089" s="211"/>
      <c r="N2089" s="211"/>
      <c r="O2089" s="211"/>
      <c r="P2089" s="211"/>
      <c r="Q2089" s="571"/>
      <c r="R2089" s="571"/>
      <c r="S2089" s="571"/>
      <c r="T2089" s="571"/>
      <c r="U2089" s="571"/>
      <c r="V2089" s="1061"/>
      <c r="W2089" s="571"/>
      <c r="X2089" s="1082"/>
      <c r="Y2089" s="571"/>
      <c r="Z2089" s="571"/>
      <c r="AA2089" s="571"/>
      <c r="AB2089" s="571"/>
      <c r="AC2089" s="571"/>
      <c r="AD2089" s="1274"/>
      <c r="AE2089" s="567"/>
      <c r="AF2089" s="1459"/>
      <c r="AG2089" s="1474"/>
    </row>
    <row r="2090" spans="1:33" ht="60" x14ac:dyDescent="0.25">
      <c r="A2090" s="239">
        <v>1</v>
      </c>
      <c r="B2090" s="519" t="s">
        <v>307</v>
      </c>
      <c r="C2090" s="681"/>
      <c r="D2090" s="4"/>
      <c r="E2090" s="418">
        <v>35</v>
      </c>
      <c r="F2090" s="368">
        <f>(E2090/12*$B$4)</f>
        <v>14.583333333333332</v>
      </c>
      <c r="G2090" s="368"/>
      <c r="H2090" s="368">
        <f>G2090/F2090*100</f>
        <v>0</v>
      </c>
      <c r="I2090" s="1901"/>
      <c r="J2090" s="1901"/>
      <c r="K2090" s="211"/>
      <c r="L2090" s="211"/>
      <c r="M2090" s="211"/>
      <c r="N2090" s="211"/>
      <c r="O2090" s="211"/>
      <c r="P2090" s="211"/>
      <c r="Q2090" s="571"/>
      <c r="R2090" s="571"/>
      <c r="S2090" s="571"/>
      <c r="T2090" s="571"/>
      <c r="U2090" s="571"/>
      <c r="V2090" s="1061"/>
      <c r="W2090" s="571"/>
      <c r="X2090" s="1082"/>
      <c r="Y2090" s="571"/>
      <c r="Z2090" s="571"/>
      <c r="AA2090" s="571"/>
      <c r="AB2090" s="571"/>
      <c r="AC2090" s="571"/>
      <c r="AD2090" s="1274"/>
      <c r="AE2090" s="567"/>
      <c r="AF2090" s="1459"/>
      <c r="AG2090" s="1474"/>
    </row>
    <row r="2091" spans="1:33" x14ac:dyDescent="0.25">
      <c r="B2091" s="798" t="s">
        <v>206</v>
      </c>
      <c r="C2091" s="681"/>
      <c r="D2091" s="4"/>
      <c r="E2091" s="418"/>
      <c r="F2091" s="368"/>
      <c r="G2091" s="368"/>
      <c r="H2091" s="368"/>
      <c r="I2091" s="1901"/>
      <c r="J2091" s="1901"/>
      <c r="K2091" s="211"/>
      <c r="L2091" s="211"/>
      <c r="M2091" s="211"/>
      <c r="N2091" s="211"/>
      <c r="O2091" s="211"/>
      <c r="P2091" s="211"/>
      <c r="Q2091" s="571">
        <v>1316.3305</v>
      </c>
      <c r="R2091" s="571">
        <v>1316.3305</v>
      </c>
      <c r="S2091" s="571">
        <v>1316.3305</v>
      </c>
      <c r="T2091" s="571">
        <v>1316.3305</v>
      </c>
      <c r="U2091" s="571">
        <v>1316.3305</v>
      </c>
      <c r="V2091" s="1061">
        <f>Q2091/12*$B$4+(R2091-Q2091)/11*4+(S2091-R2091)/10*3+(T2091-S2091)/9*2+(U2091-T2091)/8*1</f>
        <v>548.47104166666668</v>
      </c>
      <c r="W2091" s="571">
        <f>AC2091-AB2091-Y2091</f>
        <v>609.02792999999997</v>
      </c>
      <c r="X2091" s="1082"/>
      <c r="Y2091" s="571"/>
      <c r="Z2091" s="571">
        <f>W2091-V2091</f>
        <v>60.556888333333291</v>
      </c>
      <c r="AA2091" s="571"/>
      <c r="AB2091" s="571">
        <v>0</v>
      </c>
      <c r="AC2091" s="571">
        <v>609.02792999999997</v>
      </c>
      <c r="AD2091" s="1274"/>
      <c r="AE2091" s="567"/>
      <c r="AF2091" s="1459"/>
      <c r="AG2091" s="1474"/>
    </row>
    <row r="2092" spans="1:33" ht="29.25" x14ac:dyDescent="0.25">
      <c r="A2092" s="239">
        <v>1</v>
      </c>
      <c r="B2092" s="785" t="s">
        <v>359</v>
      </c>
      <c r="C2092" s="681"/>
      <c r="D2092" s="4"/>
      <c r="E2092" s="418">
        <f>E2093+E2094+E2098+E2099+E2100+E2101</f>
        <v>317.5</v>
      </c>
      <c r="F2092" s="368">
        <f>F2093+F2094+F2098+F2099+F2100+F2101</f>
        <v>132.29166666666666</v>
      </c>
      <c r="G2092" s="368">
        <f>G2093+G2094+G2098+G2099+G2100+G2101+G2103</f>
        <v>320.35000000000002</v>
      </c>
      <c r="H2092" s="368">
        <f>G2092/F2092*100</f>
        <v>242.15433070866146</v>
      </c>
      <c r="I2092" s="1901"/>
      <c r="J2092" s="1901"/>
      <c r="K2092" s="211"/>
      <c r="L2092" s="211"/>
      <c r="M2092" s="211"/>
      <c r="N2092" s="211"/>
      <c r="O2092" s="211"/>
      <c r="P2092" s="211"/>
      <c r="Q2092" s="571"/>
      <c r="R2092" s="571"/>
      <c r="S2092" s="571"/>
      <c r="T2092" s="571"/>
      <c r="U2092" s="571"/>
      <c r="V2092" s="1061"/>
      <c r="W2092" s="571"/>
      <c r="X2092" s="1082"/>
      <c r="Y2092" s="571"/>
      <c r="Z2092" s="571"/>
      <c r="AA2092" s="571"/>
      <c r="AB2092" s="571"/>
      <c r="AC2092" s="571"/>
      <c r="AD2092" s="1274">
        <f>AD2093+AD2094+AD2098+AD2099+AD2100+AD2101+AD2103</f>
        <v>0</v>
      </c>
      <c r="AE2092" s="567"/>
      <c r="AF2092" s="1459"/>
      <c r="AG2092" s="1474"/>
    </row>
    <row r="2093" spans="1:33" x14ac:dyDescent="0.25">
      <c r="A2093" s="239">
        <v>1</v>
      </c>
      <c r="B2093" s="4" t="s">
        <v>347</v>
      </c>
      <c r="C2093" s="681"/>
      <c r="D2093" s="4"/>
      <c r="E2093" s="418"/>
      <c r="F2093" s="368"/>
      <c r="G2093" s="368"/>
      <c r="H2093" s="368"/>
      <c r="I2093" s="1901"/>
      <c r="J2093" s="1901"/>
      <c r="K2093" s="211"/>
      <c r="L2093" s="211"/>
      <c r="M2093" s="211"/>
      <c r="N2093" s="211"/>
      <c r="O2093" s="211"/>
      <c r="P2093" s="211"/>
      <c r="Q2093" s="571"/>
      <c r="R2093" s="571"/>
      <c r="S2093" s="571"/>
      <c r="T2093" s="571"/>
      <c r="U2093" s="571"/>
      <c r="V2093" s="1061"/>
      <c r="W2093" s="571"/>
      <c r="X2093" s="1082"/>
      <c r="Y2093" s="571"/>
      <c r="Z2093" s="571"/>
      <c r="AA2093" s="571"/>
      <c r="AB2093" s="571"/>
      <c r="AC2093" s="571"/>
      <c r="AD2093" s="1274"/>
      <c r="AE2093" s="567"/>
      <c r="AF2093" s="1459"/>
      <c r="AG2093" s="1474"/>
    </row>
    <row r="2094" spans="1:33" ht="30" x14ac:dyDescent="0.25">
      <c r="A2094" s="239">
        <v>1</v>
      </c>
      <c r="B2094" s="799" t="s">
        <v>348</v>
      </c>
      <c r="C2094" s="681"/>
      <c r="D2094" s="4"/>
      <c r="E2094" s="418">
        <f>E2095+E2096/4</f>
        <v>12.5</v>
      </c>
      <c r="F2094" s="368">
        <f>(E2094/12*$B$4)</f>
        <v>5.2083333333333339</v>
      </c>
      <c r="G2094" s="368">
        <f>G2095+G2096/4</f>
        <v>24.349999999999998</v>
      </c>
      <c r="H2094" s="368">
        <f>G2094/F2094*100</f>
        <v>467.51999999999992</v>
      </c>
      <c r="I2094" s="1901"/>
      <c r="J2094" s="1901"/>
      <c r="K2094" s="211"/>
      <c r="L2094" s="211"/>
      <c r="M2094" s="211"/>
      <c r="N2094" s="211"/>
      <c r="O2094" s="211"/>
      <c r="P2094" s="211"/>
      <c r="Q2094" s="571"/>
      <c r="R2094" s="571"/>
      <c r="S2094" s="571"/>
      <c r="T2094" s="571"/>
      <c r="U2094" s="571"/>
      <c r="V2094" s="1061"/>
      <c r="W2094" s="571"/>
      <c r="X2094" s="1082"/>
      <c r="Y2094" s="571"/>
      <c r="Z2094" s="571"/>
      <c r="AA2094" s="571"/>
      <c r="AB2094" s="571"/>
      <c r="AC2094" s="571"/>
      <c r="AD2094" s="1274">
        <f>AD2095+AD2096/4</f>
        <v>0</v>
      </c>
      <c r="AE2094" s="567"/>
      <c r="AF2094" s="1459"/>
      <c r="AG2094" s="1474"/>
    </row>
    <row r="2095" spans="1:33" x14ac:dyDescent="0.25">
      <c r="A2095" s="239">
        <v>1</v>
      </c>
      <c r="B2095" s="4" t="s">
        <v>349</v>
      </c>
      <c r="C2095" s="681"/>
      <c r="D2095" s="4"/>
      <c r="E2095" s="418"/>
      <c r="F2095" s="368"/>
      <c r="G2095" s="368"/>
      <c r="H2095" s="368"/>
      <c r="I2095" s="1901"/>
      <c r="J2095" s="1901"/>
      <c r="K2095" s="211"/>
      <c r="L2095" s="211"/>
      <c r="M2095" s="211"/>
      <c r="N2095" s="211"/>
      <c r="O2095" s="211"/>
      <c r="P2095" s="211"/>
      <c r="Q2095" s="571"/>
      <c r="R2095" s="571"/>
      <c r="S2095" s="571"/>
      <c r="T2095" s="571"/>
      <c r="U2095" s="571"/>
      <c r="V2095" s="1061"/>
      <c r="W2095" s="571"/>
      <c r="X2095" s="1082"/>
      <c r="Y2095" s="571"/>
      <c r="Z2095" s="571"/>
      <c r="AA2095" s="571"/>
      <c r="AB2095" s="571"/>
      <c r="AC2095" s="571"/>
      <c r="AD2095" s="1274"/>
      <c r="AE2095" s="567"/>
      <c r="AF2095" s="1459"/>
      <c r="AG2095" s="1474"/>
    </row>
    <row r="2096" spans="1:33" ht="30" x14ac:dyDescent="0.25">
      <c r="A2096" s="239">
        <v>1</v>
      </c>
      <c r="B2096" s="4" t="s">
        <v>374</v>
      </c>
      <c r="C2096" s="681"/>
      <c r="D2096" s="4"/>
      <c r="E2096" s="418">
        <v>50</v>
      </c>
      <c r="F2096" s="368">
        <f>(E2096/12*$B$4)</f>
        <v>20.833333333333336</v>
      </c>
      <c r="G2096" s="368">
        <v>97.399999999999991</v>
      </c>
      <c r="H2096" s="368">
        <f>G2096/F2096*100</f>
        <v>467.51999999999992</v>
      </c>
      <c r="I2096" s="1901"/>
      <c r="J2096" s="1901"/>
      <c r="K2096" s="211"/>
      <c r="L2096" s="211"/>
      <c r="M2096" s="211"/>
      <c r="N2096" s="211"/>
      <c r="O2096" s="211"/>
      <c r="P2096" s="211"/>
      <c r="Q2096" s="571"/>
      <c r="R2096" s="571"/>
      <c r="S2096" s="571"/>
      <c r="T2096" s="571"/>
      <c r="U2096" s="571"/>
      <c r="V2096" s="1061"/>
      <c r="W2096" s="571"/>
      <c r="X2096" s="1082"/>
      <c r="Y2096" s="571"/>
      <c r="Z2096" s="571"/>
      <c r="AA2096" s="571"/>
      <c r="AB2096" s="571"/>
      <c r="AC2096" s="571"/>
      <c r="AD2096" s="1274"/>
      <c r="AE2096" s="567"/>
      <c r="AF2096" s="1459"/>
      <c r="AG2096" s="1474"/>
    </row>
    <row r="2097" spans="1:33" ht="60" x14ac:dyDescent="0.25">
      <c r="A2097" s="239">
        <v>1</v>
      </c>
      <c r="B2097" s="4" t="s">
        <v>350</v>
      </c>
      <c r="C2097" s="681"/>
      <c r="D2097" s="4"/>
      <c r="E2097" s="418"/>
      <c r="F2097" s="368"/>
      <c r="G2097" s="368"/>
      <c r="H2097" s="368"/>
      <c r="I2097" s="1901"/>
      <c r="J2097" s="1901"/>
      <c r="K2097" s="211"/>
      <c r="L2097" s="211"/>
      <c r="M2097" s="211"/>
      <c r="N2097" s="211"/>
      <c r="O2097" s="211"/>
      <c r="P2097" s="211"/>
      <c r="Q2097" s="571"/>
      <c r="R2097" s="571"/>
      <c r="S2097" s="571"/>
      <c r="T2097" s="571"/>
      <c r="U2097" s="571"/>
      <c r="V2097" s="1061"/>
      <c r="W2097" s="571"/>
      <c r="X2097" s="1082"/>
      <c r="Y2097" s="571"/>
      <c r="Z2097" s="571"/>
      <c r="AA2097" s="571"/>
      <c r="AB2097" s="571"/>
      <c r="AC2097" s="571"/>
      <c r="AD2097" s="1274"/>
      <c r="AE2097" s="567"/>
      <c r="AF2097" s="1459"/>
      <c r="AG2097" s="1474"/>
    </row>
    <row r="2098" spans="1:33" ht="75" x14ac:dyDescent="0.25">
      <c r="A2098" s="239">
        <v>1</v>
      </c>
      <c r="B2098" s="4" t="s">
        <v>351</v>
      </c>
      <c r="C2098" s="681"/>
      <c r="D2098" s="4"/>
      <c r="E2098" s="418"/>
      <c r="F2098" s="368"/>
      <c r="G2098" s="368"/>
      <c r="H2098" s="368"/>
      <c r="I2098" s="1901"/>
      <c r="J2098" s="1901"/>
      <c r="K2098" s="211"/>
      <c r="L2098" s="211"/>
      <c r="M2098" s="211"/>
      <c r="N2098" s="211"/>
      <c r="O2098" s="211"/>
      <c r="P2098" s="211"/>
      <c r="Q2098" s="571"/>
      <c r="R2098" s="571"/>
      <c r="S2098" s="571"/>
      <c r="T2098" s="571"/>
      <c r="U2098" s="571"/>
      <c r="V2098" s="1061"/>
      <c r="W2098" s="571"/>
      <c r="X2098" s="1082"/>
      <c r="Y2098" s="571"/>
      <c r="Z2098" s="571"/>
      <c r="AA2098" s="571"/>
      <c r="AB2098" s="571"/>
      <c r="AC2098" s="571"/>
      <c r="AD2098" s="1274"/>
      <c r="AE2098" s="567"/>
      <c r="AF2098" s="1459"/>
      <c r="AG2098" s="1474"/>
    </row>
    <row r="2099" spans="1:33" ht="45" x14ac:dyDescent="0.25">
      <c r="A2099" s="239">
        <v>1</v>
      </c>
      <c r="B2099" s="800" t="s">
        <v>352</v>
      </c>
      <c r="C2099" s="681"/>
      <c r="D2099" s="4"/>
      <c r="E2099" s="418"/>
      <c r="F2099" s="368"/>
      <c r="G2099" s="368"/>
      <c r="H2099" s="368"/>
      <c r="I2099" s="1901"/>
      <c r="J2099" s="1901"/>
      <c r="K2099" s="211"/>
      <c r="L2099" s="211"/>
      <c r="M2099" s="211"/>
      <c r="N2099" s="211"/>
      <c r="O2099" s="211"/>
      <c r="P2099" s="211"/>
      <c r="Q2099" s="571"/>
      <c r="R2099" s="571"/>
      <c r="S2099" s="571"/>
      <c r="T2099" s="571"/>
      <c r="U2099" s="571"/>
      <c r="V2099" s="1061"/>
      <c r="W2099" s="571"/>
      <c r="X2099" s="1082"/>
      <c r="Y2099" s="571"/>
      <c r="Z2099" s="571"/>
      <c r="AA2099" s="571"/>
      <c r="AB2099" s="571"/>
      <c r="AC2099" s="571"/>
      <c r="AD2099" s="1274"/>
      <c r="AE2099" s="567"/>
      <c r="AF2099" s="1459"/>
      <c r="AG2099" s="1474"/>
    </row>
    <row r="2100" spans="1:33" ht="105" x14ac:dyDescent="0.25">
      <c r="B2100" s="800" t="s">
        <v>534</v>
      </c>
      <c r="C2100" s="681"/>
      <c r="D2100" s="4"/>
      <c r="E2100" s="418">
        <v>100</v>
      </c>
      <c r="F2100" s="368">
        <f>(E2100/12*$B$4)</f>
        <v>41.666666666666671</v>
      </c>
      <c r="G2100" s="368">
        <v>216</v>
      </c>
      <c r="H2100" s="368">
        <f>G2100/F2100*100</f>
        <v>518.4</v>
      </c>
      <c r="I2100" s="1901"/>
      <c r="J2100" s="1901"/>
      <c r="K2100" s="211"/>
      <c r="L2100" s="211"/>
      <c r="M2100" s="211"/>
      <c r="N2100" s="211"/>
      <c r="O2100" s="211"/>
      <c r="P2100" s="211"/>
      <c r="Q2100" s="571"/>
      <c r="R2100" s="571"/>
      <c r="S2100" s="571"/>
      <c r="T2100" s="571"/>
      <c r="U2100" s="571"/>
      <c r="V2100" s="1061"/>
      <c r="W2100" s="571"/>
      <c r="X2100" s="1082"/>
      <c r="Y2100" s="571"/>
      <c r="Z2100" s="571"/>
      <c r="AA2100" s="571"/>
      <c r="AB2100" s="571"/>
      <c r="AC2100" s="571"/>
      <c r="AD2100" s="1274"/>
      <c r="AE2100" s="567"/>
      <c r="AF2100" s="1459"/>
      <c r="AG2100" s="1474"/>
    </row>
    <row r="2101" spans="1:33" ht="42.75" x14ac:dyDescent="0.25">
      <c r="B2101" s="1413" t="s">
        <v>510</v>
      </c>
      <c r="C2101" s="681"/>
      <c r="D2101" s="4"/>
      <c r="E2101" s="758">
        <f>E2102</f>
        <v>205</v>
      </c>
      <c r="F2101" s="368">
        <f>F2102</f>
        <v>85.416666666666657</v>
      </c>
      <c r="G2101" s="368">
        <f>G2102</f>
        <v>80</v>
      </c>
      <c r="H2101" s="368">
        <f>G2101/F2101*100</f>
        <v>93.658536585365866</v>
      </c>
      <c r="I2101" s="1901"/>
      <c r="J2101" s="1901"/>
      <c r="K2101" s="211"/>
      <c r="L2101" s="211"/>
      <c r="M2101" s="211"/>
      <c r="N2101" s="211"/>
      <c r="O2101" s="211"/>
      <c r="P2101" s="211"/>
      <c r="Q2101" s="571">
        <v>301.13867999999997</v>
      </c>
      <c r="R2101" s="571">
        <v>301.13867999999997</v>
      </c>
      <c r="S2101" s="571">
        <v>301.13867999999997</v>
      </c>
      <c r="T2101" s="571">
        <v>301.13867999999997</v>
      </c>
      <c r="U2101" s="571">
        <v>301.13867999999997</v>
      </c>
      <c r="V2101" s="1061">
        <f>Q2101/12*$B$4+(R2101-Q2101)/11*4+(S2101-R2101)/10*3+(T2101-S2101)/9*2+(U2101-T2101)/8*1</f>
        <v>125.47444999999998</v>
      </c>
      <c r="W2101" s="571">
        <f>AC2101-AB2101-Y2101</f>
        <v>143.39360000000002</v>
      </c>
      <c r="X2101" s="1082"/>
      <c r="Y2101" s="571"/>
      <c r="Z2101" s="571">
        <f>W2101-V2101</f>
        <v>17.919150000000045</v>
      </c>
      <c r="AA2101" s="571"/>
      <c r="AB2101" s="571">
        <v>-0.84350000000000003</v>
      </c>
      <c r="AC2101" s="571">
        <v>142.55010000000001</v>
      </c>
      <c r="AD2101" s="1274">
        <f>AD2102</f>
        <v>0</v>
      </c>
      <c r="AE2101" s="567"/>
      <c r="AF2101" s="1459"/>
      <c r="AG2101" s="1474"/>
    </row>
    <row r="2102" spans="1:33" x14ac:dyDescent="0.25">
      <c r="B2102" s="800" t="s">
        <v>511</v>
      </c>
      <c r="C2102" s="681"/>
      <c r="D2102" s="4"/>
      <c r="E2102" s="758">
        <v>205</v>
      </c>
      <c r="F2102" s="368">
        <f>(E2102/12*$B$4)</f>
        <v>85.416666666666657</v>
      </c>
      <c r="G2102" s="368">
        <v>80</v>
      </c>
      <c r="H2102" s="368">
        <f>G2102/F2102*100</f>
        <v>93.658536585365866</v>
      </c>
      <c r="I2102" s="1901"/>
      <c r="J2102" s="1901"/>
      <c r="K2102" s="211"/>
      <c r="L2102" s="211"/>
      <c r="M2102" s="211"/>
      <c r="N2102" s="211"/>
      <c r="O2102" s="211"/>
      <c r="P2102" s="211"/>
      <c r="Q2102" s="571"/>
      <c r="R2102" s="571"/>
      <c r="S2102" s="571"/>
      <c r="T2102" s="571"/>
      <c r="U2102" s="571"/>
      <c r="V2102" s="1061"/>
      <c r="W2102" s="571"/>
      <c r="X2102" s="1082"/>
      <c r="Y2102" s="571"/>
      <c r="Z2102" s="571"/>
      <c r="AA2102" s="571"/>
      <c r="AB2102" s="571"/>
      <c r="AC2102" s="571"/>
      <c r="AD2102" s="1274"/>
      <c r="AE2102" s="567"/>
      <c r="AF2102" s="1459"/>
      <c r="AG2102" s="1474"/>
    </row>
    <row r="2103" spans="1:33" ht="42.75" x14ac:dyDescent="0.25">
      <c r="B2103" s="1413" t="s">
        <v>512</v>
      </c>
      <c r="C2103" s="681"/>
      <c r="D2103" s="4"/>
      <c r="E2103" s="758"/>
      <c r="F2103" s="368"/>
      <c r="G2103" s="368"/>
      <c r="H2103" s="368"/>
      <c r="I2103" s="1901"/>
      <c r="J2103" s="1901"/>
      <c r="K2103" s="211"/>
      <c r="L2103" s="211"/>
      <c r="M2103" s="211"/>
      <c r="N2103" s="211"/>
      <c r="O2103" s="211"/>
      <c r="P2103" s="211"/>
      <c r="Q2103" s="571"/>
      <c r="R2103" s="571"/>
      <c r="S2103" s="571"/>
      <c r="T2103" s="571"/>
      <c r="U2103" s="571"/>
      <c r="V2103" s="1061"/>
      <c r="W2103" s="571"/>
      <c r="X2103" s="1082"/>
      <c r="Y2103" s="571"/>
      <c r="Z2103" s="571"/>
      <c r="AA2103" s="571"/>
      <c r="AB2103" s="571"/>
      <c r="AC2103" s="571"/>
      <c r="AD2103" s="1274"/>
      <c r="AE2103" s="567"/>
      <c r="AF2103" s="1459"/>
      <c r="AG2103" s="1474"/>
    </row>
    <row r="2104" spans="1:33" ht="29.25" x14ac:dyDescent="0.25">
      <c r="A2104" s="239">
        <v>1</v>
      </c>
      <c r="B2104" s="785" t="s">
        <v>360</v>
      </c>
      <c r="C2104" s="681"/>
      <c r="D2104" s="4"/>
      <c r="E2104" s="418">
        <f>E2105+E2106</f>
        <v>585.10638297872333</v>
      </c>
      <c r="F2104" s="213">
        <f>F2105+F2106</f>
        <v>243.79432624113474</v>
      </c>
      <c r="G2104" s="368">
        <f>G2105+G2106</f>
        <v>235.25425531914897</v>
      </c>
      <c r="H2104" s="368"/>
      <c r="I2104" s="1901"/>
      <c r="J2104" s="1901"/>
      <c r="K2104" s="211"/>
      <c r="L2104" s="211"/>
      <c r="M2104" s="211"/>
      <c r="N2104" s="211"/>
      <c r="O2104" s="211"/>
      <c r="P2104" s="211"/>
      <c r="Q2104" s="571"/>
      <c r="R2104" s="571"/>
      <c r="S2104" s="571"/>
      <c r="T2104" s="571"/>
      <c r="U2104" s="571"/>
      <c r="V2104" s="1061"/>
      <c r="W2104" s="571">
        <f>AC2104-AB2104-Y2104</f>
        <v>0</v>
      </c>
      <c r="X2104" s="1082"/>
      <c r="Y2104" s="571"/>
      <c r="Z2104" s="571"/>
      <c r="AA2104" s="571"/>
      <c r="AB2104" s="571"/>
      <c r="AC2104" s="571"/>
      <c r="AD2104" s="1274">
        <f>AD2105+AD2106</f>
        <v>0</v>
      </c>
      <c r="AE2104" s="567"/>
      <c r="AF2104" s="1459"/>
      <c r="AG2104" s="1474"/>
    </row>
    <row r="2105" spans="1:33" x14ac:dyDescent="0.25">
      <c r="A2105" s="239">
        <v>1</v>
      </c>
      <c r="B2105" s="785" t="s">
        <v>375</v>
      </c>
      <c r="C2105" s="681"/>
      <c r="D2105" s="4"/>
      <c r="E2105" s="418"/>
      <c r="F2105" s="213"/>
      <c r="G2105" s="368"/>
      <c r="H2105" s="368"/>
      <c r="I2105" s="1901"/>
      <c r="J2105" s="1901"/>
      <c r="K2105" s="211"/>
      <c r="L2105" s="211"/>
      <c r="M2105" s="211"/>
      <c r="N2105" s="211"/>
      <c r="O2105" s="211"/>
      <c r="P2105" s="211"/>
      <c r="Q2105" s="571"/>
      <c r="R2105" s="571"/>
      <c r="S2105" s="571"/>
      <c r="T2105" s="571"/>
      <c r="U2105" s="571"/>
      <c r="V2105" s="1061"/>
      <c r="W2105" s="571">
        <f>AC2105-AB2105-Y2105</f>
        <v>0</v>
      </c>
      <c r="X2105" s="1082"/>
      <c r="Y2105" s="571"/>
      <c r="Z2105" s="571"/>
      <c r="AA2105" s="571"/>
      <c r="AB2105" s="571"/>
      <c r="AC2105" s="571"/>
      <c r="AD2105" s="1274"/>
      <c r="AE2105" s="567"/>
      <c r="AF2105" s="1459"/>
      <c r="AG2105" s="1474"/>
    </row>
    <row r="2106" spans="1:33" x14ac:dyDescent="0.25">
      <c r="A2106" s="239">
        <v>1</v>
      </c>
      <c r="B2106" s="4" t="s">
        <v>376</v>
      </c>
      <c r="C2106" s="681"/>
      <c r="D2106" s="4"/>
      <c r="E2106" s="418">
        <f>E2107/9.4</f>
        <v>585.10638297872333</v>
      </c>
      <c r="F2106" s="213">
        <f>F2107/9.4</f>
        <v>243.79432624113474</v>
      </c>
      <c r="G2106" s="368">
        <f>G2107/9.4</f>
        <v>235.25425531914897</v>
      </c>
      <c r="H2106" s="368"/>
      <c r="I2106" s="1901"/>
      <c r="J2106" s="1901"/>
      <c r="K2106" s="211"/>
      <c r="L2106" s="211"/>
      <c r="M2106" s="211"/>
      <c r="N2106" s="211"/>
      <c r="O2106" s="211"/>
      <c r="P2106" s="211"/>
      <c r="Q2106" s="571"/>
      <c r="R2106" s="571"/>
      <c r="S2106" s="571"/>
      <c r="T2106" s="571"/>
      <c r="U2106" s="571"/>
      <c r="V2106" s="1061"/>
      <c r="W2106" s="571">
        <f>AC2106-AB2106-Y2106</f>
        <v>0</v>
      </c>
      <c r="X2106" s="1082"/>
      <c r="Y2106" s="571"/>
      <c r="Z2106" s="571"/>
      <c r="AA2106" s="571"/>
      <c r="AB2106" s="571"/>
      <c r="AC2106" s="571"/>
      <c r="AD2106" s="1274">
        <f>AD2107/9.4</f>
        <v>0</v>
      </c>
      <c r="AE2106" s="567"/>
      <c r="AF2106" s="1459"/>
      <c r="AG2106" s="1474"/>
    </row>
    <row r="2107" spans="1:33" x14ac:dyDescent="0.25">
      <c r="A2107" s="239">
        <v>1</v>
      </c>
      <c r="B2107" s="801" t="s">
        <v>377</v>
      </c>
      <c r="C2107" s="681"/>
      <c r="D2107" s="4"/>
      <c r="E2107" s="418">
        <v>5500</v>
      </c>
      <c r="F2107" s="213">
        <f>(E2107/12*$B$4)</f>
        <v>2291.6666666666665</v>
      </c>
      <c r="G2107" s="368">
        <v>2211.3900000000003</v>
      </c>
      <c r="H2107" s="368"/>
      <c r="I2107" s="1901"/>
      <c r="J2107" s="1901"/>
      <c r="K2107" s="211"/>
      <c r="L2107" s="211"/>
      <c r="M2107" s="211"/>
      <c r="N2107" s="211"/>
      <c r="O2107" s="211"/>
      <c r="P2107" s="211"/>
      <c r="Q2107" s="571"/>
      <c r="R2107" s="571"/>
      <c r="S2107" s="571"/>
      <c r="T2107" s="571"/>
      <c r="U2107" s="571"/>
      <c r="V2107" s="1061"/>
      <c r="W2107" s="571">
        <f>AC2107-AB2107-Y2107</f>
        <v>0</v>
      </c>
      <c r="X2107" s="1082"/>
      <c r="Y2107" s="571"/>
      <c r="Z2107" s="571"/>
      <c r="AA2107" s="571"/>
      <c r="AB2107" s="571"/>
      <c r="AC2107" s="571"/>
      <c r="AD2107" s="1274"/>
      <c r="AE2107" s="567"/>
      <c r="AF2107" s="1459"/>
      <c r="AG2107" s="1474"/>
    </row>
    <row r="2108" spans="1:33" ht="43.5" x14ac:dyDescent="0.25">
      <c r="A2108" s="239">
        <v>1</v>
      </c>
      <c r="B2108" s="785" t="s">
        <v>353</v>
      </c>
      <c r="C2108" s="681"/>
      <c r="D2108" s="4"/>
      <c r="E2108" s="418">
        <v>200</v>
      </c>
      <c r="F2108" s="213">
        <f>ROUND(E2108/12*$B$4,0)</f>
        <v>83</v>
      </c>
      <c r="G2108" s="368">
        <v>41</v>
      </c>
      <c r="H2108" s="368">
        <f>G2108/F2108*100</f>
        <v>49.397590361445779</v>
      </c>
      <c r="I2108" s="1901"/>
      <c r="J2108" s="1901"/>
      <c r="K2108" s="211"/>
      <c r="L2108" s="211"/>
      <c r="M2108" s="211"/>
      <c r="N2108" s="211"/>
      <c r="O2108" s="211"/>
      <c r="P2108" s="211"/>
      <c r="Q2108" s="571"/>
      <c r="R2108" s="571"/>
      <c r="S2108" s="571"/>
      <c r="T2108" s="571"/>
      <c r="U2108" s="571"/>
      <c r="V2108" s="1061"/>
      <c r="W2108" s="571"/>
      <c r="X2108" s="1082"/>
      <c r="Y2108" s="571"/>
      <c r="Z2108" s="571"/>
      <c r="AA2108" s="571"/>
      <c r="AB2108" s="571"/>
      <c r="AC2108" s="571"/>
      <c r="AD2108" s="1274"/>
      <c r="AE2108" s="567"/>
      <c r="AF2108" s="1459"/>
      <c r="AG2108" s="1474"/>
    </row>
    <row r="2109" spans="1:33" ht="30" x14ac:dyDescent="0.25">
      <c r="A2109" s="239">
        <v>1</v>
      </c>
      <c r="B2109" s="780" t="s">
        <v>201</v>
      </c>
      <c r="C2109" s="681"/>
      <c r="D2109" s="4"/>
      <c r="E2109" s="418"/>
      <c r="F2109" s="213"/>
      <c r="G2109" s="368"/>
      <c r="H2109" s="368"/>
      <c r="I2109" s="1901"/>
      <c r="J2109" s="1901"/>
      <c r="K2109" s="211"/>
      <c r="L2109" s="211"/>
      <c r="M2109" s="211"/>
      <c r="N2109" s="211"/>
      <c r="O2109" s="211"/>
      <c r="P2109" s="211"/>
      <c r="Q2109" s="571"/>
      <c r="R2109" s="571"/>
      <c r="S2109" s="571"/>
      <c r="T2109" s="571"/>
      <c r="U2109" s="571"/>
      <c r="V2109" s="1061"/>
      <c r="W2109" s="571">
        <f>AC2109-AB2109-Y2109</f>
        <v>0</v>
      </c>
      <c r="X2109" s="1082"/>
      <c r="Y2109" s="571"/>
      <c r="Z2109" s="571"/>
      <c r="AA2109" s="571"/>
      <c r="AB2109" s="571"/>
      <c r="AC2109" s="571"/>
      <c r="AD2109" s="1274"/>
      <c r="AE2109" s="567"/>
      <c r="AF2109" s="1459"/>
      <c r="AG2109" s="1474"/>
    </row>
    <row r="2110" spans="1:33" ht="72" x14ac:dyDescent="0.25">
      <c r="A2110" s="239">
        <v>1</v>
      </c>
      <c r="B2110" s="781" t="s">
        <v>361</v>
      </c>
      <c r="C2110" s="681"/>
      <c r="D2110" s="4"/>
      <c r="E2110" s="418"/>
      <c r="F2110" s="213"/>
      <c r="G2110" s="368"/>
      <c r="H2110" s="368"/>
      <c r="I2110" s="1901"/>
      <c r="J2110" s="1901"/>
      <c r="K2110" s="211"/>
      <c r="L2110" s="211"/>
      <c r="M2110" s="211"/>
      <c r="N2110" s="211"/>
      <c r="O2110" s="211"/>
      <c r="P2110" s="211"/>
      <c r="Q2110" s="571"/>
      <c r="R2110" s="571"/>
      <c r="S2110" s="571"/>
      <c r="T2110" s="571"/>
      <c r="U2110" s="571"/>
      <c r="V2110" s="1061"/>
      <c r="W2110" s="571"/>
      <c r="X2110" s="1082"/>
      <c r="Y2110" s="571"/>
      <c r="Z2110" s="571"/>
      <c r="AA2110" s="571"/>
      <c r="AB2110" s="571"/>
      <c r="AC2110" s="571"/>
      <c r="AD2110" s="1274"/>
      <c r="AE2110" s="567"/>
      <c r="AF2110" s="1459"/>
      <c r="AG2110" s="1474"/>
    </row>
    <row r="2111" spans="1:33" x14ac:dyDescent="0.25">
      <c r="A2111" s="239">
        <v>1</v>
      </c>
      <c r="B2111" s="772" t="s">
        <v>234</v>
      </c>
      <c r="C2111" s="668"/>
      <c r="D2111" s="4"/>
      <c r="E2111" s="418">
        <f>E2112+E2113</f>
        <v>600</v>
      </c>
      <c r="F2111" s="213">
        <f>F2112+F2113</f>
        <v>250</v>
      </c>
      <c r="G2111" s="368">
        <f>G2112+G2113</f>
        <v>155</v>
      </c>
      <c r="H2111" s="368">
        <f t="shared" ref="H2111:H2118" si="576">G2111/F2111*100</f>
        <v>62</v>
      </c>
      <c r="I2111" s="1901"/>
      <c r="J2111" s="1901"/>
      <c r="K2111" s="211"/>
      <c r="L2111" s="211"/>
      <c r="M2111" s="211"/>
      <c r="N2111" s="211"/>
      <c r="O2111" s="211"/>
      <c r="P2111" s="211"/>
      <c r="Q2111" s="572">
        <v>429.61799999999999</v>
      </c>
      <c r="R2111" s="572">
        <v>429.61799999999999</v>
      </c>
      <c r="S2111" s="572">
        <v>429.61799999999999</v>
      </c>
      <c r="T2111" s="572">
        <v>429.61799999999999</v>
      </c>
      <c r="U2111" s="572">
        <v>429.61799999999999</v>
      </c>
      <c r="V2111" s="1209">
        <f>Q2111/12*$B$4+(R2111-Q2111)/11*4+(S2111-R2111)/10*3+(T2111-S2111)/9*2+(U2111-T2111)/8*1</f>
        <v>179.00749999999999</v>
      </c>
      <c r="W2111" s="572">
        <f t="shared" ref="W2111:W2117" si="577">AC2111-AB2111-Y2111</f>
        <v>110.88867999999999</v>
      </c>
      <c r="X2111" s="1506"/>
      <c r="Y2111" s="571"/>
      <c r="Z2111" s="571">
        <f>W2111-V2111</f>
        <v>-68.118819999999999</v>
      </c>
      <c r="AA2111" s="571"/>
      <c r="AB2111" s="571">
        <v>0</v>
      </c>
      <c r="AC2111" s="572">
        <v>110.88867999999999</v>
      </c>
      <c r="AD2111" s="1274">
        <f>AD2112+AD2113</f>
        <v>0</v>
      </c>
      <c r="AE2111" s="1194"/>
      <c r="AF2111" s="1459"/>
      <c r="AG2111" s="1474"/>
    </row>
    <row r="2112" spans="1:33" ht="30" x14ac:dyDescent="0.25">
      <c r="A2112" s="239">
        <v>1</v>
      </c>
      <c r="B2112" s="295" t="s">
        <v>283</v>
      </c>
      <c r="C2112" s="2107"/>
      <c r="D2112" s="785"/>
      <c r="E2112" s="418">
        <v>300</v>
      </c>
      <c r="F2112" s="368">
        <f>ROUND(E2112/12*$B$4,0)</f>
        <v>125</v>
      </c>
      <c r="G2112" s="368">
        <v>78</v>
      </c>
      <c r="H2112" s="368">
        <f t="shared" si="576"/>
        <v>62.4</v>
      </c>
      <c r="I2112" s="1901"/>
      <c r="J2112" s="1901"/>
      <c r="K2112" s="211"/>
      <c r="L2112" s="211"/>
      <c r="M2112" s="211"/>
      <c r="N2112" s="211"/>
      <c r="O2112" s="211"/>
      <c r="P2112" s="211"/>
      <c r="Q2112" s="571"/>
      <c r="R2112" s="571"/>
      <c r="S2112" s="571"/>
      <c r="T2112" s="571"/>
      <c r="U2112" s="571"/>
      <c r="V2112" s="1211">
        <f>Q2112/12*$B$4</f>
        <v>0</v>
      </c>
      <c r="W2112" s="571">
        <f t="shared" si="577"/>
        <v>0</v>
      </c>
      <c r="X2112" s="1082"/>
      <c r="Y2112" s="573"/>
      <c r="Z2112" s="573">
        <f>W2112-V2112</f>
        <v>0</v>
      </c>
      <c r="AA2112" s="573"/>
      <c r="AB2112" s="570"/>
      <c r="AC2112" s="572"/>
      <c r="AD2112" s="1274"/>
      <c r="AE2112" s="1194"/>
      <c r="AF2112" s="1459"/>
      <c r="AG2112" s="1474"/>
    </row>
    <row r="2113" spans="1:33" ht="45" x14ac:dyDescent="0.25">
      <c r="A2113" s="239">
        <v>1</v>
      </c>
      <c r="B2113" s="295" t="s">
        <v>313</v>
      </c>
      <c r="C2113" s="2048"/>
      <c r="D2113" s="4"/>
      <c r="E2113" s="418">
        <v>300</v>
      </c>
      <c r="F2113" s="213">
        <f>ROUND(E2113/12*$B$4,0)</f>
        <v>125</v>
      </c>
      <c r="G2113" s="368">
        <v>77</v>
      </c>
      <c r="H2113" s="368">
        <f t="shared" si="576"/>
        <v>61.6</v>
      </c>
      <c r="I2113" s="1901"/>
      <c r="J2113" s="1901"/>
      <c r="K2113" s="211"/>
      <c r="L2113" s="211"/>
      <c r="M2113" s="211"/>
      <c r="N2113" s="211"/>
      <c r="O2113" s="211"/>
      <c r="P2113" s="211"/>
      <c r="Q2113" s="570"/>
      <c r="R2113" s="570"/>
      <c r="S2113" s="570"/>
      <c r="T2113" s="570"/>
      <c r="U2113" s="570"/>
      <c r="V2113" s="1061"/>
      <c r="W2113" s="570">
        <f t="shared" si="577"/>
        <v>0</v>
      </c>
      <c r="X2113" s="1085"/>
      <c r="Y2113" s="571"/>
      <c r="Z2113" s="571"/>
      <c r="AA2113" s="571"/>
      <c r="AB2113" s="570"/>
      <c r="AC2113" s="571"/>
      <c r="AD2113" s="1274"/>
      <c r="AE2113" s="567"/>
      <c r="AF2113" s="1459"/>
      <c r="AG2113" s="1474"/>
    </row>
    <row r="2114" spans="1:33" ht="29.25" x14ac:dyDescent="0.25">
      <c r="A2114" s="239">
        <v>1</v>
      </c>
      <c r="B2114" s="726" t="s">
        <v>279</v>
      </c>
      <c r="C2114" s="681"/>
      <c r="D2114" s="4"/>
      <c r="E2114" s="446">
        <f>E2092+E2070</f>
        <v>2015.5</v>
      </c>
      <c r="F2114" s="1052">
        <f>F2092+F2070</f>
        <v>840.29166666666663</v>
      </c>
      <c r="G2114" s="1052">
        <f>G2092+G2070</f>
        <v>1024.3499999999999</v>
      </c>
      <c r="H2114" s="1052">
        <f t="shared" si="576"/>
        <v>121.90410075866514</v>
      </c>
      <c r="I2114" s="1901"/>
      <c r="J2114" s="1901"/>
      <c r="K2114" s="211"/>
      <c r="L2114" s="211"/>
      <c r="M2114" s="211"/>
      <c r="N2114" s="211"/>
      <c r="O2114" s="211"/>
      <c r="P2114" s="211"/>
      <c r="Q2114" s="571"/>
      <c r="R2114" s="571"/>
      <c r="S2114" s="571"/>
      <c r="T2114" s="571"/>
      <c r="U2114" s="571"/>
      <c r="V2114" s="1061"/>
      <c r="W2114" s="571">
        <f t="shared" si="577"/>
        <v>0</v>
      </c>
      <c r="X2114" s="1082"/>
      <c r="Y2114" s="571"/>
      <c r="Z2114" s="571"/>
      <c r="AA2114" s="571"/>
      <c r="AB2114" s="571"/>
      <c r="AC2114" s="571"/>
      <c r="AD2114" s="1278">
        <f>AD2092+AD2070</f>
        <v>0</v>
      </c>
      <c r="AE2114" s="567"/>
      <c r="AF2114" s="1459"/>
      <c r="AG2114" s="1474"/>
    </row>
    <row r="2115" spans="1:33" ht="43.5" x14ac:dyDescent="0.25">
      <c r="A2115" s="239">
        <v>1</v>
      </c>
      <c r="B2115" s="726" t="s">
        <v>308</v>
      </c>
      <c r="C2115" s="681"/>
      <c r="D2115" s="4"/>
      <c r="E2115" s="446">
        <f>E2080</f>
        <v>840</v>
      </c>
      <c r="F2115" s="788">
        <f>F2080</f>
        <v>350</v>
      </c>
      <c r="G2115" s="1052">
        <f>G2080</f>
        <v>175</v>
      </c>
      <c r="H2115" s="1052">
        <f t="shared" si="576"/>
        <v>50</v>
      </c>
      <c r="I2115" s="1901"/>
      <c r="J2115" s="1901"/>
      <c r="K2115" s="211"/>
      <c r="L2115" s="211"/>
      <c r="M2115" s="211"/>
      <c r="N2115" s="211"/>
      <c r="O2115" s="211"/>
      <c r="P2115" s="211"/>
      <c r="Q2115" s="571"/>
      <c r="R2115" s="571"/>
      <c r="S2115" s="571"/>
      <c r="T2115" s="571"/>
      <c r="U2115" s="571"/>
      <c r="V2115" s="1061"/>
      <c r="W2115" s="571">
        <f t="shared" si="577"/>
        <v>0</v>
      </c>
      <c r="X2115" s="1082"/>
      <c r="Y2115" s="571"/>
      <c r="Z2115" s="571"/>
      <c r="AA2115" s="571"/>
      <c r="AB2115" s="571"/>
      <c r="AC2115" s="571"/>
      <c r="AD2115" s="1278">
        <f>AD2080</f>
        <v>0</v>
      </c>
      <c r="AE2115" s="567"/>
      <c r="AF2115" s="1459"/>
      <c r="AG2115" s="1474"/>
    </row>
    <row r="2116" spans="1:33" ht="29.25" x14ac:dyDescent="0.25">
      <c r="A2116" s="239">
        <v>1</v>
      </c>
      <c r="B2116" s="743" t="s">
        <v>280</v>
      </c>
      <c r="C2116" s="681"/>
      <c r="D2116" s="4"/>
      <c r="E2116" s="446">
        <f>E2104+E2078</f>
        <v>5667.1063829787236</v>
      </c>
      <c r="F2116" s="1052">
        <f>F2104+F2078</f>
        <v>2361.2943262411345</v>
      </c>
      <c r="G2116" s="1052">
        <f>G2104+G2078</f>
        <v>1672.254255319149</v>
      </c>
      <c r="H2116" s="1052">
        <f t="shared" si="576"/>
        <v>70.819390735637541</v>
      </c>
      <c r="I2116" s="1901"/>
      <c r="J2116" s="1901"/>
      <c r="K2116" s="211"/>
      <c r="L2116" s="211"/>
      <c r="M2116" s="211"/>
      <c r="N2116" s="211"/>
      <c r="O2116" s="211"/>
      <c r="P2116" s="211"/>
      <c r="Q2116" s="571"/>
      <c r="R2116" s="571"/>
      <c r="S2116" s="571"/>
      <c r="T2116" s="571"/>
      <c r="U2116" s="571"/>
      <c r="V2116" s="1061"/>
      <c r="W2116" s="571">
        <f t="shared" si="577"/>
        <v>0</v>
      </c>
      <c r="X2116" s="1082"/>
      <c r="Y2116" s="571"/>
      <c r="Z2116" s="571"/>
      <c r="AA2116" s="571"/>
      <c r="AB2116" s="571"/>
      <c r="AC2116" s="571"/>
      <c r="AD2116" s="1278">
        <f>AD2104+AD2078</f>
        <v>0</v>
      </c>
      <c r="AE2116" s="567"/>
      <c r="AF2116" s="1459"/>
      <c r="AG2116" s="1474"/>
    </row>
    <row r="2117" spans="1:33" ht="29.25" x14ac:dyDescent="0.25">
      <c r="A2117" s="239">
        <v>1</v>
      </c>
      <c r="B2117" s="743" t="s">
        <v>281</v>
      </c>
      <c r="C2117" s="681"/>
      <c r="D2117" s="4"/>
      <c r="E2117" s="446">
        <f>E2108</f>
        <v>200</v>
      </c>
      <c r="F2117" s="788">
        <f>F2108</f>
        <v>83</v>
      </c>
      <c r="G2117" s="1052">
        <f>G2108</f>
        <v>41</v>
      </c>
      <c r="H2117" s="1052">
        <f t="shared" si="576"/>
        <v>49.397590361445779</v>
      </c>
      <c r="I2117" s="1901"/>
      <c r="J2117" s="1901"/>
      <c r="K2117" s="211"/>
      <c r="L2117" s="211"/>
      <c r="M2117" s="211"/>
      <c r="N2117" s="211"/>
      <c r="O2117" s="211"/>
      <c r="P2117" s="211"/>
      <c r="Q2117" s="571">
        <v>199.83600000000001</v>
      </c>
      <c r="R2117" s="571">
        <v>199.83600000000001</v>
      </c>
      <c r="S2117" s="571">
        <v>199.83600000000001</v>
      </c>
      <c r="T2117" s="571">
        <v>199.83600000000001</v>
      </c>
      <c r="U2117" s="571">
        <v>199.83600000000001</v>
      </c>
      <c r="V2117" s="1209">
        <f>Q2117/12*$B$4+(R2117-Q2117)/11*4+(S2117-R2117)/10*3+(T2117-S2117)/9*2+(U2117-T2117)/8*1</f>
        <v>83.265000000000015</v>
      </c>
      <c r="W2117" s="571">
        <f t="shared" si="577"/>
        <v>40.907300000000006</v>
      </c>
      <c r="X2117" s="1082"/>
      <c r="Y2117" s="571"/>
      <c r="Z2117" s="571">
        <f>W2117-V2117</f>
        <v>-42.357700000000008</v>
      </c>
      <c r="AA2117" s="571"/>
      <c r="AB2117" s="571">
        <v>0</v>
      </c>
      <c r="AC2117" s="571">
        <v>40.907300000000006</v>
      </c>
      <c r="AD2117" s="1278">
        <f>AD2108</f>
        <v>0</v>
      </c>
      <c r="AE2117" s="567"/>
      <c r="AF2117" s="1459"/>
      <c r="AG2117" s="1474"/>
    </row>
    <row r="2118" spans="1:33" x14ac:dyDescent="0.25">
      <c r="A2118" s="239">
        <v>1</v>
      </c>
      <c r="B2118" s="783" t="s">
        <v>138</v>
      </c>
      <c r="C2118" s="681"/>
      <c r="D2118" s="4"/>
      <c r="E2118" s="1148">
        <f>E2114+E2115+E2117+E2079*2.9+E2107/4.2</f>
        <v>19102.823809523808</v>
      </c>
      <c r="F2118" s="788">
        <f>F2114+F2115+F2117+F2079*2.9+F2107/4.2</f>
        <v>7959.6765873015866</v>
      </c>
      <c r="G2118" s="1052">
        <f>G2114+G2115+G2117+G2079*2.9+G2107/4.2</f>
        <v>5934.1714285714279</v>
      </c>
      <c r="H2118" s="1052">
        <f t="shared" si="576"/>
        <v>74.552921384249032</v>
      </c>
      <c r="I2118" s="1901"/>
      <c r="J2118" s="1901"/>
      <c r="K2118" s="211"/>
      <c r="L2118" s="211"/>
      <c r="M2118" s="211"/>
      <c r="N2118" s="211"/>
      <c r="O2118" s="211"/>
      <c r="P2118" s="211"/>
      <c r="Q2118" s="571">
        <f t="shared" ref="Q2118:AC2118" si="578">SUM(Q2117,Q2111,Q2080,Q2069,Q2091,Q2101)</f>
        <v>6118.0871399999996</v>
      </c>
      <c r="R2118" s="571">
        <f t="shared" ref="R2118:S2118" si="579">SUM(R2117,R2111,R2080,R2069,R2091,R2101)</f>
        <v>6118.0871399999996</v>
      </c>
      <c r="S2118" s="571">
        <f t="shared" si="579"/>
        <v>6118.0871399999996</v>
      </c>
      <c r="T2118" s="571">
        <f t="shared" ref="T2118:U2118" si="580">SUM(T2117,T2111,T2080,T2069,T2091,T2101)</f>
        <v>6118.0871399999996</v>
      </c>
      <c r="U2118" s="571">
        <f t="shared" si="580"/>
        <v>6118.0871399999996</v>
      </c>
      <c r="V2118" s="1061">
        <f t="shared" si="578"/>
        <v>2637.9749274999999</v>
      </c>
      <c r="W2118" s="571">
        <f t="shared" si="578"/>
        <v>2583.1169999999997</v>
      </c>
      <c r="X2118" s="1082">
        <f t="shared" si="578"/>
        <v>0</v>
      </c>
      <c r="Y2118" s="571">
        <f t="shared" si="578"/>
        <v>0</v>
      </c>
      <c r="Z2118" s="571">
        <f t="shared" si="578"/>
        <v>-54.857927499999917</v>
      </c>
      <c r="AA2118" s="571">
        <f t="shared" si="578"/>
        <v>0</v>
      </c>
      <c r="AB2118" s="571">
        <f t="shared" si="578"/>
        <v>-1.20652</v>
      </c>
      <c r="AC2118" s="571">
        <f t="shared" si="578"/>
        <v>2581.91048</v>
      </c>
      <c r="AD2118" s="1278">
        <f>AD2114+AD2115+AD2117+AD2079*2.9+AD2107/4.2</f>
        <v>0</v>
      </c>
      <c r="AE2118" s="567">
        <f t="shared" ref="AE2118" si="581">SUM(AE2117,AE2111,AE2080,AE2069,AE2091,AE2101)</f>
        <v>0</v>
      </c>
      <c r="AF2118" s="1459"/>
      <c r="AG2118" s="1474"/>
    </row>
    <row r="2119" spans="1:33" x14ac:dyDescent="0.25">
      <c r="A2119" s="239">
        <v>1</v>
      </c>
      <c r="B2119" s="240" t="s">
        <v>29</v>
      </c>
      <c r="C2119" s="693"/>
      <c r="D2119" s="1528"/>
      <c r="E2119" s="443"/>
      <c r="F2119" s="1158"/>
      <c r="G2119" s="1158"/>
      <c r="H2119" s="1158"/>
      <c r="I2119" s="1893"/>
      <c r="J2119" s="1893"/>
      <c r="K2119" s="1050"/>
      <c r="L2119" s="1050"/>
      <c r="M2119" s="1050"/>
      <c r="N2119" s="1050"/>
      <c r="O2119" s="1050"/>
      <c r="P2119" s="1050"/>
      <c r="Q2119" s="570"/>
      <c r="R2119" s="570"/>
      <c r="S2119" s="570"/>
      <c r="T2119" s="570"/>
      <c r="U2119" s="570"/>
      <c r="V2119" s="1060"/>
      <c r="W2119" s="570">
        <f>AC2119-AB2119-Y2119</f>
        <v>0</v>
      </c>
      <c r="X2119" s="1085"/>
      <c r="Y2119" s="570"/>
      <c r="Z2119" s="570"/>
      <c r="AA2119" s="570"/>
      <c r="AB2119" s="570"/>
      <c r="AC2119" s="570"/>
      <c r="AD2119" s="1316"/>
      <c r="AE2119" s="613"/>
      <c r="AF2119" s="1459"/>
      <c r="AG2119" s="1474"/>
    </row>
    <row r="2120" spans="1:33" ht="30" x14ac:dyDescent="0.25">
      <c r="A2120" s="239">
        <v>1</v>
      </c>
      <c r="B2120" s="2" t="s">
        <v>127</v>
      </c>
      <c r="C2120" s="694"/>
      <c r="D2120" s="1507"/>
      <c r="E2120" s="440"/>
      <c r="F2120" s="485"/>
      <c r="G2120" s="485"/>
      <c r="H2120" s="485"/>
      <c r="I2120" s="388"/>
      <c r="J2120" s="388"/>
      <c r="K2120" s="786"/>
      <c r="L2120" s="786"/>
      <c r="M2120" s="786"/>
      <c r="N2120" s="786"/>
      <c r="O2120" s="786"/>
      <c r="P2120" s="786"/>
      <c r="Q2120" s="571"/>
      <c r="R2120" s="571"/>
      <c r="S2120" s="571"/>
      <c r="T2120" s="571"/>
      <c r="U2120" s="571"/>
      <c r="V2120" s="1061"/>
      <c r="W2120" s="571">
        <f>AC2120-AB2120-Y2120</f>
        <v>0</v>
      </c>
      <c r="X2120" s="1082"/>
      <c r="Y2120" s="571"/>
      <c r="Z2120" s="571"/>
      <c r="AA2120" s="571"/>
      <c r="AB2120" s="571"/>
      <c r="AC2120" s="571"/>
      <c r="AD2120" s="1253"/>
      <c r="AE2120" s="567"/>
      <c r="AF2120" s="1459"/>
      <c r="AG2120" s="1474"/>
    </row>
    <row r="2121" spans="1:33" s="249" customFormat="1" x14ac:dyDescent="0.25">
      <c r="A2121" s="239">
        <v>1</v>
      </c>
      <c r="B2121" s="222" t="s">
        <v>9</v>
      </c>
      <c r="C2121" s="697"/>
      <c r="D2121" s="3">
        <v>240</v>
      </c>
      <c r="E2121" s="422">
        <v>155</v>
      </c>
      <c r="F2121" s="213">
        <f>ROUND(E2121/12*$B$4,0)</f>
        <v>65</v>
      </c>
      <c r="G2121" s="213">
        <v>68</v>
      </c>
      <c r="H2121" s="213">
        <f>G2121/F2121*100</f>
        <v>104.61538461538463</v>
      </c>
      <c r="I2121" s="1150">
        <v>8</v>
      </c>
      <c r="J2121" s="269">
        <f>M2121/G2121</f>
        <v>7.8235294117647056</v>
      </c>
      <c r="K2121" s="270">
        <f>ROUND(E2121*I2121,0)</f>
        <v>1240</v>
      </c>
      <c r="L2121" s="270">
        <f>ROUND(K2121/12*$B$4,0)</f>
        <v>517</v>
      </c>
      <c r="M2121" s="270">
        <v>532</v>
      </c>
      <c r="N2121" s="270">
        <f>M2121/L2121*100</f>
        <v>102.90135396518376</v>
      </c>
      <c r="O2121" s="270">
        <f>ROUND(K2121/D2121,0)</f>
        <v>5</v>
      </c>
      <c r="P2121" s="270">
        <f>M2121/$B$4*12/O2121</f>
        <v>255.36000000000004</v>
      </c>
      <c r="Q2121" s="571"/>
      <c r="R2121" s="571"/>
      <c r="S2121" s="571"/>
      <c r="T2121" s="571"/>
      <c r="U2121" s="571"/>
      <c r="V2121" s="1061"/>
      <c r="W2121" s="571">
        <f>AC2121-AB2121-Y2121</f>
        <v>0</v>
      </c>
      <c r="X2121" s="1082"/>
      <c r="Y2121" s="571"/>
      <c r="Z2121" s="571"/>
      <c r="AA2121" s="571"/>
      <c r="AB2121" s="571"/>
      <c r="AC2121" s="571"/>
      <c r="AD2121" s="1290"/>
      <c r="AE2121" s="567"/>
      <c r="AF2121" s="1459"/>
      <c r="AG2121" s="1474"/>
    </row>
    <row r="2122" spans="1:33" s="249" customFormat="1" x14ac:dyDescent="0.25">
      <c r="A2122" s="239">
        <v>1</v>
      </c>
      <c r="B2122" s="2254" t="s">
        <v>47</v>
      </c>
      <c r="C2122" s="678"/>
      <c r="D2122" s="2046">
        <v>240</v>
      </c>
      <c r="E2122" s="423">
        <v>155</v>
      </c>
      <c r="F2122" s="218">
        <f>ROUND(E2122/12*$B$4,0)</f>
        <v>65</v>
      </c>
      <c r="G2122" s="218">
        <v>70</v>
      </c>
      <c r="H2122" s="218">
        <f>G2122/F2122*100</f>
        <v>107.69230769230769</v>
      </c>
      <c r="I2122" s="2255">
        <v>8</v>
      </c>
      <c r="J2122" s="1488">
        <f>M2122/G2122</f>
        <v>7.3</v>
      </c>
      <c r="K2122" s="483">
        <f>ROUND(E2122*I2122,0)</f>
        <v>1240</v>
      </c>
      <c r="L2122" s="1489">
        <f>ROUND(K2122/12*$B$4,0)</f>
        <v>517</v>
      </c>
      <c r="M2122" s="1489">
        <v>511</v>
      </c>
      <c r="N2122" s="1489">
        <f>M2122/L2122*100</f>
        <v>98.839458413926494</v>
      </c>
      <c r="O2122" s="1489">
        <f>ROUND(K2122/D2122,0)</f>
        <v>5</v>
      </c>
      <c r="P2122" s="1489">
        <f>M2122/$B$4*12/O2122</f>
        <v>245.28000000000003</v>
      </c>
      <c r="Q2122" s="578"/>
      <c r="R2122" s="578"/>
      <c r="S2122" s="578"/>
      <c r="T2122" s="578"/>
      <c r="U2122" s="578"/>
      <c r="V2122" s="1208"/>
      <c r="W2122" s="572"/>
      <c r="X2122" s="1522"/>
      <c r="Y2122" s="578"/>
      <c r="Z2122" s="572"/>
      <c r="AA2122" s="572"/>
      <c r="AB2122" s="572"/>
      <c r="AC2122" s="572"/>
      <c r="AD2122" s="1492"/>
      <c r="AE2122" s="1194"/>
      <c r="AF2122" s="1459"/>
      <c r="AG2122" s="1474"/>
    </row>
    <row r="2123" spans="1:33" x14ac:dyDescent="0.25">
      <c r="A2123" s="239">
        <v>1</v>
      </c>
      <c r="B2123" s="1747" t="s">
        <v>183</v>
      </c>
      <c r="C2123" s="1748"/>
      <c r="D2123" s="2134"/>
      <c r="E2123" s="429">
        <f>SUM(E2121:E2122)</f>
        <v>310</v>
      </c>
      <c r="F2123" s="2025">
        <f>SUM(F2121:F2122)</f>
        <v>130</v>
      </c>
      <c r="G2123" s="2025">
        <f>SUM(G2121:G2122)</f>
        <v>138</v>
      </c>
      <c r="H2123" s="1623">
        <f>G2123/F2123*100</f>
        <v>106.15384615384616</v>
      </c>
      <c r="I2123" s="1919">
        <f>K2123/E2123</f>
        <v>8</v>
      </c>
      <c r="J2123" s="1587">
        <f>M2123/G2123</f>
        <v>7.5579710144927539</v>
      </c>
      <c r="K2123" s="2151">
        <f>SUM(K2121:K2122)</f>
        <v>2480</v>
      </c>
      <c r="L2123" s="2025">
        <f>SUM(L2121:L2122)</f>
        <v>1034</v>
      </c>
      <c r="M2123" s="2025">
        <f>SUM(M2121:M2122)</f>
        <v>1043</v>
      </c>
      <c r="N2123" s="1548">
        <f>M2123/L2123*100</f>
        <v>100.87040618955511</v>
      </c>
      <c r="O2123" s="2025">
        <f>SUM(O2121:O2122)</f>
        <v>10</v>
      </c>
      <c r="P2123" s="1476">
        <f>M2123/$B$4*12/O2123</f>
        <v>250.32</v>
      </c>
      <c r="Q2123" s="573"/>
      <c r="R2123" s="573"/>
      <c r="S2123" s="573"/>
      <c r="T2123" s="573"/>
      <c r="U2123" s="573"/>
      <c r="V2123" s="1210"/>
      <c r="W2123" s="579">
        <f>AC2123-AB2123-Y2123</f>
        <v>0</v>
      </c>
      <c r="X2123" s="1086"/>
      <c r="Y2123" s="569"/>
      <c r="Z2123" s="569"/>
      <c r="AA2123" s="569"/>
      <c r="AB2123" s="569"/>
      <c r="AC2123" s="569"/>
      <c r="AD2123" s="2028">
        <f>SUM(AD2121:AD2122)</f>
        <v>0</v>
      </c>
      <c r="AE2123" s="1199"/>
      <c r="AF2123" s="1459"/>
      <c r="AG2123" s="1474"/>
    </row>
    <row r="2124" spans="1:33" ht="29.25" thickBot="1" x14ac:dyDescent="0.3">
      <c r="A2124" s="239">
        <v>1</v>
      </c>
      <c r="B2124" s="2256" t="s">
        <v>214</v>
      </c>
      <c r="C2124" s="2256"/>
      <c r="D2124" s="1664"/>
      <c r="E2124" s="18">
        <f>SUM(E2123)</f>
        <v>310</v>
      </c>
      <c r="F2124" s="10">
        <f>SUM(F2123)</f>
        <v>130</v>
      </c>
      <c r="G2124" s="10">
        <f>SUM(G2123)</f>
        <v>138</v>
      </c>
      <c r="H2124" s="10">
        <f>G2124/F2124*100</f>
        <v>106.15384615384616</v>
      </c>
      <c r="I2124" s="8">
        <f>K2124/E2124</f>
        <v>8</v>
      </c>
      <c r="J2124" s="1717">
        <f>M2124/G2124</f>
        <v>7.5579710144927539</v>
      </c>
      <c r="K2124" s="1905">
        <f>SUM(K2123)</f>
        <v>2480</v>
      </c>
      <c r="L2124" s="1905">
        <f>SUM(L2123)</f>
        <v>1034</v>
      </c>
      <c r="M2124" s="1905">
        <f>SUM(M2123)</f>
        <v>1043</v>
      </c>
      <c r="N2124" s="1578">
        <f>M2124/L2124*100</f>
        <v>100.87040618955511</v>
      </c>
      <c r="O2124" s="366">
        <f>SUM(O2123)</f>
        <v>10</v>
      </c>
      <c r="P2124" s="1578">
        <f>M2124/$B$4*12/O2124</f>
        <v>250.32</v>
      </c>
      <c r="Q2124" s="569">
        <v>4761.49856</v>
      </c>
      <c r="R2124" s="569">
        <v>4761.49856</v>
      </c>
      <c r="S2124" s="569">
        <v>4761.49856</v>
      </c>
      <c r="T2124" s="569">
        <v>4761.49856</v>
      </c>
      <c r="U2124" s="569">
        <v>4761.49856</v>
      </c>
      <c r="V2124" s="1209">
        <f>Q2124/12*$B$4+(R2124-Q2124)/11*4+(S2124-R2124)/10*3+(T2124-S2124)/9*2+(U2124-T2124)/8*1</f>
        <v>1983.9577333333332</v>
      </c>
      <c r="W2124" s="571">
        <f>AC2124-AB2124-Y2124</f>
        <v>2171.6042699999994</v>
      </c>
      <c r="X2124" s="1085"/>
      <c r="Y2124" s="570"/>
      <c r="Z2124" s="570">
        <f>W2124-V2124</f>
        <v>187.64653666666618</v>
      </c>
      <c r="AA2124" s="1225"/>
      <c r="AB2124" s="569">
        <v>0</v>
      </c>
      <c r="AC2124" s="569">
        <v>2171.6042699999994</v>
      </c>
      <c r="AD2124" s="1254">
        <f>SUM(AD2123)</f>
        <v>0</v>
      </c>
      <c r="AE2124" s="1199"/>
      <c r="AF2124" s="1459"/>
      <c r="AG2124" s="1474"/>
    </row>
    <row r="2125" spans="1:33" ht="15.75" thickBot="1" x14ac:dyDescent="0.3">
      <c r="A2125" s="239">
        <v>1</v>
      </c>
      <c r="B2125" s="2078" t="s">
        <v>314</v>
      </c>
      <c r="C2125" s="2079"/>
      <c r="D2125" s="2078"/>
      <c r="E2125" s="427"/>
      <c r="F2125" s="2257"/>
      <c r="G2125" s="2257"/>
      <c r="H2125" s="2257"/>
      <c r="I2125" s="1896"/>
      <c r="J2125" s="1896"/>
      <c r="K2125" s="2257"/>
      <c r="L2125" s="2257"/>
      <c r="M2125" s="2257"/>
      <c r="N2125" s="2257"/>
      <c r="O2125" s="2257"/>
      <c r="P2125" s="2257"/>
      <c r="Q2125" s="577">
        <f t="shared" ref="Q2125:V2125" si="582">Q2124+Q2118</f>
        <v>10879.5857</v>
      </c>
      <c r="R2125" s="577">
        <f t="shared" si="582"/>
        <v>10879.5857</v>
      </c>
      <c r="S2125" s="577">
        <f t="shared" si="582"/>
        <v>10879.5857</v>
      </c>
      <c r="T2125" s="577">
        <f t="shared" si="582"/>
        <v>10879.5857</v>
      </c>
      <c r="U2125" s="577">
        <f t="shared" si="582"/>
        <v>10879.5857</v>
      </c>
      <c r="V2125" s="1062">
        <f t="shared" si="582"/>
        <v>4621.9326608333331</v>
      </c>
      <c r="W2125" s="577">
        <f t="shared" ref="W2125:AC2125" si="583">W2124+W2118</f>
        <v>4754.7212699999991</v>
      </c>
      <c r="X2125" s="1087">
        <f t="shared" si="583"/>
        <v>0</v>
      </c>
      <c r="Y2125" s="577">
        <f>Y2124+Y2118</f>
        <v>0</v>
      </c>
      <c r="Z2125" s="577">
        <f t="shared" si="583"/>
        <v>132.78860916666628</v>
      </c>
      <c r="AA2125" s="577"/>
      <c r="AB2125" s="577">
        <f t="shared" si="583"/>
        <v>-1.20652</v>
      </c>
      <c r="AC2125" s="577">
        <f t="shared" si="583"/>
        <v>4753.5147499999994</v>
      </c>
      <c r="AD2125" s="2258"/>
      <c r="AE2125" s="1196">
        <f t="shared" ref="AE2125" si="584">AE2124+AE2118</f>
        <v>0</v>
      </c>
      <c r="AF2125" s="1459"/>
      <c r="AG2125" s="1474"/>
    </row>
    <row r="2126" spans="1:33" x14ac:dyDescent="0.25">
      <c r="A2126" s="239">
        <v>1</v>
      </c>
      <c r="B2126" s="928"/>
      <c r="C2126" s="928"/>
      <c r="D2126" s="928"/>
      <c r="E2126" s="459"/>
      <c r="F2126" s="1499"/>
      <c r="G2126" s="1499"/>
      <c r="H2126" s="1499"/>
      <c r="I2126" s="1897"/>
      <c r="J2126" s="1897"/>
      <c r="K2126" s="1499"/>
      <c r="L2126" s="1499"/>
      <c r="M2126" s="1499"/>
      <c r="N2126" s="1499"/>
      <c r="O2126" s="1499"/>
      <c r="P2126" s="1499"/>
      <c r="Q2126" s="570"/>
      <c r="R2126" s="570"/>
      <c r="S2126" s="570"/>
      <c r="T2126" s="570"/>
      <c r="U2126" s="570"/>
      <c r="V2126" s="1060"/>
      <c r="W2126" s="570">
        <f t="shared" ref="W2126:W2134" si="585">AC2126-AB2126-Y2126</f>
        <v>0</v>
      </c>
      <c r="X2126" s="1085"/>
      <c r="Y2126" s="570"/>
      <c r="Z2126" s="570"/>
      <c r="AA2126" s="570"/>
      <c r="AB2126" s="570"/>
      <c r="AC2126" s="570"/>
      <c r="AD2126" s="1262"/>
      <c r="AE2126" s="613"/>
      <c r="AF2126" s="1459"/>
      <c r="AG2126" s="1474"/>
    </row>
    <row r="2127" spans="1:33" ht="57.75" x14ac:dyDescent="0.25">
      <c r="A2127" s="239">
        <v>1</v>
      </c>
      <c r="B2127" s="2252" t="s">
        <v>509</v>
      </c>
      <c r="C2127" s="2252"/>
      <c r="D2127" s="1002"/>
      <c r="E2127" s="422"/>
      <c r="F2127" s="375"/>
      <c r="G2127" s="375"/>
      <c r="H2127" s="375"/>
      <c r="I2127" s="1150"/>
      <c r="J2127" s="1150"/>
      <c r="K2127" s="1862"/>
      <c r="L2127" s="1862"/>
      <c r="M2127" s="1862"/>
      <c r="N2127" s="1862"/>
      <c r="O2127" s="1862"/>
      <c r="P2127" s="1862"/>
      <c r="Q2127" s="571"/>
      <c r="R2127" s="571"/>
      <c r="S2127" s="571"/>
      <c r="T2127" s="571"/>
      <c r="U2127" s="571"/>
      <c r="V2127" s="1061"/>
      <c r="W2127" s="571">
        <f t="shared" si="585"/>
        <v>0</v>
      </c>
      <c r="X2127" s="1082"/>
      <c r="Y2127" s="571"/>
      <c r="Z2127" s="571"/>
      <c r="AA2127" s="571"/>
      <c r="AB2127" s="571"/>
      <c r="AC2127" s="571"/>
      <c r="AD2127" s="1294"/>
      <c r="AE2127" s="567"/>
      <c r="AF2127" s="1459"/>
      <c r="AG2127" s="1474"/>
    </row>
    <row r="2128" spans="1:33" x14ac:dyDescent="0.25">
      <c r="A2128" s="239">
        <v>1</v>
      </c>
      <c r="B2128" s="1902" t="s">
        <v>5</v>
      </c>
      <c r="C2128" s="1903"/>
      <c r="D2128" s="1902"/>
      <c r="E2128" s="422"/>
      <c r="F2128" s="375"/>
      <c r="G2128" s="375"/>
      <c r="H2128" s="375"/>
      <c r="I2128" s="1150"/>
      <c r="J2128" s="1150"/>
      <c r="K2128" s="1862"/>
      <c r="L2128" s="1862"/>
      <c r="M2128" s="1862"/>
      <c r="N2128" s="1862"/>
      <c r="O2128" s="1862"/>
      <c r="P2128" s="1862"/>
      <c r="Q2128" s="571"/>
      <c r="R2128" s="571"/>
      <c r="S2128" s="571"/>
      <c r="T2128" s="571"/>
      <c r="U2128" s="571"/>
      <c r="V2128" s="1061"/>
      <c r="W2128" s="571">
        <f t="shared" si="585"/>
        <v>0</v>
      </c>
      <c r="X2128" s="1082"/>
      <c r="Y2128" s="571"/>
      <c r="Z2128" s="571"/>
      <c r="AA2128" s="571"/>
      <c r="AB2128" s="571"/>
      <c r="AC2128" s="571"/>
      <c r="AD2128" s="1294"/>
      <c r="AE2128" s="567"/>
      <c r="AF2128" s="1459"/>
      <c r="AG2128" s="1474"/>
    </row>
    <row r="2129" spans="1:33" x14ac:dyDescent="0.25">
      <c r="A2129" s="239">
        <v>1</v>
      </c>
      <c r="B2129" s="3" t="s">
        <v>9</v>
      </c>
      <c r="C2129" s="1472" t="s">
        <v>275</v>
      </c>
      <c r="D2129" s="2216">
        <v>340</v>
      </c>
      <c r="E2129" s="418"/>
      <c r="F2129" s="213">
        <f>E2129/12*$B$4</f>
        <v>0</v>
      </c>
      <c r="G2129" s="213"/>
      <c r="H2129" s="213" t="e">
        <f>G2129/F2129*100</f>
        <v>#DIV/0!</v>
      </c>
      <c r="I2129" s="2259"/>
      <c r="J2129" s="269" t="e">
        <f>M2129/G2129</f>
        <v>#DIV/0!</v>
      </c>
      <c r="K2129" s="270">
        <f>ROUND(E2129*I2129,0)</f>
        <v>0</v>
      </c>
      <c r="L2129" s="270">
        <f>ROUND(K2129/12*$B$4,0)</f>
        <v>0</v>
      </c>
      <c r="M2129" s="270"/>
      <c r="N2129" s="270" t="e">
        <f>M2129/L2129*100</f>
        <v>#DIV/0!</v>
      </c>
      <c r="O2129" s="270">
        <f>ROUND(K2129/D2129,0)</f>
        <v>0</v>
      </c>
      <c r="P2129" s="270" t="e">
        <f>M2129/$B$4*12/O2129</f>
        <v>#DIV/0!</v>
      </c>
      <c r="Q2129" s="571"/>
      <c r="R2129" s="571"/>
      <c r="S2129" s="571"/>
      <c r="T2129" s="571"/>
      <c r="U2129" s="571"/>
      <c r="V2129" s="1061"/>
      <c r="W2129" s="571">
        <f t="shared" si="585"/>
        <v>0</v>
      </c>
      <c r="X2129" s="1082"/>
      <c r="Y2129" s="571"/>
      <c r="Z2129" s="571"/>
      <c r="AA2129" s="571"/>
      <c r="AB2129" s="571"/>
      <c r="AC2129" s="571"/>
      <c r="AD2129" s="1290"/>
      <c r="AE2129" s="567"/>
      <c r="AF2129" s="1459"/>
      <c r="AG2129" s="1474"/>
    </row>
    <row r="2130" spans="1:33" x14ac:dyDescent="0.25">
      <c r="A2130" s="239">
        <v>1</v>
      </c>
      <c r="B2130" s="3" t="s">
        <v>10</v>
      </c>
      <c r="C2130" s="1472" t="s">
        <v>275</v>
      </c>
      <c r="D2130" s="2216">
        <v>340</v>
      </c>
      <c r="E2130" s="418"/>
      <c r="F2130" s="213">
        <f>E2130/12*$B$4</f>
        <v>0</v>
      </c>
      <c r="G2130" s="213"/>
      <c r="H2130" s="213" t="e">
        <f>G2130/F2130*100</f>
        <v>#DIV/0!</v>
      </c>
      <c r="I2130" s="2259"/>
      <c r="J2130" s="269" t="e">
        <f>M2130/G2130</f>
        <v>#DIV/0!</v>
      </c>
      <c r="K2130" s="270">
        <f>ROUND(E2130*I2130,0)</f>
        <v>0</v>
      </c>
      <c r="L2130" s="270">
        <f>ROUND(K2130/12*$B$4,0)</f>
        <v>0</v>
      </c>
      <c r="M2130" s="270"/>
      <c r="N2130" s="270" t="e">
        <f>M2130/L2130*100</f>
        <v>#DIV/0!</v>
      </c>
      <c r="O2130" s="270">
        <f>ROUND(K2130/D2130,0)</f>
        <v>0</v>
      </c>
      <c r="P2130" s="270" t="e">
        <f>M2130/$B$4*12/O2130</f>
        <v>#DIV/0!</v>
      </c>
      <c r="Q2130" s="571"/>
      <c r="R2130" s="571"/>
      <c r="S2130" s="571"/>
      <c r="T2130" s="571"/>
      <c r="U2130" s="571"/>
      <c r="V2130" s="1061"/>
      <c r="W2130" s="571">
        <f t="shared" si="585"/>
        <v>0</v>
      </c>
      <c r="X2130" s="1082"/>
      <c r="Y2130" s="571"/>
      <c r="Z2130" s="571"/>
      <c r="AA2130" s="571"/>
      <c r="AB2130" s="571"/>
      <c r="AC2130" s="571"/>
      <c r="AD2130" s="1290"/>
      <c r="AE2130" s="567"/>
      <c r="AF2130" s="1459"/>
      <c r="AG2130" s="1474"/>
    </row>
    <row r="2131" spans="1:33" x14ac:dyDescent="0.25">
      <c r="A2131" s="239">
        <v>1</v>
      </c>
      <c r="B2131" s="2046" t="s">
        <v>6</v>
      </c>
      <c r="C2131" s="1472" t="s">
        <v>275</v>
      </c>
      <c r="D2131" s="2260">
        <v>340</v>
      </c>
      <c r="E2131" s="428"/>
      <c r="F2131" s="219">
        <f>E2131/12*$B$4</f>
        <v>0</v>
      </c>
      <c r="G2131" s="219"/>
      <c r="H2131" s="219" t="e">
        <f>G2131/F2131*100</f>
        <v>#DIV/0!</v>
      </c>
      <c r="I2131" s="2261"/>
      <c r="J2131" s="1484" t="e">
        <f>M2131/G2131</f>
        <v>#DIV/0!</v>
      </c>
      <c r="K2131" s="483">
        <f>ROUND(E2131*I2131,0)</f>
        <v>0</v>
      </c>
      <c r="L2131" s="483">
        <f>ROUND(K2131/12*$B$4,0)</f>
        <v>0</v>
      </c>
      <c r="M2131" s="483"/>
      <c r="N2131" s="483" t="e">
        <f>M2131/L2131*100</f>
        <v>#DIV/0!</v>
      </c>
      <c r="O2131" s="483">
        <f>ROUND(K2131/D2131,0)</f>
        <v>0</v>
      </c>
      <c r="P2131" s="483" t="e">
        <f>M2131/$B$4*12/O2131</f>
        <v>#DIV/0!</v>
      </c>
      <c r="Q2131" s="572"/>
      <c r="R2131" s="572"/>
      <c r="S2131" s="572"/>
      <c r="T2131" s="572"/>
      <c r="U2131" s="572"/>
      <c r="V2131" s="1208"/>
      <c r="W2131" s="572">
        <f t="shared" si="585"/>
        <v>0</v>
      </c>
      <c r="X2131" s="1506"/>
      <c r="Y2131" s="572"/>
      <c r="Z2131" s="572"/>
      <c r="AA2131" s="572"/>
      <c r="AB2131" s="572"/>
      <c r="AC2131" s="572"/>
      <c r="AD2131" s="1480"/>
      <c r="AE2131" s="1194"/>
      <c r="AF2131" s="1459"/>
      <c r="AG2131" s="1474"/>
    </row>
    <row r="2132" spans="1:33" x14ac:dyDescent="0.25">
      <c r="A2132" s="239">
        <v>1</v>
      </c>
      <c r="B2132" s="1525" t="s">
        <v>7</v>
      </c>
      <c r="C2132" s="1524"/>
      <c r="D2132" s="1525"/>
      <c r="E2132" s="429">
        <f>SUM(E2129:E2131)</f>
        <v>0</v>
      </c>
      <c r="F2132" s="2151">
        <f>SUM(F2129:F2131)</f>
        <v>0</v>
      </c>
      <c r="G2132" s="2151">
        <f>SUM(G2129:G2131)</f>
        <v>0</v>
      </c>
      <c r="H2132" s="2151" t="e">
        <f>G2132/F2132*100</f>
        <v>#DIV/0!</v>
      </c>
      <c r="I2132" s="8">
        <f>IF(E2132=0,0,K2132/E2132)</f>
        <v>0</v>
      </c>
      <c r="J2132" s="8" t="e">
        <f>M2132/G2132</f>
        <v>#DIV/0!</v>
      </c>
      <c r="K2132" s="2151">
        <f>SUM(K2129:K2131)</f>
        <v>0</v>
      </c>
      <c r="L2132" s="2151">
        <f>SUM(L2129:L2131)</f>
        <v>0</v>
      </c>
      <c r="M2132" s="2151">
        <f>SUM(M2129:M2131)</f>
        <v>0</v>
      </c>
      <c r="N2132" s="1578" t="e">
        <f>M2132/L2132*100</f>
        <v>#DIV/0!</v>
      </c>
      <c r="O2132" s="366">
        <f>SUM(O2129:O2131)</f>
        <v>0</v>
      </c>
      <c r="P2132" s="1578" t="e">
        <f>M2132/$B$4*12/O2132</f>
        <v>#DIV/0!</v>
      </c>
      <c r="Q2132" s="569"/>
      <c r="R2132" s="569"/>
      <c r="S2132" s="569"/>
      <c r="T2132" s="569"/>
      <c r="U2132" s="569"/>
      <c r="V2132" s="1209">
        <f t="shared" ref="V2132" si="586">Q2132/12*$B$4+(R2132-Q2132)/11*2+(S2132-R2132)/10*1</f>
        <v>0</v>
      </c>
      <c r="W2132" s="569">
        <f t="shared" si="585"/>
        <v>0</v>
      </c>
      <c r="X2132" s="1086"/>
      <c r="Y2132" s="569"/>
      <c r="Z2132" s="569">
        <f>W2132-V2132</f>
        <v>0</v>
      </c>
      <c r="AA2132" s="569"/>
      <c r="AB2132" s="569"/>
      <c r="AC2132" s="569"/>
      <c r="AD2132" s="2152">
        <f>SUM(AD2129:AD2131)</f>
        <v>0</v>
      </c>
      <c r="AE2132" s="1199"/>
      <c r="AF2132" s="1459"/>
      <c r="AG2132" s="1474"/>
    </row>
    <row r="2133" spans="1:33" x14ac:dyDescent="0.25">
      <c r="A2133" s="239">
        <v>1</v>
      </c>
      <c r="B2133" s="750" t="s">
        <v>382</v>
      </c>
      <c r="C2133" s="2262"/>
      <c r="D2133" s="2263"/>
      <c r="E2133" s="443"/>
      <c r="F2133" s="1158"/>
      <c r="G2133" s="1158"/>
      <c r="H2133" s="1158"/>
      <c r="I2133" s="1897"/>
      <c r="J2133" s="1897"/>
      <c r="K2133" s="2214"/>
      <c r="L2133" s="2214"/>
      <c r="M2133" s="2214"/>
      <c r="N2133" s="2214"/>
      <c r="O2133" s="2214"/>
      <c r="P2133" s="2214"/>
      <c r="Q2133" s="570">
        <v>10321.36659</v>
      </c>
      <c r="R2133" s="570">
        <v>10321.36659</v>
      </c>
      <c r="S2133" s="570">
        <v>10321.36659</v>
      </c>
      <c r="T2133" s="570">
        <v>10321.36659</v>
      </c>
      <c r="U2133" s="570">
        <v>10321.36659</v>
      </c>
      <c r="V2133" s="3676">
        <f>(Q2133-480.84674)/12*$B$4+480.84674+(R2133-Q2133)/11*4+(S2133-R2133)/10*3+(T2133-S2133)/9*2+(U2133-T2133)/8*1</f>
        <v>4581.063344166666</v>
      </c>
      <c r="W2133" s="570">
        <f t="shared" si="585"/>
        <v>4542.5133399999995</v>
      </c>
      <c r="X2133" s="1085"/>
      <c r="Y2133" s="570"/>
      <c r="Z2133" s="570">
        <f>W2133-V2133</f>
        <v>-38.55000416666644</v>
      </c>
      <c r="AA2133" s="570"/>
      <c r="AB2133" s="570">
        <v>-1.6611300000000002</v>
      </c>
      <c r="AC2133" s="570">
        <v>4540.8522099999991</v>
      </c>
      <c r="AD2133" s="1316"/>
      <c r="AE2133" s="613"/>
      <c r="AF2133" s="1459"/>
      <c r="AG2133" s="1474"/>
    </row>
    <row r="2134" spans="1:33" ht="29.25" x14ac:dyDescent="0.25">
      <c r="A2134" s="239">
        <v>1</v>
      </c>
      <c r="B2134" s="785" t="s">
        <v>293</v>
      </c>
      <c r="C2134" s="681"/>
      <c r="D2134" s="4"/>
      <c r="E2134" s="1144">
        <f>E2136+E2137+E2139+E2141</f>
        <v>10983</v>
      </c>
      <c r="F2134" s="368">
        <f>F2136+F2137+F2139+F2141</f>
        <v>4576</v>
      </c>
      <c r="G2134" s="368">
        <f>G2136+G2137+G2139+G2141</f>
        <v>5019</v>
      </c>
      <c r="H2134" s="368">
        <f>G2134/F2134*100</f>
        <v>109.68094405594407</v>
      </c>
      <c r="I2134" s="1150"/>
      <c r="J2134" s="1150"/>
      <c r="K2134" s="1862"/>
      <c r="L2134" s="1862"/>
      <c r="M2134" s="1862"/>
      <c r="N2134" s="1862"/>
      <c r="O2134" s="1862"/>
      <c r="P2134" s="1862"/>
      <c r="Q2134" s="571"/>
      <c r="R2134" s="571"/>
      <c r="S2134" s="571"/>
      <c r="T2134" s="571"/>
      <c r="U2134" s="571"/>
      <c r="V2134" s="1061"/>
      <c r="W2134" s="571">
        <f t="shared" si="585"/>
        <v>0</v>
      </c>
      <c r="X2134" s="1082"/>
      <c r="Y2134" s="571"/>
      <c r="Z2134" s="571">
        <f>W2134-V2134</f>
        <v>0</v>
      </c>
      <c r="AA2134" s="571"/>
      <c r="AB2134" s="571"/>
      <c r="AC2134" s="571"/>
      <c r="AD2134" s="1274">
        <f>AD2136+AD2137+AD2139+AD2141</f>
        <v>0</v>
      </c>
      <c r="AE2134" s="567"/>
      <c r="AF2134" s="1459"/>
      <c r="AG2134" s="1474"/>
    </row>
    <row r="2135" spans="1:33" ht="30" x14ac:dyDescent="0.25">
      <c r="A2135" s="239">
        <v>1</v>
      </c>
      <c r="B2135" s="800" t="s">
        <v>204</v>
      </c>
      <c r="C2135" s="681"/>
      <c r="D2135" s="4"/>
      <c r="E2135" s="1144"/>
      <c r="F2135" s="368"/>
      <c r="G2135" s="368"/>
      <c r="H2135" s="368"/>
      <c r="I2135" s="1150"/>
      <c r="J2135" s="1150"/>
      <c r="K2135" s="1862"/>
      <c r="L2135" s="1862"/>
      <c r="M2135" s="1862"/>
      <c r="N2135" s="1862"/>
      <c r="O2135" s="1862"/>
      <c r="P2135" s="1862"/>
      <c r="Q2135" s="571"/>
      <c r="R2135" s="571"/>
      <c r="S2135" s="571"/>
      <c r="T2135" s="571"/>
      <c r="U2135" s="571"/>
      <c r="V2135" s="1061"/>
      <c r="W2135" s="571"/>
      <c r="X2135" s="1082"/>
      <c r="Y2135" s="571"/>
      <c r="Z2135" s="571"/>
      <c r="AA2135" s="571"/>
      <c r="AB2135" s="571"/>
      <c r="AC2135" s="571"/>
      <c r="AD2135" s="1274"/>
      <c r="AE2135" s="567"/>
      <c r="AF2135" s="1459"/>
      <c r="AG2135" s="1474"/>
    </row>
    <row r="2136" spans="1:33" ht="30" x14ac:dyDescent="0.25">
      <c r="A2136" s="239">
        <v>1</v>
      </c>
      <c r="B2136" s="800" t="s">
        <v>205</v>
      </c>
      <c r="C2136" s="681"/>
      <c r="D2136" s="4"/>
      <c r="E2136" s="1145">
        <v>556</v>
      </c>
      <c r="F2136" s="368">
        <f>E2136/12*$B$4</f>
        <v>231.66666666666669</v>
      </c>
      <c r="G2136" s="368">
        <v>264</v>
      </c>
      <c r="H2136" s="368">
        <f>G2136/F2136*100</f>
        <v>113.95683453237409</v>
      </c>
      <c r="I2136" s="1150"/>
      <c r="J2136" s="1150"/>
      <c r="K2136" s="1862"/>
      <c r="L2136" s="1862"/>
      <c r="M2136" s="1862"/>
      <c r="N2136" s="1862"/>
      <c r="O2136" s="1862"/>
      <c r="P2136" s="1862"/>
      <c r="Q2136" s="571"/>
      <c r="R2136" s="571"/>
      <c r="S2136" s="571"/>
      <c r="T2136" s="571"/>
      <c r="U2136" s="571"/>
      <c r="V2136" s="1061"/>
      <c r="W2136" s="571"/>
      <c r="X2136" s="1082"/>
      <c r="Y2136" s="571"/>
      <c r="Z2136" s="571"/>
      <c r="AA2136" s="571"/>
      <c r="AB2136" s="571"/>
      <c r="AC2136" s="571"/>
      <c r="AD2136" s="1274"/>
      <c r="AE2136" s="567"/>
      <c r="AF2136" s="1459"/>
      <c r="AG2136" s="1474"/>
    </row>
    <row r="2137" spans="1:33" ht="30" x14ac:dyDescent="0.25">
      <c r="A2137" s="239">
        <v>1</v>
      </c>
      <c r="B2137" s="799" t="s">
        <v>551</v>
      </c>
      <c r="C2137" s="681"/>
      <c r="D2137" s="4"/>
      <c r="E2137" s="1144">
        <v>5500</v>
      </c>
      <c r="F2137" s="368">
        <f>E2137/12*$B$4</f>
        <v>2291.6666666666665</v>
      </c>
      <c r="G2137" s="368">
        <v>2356</v>
      </c>
      <c r="H2137" s="368">
        <f>G2137/F2137*100</f>
        <v>102.80727272727273</v>
      </c>
      <c r="I2137" s="1150"/>
      <c r="J2137" s="1150"/>
      <c r="K2137" s="1862"/>
      <c r="L2137" s="1862"/>
      <c r="M2137" s="1862"/>
      <c r="N2137" s="1862"/>
      <c r="O2137" s="1862"/>
      <c r="P2137" s="1862"/>
      <c r="Q2137" s="571"/>
      <c r="R2137" s="571"/>
      <c r="S2137" s="571"/>
      <c r="T2137" s="571"/>
      <c r="U2137" s="571"/>
      <c r="V2137" s="1061"/>
      <c r="W2137" s="571"/>
      <c r="X2137" s="1082"/>
      <c r="Y2137" s="571"/>
      <c r="Z2137" s="571"/>
      <c r="AA2137" s="571"/>
      <c r="AB2137" s="571"/>
      <c r="AC2137" s="571"/>
      <c r="AD2137" s="1274"/>
      <c r="AE2137" s="567"/>
      <c r="AF2137" s="1459"/>
      <c r="AG2137" s="1474"/>
    </row>
    <row r="2138" spans="1:33" ht="75" x14ac:dyDescent="0.25">
      <c r="A2138" s="239">
        <v>1</v>
      </c>
      <c r="B2138" s="4" t="s">
        <v>295</v>
      </c>
      <c r="C2138" s="681"/>
      <c r="D2138" s="4"/>
      <c r="E2138" s="1145"/>
      <c r="F2138" s="368"/>
      <c r="G2138" s="368"/>
      <c r="H2138" s="368"/>
      <c r="I2138" s="1150"/>
      <c r="J2138" s="1150"/>
      <c r="K2138" s="1862"/>
      <c r="L2138" s="1862"/>
      <c r="M2138" s="1862"/>
      <c r="N2138" s="1862"/>
      <c r="O2138" s="1862"/>
      <c r="P2138" s="1862"/>
      <c r="Q2138" s="571"/>
      <c r="R2138" s="571"/>
      <c r="S2138" s="571"/>
      <c r="T2138" s="571"/>
      <c r="U2138" s="571"/>
      <c r="V2138" s="1061"/>
      <c r="W2138" s="571"/>
      <c r="X2138" s="1082"/>
      <c r="Y2138" s="571"/>
      <c r="Z2138" s="571"/>
      <c r="AA2138" s="571"/>
      <c r="AB2138" s="571"/>
      <c r="AC2138" s="571"/>
      <c r="AD2138" s="1274"/>
      <c r="AE2138" s="567"/>
      <c r="AF2138" s="1459"/>
      <c r="AG2138" s="1474"/>
    </row>
    <row r="2139" spans="1:33" ht="60" x14ac:dyDescent="0.25">
      <c r="A2139" s="239">
        <v>1</v>
      </c>
      <c r="B2139" s="4" t="s">
        <v>309</v>
      </c>
      <c r="C2139" s="681"/>
      <c r="D2139" s="4"/>
      <c r="E2139" s="1145">
        <v>4300</v>
      </c>
      <c r="F2139" s="368">
        <f>E2139/12*$B$4</f>
        <v>1791.6666666666665</v>
      </c>
      <c r="G2139" s="368">
        <v>2370</v>
      </c>
      <c r="H2139" s="368">
        <f>G2139/F2139*100</f>
        <v>132.27906976744188</v>
      </c>
      <c r="I2139" s="1150"/>
      <c r="J2139" s="1150"/>
      <c r="K2139" s="1862"/>
      <c r="L2139" s="1862"/>
      <c r="M2139" s="1862"/>
      <c r="N2139" s="1862"/>
      <c r="O2139" s="1862"/>
      <c r="P2139" s="1862"/>
      <c r="Q2139" s="571"/>
      <c r="R2139" s="571"/>
      <c r="S2139" s="571"/>
      <c r="T2139" s="571"/>
      <c r="U2139" s="571"/>
      <c r="V2139" s="1061"/>
      <c r="W2139" s="571"/>
      <c r="X2139" s="1082"/>
      <c r="Y2139" s="571"/>
      <c r="Z2139" s="571"/>
      <c r="AA2139" s="571"/>
      <c r="AB2139" s="571"/>
      <c r="AC2139" s="571"/>
      <c r="AD2139" s="1274"/>
      <c r="AE2139" s="567"/>
      <c r="AF2139" s="1459"/>
      <c r="AG2139" s="1474"/>
    </row>
    <row r="2140" spans="1:33" ht="105" x14ac:dyDescent="0.25">
      <c r="B2140" s="4" t="s">
        <v>533</v>
      </c>
      <c r="C2140" s="681"/>
      <c r="D2140" s="4"/>
      <c r="E2140" s="1145">
        <v>3500</v>
      </c>
      <c r="F2140" s="368">
        <f>E2140/12*$B$4</f>
        <v>1458.3333333333335</v>
      </c>
      <c r="G2140" s="368">
        <v>130</v>
      </c>
      <c r="H2140" s="368">
        <f>G2140/F2140*100</f>
        <v>8.9142857142857128</v>
      </c>
      <c r="I2140" s="1150"/>
      <c r="J2140" s="1150"/>
      <c r="K2140" s="1862"/>
      <c r="L2140" s="1862"/>
      <c r="M2140" s="1862"/>
      <c r="N2140" s="1862"/>
      <c r="O2140" s="1862"/>
      <c r="P2140" s="1862"/>
      <c r="Q2140" s="571"/>
      <c r="R2140" s="571"/>
      <c r="S2140" s="571"/>
      <c r="T2140" s="571"/>
      <c r="U2140" s="571"/>
      <c r="V2140" s="1061"/>
      <c r="W2140" s="571"/>
      <c r="X2140" s="1082"/>
      <c r="Y2140" s="571"/>
      <c r="Z2140" s="571"/>
      <c r="AA2140" s="571"/>
      <c r="AB2140" s="571"/>
      <c r="AC2140" s="571"/>
      <c r="AD2140" s="1274"/>
      <c r="AE2140" s="567"/>
      <c r="AF2140" s="1459"/>
      <c r="AG2140" s="1474"/>
    </row>
    <row r="2141" spans="1:33" ht="30" x14ac:dyDescent="0.25">
      <c r="B2141" s="4" t="s">
        <v>380</v>
      </c>
      <c r="C2141" s="681"/>
      <c r="D2141" s="4"/>
      <c r="E2141" s="1145">
        <v>627</v>
      </c>
      <c r="F2141" s="368">
        <f>ROUND(E2141/12*$B$4,0)</f>
        <v>261</v>
      </c>
      <c r="G2141" s="368">
        <v>29</v>
      </c>
      <c r="H2141" s="368">
        <f t="shared" ref="H2141:H2146" si="587">G2141/F2141*100</f>
        <v>11.111111111111111</v>
      </c>
      <c r="I2141" s="1150"/>
      <c r="J2141" s="1150"/>
      <c r="K2141" s="1862"/>
      <c r="L2141" s="1862"/>
      <c r="M2141" s="1862"/>
      <c r="N2141" s="1862"/>
      <c r="O2141" s="1862"/>
      <c r="P2141" s="1862"/>
      <c r="Q2141" s="571"/>
      <c r="R2141" s="571"/>
      <c r="S2141" s="571"/>
      <c r="T2141" s="571"/>
      <c r="U2141" s="571"/>
      <c r="V2141" s="1061"/>
      <c r="W2141" s="571"/>
      <c r="X2141" s="1082"/>
      <c r="Y2141" s="571"/>
      <c r="Z2141" s="571"/>
      <c r="AA2141" s="571"/>
      <c r="AB2141" s="571"/>
      <c r="AC2141" s="571"/>
      <c r="AD2141" s="1274"/>
      <c r="AE2141" s="567"/>
      <c r="AF2141" s="1459"/>
      <c r="AG2141" s="1474"/>
    </row>
    <row r="2142" spans="1:33" ht="29.25" x14ac:dyDescent="0.25">
      <c r="A2142" s="239">
        <v>1</v>
      </c>
      <c r="B2142" s="486" t="s">
        <v>135</v>
      </c>
      <c r="C2142" s="681"/>
      <c r="D2142" s="4"/>
      <c r="E2142" s="446">
        <f>E2143</f>
        <v>5979</v>
      </c>
      <c r="F2142" s="1052">
        <f>F2143</f>
        <v>2491.25</v>
      </c>
      <c r="G2142" s="1052">
        <f>G2143</f>
        <v>2646</v>
      </c>
      <c r="H2142" s="1052">
        <f t="shared" si="587"/>
        <v>106.21174109382841</v>
      </c>
      <c r="I2142" s="1150"/>
      <c r="J2142" s="1150"/>
      <c r="K2142" s="1862"/>
      <c r="L2142" s="1862"/>
      <c r="M2142" s="1862"/>
      <c r="N2142" s="1862"/>
      <c r="O2142" s="1862"/>
      <c r="P2142" s="1862"/>
      <c r="Q2142" s="571"/>
      <c r="R2142" s="571"/>
      <c r="S2142" s="571"/>
      <c r="T2142" s="571"/>
      <c r="U2142" s="571"/>
      <c r="V2142" s="1061"/>
      <c r="W2142" s="571"/>
      <c r="X2142" s="1082"/>
      <c r="Y2142" s="571"/>
      <c r="Z2142" s="571"/>
      <c r="AA2142" s="571"/>
      <c r="AB2142" s="571"/>
      <c r="AC2142" s="571"/>
      <c r="AD2142" s="1278">
        <f>AD2143</f>
        <v>0</v>
      </c>
      <c r="AE2142" s="567"/>
      <c r="AF2142" s="1459"/>
      <c r="AG2142" s="1474"/>
    </row>
    <row r="2143" spans="1:33" x14ac:dyDescent="0.25">
      <c r="A2143" s="239">
        <v>1</v>
      </c>
      <c r="B2143" s="292" t="s">
        <v>239</v>
      </c>
      <c r="C2143" s="681"/>
      <c r="D2143" s="4"/>
      <c r="E2143" s="418">
        <v>5979</v>
      </c>
      <c r="F2143" s="368">
        <f>E2143/12*$B$4</f>
        <v>2491.25</v>
      </c>
      <c r="G2143" s="368">
        <v>2646</v>
      </c>
      <c r="H2143" s="368">
        <f t="shared" si="587"/>
        <v>106.21174109382841</v>
      </c>
      <c r="I2143" s="1150"/>
      <c r="J2143" s="1150"/>
      <c r="K2143" s="1862"/>
      <c r="L2143" s="1862"/>
      <c r="M2143" s="1862"/>
      <c r="N2143" s="1862"/>
      <c r="O2143" s="1862"/>
      <c r="P2143" s="1862"/>
      <c r="Q2143" s="571"/>
      <c r="R2143" s="571"/>
      <c r="S2143" s="571"/>
      <c r="T2143" s="571"/>
      <c r="U2143" s="571"/>
      <c r="V2143" s="1061"/>
      <c r="W2143" s="571"/>
      <c r="X2143" s="1082"/>
      <c r="Y2143" s="571"/>
      <c r="Z2143" s="571"/>
      <c r="AA2143" s="571"/>
      <c r="AB2143" s="571"/>
      <c r="AC2143" s="571"/>
      <c r="AD2143" s="1274"/>
      <c r="AE2143" s="567"/>
      <c r="AF2143" s="1459"/>
      <c r="AG2143" s="1474"/>
    </row>
    <row r="2144" spans="1:33" ht="63" x14ac:dyDescent="0.25">
      <c r="A2144" s="239">
        <v>1</v>
      </c>
      <c r="B2144" s="751" t="s">
        <v>298</v>
      </c>
      <c r="C2144" s="681"/>
      <c r="D2144" s="4"/>
      <c r="E2144" s="418">
        <f>E2145+E2150</f>
        <v>2434</v>
      </c>
      <c r="F2144" s="368">
        <f>F2145+F2150</f>
        <v>1014.1666666666667</v>
      </c>
      <c r="G2144" s="368">
        <f>G2145+G2150</f>
        <v>133</v>
      </c>
      <c r="H2144" s="368">
        <f t="shared" si="587"/>
        <v>13.114215283483976</v>
      </c>
      <c r="I2144" s="1150"/>
      <c r="J2144" s="1150"/>
      <c r="K2144" s="1862"/>
      <c r="L2144" s="1862"/>
      <c r="M2144" s="1862"/>
      <c r="N2144" s="1862"/>
      <c r="O2144" s="1862"/>
      <c r="P2144" s="1862"/>
      <c r="Q2144" s="571"/>
      <c r="R2144" s="571"/>
      <c r="S2144" s="571"/>
      <c r="T2144" s="571"/>
      <c r="U2144" s="571"/>
      <c r="V2144" s="1209">
        <f>Q2144/12*$B$4</f>
        <v>0</v>
      </c>
      <c r="W2144" s="571">
        <f>AC2144-AB2144-Y2144</f>
        <v>0</v>
      </c>
      <c r="X2144" s="1082"/>
      <c r="Y2144" s="571"/>
      <c r="Z2144" s="571">
        <f>W2144-V2144</f>
        <v>0</v>
      </c>
      <c r="AA2144" s="571"/>
      <c r="AB2144" s="571"/>
      <c r="AC2144" s="571"/>
      <c r="AD2144" s="1274">
        <f>AD2145+AD2150</f>
        <v>0</v>
      </c>
      <c r="AE2144" s="567"/>
      <c r="AF2144" s="1459"/>
      <c r="AG2144" s="1474"/>
    </row>
    <row r="2145" spans="1:33" ht="30" x14ac:dyDescent="0.25">
      <c r="A2145" s="239">
        <v>1</v>
      </c>
      <c r="B2145" s="724" t="s">
        <v>299</v>
      </c>
      <c r="C2145" s="681"/>
      <c r="D2145" s="4"/>
      <c r="E2145" s="418">
        <f>SUM(E2146:E2149)</f>
        <v>1899</v>
      </c>
      <c r="F2145" s="368">
        <f>SUM(F2146:F2149)</f>
        <v>791.25</v>
      </c>
      <c r="G2145" s="368">
        <f>SUM(G2146:G2149)</f>
        <v>130</v>
      </c>
      <c r="H2145" s="368">
        <f t="shared" si="587"/>
        <v>16.429699842022117</v>
      </c>
      <c r="I2145" s="1150"/>
      <c r="J2145" s="1150"/>
      <c r="K2145" s="1862"/>
      <c r="L2145" s="1862"/>
      <c r="M2145" s="1862"/>
      <c r="N2145" s="1862"/>
      <c r="O2145" s="1862"/>
      <c r="P2145" s="1862"/>
      <c r="Q2145" s="571"/>
      <c r="R2145" s="571"/>
      <c r="S2145" s="571"/>
      <c r="T2145" s="571"/>
      <c r="U2145" s="571"/>
      <c r="V2145" s="1061"/>
      <c r="W2145" s="571"/>
      <c r="X2145" s="1082"/>
      <c r="Y2145" s="571"/>
      <c r="Z2145" s="571"/>
      <c r="AA2145" s="571"/>
      <c r="AB2145" s="571"/>
      <c r="AC2145" s="571"/>
      <c r="AD2145" s="1274">
        <f>SUM(AD2146:AD2149)</f>
        <v>0</v>
      </c>
      <c r="AE2145" s="567"/>
      <c r="AF2145" s="1459"/>
      <c r="AG2145" s="1474"/>
    </row>
    <row r="2146" spans="1:33" ht="30" x14ac:dyDescent="0.25">
      <c r="A2146" s="239">
        <v>1</v>
      </c>
      <c r="B2146" s="519" t="s">
        <v>300</v>
      </c>
      <c r="C2146" s="681"/>
      <c r="D2146" s="4"/>
      <c r="E2146" s="418">
        <v>1899</v>
      </c>
      <c r="F2146" s="368">
        <f>E2146/12*$B$4</f>
        <v>791.25</v>
      </c>
      <c r="G2146" s="368">
        <v>130</v>
      </c>
      <c r="H2146" s="368">
        <f t="shared" si="587"/>
        <v>16.429699842022117</v>
      </c>
      <c r="I2146" s="1150"/>
      <c r="J2146" s="1150"/>
      <c r="K2146" s="1862"/>
      <c r="L2146" s="1862"/>
      <c r="M2146" s="1862"/>
      <c r="N2146" s="1862"/>
      <c r="O2146" s="1862"/>
      <c r="P2146" s="1862"/>
      <c r="Q2146" s="571"/>
      <c r="R2146" s="571"/>
      <c r="S2146" s="571"/>
      <c r="T2146" s="571"/>
      <c r="U2146" s="571"/>
      <c r="V2146" s="1061"/>
      <c r="W2146" s="571"/>
      <c r="X2146" s="1082"/>
      <c r="Y2146" s="571"/>
      <c r="Z2146" s="571"/>
      <c r="AA2146" s="571"/>
      <c r="AB2146" s="571"/>
      <c r="AC2146" s="571"/>
      <c r="AD2146" s="1274"/>
      <c r="AE2146" s="567"/>
      <c r="AF2146" s="1459"/>
      <c r="AG2146" s="1474"/>
    </row>
    <row r="2147" spans="1:33" ht="60" x14ac:dyDescent="0.25">
      <c r="A2147" s="239">
        <v>1</v>
      </c>
      <c r="B2147" s="519" t="s">
        <v>301</v>
      </c>
      <c r="C2147" s="681"/>
      <c r="D2147" s="4"/>
      <c r="E2147" s="418"/>
      <c r="F2147" s="368"/>
      <c r="G2147" s="368"/>
      <c r="H2147" s="368"/>
      <c r="I2147" s="1150"/>
      <c r="J2147" s="1150"/>
      <c r="K2147" s="1862"/>
      <c r="L2147" s="1862"/>
      <c r="M2147" s="1862"/>
      <c r="N2147" s="1862"/>
      <c r="O2147" s="1862"/>
      <c r="P2147" s="1862"/>
      <c r="Q2147" s="571"/>
      <c r="R2147" s="571"/>
      <c r="S2147" s="571"/>
      <c r="T2147" s="571"/>
      <c r="U2147" s="571"/>
      <c r="V2147" s="1061"/>
      <c r="W2147" s="571"/>
      <c r="X2147" s="1082"/>
      <c r="Y2147" s="571"/>
      <c r="Z2147" s="571"/>
      <c r="AA2147" s="571"/>
      <c r="AB2147" s="571"/>
      <c r="AC2147" s="571"/>
      <c r="AD2147" s="1274"/>
      <c r="AE2147" s="567"/>
      <c r="AF2147" s="1459"/>
      <c r="AG2147" s="1474"/>
    </row>
    <row r="2148" spans="1:33" ht="45" x14ac:dyDescent="0.25">
      <c r="A2148" s="239">
        <v>1</v>
      </c>
      <c r="B2148" s="519" t="s">
        <v>302</v>
      </c>
      <c r="C2148" s="681"/>
      <c r="D2148" s="4"/>
      <c r="E2148" s="418"/>
      <c r="F2148" s="368"/>
      <c r="G2148" s="368"/>
      <c r="H2148" s="368"/>
      <c r="I2148" s="1150"/>
      <c r="J2148" s="1150"/>
      <c r="K2148" s="1862"/>
      <c r="L2148" s="1862"/>
      <c r="M2148" s="1862"/>
      <c r="N2148" s="1862"/>
      <c r="O2148" s="1862"/>
      <c r="P2148" s="1862"/>
      <c r="Q2148" s="571"/>
      <c r="R2148" s="571"/>
      <c r="S2148" s="571"/>
      <c r="T2148" s="571"/>
      <c r="U2148" s="571"/>
      <c r="V2148" s="1061"/>
      <c r="W2148" s="571"/>
      <c r="X2148" s="1082"/>
      <c r="Y2148" s="571"/>
      <c r="Z2148" s="571"/>
      <c r="AA2148" s="571"/>
      <c r="AB2148" s="571"/>
      <c r="AC2148" s="571"/>
      <c r="AD2148" s="1274"/>
      <c r="AE2148" s="567"/>
      <c r="AF2148" s="1459"/>
      <c r="AG2148" s="1474"/>
    </row>
    <row r="2149" spans="1:33" ht="30" x14ac:dyDescent="0.25">
      <c r="A2149" s="239">
        <v>1</v>
      </c>
      <c r="B2149" s="519" t="s">
        <v>303</v>
      </c>
      <c r="C2149" s="681"/>
      <c r="D2149" s="4"/>
      <c r="E2149" s="418"/>
      <c r="F2149" s="368"/>
      <c r="G2149" s="368"/>
      <c r="H2149" s="368"/>
      <c r="I2149" s="1150"/>
      <c r="J2149" s="1150"/>
      <c r="K2149" s="1862"/>
      <c r="L2149" s="1862"/>
      <c r="M2149" s="1862"/>
      <c r="N2149" s="1862"/>
      <c r="O2149" s="1862"/>
      <c r="P2149" s="1862"/>
      <c r="Q2149" s="571"/>
      <c r="R2149" s="571"/>
      <c r="S2149" s="571"/>
      <c r="T2149" s="571"/>
      <c r="U2149" s="571"/>
      <c r="V2149" s="1061"/>
      <c r="W2149" s="571"/>
      <c r="X2149" s="1082"/>
      <c r="Y2149" s="571"/>
      <c r="Z2149" s="571"/>
      <c r="AA2149" s="571"/>
      <c r="AB2149" s="571"/>
      <c r="AC2149" s="571"/>
      <c r="AD2149" s="1274"/>
      <c r="AE2149" s="567"/>
      <c r="AF2149" s="1459"/>
      <c r="AG2149" s="1474"/>
    </row>
    <row r="2150" spans="1:33" ht="60" x14ac:dyDescent="0.25">
      <c r="A2150" s="239">
        <v>1</v>
      </c>
      <c r="B2150" s="724" t="s">
        <v>304</v>
      </c>
      <c r="C2150" s="681"/>
      <c r="D2150" s="4"/>
      <c r="E2150" s="418">
        <f>SUM(E2151:E2154)</f>
        <v>535</v>
      </c>
      <c r="F2150" s="368">
        <f>SUM(F2151:F2154)</f>
        <v>222.91666666666669</v>
      </c>
      <c r="G2150" s="368">
        <f>G2151</f>
        <v>3</v>
      </c>
      <c r="H2150" s="368">
        <f>G2150/F2150*100</f>
        <v>1.3457943925233644</v>
      </c>
      <c r="I2150" s="1150"/>
      <c r="J2150" s="1150"/>
      <c r="K2150" s="1862"/>
      <c r="L2150" s="1862"/>
      <c r="M2150" s="1862"/>
      <c r="N2150" s="1862"/>
      <c r="O2150" s="1862"/>
      <c r="P2150" s="1862"/>
      <c r="Q2150" s="571"/>
      <c r="R2150" s="571"/>
      <c r="S2150" s="571"/>
      <c r="T2150" s="571"/>
      <c r="U2150" s="571"/>
      <c r="V2150" s="1061"/>
      <c r="W2150" s="571"/>
      <c r="X2150" s="1082"/>
      <c r="Y2150" s="571"/>
      <c r="Z2150" s="571"/>
      <c r="AA2150" s="571"/>
      <c r="AB2150" s="571"/>
      <c r="AC2150" s="571"/>
      <c r="AD2150" s="1274">
        <f>AD2151</f>
        <v>0</v>
      </c>
      <c r="AE2150" s="567"/>
      <c r="AF2150" s="1459"/>
      <c r="AG2150" s="1474"/>
    </row>
    <row r="2151" spans="1:33" ht="45" x14ac:dyDescent="0.25">
      <c r="A2151" s="239">
        <v>1</v>
      </c>
      <c r="B2151" s="519" t="s">
        <v>305</v>
      </c>
      <c r="C2151" s="681"/>
      <c r="D2151" s="4"/>
      <c r="E2151" s="418">
        <v>535</v>
      </c>
      <c r="F2151" s="368">
        <f>E2151/12*$B$4</f>
        <v>222.91666666666669</v>
      </c>
      <c r="G2151" s="368">
        <v>3</v>
      </c>
      <c r="H2151" s="368">
        <f>G2151/F2151*100</f>
        <v>1.3457943925233644</v>
      </c>
      <c r="I2151" s="1150"/>
      <c r="J2151" s="1150"/>
      <c r="K2151" s="1862"/>
      <c r="L2151" s="1862"/>
      <c r="M2151" s="1862"/>
      <c r="N2151" s="1862"/>
      <c r="O2151" s="1862"/>
      <c r="P2151" s="1862"/>
      <c r="Q2151" s="571"/>
      <c r="R2151" s="571"/>
      <c r="S2151" s="571"/>
      <c r="T2151" s="571"/>
      <c r="U2151" s="571"/>
      <c r="V2151" s="1061"/>
      <c r="W2151" s="571"/>
      <c r="X2151" s="1082"/>
      <c r="Y2151" s="571"/>
      <c r="Z2151" s="571"/>
      <c r="AA2151" s="571"/>
      <c r="AB2151" s="571"/>
      <c r="AC2151" s="571"/>
      <c r="AD2151" s="1274"/>
      <c r="AE2151" s="567"/>
      <c r="AF2151" s="1459"/>
      <c r="AG2151" s="1474"/>
    </row>
    <row r="2152" spans="1:33" ht="30" x14ac:dyDescent="0.25">
      <c r="A2152" s="239">
        <v>1</v>
      </c>
      <c r="B2152" s="519" t="s">
        <v>334</v>
      </c>
      <c r="C2152" s="681"/>
      <c r="D2152" s="4"/>
      <c r="E2152" s="418"/>
      <c r="F2152" s="368"/>
      <c r="G2152" s="368"/>
      <c r="H2152" s="368"/>
      <c r="I2152" s="1150"/>
      <c r="J2152" s="1150"/>
      <c r="K2152" s="1862"/>
      <c r="L2152" s="1862"/>
      <c r="M2152" s="1862"/>
      <c r="N2152" s="1862"/>
      <c r="O2152" s="1862"/>
      <c r="P2152" s="1862"/>
      <c r="Q2152" s="571"/>
      <c r="R2152" s="571"/>
      <c r="S2152" s="571"/>
      <c r="T2152" s="571"/>
      <c r="U2152" s="571"/>
      <c r="V2152" s="1061"/>
      <c r="W2152" s="571"/>
      <c r="X2152" s="1082"/>
      <c r="Y2152" s="571"/>
      <c r="Z2152" s="571"/>
      <c r="AA2152" s="571"/>
      <c r="AB2152" s="571"/>
      <c r="AC2152" s="571"/>
      <c r="AD2152" s="1274"/>
      <c r="AE2152" s="567"/>
      <c r="AF2152" s="1459"/>
      <c r="AG2152" s="1474"/>
    </row>
    <row r="2153" spans="1:33" ht="75" x14ac:dyDescent="0.25">
      <c r="A2153" s="239">
        <v>1</v>
      </c>
      <c r="B2153" s="519" t="s">
        <v>306</v>
      </c>
      <c r="C2153" s="681"/>
      <c r="D2153" s="4"/>
      <c r="E2153" s="418"/>
      <c r="F2153" s="368"/>
      <c r="G2153" s="368"/>
      <c r="H2153" s="368"/>
      <c r="I2153" s="1150"/>
      <c r="J2153" s="1150"/>
      <c r="K2153" s="1862"/>
      <c r="L2153" s="1862"/>
      <c r="M2153" s="1862"/>
      <c r="N2153" s="1862"/>
      <c r="O2153" s="1862"/>
      <c r="P2153" s="1862"/>
      <c r="Q2153" s="571"/>
      <c r="R2153" s="571"/>
      <c r="S2153" s="571"/>
      <c r="T2153" s="571"/>
      <c r="U2153" s="571"/>
      <c r="V2153" s="1061"/>
      <c r="W2153" s="571"/>
      <c r="X2153" s="1082"/>
      <c r="Y2153" s="571"/>
      <c r="Z2153" s="571"/>
      <c r="AA2153" s="571"/>
      <c r="AB2153" s="571"/>
      <c r="AC2153" s="571"/>
      <c r="AD2153" s="1274"/>
      <c r="AE2153" s="567"/>
      <c r="AF2153" s="1459"/>
      <c r="AG2153" s="1474"/>
    </row>
    <row r="2154" spans="1:33" ht="60" x14ac:dyDescent="0.25">
      <c r="A2154" s="239">
        <v>1</v>
      </c>
      <c r="B2154" s="519" t="s">
        <v>307</v>
      </c>
      <c r="C2154" s="681"/>
      <c r="D2154" s="4"/>
      <c r="E2154" s="418"/>
      <c r="F2154" s="368"/>
      <c r="G2154" s="368"/>
      <c r="H2154" s="368"/>
      <c r="I2154" s="1150"/>
      <c r="J2154" s="1150"/>
      <c r="K2154" s="1862"/>
      <c r="L2154" s="1862"/>
      <c r="M2154" s="1862"/>
      <c r="N2154" s="1862"/>
      <c r="O2154" s="1862"/>
      <c r="P2154" s="1862"/>
      <c r="Q2154" s="571"/>
      <c r="R2154" s="571"/>
      <c r="S2154" s="571"/>
      <c r="T2154" s="571"/>
      <c r="U2154" s="571"/>
      <c r="V2154" s="1061"/>
      <c r="W2154" s="571"/>
      <c r="X2154" s="1082"/>
      <c r="Y2154" s="571"/>
      <c r="Z2154" s="571"/>
      <c r="AA2154" s="571"/>
      <c r="AB2154" s="571"/>
      <c r="AC2154" s="571"/>
      <c r="AD2154" s="1274"/>
      <c r="AE2154" s="567"/>
      <c r="AF2154" s="1459"/>
      <c r="AG2154" s="1474"/>
    </row>
    <row r="2155" spans="1:33" x14ac:dyDescent="0.25">
      <c r="B2155" s="798" t="s">
        <v>206</v>
      </c>
      <c r="C2155" s="681"/>
      <c r="D2155" s="4"/>
      <c r="E2155" s="418"/>
      <c r="F2155" s="368"/>
      <c r="G2155" s="368"/>
      <c r="H2155" s="368"/>
      <c r="I2155" s="1150"/>
      <c r="J2155" s="1150"/>
      <c r="K2155" s="1862"/>
      <c r="L2155" s="1862"/>
      <c r="M2155" s="1862"/>
      <c r="N2155" s="1862"/>
      <c r="O2155" s="1862"/>
      <c r="P2155" s="1862"/>
      <c r="Q2155" s="571">
        <v>2004.2883999999999</v>
      </c>
      <c r="R2155" s="571">
        <v>2004.2883999999999</v>
      </c>
      <c r="S2155" s="571">
        <v>2004.2883999999999</v>
      </c>
      <c r="T2155" s="571">
        <v>2004.2883999999999</v>
      </c>
      <c r="U2155" s="571">
        <v>2004.2883999999999</v>
      </c>
      <c r="V2155" s="1061">
        <f>Q2155/12*$B$4+(R2155-Q2155)/11*4+(S2155-R2155)/10*3+(T2155-S2155)/9*2+(U2155-T2155)/8*1</f>
        <v>835.12016666666671</v>
      </c>
      <c r="W2155" s="571">
        <f>AC2155-AB2155-Y2155</f>
        <v>805.19677999999999</v>
      </c>
      <c r="X2155" s="1082"/>
      <c r="Y2155" s="571"/>
      <c r="Z2155" s="571">
        <f>W2155-V2155</f>
        <v>-29.923386666666715</v>
      </c>
      <c r="AA2155" s="571"/>
      <c r="AB2155" s="571">
        <v>0</v>
      </c>
      <c r="AC2155" s="571">
        <v>805.19677999999999</v>
      </c>
      <c r="AD2155" s="1274"/>
      <c r="AE2155" s="567"/>
      <c r="AF2155" s="1459"/>
      <c r="AG2155" s="1474"/>
    </row>
    <row r="2156" spans="1:33" ht="29.25" x14ac:dyDescent="0.25">
      <c r="A2156" s="239">
        <v>1</v>
      </c>
      <c r="B2156" s="785" t="s">
        <v>359</v>
      </c>
      <c r="C2156" s="681"/>
      <c r="D2156" s="4"/>
      <c r="E2156" s="418">
        <f>E2157+E2158+E2162+E2163+E2164+E2165</f>
        <v>600.25</v>
      </c>
      <c r="F2156" s="418">
        <f>F2157+F2158+F2162+F2163+F2164+F2165</f>
        <v>250.10416666666669</v>
      </c>
      <c r="G2156" s="418">
        <f>G2157+G2158+G2162+G2163+G2164+G2165</f>
        <v>0</v>
      </c>
      <c r="H2156" s="368">
        <f>G2156/F2156*100</f>
        <v>0</v>
      </c>
      <c r="I2156" s="1150"/>
      <c r="J2156" s="1150"/>
      <c r="K2156" s="1862"/>
      <c r="L2156" s="1862"/>
      <c r="M2156" s="1862"/>
      <c r="N2156" s="1862"/>
      <c r="O2156" s="1862"/>
      <c r="P2156" s="1862"/>
      <c r="Q2156" s="571"/>
      <c r="R2156" s="571"/>
      <c r="S2156" s="571"/>
      <c r="T2156" s="571"/>
      <c r="U2156" s="571"/>
      <c r="V2156" s="1061"/>
      <c r="W2156" s="571"/>
      <c r="X2156" s="1082"/>
      <c r="Y2156" s="571"/>
      <c r="Z2156" s="571"/>
      <c r="AA2156" s="571"/>
      <c r="AB2156" s="571"/>
      <c r="AC2156" s="571"/>
      <c r="AD2156" s="1302">
        <f>AD2157+AD2158+AD2162+AD2163+AD2164+AD2165</f>
        <v>0</v>
      </c>
      <c r="AE2156" s="567"/>
      <c r="AF2156" s="1459"/>
      <c r="AG2156" s="1474"/>
    </row>
    <row r="2157" spans="1:33" x14ac:dyDescent="0.25">
      <c r="A2157" s="239">
        <v>1</v>
      </c>
      <c r="B2157" s="4" t="s">
        <v>347</v>
      </c>
      <c r="C2157" s="681"/>
      <c r="D2157" s="4"/>
      <c r="E2157" s="418"/>
      <c r="F2157" s="368"/>
      <c r="G2157" s="368"/>
      <c r="H2157" s="368"/>
      <c r="I2157" s="1150"/>
      <c r="J2157" s="1150"/>
      <c r="K2157" s="1862"/>
      <c r="L2157" s="1862"/>
      <c r="M2157" s="1862"/>
      <c r="N2157" s="1862"/>
      <c r="O2157" s="1862"/>
      <c r="P2157" s="1862"/>
      <c r="Q2157" s="571"/>
      <c r="R2157" s="571"/>
      <c r="S2157" s="571"/>
      <c r="T2157" s="571"/>
      <c r="U2157" s="571"/>
      <c r="V2157" s="1061"/>
      <c r="W2157" s="571"/>
      <c r="X2157" s="1082"/>
      <c r="Y2157" s="571"/>
      <c r="Z2157" s="571"/>
      <c r="AA2157" s="571"/>
      <c r="AB2157" s="571"/>
      <c r="AC2157" s="571"/>
      <c r="AD2157" s="1274"/>
      <c r="AE2157" s="567"/>
      <c r="AF2157" s="1459"/>
      <c r="AG2157" s="1474"/>
    </row>
    <row r="2158" spans="1:33" ht="30" x14ac:dyDescent="0.25">
      <c r="A2158" s="239">
        <v>1</v>
      </c>
      <c r="B2158" s="799" t="s">
        <v>348</v>
      </c>
      <c r="C2158" s="681"/>
      <c r="D2158" s="4"/>
      <c r="E2158" s="418">
        <f>E2160/4</f>
        <v>61.25</v>
      </c>
      <c r="F2158" s="368">
        <f>F2160/4</f>
        <v>25.520833333333336</v>
      </c>
      <c r="G2158" s="368">
        <f>G2160/4</f>
        <v>0</v>
      </c>
      <c r="H2158" s="368">
        <f>G2158/F2158*100</f>
        <v>0</v>
      </c>
      <c r="I2158" s="1150"/>
      <c r="J2158" s="1150"/>
      <c r="K2158" s="1862"/>
      <c r="L2158" s="1862"/>
      <c r="M2158" s="1862"/>
      <c r="N2158" s="1862"/>
      <c r="O2158" s="1862"/>
      <c r="P2158" s="1862"/>
      <c r="Q2158" s="571"/>
      <c r="R2158" s="571"/>
      <c r="S2158" s="571"/>
      <c r="T2158" s="571"/>
      <c r="U2158" s="571"/>
      <c r="V2158" s="1061"/>
      <c r="W2158" s="571"/>
      <c r="X2158" s="1082"/>
      <c r="Y2158" s="571"/>
      <c r="Z2158" s="571"/>
      <c r="AA2158" s="571"/>
      <c r="AB2158" s="571"/>
      <c r="AC2158" s="571"/>
      <c r="AD2158" s="1274">
        <f>AD2160/4</f>
        <v>0</v>
      </c>
      <c r="AE2158" s="567"/>
      <c r="AF2158" s="1459"/>
      <c r="AG2158" s="1474"/>
    </row>
    <row r="2159" spans="1:33" x14ac:dyDescent="0.25">
      <c r="A2159" s="239">
        <v>1</v>
      </c>
      <c r="B2159" s="4" t="s">
        <v>349</v>
      </c>
      <c r="C2159" s="681"/>
      <c r="D2159" s="4"/>
      <c r="E2159" s="418"/>
      <c r="F2159" s="368"/>
      <c r="G2159" s="368"/>
      <c r="H2159" s="368"/>
      <c r="I2159" s="1150"/>
      <c r="J2159" s="1150"/>
      <c r="K2159" s="1862"/>
      <c r="L2159" s="1862"/>
      <c r="M2159" s="1862"/>
      <c r="N2159" s="1862"/>
      <c r="O2159" s="1862"/>
      <c r="P2159" s="1862"/>
      <c r="Q2159" s="571"/>
      <c r="R2159" s="571"/>
      <c r="S2159" s="571"/>
      <c r="T2159" s="571"/>
      <c r="U2159" s="571"/>
      <c r="V2159" s="1061"/>
      <c r="W2159" s="571"/>
      <c r="X2159" s="1082"/>
      <c r="Y2159" s="571"/>
      <c r="Z2159" s="571"/>
      <c r="AA2159" s="571"/>
      <c r="AB2159" s="571"/>
      <c r="AC2159" s="571"/>
      <c r="AD2159" s="1274"/>
      <c r="AE2159" s="567"/>
      <c r="AF2159" s="1459"/>
      <c r="AG2159" s="1474"/>
    </row>
    <row r="2160" spans="1:33" ht="30" x14ac:dyDescent="0.25">
      <c r="A2160" s="239">
        <v>1</v>
      </c>
      <c r="B2160" s="4" t="s">
        <v>374</v>
      </c>
      <c r="C2160" s="681"/>
      <c r="D2160" s="4"/>
      <c r="E2160" s="418">
        <v>245</v>
      </c>
      <c r="F2160" s="368">
        <f>E2160/12*$B$4</f>
        <v>102.08333333333334</v>
      </c>
      <c r="G2160" s="368"/>
      <c r="H2160" s="368">
        <f>G2160/F2160*100</f>
        <v>0</v>
      </c>
      <c r="I2160" s="1150"/>
      <c r="J2160" s="1150"/>
      <c r="K2160" s="1862"/>
      <c r="L2160" s="1862"/>
      <c r="M2160" s="1862"/>
      <c r="N2160" s="1862"/>
      <c r="O2160" s="1862"/>
      <c r="P2160" s="1862"/>
      <c r="Q2160" s="571"/>
      <c r="R2160" s="571"/>
      <c r="S2160" s="571"/>
      <c r="T2160" s="571"/>
      <c r="U2160" s="571"/>
      <c r="V2160" s="1061"/>
      <c r="W2160" s="571"/>
      <c r="X2160" s="1082"/>
      <c r="Y2160" s="571"/>
      <c r="Z2160" s="571"/>
      <c r="AA2160" s="571"/>
      <c r="AB2160" s="571"/>
      <c r="AC2160" s="571"/>
      <c r="AD2160" s="1274"/>
      <c r="AE2160" s="567"/>
      <c r="AF2160" s="1459"/>
      <c r="AG2160" s="1474"/>
    </row>
    <row r="2161" spans="1:33" ht="60" x14ac:dyDescent="0.25">
      <c r="A2161" s="239">
        <v>1</v>
      </c>
      <c r="B2161" s="4" t="s">
        <v>350</v>
      </c>
      <c r="C2161" s="681"/>
      <c r="D2161" s="4"/>
      <c r="E2161" s="418"/>
      <c r="F2161" s="368"/>
      <c r="G2161" s="368"/>
      <c r="H2161" s="368"/>
      <c r="I2161" s="1150"/>
      <c r="J2161" s="1150"/>
      <c r="K2161" s="1862"/>
      <c r="L2161" s="1862"/>
      <c r="M2161" s="1862"/>
      <c r="N2161" s="1862"/>
      <c r="O2161" s="1862"/>
      <c r="P2161" s="1862"/>
      <c r="Q2161" s="571"/>
      <c r="R2161" s="571"/>
      <c r="S2161" s="571"/>
      <c r="T2161" s="571"/>
      <c r="U2161" s="571"/>
      <c r="V2161" s="1061"/>
      <c r="W2161" s="571"/>
      <c r="X2161" s="1082"/>
      <c r="Y2161" s="571"/>
      <c r="Z2161" s="571"/>
      <c r="AA2161" s="571"/>
      <c r="AB2161" s="571"/>
      <c r="AC2161" s="571"/>
      <c r="AD2161" s="1274"/>
      <c r="AE2161" s="567"/>
      <c r="AF2161" s="1459"/>
      <c r="AG2161" s="1474"/>
    </row>
    <row r="2162" spans="1:33" ht="75" x14ac:dyDescent="0.25">
      <c r="A2162" s="239">
        <v>1</v>
      </c>
      <c r="B2162" s="4" t="s">
        <v>351</v>
      </c>
      <c r="C2162" s="681"/>
      <c r="D2162" s="4"/>
      <c r="E2162" s="418"/>
      <c r="F2162" s="213"/>
      <c r="G2162" s="368"/>
      <c r="H2162" s="368"/>
      <c r="I2162" s="1150"/>
      <c r="J2162" s="1150"/>
      <c r="K2162" s="1862"/>
      <c r="L2162" s="1862"/>
      <c r="M2162" s="1862"/>
      <c r="N2162" s="1862"/>
      <c r="O2162" s="1862"/>
      <c r="P2162" s="1862"/>
      <c r="Q2162" s="571"/>
      <c r="R2162" s="571"/>
      <c r="S2162" s="571"/>
      <c r="T2162" s="571"/>
      <c r="U2162" s="571"/>
      <c r="V2162" s="1061"/>
      <c r="W2162" s="571">
        <f>AC2162-AB2162-Y2162</f>
        <v>0</v>
      </c>
      <c r="X2162" s="1082"/>
      <c r="Y2162" s="571"/>
      <c r="Z2162" s="571"/>
      <c r="AA2162" s="571"/>
      <c r="AB2162" s="571"/>
      <c r="AC2162" s="571"/>
      <c r="AD2162" s="1274"/>
      <c r="AE2162" s="567"/>
      <c r="AF2162" s="1459"/>
      <c r="AG2162" s="1474"/>
    </row>
    <row r="2163" spans="1:33" ht="45" x14ac:dyDescent="0.25">
      <c r="A2163" s="239">
        <v>1</v>
      </c>
      <c r="B2163" s="800" t="s">
        <v>352</v>
      </c>
      <c r="C2163" s="681"/>
      <c r="D2163" s="4"/>
      <c r="E2163" s="418"/>
      <c r="F2163" s="213"/>
      <c r="G2163" s="368"/>
      <c r="H2163" s="368"/>
      <c r="I2163" s="1150"/>
      <c r="J2163" s="1150"/>
      <c r="K2163" s="1862"/>
      <c r="L2163" s="1862"/>
      <c r="M2163" s="1862"/>
      <c r="N2163" s="1862"/>
      <c r="O2163" s="1862"/>
      <c r="P2163" s="1862"/>
      <c r="Q2163" s="571"/>
      <c r="R2163" s="571"/>
      <c r="S2163" s="571"/>
      <c r="T2163" s="571"/>
      <c r="U2163" s="571"/>
      <c r="V2163" s="1061"/>
      <c r="W2163" s="571">
        <f>AC2163-AB2163-Y2163</f>
        <v>0</v>
      </c>
      <c r="X2163" s="1082"/>
      <c r="Y2163" s="571"/>
      <c r="Z2163" s="571"/>
      <c r="AA2163" s="571"/>
      <c r="AB2163" s="571"/>
      <c r="AC2163" s="571"/>
      <c r="AD2163" s="1274"/>
      <c r="AE2163" s="567"/>
      <c r="AF2163" s="1459"/>
      <c r="AG2163" s="1474"/>
    </row>
    <row r="2164" spans="1:33" ht="105" x14ac:dyDescent="0.25">
      <c r="B2164" s="800" t="s">
        <v>534</v>
      </c>
      <c r="C2164" s="681"/>
      <c r="D2164" s="4"/>
      <c r="E2164" s="418">
        <v>10</v>
      </c>
      <c r="F2164" s="213">
        <f>E2164/12*$B$4</f>
        <v>4.166666666666667</v>
      </c>
      <c r="G2164" s="368"/>
      <c r="H2164" s="368">
        <f>G2164/F2164*100</f>
        <v>0</v>
      </c>
      <c r="I2164" s="1150"/>
      <c r="J2164" s="1150"/>
      <c r="K2164" s="1862"/>
      <c r="L2164" s="1862"/>
      <c r="M2164" s="1862"/>
      <c r="N2164" s="1862"/>
      <c r="O2164" s="1862"/>
      <c r="P2164" s="1862"/>
      <c r="Q2164" s="571"/>
      <c r="R2164" s="571"/>
      <c r="S2164" s="571"/>
      <c r="T2164" s="571"/>
      <c r="U2164" s="571"/>
      <c r="V2164" s="1061"/>
      <c r="W2164" s="571"/>
      <c r="X2164" s="1082"/>
      <c r="Y2164" s="571"/>
      <c r="Z2164" s="571"/>
      <c r="AA2164" s="571"/>
      <c r="AB2164" s="571"/>
      <c r="AC2164" s="571"/>
      <c r="AD2164" s="1274"/>
      <c r="AE2164" s="567"/>
      <c r="AF2164" s="1459"/>
      <c r="AG2164" s="1474"/>
    </row>
    <row r="2165" spans="1:33" ht="42.75" x14ac:dyDescent="0.25">
      <c r="B2165" s="1413" t="s">
        <v>510</v>
      </c>
      <c r="C2165" s="681"/>
      <c r="D2165" s="4"/>
      <c r="E2165" s="418">
        <f>E2166</f>
        <v>529</v>
      </c>
      <c r="F2165" s="213">
        <f>F2166</f>
        <v>220.41666666666669</v>
      </c>
      <c r="G2165" s="368">
        <f>G2166</f>
        <v>0</v>
      </c>
      <c r="H2165" s="368">
        <f>G2165/F2165*100</f>
        <v>0</v>
      </c>
      <c r="I2165" s="1150"/>
      <c r="J2165" s="1150"/>
      <c r="K2165" s="1862"/>
      <c r="L2165" s="1862"/>
      <c r="M2165" s="1862"/>
      <c r="N2165" s="1862"/>
      <c r="O2165" s="1862"/>
      <c r="P2165" s="1862"/>
      <c r="Q2165" s="571">
        <v>855.76906999999994</v>
      </c>
      <c r="R2165" s="571">
        <v>855.76906999999994</v>
      </c>
      <c r="S2165" s="571">
        <v>855.76906999999994</v>
      </c>
      <c r="T2165" s="571">
        <v>855.76906999999994</v>
      </c>
      <c r="U2165" s="571">
        <v>855.76906999999994</v>
      </c>
      <c r="V2165" s="1061">
        <f>Q2165/12*$B$4+(R2165-Q2165)/11*4+(S2165-R2165)/10*3+(T2165-S2165)/9*2+(U2165-T2165)/8*1</f>
        <v>356.57044583333334</v>
      </c>
      <c r="W2165" s="571">
        <f>AC2165-AB2165-Y2165</f>
        <v>0</v>
      </c>
      <c r="X2165" s="1082"/>
      <c r="Y2165" s="571"/>
      <c r="Z2165" s="571">
        <f>W2165-V2165</f>
        <v>-356.57044583333334</v>
      </c>
      <c r="AA2165" s="571"/>
      <c r="AB2165" s="571"/>
      <c r="AC2165" s="571"/>
      <c r="AD2165" s="1274">
        <f>AD2166</f>
        <v>0</v>
      </c>
      <c r="AE2165" s="567"/>
      <c r="AF2165" s="1459"/>
      <c r="AG2165" s="1474"/>
    </row>
    <row r="2166" spans="1:33" x14ac:dyDescent="0.25">
      <c r="B2166" s="800" t="s">
        <v>511</v>
      </c>
      <c r="C2166" s="681"/>
      <c r="D2166" s="4"/>
      <c r="E2166" s="418">
        <v>529</v>
      </c>
      <c r="F2166" s="213">
        <f>E2166/12*$B$4</f>
        <v>220.41666666666669</v>
      </c>
      <c r="G2166" s="368"/>
      <c r="H2166" s="368">
        <f>G2166/F2166*100</f>
        <v>0</v>
      </c>
      <c r="I2166" s="1150"/>
      <c r="J2166" s="1150"/>
      <c r="K2166" s="1862"/>
      <c r="L2166" s="1862"/>
      <c r="M2166" s="1862"/>
      <c r="N2166" s="1862"/>
      <c r="O2166" s="1862"/>
      <c r="P2166" s="1862"/>
      <c r="Q2166" s="571"/>
      <c r="R2166" s="571"/>
      <c r="S2166" s="571"/>
      <c r="T2166" s="571"/>
      <c r="U2166" s="571"/>
      <c r="V2166" s="1061"/>
      <c r="W2166" s="571"/>
      <c r="X2166" s="1082"/>
      <c r="Y2166" s="571"/>
      <c r="Z2166" s="571"/>
      <c r="AA2166" s="571"/>
      <c r="AB2166" s="571"/>
      <c r="AC2166" s="571"/>
      <c r="AD2166" s="1274"/>
      <c r="AE2166" s="567"/>
      <c r="AF2166" s="1459"/>
      <c r="AG2166" s="1474"/>
    </row>
    <row r="2167" spans="1:33" ht="42.75" x14ac:dyDescent="0.25">
      <c r="B2167" s="1413" t="s">
        <v>512</v>
      </c>
      <c r="C2167" s="681"/>
      <c r="D2167" s="4"/>
      <c r="E2167" s="418"/>
      <c r="F2167" s="213"/>
      <c r="G2167" s="368"/>
      <c r="H2167" s="368"/>
      <c r="I2167" s="1150"/>
      <c r="J2167" s="1150"/>
      <c r="K2167" s="1862"/>
      <c r="L2167" s="1862"/>
      <c r="M2167" s="1862"/>
      <c r="N2167" s="1862"/>
      <c r="O2167" s="1862"/>
      <c r="P2167" s="1862"/>
      <c r="Q2167" s="571"/>
      <c r="R2167" s="571"/>
      <c r="S2167" s="571"/>
      <c r="T2167" s="571"/>
      <c r="U2167" s="571"/>
      <c r="V2167" s="1061"/>
      <c r="W2167" s="571"/>
      <c r="X2167" s="1082"/>
      <c r="Y2167" s="571"/>
      <c r="Z2167" s="571"/>
      <c r="AA2167" s="571"/>
      <c r="AB2167" s="571"/>
      <c r="AC2167" s="571"/>
      <c r="AD2167" s="1274"/>
      <c r="AE2167" s="567"/>
      <c r="AF2167" s="1459"/>
      <c r="AG2167" s="1474"/>
    </row>
    <row r="2168" spans="1:33" ht="29.25" x14ac:dyDescent="0.25">
      <c r="A2168" s="239">
        <v>1</v>
      </c>
      <c r="B2168" s="785" t="s">
        <v>360</v>
      </c>
      <c r="C2168" s="681"/>
      <c r="D2168" s="4"/>
      <c r="E2168" s="418">
        <f>E2169+E2170</f>
        <v>901.595744680851</v>
      </c>
      <c r="F2168" s="213">
        <f>F2169+F2170</f>
        <v>375.83156028368796</v>
      </c>
      <c r="G2168" s="368">
        <f>G2169+G2170</f>
        <v>372.47553191489362</v>
      </c>
      <c r="H2168" s="368">
        <f>G2168/F2168*100</f>
        <v>99.107039236869539</v>
      </c>
      <c r="I2168" s="1150"/>
      <c r="J2168" s="1150"/>
      <c r="K2168" s="1862"/>
      <c r="L2168" s="1862"/>
      <c r="M2168" s="1862"/>
      <c r="N2168" s="1862"/>
      <c r="O2168" s="1862"/>
      <c r="P2168" s="1862"/>
      <c r="Q2168" s="571"/>
      <c r="R2168" s="571"/>
      <c r="S2168" s="571"/>
      <c r="T2168" s="571"/>
      <c r="U2168" s="571"/>
      <c r="V2168" s="1061"/>
      <c r="W2168" s="571">
        <f>AC2168-AB2168-Y2168</f>
        <v>0</v>
      </c>
      <c r="X2168" s="1082"/>
      <c r="Y2168" s="571"/>
      <c r="Z2168" s="571"/>
      <c r="AA2168" s="571"/>
      <c r="AB2168" s="571"/>
      <c r="AC2168" s="571"/>
      <c r="AD2168" s="1274">
        <f>AD2169+AD2170</f>
        <v>0</v>
      </c>
      <c r="AE2168" s="567"/>
      <c r="AF2168" s="1459"/>
      <c r="AG2168" s="1474"/>
    </row>
    <row r="2169" spans="1:33" x14ac:dyDescent="0.25">
      <c r="A2169" s="239">
        <v>1</v>
      </c>
      <c r="B2169" s="785" t="s">
        <v>375</v>
      </c>
      <c r="C2169" s="681"/>
      <c r="D2169" s="4"/>
      <c r="E2169" s="418">
        <v>50</v>
      </c>
      <c r="F2169" s="213">
        <f>ROUND(E2169/12*$B$4,0)</f>
        <v>21</v>
      </c>
      <c r="G2169" s="368">
        <v>12</v>
      </c>
      <c r="H2169" s="368">
        <f>G2169/F2169*100</f>
        <v>57.142857142857139</v>
      </c>
      <c r="I2169" s="1150"/>
      <c r="J2169" s="1150"/>
      <c r="K2169" s="1862"/>
      <c r="L2169" s="1862"/>
      <c r="M2169" s="1862"/>
      <c r="N2169" s="1862"/>
      <c r="O2169" s="1862"/>
      <c r="P2169" s="1862"/>
      <c r="Q2169" s="571"/>
      <c r="R2169" s="571"/>
      <c r="S2169" s="571"/>
      <c r="T2169" s="571"/>
      <c r="U2169" s="571"/>
      <c r="V2169" s="1061"/>
      <c r="W2169" s="571">
        <f>AC2169-AB2169-Y2169</f>
        <v>0</v>
      </c>
      <c r="X2169" s="1082"/>
      <c r="Y2169" s="571"/>
      <c r="Z2169" s="571"/>
      <c r="AA2169" s="571"/>
      <c r="AB2169" s="571"/>
      <c r="AC2169" s="571"/>
      <c r="AD2169" s="1274"/>
      <c r="AE2169" s="567"/>
      <c r="AF2169" s="1459"/>
      <c r="AG2169" s="1474"/>
    </row>
    <row r="2170" spans="1:33" x14ac:dyDescent="0.25">
      <c r="A2170" s="239">
        <v>1</v>
      </c>
      <c r="B2170" s="4" t="s">
        <v>376</v>
      </c>
      <c r="C2170" s="681"/>
      <c r="D2170" s="4"/>
      <c r="E2170" s="418">
        <f>E2171/9.4</f>
        <v>851.595744680851</v>
      </c>
      <c r="F2170" s="213">
        <f>F2171/9.4</f>
        <v>354.83156028368796</v>
      </c>
      <c r="G2170" s="368">
        <f>G2171/9.4</f>
        <v>360.47553191489362</v>
      </c>
      <c r="H2170" s="368">
        <f t="shared" ref="H2170:H2171" si="588">G2170/F2170*100</f>
        <v>101.59060587133042</v>
      </c>
      <c r="I2170" s="1150"/>
      <c r="J2170" s="1150"/>
      <c r="K2170" s="1862"/>
      <c r="L2170" s="1862"/>
      <c r="M2170" s="1862"/>
      <c r="N2170" s="1862"/>
      <c r="O2170" s="1862"/>
      <c r="P2170" s="1862"/>
      <c r="Q2170" s="571"/>
      <c r="R2170" s="571"/>
      <c r="S2170" s="571"/>
      <c r="T2170" s="571"/>
      <c r="U2170" s="571"/>
      <c r="V2170" s="1061"/>
      <c r="W2170" s="571"/>
      <c r="X2170" s="1082"/>
      <c r="Y2170" s="571"/>
      <c r="Z2170" s="571"/>
      <c r="AA2170" s="571"/>
      <c r="AB2170" s="571"/>
      <c r="AC2170" s="571"/>
      <c r="AD2170" s="1274">
        <f>AD2171/9.4</f>
        <v>0</v>
      </c>
      <c r="AE2170" s="567"/>
      <c r="AF2170" s="1459"/>
      <c r="AG2170" s="1474"/>
    </row>
    <row r="2171" spans="1:33" x14ac:dyDescent="0.25">
      <c r="A2171" s="239">
        <v>1</v>
      </c>
      <c r="B2171" s="801" t="s">
        <v>377</v>
      </c>
      <c r="C2171" s="681"/>
      <c r="D2171" s="4"/>
      <c r="E2171" s="418">
        <v>8005</v>
      </c>
      <c r="F2171" s="213">
        <f>E2171/12*$B$4</f>
        <v>3335.416666666667</v>
      </c>
      <c r="G2171" s="368">
        <v>3388.4700000000003</v>
      </c>
      <c r="H2171" s="368">
        <f t="shared" si="588"/>
        <v>101.59060587133042</v>
      </c>
      <c r="I2171" s="1150"/>
      <c r="J2171" s="1150"/>
      <c r="K2171" s="1862"/>
      <c r="L2171" s="1862"/>
      <c r="M2171" s="1862"/>
      <c r="N2171" s="1862"/>
      <c r="O2171" s="1862"/>
      <c r="P2171" s="1862"/>
      <c r="Q2171" s="571"/>
      <c r="R2171" s="571"/>
      <c r="S2171" s="571"/>
      <c r="T2171" s="571"/>
      <c r="U2171" s="571"/>
      <c r="V2171" s="1061"/>
      <c r="W2171" s="571">
        <f>AC2171-AB2171-Y2171</f>
        <v>0</v>
      </c>
      <c r="X2171" s="1082"/>
      <c r="Y2171" s="571"/>
      <c r="Z2171" s="571"/>
      <c r="AA2171" s="571"/>
      <c r="AB2171" s="571"/>
      <c r="AC2171" s="571"/>
      <c r="AD2171" s="1274"/>
      <c r="AE2171" s="567"/>
      <c r="AF2171" s="1459"/>
      <c r="AG2171" s="1474"/>
    </row>
    <row r="2172" spans="1:33" ht="43.5" x14ac:dyDescent="0.25">
      <c r="A2172" s="239">
        <v>1</v>
      </c>
      <c r="B2172" s="785" t="s">
        <v>353</v>
      </c>
      <c r="C2172" s="681"/>
      <c r="D2172" s="4"/>
      <c r="E2172" s="418">
        <v>667</v>
      </c>
      <c r="F2172" s="213">
        <f>ROUND(E2172/12*$B$4,0)</f>
        <v>278</v>
      </c>
      <c r="G2172" s="368">
        <v>169</v>
      </c>
      <c r="H2172" s="368">
        <f>G2172/F2172*100</f>
        <v>60.791366906474821</v>
      </c>
      <c r="I2172" s="1150"/>
      <c r="J2172" s="1150"/>
      <c r="K2172" s="1862"/>
      <c r="L2172" s="1862"/>
      <c r="M2172" s="1862"/>
      <c r="N2172" s="1862"/>
      <c r="O2172" s="1862"/>
      <c r="P2172" s="1862"/>
      <c r="Q2172" s="571"/>
      <c r="R2172" s="571"/>
      <c r="S2172" s="571"/>
      <c r="T2172" s="571"/>
      <c r="U2172" s="571"/>
      <c r="V2172" s="1061"/>
      <c r="W2172" s="571"/>
      <c r="X2172" s="1082"/>
      <c r="Y2172" s="571"/>
      <c r="Z2172" s="571"/>
      <c r="AA2172" s="571"/>
      <c r="AB2172" s="571"/>
      <c r="AC2172" s="571"/>
      <c r="AD2172" s="1274"/>
      <c r="AE2172" s="567"/>
      <c r="AF2172" s="1459"/>
      <c r="AG2172" s="1474"/>
    </row>
    <row r="2173" spans="1:33" ht="30" x14ac:dyDescent="0.25">
      <c r="A2173" s="239">
        <v>1</v>
      </c>
      <c r="B2173" s="780" t="s">
        <v>201</v>
      </c>
      <c r="C2173" s="668"/>
      <c r="D2173" s="4"/>
      <c r="E2173" s="418"/>
      <c r="F2173" s="213"/>
      <c r="G2173" s="368"/>
      <c r="H2173" s="368"/>
      <c r="I2173" s="1150"/>
      <c r="J2173" s="1150"/>
      <c r="K2173" s="1862"/>
      <c r="L2173" s="1862"/>
      <c r="M2173" s="1862"/>
      <c r="N2173" s="1862"/>
      <c r="O2173" s="1862"/>
      <c r="P2173" s="1862"/>
      <c r="Q2173" s="572"/>
      <c r="R2173" s="572"/>
      <c r="S2173" s="572"/>
      <c r="T2173" s="572"/>
      <c r="U2173" s="572"/>
      <c r="V2173" s="1208"/>
      <c r="W2173" s="572">
        <f t="shared" ref="W2173:W2181" si="589">AC2173-AB2173-Y2173</f>
        <v>0</v>
      </c>
      <c r="X2173" s="1082"/>
      <c r="Y2173" s="571"/>
      <c r="Z2173" s="571"/>
      <c r="AA2173" s="572"/>
      <c r="AB2173" s="572"/>
      <c r="AC2173" s="571"/>
      <c r="AD2173" s="1274"/>
      <c r="AE2173" s="567"/>
      <c r="AF2173" s="1459"/>
      <c r="AG2173" s="1474"/>
    </row>
    <row r="2174" spans="1:33" ht="72" x14ac:dyDescent="0.25">
      <c r="A2174" s="239">
        <v>1</v>
      </c>
      <c r="B2174" s="781" t="s">
        <v>361</v>
      </c>
      <c r="C2174" s="2107"/>
      <c r="D2174" s="785"/>
      <c r="E2174" s="446"/>
      <c r="F2174" s="1052"/>
      <c r="G2174" s="1052"/>
      <c r="H2174" s="368"/>
      <c r="I2174" s="1150"/>
      <c r="J2174" s="1150"/>
      <c r="K2174" s="1862"/>
      <c r="L2174" s="1862"/>
      <c r="M2174" s="1862"/>
      <c r="N2174" s="1862"/>
      <c r="O2174" s="1862"/>
      <c r="P2174" s="1862"/>
      <c r="Q2174" s="572"/>
      <c r="R2174" s="572"/>
      <c r="S2174" s="572"/>
      <c r="T2174" s="572"/>
      <c r="U2174" s="572"/>
      <c r="V2174" s="1061">
        <f>Q2174/12*$B$4</f>
        <v>0</v>
      </c>
      <c r="W2174" s="571">
        <f t="shared" si="589"/>
        <v>0</v>
      </c>
      <c r="X2174" s="1657"/>
      <c r="Y2174" s="571"/>
      <c r="Z2174" s="571">
        <f>W2174-V2174</f>
        <v>0</v>
      </c>
      <c r="AA2174" s="571"/>
      <c r="AB2174" s="571"/>
      <c r="AC2174" s="573"/>
      <c r="AD2174" s="1278"/>
      <c r="AE2174" s="1195"/>
      <c r="AF2174" s="1459"/>
      <c r="AG2174" s="1474"/>
    </row>
    <row r="2175" spans="1:33" x14ac:dyDescent="0.25">
      <c r="A2175" s="239">
        <v>1</v>
      </c>
      <c r="B2175" s="772" t="s">
        <v>234</v>
      </c>
      <c r="C2175" s="2048"/>
      <c r="D2175" s="4"/>
      <c r="E2175" s="418">
        <f>E2176+E2177</f>
        <v>600</v>
      </c>
      <c r="F2175" s="213">
        <f>F2176+F2177</f>
        <v>250</v>
      </c>
      <c r="G2175" s="368">
        <f>G2176+G2177</f>
        <v>223</v>
      </c>
      <c r="H2175" s="368">
        <f t="shared" ref="H2175:H2182" si="590">G2175/F2175*100</f>
        <v>89.2</v>
      </c>
      <c r="I2175" s="1150"/>
      <c r="J2175" s="1150"/>
      <c r="K2175" s="1862"/>
      <c r="L2175" s="1862"/>
      <c r="M2175" s="1862"/>
      <c r="N2175" s="1862"/>
      <c r="O2175" s="1862"/>
      <c r="P2175" s="1862"/>
      <c r="Q2175" s="571">
        <v>429.61799999999999</v>
      </c>
      <c r="R2175" s="571">
        <v>429.61799999999999</v>
      </c>
      <c r="S2175" s="571">
        <v>429.61799999999999</v>
      </c>
      <c r="T2175" s="571">
        <v>429.61799999999999</v>
      </c>
      <c r="U2175" s="571">
        <v>429.61799999999999</v>
      </c>
      <c r="V2175" s="1209">
        <f>Q2175/12*$B$4+(R2175-Q2175)/11*4+(S2175-R2175)/10*3+(T2175-S2175)/9*2+(U2175-T2175)/8*1</f>
        <v>179.00749999999999</v>
      </c>
      <c r="W2175" s="570">
        <f t="shared" si="589"/>
        <v>161.66947999999999</v>
      </c>
      <c r="X2175" s="1082"/>
      <c r="Y2175" s="570"/>
      <c r="Z2175" s="570">
        <f>W2175-V2175</f>
        <v>-17.33802</v>
      </c>
      <c r="AA2175" s="570"/>
      <c r="AB2175" s="570">
        <v>0</v>
      </c>
      <c r="AC2175" s="571">
        <v>161.66947999999999</v>
      </c>
      <c r="AD2175" s="1274">
        <f>AD2176+AD2177</f>
        <v>0</v>
      </c>
      <c r="AE2175" s="567"/>
      <c r="AF2175" s="1459"/>
      <c r="AG2175" s="1474"/>
    </row>
    <row r="2176" spans="1:33" ht="30" x14ac:dyDescent="0.25">
      <c r="A2176" s="239">
        <v>1</v>
      </c>
      <c r="B2176" s="295" t="s">
        <v>283</v>
      </c>
      <c r="C2176" s="681"/>
      <c r="D2176" s="4"/>
      <c r="E2176" s="418">
        <v>300</v>
      </c>
      <c r="F2176" s="368">
        <f>ROUND(E2176/12*$B$4,0)</f>
        <v>125</v>
      </c>
      <c r="G2176" s="368">
        <v>113</v>
      </c>
      <c r="H2176" s="368">
        <f t="shared" si="590"/>
        <v>90.4</v>
      </c>
      <c r="I2176" s="1150"/>
      <c r="J2176" s="1150"/>
      <c r="K2176" s="1862"/>
      <c r="L2176" s="1862"/>
      <c r="M2176" s="1862"/>
      <c r="N2176" s="1862"/>
      <c r="O2176" s="1862"/>
      <c r="P2176" s="1862"/>
      <c r="Q2176" s="571"/>
      <c r="R2176" s="571"/>
      <c r="S2176" s="571"/>
      <c r="T2176" s="571"/>
      <c r="U2176" s="571"/>
      <c r="V2176" s="1061"/>
      <c r="W2176" s="571">
        <f t="shared" si="589"/>
        <v>0</v>
      </c>
      <c r="X2176" s="1082"/>
      <c r="Y2176" s="571"/>
      <c r="Z2176" s="571"/>
      <c r="AA2176" s="571"/>
      <c r="AB2176" s="571"/>
      <c r="AC2176" s="571"/>
      <c r="AD2176" s="1274"/>
      <c r="AE2176" s="567"/>
      <c r="AF2176" s="1459"/>
      <c r="AG2176" s="1474"/>
    </row>
    <row r="2177" spans="1:33" ht="45" x14ac:dyDescent="0.25">
      <c r="A2177" s="239">
        <v>1</v>
      </c>
      <c r="B2177" s="295" t="s">
        <v>313</v>
      </c>
      <c r="C2177" s="681"/>
      <c r="D2177" s="4"/>
      <c r="E2177" s="418">
        <v>300</v>
      </c>
      <c r="F2177" s="213">
        <f>ROUND(E2177/12*$B$4,0)</f>
        <v>125</v>
      </c>
      <c r="G2177" s="368">
        <v>110</v>
      </c>
      <c r="H2177" s="368">
        <f t="shared" si="590"/>
        <v>88</v>
      </c>
      <c r="I2177" s="1150"/>
      <c r="J2177" s="1150"/>
      <c r="K2177" s="1862"/>
      <c r="L2177" s="1862"/>
      <c r="M2177" s="1862"/>
      <c r="N2177" s="1862"/>
      <c r="O2177" s="1862"/>
      <c r="P2177" s="1862"/>
      <c r="Q2177" s="571"/>
      <c r="R2177" s="571"/>
      <c r="S2177" s="571"/>
      <c r="T2177" s="571"/>
      <c r="U2177" s="571"/>
      <c r="V2177" s="1061"/>
      <c r="W2177" s="571">
        <f t="shared" si="589"/>
        <v>0</v>
      </c>
      <c r="X2177" s="1082"/>
      <c r="Y2177" s="571"/>
      <c r="Z2177" s="571"/>
      <c r="AA2177" s="571"/>
      <c r="AB2177" s="571"/>
      <c r="AC2177" s="571"/>
      <c r="AD2177" s="1274"/>
      <c r="AE2177" s="567"/>
      <c r="AF2177" s="1459"/>
      <c r="AG2177" s="1474"/>
    </row>
    <row r="2178" spans="1:33" ht="29.25" x14ac:dyDescent="0.25">
      <c r="A2178" s="239">
        <v>1</v>
      </c>
      <c r="B2178" s="726" t="s">
        <v>279</v>
      </c>
      <c r="C2178" s="681"/>
      <c r="D2178" s="4"/>
      <c r="E2178" s="446">
        <f>E2134+E2156</f>
        <v>11583.25</v>
      </c>
      <c r="F2178" s="1052">
        <f>F2134+F2156</f>
        <v>4826.104166666667</v>
      </c>
      <c r="G2178" s="1052">
        <f>G2134+G2156</f>
        <v>5019</v>
      </c>
      <c r="H2178" s="1052">
        <f t="shared" si="590"/>
        <v>103.99692643738693</v>
      </c>
      <c r="I2178" s="1150"/>
      <c r="J2178" s="1150"/>
      <c r="K2178" s="1862"/>
      <c r="L2178" s="1862"/>
      <c r="M2178" s="1862"/>
      <c r="N2178" s="1862"/>
      <c r="O2178" s="1862"/>
      <c r="P2178" s="1862"/>
      <c r="Q2178" s="571"/>
      <c r="R2178" s="571"/>
      <c r="S2178" s="571"/>
      <c r="T2178" s="571"/>
      <c r="U2178" s="571"/>
      <c r="V2178" s="1061"/>
      <c r="W2178" s="571">
        <f t="shared" si="589"/>
        <v>0</v>
      </c>
      <c r="X2178" s="1082"/>
      <c r="Y2178" s="571"/>
      <c r="Z2178" s="571"/>
      <c r="AA2178" s="571"/>
      <c r="AB2178" s="571"/>
      <c r="AC2178" s="571"/>
      <c r="AD2178" s="1278">
        <f>AD2134+AD2156</f>
        <v>0</v>
      </c>
      <c r="AE2178" s="567"/>
      <c r="AF2178" s="1459"/>
      <c r="AG2178" s="1474"/>
    </row>
    <row r="2179" spans="1:33" ht="43.5" x14ac:dyDescent="0.25">
      <c r="A2179" s="239">
        <v>1</v>
      </c>
      <c r="B2179" s="726" t="s">
        <v>308</v>
      </c>
      <c r="C2179" s="681"/>
      <c r="D2179" s="4"/>
      <c r="E2179" s="446">
        <f>E2144</f>
        <v>2434</v>
      </c>
      <c r="F2179" s="788">
        <f>F2144</f>
        <v>1014.1666666666667</v>
      </c>
      <c r="G2179" s="1052">
        <f>G2144</f>
        <v>133</v>
      </c>
      <c r="H2179" s="1052">
        <f t="shared" si="590"/>
        <v>13.114215283483976</v>
      </c>
      <c r="I2179" s="1150"/>
      <c r="J2179" s="1150"/>
      <c r="K2179" s="1862"/>
      <c r="L2179" s="1862"/>
      <c r="M2179" s="1862"/>
      <c r="N2179" s="1862"/>
      <c r="O2179" s="1862"/>
      <c r="P2179" s="1862"/>
      <c r="Q2179" s="571"/>
      <c r="R2179" s="571"/>
      <c r="S2179" s="571"/>
      <c r="T2179" s="571"/>
      <c r="U2179" s="571"/>
      <c r="V2179" s="1061"/>
      <c r="W2179" s="571">
        <f t="shared" si="589"/>
        <v>0</v>
      </c>
      <c r="X2179" s="1082"/>
      <c r="Y2179" s="571"/>
      <c r="Z2179" s="571"/>
      <c r="AA2179" s="571"/>
      <c r="AB2179" s="571"/>
      <c r="AC2179" s="571"/>
      <c r="AD2179" s="1278">
        <f>AD2144</f>
        <v>0</v>
      </c>
      <c r="AE2179" s="567"/>
      <c r="AF2179" s="1459"/>
      <c r="AG2179" s="1474"/>
    </row>
    <row r="2180" spans="1:33" ht="29.25" x14ac:dyDescent="0.25">
      <c r="A2180" s="239">
        <v>1</v>
      </c>
      <c r="B2180" s="726" t="s">
        <v>280</v>
      </c>
      <c r="C2180" s="681"/>
      <c r="D2180" s="4"/>
      <c r="E2180" s="446">
        <f>E2168+E2142</f>
        <v>6880.5957446808507</v>
      </c>
      <c r="F2180" s="788">
        <f>F2168+F2142</f>
        <v>2867.0815602836878</v>
      </c>
      <c r="G2180" s="1052">
        <f>G2168+G2142</f>
        <v>3018.4755319148935</v>
      </c>
      <c r="H2180" s="1052">
        <f t="shared" si="590"/>
        <v>105.2804208198467</v>
      </c>
      <c r="I2180" s="1150"/>
      <c r="J2180" s="1150"/>
      <c r="K2180" s="1862"/>
      <c r="L2180" s="1862"/>
      <c r="M2180" s="1862"/>
      <c r="N2180" s="1862"/>
      <c r="O2180" s="1862"/>
      <c r="P2180" s="1862"/>
      <c r="Q2180" s="571"/>
      <c r="R2180" s="571"/>
      <c r="S2180" s="571"/>
      <c r="T2180" s="571"/>
      <c r="U2180" s="571"/>
      <c r="V2180" s="1061"/>
      <c r="W2180" s="571">
        <f t="shared" si="589"/>
        <v>0</v>
      </c>
      <c r="X2180" s="1082"/>
      <c r="Y2180" s="571"/>
      <c r="Z2180" s="571"/>
      <c r="AA2180" s="571"/>
      <c r="AB2180" s="571"/>
      <c r="AC2180" s="571"/>
      <c r="AD2180" s="1278">
        <f>AD2168+AD2142</f>
        <v>0</v>
      </c>
      <c r="AE2180" s="567"/>
      <c r="AF2180" s="1459"/>
      <c r="AG2180" s="1474"/>
    </row>
    <row r="2181" spans="1:33" ht="29.25" x14ac:dyDescent="0.25">
      <c r="A2181" s="239">
        <v>1</v>
      </c>
      <c r="B2181" s="743" t="s">
        <v>281</v>
      </c>
      <c r="C2181" s="681"/>
      <c r="D2181" s="4"/>
      <c r="E2181" s="446">
        <f>E2172</f>
        <v>667</v>
      </c>
      <c r="F2181" s="1052">
        <f>F2172</f>
        <v>278</v>
      </c>
      <c r="G2181" s="1052">
        <f>G2172</f>
        <v>169</v>
      </c>
      <c r="H2181" s="1052">
        <f t="shared" si="590"/>
        <v>60.791366906474821</v>
      </c>
      <c r="I2181" s="1150"/>
      <c r="J2181" s="1150"/>
      <c r="K2181" s="1862"/>
      <c r="L2181" s="1862"/>
      <c r="M2181" s="1862"/>
      <c r="N2181" s="1862"/>
      <c r="O2181" s="1862"/>
      <c r="P2181" s="1862"/>
      <c r="Q2181" s="571">
        <v>666.45306000000005</v>
      </c>
      <c r="R2181" s="571">
        <v>666.45306000000005</v>
      </c>
      <c r="S2181" s="571">
        <v>666.45306000000005</v>
      </c>
      <c r="T2181" s="571">
        <v>666.45306000000005</v>
      </c>
      <c r="U2181" s="571">
        <v>666.45306000000005</v>
      </c>
      <c r="V2181" s="1209">
        <f>Q2181/12*$B$4+(R2181-Q2181)/11*4+(S2181-R2181)/10*3+(T2181-S2181)/9*2+(U2181-T2181)/8*1</f>
        <v>277.68877500000002</v>
      </c>
      <c r="W2181" s="571">
        <f t="shared" si="589"/>
        <v>168.38878</v>
      </c>
      <c r="X2181" s="1082"/>
      <c r="Y2181" s="571"/>
      <c r="Z2181" s="571">
        <f>W2181-V2181</f>
        <v>-109.29999500000002</v>
      </c>
      <c r="AA2181" s="571"/>
      <c r="AB2181" s="571">
        <v>0</v>
      </c>
      <c r="AC2181" s="571">
        <v>168.38878</v>
      </c>
      <c r="AD2181" s="1278">
        <f>AD2172</f>
        <v>0</v>
      </c>
      <c r="AE2181" s="567"/>
      <c r="AF2181" s="1459"/>
      <c r="AG2181" s="1474"/>
    </row>
    <row r="2182" spans="1:33" ht="15.75" thickBot="1" x14ac:dyDescent="0.3">
      <c r="A2182" s="239">
        <v>1</v>
      </c>
      <c r="B2182" s="783" t="s">
        <v>138</v>
      </c>
      <c r="C2182" s="681"/>
      <c r="D2182" s="4"/>
      <c r="E2182" s="446">
        <f>E2178+E2179+E2143*2.9+E2181+E2169*2.9+E2171/4.2</f>
        <v>34074.30238095238</v>
      </c>
      <c r="F2182" s="788">
        <f>F2178+F2179+F2143*2.9+F2181+F2169*2.9+F2171/4.2</f>
        <v>14197.942658730159</v>
      </c>
      <c r="G2182" s="1052">
        <f>G2178+G2179+G2143*2.9+G2181+G2169*2.9+G2171/4.2</f>
        <v>13835.97857142857</v>
      </c>
      <c r="H2182" s="1052">
        <f t="shared" si="590"/>
        <v>97.450587764706725</v>
      </c>
      <c r="I2182" s="1150"/>
      <c r="J2182" s="1150"/>
      <c r="K2182" s="1862"/>
      <c r="L2182" s="1862"/>
      <c r="M2182" s="1862"/>
      <c r="N2182" s="1862"/>
      <c r="O2182" s="1862"/>
      <c r="P2182" s="1862"/>
      <c r="Q2182" s="571">
        <f t="shared" ref="Q2182:AC2182" si="591">Q2181+Q2175+Q2144+Q2133+Q2155+Q2165</f>
        <v>14277.49512</v>
      </c>
      <c r="R2182" s="571">
        <f t="shared" ref="R2182:S2182" si="592">R2181+R2175+R2144+R2133+R2155+R2165</f>
        <v>14277.49512</v>
      </c>
      <c r="S2182" s="571">
        <f t="shared" si="592"/>
        <v>14277.49512</v>
      </c>
      <c r="T2182" s="571">
        <f t="shared" ref="T2182:U2182" si="593">T2181+T2175+T2144+T2133+T2155+T2165</f>
        <v>14277.49512</v>
      </c>
      <c r="U2182" s="571">
        <f t="shared" si="593"/>
        <v>14277.49512</v>
      </c>
      <c r="V2182" s="1209">
        <f t="shared" si="591"/>
        <v>6229.4502316666658</v>
      </c>
      <c r="W2182" s="571">
        <f t="shared" si="591"/>
        <v>5677.7683799999995</v>
      </c>
      <c r="X2182" s="1082">
        <f t="shared" si="591"/>
        <v>0</v>
      </c>
      <c r="Y2182" s="571">
        <f t="shared" si="591"/>
        <v>0</v>
      </c>
      <c r="Z2182" s="571">
        <f t="shared" si="591"/>
        <v>-551.68185166666649</v>
      </c>
      <c r="AA2182" s="571">
        <f t="shared" si="591"/>
        <v>0</v>
      </c>
      <c r="AB2182" s="571">
        <f t="shared" si="591"/>
        <v>-1.6611300000000002</v>
      </c>
      <c r="AC2182" s="571">
        <f t="shared" si="591"/>
        <v>5676.1072499999991</v>
      </c>
      <c r="AD2182" s="1278">
        <f>AD2178+AD2179+AD2143*2.9+AD2181+AD2169*2.9+AD2171/4.2</f>
        <v>0</v>
      </c>
      <c r="AE2182" s="567">
        <f t="shared" ref="AE2182" si="594">AE2181+AE2175+AE2144+AE2133+AE2155+AE2165</f>
        <v>0</v>
      </c>
      <c r="AF2182" s="1459"/>
      <c r="AG2182" s="1474"/>
    </row>
    <row r="2183" spans="1:33" ht="15.75" thickBot="1" x14ac:dyDescent="0.3">
      <c r="A2183" s="239">
        <v>1</v>
      </c>
      <c r="B2183" s="2078" t="s">
        <v>314</v>
      </c>
      <c r="C2183" s="2079"/>
      <c r="D2183" s="2078"/>
      <c r="E2183" s="465"/>
      <c r="F2183" s="2206"/>
      <c r="G2183" s="2206"/>
      <c r="H2183" s="2206"/>
      <c r="I2183" s="2206"/>
      <c r="J2183" s="2206"/>
      <c r="K2183" s="2206"/>
      <c r="L2183" s="2206"/>
      <c r="M2183" s="2206"/>
      <c r="N2183" s="2206"/>
      <c r="O2183" s="2206"/>
      <c r="P2183" s="2206"/>
      <c r="Q2183" s="577">
        <f>Q2182+Q2132</f>
        <v>14277.49512</v>
      </c>
      <c r="R2183" s="577">
        <f>R2182+R2132</f>
        <v>14277.49512</v>
      </c>
      <c r="S2183" s="577">
        <f>S2182+S2132</f>
        <v>14277.49512</v>
      </c>
      <c r="T2183" s="577">
        <f>T2182+T2132</f>
        <v>14277.49512</v>
      </c>
      <c r="U2183" s="577">
        <f>U2182+U2132</f>
        <v>14277.49512</v>
      </c>
      <c r="V2183" s="1062">
        <f t="shared" ref="V2183:AC2183" si="595">V2182+V2132</f>
        <v>6229.4502316666658</v>
      </c>
      <c r="W2183" s="577">
        <f t="shared" si="595"/>
        <v>5677.7683799999995</v>
      </c>
      <c r="X2183" s="1087">
        <f t="shared" si="595"/>
        <v>0</v>
      </c>
      <c r="Y2183" s="577">
        <f t="shared" si="595"/>
        <v>0</v>
      </c>
      <c r="Z2183" s="577">
        <f t="shared" si="595"/>
        <v>-551.68185166666649</v>
      </c>
      <c r="AA2183" s="577">
        <f t="shared" si="595"/>
        <v>0</v>
      </c>
      <c r="AB2183" s="577">
        <f t="shared" si="595"/>
        <v>-1.6611300000000002</v>
      </c>
      <c r="AC2183" s="577">
        <f t="shared" si="595"/>
        <v>5676.1072499999991</v>
      </c>
      <c r="AD2183" s="2267"/>
      <c r="AE2183" s="1196">
        <f t="shared" ref="AE2183" si="596">AE2182+AE2132</f>
        <v>0</v>
      </c>
      <c r="AF2183" s="1459"/>
      <c r="AG2183" s="1474"/>
    </row>
    <row r="2184" spans="1:33" x14ac:dyDescent="0.25">
      <c r="A2184" s="239">
        <v>1</v>
      </c>
      <c r="B2184" s="2121"/>
      <c r="C2184" s="2122"/>
      <c r="D2184" s="2121"/>
      <c r="E2184" s="430"/>
      <c r="F2184" s="2268"/>
      <c r="G2184" s="2268"/>
      <c r="H2184" s="2268"/>
      <c r="I2184" s="374"/>
      <c r="J2184" s="374"/>
      <c r="K2184" s="374"/>
      <c r="L2184" s="374"/>
      <c r="M2184" s="374"/>
      <c r="N2184" s="374"/>
      <c r="O2184" s="374"/>
      <c r="P2184" s="374"/>
      <c r="Q2184" s="570"/>
      <c r="R2184" s="570"/>
      <c r="S2184" s="570"/>
      <c r="T2184" s="570"/>
      <c r="U2184" s="570"/>
      <c r="V2184" s="1060"/>
      <c r="W2184" s="570">
        <f t="shared" ref="W2184:W2198" si="597">AC2184-AB2184-Y2184</f>
        <v>0</v>
      </c>
      <c r="X2184" s="1085"/>
      <c r="Y2184" s="570"/>
      <c r="Z2184" s="570"/>
      <c r="AA2184" s="570"/>
      <c r="AB2184" s="570"/>
      <c r="AC2184" s="570"/>
      <c r="AD2184" s="2269"/>
      <c r="AE2184" s="613"/>
      <c r="AF2184" s="1459"/>
      <c r="AG2184" s="1474"/>
    </row>
    <row r="2185" spans="1:33" ht="57.75" x14ac:dyDescent="0.25">
      <c r="A2185" s="239">
        <v>1</v>
      </c>
      <c r="B2185" s="2252" t="s">
        <v>457</v>
      </c>
      <c r="C2185" s="2252"/>
      <c r="D2185" s="1002"/>
      <c r="E2185" s="420"/>
      <c r="F2185" s="2063"/>
      <c r="G2185" s="2063"/>
      <c r="H2185" s="2063"/>
      <c r="I2185" s="368"/>
      <c r="J2185" s="368"/>
      <c r="K2185" s="368"/>
      <c r="L2185" s="368"/>
      <c r="M2185" s="368"/>
      <c r="N2185" s="368"/>
      <c r="O2185" s="368"/>
      <c r="P2185" s="368"/>
      <c r="Q2185" s="571"/>
      <c r="R2185" s="571"/>
      <c r="S2185" s="571"/>
      <c r="T2185" s="571"/>
      <c r="U2185" s="571"/>
      <c r="V2185" s="1061"/>
      <c r="W2185" s="571">
        <f t="shared" si="597"/>
        <v>0</v>
      </c>
      <c r="X2185" s="1082"/>
      <c r="Y2185" s="571"/>
      <c r="Z2185" s="571"/>
      <c r="AA2185" s="571"/>
      <c r="AB2185" s="571"/>
      <c r="AC2185" s="571"/>
      <c r="AD2185" s="2065"/>
      <c r="AE2185" s="567"/>
      <c r="AF2185" s="1459"/>
      <c r="AG2185" s="1474"/>
    </row>
    <row r="2186" spans="1:33" x14ac:dyDescent="0.25">
      <c r="A2186" s="239">
        <v>1</v>
      </c>
      <c r="B2186" s="1902" t="s">
        <v>5</v>
      </c>
      <c r="C2186" s="1903"/>
      <c r="D2186" s="1902"/>
      <c r="E2186" s="420"/>
      <c r="F2186" s="2063"/>
      <c r="G2186" s="2063"/>
      <c r="H2186" s="2063"/>
      <c r="I2186" s="368"/>
      <c r="J2186" s="368"/>
      <c r="K2186" s="368"/>
      <c r="L2186" s="368"/>
      <c r="M2186" s="368"/>
      <c r="N2186" s="368"/>
      <c r="O2186" s="368"/>
      <c r="P2186" s="368"/>
      <c r="Q2186" s="571"/>
      <c r="R2186" s="571"/>
      <c r="S2186" s="571"/>
      <c r="T2186" s="571"/>
      <c r="U2186" s="571"/>
      <c r="V2186" s="1061"/>
      <c r="W2186" s="571">
        <f t="shared" si="597"/>
        <v>0</v>
      </c>
      <c r="X2186" s="1082"/>
      <c r="Y2186" s="571"/>
      <c r="Z2186" s="571"/>
      <c r="AA2186" s="571"/>
      <c r="AB2186" s="571"/>
      <c r="AC2186" s="571"/>
      <c r="AD2186" s="2065"/>
      <c r="AE2186" s="567"/>
      <c r="AF2186" s="1459"/>
      <c r="AG2186" s="1474"/>
    </row>
    <row r="2187" spans="1:33" x14ac:dyDescent="0.25">
      <c r="A2187" s="239">
        <v>1</v>
      </c>
      <c r="B2187" s="2046" t="s">
        <v>132</v>
      </c>
      <c r="C2187" s="1472" t="s">
        <v>275</v>
      </c>
      <c r="D2187" s="2046">
        <v>320</v>
      </c>
      <c r="E2187" s="423">
        <v>2950</v>
      </c>
      <c r="F2187" s="218">
        <f>E2187/12*$B$4</f>
        <v>1229.1666666666667</v>
      </c>
      <c r="G2187" s="218">
        <v>1167</v>
      </c>
      <c r="H2187" s="218">
        <f>G2187/F2187*100</f>
        <v>94.942372881355936</v>
      </c>
      <c r="I2187" s="2261">
        <v>13</v>
      </c>
      <c r="J2187" s="1484">
        <f>M2187/G2187</f>
        <v>12.373607540702656</v>
      </c>
      <c r="K2187" s="483">
        <f>ROUND(E2187*I2187,0)</f>
        <v>38350</v>
      </c>
      <c r="L2187" s="483">
        <f>ROUND(K2187/12*$B$4,0)</f>
        <v>15979</v>
      </c>
      <c r="M2187" s="483">
        <v>14440</v>
      </c>
      <c r="N2187" s="483">
        <f>M2187/L2187*100</f>
        <v>90.368608799048758</v>
      </c>
      <c r="O2187" s="219">
        <f>K2187/D2187</f>
        <v>119.84375</v>
      </c>
      <c r="P2187" s="483">
        <f>M2187/$B$4*12/O2187</f>
        <v>289.17653194263363</v>
      </c>
      <c r="Q2187" s="572"/>
      <c r="R2187" s="572"/>
      <c r="S2187" s="572"/>
      <c r="T2187" s="572"/>
      <c r="U2187" s="572"/>
      <c r="V2187" s="1208"/>
      <c r="W2187" s="572">
        <f t="shared" si="597"/>
        <v>0</v>
      </c>
      <c r="X2187" s="1506"/>
      <c r="Y2187" s="572"/>
      <c r="Z2187" s="572"/>
      <c r="AA2187" s="572"/>
      <c r="AB2187" s="572"/>
      <c r="AC2187" s="572"/>
      <c r="AD2187" s="1492"/>
      <c r="AE2187" s="1194"/>
      <c r="AF2187" s="1459"/>
      <c r="AG2187" s="1474"/>
    </row>
    <row r="2188" spans="1:33" x14ac:dyDescent="0.25">
      <c r="A2188" s="239">
        <v>1</v>
      </c>
      <c r="B2188" s="1525" t="s">
        <v>7</v>
      </c>
      <c r="C2188" s="1524"/>
      <c r="D2188" s="1525"/>
      <c r="E2188" s="432">
        <f>E2187</f>
        <v>2950</v>
      </c>
      <c r="F2188" s="2025">
        <f>F2187</f>
        <v>1229.1666666666667</v>
      </c>
      <c r="G2188" s="2025">
        <f>G2187</f>
        <v>1167</v>
      </c>
      <c r="H2188" s="2270">
        <f>G2188/F2188*100</f>
        <v>94.942372881355936</v>
      </c>
      <c r="I2188" s="1560">
        <f>IF(E2188=0,0,K2188/E2188)</f>
        <v>13</v>
      </c>
      <c r="J2188" s="8">
        <f>M2188/G2188</f>
        <v>12.373607540702656</v>
      </c>
      <c r="K2188" s="1151">
        <f>K2187</f>
        <v>38350</v>
      </c>
      <c r="L2188" s="1151">
        <f>L2187</f>
        <v>15979</v>
      </c>
      <c r="M2188" s="1151">
        <f>M2187</f>
        <v>14440</v>
      </c>
      <c r="N2188" s="1578">
        <f>M2188/L2188*100</f>
        <v>90.368608799048758</v>
      </c>
      <c r="O2188" s="366">
        <f>SUM(O2187)</f>
        <v>119.84375</v>
      </c>
      <c r="P2188" s="1578">
        <f>M2188/$B$4*12/O2188</f>
        <v>289.17653194263363</v>
      </c>
      <c r="Q2188" s="569">
        <v>126335.54997000001</v>
      </c>
      <c r="R2188" s="569">
        <v>126335.54997000001</v>
      </c>
      <c r="S2188" s="569">
        <v>126335.54997000001</v>
      </c>
      <c r="T2188" s="569">
        <v>126335.54997000001</v>
      </c>
      <c r="U2188" s="569">
        <v>126335.54997000001</v>
      </c>
      <c r="V2188" s="2698">
        <f>Q2188/12*$B$4+(R2188-Q2188)/11*4+(S2188-R2188)/10*3+(T2188-S2188)/9*2+(U2188-T2188)/8*1</f>
        <v>52639.812487500007</v>
      </c>
      <c r="W2188" s="569">
        <f t="shared" si="597"/>
        <v>51141.147520000006</v>
      </c>
      <c r="X2188" s="1086"/>
      <c r="Y2188" s="569"/>
      <c r="Z2188" s="569">
        <f>W2188-V2188</f>
        <v>-1498.6649675000008</v>
      </c>
      <c r="AA2188" s="569">
        <v>-431.28947999999997</v>
      </c>
      <c r="AB2188" s="569">
        <v>0</v>
      </c>
      <c r="AC2188" s="569">
        <v>51141.147520000006</v>
      </c>
      <c r="AD2188" s="2028">
        <f>AD2187</f>
        <v>0</v>
      </c>
      <c r="AE2188" s="1199"/>
      <c r="AF2188" s="1459"/>
      <c r="AG2188" s="1474"/>
    </row>
    <row r="2189" spans="1:33" x14ac:dyDescent="0.25">
      <c r="A2189" s="239">
        <v>1</v>
      </c>
      <c r="B2189" s="240" t="s">
        <v>29</v>
      </c>
      <c r="C2189" s="2271"/>
      <c r="D2189" s="1634"/>
      <c r="E2189" s="475"/>
      <c r="F2189" s="2272"/>
      <c r="G2189" s="2272"/>
      <c r="H2189" s="2025"/>
      <c r="I2189" s="1832"/>
      <c r="J2189" s="487"/>
      <c r="K2189" s="2222"/>
      <c r="L2189" s="2222"/>
      <c r="M2189" s="2222"/>
      <c r="N2189" s="1476"/>
      <c r="O2189" s="1724"/>
      <c r="P2189" s="1490"/>
      <c r="Q2189" s="570"/>
      <c r="R2189" s="570"/>
      <c r="S2189" s="570"/>
      <c r="T2189" s="570"/>
      <c r="U2189" s="570"/>
      <c r="V2189" s="1060"/>
      <c r="W2189" s="570">
        <f t="shared" si="597"/>
        <v>0</v>
      </c>
      <c r="X2189" s="1085"/>
      <c r="Y2189" s="570"/>
      <c r="Z2189" s="570"/>
      <c r="AA2189" s="570"/>
      <c r="AB2189" s="570"/>
      <c r="AC2189" s="570"/>
      <c r="AD2189" s="2273"/>
      <c r="AE2189" s="613"/>
      <c r="AF2189" s="1459"/>
      <c r="AG2189" s="1474"/>
    </row>
    <row r="2190" spans="1:33" x14ac:dyDescent="0.25">
      <c r="A2190" s="239">
        <v>1</v>
      </c>
      <c r="B2190" s="1740" t="s">
        <v>150</v>
      </c>
      <c r="C2190" s="2274"/>
      <c r="D2190" s="2093"/>
      <c r="E2190" s="424"/>
      <c r="F2190" s="2063"/>
      <c r="G2190" s="2025"/>
      <c r="H2190" s="2209"/>
      <c r="I2190" s="487"/>
      <c r="J2190" s="388"/>
      <c r="K2190" s="2057"/>
      <c r="L2190" s="1052"/>
      <c r="M2190" s="2057"/>
      <c r="N2190" s="270"/>
      <c r="O2190" s="1647"/>
      <c r="P2190" s="270"/>
      <c r="Q2190" s="571"/>
      <c r="R2190" s="571"/>
      <c r="S2190" s="571"/>
      <c r="T2190" s="571"/>
      <c r="U2190" s="571"/>
      <c r="V2190" s="1061"/>
      <c r="W2190" s="571">
        <f t="shared" si="597"/>
        <v>0</v>
      </c>
      <c r="X2190" s="1082"/>
      <c r="Y2190" s="571"/>
      <c r="Z2190" s="571"/>
      <c r="AA2190" s="571"/>
      <c r="AB2190" s="571"/>
      <c r="AC2190" s="571"/>
      <c r="AD2190" s="2028"/>
      <c r="AE2190" s="567"/>
      <c r="AF2190" s="1459"/>
      <c r="AG2190" s="1474"/>
    </row>
    <row r="2191" spans="1:33" x14ac:dyDescent="0.25">
      <c r="A2191" s="239">
        <v>1</v>
      </c>
      <c r="B2191" s="222" t="s">
        <v>134</v>
      </c>
      <c r="C2191" s="668"/>
      <c r="D2191" s="2275">
        <v>300</v>
      </c>
      <c r="E2191" s="423">
        <v>523</v>
      </c>
      <c r="F2191" s="216">
        <f>E2191/12*$B$4</f>
        <v>217.91666666666669</v>
      </c>
      <c r="G2191" s="1862">
        <v>322</v>
      </c>
      <c r="H2191" s="1862">
        <f>G2191/F2191*100</f>
        <v>147.76290630975143</v>
      </c>
      <c r="I2191" s="1836">
        <v>10</v>
      </c>
      <c r="J2191" s="269">
        <f>M2191/G2191</f>
        <v>9.8695652173913047</v>
      </c>
      <c r="K2191" s="270">
        <f>ROUND(E2191*I2191,0)</f>
        <v>5230</v>
      </c>
      <c r="L2191" s="1490">
        <f>ROUND(K2191/12*$B$4,0)</f>
        <v>2179</v>
      </c>
      <c r="M2191" s="1404">
        <v>3178</v>
      </c>
      <c r="N2191" s="270">
        <f>M2191/L2191*100</f>
        <v>145.8467186782928</v>
      </c>
      <c r="O2191" s="213">
        <f>K2191/D2191</f>
        <v>17.433333333333334</v>
      </c>
      <c r="P2191" s="270">
        <f>M2191/$B$4*12/O2191</f>
        <v>437.50669216061186</v>
      </c>
      <c r="Q2191" s="571"/>
      <c r="R2191" s="571"/>
      <c r="S2191" s="571"/>
      <c r="T2191" s="571"/>
      <c r="U2191" s="571"/>
      <c r="V2191" s="1061"/>
      <c r="W2191" s="571">
        <f t="shared" si="597"/>
        <v>0</v>
      </c>
      <c r="X2191" s="1082"/>
      <c r="Y2191" s="571"/>
      <c r="Z2191" s="571"/>
      <c r="AA2191" s="571"/>
      <c r="AB2191" s="571"/>
      <c r="AC2191" s="571"/>
      <c r="AD2191" s="2276"/>
      <c r="AE2191" s="567"/>
      <c r="AF2191" s="1459"/>
      <c r="AG2191" s="1474"/>
    </row>
    <row r="2192" spans="1:33" x14ac:dyDescent="0.25">
      <c r="A2192" s="239">
        <v>1</v>
      </c>
      <c r="B2192" s="247" t="s">
        <v>78</v>
      </c>
      <c r="C2192" s="696"/>
      <c r="D2192" s="1634"/>
      <c r="E2192" s="451">
        <f t="shared" ref="E2192:G2193" si="598">SUM(E2191)</f>
        <v>523</v>
      </c>
      <c r="F2192" s="2025">
        <f t="shared" si="598"/>
        <v>217.91666666666669</v>
      </c>
      <c r="G2192" s="2277">
        <f t="shared" si="598"/>
        <v>322</v>
      </c>
      <c r="H2192" s="2277">
        <f>G2192/F2192*100</f>
        <v>147.76290630975143</v>
      </c>
      <c r="I2192" s="1587">
        <f>SUM(I2191)</f>
        <v>10</v>
      </c>
      <c r="J2192" s="1484">
        <f>M2192/G2192</f>
        <v>9.8695652173913047</v>
      </c>
      <c r="K2192" s="2057">
        <f>K2191</f>
        <v>5230</v>
      </c>
      <c r="L2192" s="2057">
        <f>L2191</f>
        <v>2179</v>
      </c>
      <c r="M2192" s="2278">
        <f>M2191</f>
        <v>3178</v>
      </c>
      <c r="N2192" s="483">
        <f>M2192/L2192*100</f>
        <v>145.8467186782928</v>
      </c>
      <c r="O2192" s="1602">
        <f>SUM(O2191)</f>
        <v>17.433333333333334</v>
      </c>
      <c r="P2192" s="483">
        <f>M2192/$B$4*12/O2192</f>
        <v>437.50669216061186</v>
      </c>
      <c r="Q2192" s="572"/>
      <c r="R2192" s="572"/>
      <c r="S2192" s="572"/>
      <c r="T2192" s="572"/>
      <c r="U2192" s="572"/>
      <c r="V2192" s="1208"/>
      <c r="W2192" s="572">
        <f t="shared" si="597"/>
        <v>0</v>
      </c>
      <c r="X2192" s="1506"/>
      <c r="Y2192" s="572"/>
      <c r="Z2192" s="572"/>
      <c r="AA2192" s="572"/>
      <c r="AB2192" s="572"/>
      <c r="AC2192" s="572"/>
      <c r="AD2192" s="2279">
        <f t="shared" ref="AD2192" si="599">SUM(AD2191)</f>
        <v>0</v>
      </c>
      <c r="AE2192" s="1194"/>
      <c r="AF2192" s="1459"/>
      <c r="AG2192" s="1474"/>
    </row>
    <row r="2193" spans="1:33" ht="29.25" thickBot="1" x14ac:dyDescent="0.3">
      <c r="A2193" s="239">
        <v>1</v>
      </c>
      <c r="B2193" s="2265" t="s">
        <v>214</v>
      </c>
      <c r="C2193" s="2265"/>
      <c r="D2193" s="1808"/>
      <c r="E2193" s="432">
        <f t="shared" si="598"/>
        <v>523</v>
      </c>
      <c r="F2193" s="2280">
        <f t="shared" si="598"/>
        <v>217.91666666666669</v>
      </c>
      <c r="G2193" s="2280">
        <f t="shared" si="598"/>
        <v>322</v>
      </c>
      <c r="H2193" s="2281">
        <f>G2193/F2193*100</f>
        <v>147.76290630975143</v>
      </c>
      <c r="I2193" s="952">
        <f>SUM(I2192)</f>
        <v>10</v>
      </c>
      <c r="J2193" s="1561">
        <f>M2193/G2193</f>
        <v>9.8695652173913047</v>
      </c>
      <c r="K2193" s="2280">
        <f>SUM(K2192)</f>
        <v>5230</v>
      </c>
      <c r="L2193" s="2280">
        <f>SUM(L2192)</f>
        <v>2179</v>
      </c>
      <c r="M2193" s="2280">
        <f>SUM(M2192)</f>
        <v>3178</v>
      </c>
      <c r="N2193" s="1562">
        <f>M2193/L2193*100</f>
        <v>145.8467186782928</v>
      </c>
      <c r="O2193" s="2280">
        <f>SUM(O2192)</f>
        <v>17.433333333333334</v>
      </c>
      <c r="P2193" s="1562">
        <f>M2193/$B$4*12/O2193</f>
        <v>437.50669216061186</v>
      </c>
      <c r="Q2193" s="576">
        <v>18715.962383999999</v>
      </c>
      <c r="R2193" s="576">
        <v>18715.962383999999</v>
      </c>
      <c r="S2193" s="576">
        <v>18715.962383999999</v>
      </c>
      <c r="T2193" s="576">
        <v>18715.962383999999</v>
      </c>
      <c r="U2193" s="576">
        <v>18715.962383999999</v>
      </c>
      <c r="V2193" s="1213">
        <f>Q2193/12*$B$4+(R2193-Q2193)/11*4+(S2193-R2193)/10*3+(T2193-S2193)/9*2+(U2193-T2193)/8*1</f>
        <v>7798.3176599999988</v>
      </c>
      <c r="W2193" s="576">
        <f t="shared" si="597"/>
        <v>11222.447020000001</v>
      </c>
      <c r="X2193" s="1084"/>
      <c r="Y2193" s="576"/>
      <c r="Z2193" s="576">
        <f>W2193-V2193</f>
        <v>3424.1293600000026</v>
      </c>
      <c r="AA2193" s="576">
        <v>-65.266040000000004</v>
      </c>
      <c r="AB2193" s="576">
        <v>0</v>
      </c>
      <c r="AC2193" s="576">
        <v>11222.447020000001</v>
      </c>
      <c r="AD2193" s="2282">
        <f t="shared" ref="AD2193" si="600">SUM(AD2192)</f>
        <v>0</v>
      </c>
      <c r="AE2193" s="1252"/>
      <c r="AF2193" s="1459"/>
      <c r="AG2193" s="1474"/>
    </row>
    <row r="2194" spans="1:33" ht="15.75" thickBot="1" x14ac:dyDescent="0.3">
      <c r="A2194" s="239">
        <v>1</v>
      </c>
      <c r="B2194" s="2078" t="s">
        <v>314</v>
      </c>
      <c r="C2194" s="2079"/>
      <c r="D2194" s="2078"/>
      <c r="E2194" s="465"/>
      <c r="F2194" s="2206"/>
      <c r="G2194" s="2206"/>
      <c r="H2194" s="2206"/>
      <c r="I2194" s="2206"/>
      <c r="J2194" s="2206"/>
      <c r="K2194" s="2206"/>
      <c r="L2194" s="2206"/>
      <c r="M2194" s="2206">
        <f>SUM(M2188,M2193)</f>
        <v>17618</v>
      </c>
      <c r="N2194" s="2206"/>
      <c r="O2194" s="2206"/>
      <c r="P2194" s="2206"/>
      <c r="Q2194" s="577">
        <f t="shared" ref="Q2194:V2194" si="601">SUM(Q2188,Q2193)</f>
        <v>145051.51235400001</v>
      </c>
      <c r="R2194" s="577">
        <f t="shared" si="601"/>
        <v>145051.51235400001</v>
      </c>
      <c r="S2194" s="577">
        <f t="shared" si="601"/>
        <v>145051.51235400001</v>
      </c>
      <c r="T2194" s="577">
        <f t="shared" si="601"/>
        <v>145051.51235400001</v>
      </c>
      <c r="U2194" s="577">
        <f t="shared" si="601"/>
        <v>145051.51235400001</v>
      </c>
      <c r="V2194" s="1062">
        <f t="shared" si="601"/>
        <v>60438.130147500007</v>
      </c>
      <c r="W2194" s="577">
        <f t="shared" si="597"/>
        <v>62363.594540000006</v>
      </c>
      <c r="X2194" s="1087">
        <f>SUM(X2188:X2193)</f>
        <v>0</v>
      </c>
      <c r="Y2194" s="577">
        <f>SUM(Y2188:Y2193)</f>
        <v>0</v>
      </c>
      <c r="Z2194" s="577">
        <f>SUM(Z2188,Z2193)</f>
        <v>1925.4643925000018</v>
      </c>
      <c r="AA2194" s="577">
        <f>SUM(AA2188,AA2193)</f>
        <v>-496.55552</v>
      </c>
      <c r="AB2194" s="577">
        <f>SUM(AB2188,AB2193)</f>
        <v>0</v>
      </c>
      <c r="AC2194" s="577">
        <f>SUM(AC2188,AC2193)</f>
        <v>62363.594540000006</v>
      </c>
      <c r="AD2194" s="2267"/>
      <c r="AE2194" s="1196">
        <f>SUM(AE2188,AE2193)</f>
        <v>0</v>
      </c>
      <c r="AF2194" s="1459"/>
      <c r="AG2194" s="1474"/>
    </row>
    <row r="2195" spans="1:33" x14ac:dyDescent="0.25">
      <c r="A2195" s="239">
        <v>1</v>
      </c>
      <c r="B2195" s="1660"/>
      <c r="C2195" s="2283"/>
      <c r="D2195" s="1660"/>
      <c r="E2195" s="452"/>
      <c r="F2195" s="2222"/>
      <c r="G2195" s="2222"/>
      <c r="H2195" s="2222"/>
      <c r="I2195" s="2222"/>
      <c r="J2195" s="2222"/>
      <c r="K2195" s="2222"/>
      <c r="L2195" s="2222"/>
      <c r="M2195" s="2222"/>
      <c r="N2195" s="2222"/>
      <c r="O2195" s="2222"/>
      <c r="P2195" s="2222"/>
      <c r="Q2195" s="570"/>
      <c r="R2195" s="570"/>
      <c r="S2195" s="570"/>
      <c r="T2195" s="570"/>
      <c r="U2195" s="570"/>
      <c r="V2195" s="1060"/>
      <c r="W2195" s="570">
        <f t="shared" si="597"/>
        <v>0</v>
      </c>
      <c r="X2195" s="1085"/>
      <c r="Y2195" s="570"/>
      <c r="Z2195" s="570"/>
      <c r="AA2195" s="570"/>
      <c r="AB2195" s="570"/>
      <c r="AC2195" s="570"/>
      <c r="AD2195" s="2284"/>
      <c r="AE2195" s="613"/>
      <c r="AF2195" s="1459"/>
      <c r="AG2195" s="1474"/>
    </row>
    <row r="2196" spans="1:33" ht="29.25" x14ac:dyDescent="0.25">
      <c r="A2196" s="239">
        <v>1</v>
      </c>
      <c r="B2196" s="2252" t="s">
        <v>458</v>
      </c>
      <c r="C2196" s="2252"/>
      <c r="D2196" s="2285"/>
      <c r="E2196" s="418"/>
      <c r="F2196" s="368"/>
      <c r="G2196" s="368"/>
      <c r="H2196" s="368"/>
      <c r="I2196" s="368"/>
      <c r="J2196" s="368"/>
      <c r="K2196" s="368"/>
      <c r="L2196" s="368"/>
      <c r="M2196" s="368"/>
      <c r="N2196" s="368"/>
      <c r="O2196" s="368"/>
      <c r="P2196" s="368"/>
      <c r="Q2196" s="571"/>
      <c r="R2196" s="571"/>
      <c r="S2196" s="571"/>
      <c r="T2196" s="571"/>
      <c r="U2196" s="571"/>
      <c r="V2196" s="1061"/>
      <c r="W2196" s="571">
        <f t="shared" si="597"/>
        <v>0</v>
      </c>
      <c r="X2196" s="1082"/>
      <c r="Y2196" s="571"/>
      <c r="Z2196" s="571"/>
      <c r="AA2196" s="571"/>
      <c r="AB2196" s="571"/>
      <c r="AC2196" s="571"/>
      <c r="AD2196" s="1274"/>
      <c r="AE2196" s="567"/>
      <c r="AF2196" s="1459"/>
      <c r="AG2196" s="1474"/>
    </row>
    <row r="2197" spans="1:33" x14ac:dyDescent="0.25">
      <c r="A2197" s="239">
        <v>1</v>
      </c>
      <c r="B2197" s="750" t="s">
        <v>382</v>
      </c>
      <c r="C2197" s="2253"/>
      <c r="D2197" s="1902"/>
      <c r="E2197" s="418"/>
      <c r="F2197" s="368"/>
      <c r="G2197" s="368"/>
      <c r="H2197" s="368"/>
      <c r="I2197" s="368"/>
      <c r="J2197" s="368"/>
      <c r="K2197" s="368"/>
      <c r="L2197" s="368"/>
      <c r="M2197" s="368"/>
      <c r="N2197" s="368"/>
      <c r="O2197" s="368"/>
      <c r="P2197" s="368"/>
      <c r="Q2197" s="571">
        <v>11132.67849</v>
      </c>
      <c r="R2197" s="571">
        <v>11132.67849</v>
      </c>
      <c r="S2197" s="571">
        <v>11132.67849</v>
      </c>
      <c r="T2197" s="571">
        <v>11132.67849</v>
      </c>
      <c r="U2197" s="571">
        <v>11132.67849</v>
      </c>
      <c r="V2197" s="3676">
        <f>(Q2197-314.55765)/12*$B$4+314.55765+(R2197-Q2197)/11*4+(S2197-R2197)/10*3+(T2197-S2197)/9*2+(U2197-T2197)/8*1</f>
        <v>4822.1079999999993</v>
      </c>
      <c r="W2197" s="571">
        <f t="shared" si="597"/>
        <v>4709.9281500000006</v>
      </c>
      <c r="X2197" s="1082"/>
      <c r="Y2197" s="571"/>
      <c r="Z2197" s="571">
        <f>W2197-V2197</f>
        <v>-112.17984999999862</v>
      </c>
      <c r="AA2197" s="571"/>
      <c r="AB2197" s="571">
        <v>0</v>
      </c>
      <c r="AC2197" s="571">
        <v>4709.9281500000006</v>
      </c>
      <c r="AD2197" s="1274"/>
      <c r="AE2197" s="567"/>
      <c r="AF2197" s="1459"/>
      <c r="AG2197" s="1474"/>
    </row>
    <row r="2198" spans="1:33" ht="29.25" x14ac:dyDescent="0.25">
      <c r="A2198" s="239">
        <v>1</v>
      </c>
      <c r="B2198" s="785" t="s">
        <v>293</v>
      </c>
      <c r="C2198" s="681"/>
      <c r="D2198" s="4"/>
      <c r="E2198" s="1144">
        <f>E2200+E2201+E2203+E2205</f>
        <v>6716</v>
      </c>
      <c r="F2198" s="1052">
        <f>F2200+F2201+F2203+F2205</f>
        <v>2798</v>
      </c>
      <c r="G2198" s="1052">
        <f>G2200+G2201+G2203+G2205</f>
        <v>2398</v>
      </c>
      <c r="H2198" s="1052">
        <f>G2198/F2198*100</f>
        <v>85.704074338813442</v>
      </c>
      <c r="I2198" s="368"/>
      <c r="J2198" s="368"/>
      <c r="K2198" s="368"/>
      <c r="L2198" s="368"/>
      <c r="M2198" s="368"/>
      <c r="N2198" s="368"/>
      <c r="O2198" s="368"/>
      <c r="P2198" s="368"/>
      <c r="Q2198" s="571"/>
      <c r="R2198" s="571"/>
      <c r="S2198" s="571"/>
      <c r="T2198" s="571"/>
      <c r="U2198" s="571"/>
      <c r="V2198" s="1061"/>
      <c r="W2198" s="571">
        <f t="shared" si="597"/>
        <v>0</v>
      </c>
      <c r="X2198" s="1082"/>
      <c r="Y2198" s="571"/>
      <c r="Z2198" s="571">
        <f>W2198-V2198</f>
        <v>0</v>
      </c>
      <c r="AA2198" s="571"/>
      <c r="AB2198" s="571"/>
      <c r="AC2198" s="571"/>
      <c r="AD2198" s="1278">
        <f>AD2200+AD2201+AD2203+AD2205</f>
        <v>0</v>
      </c>
      <c r="AE2198" s="567"/>
      <c r="AF2198" s="1459"/>
      <c r="AG2198" s="1474"/>
    </row>
    <row r="2199" spans="1:33" ht="30" x14ac:dyDescent="0.25">
      <c r="A2199" s="239">
        <v>1</v>
      </c>
      <c r="B2199" s="800" t="s">
        <v>204</v>
      </c>
      <c r="C2199" s="681"/>
      <c r="D2199" s="4"/>
      <c r="E2199" s="1144"/>
      <c r="F2199" s="368"/>
      <c r="G2199" s="368"/>
      <c r="H2199" s="368"/>
      <c r="I2199" s="368"/>
      <c r="J2199" s="368"/>
      <c r="K2199" s="368"/>
      <c r="L2199" s="368"/>
      <c r="M2199" s="368"/>
      <c r="N2199" s="368"/>
      <c r="O2199" s="368"/>
      <c r="P2199" s="368"/>
      <c r="Q2199" s="571"/>
      <c r="R2199" s="571"/>
      <c r="S2199" s="571"/>
      <c r="T2199" s="571"/>
      <c r="U2199" s="571"/>
      <c r="V2199" s="1061"/>
      <c r="W2199" s="571"/>
      <c r="X2199" s="1082"/>
      <c r="Y2199" s="571"/>
      <c r="Z2199" s="571"/>
      <c r="AA2199" s="571"/>
      <c r="AB2199" s="571"/>
      <c r="AC2199" s="571"/>
      <c r="AD2199" s="1274"/>
      <c r="AE2199" s="567"/>
      <c r="AF2199" s="1459"/>
      <c r="AG2199" s="1474"/>
    </row>
    <row r="2200" spans="1:33" ht="30" x14ac:dyDescent="0.25">
      <c r="A2200" s="239">
        <v>1</v>
      </c>
      <c r="B2200" s="800" t="s">
        <v>205</v>
      </c>
      <c r="C2200" s="681"/>
      <c r="D2200" s="4"/>
      <c r="E2200" s="1145">
        <v>100</v>
      </c>
      <c r="F2200" s="368">
        <f>ROUND(E2200/12*$B$4,0)</f>
        <v>42</v>
      </c>
      <c r="G2200" s="368">
        <v>14</v>
      </c>
      <c r="H2200" s="368">
        <f>G2200/F2200*100</f>
        <v>33.333333333333329</v>
      </c>
      <c r="I2200" s="368"/>
      <c r="J2200" s="368"/>
      <c r="K2200" s="368"/>
      <c r="L2200" s="368"/>
      <c r="M2200" s="368"/>
      <c r="N2200" s="368"/>
      <c r="O2200" s="368"/>
      <c r="P2200" s="368"/>
      <c r="Q2200" s="571"/>
      <c r="R2200" s="571"/>
      <c r="S2200" s="571"/>
      <c r="T2200" s="571"/>
      <c r="U2200" s="571"/>
      <c r="V2200" s="1061"/>
      <c r="W2200" s="571"/>
      <c r="X2200" s="1082"/>
      <c r="Y2200" s="571"/>
      <c r="Z2200" s="571"/>
      <c r="AA2200" s="571"/>
      <c r="AB2200" s="571"/>
      <c r="AC2200" s="571"/>
      <c r="AD2200" s="1274"/>
      <c r="AE2200" s="567"/>
      <c r="AF2200" s="1459"/>
      <c r="AG2200" s="1474"/>
    </row>
    <row r="2201" spans="1:33" ht="30" x14ac:dyDescent="0.25">
      <c r="A2201" s="239">
        <v>1</v>
      </c>
      <c r="B2201" s="799" t="s">
        <v>551</v>
      </c>
      <c r="C2201" s="681"/>
      <c r="D2201" s="4"/>
      <c r="E2201" s="1144">
        <v>4200</v>
      </c>
      <c r="F2201" s="368">
        <f>ROUND(E2201/12*$B$4,0)</f>
        <v>1750</v>
      </c>
      <c r="G2201" s="368">
        <v>970</v>
      </c>
      <c r="H2201" s="368">
        <f>G2201/F2201*100</f>
        <v>55.428571428571431</v>
      </c>
      <c r="I2201" s="368"/>
      <c r="J2201" s="368"/>
      <c r="K2201" s="368"/>
      <c r="L2201" s="368"/>
      <c r="M2201" s="368"/>
      <c r="N2201" s="368"/>
      <c r="O2201" s="368"/>
      <c r="P2201" s="368"/>
      <c r="Q2201" s="571"/>
      <c r="R2201" s="571"/>
      <c r="S2201" s="571"/>
      <c r="T2201" s="571"/>
      <c r="U2201" s="571"/>
      <c r="V2201" s="1061"/>
      <c r="W2201" s="571"/>
      <c r="X2201" s="1082"/>
      <c r="Y2201" s="571"/>
      <c r="Z2201" s="571"/>
      <c r="AA2201" s="571"/>
      <c r="AB2201" s="571"/>
      <c r="AC2201" s="571"/>
      <c r="AD2201" s="1274"/>
      <c r="AE2201" s="567"/>
      <c r="AF2201" s="1459"/>
      <c r="AG2201" s="1474"/>
    </row>
    <row r="2202" spans="1:33" ht="75" x14ac:dyDescent="0.25">
      <c r="A2202" s="239">
        <v>1</v>
      </c>
      <c r="B2202" s="4" t="s">
        <v>295</v>
      </c>
      <c r="C2202" s="681"/>
      <c r="D2202" s="4"/>
      <c r="E2202" s="1144"/>
      <c r="F2202" s="368"/>
      <c r="G2202" s="368"/>
      <c r="H2202" s="368"/>
      <c r="I2202" s="368"/>
      <c r="J2202" s="368"/>
      <c r="K2202" s="368"/>
      <c r="L2202" s="368"/>
      <c r="M2202" s="368"/>
      <c r="N2202" s="368"/>
      <c r="O2202" s="368"/>
      <c r="P2202" s="368"/>
      <c r="Q2202" s="571"/>
      <c r="R2202" s="571"/>
      <c r="S2202" s="571"/>
      <c r="T2202" s="571"/>
      <c r="U2202" s="571"/>
      <c r="V2202" s="1061"/>
      <c r="W2202" s="571"/>
      <c r="X2202" s="1082"/>
      <c r="Y2202" s="571"/>
      <c r="Z2202" s="571"/>
      <c r="AA2202" s="571"/>
      <c r="AB2202" s="571"/>
      <c r="AC2202" s="571"/>
      <c r="AD2202" s="1274"/>
      <c r="AE2202" s="567"/>
      <c r="AF2202" s="1459"/>
      <c r="AG2202" s="1474"/>
    </row>
    <row r="2203" spans="1:33" ht="60" x14ac:dyDescent="0.25">
      <c r="A2203" s="239">
        <v>1</v>
      </c>
      <c r="B2203" s="4" t="s">
        <v>309</v>
      </c>
      <c r="C2203" s="681"/>
      <c r="D2203" s="4"/>
      <c r="E2203" s="1145">
        <v>2000</v>
      </c>
      <c r="F2203" s="368">
        <f>ROUND(E2203/12*$B$4,0)</f>
        <v>833</v>
      </c>
      <c r="G2203" s="368">
        <v>1414</v>
      </c>
      <c r="H2203" s="368">
        <f t="shared" ref="H2203:H2210" si="602">G2203/F2203*100</f>
        <v>169.74789915966386</v>
      </c>
      <c r="I2203" s="368"/>
      <c r="J2203" s="368"/>
      <c r="K2203" s="368"/>
      <c r="L2203" s="368"/>
      <c r="M2203" s="368"/>
      <c r="N2203" s="368"/>
      <c r="O2203" s="368"/>
      <c r="P2203" s="368"/>
      <c r="Q2203" s="571"/>
      <c r="R2203" s="571"/>
      <c r="S2203" s="571"/>
      <c r="T2203" s="571"/>
      <c r="U2203" s="571"/>
      <c r="V2203" s="1061"/>
      <c r="W2203" s="571"/>
      <c r="X2203" s="1082"/>
      <c r="Y2203" s="571"/>
      <c r="Z2203" s="571"/>
      <c r="AA2203" s="571"/>
      <c r="AB2203" s="571"/>
      <c r="AC2203" s="571"/>
      <c r="AD2203" s="1274"/>
      <c r="AE2203" s="567"/>
      <c r="AF2203" s="1459"/>
      <c r="AG2203" s="1474"/>
    </row>
    <row r="2204" spans="1:33" ht="105" x14ac:dyDescent="0.25">
      <c r="B2204" s="4" t="s">
        <v>533</v>
      </c>
      <c r="C2204" s="681"/>
      <c r="D2204" s="4"/>
      <c r="E2204" s="1145">
        <v>1500</v>
      </c>
      <c r="F2204" s="368">
        <f>ROUND(E2204/12*$B$4,0)</f>
        <v>625</v>
      </c>
      <c r="G2204" s="368">
        <v>92</v>
      </c>
      <c r="H2204" s="368">
        <f t="shared" si="602"/>
        <v>14.719999999999999</v>
      </c>
      <c r="I2204" s="368"/>
      <c r="J2204" s="368"/>
      <c r="K2204" s="368"/>
      <c r="L2204" s="368"/>
      <c r="M2204" s="368"/>
      <c r="N2204" s="368"/>
      <c r="O2204" s="368"/>
      <c r="P2204" s="368"/>
      <c r="Q2204" s="571"/>
      <c r="R2204" s="571"/>
      <c r="S2204" s="571"/>
      <c r="T2204" s="571"/>
      <c r="U2204" s="571"/>
      <c r="V2204" s="1061"/>
      <c r="W2204" s="571"/>
      <c r="X2204" s="1082"/>
      <c r="Y2204" s="571"/>
      <c r="Z2204" s="571"/>
      <c r="AA2204" s="571"/>
      <c r="AB2204" s="571"/>
      <c r="AC2204" s="571"/>
      <c r="AD2204" s="1274"/>
      <c r="AE2204" s="567"/>
      <c r="AF2204" s="1459"/>
      <c r="AG2204" s="1474"/>
    </row>
    <row r="2205" spans="1:33" ht="30" x14ac:dyDescent="0.25">
      <c r="B2205" s="4" t="s">
        <v>380</v>
      </c>
      <c r="C2205" s="681"/>
      <c r="D2205" s="4"/>
      <c r="E2205" s="1145">
        <v>416</v>
      </c>
      <c r="F2205" s="368">
        <f>ROUND(E2205/12*$B$4,0)</f>
        <v>173</v>
      </c>
      <c r="G2205" s="368"/>
      <c r="H2205" s="368">
        <f t="shared" si="602"/>
        <v>0</v>
      </c>
      <c r="I2205" s="368"/>
      <c r="J2205" s="368"/>
      <c r="K2205" s="368"/>
      <c r="L2205" s="368"/>
      <c r="M2205" s="368"/>
      <c r="N2205" s="368"/>
      <c r="O2205" s="368"/>
      <c r="P2205" s="368"/>
      <c r="Q2205" s="571"/>
      <c r="R2205" s="571"/>
      <c r="S2205" s="571"/>
      <c r="T2205" s="571"/>
      <c r="U2205" s="571"/>
      <c r="V2205" s="1061"/>
      <c r="W2205" s="571"/>
      <c r="X2205" s="1082"/>
      <c r="Y2205" s="571"/>
      <c r="Z2205" s="571"/>
      <c r="AA2205" s="571"/>
      <c r="AB2205" s="571"/>
      <c r="AC2205" s="571"/>
      <c r="AD2205" s="1274"/>
      <c r="AE2205" s="567"/>
      <c r="AF2205" s="1459"/>
      <c r="AG2205" s="1474"/>
    </row>
    <row r="2206" spans="1:33" ht="29.25" x14ac:dyDescent="0.25">
      <c r="A2206" s="239">
        <v>1</v>
      </c>
      <c r="B2206" s="486" t="s">
        <v>135</v>
      </c>
      <c r="C2206" s="681"/>
      <c r="D2206" s="4"/>
      <c r="E2206" s="1144">
        <f>E2207</f>
        <v>3000</v>
      </c>
      <c r="F2206" s="368">
        <f>F2207</f>
        <v>1250</v>
      </c>
      <c r="G2206" s="368">
        <f>G2207</f>
        <v>1391</v>
      </c>
      <c r="H2206" s="368">
        <f t="shared" si="602"/>
        <v>111.28</v>
      </c>
      <c r="I2206" s="368"/>
      <c r="J2206" s="368"/>
      <c r="K2206" s="368"/>
      <c r="L2206" s="368"/>
      <c r="M2206" s="368"/>
      <c r="N2206" s="368"/>
      <c r="O2206" s="368"/>
      <c r="P2206" s="368"/>
      <c r="Q2206" s="571"/>
      <c r="R2206" s="571"/>
      <c r="S2206" s="571"/>
      <c r="T2206" s="571"/>
      <c r="U2206" s="571"/>
      <c r="V2206" s="1061"/>
      <c r="W2206" s="571"/>
      <c r="X2206" s="1082"/>
      <c r="Y2206" s="571"/>
      <c r="Z2206" s="571"/>
      <c r="AA2206" s="571"/>
      <c r="AB2206" s="571"/>
      <c r="AC2206" s="571"/>
      <c r="AD2206" s="1274">
        <f>AD2207</f>
        <v>0</v>
      </c>
      <c r="AE2206" s="567"/>
      <c r="AF2206" s="1459"/>
      <c r="AG2206" s="1474"/>
    </row>
    <row r="2207" spans="1:33" x14ac:dyDescent="0.25">
      <c r="A2207" s="239">
        <v>1</v>
      </c>
      <c r="B2207" s="292" t="s">
        <v>239</v>
      </c>
      <c r="C2207" s="681"/>
      <c r="D2207" s="4"/>
      <c r="E2207" s="1145">
        <v>3000</v>
      </c>
      <c r="F2207" s="368">
        <f>ROUND(E2207/12*$B$4,0)</f>
        <v>1250</v>
      </c>
      <c r="G2207" s="368">
        <v>1391</v>
      </c>
      <c r="H2207" s="368">
        <f t="shared" si="602"/>
        <v>111.28</v>
      </c>
      <c r="I2207" s="368"/>
      <c r="J2207" s="368"/>
      <c r="K2207" s="368"/>
      <c r="L2207" s="368"/>
      <c r="M2207" s="368"/>
      <c r="N2207" s="368"/>
      <c r="O2207" s="368"/>
      <c r="P2207" s="368"/>
      <c r="Q2207" s="571"/>
      <c r="R2207" s="571"/>
      <c r="S2207" s="571"/>
      <c r="T2207" s="571"/>
      <c r="U2207" s="571"/>
      <c r="V2207" s="1061"/>
      <c r="W2207" s="571"/>
      <c r="X2207" s="1082"/>
      <c r="Y2207" s="571"/>
      <c r="Z2207" s="571"/>
      <c r="AA2207" s="571"/>
      <c r="AB2207" s="571"/>
      <c r="AC2207" s="571"/>
      <c r="AD2207" s="1274"/>
      <c r="AE2207" s="567"/>
      <c r="AF2207" s="1459"/>
      <c r="AG2207" s="1474"/>
    </row>
    <row r="2208" spans="1:33" ht="63" x14ac:dyDescent="0.25">
      <c r="A2208" s="239">
        <v>1</v>
      </c>
      <c r="B2208" s="751" t="s">
        <v>298</v>
      </c>
      <c r="C2208" s="681"/>
      <c r="D2208" s="4"/>
      <c r="E2208" s="418">
        <f>E2209+E2214</f>
        <v>1707</v>
      </c>
      <c r="F2208" s="368">
        <f>F2209+F2214</f>
        <v>711</v>
      </c>
      <c r="G2208" s="368">
        <f>G2209+G2214</f>
        <v>77</v>
      </c>
      <c r="H2208" s="368">
        <f t="shared" si="602"/>
        <v>10.829817158931084</v>
      </c>
      <c r="I2208" s="368"/>
      <c r="J2208" s="368"/>
      <c r="K2208" s="368"/>
      <c r="L2208" s="368"/>
      <c r="M2208" s="368"/>
      <c r="N2208" s="368"/>
      <c r="O2208" s="368"/>
      <c r="P2208" s="368"/>
      <c r="Q2208" s="571"/>
      <c r="R2208" s="571"/>
      <c r="S2208" s="571"/>
      <c r="T2208" s="571"/>
      <c r="U2208" s="571"/>
      <c r="V2208" s="1209">
        <f>Q2208/12*$B$4</f>
        <v>0</v>
      </c>
      <c r="W2208" s="571">
        <f>AC2208-AB2208-Y2208</f>
        <v>0</v>
      </c>
      <c r="X2208" s="1082"/>
      <c r="Y2208" s="571"/>
      <c r="Z2208" s="571">
        <f>W2208-V2208</f>
        <v>0</v>
      </c>
      <c r="AA2208" s="571"/>
      <c r="AB2208" s="571"/>
      <c r="AC2208" s="571"/>
      <c r="AD2208" s="1274">
        <f>AD2209+AD2214</f>
        <v>0</v>
      </c>
      <c r="AE2208" s="567"/>
      <c r="AF2208" s="1459"/>
      <c r="AG2208" s="1474"/>
    </row>
    <row r="2209" spans="1:33" ht="30" x14ac:dyDescent="0.25">
      <c r="A2209" s="239">
        <v>1</v>
      </c>
      <c r="B2209" s="724" t="s">
        <v>299</v>
      </c>
      <c r="C2209" s="681"/>
      <c r="D2209" s="4"/>
      <c r="E2209" s="418">
        <f>SUM(E2210:E2213)</f>
        <v>1261</v>
      </c>
      <c r="F2209" s="368">
        <f>SUM(F2210:F2213)</f>
        <v>525</v>
      </c>
      <c r="G2209" s="368">
        <f>SUM(G2210:G2213)</f>
        <v>34</v>
      </c>
      <c r="H2209" s="368">
        <f t="shared" si="602"/>
        <v>6.4761904761904754</v>
      </c>
      <c r="I2209" s="368"/>
      <c r="J2209" s="368"/>
      <c r="K2209" s="368"/>
      <c r="L2209" s="368"/>
      <c r="M2209" s="368"/>
      <c r="N2209" s="368"/>
      <c r="O2209" s="368"/>
      <c r="P2209" s="368"/>
      <c r="Q2209" s="571"/>
      <c r="R2209" s="571"/>
      <c r="S2209" s="571"/>
      <c r="T2209" s="571"/>
      <c r="U2209" s="571"/>
      <c r="V2209" s="1061"/>
      <c r="W2209" s="571"/>
      <c r="X2209" s="1082"/>
      <c r="Y2209" s="571"/>
      <c r="Z2209" s="571"/>
      <c r="AA2209" s="571"/>
      <c r="AB2209" s="571"/>
      <c r="AC2209" s="571"/>
      <c r="AD2209" s="1274">
        <f>SUM(AD2210:AD2213)</f>
        <v>0</v>
      </c>
      <c r="AE2209" s="567"/>
      <c r="AF2209" s="1459"/>
      <c r="AG2209" s="1474"/>
    </row>
    <row r="2210" spans="1:33" ht="30" x14ac:dyDescent="0.25">
      <c r="A2210" s="239">
        <v>1</v>
      </c>
      <c r="B2210" s="519" t="s">
        <v>300</v>
      </c>
      <c r="C2210" s="681"/>
      <c r="D2210" s="4"/>
      <c r="E2210" s="418">
        <v>1261</v>
      </c>
      <c r="F2210" s="368">
        <f>ROUND(E2210/12*$B$4,0)</f>
        <v>525</v>
      </c>
      <c r="G2210" s="368">
        <v>34</v>
      </c>
      <c r="H2210" s="368">
        <f t="shared" si="602"/>
        <v>6.4761904761904754</v>
      </c>
      <c r="I2210" s="368"/>
      <c r="J2210" s="368"/>
      <c r="K2210" s="368"/>
      <c r="L2210" s="368"/>
      <c r="M2210" s="368"/>
      <c r="N2210" s="368"/>
      <c r="O2210" s="368"/>
      <c r="P2210" s="368"/>
      <c r="Q2210" s="571"/>
      <c r="R2210" s="571"/>
      <c r="S2210" s="571"/>
      <c r="T2210" s="571"/>
      <c r="U2210" s="571"/>
      <c r="V2210" s="1061"/>
      <c r="W2210" s="571"/>
      <c r="X2210" s="1082"/>
      <c r="Y2210" s="571"/>
      <c r="Z2210" s="571"/>
      <c r="AA2210" s="571"/>
      <c r="AB2210" s="571"/>
      <c r="AC2210" s="571"/>
      <c r="AD2210" s="1274"/>
      <c r="AE2210" s="567"/>
      <c r="AF2210" s="1459"/>
      <c r="AG2210" s="1474"/>
    </row>
    <row r="2211" spans="1:33" ht="60" x14ac:dyDescent="0.25">
      <c r="A2211" s="239">
        <v>1</v>
      </c>
      <c r="B2211" s="519" t="s">
        <v>301</v>
      </c>
      <c r="C2211" s="681"/>
      <c r="D2211" s="4"/>
      <c r="E2211" s="418"/>
      <c r="F2211" s="368"/>
      <c r="G2211" s="368"/>
      <c r="H2211" s="368"/>
      <c r="I2211" s="368"/>
      <c r="J2211" s="368"/>
      <c r="K2211" s="368"/>
      <c r="L2211" s="368"/>
      <c r="M2211" s="368"/>
      <c r="N2211" s="368"/>
      <c r="O2211" s="368"/>
      <c r="P2211" s="368"/>
      <c r="Q2211" s="571"/>
      <c r="R2211" s="571"/>
      <c r="S2211" s="571"/>
      <c r="T2211" s="571"/>
      <c r="U2211" s="571"/>
      <c r="V2211" s="1061"/>
      <c r="W2211" s="571"/>
      <c r="X2211" s="1082"/>
      <c r="Y2211" s="571"/>
      <c r="Z2211" s="571"/>
      <c r="AA2211" s="571"/>
      <c r="AB2211" s="571"/>
      <c r="AC2211" s="571"/>
      <c r="AD2211" s="1274"/>
      <c r="AE2211" s="567"/>
      <c r="AF2211" s="1459"/>
      <c r="AG2211" s="1474"/>
    </row>
    <row r="2212" spans="1:33" ht="45" x14ac:dyDescent="0.25">
      <c r="A2212" s="239">
        <v>1</v>
      </c>
      <c r="B2212" s="519" t="s">
        <v>302</v>
      </c>
      <c r="C2212" s="681"/>
      <c r="D2212" s="4"/>
      <c r="E2212" s="418"/>
      <c r="F2212" s="368"/>
      <c r="G2212" s="368"/>
      <c r="H2212" s="368"/>
      <c r="I2212" s="368"/>
      <c r="J2212" s="368"/>
      <c r="K2212" s="368"/>
      <c r="L2212" s="368"/>
      <c r="M2212" s="368"/>
      <c r="N2212" s="368"/>
      <c r="O2212" s="368"/>
      <c r="P2212" s="368"/>
      <c r="Q2212" s="571"/>
      <c r="R2212" s="571"/>
      <c r="S2212" s="571"/>
      <c r="T2212" s="571"/>
      <c r="U2212" s="571"/>
      <c r="V2212" s="1061"/>
      <c r="W2212" s="571"/>
      <c r="X2212" s="1082"/>
      <c r="Y2212" s="571"/>
      <c r="Z2212" s="571"/>
      <c r="AA2212" s="571"/>
      <c r="AB2212" s="571"/>
      <c r="AC2212" s="571"/>
      <c r="AD2212" s="1274"/>
      <c r="AE2212" s="567"/>
      <c r="AF2212" s="1459"/>
      <c r="AG2212" s="1474"/>
    </row>
    <row r="2213" spans="1:33" ht="30" x14ac:dyDescent="0.25">
      <c r="A2213" s="239">
        <v>1</v>
      </c>
      <c r="B2213" s="519" t="s">
        <v>303</v>
      </c>
      <c r="C2213" s="681"/>
      <c r="D2213" s="4"/>
      <c r="E2213" s="418"/>
      <c r="F2213" s="368"/>
      <c r="G2213" s="368"/>
      <c r="H2213" s="368"/>
      <c r="I2213" s="368"/>
      <c r="J2213" s="368"/>
      <c r="K2213" s="368"/>
      <c r="L2213" s="368"/>
      <c r="M2213" s="368"/>
      <c r="N2213" s="368"/>
      <c r="O2213" s="368"/>
      <c r="P2213" s="368"/>
      <c r="Q2213" s="571"/>
      <c r="R2213" s="571"/>
      <c r="S2213" s="571"/>
      <c r="T2213" s="571"/>
      <c r="U2213" s="571"/>
      <c r="V2213" s="1061"/>
      <c r="W2213" s="571"/>
      <c r="X2213" s="1082"/>
      <c r="Y2213" s="571"/>
      <c r="Z2213" s="571"/>
      <c r="AA2213" s="571"/>
      <c r="AB2213" s="571"/>
      <c r="AC2213" s="571"/>
      <c r="AD2213" s="1274"/>
      <c r="AE2213" s="567"/>
      <c r="AF2213" s="1459"/>
      <c r="AG2213" s="1474"/>
    </row>
    <row r="2214" spans="1:33" ht="60" x14ac:dyDescent="0.25">
      <c r="A2214" s="239">
        <v>1</v>
      </c>
      <c r="B2214" s="724" t="s">
        <v>304</v>
      </c>
      <c r="C2214" s="681"/>
      <c r="D2214" s="4"/>
      <c r="E2214" s="418">
        <f>SUM(E2215:E2218)</f>
        <v>446</v>
      </c>
      <c r="F2214" s="368">
        <f>SUM(F2215:F2218)</f>
        <v>186</v>
      </c>
      <c r="G2214" s="368">
        <f>G2215</f>
        <v>43</v>
      </c>
      <c r="H2214" s="368">
        <f>G2214/F2214*100</f>
        <v>23.118279569892472</v>
      </c>
      <c r="I2214" s="368"/>
      <c r="J2214" s="368"/>
      <c r="K2214" s="368"/>
      <c r="L2214" s="368"/>
      <c r="M2214" s="368"/>
      <c r="N2214" s="368"/>
      <c r="O2214" s="368"/>
      <c r="P2214" s="368"/>
      <c r="Q2214" s="571"/>
      <c r="R2214" s="571"/>
      <c r="S2214" s="571"/>
      <c r="T2214" s="571"/>
      <c r="U2214" s="571"/>
      <c r="V2214" s="1061"/>
      <c r="W2214" s="571"/>
      <c r="X2214" s="1082"/>
      <c r="Y2214" s="571"/>
      <c r="Z2214" s="571"/>
      <c r="AA2214" s="571"/>
      <c r="AB2214" s="571"/>
      <c r="AC2214" s="571"/>
      <c r="AD2214" s="1274">
        <f>AD2215</f>
        <v>0</v>
      </c>
      <c r="AE2214" s="567"/>
      <c r="AF2214" s="1459"/>
      <c r="AG2214" s="1474"/>
    </row>
    <row r="2215" spans="1:33" ht="45" x14ac:dyDescent="0.25">
      <c r="A2215" s="239">
        <v>1</v>
      </c>
      <c r="B2215" s="519" t="s">
        <v>305</v>
      </c>
      <c r="C2215" s="681"/>
      <c r="D2215" s="4"/>
      <c r="E2215" s="418">
        <v>446</v>
      </c>
      <c r="F2215" s="368">
        <f>ROUND(E2215/12*$B$4,0)</f>
        <v>186</v>
      </c>
      <c r="G2215" s="368">
        <v>43</v>
      </c>
      <c r="H2215" s="368">
        <f>G2215/F2215*100</f>
        <v>23.118279569892472</v>
      </c>
      <c r="I2215" s="368"/>
      <c r="J2215" s="368"/>
      <c r="K2215" s="368"/>
      <c r="L2215" s="368"/>
      <c r="M2215" s="368"/>
      <c r="N2215" s="368"/>
      <c r="O2215" s="368"/>
      <c r="P2215" s="368"/>
      <c r="Q2215" s="571"/>
      <c r="R2215" s="571"/>
      <c r="S2215" s="571"/>
      <c r="T2215" s="571"/>
      <c r="U2215" s="571"/>
      <c r="V2215" s="1061"/>
      <c r="W2215" s="571"/>
      <c r="X2215" s="1082"/>
      <c r="Y2215" s="571"/>
      <c r="Z2215" s="571"/>
      <c r="AA2215" s="571"/>
      <c r="AB2215" s="571"/>
      <c r="AC2215" s="571"/>
      <c r="AD2215" s="1274"/>
      <c r="AE2215" s="567"/>
      <c r="AF2215" s="1459"/>
      <c r="AG2215" s="1474"/>
    </row>
    <row r="2216" spans="1:33" ht="30" x14ac:dyDescent="0.25">
      <c r="A2216" s="239">
        <v>1</v>
      </c>
      <c r="B2216" s="519" t="s">
        <v>334</v>
      </c>
      <c r="C2216" s="681"/>
      <c r="D2216" s="4"/>
      <c r="E2216" s="418"/>
      <c r="F2216" s="368"/>
      <c r="G2216" s="368"/>
      <c r="H2216" s="368"/>
      <c r="I2216" s="368"/>
      <c r="J2216" s="368"/>
      <c r="K2216" s="368"/>
      <c r="L2216" s="368"/>
      <c r="M2216" s="368"/>
      <c r="N2216" s="368"/>
      <c r="O2216" s="368"/>
      <c r="P2216" s="368"/>
      <c r="Q2216" s="571"/>
      <c r="R2216" s="571"/>
      <c r="S2216" s="571"/>
      <c r="T2216" s="571"/>
      <c r="U2216" s="571"/>
      <c r="V2216" s="1061"/>
      <c r="W2216" s="571"/>
      <c r="X2216" s="1082"/>
      <c r="Y2216" s="571"/>
      <c r="Z2216" s="571"/>
      <c r="AA2216" s="571"/>
      <c r="AB2216" s="571"/>
      <c r="AC2216" s="571"/>
      <c r="AD2216" s="1274"/>
      <c r="AE2216" s="567"/>
      <c r="AF2216" s="1459"/>
      <c r="AG2216" s="1474"/>
    </row>
    <row r="2217" spans="1:33" ht="75" x14ac:dyDescent="0.25">
      <c r="A2217" s="239">
        <v>1</v>
      </c>
      <c r="B2217" s="519" t="s">
        <v>306</v>
      </c>
      <c r="C2217" s="681"/>
      <c r="D2217" s="4"/>
      <c r="E2217" s="418"/>
      <c r="F2217" s="368"/>
      <c r="G2217" s="368"/>
      <c r="H2217" s="368"/>
      <c r="I2217" s="368"/>
      <c r="J2217" s="368"/>
      <c r="K2217" s="368"/>
      <c r="L2217" s="368"/>
      <c r="M2217" s="368"/>
      <c r="N2217" s="368"/>
      <c r="O2217" s="368"/>
      <c r="P2217" s="368"/>
      <c r="Q2217" s="571"/>
      <c r="R2217" s="571"/>
      <c r="S2217" s="571"/>
      <c r="T2217" s="571"/>
      <c r="U2217" s="571"/>
      <c r="V2217" s="1061"/>
      <c r="W2217" s="571"/>
      <c r="X2217" s="1082"/>
      <c r="Y2217" s="571"/>
      <c r="Z2217" s="571"/>
      <c r="AA2217" s="571"/>
      <c r="AB2217" s="571"/>
      <c r="AC2217" s="571"/>
      <c r="AD2217" s="1274"/>
      <c r="AE2217" s="567"/>
      <c r="AF2217" s="1459"/>
      <c r="AG2217" s="1474"/>
    </row>
    <row r="2218" spans="1:33" ht="60" x14ac:dyDescent="0.25">
      <c r="A2218" s="239">
        <v>1</v>
      </c>
      <c r="B2218" s="519" t="s">
        <v>307</v>
      </c>
      <c r="C2218" s="681"/>
      <c r="D2218" s="4"/>
      <c r="E2218" s="418"/>
      <c r="F2218" s="368"/>
      <c r="G2218" s="368"/>
      <c r="H2218" s="368"/>
      <c r="I2218" s="368"/>
      <c r="J2218" s="368"/>
      <c r="K2218" s="368"/>
      <c r="L2218" s="368"/>
      <c r="M2218" s="368"/>
      <c r="N2218" s="368"/>
      <c r="O2218" s="368"/>
      <c r="P2218" s="368"/>
      <c r="Q2218" s="571"/>
      <c r="R2218" s="571"/>
      <c r="S2218" s="571"/>
      <c r="T2218" s="571"/>
      <c r="U2218" s="571"/>
      <c r="V2218" s="1061"/>
      <c r="W2218" s="571"/>
      <c r="X2218" s="1082"/>
      <c r="Y2218" s="571"/>
      <c r="Z2218" s="571"/>
      <c r="AA2218" s="571"/>
      <c r="AB2218" s="571"/>
      <c r="AC2218" s="571"/>
      <c r="AD2218" s="1274"/>
      <c r="AE2218" s="567"/>
      <c r="AF2218" s="1459"/>
      <c r="AG2218" s="1474"/>
    </row>
    <row r="2219" spans="1:33" x14ac:dyDescent="0.25">
      <c r="B2219" s="798" t="s">
        <v>206</v>
      </c>
      <c r="C2219" s="681"/>
      <c r="D2219" s="4"/>
      <c r="E2219" s="418"/>
      <c r="F2219" s="368"/>
      <c r="G2219" s="368"/>
      <c r="H2219" s="368"/>
      <c r="I2219" s="368"/>
      <c r="J2219" s="368"/>
      <c r="K2219" s="368"/>
      <c r="L2219" s="368"/>
      <c r="M2219" s="368"/>
      <c r="N2219" s="368"/>
      <c r="O2219" s="368"/>
      <c r="P2219" s="368"/>
      <c r="Q2219" s="571">
        <v>20935.632850000002</v>
      </c>
      <c r="R2219" s="571">
        <v>20935.632850000002</v>
      </c>
      <c r="S2219" s="571">
        <v>20935.632850000002</v>
      </c>
      <c r="T2219" s="571">
        <v>20935.632850000002</v>
      </c>
      <c r="U2219" s="571">
        <v>20935.632850000002</v>
      </c>
      <c r="V2219" s="1061">
        <f>Q2219/12*$B$4+(R2219-Q2219)/11*4+(S2219-R2219)/10*3+(T2219-S2219)/9*2+(U2219-T2219)/8*1</f>
        <v>8723.1803541666668</v>
      </c>
      <c r="W2219" s="571">
        <f>AC2219-AB2219-Y2219</f>
        <v>9865.9010900000012</v>
      </c>
      <c r="X2219" s="1082"/>
      <c r="Y2219" s="571"/>
      <c r="Z2219" s="571">
        <f>W2219-V2219</f>
        <v>1142.7207358333344</v>
      </c>
      <c r="AA2219" s="571">
        <v>-3.0555000000000003</v>
      </c>
      <c r="AB2219" s="571">
        <v>0</v>
      </c>
      <c r="AC2219" s="571">
        <v>9865.9010900000012</v>
      </c>
      <c r="AD2219" s="1274"/>
      <c r="AE2219" s="567"/>
      <c r="AF2219" s="1459"/>
      <c r="AG2219" s="1474"/>
    </row>
    <row r="2220" spans="1:33" ht="29.25" x14ac:dyDescent="0.25">
      <c r="A2220" s="239">
        <v>1</v>
      </c>
      <c r="B2220" s="785" t="s">
        <v>359</v>
      </c>
      <c r="C2220" s="681"/>
      <c r="D2220" s="4"/>
      <c r="E2220" s="758">
        <f>E2221+E2222+E2227+E2226+E2228+E2229</f>
        <v>6708.5</v>
      </c>
      <c r="F2220" s="368">
        <f>F2221+F2222+F2227+F2226+F2228+F2229</f>
        <v>2796</v>
      </c>
      <c r="G2220" s="368">
        <f>G2221+G2222+G2227+G2226+G2228+G2229+G2231</f>
        <v>3470.5275000000001</v>
      </c>
      <c r="H2220" s="368">
        <f>G2220/F2220*100</f>
        <v>124.12473175965665</v>
      </c>
      <c r="I2220" s="368"/>
      <c r="J2220" s="368"/>
      <c r="K2220" s="368"/>
      <c r="L2220" s="368"/>
      <c r="M2220" s="368"/>
      <c r="N2220" s="368"/>
      <c r="O2220" s="368"/>
      <c r="P2220" s="368"/>
      <c r="Q2220" s="571"/>
      <c r="R2220" s="571"/>
      <c r="S2220" s="571"/>
      <c r="T2220" s="571"/>
      <c r="U2220" s="571"/>
      <c r="V2220" s="1061"/>
      <c r="W2220" s="571"/>
      <c r="X2220" s="1082"/>
      <c r="Y2220" s="571"/>
      <c r="Z2220" s="571"/>
      <c r="AA2220" s="571"/>
      <c r="AB2220" s="571"/>
      <c r="AC2220" s="571"/>
      <c r="AD2220" s="1274">
        <f>AD2221+AD2222+AD2227+AD2226+AD2228+AD2229+AD2231</f>
        <v>0</v>
      </c>
      <c r="AE2220" s="567"/>
      <c r="AF2220" s="1459"/>
      <c r="AG2220" s="1474"/>
    </row>
    <row r="2221" spans="1:33" x14ac:dyDescent="0.25">
      <c r="A2221" s="239">
        <v>1</v>
      </c>
      <c r="B2221" s="4" t="s">
        <v>347</v>
      </c>
      <c r="C2221" s="681"/>
      <c r="D2221" s="4"/>
      <c r="E2221" s="758"/>
      <c r="F2221" s="368"/>
      <c r="G2221" s="368"/>
      <c r="H2221" s="368"/>
      <c r="I2221" s="368"/>
      <c r="J2221" s="368"/>
      <c r="K2221" s="368"/>
      <c r="L2221" s="368"/>
      <c r="M2221" s="368"/>
      <c r="N2221" s="368"/>
      <c r="O2221" s="368"/>
      <c r="P2221" s="368"/>
      <c r="Q2221" s="571"/>
      <c r="R2221" s="571"/>
      <c r="S2221" s="571"/>
      <c r="T2221" s="571"/>
      <c r="U2221" s="571"/>
      <c r="V2221" s="1061"/>
      <c r="W2221" s="571"/>
      <c r="X2221" s="1082"/>
      <c r="Y2221" s="571"/>
      <c r="Z2221" s="571"/>
      <c r="AA2221" s="571"/>
      <c r="AB2221" s="571"/>
      <c r="AC2221" s="571"/>
      <c r="AD2221" s="1274"/>
      <c r="AE2221" s="567"/>
      <c r="AF2221" s="1459"/>
      <c r="AG2221" s="1474"/>
    </row>
    <row r="2222" spans="1:33" ht="30" x14ac:dyDescent="0.25">
      <c r="A2222" s="239">
        <v>1</v>
      </c>
      <c r="B2222" s="799" t="s">
        <v>348</v>
      </c>
      <c r="C2222" s="681"/>
      <c r="D2222" s="4"/>
      <c r="E2222" s="758">
        <f>E2223+E2224/4</f>
        <v>5665.5</v>
      </c>
      <c r="F2222" s="368">
        <f>ROUND(E2222/12*$B$4,0)</f>
        <v>2361</v>
      </c>
      <c r="G2222" s="368">
        <f>G2223+G2224/4</f>
        <v>3133.5275000000001</v>
      </c>
      <c r="H2222" s="368">
        <f>G2222/F2222*100</f>
        <v>132.72035154595511</v>
      </c>
      <c r="I2222" s="368"/>
      <c r="J2222" s="368"/>
      <c r="K2222" s="368"/>
      <c r="L2222" s="368"/>
      <c r="M2222" s="368"/>
      <c r="N2222" s="368"/>
      <c r="O2222" s="368"/>
      <c r="P2222" s="368"/>
      <c r="Q2222" s="571"/>
      <c r="R2222" s="571"/>
      <c r="S2222" s="571"/>
      <c r="T2222" s="571"/>
      <c r="U2222" s="571"/>
      <c r="V2222" s="1061"/>
      <c r="W2222" s="571"/>
      <c r="X2222" s="1082"/>
      <c r="Y2222" s="571"/>
      <c r="Z2222" s="571"/>
      <c r="AA2222" s="571"/>
      <c r="AB2222" s="571"/>
      <c r="AC2222" s="571"/>
      <c r="AD2222" s="1274">
        <f>AD2223+AD2224/4</f>
        <v>0</v>
      </c>
      <c r="AE2222" s="567"/>
      <c r="AF2222" s="1459"/>
      <c r="AG2222" s="1474"/>
    </row>
    <row r="2223" spans="1:33" x14ac:dyDescent="0.25">
      <c r="A2223" s="239">
        <v>1</v>
      </c>
      <c r="B2223" s="4" t="s">
        <v>349</v>
      </c>
      <c r="C2223" s="681"/>
      <c r="D2223" s="4"/>
      <c r="E2223" s="244">
        <v>3159</v>
      </c>
      <c r="F2223" s="368">
        <f>ROUND(E2223/12*$B$4,0)</f>
        <v>1316</v>
      </c>
      <c r="G2223" s="368">
        <v>1271</v>
      </c>
      <c r="H2223" s="368">
        <f>G2223/F2223*100</f>
        <v>96.580547112462</v>
      </c>
      <c r="I2223" s="368"/>
      <c r="J2223" s="368"/>
      <c r="K2223" s="368"/>
      <c r="L2223" s="368"/>
      <c r="M2223" s="368"/>
      <c r="N2223" s="368"/>
      <c r="O2223" s="368"/>
      <c r="P2223" s="368"/>
      <c r="Q2223" s="571"/>
      <c r="R2223" s="571"/>
      <c r="S2223" s="571"/>
      <c r="T2223" s="571"/>
      <c r="U2223" s="571"/>
      <c r="V2223" s="1061"/>
      <c r="W2223" s="571"/>
      <c r="X2223" s="1082"/>
      <c r="Y2223" s="571"/>
      <c r="Z2223" s="571"/>
      <c r="AA2223" s="571"/>
      <c r="AB2223" s="571"/>
      <c r="AC2223" s="571"/>
      <c r="AD2223" s="1274"/>
      <c r="AE2223" s="567"/>
      <c r="AF2223" s="1459"/>
      <c r="AG2223" s="1474"/>
    </row>
    <row r="2224" spans="1:33" ht="30" x14ac:dyDescent="0.25">
      <c r="A2224" s="239">
        <v>1</v>
      </c>
      <c r="B2224" s="4" t="s">
        <v>374</v>
      </c>
      <c r="C2224" s="681"/>
      <c r="D2224" s="4"/>
      <c r="E2224" s="758">
        <v>10026</v>
      </c>
      <c r="F2224" s="368">
        <f>ROUND(E2224/12*$B$4,0)</f>
        <v>4178</v>
      </c>
      <c r="G2224" s="368">
        <v>7450.1100000000006</v>
      </c>
      <c r="H2224" s="368">
        <f>G2224/F2224*100</f>
        <v>178.31761608425086</v>
      </c>
      <c r="I2224" s="368"/>
      <c r="J2224" s="368"/>
      <c r="K2224" s="368"/>
      <c r="L2224" s="368"/>
      <c r="M2224" s="368"/>
      <c r="N2224" s="368"/>
      <c r="O2224" s="368"/>
      <c r="P2224" s="368"/>
      <c r="Q2224" s="571"/>
      <c r="R2224" s="571"/>
      <c r="S2224" s="571"/>
      <c r="T2224" s="571"/>
      <c r="U2224" s="571"/>
      <c r="V2224" s="1061"/>
      <c r="W2224" s="571"/>
      <c r="X2224" s="1082"/>
      <c r="Y2224" s="571"/>
      <c r="Z2224" s="571"/>
      <c r="AA2224" s="571"/>
      <c r="AB2224" s="571"/>
      <c r="AC2224" s="571"/>
      <c r="AD2224" s="1274"/>
      <c r="AE2224" s="567"/>
      <c r="AF2224" s="1459"/>
      <c r="AG2224" s="1474"/>
    </row>
    <row r="2225" spans="1:33" ht="60" x14ac:dyDescent="0.25">
      <c r="A2225" s="239">
        <v>1</v>
      </c>
      <c r="B2225" s="4" t="s">
        <v>350</v>
      </c>
      <c r="C2225" s="681"/>
      <c r="D2225" s="4"/>
      <c r="E2225" s="758"/>
      <c r="F2225" s="213"/>
      <c r="G2225" s="368"/>
      <c r="H2225" s="368"/>
      <c r="I2225" s="368"/>
      <c r="J2225" s="368"/>
      <c r="K2225" s="368"/>
      <c r="L2225" s="368"/>
      <c r="M2225" s="368"/>
      <c r="N2225" s="368"/>
      <c r="O2225" s="368"/>
      <c r="P2225" s="368"/>
      <c r="Q2225" s="571"/>
      <c r="R2225" s="571"/>
      <c r="S2225" s="571"/>
      <c r="T2225" s="571"/>
      <c r="U2225" s="571"/>
      <c r="V2225" s="1061"/>
      <c r="W2225" s="571">
        <f>AC2225-AB2225-Y2225</f>
        <v>0</v>
      </c>
      <c r="X2225" s="1082"/>
      <c r="Y2225" s="571"/>
      <c r="Z2225" s="571"/>
      <c r="AA2225" s="571"/>
      <c r="AB2225" s="571"/>
      <c r="AC2225" s="571"/>
      <c r="AD2225" s="1274"/>
      <c r="AE2225" s="567"/>
      <c r="AF2225" s="1459"/>
      <c r="AG2225" s="1474"/>
    </row>
    <row r="2226" spans="1:33" ht="75" x14ac:dyDescent="0.25">
      <c r="A2226" s="239">
        <v>1</v>
      </c>
      <c r="B2226" s="4" t="s">
        <v>351</v>
      </c>
      <c r="C2226" s="681"/>
      <c r="D2226" s="4"/>
      <c r="E2226" s="1146"/>
      <c r="F2226" s="213">
        <f>ROUND(E2226/12*$B$4,0)</f>
        <v>0</v>
      </c>
      <c r="G2226" s="368"/>
      <c r="H2226" s="368"/>
      <c r="I2226" s="368"/>
      <c r="J2226" s="368"/>
      <c r="K2226" s="368"/>
      <c r="L2226" s="368"/>
      <c r="M2226" s="368"/>
      <c r="N2226" s="368"/>
      <c r="O2226" s="368"/>
      <c r="P2226" s="368"/>
      <c r="Q2226" s="571"/>
      <c r="R2226" s="571"/>
      <c r="S2226" s="571"/>
      <c r="T2226" s="571"/>
      <c r="U2226" s="571"/>
      <c r="V2226" s="1061"/>
      <c r="W2226" s="571">
        <f>AC2226-AB2226-Y2226</f>
        <v>0</v>
      </c>
      <c r="X2226" s="1082"/>
      <c r="Y2226" s="571"/>
      <c r="Z2226" s="571"/>
      <c r="AA2226" s="571"/>
      <c r="AB2226" s="571"/>
      <c r="AC2226" s="571"/>
      <c r="AD2226" s="1274"/>
      <c r="AE2226" s="567"/>
      <c r="AF2226" s="1459"/>
      <c r="AG2226" s="1474"/>
    </row>
    <row r="2227" spans="1:33" ht="45" x14ac:dyDescent="0.25">
      <c r="A2227" s="239">
        <v>1</v>
      </c>
      <c r="B2227" s="800" t="s">
        <v>352</v>
      </c>
      <c r="C2227" s="681"/>
      <c r="D2227" s="4"/>
      <c r="E2227" s="1146">
        <v>400</v>
      </c>
      <c r="F2227" s="213">
        <f>ROUND(E2227/12*$B$4,0)</f>
        <v>167</v>
      </c>
      <c r="G2227" s="368">
        <v>278</v>
      </c>
      <c r="H2227" s="368">
        <f>G2227/F2227*100</f>
        <v>166.46706586826349</v>
      </c>
      <c r="I2227" s="368"/>
      <c r="J2227" s="368"/>
      <c r="K2227" s="368"/>
      <c r="L2227" s="368"/>
      <c r="M2227" s="368"/>
      <c r="N2227" s="368"/>
      <c r="O2227" s="368"/>
      <c r="P2227" s="368"/>
      <c r="Q2227" s="571"/>
      <c r="R2227" s="571"/>
      <c r="S2227" s="571"/>
      <c r="T2227" s="571"/>
      <c r="U2227" s="571"/>
      <c r="V2227" s="1061"/>
      <c r="W2227" s="571">
        <f>AC2227-AB2227-Y2227</f>
        <v>0</v>
      </c>
      <c r="X2227" s="1082"/>
      <c r="Y2227" s="571"/>
      <c r="Z2227" s="571"/>
      <c r="AA2227" s="571"/>
      <c r="AB2227" s="571"/>
      <c r="AC2227" s="571"/>
      <c r="AD2227" s="1274"/>
      <c r="AE2227" s="567"/>
      <c r="AF2227" s="1459"/>
      <c r="AG2227" s="1474"/>
    </row>
    <row r="2228" spans="1:33" ht="105" x14ac:dyDescent="0.25">
      <c r="B2228" s="800" t="s">
        <v>534</v>
      </c>
      <c r="C2228" s="681"/>
      <c r="D2228" s="4"/>
      <c r="E2228" s="1146">
        <v>300</v>
      </c>
      <c r="F2228" s="213">
        <f>ROUND(E2228/12*$B$4,0)</f>
        <v>125</v>
      </c>
      <c r="G2228" s="368">
        <v>56</v>
      </c>
      <c r="H2228" s="368">
        <f>G2228/F2228*100</f>
        <v>44.800000000000004</v>
      </c>
      <c r="I2228" s="368"/>
      <c r="J2228" s="368"/>
      <c r="K2228" s="368"/>
      <c r="L2228" s="368"/>
      <c r="M2228" s="368"/>
      <c r="N2228" s="368"/>
      <c r="O2228" s="368"/>
      <c r="P2228" s="368"/>
      <c r="Q2228" s="571"/>
      <c r="R2228" s="571"/>
      <c r="S2228" s="571"/>
      <c r="T2228" s="571"/>
      <c r="U2228" s="571"/>
      <c r="V2228" s="1061"/>
      <c r="W2228" s="571"/>
      <c r="X2228" s="1082"/>
      <c r="Y2228" s="571"/>
      <c r="Z2228" s="571"/>
      <c r="AA2228" s="571"/>
      <c r="AB2228" s="571"/>
      <c r="AC2228" s="571"/>
      <c r="AD2228" s="1274"/>
      <c r="AE2228" s="567"/>
      <c r="AF2228" s="1459"/>
      <c r="AG2228" s="1474"/>
    </row>
    <row r="2229" spans="1:33" ht="42.75" x14ac:dyDescent="0.25">
      <c r="B2229" s="1413" t="s">
        <v>510</v>
      </c>
      <c r="C2229" s="681"/>
      <c r="D2229" s="4"/>
      <c r="E2229" s="758">
        <f>E2230</f>
        <v>343</v>
      </c>
      <c r="F2229" s="213">
        <f>F2230</f>
        <v>143</v>
      </c>
      <c r="G2229" s="368">
        <f>G2230</f>
        <v>3</v>
      </c>
      <c r="H2229" s="368">
        <f>G2229/F2229*100</f>
        <v>2.0979020979020979</v>
      </c>
      <c r="I2229" s="368"/>
      <c r="J2229" s="368"/>
      <c r="K2229" s="368"/>
      <c r="L2229" s="368"/>
      <c r="M2229" s="368"/>
      <c r="N2229" s="368"/>
      <c r="O2229" s="368"/>
      <c r="P2229" s="368"/>
      <c r="Q2229" s="571">
        <v>473.97820000000002</v>
      </c>
      <c r="R2229" s="571">
        <v>473.97820000000002</v>
      </c>
      <c r="S2229" s="571">
        <v>473.97820000000002</v>
      </c>
      <c r="T2229" s="571">
        <v>473.97820000000002</v>
      </c>
      <c r="U2229" s="571">
        <v>473.97820000000002</v>
      </c>
      <c r="V2229" s="1209">
        <f>Q2229/12*$B$4+(R2229-Q2229)/11*4+(S2229-R2229)/10*3+(T2229-S2229)/9*2+(U2229-T2229)/8*1</f>
        <v>197.49091666666669</v>
      </c>
      <c r="W2229" s="571">
        <f>AC2229-AB2229-Y2229</f>
        <v>3.8878000000000004</v>
      </c>
      <c r="X2229" s="1082"/>
      <c r="Y2229" s="571"/>
      <c r="Z2229" s="571">
        <f>W2229-V2229</f>
        <v>-193.60311666666669</v>
      </c>
      <c r="AA2229" s="571">
        <v>-3.8878000000000004</v>
      </c>
      <c r="AB2229" s="571">
        <v>0</v>
      </c>
      <c r="AC2229" s="571">
        <v>3.8878000000000004</v>
      </c>
      <c r="AD2229" s="1274">
        <f>AD2230</f>
        <v>0</v>
      </c>
      <c r="AE2229" s="567"/>
      <c r="AF2229" s="1459"/>
      <c r="AG2229" s="1474"/>
    </row>
    <row r="2230" spans="1:33" x14ac:dyDescent="0.25">
      <c r="B2230" s="800" t="s">
        <v>511</v>
      </c>
      <c r="C2230" s="681"/>
      <c r="D2230" s="4"/>
      <c r="E2230" s="758">
        <v>343</v>
      </c>
      <c r="F2230" s="213">
        <f>ROUND(E2230/12*$B$4,0)</f>
        <v>143</v>
      </c>
      <c r="G2230" s="368">
        <v>3</v>
      </c>
      <c r="H2230" s="368">
        <f>G2230/F2230*100</f>
        <v>2.0979020979020979</v>
      </c>
      <c r="I2230" s="368"/>
      <c r="J2230" s="368"/>
      <c r="K2230" s="368"/>
      <c r="L2230" s="368"/>
      <c r="M2230" s="368"/>
      <c r="N2230" s="368"/>
      <c r="O2230" s="368"/>
      <c r="P2230" s="368"/>
      <c r="Q2230" s="571"/>
      <c r="R2230" s="571"/>
      <c r="S2230" s="571"/>
      <c r="T2230" s="571"/>
      <c r="U2230" s="571"/>
      <c r="V2230" s="1061"/>
      <c r="W2230" s="571"/>
      <c r="X2230" s="1082"/>
      <c r="Y2230" s="571"/>
      <c r="Z2230" s="571"/>
      <c r="AA2230" s="571"/>
      <c r="AB2230" s="571"/>
      <c r="AC2230" s="571"/>
      <c r="AD2230" s="1274"/>
      <c r="AE2230" s="567"/>
      <c r="AF2230" s="1459"/>
      <c r="AG2230" s="1474"/>
    </row>
    <row r="2231" spans="1:33" ht="42.75" x14ac:dyDescent="0.25">
      <c r="B2231" s="1413" t="s">
        <v>512</v>
      </c>
      <c r="C2231" s="681"/>
      <c r="D2231" s="4"/>
      <c r="E2231" s="758"/>
      <c r="F2231" s="213"/>
      <c r="G2231" s="368"/>
      <c r="H2231" s="368"/>
      <c r="I2231" s="368"/>
      <c r="J2231" s="368"/>
      <c r="K2231" s="368"/>
      <c r="L2231" s="368"/>
      <c r="M2231" s="368"/>
      <c r="N2231" s="368"/>
      <c r="O2231" s="368"/>
      <c r="P2231" s="368"/>
      <c r="Q2231" s="571"/>
      <c r="R2231" s="571"/>
      <c r="S2231" s="571"/>
      <c r="T2231" s="571"/>
      <c r="U2231" s="571"/>
      <c r="V2231" s="1061"/>
      <c r="W2231" s="571"/>
      <c r="X2231" s="1082"/>
      <c r="Y2231" s="571"/>
      <c r="Z2231" s="571"/>
      <c r="AA2231" s="571"/>
      <c r="AB2231" s="571"/>
      <c r="AC2231" s="571"/>
      <c r="AD2231" s="1274"/>
      <c r="AE2231" s="567"/>
      <c r="AF2231" s="1459"/>
      <c r="AG2231" s="1474"/>
    </row>
    <row r="2232" spans="1:33" ht="29.25" x14ac:dyDescent="0.25">
      <c r="A2232" s="239">
        <v>1</v>
      </c>
      <c r="B2232" s="785" t="s">
        <v>360</v>
      </c>
      <c r="C2232" s="681"/>
      <c r="D2232" s="4"/>
      <c r="E2232" s="1146">
        <f>E2234</f>
        <v>7514.5744680851058</v>
      </c>
      <c r="F2232" s="213">
        <f>F2234</f>
        <v>3131.0638297872338</v>
      </c>
      <c r="G2232" s="368">
        <f>G2234</f>
        <v>3322.2893617021277</v>
      </c>
      <c r="H2232" s="368">
        <f>G2232/F2232*100</f>
        <v>106.10736613210112</v>
      </c>
      <c r="I2232" s="368"/>
      <c r="J2232" s="368"/>
      <c r="K2232" s="368"/>
      <c r="L2232" s="368"/>
      <c r="M2232" s="368"/>
      <c r="N2232" s="368"/>
      <c r="O2232" s="368"/>
      <c r="P2232" s="368"/>
      <c r="Q2232" s="571"/>
      <c r="R2232" s="571"/>
      <c r="S2232" s="571"/>
      <c r="T2232" s="571"/>
      <c r="U2232" s="571"/>
      <c r="V2232" s="1061"/>
      <c r="W2232" s="571"/>
      <c r="X2232" s="1082"/>
      <c r="Y2232" s="571"/>
      <c r="Z2232" s="571"/>
      <c r="AA2232" s="571"/>
      <c r="AB2232" s="571"/>
      <c r="AC2232" s="571"/>
      <c r="AD2232" s="1274">
        <f>AD2234</f>
        <v>0</v>
      </c>
      <c r="AE2232" s="567"/>
      <c r="AF2232" s="1459"/>
      <c r="AG2232" s="1474"/>
    </row>
    <row r="2233" spans="1:33" x14ac:dyDescent="0.25">
      <c r="A2233" s="239">
        <v>1</v>
      </c>
      <c r="B2233" s="785" t="s">
        <v>375</v>
      </c>
      <c r="C2233" s="681"/>
      <c r="D2233" s="4"/>
      <c r="E2233" s="1154"/>
      <c r="F2233" s="213"/>
      <c r="G2233" s="368"/>
      <c r="H2233" s="368"/>
      <c r="I2233" s="368"/>
      <c r="J2233" s="368"/>
      <c r="K2233" s="368"/>
      <c r="L2233" s="368"/>
      <c r="M2233" s="368"/>
      <c r="N2233" s="368"/>
      <c r="O2233" s="368"/>
      <c r="P2233" s="368"/>
      <c r="Q2233" s="571"/>
      <c r="R2233" s="571"/>
      <c r="S2233" s="571"/>
      <c r="T2233" s="571"/>
      <c r="U2233" s="571"/>
      <c r="V2233" s="1061"/>
      <c r="W2233" s="571">
        <f>AC2233-AB2233-Y2233</f>
        <v>0</v>
      </c>
      <c r="X2233" s="1082"/>
      <c r="Y2233" s="571"/>
      <c r="Z2233" s="571"/>
      <c r="AA2233" s="571"/>
      <c r="AB2233" s="571"/>
      <c r="AC2233" s="571"/>
      <c r="AD2233" s="1274"/>
      <c r="AE2233" s="567"/>
      <c r="AF2233" s="1459"/>
      <c r="AG2233" s="1474"/>
    </row>
    <row r="2234" spans="1:33" x14ac:dyDescent="0.25">
      <c r="A2234" s="239">
        <v>1</v>
      </c>
      <c r="B2234" s="4" t="s">
        <v>376</v>
      </c>
      <c r="C2234" s="681"/>
      <c r="D2234" s="4"/>
      <c r="E2234" s="758">
        <f>E2235/9.4</f>
        <v>7514.5744680851058</v>
      </c>
      <c r="F2234" s="213">
        <f>F2235/9.4</f>
        <v>3131.0638297872338</v>
      </c>
      <c r="G2234" s="368">
        <f>G2235/9.4</f>
        <v>3322.2893617021277</v>
      </c>
      <c r="H2234" s="368">
        <f>G2234/F2234*100</f>
        <v>106.10736613210112</v>
      </c>
      <c r="I2234" s="368"/>
      <c r="J2234" s="368"/>
      <c r="K2234" s="368"/>
      <c r="L2234" s="368"/>
      <c r="M2234" s="368"/>
      <c r="N2234" s="368"/>
      <c r="O2234" s="368"/>
      <c r="P2234" s="368"/>
      <c r="Q2234" s="571"/>
      <c r="R2234" s="571"/>
      <c r="S2234" s="571"/>
      <c r="T2234" s="571"/>
      <c r="U2234" s="571"/>
      <c r="V2234" s="1208"/>
      <c r="W2234" s="572">
        <f>AC2234-AB2234-Y2234</f>
        <v>0</v>
      </c>
      <c r="X2234" s="1082"/>
      <c r="Y2234" s="572"/>
      <c r="Z2234" s="572"/>
      <c r="AA2234" s="572"/>
      <c r="AB2234" s="572"/>
      <c r="AC2234" s="572"/>
      <c r="AD2234" s="1274">
        <f>AD2235/9.4</f>
        <v>0</v>
      </c>
      <c r="AE2234" s="1194"/>
      <c r="AF2234" s="1459"/>
      <c r="AG2234" s="1474"/>
    </row>
    <row r="2235" spans="1:33" x14ac:dyDescent="0.25">
      <c r="A2235" s="239">
        <v>1</v>
      </c>
      <c r="B2235" s="801" t="s">
        <v>377</v>
      </c>
      <c r="C2235" s="2107"/>
      <c r="D2235" s="785"/>
      <c r="E2235" s="758">
        <v>70637</v>
      </c>
      <c r="F2235" s="368">
        <f>ROUND(E2235/12*$B$4,0)</f>
        <v>29432</v>
      </c>
      <c r="G2235" s="368">
        <v>31229.52</v>
      </c>
      <c r="H2235" s="368">
        <f>G2235/F2235*100</f>
        <v>106.10736613210112</v>
      </c>
      <c r="I2235" s="368"/>
      <c r="J2235" s="368"/>
      <c r="K2235" s="368"/>
      <c r="L2235" s="368"/>
      <c r="M2235" s="368"/>
      <c r="N2235" s="368"/>
      <c r="O2235" s="368"/>
      <c r="P2235" s="368"/>
      <c r="Q2235" s="573"/>
      <c r="R2235" s="573"/>
      <c r="S2235" s="573"/>
      <c r="T2235" s="573"/>
      <c r="U2235" s="573"/>
      <c r="V2235" s="1061">
        <f>Q2235/12*$B$4</f>
        <v>0</v>
      </c>
      <c r="W2235" s="571">
        <f>AC2235-AB2235-Y2235</f>
        <v>0</v>
      </c>
      <c r="X2235" s="1657"/>
      <c r="Y2235" s="573"/>
      <c r="Z2235" s="572">
        <f>W2235-V2235</f>
        <v>0</v>
      </c>
      <c r="AA2235" s="572"/>
      <c r="AB2235" s="571"/>
      <c r="AC2235" s="571"/>
      <c r="AD2235" s="1274"/>
      <c r="AE2235" s="567"/>
      <c r="AF2235" s="1459"/>
      <c r="AG2235" s="1474"/>
    </row>
    <row r="2236" spans="1:33" ht="43.5" x14ac:dyDescent="0.25">
      <c r="A2236" s="239">
        <v>1</v>
      </c>
      <c r="B2236" s="785" t="s">
        <v>353</v>
      </c>
      <c r="C2236" s="2048"/>
      <c r="D2236" s="4"/>
      <c r="E2236" s="1157">
        <v>384</v>
      </c>
      <c r="F2236" s="213">
        <f>ROUND(E2236/12*$B$4,0)</f>
        <v>160</v>
      </c>
      <c r="G2236" s="368">
        <v>143</v>
      </c>
      <c r="H2236" s="368">
        <f>G2236/F2236*100</f>
        <v>89.375</v>
      </c>
      <c r="I2236" s="368"/>
      <c r="J2236" s="368"/>
      <c r="K2236" s="368"/>
      <c r="L2236" s="368"/>
      <c r="M2236" s="368"/>
      <c r="N2236" s="368"/>
      <c r="O2236" s="368"/>
      <c r="P2236" s="368"/>
      <c r="Q2236" s="571"/>
      <c r="R2236" s="571"/>
      <c r="S2236" s="571"/>
      <c r="T2236" s="571"/>
      <c r="U2236" s="571"/>
      <c r="V2236" s="1061"/>
      <c r="W2236" s="570">
        <f>AC2236-AB2236-Y2236</f>
        <v>0</v>
      </c>
      <c r="X2236" s="1082"/>
      <c r="Y2236" s="571"/>
      <c r="Z2236" s="571"/>
      <c r="AA2236" s="571"/>
      <c r="AB2236" s="570"/>
      <c r="AC2236" s="570"/>
      <c r="AD2236" s="1274"/>
      <c r="AE2236" s="613"/>
      <c r="AF2236" s="1459"/>
      <c r="AG2236" s="1474"/>
    </row>
    <row r="2237" spans="1:33" ht="30" x14ac:dyDescent="0.25">
      <c r="A2237" s="239">
        <v>1</v>
      </c>
      <c r="B2237" s="780" t="s">
        <v>201</v>
      </c>
      <c r="C2237" s="681"/>
      <c r="D2237" s="4"/>
      <c r="E2237" s="1157"/>
      <c r="F2237" s="368"/>
      <c r="G2237" s="368"/>
      <c r="H2237" s="368"/>
      <c r="I2237" s="368"/>
      <c r="J2237" s="368"/>
      <c r="K2237" s="368"/>
      <c r="L2237" s="368"/>
      <c r="M2237" s="368"/>
      <c r="N2237" s="368"/>
      <c r="O2237" s="368"/>
      <c r="P2237" s="368"/>
      <c r="Q2237" s="571"/>
      <c r="R2237" s="571"/>
      <c r="S2237" s="571"/>
      <c r="T2237" s="571"/>
      <c r="U2237" s="571"/>
      <c r="V2237" s="1061"/>
      <c r="W2237" s="571">
        <f>AC2237-AB2237-Y2237</f>
        <v>0</v>
      </c>
      <c r="X2237" s="1082"/>
      <c r="Y2237" s="571"/>
      <c r="Z2237" s="571"/>
      <c r="AA2237" s="571"/>
      <c r="AB2237" s="571"/>
      <c r="AC2237" s="571"/>
      <c r="AD2237" s="1274"/>
      <c r="AE2237" s="567"/>
      <c r="AF2237" s="1459"/>
      <c r="AG2237" s="1474"/>
    </row>
    <row r="2238" spans="1:33" ht="72" x14ac:dyDescent="0.25">
      <c r="A2238" s="239">
        <v>1</v>
      </c>
      <c r="B2238" s="781" t="s">
        <v>361</v>
      </c>
      <c r="C2238" s="681"/>
      <c r="D2238" s="4"/>
      <c r="E2238" s="1157"/>
      <c r="F2238" s="213"/>
      <c r="G2238" s="368"/>
      <c r="H2238" s="368"/>
      <c r="I2238" s="368"/>
      <c r="J2238" s="368"/>
      <c r="K2238" s="368"/>
      <c r="L2238" s="368"/>
      <c r="M2238" s="368"/>
      <c r="N2238" s="368"/>
      <c r="O2238" s="368"/>
      <c r="P2238" s="368"/>
      <c r="Q2238" s="571"/>
      <c r="R2238" s="571"/>
      <c r="S2238" s="571"/>
      <c r="T2238" s="571"/>
      <c r="U2238" s="571"/>
      <c r="V2238" s="1061"/>
      <c r="W2238" s="571"/>
      <c r="X2238" s="1082"/>
      <c r="Y2238" s="571"/>
      <c r="Z2238" s="571"/>
      <c r="AA2238" s="571"/>
      <c r="AB2238" s="571"/>
      <c r="AC2238" s="571"/>
      <c r="AD2238" s="1274"/>
      <c r="AE2238" s="567"/>
      <c r="AF2238" s="1459"/>
      <c r="AG2238" s="1474"/>
    </row>
    <row r="2239" spans="1:33" x14ac:dyDescent="0.25">
      <c r="A2239" s="239">
        <v>1</v>
      </c>
      <c r="B2239" s="772" t="s">
        <v>234</v>
      </c>
      <c r="C2239" s="681"/>
      <c r="D2239" s="4"/>
      <c r="E2239" s="418">
        <f>E2240+E2241+E2242</f>
        <v>186</v>
      </c>
      <c r="F2239" s="213">
        <f>F2240+F2241+F2242</f>
        <v>77</v>
      </c>
      <c r="G2239" s="368">
        <f>G2240+G2241+G2242</f>
        <v>133</v>
      </c>
      <c r="H2239" s="368">
        <f t="shared" ref="H2239:H2247" si="603">G2239/F2239*100</f>
        <v>172.72727272727272</v>
      </c>
      <c r="I2239" s="368"/>
      <c r="J2239" s="368"/>
      <c r="K2239" s="368"/>
      <c r="L2239" s="368"/>
      <c r="M2239" s="368"/>
      <c r="N2239" s="368"/>
      <c r="O2239" s="368"/>
      <c r="P2239" s="368"/>
      <c r="Q2239" s="571">
        <v>136.40635999999998</v>
      </c>
      <c r="R2239" s="571">
        <v>136.40635999999998</v>
      </c>
      <c r="S2239" s="571">
        <v>136.40635999999998</v>
      </c>
      <c r="T2239" s="571">
        <v>136.40635999999998</v>
      </c>
      <c r="U2239" s="571">
        <v>136.40635999999998</v>
      </c>
      <c r="V2239" s="1209">
        <f>Q2239/12*$B$4+(R2239-Q2239)/11*4+(S2239-R2239)/10*3+(T2239-S2239)/9*2+(U2239-T2239)/8*1</f>
        <v>56.835983333333324</v>
      </c>
      <c r="W2239" s="571">
        <f t="shared" ref="W2239:W2246" si="604">AC2239-AB2239-Y2239</f>
        <v>96.700659999999985</v>
      </c>
      <c r="X2239" s="1082"/>
      <c r="Y2239" s="571"/>
      <c r="Z2239" s="571">
        <f>W2239-V2239</f>
        <v>39.864676666666661</v>
      </c>
      <c r="AA2239" s="571"/>
      <c r="AB2239" s="571">
        <v>0</v>
      </c>
      <c r="AC2239" s="571">
        <v>96.700659999999985</v>
      </c>
      <c r="AD2239" s="1274">
        <f>AD2240+AD2241+AD2242</f>
        <v>0</v>
      </c>
      <c r="AE2239" s="567"/>
      <c r="AF2239" s="1459"/>
      <c r="AG2239" s="1474"/>
    </row>
    <row r="2240" spans="1:33" ht="30" x14ac:dyDescent="0.25">
      <c r="A2240" s="239">
        <v>1</v>
      </c>
      <c r="B2240" s="794" t="s">
        <v>283</v>
      </c>
      <c r="C2240" s="681"/>
      <c r="D2240" s="4"/>
      <c r="E2240" s="418">
        <v>96</v>
      </c>
      <c r="F2240" s="368">
        <f>ROUND(E2240/12*$B$4,0)</f>
        <v>40</v>
      </c>
      <c r="G2240" s="368">
        <v>73</v>
      </c>
      <c r="H2240" s="368">
        <f t="shared" si="603"/>
        <v>182.5</v>
      </c>
      <c r="I2240" s="368"/>
      <c r="J2240" s="368"/>
      <c r="K2240" s="368"/>
      <c r="L2240" s="368"/>
      <c r="M2240" s="368"/>
      <c r="N2240" s="368"/>
      <c r="O2240" s="368"/>
      <c r="P2240" s="368"/>
      <c r="Q2240" s="571"/>
      <c r="R2240" s="571"/>
      <c r="S2240" s="571"/>
      <c r="T2240" s="571"/>
      <c r="U2240" s="571"/>
      <c r="V2240" s="1061"/>
      <c r="W2240" s="571">
        <f t="shared" si="604"/>
        <v>0</v>
      </c>
      <c r="X2240" s="1082"/>
      <c r="Y2240" s="571"/>
      <c r="Z2240" s="571"/>
      <c r="AA2240" s="571"/>
      <c r="AB2240" s="571"/>
      <c r="AC2240" s="571"/>
      <c r="AD2240" s="1274"/>
      <c r="AE2240" s="567"/>
      <c r="AF2240" s="1459"/>
      <c r="AG2240" s="1474"/>
    </row>
    <row r="2241" spans="1:33" ht="45" x14ac:dyDescent="0.25">
      <c r="A2241" s="239">
        <v>1</v>
      </c>
      <c r="B2241" s="794" t="s">
        <v>313</v>
      </c>
      <c r="C2241" s="681"/>
      <c r="D2241" s="4"/>
      <c r="E2241" s="418">
        <v>80</v>
      </c>
      <c r="F2241" s="213">
        <f>ROUND(E2241/12*$B$4,0)</f>
        <v>33</v>
      </c>
      <c r="G2241" s="368">
        <v>60</v>
      </c>
      <c r="H2241" s="368">
        <f t="shared" si="603"/>
        <v>181.81818181818181</v>
      </c>
      <c r="I2241" s="368"/>
      <c r="J2241" s="368"/>
      <c r="K2241" s="368"/>
      <c r="L2241" s="368"/>
      <c r="M2241" s="368"/>
      <c r="N2241" s="368"/>
      <c r="O2241" s="368"/>
      <c r="P2241" s="368"/>
      <c r="Q2241" s="571"/>
      <c r="R2241" s="571"/>
      <c r="S2241" s="571"/>
      <c r="T2241" s="571"/>
      <c r="U2241" s="571"/>
      <c r="V2241" s="1061"/>
      <c r="W2241" s="571">
        <f t="shared" si="604"/>
        <v>0</v>
      </c>
      <c r="X2241" s="1082"/>
      <c r="Y2241" s="571"/>
      <c r="Z2241" s="571"/>
      <c r="AA2241" s="571"/>
      <c r="AB2241" s="571"/>
      <c r="AC2241" s="571"/>
      <c r="AD2241" s="1274"/>
      <c r="AE2241" s="567"/>
      <c r="AF2241" s="1459"/>
      <c r="AG2241" s="1474"/>
    </row>
    <row r="2242" spans="1:33" ht="30" x14ac:dyDescent="0.25">
      <c r="A2242" s="239">
        <v>1</v>
      </c>
      <c r="B2242" s="795" t="s">
        <v>74</v>
      </c>
      <c r="C2242" s="681"/>
      <c r="D2242" s="4"/>
      <c r="E2242" s="418">
        <v>10</v>
      </c>
      <c r="F2242" s="213">
        <f>ROUND(E2242/12*$B$4,0)</f>
        <v>4</v>
      </c>
      <c r="G2242" s="368"/>
      <c r="H2242" s="368">
        <f t="shared" si="603"/>
        <v>0</v>
      </c>
      <c r="I2242" s="368"/>
      <c r="J2242" s="368"/>
      <c r="K2242" s="368"/>
      <c r="L2242" s="368"/>
      <c r="M2242" s="368"/>
      <c r="N2242" s="368"/>
      <c r="O2242" s="368"/>
      <c r="P2242" s="368"/>
      <c r="Q2242" s="571"/>
      <c r="R2242" s="571"/>
      <c r="S2242" s="571"/>
      <c r="T2242" s="571"/>
      <c r="U2242" s="571"/>
      <c r="V2242" s="1061"/>
      <c r="W2242" s="571">
        <f t="shared" si="604"/>
        <v>0</v>
      </c>
      <c r="X2242" s="1082"/>
      <c r="Y2242" s="571"/>
      <c r="Z2242" s="571">
        <f>W2242-V2242</f>
        <v>0</v>
      </c>
      <c r="AA2242" s="571"/>
      <c r="AB2242" s="571"/>
      <c r="AC2242" s="571"/>
      <c r="AD2242" s="1274"/>
      <c r="AE2242" s="567"/>
      <c r="AF2242" s="1459"/>
      <c r="AG2242" s="1474"/>
    </row>
    <row r="2243" spans="1:33" ht="29.25" x14ac:dyDescent="0.25">
      <c r="A2243" s="239">
        <v>1</v>
      </c>
      <c r="B2243" s="726" t="s">
        <v>279</v>
      </c>
      <c r="C2243" s="681"/>
      <c r="D2243" s="4"/>
      <c r="E2243" s="446">
        <f>E2220+E2198</f>
        <v>13424.5</v>
      </c>
      <c r="F2243" s="1052">
        <f>F2220+F2198</f>
        <v>5594</v>
      </c>
      <c r="G2243" s="1052">
        <f>G2220+G2198</f>
        <v>5868.5275000000001</v>
      </c>
      <c r="H2243" s="368">
        <f t="shared" si="603"/>
        <v>104.90753485877727</v>
      </c>
      <c r="I2243" s="368"/>
      <c r="J2243" s="368"/>
      <c r="K2243" s="368"/>
      <c r="L2243" s="368"/>
      <c r="M2243" s="368"/>
      <c r="N2243" s="368"/>
      <c r="O2243" s="368"/>
      <c r="P2243" s="368"/>
      <c r="Q2243" s="571"/>
      <c r="R2243" s="571"/>
      <c r="S2243" s="571"/>
      <c r="T2243" s="571"/>
      <c r="U2243" s="571"/>
      <c r="V2243" s="1061"/>
      <c r="W2243" s="571">
        <f t="shared" si="604"/>
        <v>0</v>
      </c>
      <c r="X2243" s="1082"/>
      <c r="Y2243" s="571"/>
      <c r="Z2243" s="571"/>
      <c r="AA2243" s="571"/>
      <c r="AB2243" s="571"/>
      <c r="AC2243" s="571"/>
      <c r="AD2243" s="1278">
        <f>AD2220+AD2198</f>
        <v>0</v>
      </c>
      <c r="AE2243" s="567"/>
      <c r="AF2243" s="1459"/>
      <c r="AG2243" s="1474"/>
    </row>
    <row r="2244" spans="1:33" ht="43.5" x14ac:dyDescent="0.25">
      <c r="A2244" s="239">
        <v>1</v>
      </c>
      <c r="B2244" s="726" t="s">
        <v>308</v>
      </c>
      <c r="C2244" s="681"/>
      <c r="D2244" s="4"/>
      <c r="E2244" s="446">
        <f>E2208</f>
        <v>1707</v>
      </c>
      <c r="F2244" s="788">
        <f>F2208</f>
        <v>711</v>
      </c>
      <c r="G2244" s="1052">
        <f>G2208</f>
        <v>77</v>
      </c>
      <c r="H2244" s="368">
        <f t="shared" si="603"/>
        <v>10.829817158931084</v>
      </c>
      <c r="I2244" s="368"/>
      <c r="J2244" s="368"/>
      <c r="K2244" s="368"/>
      <c r="L2244" s="368"/>
      <c r="M2244" s="368"/>
      <c r="N2244" s="368"/>
      <c r="O2244" s="368"/>
      <c r="P2244" s="368"/>
      <c r="Q2244" s="571"/>
      <c r="R2244" s="571"/>
      <c r="S2244" s="571"/>
      <c r="T2244" s="571"/>
      <c r="U2244" s="571"/>
      <c r="V2244" s="1061"/>
      <c r="W2244" s="571">
        <f t="shared" si="604"/>
        <v>0</v>
      </c>
      <c r="X2244" s="1082"/>
      <c r="Y2244" s="571"/>
      <c r="Z2244" s="571">
        <f>W2244-V2244</f>
        <v>0</v>
      </c>
      <c r="AA2244" s="571"/>
      <c r="AB2244" s="571"/>
      <c r="AC2244" s="571"/>
      <c r="AD2244" s="1278">
        <f>AD2208</f>
        <v>0</v>
      </c>
      <c r="AE2244" s="567"/>
      <c r="AF2244" s="1459"/>
      <c r="AG2244" s="1474"/>
    </row>
    <row r="2245" spans="1:33" ht="29.25" x14ac:dyDescent="0.25">
      <c r="A2245" s="239">
        <v>1</v>
      </c>
      <c r="B2245" s="726" t="s">
        <v>280</v>
      </c>
      <c r="C2245" s="681"/>
      <c r="D2245" s="4"/>
      <c r="E2245" s="446">
        <f>E2232+E2206</f>
        <v>10514.574468085106</v>
      </c>
      <c r="F2245" s="788">
        <f>F2232+F2206</f>
        <v>4381.0638297872338</v>
      </c>
      <c r="G2245" s="788">
        <f>G2232+G2206</f>
        <v>4713.2893617021273</v>
      </c>
      <c r="H2245" s="368">
        <f t="shared" si="603"/>
        <v>107.58321596814142</v>
      </c>
      <c r="I2245" s="368"/>
      <c r="J2245" s="368"/>
      <c r="K2245" s="368"/>
      <c r="L2245" s="368"/>
      <c r="M2245" s="368"/>
      <c r="N2245" s="368"/>
      <c r="O2245" s="368"/>
      <c r="P2245" s="368"/>
      <c r="Q2245" s="571"/>
      <c r="R2245" s="571"/>
      <c r="S2245" s="571"/>
      <c r="T2245" s="571"/>
      <c r="U2245" s="571"/>
      <c r="V2245" s="1061"/>
      <c r="W2245" s="571">
        <f t="shared" si="604"/>
        <v>0</v>
      </c>
      <c r="X2245" s="1082"/>
      <c r="Y2245" s="571"/>
      <c r="Z2245" s="571"/>
      <c r="AA2245" s="571"/>
      <c r="AB2245" s="571"/>
      <c r="AC2245" s="571"/>
      <c r="AD2245" s="1261">
        <f>AD2232+AD2206</f>
        <v>0</v>
      </c>
      <c r="AE2245" s="567"/>
      <c r="AF2245" s="1459"/>
      <c r="AG2245" s="1474"/>
    </row>
    <row r="2246" spans="1:33" ht="29.25" x14ac:dyDescent="0.25">
      <c r="A2246" s="239">
        <v>1</v>
      </c>
      <c r="B2246" s="726" t="s">
        <v>281</v>
      </c>
      <c r="C2246" s="681"/>
      <c r="D2246" s="4"/>
      <c r="E2246" s="446">
        <f>E2236</f>
        <v>384</v>
      </c>
      <c r="F2246" s="788">
        <f>F2236</f>
        <v>160</v>
      </c>
      <c r="G2246" s="788">
        <f>G2236</f>
        <v>143</v>
      </c>
      <c r="H2246" s="368">
        <f t="shared" si="603"/>
        <v>89.375</v>
      </c>
      <c r="I2246" s="368"/>
      <c r="J2246" s="368"/>
      <c r="K2246" s="368"/>
      <c r="L2246" s="368"/>
      <c r="M2246" s="368"/>
      <c r="N2246" s="368"/>
      <c r="O2246" s="368"/>
      <c r="P2246" s="368"/>
      <c r="Q2246" s="571">
        <v>383.68511999999998</v>
      </c>
      <c r="R2246" s="571">
        <v>383.68511999999998</v>
      </c>
      <c r="S2246" s="571">
        <v>383.68511999999998</v>
      </c>
      <c r="T2246" s="571">
        <v>383.68511999999998</v>
      </c>
      <c r="U2246" s="571">
        <v>383.68511999999998</v>
      </c>
      <c r="V2246" s="1209">
        <f>Q2246/12*$B$4+(R2246-Q2246)/11*4+(S2246-R2246)/10*3+(T2246-S2246)/9*2+(U2246-T2246)/8*1</f>
        <v>159.86879999999999</v>
      </c>
      <c r="W2246" s="571">
        <f t="shared" si="604"/>
        <v>142.88273999999998</v>
      </c>
      <c r="X2246" s="1082"/>
      <c r="Y2246" s="571"/>
      <c r="Z2246" s="571">
        <f>W2246-V2246</f>
        <v>-16.986060000000009</v>
      </c>
      <c r="AA2246" s="571"/>
      <c r="AB2246" s="571">
        <v>0</v>
      </c>
      <c r="AC2246" s="571">
        <v>142.88273999999998</v>
      </c>
      <c r="AD2246" s="1261">
        <f>AD2236</f>
        <v>0</v>
      </c>
      <c r="AE2246" s="567"/>
      <c r="AF2246" s="1459"/>
      <c r="AG2246" s="1474"/>
    </row>
    <row r="2247" spans="1:33" x14ac:dyDescent="0.25">
      <c r="A2247" s="239">
        <v>1</v>
      </c>
      <c r="B2247" s="727" t="s">
        <v>138</v>
      </c>
      <c r="C2247" s="681"/>
      <c r="D2247" s="4"/>
      <c r="E2247" s="446">
        <f>E2243+E2244+E2246+E2235/4.2+E2206*2.9</f>
        <v>41033.833333333328</v>
      </c>
      <c r="F2247" s="788">
        <f>F2243+F2244+F2246+F2235/4.2+F2206*2.9</f>
        <v>17097.619047619046</v>
      </c>
      <c r="G2247" s="1052">
        <f>G2243+G2244+G2246+G2235/4.2+G2206*2.9</f>
        <v>17558.0275</v>
      </c>
      <c r="H2247" s="368">
        <f t="shared" si="603"/>
        <v>102.6928220303579</v>
      </c>
      <c r="I2247" s="368"/>
      <c r="J2247" s="368"/>
      <c r="K2247" s="368"/>
      <c r="L2247" s="368"/>
      <c r="M2247" s="368"/>
      <c r="N2247" s="368"/>
      <c r="O2247" s="368"/>
      <c r="P2247" s="368"/>
      <c r="Q2247" s="571">
        <f t="shared" ref="Q2247:AC2247" si="605">SUM(Q2246,Q2239,Q2219,Q2198,Q2197,Q2229)</f>
        <v>33062.381020000001</v>
      </c>
      <c r="R2247" s="571">
        <f t="shared" ref="R2247:S2247" si="606">SUM(R2246,R2239,R2219,R2198,R2197,R2229)</f>
        <v>33062.381020000001</v>
      </c>
      <c r="S2247" s="571">
        <f t="shared" si="606"/>
        <v>33062.381020000001</v>
      </c>
      <c r="T2247" s="571">
        <f t="shared" ref="T2247:U2247" si="607">SUM(T2246,T2239,T2219,T2198,T2197,T2229)</f>
        <v>33062.381020000001</v>
      </c>
      <c r="U2247" s="571">
        <f t="shared" si="607"/>
        <v>33062.381020000001</v>
      </c>
      <c r="V2247" s="1214">
        <f t="shared" si="605"/>
        <v>13959.484054166665</v>
      </c>
      <c r="W2247" s="578">
        <f t="shared" si="605"/>
        <v>14819.300440000003</v>
      </c>
      <c r="X2247" s="1522">
        <f t="shared" si="605"/>
        <v>0</v>
      </c>
      <c r="Y2247" s="578">
        <f t="shared" si="605"/>
        <v>0</v>
      </c>
      <c r="Z2247" s="578">
        <f t="shared" si="605"/>
        <v>859.81638583333574</v>
      </c>
      <c r="AA2247" s="578">
        <f t="shared" si="605"/>
        <v>-6.9433000000000007</v>
      </c>
      <c r="AB2247" s="578">
        <f t="shared" si="605"/>
        <v>0</v>
      </c>
      <c r="AC2247" s="578">
        <f t="shared" si="605"/>
        <v>14819.300440000003</v>
      </c>
      <c r="AD2247" s="1278">
        <f>AD2243+AD2244+AD2246+AD2235/4.2+AD2206*2.9</f>
        <v>0</v>
      </c>
      <c r="AE2247" s="567">
        <f t="shared" ref="AE2247" si="608">SUM(AE2246,AE2239,AE2219,AE2198,AE2197,AE2229)</f>
        <v>0</v>
      </c>
      <c r="AF2247" s="1459"/>
      <c r="AG2247" s="1474"/>
    </row>
    <row r="2248" spans="1:33" ht="30" x14ac:dyDescent="0.25">
      <c r="A2248" s="239">
        <v>1</v>
      </c>
      <c r="B2248" s="1528" t="s">
        <v>127</v>
      </c>
      <c r="C2248" s="1892"/>
      <c r="D2248" s="1909"/>
      <c r="E2248" s="466"/>
      <c r="F2248" s="2286"/>
      <c r="G2248" s="2286"/>
      <c r="H2248" s="2286"/>
      <c r="I2248" s="2125"/>
      <c r="J2248" s="2125"/>
      <c r="K2248" s="2125"/>
      <c r="L2248" s="2125"/>
      <c r="M2248" s="2125"/>
      <c r="N2248" s="2125"/>
      <c r="O2248" s="2125"/>
      <c r="P2248" s="2125"/>
      <c r="Q2248" s="579"/>
      <c r="R2248" s="579"/>
      <c r="S2248" s="579"/>
      <c r="T2248" s="579"/>
      <c r="U2248" s="579"/>
      <c r="V2248" s="1060"/>
      <c r="W2248" s="570">
        <f>AC2248-AB2248-Y2248</f>
        <v>0</v>
      </c>
      <c r="X2248" s="1085"/>
      <c r="Y2248" s="570"/>
      <c r="Z2248" s="570"/>
      <c r="AA2248" s="570"/>
      <c r="AB2248" s="570"/>
      <c r="AC2248" s="570"/>
      <c r="AD2248" s="2287"/>
      <c r="AE2248" s="613"/>
      <c r="AF2248" s="1459"/>
      <c r="AG2248" s="1474"/>
    </row>
    <row r="2249" spans="1:33" x14ac:dyDescent="0.25">
      <c r="A2249" s="239">
        <v>1</v>
      </c>
      <c r="B2249" s="9" t="s">
        <v>10</v>
      </c>
      <c r="C2249" s="1696"/>
      <c r="D2249" s="2288">
        <v>240</v>
      </c>
      <c r="E2249" s="439">
        <v>224</v>
      </c>
      <c r="F2249" s="216">
        <f>ROUND(E2249/12*$B$4,0)</f>
        <v>93</v>
      </c>
      <c r="G2249" s="374">
        <v>92</v>
      </c>
      <c r="H2249" s="374">
        <f>G2249/F2249*100</f>
        <v>98.924731182795696</v>
      </c>
      <c r="I2249" s="2289">
        <v>8</v>
      </c>
      <c r="J2249" s="1537">
        <f>M2249/G2249</f>
        <v>8</v>
      </c>
      <c r="K2249" s="1490">
        <f>ROUND(E2249*I2249,0)</f>
        <v>1792</v>
      </c>
      <c r="L2249" s="1490">
        <f>ROUND(K2249/12*$B$4,0)</f>
        <v>747</v>
      </c>
      <c r="M2249" s="374">
        <v>736</v>
      </c>
      <c r="N2249" s="1490">
        <f>M2249/L2249*100</f>
        <v>98.527443105756362</v>
      </c>
      <c r="O2249" s="374">
        <f>K2249/D2249</f>
        <v>7.4666666666666668</v>
      </c>
      <c r="P2249" s="1490">
        <f>M2249/$B$4*12/O2249</f>
        <v>236.57142857142856</v>
      </c>
      <c r="Q2249" s="612"/>
      <c r="R2249" s="612"/>
      <c r="S2249" s="612"/>
      <c r="T2249" s="612"/>
      <c r="U2249" s="612"/>
      <c r="V2249" s="1219"/>
      <c r="W2249" s="612">
        <f>AC2249-AB2249-Y2249</f>
        <v>0</v>
      </c>
      <c r="X2249" s="2290"/>
      <c r="Y2249" s="612"/>
      <c r="Z2249" s="612"/>
      <c r="AA2249" s="612"/>
      <c r="AB2249" s="612"/>
      <c r="AC2249" s="612"/>
      <c r="AD2249" s="1255"/>
      <c r="AE2249" s="1303"/>
      <c r="AF2249" s="1459"/>
      <c r="AG2249" s="1474"/>
    </row>
    <row r="2250" spans="1:33" x14ac:dyDescent="0.25">
      <c r="A2250" s="239">
        <v>1</v>
      </c>
      <c r="B2250" s="2163" t="s">
        <v>183</v>
      </c>
      <c r="C2250" s="1659"/>
      <c r="D2250" s="1634"/>
      <c r="E2250" s="452">
        <f>SUM(E2249:E2249)</f>
        <v>224</v>
      </c>
      <c r="F2250" s="2222">
        <f>SUM(F2249:F2249)</f>
        <v>93</v>
      </c>
      <c r="G2250" s="2222">
        <f t="shared" ref="G2250:P2250" si="609">SUM(G2249:G2249)</f>
        <v>92</v>
      </c>
      <c r="H2250" s="2222">
        <f>G2250/F2250*100</f>
        <v>98.924731182795696</v>
      </c>
      <c r="I2250" s="2222">
        <f t="shared" si="609"/>
        <v>8</v>
      </c>
      <c r="J2250" s="2222">
        <f t="shared" si="609"/>
        <v>8</v>
      </c>
      <c r="K2250" s="2222">
        <f t="shared" si="609"/>
        <v>1792</v>
      </c>
      <c r="L2250" s="2222">
        <f t="shared" si="609"/>
        <v>747</v>
      </c>
      <c r="M2250" s="2222">
        <f t="shared" si="609"/>
        <v>736</v>
      </c>
      <c r="N2250" s="2222">
        <f t="shared" si="609"/>
        <v>98.527443105756362</v>
      </c>
      <c r="O2250" s="2222">
        <f t="shared" si="609"/>
        <v>7.4666666666666668</v>
      </c>
      <c r="P2250" s="2222">
        <f t="shared" si="609"/>
        <v>236.57142857142856</v>
      </c>
      <c r="Q2250" s="573">
        <f>SUM(Q2249:Q2249)</f>
        <v>0</v>
      </c>
      <c r="R2250" s="573">
        <f>SUM(R2249:R2249)</f>
        <v>0</v>
      </c>
      <c r="S2250" s="573">
        <f>SUM(S2249:S2249)</f>
        <v>0</v>
      </c>
      <c r="T2250" s="573">
        <f>SUM(T2249:T2249)</f>
        <v>0</v>
      </c>
      <c r="U2250" s="573">
        <f>SUM(U2249:U2249)</f>
        <v>0</v>
      </c>
      <c r="V2250" s="1211"/>
      <c r="W2250" s="573">
        <f>AC2250-AB2250-Y2250</f>
        <v>0</v>
      </c>
      <c r="X2250" s="1657"/>
      <c r="Y2250" s="573"/>
      <c r="Z2250" s="573"/>
      <c r="AA2250" s="573"/>
      <c r="AB2250" s="573"/>
      <c r="AC2250" s="573"/>
      <c r="AD2250" s="2284">
        <f t="shared" ref="AD2250" si="610">SUM(AD2249:AD2249)</f>
        <v>0</v>
      </c>
      <c r="AE2250" s="1195"/>
      <c r="AF2250" s="1459"/>
      <c r="AG2250" s="1474"/>
    </row>
    <row r="2251" spans="1:33" ht="30" thickBot="1" x14ac:dyDescent="0.3">
      <c r="A2251" s="239">
        <v>1</v>
      </c>
      <c r="B2251" s="250" t="s">
        <v>214</v>
      </c>
      <c r="C2251" s="250"/>
      <c r="D2251" s="1808"/>
      <c r="E2251" s="464">
        <f>SUM(E2250)</f>
        <v>224</v>
      </c>
      <c r="F2251" s="395">
        <f>SUM(F2250)</f>
        <v>93</v>
      </c>
      <c r="G2251" s="395">
        <f>SUM(G2250)</f>
        <v>92</v>
      </c>
      <c r="H2251" s="395">
        <f>G2251/F2251*100</f>
        <v>98.924731182795696</v>
      </c>
      <c r="I2251" s="395">
        <f>SUM(I2249)</f>
        <v>8</v>
      </c>
      <c r="J2251" s="1561">
        <f>M2251/G2251</f>
        <v>8</v>
      </c>
      <c r="K2251" s="395">
        <f>SUM(K2250)</f>
        <v>1792</v>
      </c>
      <c r="L2251" s="395">
        <f>SUM(L2250)</f>
        <v>747</v>
      </c>
      <c r="M2251" s="395">
        <f>SUM(M2250)</f>
        <v>736</v>
      </c>
      <c r="N2251" s="1562">
        <f>M2251/L2251*100</f>
        <v>98.527443105756362</v>
      </c>
      <c r="O2251" s="395">
        <f>SUM(O2249)</f>
        <v>7.4666666666666668</v>
      </c>
      <c r="P2251" s="1562">
        <f>M2251/$B$4*12/O2251</f>
        <v>236.57142857142856</v>
      </c>
      <c r="Q2251" s="576">
        <v>3834.9156159999998</v>
      </c>
      <c r="R2251" s="576">
        <v>3834.9156159999998</v>
      </c>
      <c r="S2251" s="576">
        <v>3834.9156159999998</v>
      </c>
      <c r="T2251" s="576">
        <v>3834.9156159999998</v>
      </c>
      <c r="U2251" s="576">
        <v>3834.9156159999998</v>
      </c>
      <c r="V2251" s="1209">
        <f>Q2251/12*$B$4+(R2251-Q2251)/11*4+(S2251-R2251)/10*3+(T2251-S2251)/9*2+(U2251-T2251)/8*1</f>
        <v>1597.8815066666666</v>
      </c>
      <c r="W2251" s="576">
        <f>AC2251-AB2251-Y2251</f>
        <v>1557.6179199999999</v>
      </c>
      <c r="X2251" s="1084"/>
      <c r="Y2251" s="576"/>
      <c r="Z2251" s="576">
        <f>W2251-V2251</f>
        <v>-40.263586666666697</v>
      </c>
      <c r="AA2251" s="576"/>
      <c r="AB2251" s="576">
        <v>0</v>
      </c>
      <c r="AC2251" s="576">
        <v>1557.6179199999999</v>
      </c>
      <c r="AD2251" s="2266">
        <f>SUM(AD2250)</f>
        <v>0</v>
      </c>
      <c r="AE2251" s="1252"/>
      <c r="AF2251" s="1459"/>
      <c r="AG2251" s="1474"/>
    </row>
    <row r="2252" spans="1:33" ht="15.75" thickBot="1" x14ac:dyDescent="0.3">
      <c r="A2252" s="239">
        <v>1</v>
      </c>
      <c r="B2252" s="2078" t="s">
        <v>314</v>
      </c>
      <c r="C2252" s="2079"/>
      <c r="D2252" s="2078"/>
      <c r="E2252" s="465"/>
      <c r="F2252" s="2206"/>
      <c r="G2252" s="2206"/>
      <c r="H2252" s="2206"/>
      <c r="I2252" s="2206"/>
      <c r="J2252" s="2206"/>
      <c r="K2252" s="2206"/>
      <c r="L2252" s="2206"/>
      <c r="M2252" s="2206"/>
      <c r="N2252" s="2206"/>
      <c r="O2252" s="2206"/>
      <c r="P2252" s="2206"/>
      <c r="Q2252" s="577">
        <f t="shared" ref="Q2252:V2252" si="611">Q2251+Q2247</f>
        <v>36897.296635999999</v>
      </c>
      <c r="R2252" s="577">
        <f t="shared" si="611"/>
        <v>36897.296635999999</v>
      </c>
      <c r="S2252" s="577">
        <f t="shared" si="611"/>
        <v>36897.296635999999</v>
      </c>
      <c r="T2252" s="577">
        <f t="shared" si="611"/>
        <v>36897.296635999999</v>
      </c>
      <c r="U2252" s="577">
        <f t="shared" si="611"/>
        <v>36897.296635999999</v>
      </c>
      <c r="V2252" s="1062">
        <f t="shared" si="611"/>
        <v>15557.365560833332</v>
      </c>
      <c r="W2252" s="577">
        <f t="shared" ref="W2252:AC2252" si="612">W2251+W2247</f>
        <v>16376.918360000003</v>
      </c>
      <c r="X2252" s="1087">
        <f t="shared" si="612"/>
        <v>0</v>
      </c>
      <c r="Y2252" s="577">
        <f>Y2251+Y2247</f>
        <v>0</v>
      </c>
      <c r="Z2252" s="577">
        <f t="shared" si="612"/>
        <v>819.55279916666905</v>
      </c>
      <c r="AA2252" s="577">
        <f t="shared" si="612"/>
        <v>-6.9433000000000007</v>
      </c>
      <c r="AB2252" s="577">
        <f t="shared" si="612"/>
        <v>0</v>
      </c>
      <c r="AC2252" s="577">
        <f t="shared" si="612"/>
        <v>16376.918360000003</v>
      </c>
      <c r="AD2252" s="2267"/>
      <c r="AE2252" s="1196">
        <f t="shared" ref="AE2252" si="613">AE2251+AE2247</f>
        <v>0</v>
      </c>
      <c r="AF2252" s="1459"/>
      <c r="AG2252" s="1474"/>
    </row>
    <row r="2253" spans="1:33" ht="15.75" x14ac:dyDescent="0.25">
      <c r="A2253" s="239">
        <v>1</v>
      </c>
      <c r="B2253" s="267"/>
      <c r="C2253" s="267"/>
      <c r="D2253" s="267"/>
      <c r="E2253" s="433"/>
      <c r="F2253" s="267"/>
      <c r="G2253" s="267"/>
      <c r="H2253" s="267"/>
      <c r="I2253" s="267"/>
      <c r="J2253" s="267"/>
      <c r="K2253" s="268"/>
      <c r="L2253" s="267"/>
      <c r="M2253" s="267"/>
      <c r="N2253" s="267"/>
      <c r="O2253" s="267"/>
      <c r="P2253" s="267"/>
      <c r="Q2253" s="570"/>
      <c r="R2253" s="570"/>
      <c r="S2253" s="570"/>
      <c r="T2253" s="570"/>
      <c r="U2253" s="570"/>
      <c r="V2253" s="1060"/>
      <c r="W2253" s="570">
        <f>AC2253-AB2253-Y2253</f>
        <v>0</v>
      </c>
      <c r="X2253" s="1085"/>
      <c r="Y2253" s="570"/>
      <c r="Z2253" s="570"/>
      <c r="AA2253" s="570"/>
      <c r="AB2253" s="570"/>
      <c r="AC2253" s="570"/>
      <c r="AD2253" s="1304"/>
      <c r="AE2253" s="613"/>
      <c r="AF2253" s="1459"/>
      <c r="AG2253" s="1474"/>
    </row>
    <row r="2254" spans="1:33" ht="15.75" x14ac:dyDescent="0.25">
      <c r="A2254" s="239">
        <v>1</v>
      </c>
      <c r="B2254" s="287" t="s">
        <v>459</v>
      </c>
      <c r="C2254" s="707"/>
      <c r="D2254" s="267"/>
      <c r="E2254" s="433"/>
      <c r="F2254" s="267"/>
      <c r="G2254" s="267"/>
      <c r="H2254" s="267"/>
      <c r="I2254" s="267"/>
      <c r="J2254" s="267"/>
      <c r="K2254" s="268"/>
      <c r="L2254" s="267"/>
      <c r="M2254" s="267"/>
      <c r="N2254" s="267"/>
      <c r="O2254" s="267"/>
      <c r="P2254" s="267"/>
      <c r="Q2254" s="571"/>
      <c r="R2254" s="571"/>
      <c r="S2254" s="571"/>
      <c r="T2254" s="571"/>
      <c r="U2254" s="571"/>
      <c r="V2254" s="1061"/>
      <c r="W2254" s="571">
        <f>AC2254-AB2254-Y2254</f>
        <v>0</v>
      </c>
      <c r="X2254" s="1082"/>
      <c r="Y2254" s="571"/>
      <c r="Z2254" s="571"/>
      <c r="AA2254" s="571"/>
      <c r="AB2254" s="571"/>
      <c r="AC2254" s="571"/>
      <c r="AD2254" s="1304"/>
      <c r="AE2254" s="567"/>
      <c r="AF2254" s="1459"/>
      <c r="AG2254" s="1474"/>
    </row>
    <row r="2255" spans="1:33" ht="31.5" x14ac:dyDescent="0.25">
      <c r="A2255" s="239">
        <v>1</v>
      </c>
      <c r="B2255" s="278" t="s">
        <v>29</v>
      </c>
      <c r="C2255" s="708"/>
      <c r="D2255" s="267"/>
      <c r="E2255" s="433"/>
      <c r="F2255" s="267"/>
      <c r="G2255" s="267"/>
      <c r="H2255" s="267"/>
      <c r="I2255" s="267"/>
      <c r="J2255" s="267"/>
      <c r="K2255" s="268"/>
      <c r="L2255" s="267"/>
      <c r="M2255" s="267"/>
      <c r="N2255" s="267"/>
      <c r="O2255" s="267"/>
      <c r="P2255" s="267"/>
      <c r="Q2255" s="571"/>
      <c r="R2255" s="571"/>
      <c r="S2255" s="571"/>
      <c r="T2255" s="571"/>
      <c r="U2255" s="571"/>
      <c r="V2255" s="1061"/>
      <c r="W2255" s="571">
        <f>AC2255-AB2255-Y2255</f>
        <v>0</v>
      </c>
      <c r="X2255" s="1082"/>
      <c r="Y2255" s="571"/>
      <c r="Z2255" s="571"/>
      <c r="AA2255" s="571"/>
      <c r="AB2255" s="571"/>
      <c r="AC2255" s="571"/>
      <c r="AD2255" s="1304"/>
      <c r="AE2255" s="567"/>
      <c r="AF2255" s="1459"/>
      <c r="AG2255" s="1474"/>
    </row>
    <row r="2256" spans="1:33" ht="15.75" x14ac:dyDescent="0.25">
      <c r="A2256" s="239">
        <v>1</v>
      </c>
      <c r="B2256" s="279" t="s">
        <v>150</v>
      </c>
      <c r="C2256" s="709"/>
      <c r="D2256" s="267"/>
      <c r="E2256" s="433"/>
      <c r="F2256" s="267"/>
      <c r="G2256" s="267"/>
      <c r="H2256" s="267"/>
      <c r="I2256" s="267"/>
      <c r="J2256" s="267"/>
      <c r="K2256" s="268"/>
      <c r="L2256" s="267"/>
      <c r="M2256" s="267"/>
      <c r="N2256" s="267"/>
      <c r="O2256" s="267"/>
      <c r="P2256" s="267"/>
      <c r="Q2256" s="571"/>
      <c r="R2256" s="571"/>
      <c r="S2256" s="571"/>
      <c r="T2256" s="571"/>
      <c r="U2256" s="571"/>
      <c r="V2256" s="1061"/>
      <c r="W2256" s="571">
        <f>AC2256-AB2256-Y2256</f>
        <v>0</v>
      </c>
      <c r="X2256" s="1082"/>
      <c r="Y2256" s="571"/>
      <c r="Z2256" s="571"/>
      <c r="AA2256" s="571"/>
      <c r="AB2256" s="571"/>
      <c r="AC2256" s="571"/>
      <c r="AD2256" s="1304"/>
      <c r="AE2256" s="567"/>
      <c r="AF2256" s="1459"/>
      <c r="AG2256" s="1474"/>
    </row>
    <row r="2257" spans="1:33" ht="30" x14ac:dyDescent="0.25">
      <c r="A2257" s="239">
        <v>1</v>
      </c>
      <c r="B2257" s="11" t="s">
        <v>213</v>
      </c>
      <c r="C2257" s="710"/>
      <c r="D2257" s="280">
        <v>300</v>
      </c>
      <c r="E2257" s="433">
        <v>5</v>
      </c>
      <c r="F2257" s="389">
        <f>E2257/12*$B$4</f>
        <v>2.0833333333333335</v>
      </c>
      <c r="G2257" s="267">
        <v>2</v>
      </c>
      <c r="H2257" s="219">
        <f>G2257/F2257*100</f>
        <v>96</v>
      </c>
      <c r="I2257" s="280">
        <v>11</v>
      </c>
      <c r="J2257" s="1537">
        <f>M2257/G2257</f>
        <v>4</v>
      </c>
      <c r="K2257" s="281">
        <f>ROUND(E2257*I2257,0)</f>
        <v>55</v>
      </c>
      <c r="L2257" s="280">
        <f>ROUND(K2257/12*$B$4,0)</f>
        <v>23</v>
      </c>
      <c r="M2257" s="280">
        <v>8</v>
      </c>
      <c r="N2257" s="282">
        <f>M2257/L2257*100</f>
        <v>34.782608695652172</v>
      </c>
      <c r="O2257" s="271">
        <f>K2257/D2257</f>
        <v>0.18333333333333332</v>
      </c>
      <c r="P2257" s="244">
        <f>M2257/$B$4*12/O2257</f>
        <v>104.72727272727275</v>
      </c>
      <c r="Q2257" s="571"/>
      <c r="R2257" s="571"/>
      <c r="S2257" s="571"/>
      <c r="T2257" s="571"/>
      <c r="U2257" s="571"/>
      <c r="V2257" s="1061"/>
      <c r="W2257" s="571">
        <f>AC2257-AB2257-Y2257</f>
        <v>0</v>
      </c>
      <c r="X2257" s="1082"/>
      <c r="Y2257" s="571"/>
      <c r="Z2257" s="571"/>
      <c r="AA2257" s="571"/>
      <c r="AB2257" s="571"/>
      <c r="AC2257" s="571"/>
      <c r="AD2257" s="1304"/>
      <c r="AE2257" s="567"/>
      <c r="AF2257" s="1459"/>
      <c r="AG2257" s="1474"/>
    </row>
    <row r="2258" spans="1:33" ht="15.75" x14ac:dyDescent="0.25">
      <c r="A2258" s="239">
        <v>1</v>
      </c>
      <c r="B2258" s="247" t="s">
        <v>78</v>
      </c>
      <c r="C2258" s="696"/>
      <c r="D2258" s="542"/>
      <c r="E2258" s="434">
        <f t="shared" ref="E2258:G2259" si="614">SUM(E2257)</f>
        <v>5</v>
      </c>
      <c r="F2258" s="540">
        <f t="shared" si="614"/>
        <v>2.0833333333333335</v>
      </c>
      <c r="G2258" s="538">
        <f t="shared" si="614"/>
        <v>2</v>
      </c>
      <c r="H2258" s="284">
        <f>G2258/F2258*100</f>
        <v>96</v>
      </c>
      <c r="I2258" s="273">
        <f>IF(E2258=0,0,K2258/E2258)</f>
        <v>11</v>
      </c>
      <c r="J2258" s="1488">
        <f>M2258/G2258</f>
        <v>4</v>
      </c>
      <c r="K2258" s="534">
        <f t="shared" ref="K2258:M2259" si="615">SUM(K2257)</f>
        <v>55</v>
      </c>
      <c r="L2258" s="364">
        <f t="shared" si="615"/>
        <v>23</v>
      </c>
      <c r="M2258" s="364">
        <f t="shared" si="615"/>
        <v>8</v>
      </c>
      <c r="N2258" s="533">
        <f>M2258/L2258*100</f>
        <v>34.782608695652172</v>
      </c>
      <c r="O2258" s="532">
        <f>SUM(O2257)</f>
        <v>0.18333333333333332</v>
      </c>
      <c r="P2258" s="532">
        <f>SUM(P2257)</f>
        <v>104.72727272727275</v>
      </c>
      <c r="Q2258" s="572"/>
      <c r="R2258" s="572"/>
      <c r="S2258" s="572"/>
      <c r="T2258" s="572"/>
      <c r="U2258" s="572"/>
      <c r="V2258" s="1208"/>
      <c r="W2258" s="571"/>
      <c r="X2258" s="1082"/>
      <c r="Y2258" s="571"/>
      <c r="Z2258" s="571"/>
      <c r="AA2258" s="571"/>
      <c r="AB2258" s="571"/>
      <c r="AC2258" s="571"/>
      <c r="AD2258" s="1305">
        <f t="shared" ref="AD2258" si="616">SUM(AD2257)</f>
        <v>0</v>
      </c>
      <c r="AE2258" s="567"/>
      <c r="AF2258" s="1459"/>
      <c r="AG2258" s="1474"/>
    </row>
    <row r="2259" spans="1:33" ht="30" thickBot="1" x14ac:dyDescent="0.3">
      <c r="A2259" s="239">
        <v>1</v>
      </c>
      <c r="B2259" s="250" t="s">
        <v>214</v>
      </c>
      <c r="C2259" s="250"/>
      <c r="D2259" s="543"/>
      <c r="E2259" s="541">
        <f t="shared" si="614"/>
        <v>5</v>
      </c>
      <c r="F2259" s="283">
        <f t="shared" si="614"/>
        <v>2.0833333333333335</v>
      </c>
      <c r="G2259" s="539">
        <f t="shared" si="614"/>
        <v>2</v>
      </c>
      <c r="H2259" s="537">
        <f>G2259/F2259*100</f>
        <v>96</v>
      </c>
      <c r="I2259" s="207">
        <f>SUM(I2258)</f>
        <v>11</v>
      </c>
      <c r="J2259" s="536">
        <f>SUM(J2258)</f>
        <v>4</v>
      </c>
      <c r="K2259" s="535">
        <f>SUM(K2258)</f>
        <v>55</v>
      </c>
      <c r="L2259" s="367">
        <f>SUM(L2258)</f>
        <v>23</v>
      </c>
      <c r="M2259" s="367">
        <f t="shared" si="615"/>
        <v>8</v>
      </c>
      <c r="N2259" s="207">
        <f>SUM(N2258)</f>
        <v>34.782608695652172</v>
      </c>
      <c r="O2259" s="207">
        <f>SUM(O2258)</f>
        <v>0.18333333333333332</v>
      </c>
      <c r="P2259" s="207">
        <f>SUM(P2258)</f>
        <v>104.72727272727275</v>
      </c>
      <c r="Q2259" s="582">
        <v>346.96039167999999</v>
      </c>
      <c r="R2259" s="582">
        <v>346.96039167999999</v>
      </c>
      <c r="S2259" s="582">
        <v>346.96039167999999</v>
      </c>
      <c r="T2259" s="582">
        <v>350.39068567999999</v>
      </c>
      <c r="U2259" s="582">
        <v>350.39068567999999</v>
      </c>
      <c r="V2259" s="1213">
        <f>Q2259/12*$B$4+(R2259-Q2259)/11*4+(S2259-R2259)/10*3+(T2259-S2259)/9*2+(U2259-T2259)/8*1</f>
        <v>145.32911742222223</v>
      </c>
      <c r="W2259" s="569">
        <f>AC2259-AB2259-Y2259</f>
        <v>47.314399999999999</v>
      </c>
      <c r="X2259" s="1086"/>
      <c r="Y2259" s="569"/>
      <c r="Z2259" s="569">
        <f>W2259-V2259</f>
        <v>-98.014717422222219</v>
      </c>
      <c r="AA2259" s="569"/>
      <c r="AB2259" s="569">
        <v>0</v>
      </c>
      <c r="AC2259" s="569">
        <v>47.314399999999999</v>
      </c>
      <c r="AD2259" s="1306">
        <f t="shared" ref="AD2259" si="617">SUM(AD2258)</f>
        <v>0</v>
      </c>
      <c r="AE2259" s="1199"/>
      <c r="AF2259" s="1459"/>
      <c r="AG2259" s="1474"/>
    </row>
    <row r="2260" spans="1:33" ht="16.5" thickBot="1" x14ac:dyDescent="0.3">
      <c r="A2260" s="239">
        <v>1</v>
      </c>
      <c r="B2260" s="274" t="s">
        <v>314</v>
      </c>
      <c r="C2260" s="274"/>
      <c r="D2260" s="275"/>
      <c r="E2260" s="435"/>
      <c r="F2260" s="275"/>
      <c r="G2260" s="275"/>
      <c r="H2260" s="275"/>
      <c r="I2260" s="275"/>
      <c r="J2260" s="275"/>
      <c r="K2260" s="276"/>
      <c r="L2260" s="275"/>
      <c r="M2260" s="275"/>
      <c r="N2260" s="275"/>
      <c r="O2260" s="275"/>
      <c r="P2260" s="275"/>
      <c r="Q2260" s="577">
        <f t="shared" ref="Q2260:V2260" si="618">SUM(Q2259)</f>
        <v>346.96039167999999</v>
      </c>
      <c r="R2260" s="577">
        <f t="shared" si="618"/>
        <v>346.96039167999999</v>
      </c>
      <c r="S2260" s="577">
        <f t="shared" si="618"/>
        <v>346.96039167999999</v>
      </c>
      <c r="T2260" s="577">
        <f t="shared" si="618"/>
        <v>350.39068567999999</v>
      </c>
      <c r="U2260" s="577">
        <f t="shared" si="618"/>
        <v>350.39068567999999</v>
      </c>
      <c r="V2260" s="1062">
        <f t="shared" si="618"/>
        <v>145.32911742222223</v>
      </c>
      <c r="W2260" s="577">
        <f>AC2260-AB2260-Y2260</f>
        <v>47.314399999999999</v>
      </c>
      <c r="X2260" s="1087"/>
      <c r="Y2260" s="577"/>
      <c r="Z2260" s="577">
        <f>SUM(Z2259)</f>
        <v>-98.014717422222219</v>
      </c>
      <c r="AA2260" s="577"/>
      <c r="AB2260" s="577">
        <f>SUM(AB2259)</f>
        <v>0</v>
      </c>
      <c r="AC2260" s="577">
        <f>SUM(AC2259)</f>
        <v>47.314399999999999</v>
      </c>
      <c r="AD2260" s="1307"/>
      <c r="AE2260" s="1196">
        <f>SUM(AE2259)</f>
        <v>0</v>
      </c>
      <c r="AF2260" s="1459"/>
      <c r="AG2260" s="1474"/>
    </row>
    <row r="2261" spans="1:33" x14ac:dyDescent="0.25">
      <c r="A2261" s="239">
        <v>1</v>
      </c>
      <c r="B2261" s="2121"/>
      <c r="C2261" s="2122"/>
      <c r="D2261" s="2121"/>
      <c r="E2261" s="430"/>
      <c r="F2261" s="2268"/>
      <c r="G2261" s="2268"/>
      <c r="H2261" s="2268"/>
      <c r="I2261" s="374"/>
      <c r="J2261" s="374"/>
      <c r="K2261" s="374"/>
      <c r="L2261" s="374"/>
      <c r="M2261" s="374"/>
      <c r="N2261" s="374"/>
      <c r="O2261" s="374"/>
      <c r="P2261" s="374"/>
      <c r="Q2261" s="570"/>
      <c r="R2261" s="570"/>
      <c r="S2261" s="570"/>
      <c r="T2261" s="570"/>
      <c r="U2261" s="570"/>
      <c r="V2261" s="1060"/>
      <c r="W2261" s="570"/>
      <c r="X2261" s="1085"/>
      <c r="Y2261" s="570"/>
      <c r="Z2261" s="570"/>
      <c r="AA2261" s="570"/>
      <c r="AB2261" s="570"/>
      <c r="AC2261" s="570"/>
      <c r="AD2261" s="2269"/>
      <c r="AE2261" s="613"/>
      <c r="AF2261" s="1459"/>
      <c r="AG2261" s="1474"/>
    </row>
    <row r="2262" spans="1:33" ht="15.75" x14ac:dyDescent="0.25">
      <c r="A2262" s="239">
        <v>1</v>
      </c>
      <c r="B2262" s="286" t="s">
        <v>527</v>
      </c>
      <c r="C2262" s="286"/>
      <c r="D2262" s="2213"/>
      <c r="E2262" s="443"/>
      <c r="F2262" s="1158"/>
      <c r="G2262" s="1158"/>
      <c r="H2262" s="1158"/>
      <c r="I2262" s="1897"/>
      <c r="J2262" s="1897"/>
      <c r="K2262" s="2214"/>
      <c r="L2262" s="2214"/>
      <c r="M2262" s="2214"/>
      <c r="N2262" s="2214"/>
      <c r="O2262" s="2214"/>
      <c r="P2262" s="2214"/>
      <c r="Q2262" s="571"/>
      <c r="R2262" s="571"/>
      <c r="S2262" s="571"/>
      <c r="T2262" s="571"/>
      <c r="U2262" s="571"/>
      <c r="V2262" s="1061"/>
      <c r="W2262" s="571"/>
      <c r="X2262" s="1082"/>
      <c r="Y2262" s="571"/>
      <c r="Z2262" s="571"/>
      <c r="AA2262" s="571"/>
      <c r="AB2262" s="571"/>
      <c r="AC2262" s="571"/>
      <c r="AD2262" s="1316"/>
      <c r="AE2262" s="567"/>
      <c r="AF2262" s="1459"/>
      <c r="AG2262" s="1474"/>
    </row>
    <row r="2263" spans="1:33" x14ac:dyDescent="0.25">
      <c r="A2263" s="239">
        <v>1</v>
      </c>
      <c r="B2263" s="2291" t="s">
        <v>29</v>
      </c>
      <c r="C2263" s="1508"/>
      <c r="D2263" s="1503"/>
      <c r="E2263" s="443"/>
      <c r="F2263" s="788"/>
      <c r="G2263" s="788"/>
      <c r="H2263" s="788"/>
      <c r="I2263" s="1150"/>
      <c r="J2263" s="1150"/>
      <c r="K2263" s="1862"/>
      <c r="L2263" s="1862"/>
      <c r="M2263" s="1862"/>
      <c r="N2263" s="1862"/>
      <c r="O2263" s="1862"/>
      <c r="P2263" s="1862"/>
      <c r="Q2263" s="571"/>
      <c r="R2263" s="571"/>
      <c r="S2263" s="571"/>
      <c r="T2263" s="571"/>
      <c r="U2263" s="571"/>
      <c r="V2263" s="1061"/>
      <c r="W2263" s="571"/>
      <c r="X2263" s="1082"/>
      <c r="Y2263" s="571"/>
      <c r="Z2263" s="571"/>
      <c r="AA2263" s="571"/>
      <c r="AB2263" s="571"/>
      <c r="AC2263" s="571"/>
      <c r="AD2263" s="1261"/>
      <c r="AE2263" s="567"/>
      <c r="AF2263" s="1459"/>
      <c r="AG2263" s="1474"/>
    </row>
    <row r="2264" spans="1:33" ht="30" x14ac:dyDescent="0.25">
      <c r="A2264" s="239">
        <v>1</v>
      </c>
      <c r="B2264" s="2" t="s">
        <v>127</v>
      </c>
      <c r="C2264" s="694"/>
      <c r="D2264" s="2"/>
      <c r="E2264" s="422"/>
      <c r="F2264" s="375"/>
      <c r="G2264" s="375"/>
      <c r="H2264" s="375"/>
      <c r="I2264" s="1901"/>
      <c r="J2264" s="1901"/>
      <c r="K2264" s="1052"/>
      <c r="L2264" s="1052"/>
      <c r="M2264" s="1052"/>
      <c r="N2264" s="1052"/>
      <c r="O2264" s="368"/>
      <c r="P2264" s="368"/>
      <c r="Q2264" s="571"/>
      <c r="R2264" s="571"/>
      <c r="S2264" s="571"/>
      <c r="T2264" s="571"/>
      <c r="U2264" s="571"/>
      <c r="V2264" s="1061"/>
      <c r="W2264" s="571"/>
      <c r="X2264" s="1082"/>
      <c r="Y2264" s="571"/>
      <c r="Z2264" s="571"/>
      <c r="AA2264" s="571"/>
      <c r="AB2264" s="571"/>
      <c r="AC2264" s="571"/>
      <c r="AD2264" s="1294"/>
      <c r="AE2264" s="567"/>
      <c r="AF2264" s="1459"/>
      <c r="AG2264" s="1474"/>
    </row>
    <row r="2265" spans="1:33" x14ac:dyDescent="0.25">
      <c r="A2265" s="239">
        <v>1</v>
      </c>
      <c r="B2265" s="222" t="s">
        <v>47</v>
      </c>
      <c r="C2265" s="668"/>
      <c r="D2265" s="3">
        <v>300</v>
      </c>
      <c r="E2265" s="422">
        <v>50</v>
      </c>
      <c r="F2265" s="213">
        <f>ROUND(E2265/12*$B$4,0)</f>
        <v>21</v>
      </c>
      <c r="G2265" s="213">
        <v>7</v>
      </c>
      <c r="H2265" s="213">
        <f>G2265/F2265*100</f>
        <v>33.333333333333329</v>
      </c>
      <c r="I2265" s="1150">
        <v>11</v>
      </c>
      <c r="J2265" s="269">
        <f>M2265/G2265</f>
        <v>13.571428571428571</v>
      </c>
      <c r="K2265" s="270">
        <f>ROUND(E2265*I2265,0)</f>
        <v>550</v>
      </c>
      <c r="L2265" s="270">
        <f>ROUND(K2265/12*$B$4,0)</f>
        <v>229</v>
      </c>
      <c r="M2265" s="270">
        <v>95</v>
      </c>
      <c r="N2265" s="270">
        <f>M2265/L2265*100</f>
        <v>41.484716157205241</v>
      </c>
      <c r="O2265" s="270">
        <f>K2265/D2265</f>
        <v>1.8333333333333333</v>
      </c>
      <c r="P2265" s="270">
        <f>M2265/$B$4*12/O2265</f>
        <v>124.36363636363637</v>
      </c>
      <c r="Q2265" s="571"/>
      <c r="R2265" s="571"/>
      <c r="S2265" s="571"/>
      <c r="T2265" s="571"/>
      <c r="U2265" s="571"/>
      <c r="V2265" s="1061"/>
      <c r="W2265" s="571">
        <f>AC2265-AB2265</f>
        <v>0</v>
      </c>
      <c r="X2265" s="1082"/>
      <c r="Y2265" s="571"/>
      <c r="Z2265" s="571">
        <f>W2265-V2265</f>
        <v>0</v>
      </c>
      <c r="AA2265" s="571"/>
      <c r="AB2265" s="571"/>
      <c r="AC2265" s="571"/>
      <c r="AD2265" s="1290"/>
      <c r="AE2265" s="567"/>
      <c r="AF2265" s="1459"/>
      <c r="AG2265" s="1474"/>
    </row>
    <row r="2266" spans="1:33" x14ac:dyDescent="0.25">
      <c r="A2266" s="239">
        <v>1</v>
      </c>
      <c r="B2266" s="1766" t="s">
        <v>183</v>
      </c>
      <c r="C2266" s="1659"/>
      <c r="D2266" s="2067"/>
      <c r="E2266" s="424">
        <f t="shared" ref="E2266:G2267" si="619">SUM(E2265)</f>
        <v>50</v>
      </c>
      <c r="F2266" s="2209">
        <f t="shared" si="619"/>
        <v>21</v>
      </c>
      <c r="G2266" s="2209">
        <f t="shared" si="619"/>
        <v>7</v>
      </c>
      <c r="H2266" s="284">
        <f>G2266/F2266*100</f>
        <v>33.333333333333329</v>
      </c>
      <c r="I2266" s="1924">
        <f>IF(E2266=0,0,K2266/E2266)</f>
        <v>11</v>
      </c>
      <c r="J2266" s="1518">
        <f>M2266/G2266</f>
        <v>13.571428571428571</v>
      </c>
      <c r="K2266" s="1582">
        <f t="shared" ref="K2266:M2267" si="620">SUM(K2265)</f>
        <v>550</v>
      </c>
      <c r="L2266" s="1582">
        <f t="shared" si="620"/>
        <v>229</v>
      </c>
      <c r="M2266" s="1582">
        <f t="shared" si="620"/>
        <v>95</v>
      </c>
      <c r="N2266" s="1582">
        <f>M2266/L2266*100</f>
        <v>41.484716157205241</v>
      </c>
      <c r="O2266" s="483">
        <f>SUM(O2265)</f>
        <v>1.8333333333333333</v>
      </c>
      <c r="P2266" s="483">
        <f>M2266/$B$4*12/O2266</f>
        <v>124.36363636363637</v>
      </c>
      <c r="Q2266" s="572"/>
      <c r="R2266" s="572"/>
      <c r="S2266" s="572"/>
      <c r="T2266" s="572"/>
      <c r="U2266" s="572"/>
      <c r="V2266" s="1208"/>
      <c r="W2266" s="572"/>
      <c r="X2266" s="1506"/>
      <c r="Y2266" s="572"/>
      <c r="Z2266" s="572"/>
      <c r="AA2266" s="572"/>
      <c r="AB2266" s="572"/>
      <c r="AC2266" s="572"/>
      <c r="AD2266" s="2210">
        <f t="shared" ref="AD2266" si="621">SUM(AD2265)</f>
        <v>0</v>
      </c>
      <c r="AE2266" s="1194"/>
      <c r="AF2266" s="1459"/>
      <c r="AG2266" s="1474"/>
    </row>
    <row r="2267" spans="1:33" ht="30" thickBot="1" x14ac:dyDescent="0.3">
      <c r="A2267" s="239">
        <v>1</v>
      </c>
      <c r="B2267" s="250" t="s">
        <v>214</v>
      </c>
      <c r="C2267" s="250"/>
      <c r="D2267" s="250"/>
      <c r="E2267" s="449">
        <f t="shared" si="619"/>
        <v>50</v>
      </c>
      <c r="F2267" s="2041">
        <f t="shared" si="619"/>
        <v>21</v>
      </c>
      <c r="G2267" s="2041">
        <f t="shared" si="619"/>
        <v>7</v>
      </c>
      <c r="H2267" s="2041">
        <f>G2267/F2267*100</f>
        <v>33.333333333333329</v>
      </c>
      <c r="I2267" s="1560">
        <f>K2267/E2267</f>
        <v>11</v>
      </c>
      <c r="J2267" s="1561">
        <f>M2267/G2267</f>
        <v>13.571428571428571</v>
      </c>
      <c r="K2267" s="2041">
        <f t="shared" si="620"/>
        <v>550</v>
      </c>
      <c r="L2267" s="2041">
        <f t="shared" si="620"/>
        <v>229</v>
      </c>
      <c r="M2267" s="2041">
        <f>M2266</f>
        <v>95</v>
      </c>
      <c r="N2267" s="1666">
        <f>M2267/L2267*100</f>
        <v>41.484716157205241</v>
      </c>
      <c r="O2267" s="2292">
        <f>SUM(O2265)</f>
        <v>1.8333333333333333</v>
      </c>
      <c r="P2267" s="1562">
        <f>M2267/$B$4*12/O2267</f>
        <v>124.36363636363637</v>
      </c>
      <c r="Q2267" s="576">
        <v>6738.7127852799995</v>
      </c>
      <c r="R2267" s="576">
        <v>6738.7127852799995</v>
      </c>
      <c r="S2267" s="576">
        <v>6738.7127852799995</v>
      </c>
      <c r="T2267" s="576">
        <v>6770.7288626133331</v>
      </c>
      <c r="U2267" s="576">
        <v>6770.7288626133331</v>
      </c>
      <c r="V2267" s="1213">
        <f>Q2267/12*$B$4+(R2267-Q2267)/11*4+(S2267-R2267)/10*3+(T2267-S2267)/9*2+(U2267-T2267)/8*1</f>
        <v>2814.9116777185186</v>
      </c>
      <c r="W2267" s="576">
        <f>AC2267-AB2267</f>
        <v>1109.7942499999999</v>
      </c>
      <c r="X2267" s="1084"/>
      <c r="Y2267" s="576"/>
      <c r="Z2267" s="576">
        <f>W2267-V2267</f>
        <v>-1705.1174277185187</v>
      </c>
      <c r="AA2267" s="576"/>
      <c r="AB2267" s="576">
        <v>0</v>
      </c>
      <c r="AC2267" s="576">
        <v>1109.7942499999999</v>
      </c>
      <c r="AD2267" s="2044">
        <f t="shared" ref="AD2267" si="622">SUM(AD2266)</f>
        <v>0</v>
      </c>
      <c r="AE2267" s="1252"/>
      <c r="AF2267" s="1459"/>
      <c r="AG2267" s="1474"/>
    </row>
    <row r="2268" spans="1:33" ht="15.75" thickBot="1" x14ac:dyDescent="0.3">
      <c r="A2268" s="239">
        <v>1</v>
      </c>
      <c r="B2268" s="274" t="s">
        <v>314</v>
      </c>
      <c r="C2268" s="274"/>
      <c r="D2268" s="274"/>
      <c r="E2268" s="465"/>
      <c r="F2268" s="2206"/>
      <c r="G2268" s="2206"/>
      <c r="H2268" s="2206"/>
      <c r="I2268" s="2206"/>
      <c r="J2268" s="2206"/>
      <c r="K2268" s="2206"/>
      <c r="L2268" s="2206"/>
      <c r="M2268" s="2206"/>
      <c r="N2268" s="2206"/>
      <c r="O2268" s="2206"/>
      <c r="P2268" s="2206"/>
      <c r="Q2268" s="577">
        <f t="shared" ref="Q2268:V2268" si="623">SUM(Q2267)</f>
        <v>6738.7127852799995</v>
      </c>
      <c r="R2268" s="577">
        <f t="shared" si="623"/>
        <v>6738.7127852799995</v>
      </c>
      <c r="S2268" s="577">
        <f t="shared" si="623"/>
        <v>6738.7127852799995</v>
      </c>
      <c r="T2268" s="577">
        <f t="shared" si="623"/>
        <v>6770.7288626133331</v>
      </c>
      <c r="U2268" s="577">
        <f t="shared" si="623"/>
        <v>6770.7288626133331</v>
      </c>
      <c r="V2268" s="1062">
        <f t="shared" si="623"/>
        <v>2814.9116777185186</v>
      </c>
      <c r="W2268" s="577">
        <f t="shared" ref="W2268:AC2268" si="624">SUM(W2267)</f>
        <v>1109.7942499999999</v>
      </c>
      <c r="X2268" s="1087"/>
      <c r="Y2268" s="577"/>
      <c r="Z2268" s="577">
        <f t="shared" si="624"/>
        <v>-1705.1174277185187</v>
      </c>
      <c r="AA2268" s="577"/>
      <c r="AB2268" s="577">
        <f t="shared" si="624"/>
        <v>0</v>
      </c>
      <c r="AC2268" s="577">
        <f t="shared" si="624"/>
        <v>1109.7942499999999</v>
      </c>
      <c r="AD2268" s="2267"/>
      <c r="AE2268" s="1196">
        <f t="shared" ref="AE2268" si="625">SUM(AE2267)</f>
        <v>0</v>
      </c>
      <c r="AF2268" s="1459"/>
      <c r="AG2268" s="1474"/>
    </row>
    <row r="2269" spans="1:33" x14ac:dyDescent="0.25">
      <c r="A2269" s="239">
        <v>1</v>
      </c>
      <c r="B2269" s="1806"/>
      <c r="C2269" s="1806"/>
      <c r="D2269" s="1806"/>
      <c r="E2269" s="452"/>
      <c r="F2269" s="2222"/>
      <c r="G2269" s="2222"/>
      <c r="H2269" s="2222"/>
      <c r="I2269" s="2222"/>
      <c r="J2269" s="2222"/>
      <c r="K2269" s="2222"/>
      <c r="L2269" s="2222"/>
      <c r="M2269" s="2222"/>
      <c r="N2269" s="2222"/>
      <c r="O2269" s="2222"/>
      <c r="P2269" s="2222"/>
      <c r="Q2269" s="570"/>
      <c r="R2269" s="570"/>
      <c r="S2269" s="570"/>
      <c r="T2269" s="570"/>
      <c r="U2269" s="570"/>
      <c r="V2269" s="1060"/>
      <c r="W2269" s="570"/>
      <c r="X2269" s="1085"/>
      <c r="Y2269" s="570"/>
      <c r="Z2269" s="570"/>
      <c r="AA2269" s="570"/>
      <c r="AB2269" s="570"/>
      <c r="AC2269" s="570"/>
      <c r="AD2269" s="2284"/>
      <c r="AE2269" s="613"/>
      <c r="AF2269" s="1459"/>
      <c r="AG2269" s="1474"/>
    </row>
    <row r="2270" spans="1:33" x14ac:dyDescent="0.25">
      <c r="A2270" s="239">
        <v>1</v>
      </c>
      <c r="B2270" s="2121"/>
      <c r="C2270" s="2122"/>
      <c r="D2270" s="2121"/>
      <c r="E2270" s="430"/>
      <c r="F2270" s="2268"/>
      <c r="G2270" s="2268"/>
      <c r="H2270" s="2268"/>
      <c r="I2270" s="374"/>
      <c r="J2270" s="374"/>
      <c r="K2270" s="374"/>
      <c r="L2270" s="374"/>
      <c r="M2270" s="374"/>
      <c r="N2270" s="374"/>
      <c r="O2270" s="374"/>
      <c r="P2270" s="374"/>
      <c r="Q2270" s="570"/>
      <c r="R2270" s="570"/>
      <c r="S2270" s="570"/>
      <c r="T2270" s="570"/>
      <c r="U2270" s="570"/>
      <c r="V2270" s="1060"/>
      <c r="W2270" s="570"/>
      <c r="X2270" s="1085"/>
      <c r="Y2270" s="570"/>
      <c r="Z2270" s="570"/>
      <c r="AA2270" s="570"/>
      <c r="AB2270" s="570"/>
      <c r="AC2270" s="570"/>
      <c r="AD2270" s="2269"/>
      <c r="AE2270" s="613"/>
      <c r="AF2270" s="1459"/>
      <c r="AG2270" s="1474"/>
    </row>
    <row r="2271" spans="1:33" ht="15.75" x14ac:dyDescent="0.25">
      <c r="A2271" s="239">
        <v>1</v>
      </c>
      <c r="B2271" s="2293" t="s">
        <v>460</v>
      </c>
      <c r="C2271" s="2294"/>
      <c r="D2271" s="2285"/>
      <c r="E2271" s="418"/>
      <c r="F2271" s="368"/>
      <c r="G2271" s="368"/>
      <c r="H2271" s="368"/>
      <c r="I2271" s="368"/>
      <c r="J2271" s="368"/>
      <c r="K2271" s="368"/>
      <c r="L2271" s="368"/>
      <c r="M2271" s="368"/>
      <c r="N2271" s="368"/>
      <c r="O2271" s="368"/>
      <c r="P2271" s="368"/>
      <c r="Q2271" s="571"/>
      <c r="R2271" s="571"/>
      <c r="S2271" s="571"/>
      <c r="T2271" s="571"/>
      <c r="U2271" s="571"/>
      <c r="V2271" s="1061"/>
      <c r="W2271" s="571"/>
      <c r="X2271" s="1082"/>
      <c r="Y2271" s="571"/>
      <c r="Z2271" s="571"/>
      <c r="AA2271" s="571"/>
      <c r="AB2271" s="571"/>
      <c r="AC2271" s="571"/>
      <c r="AD2271" s="1274"/>
      <c r="AE2271" s="567"/>
      <c r="AF2271" s="1459"/>
      <c r="AG2271" s="1474"/>
    </row>
    <row r="2272" spans="1:33" ht="30" x14ac:dyDescent="0.25">
      <c r="A2272" s="239">
        <v>1</v>
      </c>
      <c r="B2272" s="1229" t="s">
        <v>206</v>
      </c>
      <c r="C2272" s="1903"/>
      <c r="D2272" s="1902"/>
      <c r="E2272" s="418"/>
      <c r="F2272" s="368"/>
      <c r="G2272" s="368"/>
      <c r="H2272" s="368"/>
      <c r="I2272" s="368"/>
      <c r="J2272" s="368"/>
      <c r="K2272" s="368"/>
      <c r="L2272" s="368"/>
      <c r="M2272" s="368"/>
      <c r="N2272" s="368"/>
      <c r="O2272" s="368"/>
      <c r="P2272" s="368"/>
      <c r="Q2272" s="571">
        <v>773.28049999999996</v>
      </c>
      <c r="R2272" s="571">
        <v>773.28049999999996</v>
      </c>
      <c r="S2272" s="571">
        <v>773.28049999999996</v>
      </c>
      <c r="T2272" s="571">
        <v>773.28049999999996</v>
      </c>
      <c r="U2272" s="571">
        <v>773.28049999999996</v>
      </c>
      <c r="V2272" s="1209">
        <f>Q2272/12*$B$4+(R2272-Q2272)/11*4+(S2272-R2272)/10*3+(T2272-S2272)/9*2+(U2272-T2272)/8*1</f>
        <v>322.20020833333331</v>
      </c>
      <c r="W2272" s="571">
        <f>AC2272-AB2272</f>
        <v>314.61329999999998</v>
      </c>
      <c r="X2272" s="1082"/>
      <c r="Y2272" s="571"/>
      <c r="Z2272" s="571">
        <f>W2272-V2272</f>
        <v>-7.5869083333333265</v>
      </c>
      <c r="AA2272" s="571"/>
      <c r="AB2272" s="571">
        <v>0</v>
      </c>
      <c r="AC2272" s="571">
        <v>314.61329999999998</v>
      </c>
      <c r="AD2272" s="1274"/>
      <c r="AE2272" s="567"/>
      <c r="AF2272" s="1459"/>
      <c r="AG2272" s="1474"/>
    </row>
    <row r="2273" spans="1:33" x14ac:dyDescent="0.25">
      <c r="A2273" s="239">
        <v>1</v>
      </c>
      <c r="B2273" s="722"/>
      <c r="C2273" s="2111"/>
      <c r="D2273" s="2062"/>
      <c r="E2273" s="420"/>
      <c r="F2273" s="786"/>
      <c r="G2273" s="786"/>
      <c r="H2273" s="786"/>
      <c r="I2273" s="1901"/>
      <c r="J2273" s="1901"/>
      <c r="K2273" s="1052"/>
      <c r="L2273" s="1052"/>
      <c r="M2273" s="1052"/>
      <c r="N2273" s="1052"/>
      <c r="O2273" s="1052"/>
      <c r="P2273" s="1052"/>
      <c r="Q2273" s="571"/>
      <c r="R2273" s="571"/>
      <c r="S2273" s="571"/>
      <c r="T2273" s="571"/>
      <c r="U2273" s="571"/>
      <c r="V2273" s="1061"/>
      <c r="W2273" s="571"/>
      <c r="X2273" s="1082"/>
      <c r="Y2273" s="571"/>
      <c r="Z2273" s="571"/>
      <c r="AA2273" s="571"/>
      <c r="AB2273" s="571"/>
      <c r="AC2273" s="571"/>
      <c r="AD2273" s="1317"/>
      <c r="AE2273" s="567"/>
      <c r="AF2273" s="1459"/>
      <c r="AG2273" s="1474"/>
    </row>
    <row r="2274" spans="1:33" ht="29.25" x14ac:dyDescent="0.25">
      <c r="A2274" s="239">
        <v>1</v>
      </c>
      <c r="B2274" s="723" t="s">
        <v>359</v>
      </c>
      <c r="C2274" s="681"/>
      <c r="D2274" s="2062"/>
      <c r="E2274" s="1158">
        <f>E2275</f>
        <v>137.5</v>
      </c>
      <c r="F2274" s="375">
        <f>F2275</f>
        <v>57.25</v>
      </c>
      <c r="G2274" s="375">
        <f>G2275</f>
        <v>38.025000000000006</v>
      </c>
      <c r="H2274" s="213">
        <f>G2274/F2274*100</f>
        <v>66.419213973799145</v>
      </c>
      <c r="I2274" s="1901"/>
      <c r="J2274" s="1901"/>
      <c r="K2274" s="1052"/>
      <c r="L2274" s="1052"/>
      <c r="M2274" s="1052"/>
      <c r="N2274" s="1052"/>
      <c r="O2274" s="1052"/>
      <c r="P2274" s="1052"/>
      <c r="Q2274" s="571"/>
      <c r="R2274" s="571"/>
      <c r="S2274" s="571"/>
      <c r="T2274" s="571"/>
      <c r="U2274" s="571"/>
      <c r="V2274" s="1061"/>
      <c r="W2274" s="571"/>
      <c r="X2274" s="1082"/>
      <c r="Y2274" s="571"/>
      <c r="Z2274" s="571"/>
      <c r="AA2274" s="571"/>
      <c r="AB2274" s="571"/>
      <c r="AC2274" s="571"/>
      <c r="AD2274" s="1294">
        <f>AD2275</f>
        <v>0</v>
      </c>
      <c r="AE2274" s="567"/>
      <c r="AF2274" s="1459"/>
      <c r="AG2274" s="1474"/>
    </row>
    <row r="2275" spans="1:33" ht="30" x14ac:dyDescent="0.25">
      <c r="A2275" s="239">
        <v>1</v>
      </c>
      <c r="B2275" s="734" t="s">
        <v>348</v>
      </c>
      <c r="C2275" s="681"/>
      <c r="D2275" s="2062"/>
      <c r="E2275" s="1158">
        <f>E2277/4</f>
        <v>137.5</v>
      </c>
      <c r="F2275" s="375">
        <f>F2277/4</f>
        <v>57.25</v>
      </c>
      <c r="G2275" s="375">
        <f>G2277/4</f>
        <v>38.025000000000006</v>
      </c>
      <c r="H2275" s="213">
        <f>G2275/F2275*100</f>
        <v>66.419213973799145</v>
      </c>
      <c r="I2275" s="1901"/>
      <c r="J2275" s="1901"/>
      <c r="K2275" s="1052"/>
      <c r="L2275" s="1052"/>
      <c r="M2275" s="1052"/>
      <c r="N2275" s="1052"/>
      <c r="O2275" s="1052"/>
      <c r="P2275" s="1052"/>
      <c r="Q2275" s="571"/>
      <c r="R2275" s="571"/>
      <c r="S2275" s="571"/>
      <c r="T2275" s="571"/>
      <c r="U2275" s="571"/>
      <c r="V2275" s="1061"/>
      <c r="W2275" s="571"/>
      <c r="X2275" s="1082"/>
      <c r="Y2275" s="571"/>
      <c r="Z2275" s="571"/>
      <c r="AA2275" s="571"/>
      <c r="AB2275" s="571"/>
      <c r="AC2275" s="571"/>
      <c r="AD2275" s="1294">
        <f>AD2277/4</f>
        <v>0</v>
      </c>
      <c r="AE2275" s="567"/>
      <c r="AF2275" s="1459"/>
      <c r="AG2275" s="1474"/>
    </row>
    <row r="2276" spans="1:33" x14ac:dyDescent="0.25">
      <c r="A2276" s="239">
        <v>1</v>
      </c>
      <c r="B2276" s="519" t="s">
        <v>349</v>
      </c>
      <c r="C2276" s="681"/>
      <c r="D2276" s="2062"/>
      <c r="E2276" s="1159"/>
      <c r="F2276" s="375"/>
      <c r="G2276" s="375"/>
      <c r="H2276" s="213"/>
      <c r="I2276" s="1901"/>
      <c r="J2276" s="1901"/>
      <c r="K2276" s="1052"/>
      <c r="L2276" s="1052"/>
      <c r="M2276" s="1052"/>
      <c r="N2276" s="1052"/>
      <c r="O2276" s="1052"/>
      <c r="P2276" s="1052"/>
      <c r="Q2276" s="571"/>
      <c r="R2276" s="571"/>
      <c r="S2276" s="571"/>
      <c r="T2276" s="571"/>
      <c r="U2276" s="571"/>
      <c r="V2276" s="1061"/>
      <c r="W2276" s="571"/>
      <c r="X2276" s="1082"/>
      <c r="Y2276" s="571"/>
      <c r="Z2276" s="571"/>
      <c r="AA2276" s="571"/>
      <c r="AB2276" s="571"/>
      <c r="AC2276" s="571"/>
      <c r="AD2276" s="1294"/>
      <c r="AE2276" s="567"/>
      <c r="AF2276" s="1459"/>
      <c r="AG2276" s="1474"/>
    </row>
    <row r="2277" spans="1:33" ht="30" x14ac:dyDescent="0.25">
      <c r="A2277" s="239">
        <v>1</v>
      </c>
      <c r="B2277" s="519" t="s">
        <v>374</v>
      </c>
      <c r="C2277" s="681"/>
      <c r="D2277" s="2062"/>
      <c r="E2277" s="1158">
        <v>550</v>
      </c>
      <c r="F2277" s="375">
        <f>ROUND(E2277/12*$B$4,0)</f>
        <v>229</v>
      </c>
      <c r="G2277" s="375">
        <v>152.10000000000002</v>
      </c>
      <c r="H2277" s="213">
        <f>G2277/F2277*100</f>
        <v>66.419213973799145</v>
      </c>
      <c r="I2277" s="1901"/>
      <c r="J2277" s="1901"/>
      <c r="K2277" s="1052"/>
      <c r="L2277" s="1052"/>
      <c r="M2277" s="1052"/>
      <c r="N2277" s="1052"/>
      <c r="O2277" s="1052"/>
      <c r="P2277" s="1052"/>
      <c r="Q2277" s="571"/>
      <c r="R2277" s="571"/>
      <c r="S2277" s="571"/>
      <c r="T2277" s="571"/>
      <c r="U2277" s="571"/>
      <c r="V2277" s="1061"/>
      <c r="W2277" s="571"/>
      <c r="X2277" s="1082"/>
      <c r="Y2277" s="571"/>
      <c r="Z2277" s="571"/>
      <c r="AA2277" s="571"/>
      <c r="AB2277" s="571"/>
      <c r="AC2277" s="571"/>
      <c r="AD2277" s="1294"/>
      <c r="AE2277" s="567"/>
      <c r="AF2277" s="1459"/>
      <c r="AG2277" s="1474"/>
    </row>
    <row r="2278" spans="1:33" ht="29.25" x14ac:dyDescent="0.25">
      <c r="A2278" s="239">
        <v>1</v>
      </c>
      <c r="B2278" s="723" t="s">
        <v>360</v>
      </c>
      <c r="C2278" s="681"/>
      <c r="D2278" s="2062"/>
      <c r="E2278" s="1158">
        <f>E2280/9.4</f>
        <v>297.87234042553189</v>
      </c>
      <c r="F2278" s="375">
        <f>F2280/9.4</f>
        <v>124.14893617021276</v>
      </c>
      <c r="G2278" s="375">
        <f>G2280/9.4</f>
        <v>128.81382978723403</v>
      </c>
      <c r="H2278" s="213">
        <f>G2278/F2278*100</f>
        <v>103.75749785775493</v>
      </c>
      <c r="I2278" s="1901"/>
      <c r="J2278" s="1901"/>
      <c r="K2278" s="1052"/>
      <c r="L2278" s="1052"/>
      <c r="M2278" s="1052"/>
      <c r="N2278" s="1052"/>
      <c r="O2278" s="1052"/>
      <c r="P2278" s="1052"/>
      <c r="Q2278" s="571"/>
      <c r="R2278" s="571"/>
      <c r="S2278" s="571"/>
      <c r="T2278" s="571"/>
      <c r="U2278" s="571"/>
      <c r="V2278" s="1061"/>
      <c r="W2278" s="571"/>
      <c r="X2278" s="1082"/>
      <c r="Y2278" s="571"/>
      <c r="Z2278" s="571"/>
      <c r="AA2278" s="571"/>
      <c r="AB2278" s="571"/>
      <c r="AC2278" s="571"/>
      <c r="AD2278" s="1294">
        <f>AD2280/9.4</f>
        <v>0</v>
      </c>
      <c r="AE2278" s="567"/>
      <c r="AF2278" s="1459"/>
      <c r="AG2278" s="1474"/>
    </row>
    <row r="2279" spans="1:33" x14ac:dyDescent="0.25">
      <c r="A2279" s="239">
        <v>1</v>
      </c>
      <c r="B2279" s="519" t="s">
        <v>376</v>
      </c>
      <c r="C2279" s="681"/>
      <c r="D2279" s="2062"/>
      <c r="E2279" s="1158">
        <f>E2280/9.4</f>
        <v>297.87234042553189</v>
      </c>
      <c r="F2279" s="375">
        <f>F2280/9.4</f>
        <v>124.14893617021276</v>
      </c>
      <c r="G2279" s="375">
        <f>G2280/9.4</f>
        <v>128.81382978723403</v>
      </c>
      <c r="H2279" s="213">
        <f>G2279/F2279*100</f>
        <v>103.75749785775493</v>
      </c>
      <c r="I2279" s="1901"/>
      <c r="J2279" s="1901"/>
      <c r="K2279" s="1052"/>
      <c r="L2279" s="1052"/>
      <c r="M2279" s="1052"/>
      <c r="N2279" s="1052"/>
      <c r="O2279" s="1052"/>
      <c r="P2279" s="1052"/>
      <c r="Q2279" s="571"/>
      <c r="R2279" s="571"/>
      <c r="S2279" s="571"/>
      <c r="T2279" s="571"/>
      <c r="U2279" s="571"/>
      <c r="V2279" s="1061"/>
      <c r="W2279" s="571"/>
      <c r="X2279" s="1082"/>
      <c r="Y2279" s="571"/>
      <c r="Z2279" s="571"/>
      <c r="AA2279" s="571"/>
      <c r="AB2279" s="571"/>
      <c r="AC2279" s="571"/>
      <c r="AD2279" s="1294">
        <f>AD2280/9.4</f>
        <v>0</v>
      </c>
      <c r="AE2279" s="567"/>
      <c r="AF2279" s="1459"/>
      <c r="AG2279" s="1474"/>
    </row>
    <row r="2280" spans="1:33" x14ac:dyDescent="0.25">
      <c r="A2280" s="239">
        <v>1</v>
      </c>
      <c r="B2280" s="733" t="s">
        <v>377</v>
      </c>
      <c r="C2280" s="681"/>
      <c r="D2280" s="2062"/>
      <c r="E2280" s="1158">
        <v>2800</v>
      </c>
      <c r="F2280" s="375">
        <f>ROUND(E2280/12*$B$4,0)</f>
        <v>1167</v>
      </c>
      <c r="G2280" s="375">
        <v>1210.8499999999999</v>
      </c>
      <c r="H2280" s="213">
        <f>G2280/F2280*100</f>
        <v>103.75749785775493</v>
      </c>
      <c r="I2280" s="1901"/>
      <c r="J2280" s="1901"/>
      <c r="K2280" s="1052"/>
      <c r="L2280" s="1052"/>
      <c r="M2280" s="1052"/>
      <c r="N2280" s="1052"/>
      <c r="O2280" s="1052"/>
      <c r="P2280" s="1052"/>
      <c r="Q2280" s="571"/>
      <c r="R2280" s="571"/>
      <c r="S2280" s="571"/>
      <c r="T2280" s="571"/>
      <c r="U2280" s="571"/>
      <c r="V2280" s="1061"/>
      <c r="W2280" s="571"/>
      <c r="X2280" s="1082"/>
      <c r="Y2280" s="571"/>
      <c r="Z2280" s="571"/>
      <c r="AA2280" s="571"/>
      <c r="AB2280" s="571"/>
      <c r="AC2280" s="571"/>
      <c r="AD2280" s="1294"/>
      <c r="AE2280" s="567"/>
      <c r="AF2280" s="1459"/>
      <c r="AG2280" s="1474"/>
    </row>
    <row r="2281" spans="1:33" x14ac:dyDescent="0.25">
      <c r="A2281" s="239">
        <v>1</v>
      </c>
      <c r="B2281" s="733" t="s">
        <v>378</v>
      </c>
      <c r="C2281" s="681"/>
      <c r="D2281" s="2062"/>
      <c r="E2281" s="467"/>
      <c r="F2281" s="375"/>
      <c r="G2281" s="375"/>
      <c r="H2281" s="213"/>
      <c r="I2281" s="1901"/>
      <c r="J2281" s="1901"/>
      <c r="K2281" s="1052"/>
      <c r="L2281" s="1052"/>
      <c r="M2281" s="1052"/>
      <c r="N2281" s="1052"/>
      <c r="O2281" s="1052"/>
      <c r="P2281" s="1052"/>
      <c r="Q2281" s="571"/>
      <c r="R2281" s="571"/>
      <c r="S2281" s="571"/>
      <c r="T2281" s="571"/>
      <c r="U2281" s="571"/>
      <c r="V2281" s="1061"/>
      <c r="W2281" s="571"/>
      <c r="X2281" s="1082"/>
      <c r="Y2281" s="571"/>
      <c r="Z2281" s="571"/>
      <c r="AA2281" s="571"/>
      <c r="AB2281" s="571"/>
      <c r="AC2281" s="571"/>
      <c r="AD2281" s="1294"/>
      <c r="AE2281" s="567"/>
      <c r="AF2281" s="1459"/>
      <c r="AG2281" s="1474"/>
    </row>
    <row r="2282" spans="1:33" ht="29.25" x14ac:dyDescent="0.25">
      <c r="A2282" s="239">
        <v>1</v>
      </c>
      <c r="B2282" s="726" t="s">
        <v>279</v>
      </c>
      <c r="C2282" s="681"/>
      <c r="D2282" s="2062"/>
      <c r="E2282" s="797">
        <f>E2275</f>
        <v>137.5</v>
      </c>
      <c r="F2282" s="786">
        <f>F2275</f>
        <v>57.25</v>
      </c>
      <c r="G2282" s="786">
        <f>G2275</f>
        <v>38.025000000000006</v>
      </c>
      <c r="H2282" s="788">
        <f>G2282/F2282*100</f>
        <v>66.419213973799145</v>
      </c>
      <c r="I2282" s="1901"/>
      <c r="J2282" s="1901"/>
      <c r="K2282" s="1052"/>
      <c r="L2282" s="1052"/>
      <c r="M2282" s="1052"/>
      <c r="N2282" s="1052"/>
      <c r="O2282" s="1052"/>
      <c r="P2282" s="1052"/>
      <c r="Q2282" s="571"/>
      <c r="R2282" s="571"/>
      <c r="S2282" s="571"/>
      <c r="T2282" s="571"/>
      <c r="U2282" s="571"/>
      <c r="V2282" s="1061"/>
      <c r="W2282" s="571"/>
      <c r="X2282" s="1082"/>
      <c r="Y2282" s="571"/>
      <c r="Z2282" s="571"/>
      <c r="AA2282" s="571"/>
      <c r="AB2282" s="571"/>
      <c r="AC2282" s="571"/>
      <c r="AD2282" s="1317">
        <f>AD2275</f>
        <v>0</v>
      </c>
      <c r="AE2282" s="567"/>
      <c r="AF2282" s="1459"/>
      <c r="AG2282" s="1474"/>
    </row>
    <row r="2283" spans="1:33" ht="29.25" x14ac:dyDescent="0.25">
      <c r="A2283" s="239">
        <v>1</v>
      </c>
      <c r="B2283" s="726" t="s">
        <v>280</v>
      </c>
      <c r="C2283" s="681"/>
      <c r="D2283" s="2062"/>
      <c r="E2283" s="797">
        <f>E2278</f>
        <v>297.87234042553189</v>
      </c>
      <c r="F2283" s="786">
        <f>F2278</f>
        <v>124.14893617021276</v>
      </c>
      <c r="G2283" s="786">
        <f>G2278</f>
        <v>128.81382978723403</v>
      </c>
      <c r="H2283" s="788">
        <f>G2283/F2283*100</f>
        <v>103.75749785775493</v>
      </c>
      <c r="I2283" s="1901"/>
      <c r="J2283" s="1901"/>
      <c r="K2283" s="1052"/>
      <c r="L2283" s="1052"/>
      <c r="M2283" s="1052"/>
      <c r="N2283" s="1052"/>
      <c r="O2283" s="1052"/>
      <c r="P2283" s="1052"/>
      <c r="Q2283" s="571"/>
      <c r="R2283" s="571"/>
      <c r="S2283" s="571"/>
      <c r="T2283" s="571"/>
      <c r="U2283" s="571"/>
      <c r="V2283" s="1061"/>
      <c r="W2283" s="571"/>
      <c r="X2283" s="1082"/>
      <c r="Y2283" s="571"/>
      <c r="Z2283" s="571"/>
      <c r="AA2283" s="571"/>
      <c r="AB2283" s="571"/>
      <c r="AC2283" s="571"/>
      <c r="AD2283" s="1317">
        <f>AD2278</f>
        <v>0</v>
      </c>
      <c r="AE2283" s="567"/>
      <c r="AF2283" s="1459"/>
      <c r="AG2283" s="1474"/>
    </row>
    <row r="2284" spans="1:33" ht="15.75" thickBot="1" x14ac:dyDescent="0.3">
      <c r="A2284" s="239">
        <v>1</v>
      </c>
      <c r="B2284" s="727" t="s">
        <v>138</v>
      </c>
      <c r="C2284" s="668"/>
      <c r="D2284" s="9"/>
      <c r="E2284" s="797">
        <f>E2282+E2280/4.2</f>
        <v>804.16666666666663</v>
      </c>
      <c r="F2284" s="788">
        <f>F2282+F2280/4.2</f>
        <v>335.10714285714283</v>
      </c>
      <c r="G2284" s="788">
        <f>G2282+G2280/4.2</f>
        <v>326.32261904761901</v>
      </c>
      <c r="H2284" s="788">
        <f>G2284/F2284*100</f>
        <v>97.37859248996412</v>
      </c>
      <c r="I2284" s="1901"/>
      <c r="J2284" s="1901"/>
      <c r="K2284" s="211"/>
      <c r="L2284" s="211"/>
      <c r="M2284" s="211"/>
      <c r="N2284" s="211"/>
      <c r="O2284" s="211"/>
      <c r="P2284" s="211"/>
      <c r="Q2284" s="571">
        <f t="shared" ref="Q2284:V2284" si="626">Q2272</f>
        <v>773.28049999999996</v>
      </c>
      <c r="R2284" s="571">
        <f t="shared" si="626"/>
        <v>773.28049999999996</v>
      </c>
      <c r="S2284" s="571">
        <f t="shared" si="626"/>
        <v>773.28049999999996</v>
      </c>
      <c r="T2284" s="571">
        <f t="shared" si="626"/>
        <v>773.28049999999996</v>
      </c>
      <c r="U2284" s="571">
        <f t="shared" si="626"/>
        <v>773.28049999999996</v>
      </c>
      <c r="V2284" s="1061">
        <f t="shared" si="626"/>
        <v>322.20020833333331</v>
      </c>
      <c r="W2284" s="571">
        <f t="shared" ref="W2284:AC2284" si="627">W2272</f>
        <v>314.61329999999998</v>
      </c>
      <c r="X2284" s="1082">
        <f t="shared" si="627"/>
        <v>0</v>
      </c>
      <c r="Y2284" s="571">
        <f>Y2272</f>
        <v>0</v>
      </c>
      <c r="Z2284" s="571">
        <f t="shared" si="627"/>
        <v>-7.5869083333333265</v>
      </c>
      <c r="AA2284" s="571"/>
      <c r="AB2284" s="571">
        <f t="shared" si="627"/>
        <v>0</v>
      </c>
      <c r="AC2284" s="571">
        <f t="shared" si="627"/>
        <v>314.61329999999998</v>
      </c>
      <c r="AD2284" s="1261">
        <f>AD2282+AD2280/4.2</f>
        <v>0</v>
      </c>
      <c r="AE2284" s="567">
        <f t="shared" ref="AE2284" si="628">AE2272</f>
        <v>0</v>
      </c>
      <c r="AF2284" s="1459"/>
      <c r="AG2284" s="1474"/>
    </row>
    <row r="2285" spans="1:33" ht="15.75" thickBot="1" x14ac:dyDescent="0.3">
      <c r="A2285" s="239">
        <v>1</v>
      </c>
      <c r="B2285" s="2078" t="s">
        <v>314</v>
      </c>
      <c r="C2285" s="2079"/>
      <c r="D2285" s="2078"/>
      <c r="E2285" s="465"/>
      <c r="F2285" s="2206"/>
      <c r="G2285" s="2206"/>
      <c r="H2285" s="2206"/>
      <c r="I2285" s="2206"/>
      <c r="J2285" s="2206"/>
      <c r="K2285" s="2206"/>
      <c r="L2285" s="2206"/>
      <c r="M2285" s="2206"/>
      <c r="N2285" s="2206"/>
      <c r="O2285" s="2206"/>
      <c r="P2285" s="2206"/>
      <c r="Q2285" s="577">
        <f t="shared" ref="Q2285:V2285" si="629">Q2284</f>
        <v>773.28049999999996</v>
      </c>
      <c r="R2285" s="577">
        <f t="shared" si="629"/>
        <v>773.28049999999996</v>
      </c>
      <c r="S2285" s="577">
        <f t="shared" si="629"/>
        <v>773.28049999999996</v>
      </c>
      <c r="T2285" s="577">
        <f t="shared" si="629"/>
        <v>773.28049999999996</v>
      </c>
      <c r="U2285" s="577">
        <f t="shared" si="629"/>
        <v>773.28049999999996</v>
      </c>
      <c r="V2285" s="1062">
        <f t="shared" si="629"/>
        <v>322.20020833333331</v>
      </c>
      <c r="W2285" s="577">
        <f t="shared" ref="W2285:AC2285" si="630">W2284</f>
        <v>314.61329999999998</v>
      </c>
      <c r="X2285" s="1087">
        <f t="shared" si="630"/>
        <v>0</v>
      </c>
      <c r="Y2285" s="577">
        <f>Y2284</f>
        <v>0</v>
      </c>
      <c r="Z2285" s="577">
        <f t="shared" si="630"/>
        <v>-7.5869083333333265</v>
      </c>
      <c r="AA2285" s="577"/>
      <c r="AB2285" s="577">
        <f t="shared" si="630"/>
        <v>0</v>
      </c>
      <c r="AC2285" s="577">
        <f t="shared" si="630"/>
        <v>314.61329999999998</v>
      </c>
      <c r="AD2285" s="2267"/>
      <c r="AE2285" s="1196">
        <f t="shared" ref="AE2285" si="631">AE2284</f>
        <v>0</v>
      </c>
      <c r="AF2285" s="1459"/>
      <c r="AG2285" s="1474"/>
    </row>
    <row r="2286" spans="1:33" x14ac:dyDescent="0.25">
      <c r="A2286" s="239">
        <v>1</v>
      </c>
      <c r="B2286" s="2121"/>
      <c r="C2286" s="2122"/>
      <c r="D2286" s="2121"/>
      <c r="E2286" s="430"/>
      <c r="F2286" s="2268"/>
      <c r="G2286" s="2268"/>
      <c r="H2286" s="2268"/>
      <c r="I2286" s="374"/>
      <c r="J2286" s="374"/>
      <c r="K2286" s="374"/>
      <c r="L2286" s="374"/>
      <c r="M2286" s="374"/>
      <c r="N2286" s="374"/>
      <c r="O2286" s="374"/>
      <c r="P2286" s="374"/>
      <c r="Q2286" s="570"/>
      <c r="R2286" s="570"/>
      <c r="S2286" s="570"/>
      <c r="T2286" s="570"/>
      <c r="U2286" s="570"/>
      <c r="V2286" s="1060"/>
      <c r="W2286" s="570"/>
      <c r="X2286" s="1085"/>
      <c r="Y2286" s="570"/>
      <c r="Z2286" s="570"/>
      <c r="AA2286" s="570"/>
      <c r="AB2286" s="570"/>
      <c r="AC2286" s="570"/>
      <c r="AD2286" s="2269"/>
      <c r="AE2286" s="613"/>
      <c r="AF2286" s="1459"/>
      <c r="AG2286" s="1474"/>
    </row>
    <row r="2287" spans="1:33" ht="15.75" x14ac:dyDescent="0.25">
      <c r="A2287" s="239">
        <v>1</v>
      </c>
      <c r="B2287" s="2293" t="s">
        <v>461</v>
      </c>
      <c r="C2287" s="2294"/>
      <c r="D2287" s="2285"/>
      <c r="E2287" s="418"/>
      <c r="F2287" s="368"/>
      <c r="G2287" s="368"/>
      <c r="H2287" s="368"/>
      <c r="I2287" s="368"/>
      <c r="J2287" s="368"/>
      <c r="K2287" s="368"/>
      <c r="L2287" s="368"/>
      <c r="M2287" s="368"/>
      <c r="N2287" s="368"/>
      <c r="O2287" s="368"/>
      <c r="P2287" s="368"/>
      <c r="Q2287" s="571"/>
      <c r="R2287" s="571"/>
      <c r="S2287" s="571"/>
      <c r="T2287" s="571"/>
      <c r="U2287" s="571"/>
      <c r="V2287" s="1061"/>
      <c r="W2287" s="571"/>
      <c r="X2287" s="1082"/>
      <c r="Y2287" s="571"/>
      <c r="Z2287" s="571"/>
      <c r="AA2287" s="571"/>
      <c r="AB2287" s="571"/>
      <c r="AC2287" s="571"/>
      <c r="AD2287" s="1274"/>
      <c r="AE2287" s="567"/>
      <c r="AF2287" s="1459"/>
      <c r="AG2287" s="1474"/>
    </row>
    <row r="2288" spans="1:33" ht="30" x14ac:dyDescent="0.25">
      <c r="A2288" s="239">
        <v>1</v>
      </c>
      <c r="B2288" s="1229" t="s">
        <v>206</v>
      </c>
      <c r="C2288" s="1903"/>
      <c r="D2288" s="1902"/>
      <c r="E2288" s="418"/>
      <c r="F2288" s="368"/>
      <c r="G2288" s="368"/>
      <c r="H2288" s="368"/>
      <c r="I2288" s="368"/>
      <c r="J2288" s="368"/>
      <c r="K2288" s="368"/>
      <c r="L2288" s="368"/>
      <c r="M2288" s="368"/>
      <c r="N2288" s="368"/>
      <c r="O2288" s="368"/>
      <c r="P2288" s="368"/>
      <c r="Q2288" s="571">
        <v>5319.4773499999992</v>
      </c>
      <c r="R2288" s="571">
        <v>5319.4773499999992</v>
      </c>
      <c r="S2288" s="571">
        <v>5319.4773499999992</v>
      </c>
      <c r="T2288" s="571">
        <v>5319.4773499999992</v>
      </c>
      <c r="U2288" s="571">
        <v>5319.4773499999992</v>
      </c>
      <c r="V2288" s="1209">
        <f>Q2288/12*$B$4+(R2288-Q2288)/11*4+(S2288-R2288)/10*3+(T2288-S2288)/9*2+(U2288-T2288)/8*1</f>
        <v>2216.4488958333332</v>
      </c>
      <c r="W2288" s="571">
        <f>AC2288-AB2288</f>
        <v>2330.7812300000005</v>
      </c>
      <c r="X2288" s="1082"/>
      <c r="Y2288" s="571"/>
      <c r="Z2288" s="571">
        <f>W2288-V2288</f>
        <v>114.33233416666735</v>
      </c>
      <c r="AA2288" s="571">
        <v>-0.49757000000000001</v>
      </c>
      <c r="AB2288" s="571">
        <v>0</v>
      </c>
      <c r="AC2288" s="571">
        <v>2330.7812300000005</v>
      </c>
      <c r="AD2288" s="1274"/>
      <c r="AE2288" s="567"/>
      <c r="AF2288" s="1459"/>
      <c r="AG2288" s="1474"/>
    </row>
    <row r="2289" spans="1:33" x14ac:dyDescent="0.25">
      <c r="A2289" s="239">
        <v>1</v>
      </c>
      <c r="B2289" s="722"/>
      <c r="C2289" s="2111"/>
      <c r="D2289" s="2062"/>
      <c r="E2289" s="420"/>
      <c r="F2289" s="786"/>
      <c r="G2289" s="786"/>
      <c r="H2289" s="786"/>
      <c r="I2289" s="1901"/>
      <c r="J2289" s="1901"/>
      <c r="K2289" s="1052"/>
      <c r="L2289" s="1052"/>
      <c r="M2289" s="1052"/>
      <c r="N2289" s="1052"/>
      <c r="O2289" s="1052"/>
      <c r="P2289" s="1052"/>
      <c r="Q2289" s="571"/>
      <c r="R2289" s="571"/>
      <c r="S2289" s="571"/>
      <c r="T2289" s="571"/>
      <c r="U2289" s="571"/>
      <c r="V2289" s="1061"/>
      <c r="W2289" s="571"/>
      <c r="X2289" s="1082"/>
      <c r="Y2289" s="571"/>
      <c r="Z2289" s="571"/>
      <c r="AA2289" s="571"/>
      <c r="AB2289" s="571"/>
      <c r="AC2289" s="571"/>
      <c r="AD2289" s="1317"/>
      <c r="AE2289" s="567"/>
      <c r="AF2289" s="1459"/>
      <c r="AG2289" s="1474"/>
    </row>
    <row r="2290" spans="1:33" ht="29.25" x14ac:dyDescent="0.25">
      <c r="A2290" s="239">
        <v>1</v>
      </c>
      <c r="B2290" s="785" t="s">
        <v>359</v>
      </c>
      <c r="C2290" s="681"/>
      <c r="D2290" s="2062"/>
      <c r="E2290" s="1158"/>
      <c r="F2290" s="375"/>
      <c r="G2290" s="375"/>
      <c r="H2290" s="213"/>
      <c r="I2290" s="1901"/>
      <c r="J2290" s="1901"/>
      <c r="K2290" s="1052"/>
      <c r="L2290" s="1052"/>
      <c r="M2290" s="1052"/>
      <c r="N2290" s="1052"/>
      <c r="O2290" s="1052"/>
      <c r="P2290" s="1052"/>
      <c r="Q2290" s="571"/>
      <c r="R2290" s="571"/>
      <c r="S2290" s="571"/>
      <c r="T2290" s="571"/>
      <c r="U2290" s="571"/>
      <c r="V2290" s="1061"/>
      <c r="W2290" s="571"/>
      <c r="X2290" s="1082"/>
      <c r="Y2290" s="571"/>
      <c r="Z2290" s="571"/>
      <c r="AA2290" s="571"/>
      <c r="AB2290" s="571"/>
      <c r="AC2290" s="571"/>
      <c r="AD2290" s="1294"/>
      <c r="AE2290" s="567"/>
      <c r="AF2290" s="1459"/>
      <c r="AG2290" s="1474"/>
    </row>
    <row r="2291" spans="1:33" ht="30" x14ac:dyDescent="0.25">
      <c r="A2291" s="239">
        <v>1</v>
      </c>
      <c r="B2291" s="1142" t="s">
        <v>348</v>
      </c>
      <c r="C2291" s="681"/>
      <c r="D2291" s="2062"/>
      <c r="E2291" s="1158"/>
      <c r="F2291" s="375"/>
      <c r="G2291" s="375"/>
      <c r="H2291" s="213"/>
      <c r="I2291" s="1901"/>
      <c r="J2291" s="1901"/>
      <c r="K2291" s="1052"/>
      <c r="L2291" s="1052"/>
      <c r="M2291" s="1052"/>
      <c r="N2291" s="1052"/>
      <c r="O2291" s="1052"/>
      <c r="P2291" s="1052"/>
      <c r="Q2291" s="571"/>
      <c r="R2291" s="571"/>
      <c r="S2291" s="571"/>
      <c r="T2291" s="571"/>
      <c r="U2291" s="571"/>
      <c r="V2291" s="1061"/>
      <c r="W2291" s="571"/>
      <c r="X2291" s="1082"/>
      <c r="Y2291" s="571"/>
      <c r="Z2291" s="571"/>
      <c r="AA2291" s="571"/>
      <c r="AB2291" s="571"/>
      <c r="AC2291" s="571"/>
      <c r="AD2291" s="1294"/>
      <c r="AE2291" s="567"/>
      <c r="AF2291" s="1459"/>
      <c r="AG2291" s="1474"/>
    </row>
    <row r="2292" spans="1:33" x14ac:dyDescent="0.25">
      <c r="A2292" s="239">
        <v>1</v>
      </c>
      <c r="B2292" s="4" t="s">
        <v>349</v>
      </c>
      <c r="C2292" s="681"/>
      <c r="D2292" s="2062"/>
      <c r="E2292" s="1159"/>
      <c r="F2292" s="375"/>
      <c r="G2292" s="375"/>
      <c r="H2292" s="213"/>
      <c r="I2292" s="1901"/>
      <c r="J2292" s="1901"/>
      <c r="K2292" s="1052"/>
      <c r="L2292" s="1052"/>
      <c r="M2292" s="1052"/>
      <c r="N2292" s="1052"/>
      <c r="O2292" s="1052"/>
      <c r="P2292" s="1052"/>
      <c r="Q2292" s="571"/>
      <c r="R2292" s="571"/>
      <c r="S2292" s="571"/>
      <c r="T2292" s="571"/>
      <c r="U2292" s="571"/>
      <c r="V2292" s="1061"/>
      <c r="W2292" s="571"/>
      <c r="X2292" s="1082"/>
      <c r="Y2292" s="571"/>
      <c r="Z2292" s="571"/>
      <c r="AA2292" s="571"/>
      <c r="AB2292" s="571"/>
      <c r="AC2292" s="571"/>
      <c r="AD2292" s="1294"/>
      <c r="AE2292" s="567"/>
      <c r="AF2292" s="1459"/>
      <c r="AG2292" s="1474"/>
    </row>
    <row r="2293" spans="1:33" ht="30" x14ac:dyDescent="0.25">
      <c r="A2293" s="239">
        <v>1</v>
      </c>
      <c r="B2293" s="4" t="s">
        <v>374</v>
      </c>
      <c r="C2293" s="681"/>
      <c r="D2293" s="2062"/>
      <c r="E2293" s="1158"/>
      <c r="F2293" s="375"/>
      <c r="G2293" s="375"/>
      <c r="H2293" s="213"/>
      <c r="I2293" s="1901"/>
      <c r="J2293" s="1901"/>
      <c r="K2293" s="1052"/>
      <c r="L2293" s="1052"/>
      <c r="M2293" s="1052"/>
      <c r="N2293" s="1052"/>
      <c r="O2293" s="1052"/>
      <c r="P2293" s="1052"/>
      <c r="Q2293" s="571"/>
      <c r="R2293" s="571"/>
      <c r="S2293" s="571"/>
      <c r="T2293" s="571"/>
      <c r="U2293" s="571"/>
      <c r="V2293" s="1061"/>
      <c r="W2293" s="571"/>
      <c r="X2293" s="1082"/>
      <c r="Y2293" s="571"/>
      <c r="Z2293" s="571"/>
      <c r="AA2293" s="571"/>
      <c r="AB2293" s="571"/>
      <c r="AC2293" s="571"/>
      <c r="AD2293" s="1294"/>
      <c r="AE2293" s="567"/>
      <c r="AF2293" s="1459"/>
      <c r="AG2293" s="1474"/>
    </row>
    <row r="2294" spans="1:33" ht="29.25" x14ac:dyDescent="0.25">
      <c r="A2294" s="239">
        <v>1</v>
      </c>
      <c r="B2294" s="785" t="s">
        <v>360</v>
      </c>
      <c r="C2294" s="681"/>
      <c r="D2294" s="2062"/>
      <c r="E2294" s="1158">
        <f>E2296/9.4</f>
        <v>2451.5957446808511</v>
      </c>
      <c r="F2294" s="375">
        <f>F2296/9.4</f>
        <v>1021.4893617021277</v>
      </c>
      <c r="G2294" s="375">
        <f>G2296/9.4</f>
        <v>1075.2351063829788</v>
      </c>
      <c r="H2294" s="213">
        <f>G2294/F2294*100</f>
        <v>105.26150801916268</v>
      </c>
      <c r="I2294" s="1901"/>
      <c r="J2294" s="1901"/>
      <c r="K2294" s="1052"/>
      <c r="L2294" s="1052"/>
      <c r="M2294" s="1052"/>
      <c r="N2294" s="1052"/>
      <c r="O2294" s="1052"/>
      <c r="P2294" s="1052"/>
      <c r="Q2294" s="571"/>
      <c r="R2294" s="571"/>
      <c r="S2294" s="571"/>
      <c r="T2294" s="571"/>
      <c r="U2294" s="571"/>
      <c r="V2294" s="1061"/>
      <c r="W2294" s="571"/>
      <c r="X2294" s="1082"/>
      <c r="Y2294" s="571"/>
      <c r="Z2294" s="571"/>
      <c r="AA2294" s="571"/>
      <c r="AB2294" s="571"/>
      <c r="AC2294" s="571"/>
      <c r="AD2294" s="1294">
        <f>AD2296/9.4</f>
        <v>0</v>
      </c>
      <c r="AE2294" s="567"/>
      <c r="AF2294" s="1459"/>
      <c r="AG2294" s="1474"/>
    </row>
    <row r="2295" spans="1:33" ht="29.25" x14ac:dyDescent="0.25">
      <c r="A2295" s="239">
        <v>1</v>
      </c>
      <c r="B2295" s="785" t="s">
        <v>376</v>
      </c>
      <c r="C2295" s="681"/>
      <c r="D2295" s="2062"/>
      <c r="E2295" s="1158">
        <f>E2296/9.4</f>
        <v>2451.5957446808511</v>
      </c>
      <c r="F2295" s="375">
        <f>F2296/9.4</f>
        <v>1021.4893617021277</v>
      </c>
      <c r="G2295" s="375">
        <f>G2296/9.4</f>
        <v>1075.2351063829788</v>
      </c>
      <c r="H2295" s="213">
        <f>G2295/F2295*100</f>
        <v>105.26150801916268</v>
      </c>
      <c r="I2295" s="1901"/>
      <c r="J2295" s="1901"/>
      <c r="K2295" s="1052"/>
      <c r="L2295" s="1052"/>
      <c r="M2295" s="1052"/>
      <c r="N2295" s="1052"/>
      <c r="O2295" s="1052"/>
      <c r="P2295" s="1052"/>
      <c r="Q2295" s="571"/>
      <c r="R2295" s="571"/>
      <c r="S2295" s="571"/>
      <c r="T2295" s="571"/>
      <c r="U2295" s="571"/>
      <c r="V2295" s="1061"/>
      <c r="W2295" s="571"/>
      <c r="X2295" s="1082"/>
      <c r="Y2295" s="571"/>
      <c r="Z2295" s="571"/>
      <c r="AA2295" s="571"/>
      <c r="AB2295" s="571"/>
      <c r="AC2295" s="571"/>
      <c r="AD2295" s="1294">
        <f>AD2296/9.4</f>
        <v>0</v>
      </c>
      <c r="AE2295" s="567"/>
      <c r="AF2295" s="1459"/>
      <c r="AG2295" s="1474"/>
    </row>
    <row r="2296" spans="1:33" x14ac:dyDescent="0.25">
      <c r="A2296" s="239">
        <v>1</v>
      </c>
      <c r="B2296" s="801" t="s">
        <v>377</v>
      </c>
      <c r="C2296" s="681"/>
      <c r="D2296" s="2062"/>
      <c r="E2296" s="1158">
        <v>23045</v>
      </c>
      <c r="F2296" s="375">
        <f>ROUND(E2296/12*$B$4,0)</f>
        <v>9602</v>
      </c>
      <c r="G2296" s="375">
        <v>10107.210000000001</v>
      </c>
      <c r="H2296" s="213">
        <f>G2296/F2296*100</f>
        <v>105.26150801916268</v>
      </c>
      <c r="I2296" s="1901"/>
      <c r="J2296" s="1901"/>
      <c r="K2296" s="1052"/>
      <c r="L2296" s="1052"/>
      <c r="M2296" s="1052"/>
      <c r="N2296" s="1052"/>
      <c r="O2296" s="1052"/>
      <c r="P2296" s="1052"/>
      <c r="Q2296" s="571"/>
      <c r="R2296" s="571"/>
      <c r="S2296" s="571"/>
      <c r="T2296" s="571"/>
      <c r="U2296" s="571"/>
      <c r="V2296" s="1061"/>
      <c r="W2296" s="571"/>
      <c r="X2296" s="1082"/>
      <c r="Y2296" s="571"/>
      <c r="Z2296" s="571"/>
      <c r="AA2296" s="571"/>
      <c r="AB2296" s="571"/>
      <c r="AC2296" s="571"/>
      <c r="AD2296" s="1294"/>
      <c r="AE2296" s="567"/>
      <c r="AF2296" s="1459"/>
      <c r="AG2296" s="1474"/>
    </row>
    <row r="2297" spans="1:33" x14ac:dyDescent="0.25">
      <c r="A2297" s="239">
        <v>1</v>
      </c>
      <c r="B2297" s="801" t="s">
        <v>378</v>
      </c>
      <c r="C2297" s="681"/>
      <c r="D2297" s="2062"/>
      <c r="E2297" s="467"/>
      <c r="F2297" s="375"/>
      <c r="G2297" s="375"/>
      <c r="H2297" s="213"/>
      <c r="I2297" s="1901"/>
      <c r="J2297" s="1901"/>
      <c r="K2297" s="1052"/>
      <c r="L2297" s="1052"/>
      <c r="M2297" s="1052"/>
      <c r="N2297" s="1052"/>
      <c r="O2297" s="1052"/>
      <c r="P2297" s="1052"/>
      <c r="Q2297" s="571"/>
      <c r="R2297" s="571"/>
      <c r="S2297" s="571"/>
      <c r="T2297" s="571"/>
      <c r="U2297" s="571"/>
      <c r="V2297" s="1061"/>
      <c r="W2297" s="571"/>
      <c r="X2297" s="1082"/>
      <c r="Y2297" s="571"/>
      <c r="Z2297" s="571"/>
      <c r="AA2297" s="571"/>
      <c r="AB2297" s="571"/>
      <c r="AC2297" s="571"/>
      <c r="AD2297" s="1294"/>
      <c r="AE2297" s="567"/>
      <c r="AF2297" s="1459"/>
      <c r="AG2297" s="1474"/>
    </row>
    <row r="2298" spans="1:33" ht="29.25" x14ac:dyDescent="0.25">
      <c r="A2298" s="239">
        <v>1</v>
      </c>
      <c r="B2298" s="726" t="s">
        <v>279</v>
      </c>
      <c r="C2298" s="681"/>
      <c r="D2298" s="2062"/>
      <c r="E2298" s="797">
        <f>E2291</f>
        <v>0</v>
      </c>
      <c r="F2298" s="786"/>
      <c r="G2298" s="786"/>
      <c r="H2298" s="788"/>
      <c r="I2298" s="1901"/>
      <c r="J2298" s="1901"/>
      <c r="K2298" s="1052"/>
      <c r="L2298" s="1052"/>
      <c r="M2298" s="1052"/>
      <c r="N2298" s="1052"/>
      <c r="O2298" s="1052"/>
      <c r="P2298" s="1052"/>
      <c r="Q2298" s="571"/>
      <c r="R2298" s="571"/>
      <c r="S2298" s="571"/>
      <c r="T2298" s="571"/>
      <c r="U2298" s="571"/>
      <c r="V2298" s="1061"/>
      <c r="W2298" s="571"/>
      <c r="X2298" s="1082"/>
      <c r="Y2298" s="571"/>
      <c r="Z2298" s="571"/>
      <c r="AA2298" s="571"/>
      <c r="AB2298" s="571"/>
      <c r="AC2298" s="571"/>
      <c r="AD2298" s="1317"/>
      <c r="AE2298" s="567"/>
      <c r="AF2298" s="1459"/>
      <c r="AG2298" s="1474"/>
    </row>
    <row r="2299" spans="1:33" ht="29.25" x14ac:dyDescent="0.25">
      <c r="A2299" s="239">
        <v>1</v>
      </c>
      <c r="B2299" s="726" t="s">
        <v>280</v>
      </c>
      <c r="C2299" s="681"/>
      <c r="D2299" s="2062"/>
      <c r="E2299" s="797">
        <f>E2294</f>
        <v>2451.5957446808511</v>
      </c>
      <c r="F2299" s="786">
        <f>F2294</f>
        <v>1021.4893617021277</v>
      </c>
      <c r="G2299" s="786">
        <f>G2294</f>
        <v>1075.2351063829788</v>
      </c>
      <c r="H2299" s="788">
        <f>G2299/F2299*100</f>
        <v>105.26150801916268</v>
      </c>
      <c r="I2299" s="1901"/>
      <c r="J2299" s="1901"/>
      <c r="K2299" s="1052"/>
      <c r="L2299" s="1052"/>
      <c r="M2299" s="1052"/>
      <c r="N2299" s="1052"/>
      <c r="O2299" s="1052"/>
      <c r="P2299" s="1052"/>
      <c r="Q2299" s="571"/>
      <c r="R2299" s="571"/>
      <c r="S2299" s="571"/>
      <c r="T2299" s="571"/>
      <c r="U2299" s="571"/>
      <c r="V2299" s="1061"/>
      <c r="W2299" s="571"/>
      <c r="X2299" s="1082"/>
      <c r="Y2299" s="571"/>
      <c r="Z2299" s="571"/>
      <c r="AA2299" s="571"/>
      <c r="AB2299" s="571"/>
      <c r="AC2299" s="571"/>
      <c r="AD2299" s="1317">
        <f>AD2294</f>
        <v>0</v>
      </c>
      <c r="AE2299" s="567"/>
      <c r="AF2299" s="1459"/>
      <c r="AG2299" s="1474"/>
    </row>
    <row r="2300" spans="1:33" ht="15.75" thickBot="1" x14ac:dyDescent="0.3">
      <c r="A2300" s="239">
        <v>1</v>
      </c>
      <c r="B2300" s="727" t="s">
        <v>138</v>
      </c>
      <c r="C2300" s="668"/>
      <c r="D2300" s="9"/>
      <c r="E2300" s="797">
        <f>E2298+E2296/4.2</f>
        <v>5486.9047619047615</v>
      </c>
      <c r="F2300" s="788">
        <f>F2298+F2296/4.2</f>
        <v>2286.1904761904761</v>
      </c>
      <c r="G2300" s="788">
        <f>G2298+G2296/4.2</f>
        <v>2406.4785714285717</v>
      </c>
      <c r="H2300" s="788">
        <f>G2300/F2300*100</f>
        <v>105.2615080191627</v>
      </c>
      <c r="I2300" s="1901"/>
      <c r="J2300" s="1901"/>
      <c r="K2300" s="211"/>
      <c r="L2300" s="211"/>
      <c r="M2300" s="211"/>
      <c r="N2300" s="211"/>
      <c r="O2300" s="211"/>
      <c r="P2300" s="211"/>
      <c r="Q2300" s="571">
        <f t="shared" ref="Q2300:V2300" si="632">Q2288</f>
        <v>5319.4773499999992</v>
      </c>
      <c r="R2300" s="571">
        <f t="shared" si="632"/>
        <v>5319.4773499999992</v>
      </c>
      <c r="S2300" s="571">
        <f t="shared" si="632"/>
        <v>5319.4773499999992</v>
      </c>
      <c r="T2300" s="571">
        <f t="shared" si="632"/>
        <v>5319.4773499999992</v>
      </c>
      <c r="U2300" s="571">
        <f t="shared" si="632"/>
        <v>5319.4773499999992</v>
      </c>
      <c r="V2300" s="1061">
        <f t="shared" si="632"/>
        <v>2216.4488958333332</v>
      </c>
      <c r="W2300" s="571">
        <f t="shared" ref="W2300:AC2300" si="633">W2288</f>
        <v>2330.7812300000005</v>
      </c>
      <c r="X2300" s="1082">
        <f t="shared" si="633"/>
        <v>0</v>
      </c>
      <c r="Y2300" s="571">
        <f>Y2288</f>
        <v>0</v>
      </c>
      <c r="Z2300" s="571">
        <f t="shared" si="633"/>
        <v>114.33233416666735</v>
      </c>
      <c r="AA2300" s="571">
        <f>AA2288</f>
        <v>-0.49757000000000001</v>
      </c>
      <c r="AB2300" s="571">
        <f t="shared" si="633"/>
        <v>0</v>
      </c>
      <c r="AC2300" s="571">
        <f t="shared" si="633"/>
        <v>2330.7812300000005</v>
      </c>
      <c r="AD2300" s="1261">
        <f>AD2298+AD2296/4.2</f>
        <v>0</v>
      </c>
      <c r="AE2300" s="567">
        <f t="shared" ref="AE2300" si="634">AE2288</f>
        <v>0</v>
      </c>
      <c r="AF2300" s="1459"/>
      <c r="AG2300" s="1474"/>
    </row>
    <row r="2301" spans="1:33" ht="15.75" thickBot="1" x14ac:dyDescent="0.3">
      <c r="A2301" s="239">
        <v>1</v>
      </c>
      <c r="B2301" s="2078" t="s">
        <v>314</v>
      </c>
      <c r="C2301" s="2079"/>
      <c r="D2301" s="2078"/>
      <c r="E2301" s="465"/>
      <c r="F2301" s="2206"/>
      <c r="G2301" s="2206"/>
      <c r="H2301" s="2206"/>
      <c r="I2301" s="2206"/>
      <c r="J2301" s="2206"/>
      <c r="K2301" s="2206"/>
      <c r="L2301" s="2206"/>
      <c r="M2301" s="2206"/>
      <c r="N2301" s="2206"/>
      <c r="O2301" s="2206"/>
      <c r="P2301" s="2206"/>
      <c r="Q2301" s="577">
        <f t="shared" ref="Q2301:V2301" si="635">Q2300</f>
        <v>5319.4773499999992</v>
      </c>
      <c r="R2301" s="577">
        <f t="shared" si="635"/>
        <v>5319.4773499999992</v>
      </c>
      <c r="S2301" s="577">
        <f t="shared" si="635"/>
        <v>5319.4773499999992</v>
      </c>
      <c r="T2301" s="577">
        <f t="shared" si="635"/>
        <v>5319.4773499999992</v>
      </c>
      <c r="U2301" s="577">
        <f t="shared" si="635"/>
        <v>5319.4773499999992</v>
      </c>
      <c r="V2301" s="1062">
        <f t="shared" si="635"/>
        <v>2216.4488958333332</v>
      </c>
      <c r="W2301" s="577">
        <f t="shared" ref="W2301:AC2301" si="636">W2300</f>
        <v>2330.7812300000005</v>
      </c>
      <c r="X2301" s="1087">
        <f t="shared" si="636"/>
        <v>0</v>
      </c>
      <c r="Y2301" s="577">
        <f>Y2300</f>
        <v>0</v>
      </c>
      <c r="Z2301" s="577">
        <f t="shared" si="636"/>
        <v>114.33233416666735</v>
      </c>
      <c r="AA2301" s="577">
        <f>AA2300</f>
        <v>-0.49757000000000001</v>
      </c>
      <c r="AB2301" s="577">
        <f t="shared" si="636"/>
        <v>0</v>
      </c>
      <c r="AC2301" s="577">
        <f t="shared" si="636"/>
        <v>2330.7812300000005</v>
      </c>
      <c r="AD2301" s="2267"/>
      <c r="AE2301" s="1196">
        <f t="shared" ref="AE2301" si="637">AE2300</f>
        <v>0</v>
      </c>
      <c r="AF2301" s="1459"/>
      <c r="AG2301" s="1474"/>
    </row>
    <row r="2302" spans="1:33" x14ac:dyDescent="0.25">
      <c r="A2302" s="239">
        <v>1</v>
      </c>
      <c r="B2302" s="2121"/>
      <c r="C2302" s="2122"/>
      <c r="D2302" s="2121"/>
      <c r="E2302" s="430"/>
      <c r="F2302" s="2268"/>
      <c r="G2302" s="2268"/>
      <c r="H2302" s="2268"/>
      <c r="I2302" s="374"/>
      <c r="J2302" s="374"/>
      <c r="K2302" s="374"/>
      <c r="L2302" s="374"/>
      <c r="M2302" s="374"/>
      <c r="N2302" s="374"/>
      <c r="O2302" s="374"/>
      <c r="P2302" s="374"/>
      <c r="Q2302" s="570"/>
      <c r="R2302" s="570"/>
      <c r="S2302" s="570"/>
      <c r="T2302" s="570"/>
      <c r="U2302" s="570"/>
      <c r="V2302" s="1060"/>
      <c r="W2302" s="570"/>
      <c r="X2302" s="1085"/>
      <c r="Y2302" s="570"/>
      <c r="Z2302" s="570"/>
      <c r="AA2302" s="570"/>
      <c r="AB2302" s="570"/>
      <c r="AC2302" s="570"/>
      <c r="AD2302" s="2269"/>
      <c r="AE2302" s="613"/>
      <c r="AF2302" s="1459"/>
      <c r="AG2302" s="1474"/>
    </row>
    <row r="2303" spans="1:33" ht="31.5" x14ac:dyDescent="0.25">
      <c r="A2303" s="239">
        <v>1</v>
      </c>
      <c r="B2303" s="2295" t="s">
        <v>462</v>
      </c>
      <c r="C2303" s="2295"/>
      <c r="D2303" s="2285"/>
      <c r="E2303" s="418"/>
      <c r="F2303" s="368"/>
      <c r="G2303" s="368"/>
      <c r="H2303" s="368"/>
      <c r="I2303" s="368"/>
      <c r="J2303" s="368"/>
      <c r="K2303" s="368"/>
      <c r="L2303" s="368"/>
      <c r="M2303" s="368"/>
      <c r="N2303" s="368"/>
      <c r="O2303" s="368"/>
      <c r="P2303" s="368"/>
      <c r="Q2303" s="571"/>
      <c r="R2303" s="571"/>
      <c r="S2303" s="571"/>
      <c r="T2303" s="571"/>
      <c r="U2303" s="571"/>
      <c r="V2303" s="1061"/>
      <c r="W2303" s="571"/>
      <c r="X2303" s="1082"/>
      <c r="Y2303" s="571"/>
      <c r="Z2303" s="571"/>
      <c r="AA2303" s="571"/>
      <c r="AB2303" s="571"/>
      <c r="AC2303" s="571"/>
      <c r="AD2303" s="1274"/>
      <c r="AE2303" s="567"/>
      <c r="AF2303" s="1459"/>
      <c r="AG2303" s="1474"/>
    </row>
    <row r="2304" spans="1:33" x14ac:dyDescent="0.25">
      <c r="A2304" s="239">
        <v>1</v>
      </c>
      <c r="B2304" s="350" t="s">
        <v>29</v>
      </c>
      <c r="C2304" s="711"/>
      <c r="D2304" s="2185"/>
      <c r="E2304" s="445"/>
      <c r="F2304" s="1487"/>
      <c r="G2304" s="368"/>
      <c r="H2304" s="1487"/>
      <c r="I2304" s="225"/>
      <c r="J2304" s="225"/>
      <c r="K2304" s="225"/>
      <c r="L2304" s="225"/>
      <c r="M2304" s="225"/>
      <c r="N2304" s="225"/>
      <c r="O2304" s="225"/>
      <c r="P2304" s="225"/>
      <c r="Q2304" s="573"/>
      <c r="R2304" s="573"/>
      <c r="S2304" s="573"/>
      <c r="T2304" s="573"/>
      <c r="U2304" s="573"/>
      <c r="V2304" s="1061"/>
      <c r="W2304" s="573"/>
      <c r="X2304" s="1082"/>
      <c r="Y2304" s="571"/>
      <c r="Z2304" s="571"/>
      <c r="AA2304" s="571"/>
      <c r="AB2304" s="571"/>
      <c r="AC2304" s="571"/>
      <c r="AD2304" s="1274"/>
      <c r="AE2304" s="567"/>
      <c r="AF2304" s="1459"/>
      <c r="AG2304" s="1474"/>
    </row>
    <row r="2305" spans="1:33" ht="30" x14ac:dyDescent="0.25">
      <c r="A2305" s="239">
        <v>1</v>
      </c>
      <c r="B2305" s="306" t="s">
        <v>16</v>
      </c>
      <c r="C2305" s="712"/>
      <c r="D2305" s="4"/>
      <c r="E2305" s="418"/>
      <c r="F2305" s="213"/>
      <c r="G2305" s="225"/>
      <c r="H2305" s="219"/>
      <c r="I2305" s="1404"/>
      <c r="J2305" s="368"/>
      <c r="K2305" s="368"/>
      <c r="L2305" s="1404"/>
      <c r="M2305" s="1404"/>
      <c r="N2305" s="368"/>
      <c r="O2305" s="1404"/>
      <c r="P2305" s="368"/>
      <c r="Q2305" s="571"/>
      <c r="R2305" s="571"/>
      <c r="S2305" s="571"/>
      <c r="T2305" s="571"/>
      <c r="U2305" s="571"/>
      <c r="V2305" s="1211"/>
      <c r="W2305" s="572"/>
      <c r="X2305" s="1657"/>
      <c r="Y2305" s="573"/>
      <c r="Z2305" s="573"/>
      <c r="AA2305" s="573"/>
      <c r="AB2305" s="573"/>
      <c r="AC2305" s="573"/>
      <c r="AD2305" s="1275"/>
      <c r="AE2305" s="1195"/>
      <c r="AF2305" s="1459"/>
      <c r="AG2305" s="1474"/>
    </row>
    <row r="2306" spans="1:33" x14ac:dyDescent="0.25">
      <c r="A2306" s="239">
        <v>1</v>
      </c>
      <c r="B2306" s="392" t="s">
        <v>6</v>
      </c>
      <c r="C2306" s="713"/>
      <c r="D2306" s="4">
        <v>240</v>
      </c>
      <c r="E2306" s="418">
        <v>1430</v>
      </c>
      <c r="F2306" s="213">
        <f>ROUND(E2306/12*$B$4,0)</f>
        <v>596</v>
      </c>
      <c r="G2306" s="368">
        <v>441</v>
      </c>
      <c r="H2306" s="213">
        <f>G2306/F2306*100</f>
        <v>73.993288590604024</v>
      </c>
      <c r="I2306" s="1150">
        <v>3</v>
      </c>
      <c r="J2306" s="269">
        <f>M2306/G2306</f>
        <v>2.9342403628117912</v>
      </c>
      <c r="K2306" s="368">
        <f>ROUND(E2306*I2306,0)</f>
        <v>4290</v>
      </c>
      <c r="L2306" s="1404">
        <f>ROUND(K2306/12*$B$4,0)</f>
        <v>1788</v>
      </c>
      <c r="M2306" s="1404">
        <v>1294</v>
      </c>
      <c r="N2306" s="368">
        <f>M2306/L2306*100</f>
        <v>72.371364653243859</v>
      </c>
      <c r="O2306" s="368">
        <f>K2306/D2306</f>
        <v>17.875</v>
      </c>
      <c r="P2306" s="225">
        <f>M2306/$B$4*12/O2306</f>
        <v>173.73986013986016</v>
      </c>
      <c r="Q2306" s="573"/>
      <c r="R2306" s="573"/>
      <c r="S2306" s="573"/>
      <c r="T2306" s="573"/>
      <c r="U2306" s="573"/>
      <c r="V2306" s="1061"/>
      <c r="W2306" s="571"/>
      <c r="X2306" s="1506"/>
      <c r="Y2306" s="572"/>
      <c r="Z2306" s="572"/>
      <c r="AA2306" s="572"/>
      <c r="AB2306" s="572"/>
      <c r="AC2306" s="572"/>
      <c r="AD2306" s="1274"/>
      <c r="AE2306" s="1194"/>
      <c r="AF2306" s="1459"/>
      <c r="AG2306" s="1474"/>
    </row>
    <row r="2307" spans="1:33" x14ac:dyDescent="0.25">
      <c r="A2307" s="239">
        <v>1</v>
      </c>
      <c r="B2307" s="393" t="s">
        <v>183</v>
      </c>
      <c r="C2307" s="714"/>
      <c r="D2307" s="4"/>
      <c r="E2307" s="452">
        <f>SUM(E2306)</f>
        <v>1430</v>
      </c>
      <c r="F2307" s="1623">
        <f>SUM(F2306)</f>
        <v>596</v>
      </c>
      <c r="G2307" s="1052">
        <f>SUM(G2306)</f>
        <v>441</v>
      </c>
      <c r="H2307" s="788">
        <f>G2307/F2307*100</f>
        <v>73.993288590604024</v>
      </c>
      <c r="I2307" s="1052">
        <f>SUM(I2306)</f>
        <v>3</v>
      </c>
      <c r="J2307" s="2222">
        <f>M2307/G2307</f>
        <v>2.9342403628117912</v>
      </c>
      <c r="K2307" s="2222">
        <f t="shared" ref="K2307:P2307" si="638">SUM(K2306)</f>
        <v>4290</v>
      </c>
      <c r="L2307" s="788">
        <f t="shared" si="638"/>
        <v>1788</v>
      </c>
      <c r="M2307" s="1052">
        <f t="shared" si="638"/>
        <v>1294</v>
      </c>
      <c r="N2307" s="2222">
        <f t="shared" si="638"/>
        <v>72.371364653243859</v>
      </c>
      <c r="O2307" s="2222">
        <f t="shared" si="638"/>
        <v>17.875</v>
      </c>
      <c r="P2307" s="2057">
        <f t="shared" si="638"/>
        <v>173.73986013986016</v>
      </c>
      <c r="Q2307" s="572"/>
      <c r="R2307" s="572"/>
      <c r="S2307" s="572"/>
      <c r="T2307" s="572"/>
      <c r="U2307" s="572"/>
      <c r="V2307" s="1061"/>
      <c r="W2307" s="571"/>
      <c r="X2307" s="1506"/>
      <c r="Y2307" s="572"/>
      <c r="Z2307" s="572"/>
      <c r="AA2307" s="572"/>
      <c r="AB2307" s="571"/>
      <c r="AC2307" s="572"/>
      <c r="AD2307" s="1278">
        <f>SUM(AD2306)</f>
        <v>0</v>
      </c>
      <c r="AE2307" s="1194"/>
      <c r="AF2307" s="1459"/>
      <c r="AG2307" s="1474"/>
    </row>
    <row r="2308" spans="1:33" ht="30" thickBot="1" x14ac:dyDescent="0.3">
      <c r="A2308" s="239">
        <v>1</v>
      </c>
      <c r="B2308" s="394" t="s">
        <v>140</v>
      </c>
      <c r="C2308" s="664"/>
      <c r="D2308" s="2185"/>
      <c r="E2308" s="468">
        <f>E2307</f>
        <v>1430</v>
      </c>
      <c r="F2308" s="1627">
        <f>F2307</f>
        <v>596</v>
      </c>
      <c r="G2308" s="2278">
        <f t="shared" ref="G2308:P2308" si="639">G2307</f>
        <v>441</v>
      </c>
      <c r="H2308" s="1627">
        <f t="shared" si="639"/>
        <v>73.993288590604024</v>
      </c>
      <c r="I2308" s="2278">
        <f t="shared" si="639"/>
        <v>3</v>
      </c>
      <c r="J2308" s="2278">
        <f t="shared" si="639"/>
        <v>2.9342403628117912</v>
      </c>
      <c r="K2308" s="2278">
        <f t="shared" si="639"/>
        <v>4290</v>
      </c>
      <c r="L2308" s="2278">
        <f t="shared" si="639"/>
        <v>1788</v>
      </c>
      <c r="M2308" s="2278">
        <f t="shared" si="639"/>
        <v>1294</v>
      </c>
      <c r="N2308" s="2278">
        <f t="shared" si="639"/>
        <v>72.371364653243859</v>
      </c>
      <c r="O2308" s="2278">
        <f t="shared" si="639"/>
        <v>17.875</v>
      </c>
      <c r="P2308" s="2278">
        <f t="shared" si="639"/>
        <v>173.73986013986016</v>
      </c>
      <c r="Q2308" s="578">
        <v>54630.208191999998</v>
      </c>
      <c r="R2308" s="578">
        <v>54630.208191999998</v>
      </c>
      <c r="S2308" s="578">
        <v>54630.208191999998</v>
      </c>
      <c r="T2308" s="578">
        <v>54630.208191999998</v>
      </c>
      <c r="U2308" s="578">
        <v>54630.208191999998</v>
      </c>
      <c r="V2308" s="1209">
        <f>Q2308/12*$B$4+(R2308-Q2308)/11*4+(S2308-R2308)/10*3+(T2308-S2308)/9*2+(U2308-T2308)/8*1</f>
        <v>22762.586746666668</v>
      </c>
      <c r="W2308" s="573">
        <f>AC2308-AB2308</f>
        <v>22689.514870000003</v>
      </c>
      <c r="X2308" s="1522"/>
      <c r="Y2308" s="578"/>
      <c r="Z2308" s="578">
        <f>W2308-V2308</f>
        <v>-73.071876666665048</v>
      </c>
      <c r="AA2308" s="578"/>
      <c r="AB2308" s="573">
        <v>0</v>
      </c>
      <c r="AC2308" s="578">
        <v>22689.514870000003</v>
      </c>
      <c r="AD2308" s="2298">
        <f t="shared" ref="AD2308" si="640">AD2307</f>
        <v>0</v>
      </c>
      <c r="AE2308" s="1197"/>
      <c r="AF2308" s="1459"/>
      <c r="AG2308" s="1474"/>
    </row>
    <row r="2309" spans="1:33" ht="15.75" thickBot="1" x14ac:dyDescent="0.3">
      <c r="A2309" s="239">
        <v>1</v>
      </c>
      <c r="B2309" s="2078" t="s">
        <v>314</v>
      </c>
      <c r="C2309" s="2079"/>
      <c r="D2309" s="2078"/>
      <c r="E2309" s="465"/>
      <c r="F2309" s="2206"/>
      <c r="G2309" s="2206"/>
      <c r="H2309" s="2206"/>
      <c r="I2309" s="2206"/>
      <c r="J2309" s="2206"/>
      <c r="K2309" s="2206"/>
      <c r="L2309" s="2206"/>
      <c r="M2309" s="2206"/>
      <c r="N2309" s="2206"/>
      <c r="O2309" s="2206"/>
      <c r="P2309" s="2206"/>
      <c r="Q2309" s="577">
        <f>Q2308</f>
        <v>54630.208191999998</v>
      </c>
      <c r="R2309" s="577">
        <f>R2308</f>
        <v>54630.208191999998</v>
      </c>
      <c r="S2309" s="577">
        <f>S2308</f>
        <v>54630.208191999998</v>
      </c>
      <c r="T2309" s="577">
        <f>T2308</f>
        <v>54630.208191999998</v>
      </c>
      <c r="U2309" s="577">
        <f>U2308</f>
        <v>54630.208191999998</v>
      </c>
      <c r="V2309" s="1062">
        <f t="shared" ref="V2309:AC2309" si="641">V2308</f>
        <v>22762.586746666668</v>
      </c>
      <c r="W2309" s="577">
        <f t="shared" si="641"/>
        <v>22689.514870000003</v>
      </c>
      <c r="X2309" s="1087">
        <f t="shared" si="641"/>
        <v>0</v>
      </c>
      <c r="Y2309" s="577">
        <f t="shared" si="641"/>
        <v>0</v>
      </c>
      <c r="Z2309" s="577">
        <f t="shared" si="641"/>
        <v>-73.071876666665048</v>
      </c>
      <c r="AA2309" s="577">
        <f t="shared" si="641"/>
        <v>0</v>
      </c>
      <c r="AB2309" s="577">
        <f t="shared" si="641"/>
        <v>0</v>
      </c>
      <c r="AC2309" s="577">
        <f t="shared" si="641"/>
        <v>22689.514870000003</v>
      </c>
      <c r="AD2309" s="2267"/>
      <c r="AE2309" s="1196">
        <f t="shared" ref="AE2309" si="642">AE2308</f>
        <v>0</v>
      </c>
      <c r="AF2309" s="1459"/>
      <c r="AG2309" s="1474"/>
    </row>
    <row r="2310" spans="1:33" x14ac:dyDescent="0.25">
      <c r="A2310" s="239">
        <v>1</v>
      </c>
      <c r="B2310" s="2121"/>
      <c r="C2310" s="2122"/>
      <c r="D2310" s="2121"/>
      <c r="E2310" s="430"/>
      <c r="F2310" s="2268"/>
      <c r="G2310" s="2268"/>
      <c r="H2310" s="2268"/>
      <c r="I2310" s="374"/>
      <c r="J2310" s="374"/>
      <c r="K2310" s="374"/>
      <c r="L2310" s="374"/>
      <c r="M2310" s="374"/>
      <c r="N2310" s="374"/>
      <c r="O2310" s="374"/>
      <c r="P2310" s="374"/>
      <c r="Q2310" s="570"/>
      <c r="R2310" s="570"/>
      <c r="S2310" s="570"/>
      <c r="T2310" s="570"/>
      <c r="U2310" s="570"/>
      <c r="V2310" s="1060"/>
      <c r="W2310" s="570"/>
      <c r="X2310" s="1085"/>
      <c r="Y2310" s="570"/>
      <c r="Z2310" s="570"/>
      <c r="AA2310" s="570"/>
      <c r="AB2310" s="570"/>
      <c r="AC2310" s="570"/>
      <c r="AD2310" s="2269"/>
      <c r="AE2310" s="613"/>
      <c r="AF2310" s="1459"/>
      <c r="AG2310" s="1474"/>
    </row>
    <row r="2311" spans="1:33" ht="31.5" x14ac:dyDescent="0.25">
      <c r="A2311" s="239">
        <v>1</v>
      </c>
      <c r="B2311" s="2295" t="s">
        <v>463</v>
      </c>
      <c r="C2311" s="2295"/>
      <c r="D2311" s="2285"/>
      <c r="E2311" s="418"/>
      <c r="F2311" s="368"/>
      <c r="G2311" s="368"/>
      <c r="H2311" s="368"/>
      <c r="I2311" s="368"/>
      <c r="J2311" s="368"/>
      <c r="K2311" s="368"/>
      <c r="L2311" s="368"/>
      <c r="M2311" s="368"/>
      <c r="N2311" s="368"/>
      <c r="O2311" s="368"/>
      <c r="P2311" s="368"/>
      <c r="Q2311" s="571"/>
      <c r="R2311" s="571"/>
      <c r="S2311" s="571"/>
      <c r="T2311" s="571"/>
      <c r="U2311" s="571"/>
      <c r="V2311" s="1061"/>
      <c r="W2311" s="571"/>
      <c r="X2311" s="1082"/>
      <c r="Y2311" s="571"/>
      <c r="Z2311" s="571"/>
      <c r="AA2311" s="571"/>
      <c r="AB2311" s="571"/>
      <c r="AC2311" s="571"/>
      <c r="AD2311" s="1274"/>
      <c r="AE2311" s="567"/>
      <c r="AF2311" s="1459"/>
      <c r="AG2311" s="1474"/>
    </row>
    <row r="2312" spans="1:33" x14ac:dyDescent="0.25">
      <c r="A2312" s="239">
        <v>1</v>
      </c>
      <c r="B2312" s="1902" t="s">
        <v>206</v>
      </c>
      <c r="C2312" s="1903"/>
      <c r="D2312" s="1902"/>
      <c r="E2312" s="418"/>
      <c r="F2312" s="368"/>
      <c r="G2312" s="368"/>
      <c r="H2312" s="368"/>
      <c r="I2312" s="368"/>
      <c r="J2312" s="368"/>
      <c r="K2312" s="368"/>
      <c r="L2312" s="368"/>
      <c r="M2312" s="368"/>
      <c r="N2312" s="368"/>
      <c r="O2312" s="368"/>
      <c r="P2312" s="368"/>
      <c r="Q2312" s="571"/>
      <c r="R2312" s="571"/>
      <c r="S2312" s="571"/>
      <c r="T2312" s="571"/>
      <c r="U2312" s="571"/>
      <c r="V2312" s="1061">
        <f>Q2312/12*$B$4</f>
        <v>0</v>
      </c>
      <c r="W2312" s="571"/>
      <c r="X2312" s="1082"/>
      <c r="Y2312" s="571"/>
      <c r="Z2312" s="571"/>
      <c r="AA2312" s="571"/>
      <c r="AB2312" s="571"/>
      <c r="AC2312" s="571"/>
      <c r="AD2312" s="1274"/>
      <c r="AE2312" s="567"/>
      <c r="AF2312" s="1459"/>
      <c r="AG2312" s="1474"/>
    </row>
    <row r="2313" spans="1:33" x14ac:dyDescent="0.25">
      <c r="A2313" s="239">
        <v>1</v>
      </c>
      <c r="B2313" s="2296" t="s">
        <v>136</v>
      </c>
      <c r="C2313" s="2297"/>
      <c r="D2313" s="4"/>
      <c r="E2313" s="418">
        <f>SUM(E2314:E2317)</f>
        <v>5549</v>
      </c>
      <c r="F2313" s="368">
        <f>SUM(F2314:F2317)</f>
        <v>2312</v>
      </c>
      <c r="G2313" s="368">
        <f>SUM(G2314:G2317)</f>
        <v>2267</v>
      </c>
      <c r="H2313" s="368">
        <f>G2313/F2313*100</f>
        <v>98.053633217993081</v>
      </c>
      <c r="I2313" s="368"/>
      <c r="J2313" s="368"/>
      <c r="K2313" s="368"/>
      <c r="L2313" s="368"/>
      <c r="M2313" s="368"/>
      <c r="N2313" s="368"/>
      <c r="O2313" s="368"/>
      <c r="P2313" s="368"/>
      <c r="Q2313" s="571">
        <v>1936.0919099999999</v>
      </c>
      <c r="R2313" s="571">
        <v>1936.0919099999999</v>
      </c>
      <c r="S2313" s="571">
        <v>1936.0919099999999</v>
      </c>
      <c r="T2313" s="571">
        <v>1936.0919099999999</v>
      </c>
      <c r="U2313" s="571">
        <v>1936.0919099999999</v>
      </c>
      <c r="V2313" s="1061">
        <f>Q2313/12*$B$4+(R2313-Q2313)/11*4+(S2313-R2313)/10*3+(T2313-S2313)/9*2+(U2313-T2313)/8*1</f>
        <v>806.70496249999997</v>
      </c>
      <c r="W2313" s="571">
        <f>AC2313-AB2313-Y2313</f>
        <v>674.57262000000014</v>
      </c>
      <c r="X2313" s="1082"/>
      <c r="Y2313" s="571">
        <f>SUM(Y2314:Y2316)</f>
        <v>0</v>
      </c>
      <c r="Z2313" s="571">
        <f>W2313-V2313</f>
        <v>-132.13234249999982</v>
      </c>
      <c r="AA2313" s="571"/>
      <c r="AB2313" s="571">
        <v>0</v>
      </c>
      <c r="AC2313" s="571">
        <v>674.57262000000014</v>
      </c>
      <c r="AD2313" s="1274">
        <f>SUM(AD2314:AD2317)</f>
        <v>0</v>
      </c>
      <c r="AE2313" s="567"/>
      <c r="AF2313" s="1459"/>
      <c r="AG2313" s="1474"/>
    </row>
    <row r="2314" spans="1:33" x14ac:dyDescent="0.25">
      <c r="A2314" s="239">
        <v>1</v>
      </c>
      <c r="B2314" s="9" t="s">
        <v>65</v>
      </c>
      <c r="C2314" s="668"/>
      <c r="D2314" s="4"/>
      <c r="E2314" s="418">
        <v>218</v>
      </c>
      <c r="F2314" s="213">
        <f>ROUND(E2314/12*$B$4,0)</f>
        <v>91</v>
      </c>
      <c r="G2314" s="368">
        <v>269</v>
      </c>
      <c r="H2314" s="213">
        <f>G2314/F2314*100</f>
        <v>295.60439560439562</v>
      </c>
      <c r="I2314" s="368"/>
      <c r="J2314" s="368"/>
      <c r="K2314" s="368"/>
      <c r="L2314" s="368"/>
      <c r="M2314" s="368"/>
      <c r="N2314" s="368"/>
      <c r="O2314" s="368"/>
      <c r="P2314" s="368"/>
      <c r="Q2314" s="571"/>
      <c r="R2314" s="571"/>
      <c r="S2314" s="571"/>
      <c r="T2314" s="571"/>
      <c r="U2314" s="571"/>
      <c r="V2314" s="1061"/>
      <c r="W2314" s="571"/>
      <c r="X2314" s="1082"/>
      <c r="Y2314" s="571"/>
      <c r="Z2314" s="571"/>
      <c r="AA2314" s="571"/>
      <c r="AB2314" s="571"/>
      <c r="AC2314" s="571"/>
      <c r="AD2314" s="1274"/>
      <c r="AE2314" s="567"/>
      <c r="AF2314" s="1459"/>
      <c r="AG2314" s="1474"/>
    </row>
    <row r="2315" spans="1:33" x14ac:dyDescent="0.25">
      <c r="A2315" s="239">
        <v>1</v>
      </c>
      <c r="B2315" s="9" t="s">
        <v>117</v>
      </c>
      <c r="C2315" s="668"/>
      <c r="D2315" s="4"/>
      <c r="E2315" s="418">
        <v>1718</v>
      </c>
      <c r="F2315" s="213">
        <f>ROUND(E2315/12*$B$4,0)</f>
        <v>716</v>
      </c>
      <c r="G2315" s="368">
        <v>930</v>
      </c>
      <c r="H2315" s="213">
        <f>G2315/F2315*100</f>
        <v>129.88826815642457</v>
      </c>
      <c r="I2315" s="368"/>
      <c r="J2315" s="368"/>
      <c r="K2315" s="368"/>
      <c r="L2315" s="368"/>
      <c r="M2315" s="368"/>
      <c r="N2315" s="368"/>
      <c r="O2315" s="368"/>
      <c r="P2315" s="368"/>
      <c r="Q2315" s="571"/>
      <c r="R2315" s="571"/>
      <c r="S2315" s="571"/>
      <c r="T2315" s="571"/>
      <c r="U2315" s="571"/>
      <c r="V2315" s="1061"/>
      <c r="W2315" s="571"/>
      <c r="X2315" s="1082"/>
      <c r="Y2315" s="571"/>
      <c r="Z2315" s="571"/>
      <c r="AA2315" s="571"/>
      <c r="AB2315" s="571"/>
      <c r="AC2315" s="571"/>
      <c r="AD2315" s="1274"/>
      <c r="AE2315" s="567"/>
      <c r="AF2315" s="1459"/>
      <c r="AG2315" s="1474"/>
    </row>
    <row r="2316" spans="1:33" ht="30" x14ac:dyDescent="0.25">
      <c r="A2316" s="239">
        <v>1</v>
      </c>
      <c r="B2316" s="222" t="s">
        <v>161</v>
      </c>
      <c r="C2316" s="1509"/>
      <c r="D2316" s="2056"/>
      <c r="E2316" s="418">
        <v>1606</v>
      </c>
      <c r="F2316" s="219">
        <f>ROUND(E2316/12*$B$4,0)</f>
        <v>669</v>
      </c>
      <c r="G2316" s="1404">
        <v>808</v>
      </c>
      <c r="H2316" s="219">
        <f>G2316/F2316*100</f>
        <v>120.77727952167415</v>
      </c>
      <c r="I2316" s="368"/>
      <c r="J2316" s="368"/>
      <c r="K2316" s="1404"/>
      <c r="L2316" s="368"/>
      <c r="M2316" s="1404"/>
      <c r="N2316" s="1404"/>
      <c r="O2316" s="1404"/>
      <c r="P2316" s="1404"/>
      <c r="Q2316" s="571"/>
      <c r="R2316" s="571"/>
      <c r="S2316" s="571"/>
      <c r="T2316" s="571"/>
      <c r="U2316" s="571"/>
      <c r="V2316" s="1208"/>
      <c r="W2316" s="572"/>
      <c r="X2316" s="1506"/>
      <c r="Y2316" s="572"/>
      <c r="Z2316" s="572"/>
      <c r="AA2316" s="572"/>
      <c r="AB2316" s="571"/>
      <c r="AC2316" s="572"/>
      <c r="AD2316" s="2138"/>
      <c r="AE2316" s="1194"/>
      <c r="AF2316" s="1459"/>
      <c r="AG2316" s="1474"/>
    </row>
    <row r="2317" spans="1:33" x14ac:dyDescent="0.25">
      <c r="A2317" s="239">
        <v>1</v>
      </c>
      <c r="B2317" s="9" t="s">
        <v>191</v>
      </c>
      <c r="C2317" s="2302"/>
      <c r="D2317" s="2303"/>
      <c r="E2317" s="445">
        <v>2007</v>
      </c>
      <c r="F2317" s="218">
        <f>ROUND(E2317/12*$B$4,0)</f>
        <v>836</v>
      </c>
      <c r="G2317" s="2304">
        <v>260</v>
      </c>
      <c r="H2317" s="218">
        <f>G2317/F2317*100</f>
        <v>31.100478468899524</v>
      </c>
      <c r="I2317" s="225"/>
      <c r="J2317" s="225"/>
      <c r="K2317" s="2304"/>
      <c r="L2317" s="225"/>
      <c r="M2317" s="2304"/>
      <c r="N2317" s="2304"/>
      <c r="O2317" s="2304"/>
      <c r="P2317" s="2304"/>
      <c r="Q2317" s="573"/>
      <c r="R2317" s="573"/>
      <c r="S2317" s="573"/>
      <c r="T2317" s="573"/>
      <c r="U2317" s="573"/>
      <c r="V2317" s="1214"/>
      <c r="W2317" s="578"/>
      <c r="X2317" s="1522"/>
      <c r="Y2317" s="578"/>
      <c r="Z2317" s="578"/>
      <c r="AA2317" s="578"/>
      <c r="AB2317" s="573"/>
      <c r="AC2317" s="578"/>
      <c r="AD2317" s="2305"/>
      <c r="AE2317" s="1197"/>
      <c r="AF2317" s="1459"/>
      <c r="AG2317" s="1474"/>
    </row>
    <row r="2318" spans="1:33" ht="30" thickBot="1" x14ac:dyDescent="0.3">
      <c r="A2318" s="239">
        <v>1</v>
      </c>
      <c r="B2318" s="2299" t="s">
        <v>138</v>
      </c>
      <c r="C2318" s="2301"/>
      <c r="D2318" s="2299"/>
      <c r="E2318" s="464"/>
      <c r="F2318" s="395"/>
      <c r="G2318" s="395"/>
      <c r="H2318" s="395"/>
      <c r="I2318" s="2300"/>
      <c r="J2318" s="2300"/>
      <c r="K2318" s="2300"/>
      <c r="L2318" s="2300"/>
      <c r="M2318" s="2300"/>
      <c r="N2318" s="2300"/>
      <c r="O2318" s="2300"/>
      <c r="P2318" s="2300"/>
      <c r="Q2318" s="576">
        <f t="shared" ref="Q2318:Z2318" si="643">Q2313</f>
        <v>1936.0919099999999</v>
      </c>
      <c r="R2318" s="576">
        <f t="shared" ref="R2318:S2318" si="644">R2313</f>
        <v>1936.0919099999999</v>
      </c>
      <c r="S2318" s="576">
        <f t="shared" si="644"/>
        <v>1936.0919099999999</v>
      </c>
      <c r="T2318" s="576">
        <f t="shared" ref="T2318:U2318" si="645">T2313</f>
        <v>1936.0919099999999</v>
      </c>
      <c r="U2318" s="576">
        <f t="shared" si="645"/>
        <v>1936.0919099999999</v>
      </c>
      <c r="V2318" s="1210">
        <f t="shared" si="643"/>
        <v>806.70496249999997</v>
      </c>
      <c r="W2318" s="576">
        <f t="shared" si="643"/>
        <v>674.57262000000014</v>
      </c>
      <c r="X2318" s="1084">
        <f t="shared" si="643"/>
        <v>0</v>
      </c>
      <c r="Y2318" s="576">
        <f t="shared" si="643"/>
        <v>0</v>
      </c>
      <c r="Z2318" s="576">
        <f t="shared" si="643"/>
        <v>-132.13234249999982</v>
      </c>
      <c r="AA2318" s="576"/>
      <c r="AB2318" s="576">
        <f>AB2313</f>
        <v>0</v>
      </c>
      <c r="AC2318" s="576">
        <f>AC2313</f>
        <v>674.57262000000014</v>
      </c>
      <c r="AD2318" s="2266"/>
      <c r="AE2318" s="1252">
        <f>AE2313</f>
        <v>0</v>
      </c>
      <c r="AF2318" s="1459"/>
      <c r="AG2318" s="1474"/>
    </row>
    <row r="2319" spans="1:33" ht="15.75" thickBot="1" x14ac:dyDescent="0.3">
      <c r="A2319" s="239">
        <v>1</v>
      </c>
      <c r="B2319" s="2078" t="s">
        <v>314</v>
      </c>
      <c r="C2319" s="2079"/>
      <c r="D2319" s="2078"/>
      <c r="E2319" s="465"/>
      <c r="F2319" s="2206"/>
      <c r="G2319" s="2206"/>
      <c r="H2319" s="2206"/>
      <c r="I2319" s="2206"/>
      <c r="J2319" s="2206"/>
      <c r="K2319" s="2206"/>
      <c r="L2319" s="2206"/>
      <c r="M2319" s="2206"/>
      <c r="N2319" s="2206"/>
      <c r="O2319" s="2206"/>
      <c r="P2319" s="2206"/>
      <c r="Q2319" s="577">
        <f t="shared" ref="Q2319:V2319" si="646">Q2318</f>
        <v>1936.0919099999999</v>
      </c>
      <c r="R2319" s="577">
        <f t="shared" si="646"/>
        <v>1936.0919099999999</v>
      </c>
      <c r="S2319" s="577">
        <f t="shared" si="646"/>
        <v>1936.0919099999999</v>
      </c>
      <c r="T2319" s="577">
        <f t="shared" si="646"/>
        <v>1936.0919099999999</v>
      </c>
      <c r="U2319" s="577">
        <f t="shared" si="646"/>
        <v>1936.0919099999999</v>
      </c>
      <c r="V2319" s="1062">
        <f t="shared" si="646"/>
        <v>806.70496249999997</v>
      </c>
      <c r="W2319" s="577">
        <f t="shared" ref="W2319:AC2319" si="647">W2318</f>
        <v>674.57262000000014</v>
      </c>
      <c r="X2319" s="1087">
        <f t="shared" si="647"/>
        <v>0</v>
      </c>
      <c r="Y2319" s="577">
        <f>Y2318</f>
        <v>0</v>
      </c>
      <c r="Z2319" s="577">
        <f t="shared" si="647"/>
        <v>-132.13234249999982</v>
      </c>
      <c r="AA2319" s="577"/>
      <c r="AB2319" s="577">
        <f t="shared" si="647"/>
        <v>0</v>
      </c>
      <c r="AC2319" s="577">
        <f t="shared" si="647"/>
        <v>674.57262000000014</v>
      </c>
      <c r="AD2319" s="2267"/>
      <c r="AE2319" s="1196">
        <f t="shared" ref="AE2319" si="648">AE2318</f>
        <v>0</v>
      </c>
      <c r="AF2319" s="1459"/>
      <c r="AG2319" s="1474"/>
    </row>
    <row r="2320" spans="1:33" ht="31.5" x14ac:dyDescent="0.25">
      <c r="A2320" s="239">
        <v>1</v>
      </c>
      <c r="B2320" s="2295" t="s">
        <v>573</v>
      </c>
      <c r="C2320" s="2306"/>
      <c r="D2320" s="2307"/>
      <c r="E2320" s="469"/>
      <c r="F2320" s="2307"/>
      <c r="G2320" s="2307"/>
      <c r="H2320" s="2307"/>
      <c r="I2320" s="2307"/>
      <c r="J2320" s="2307"/>
      <c r="K2320" s="2307"/>
      <c r="L2320" s="2307"/>
      <c r="M2320" s="2307"/>
      <c r="N2320" s="2307"/>
      <c r="O2320" s="2307"/>
      <c r="P2320" s="2307"/>
      <c r="Q2320" s="570"/>
      <c r="R2320" s="570"/>
      <c r="S2320" s="570"/>
      <c r="T2320" s="570"/>
      <c r="U2320" s="570"/>
      <c r="V2320" s="1060"/>
      <c r="W2320" s="570"/>
      <c r="X2320" s="1085"/>
      <c r="Y2320" s="570"/>
      <c r="Z2320" s="570"/>
      <c r="AA2320" s="570"/>
      <c r="AB2320" s="570"/>
      <c r="AC2320" s="570"/>
      <c r="AD2320" s="2308"/>
      <c r="AE2320" s="613"/>
      <c r="AF2320" s="1459"/>
      <c r="AG2320" s="1474"/>
    </row>
    <row r="2321" spans="1:33" x14ac:dyDescent="0.25">
      <c r="A2321" s="239">
        <v>1</v>
      </c>
      <c r="B2321" s="2309" t="s">
        <v>14</v>
      </c>
      <c r="C2321" s="2309"/>
      <c r="D2321" s="2216"/>
      <c r="E2321" s="397"/>
      <c r="F2321" s="2216"/>
      <c r="G2321" s="2216"/>
      <c r="H2321" s="2216"/>
      <c r="I2321" s="2216"/>
      <c r="J2321" s="2216"/>
      <c r="K2321" s="2216"/>
      <c r="L2321" s="2216"/>
      <c r="M2321" s="2216"/>
      <c r="N2321" s="2216"/>
      <c r="O2321" s="2216"/>
      <c r="P2321" s="2216"/>
      <c r="Q2321" s="571"/>
      <c r="R2321" s="571"/>
      <c r="S2321" s="571"/>
      <c r="T2321" s="571"/>
      <c r="U2321" s="571"/>
      <c r="V2321" s="1061"/>
      <c r="W2321" s="571"/>
      <c r="X2321" s="1082"/>
      <c r="Y2321" s="571"/>
      <c r="Z2321" s="571"/>
      <c r="AA2321" s="571"/>
      <c r="AB2321" s="571"/>
      <c r="AC2321" s="571"/>
      <c r="AD2321" s="2310"/>
      <c r="AE2321" s="567"/>
      <c r="AF2321" s="1459"/>
      <c r="AG2321" s="1474"/>
    </row>
    <row r="2322" spans="1:33" ht="30" x14ac:dyDescent="0.25">
      <c r="A2322" s="239">
        <v>1</v>
      </c>
      <c r="B2322" s="2311" t="s">
        <v>206</v>
      </c>
      <c r="C2322" s="2312"/>
      <c r="D2322" s="2216"/>
      <c r="E2322" s="397"/>
      <c r="F2322" s="2216"/>
      <c r="G2322" s="2216"/>
      <c r="H2322" s="2216"/>
      <c r="I2322" s="2216"/>
      <c r="J2322" s="2216"/>
      <c r="K2322" s="2216"/>
      <c r="L2322" s="2216"/>
      <c r="M2322" s="2216"/>
      <c r="N2322" s="2216"/>
      <c r="O2322" s="2216"/>
      <c r="P2322" s="2216"/>
      <c r="Q2322" s="571">
        <v>530.90899999999999</v>
      </c>
      <c r="R2322" s="571">
        <v>530.90899999999999</v>
      </c>
      <c r="S2322" s="571">
        <v>530.90899999999999</v>
      </c>
      <c r="T2322" s="571">
        <v>530.90899999999999</v>
      </c>
      <c r="U2322" s="571">
        <v>530.90899999999999</v>
      </c>
      <c r="V2322" s="1061">
        <f>Q2322/12*$B$4+(R2322-Q2322)/11*4+(S2322-R2322)/10*3+(T2322-S2322)/9*2+(U2322-T2322)/8*1</f>
        <v>221.21208333333331</v>
      </c>
      <c r="W2322" s="571">
        <f>AC2322-AB2322-Y2322</f>
        <v>0</v>
      </c>
      <c r="X2322" s="1082"/>
      <c r="Y2322" s="571">
        <f>SUM(Y2323:Y2325)</f>
        <v>0</v>
      </c>
      <c r="Z2322" s="571">
        <f>W2322-V2322</f>
        <v>-221.21208333333331</v>
      </c>
      <c r="AA2322" s="571"/>
      <c r="AB2322" s="571"/>
      <c r="AC2322" s="571"/>
      <c r="AD2322" s="2310"/>
      <c r="AE2322" s="567"/>
      <c r="AF2322" s="1459"/>
      <c r="AG2322" s="1474"/>
    </row>
    <row r="2323" spans="1:33" ht="29.25" x14ac:dyDescent="0.25">
      <c r="A2323" s="239">
        <v>1</v>
      </c>
      <c r="B2323" s="785" t="s">
        <v>359</v>
      </c>
      <c r="C2323" s="2313"/>
      <c r="D2323" s="2314"/>
      <c r="E2323" s="1158">
        <f>E2324</f>
        <v>125</v>
      </c>
      <c r="F2323" s="375">
        <f>F2324</f>
        <v>52</v>
      </c>
      <c r="G2323" s="375">
        <f>G2324</f>
        <v>0</v>
      </c>
      <c r="H2323" s="213">
        <f>G2323/F2323*100</f>
        <v>0</v>
      </c>
      <c r="I2323" s="1901"/>
      <c r="J2323" s="1901"/>
      <c r="K2323" s="1052"/>
      <c r="L2323" s="1052"/>
      <c r="M2323" s="1052"/>
      <c r="N2323" s="1052"/>
      <c r="O2323" s="1052"/>
      <c r="P2323" s="1052"/>
      <c r="Q2323" s="571"/>
      <c r="R2323" s="571"/>
      <c r="S2323" s="571"/>
      <c r="T2323" s="571"/>
      <c r="U2323" s="571"/>
      <c r="V2323" s="1061"/>
      <c r="W2323" s="571"/>
      <c r="X2323" s="1082"/>
      <c r="Y2323" s="571"/>
      <c r="Z2323" s="571"/>
      <c r="AA2323" s="571"/>
      <c r="AB2323" s="571"/>
      <c r="AC2323" s="571"/>
      <c r="AD2323" s="1308">
        <f>AD2324</f>
        <v>0</v>
      </c>
      <c r="AE2323" s="567"/>
      <c r="AF2323" s="1459"/>
      <c r="AG2323" s="1474"/>
    </row>
    <row r="2324" spans="1:33" ht="30" x14ac:dyDescent="0.25">
      <c r="A2324" s="239">
        <v>1</v>
      </c>
      <c r="B2324" s="1142" t="s">
        <v>348</v>
      </c>
      <c r="C2324" s="2315"/>
      <c r="D2324" s="2216"/>
      <c r="E2324" s="1158">
        <f>E2326/4</f>
        <v>125</v>
      </c>
      <c r="F2324" s="375">
        <f>F2326/4</f>
        <v>52</v>
      </c>
      <c r="G2324" s="375">
        <f>G2326/4</f>
        <v>0</v>
      </c>
      <c r="H2324" s="213">
        <f>G2324/F2324*100</f>
        <v>0</v>
      </c>
      <c r="I2324" s="1901"/>
      <c r="J2324" s="1901"/>
      <c r="K2324" s="1052"/>
      <c r="L2324" s="1052"/>
      <c r="M2324" s="1052"/>
      <c r="N2324" s="1052"/>
      <c r="O2324" s="1052"/>
      <c r="P2324" s="1052"/>
      <c r="Q2324" s="571"/>
      <c r="R2324" s="571"/>
      <c r="S2324" s="571"/>
      <c r="T2324" s="571"/>
      <c r="U2324" s="571"/>
      <c r="V2324" s="1061"/>
      <c r="W2324" s="571"/>
      <c r="X2324" s="1082"/>
      <c r="Y2324" s="571"/>
      <c r="Z2324" s="571"/>
      <c r="AA2324" s="571"/>
      <c r="AB2324" s="571"/>
      <c r="AC2324" s="571"/>
      <c r="AD2324" s="2316">
        <f>AD2326/4</f>
        <v>0</v>
      </c>
      <c r="AE2324" s="567"/>
      <c r="AF2324" s="1459"/>
      <c r="AG2324" s="1474"/>
    </row>
    <row r="2325" spans="1:33" x14ac:dyDescent="0.25">
      <c r="A2325" s="239">
        <v>1</v>
      </c>
      <c r="B2325" s="4" t="s">
        <v>349</v>
      </c>
      <c r="C2325" s="2315"/>
      <c r="D2325" s="2216"/>
      <c r="E2325" s="1159"/>
      <c r="F2325" s="375"/>
      <c r="G2325" s="375"/>
      <c r="H2325" s="213"/>
      <c r="I2325" s="1901"/>
      <c r="J2325" s="1901"/>
      <c r="K2325" s="1052"/>
      <c r="L2325" s="1052"/>
      <c r="M2325" s="1052"/>
      <c r="N2325" s="1052"/>
      <c r="O2325" s="1052"/>
      <c r="P2325" s="1052"/>
      <c r="Q2325" s="571"/>
      <c r="R2325" s="571"/>
      <c r="S2325" s="571"/>
      <c r="T2325" s="571"/>
      <c r="U2325" s="571"/>
      <c r="V2325" s="1061"/>
      <c r="W2325" s="571"/>
      <c r="X2325" s="1082"/>
      <c r="Y2325" s="571"/>
      <c r="Z2325" s="571"/>
      <c r="AA2325" s="571"/>
      <c r="AB2325" s="571"/>
      <c r="AC2325" s="571"/>
      <c r="AD2325" s="2316"/>
      <c r="AE2325" s="567"/>
      <c r="AF2325" s="1459"/>
      <c r="AG2325" s="1474"/>
    </row>
    <row r="2326" spans="1:33" ht="30" x14ac:dyDescent="0.25">
      <c r="A2326" s="239">
        <v>1</v>
      </c>
      <c r="B2326" s="4" t="s">
        <v>374</v>
      </c>
      <c r="C2326" s="2315"/>
      <c r="D2326" s="2216"/>
      <c r="E2326" s="1158">
        <v>500</v>
      </c>
      <c r="F2326" s="375">
        <f>ROUND(E2326/12*$B$4,0)</f>
        <v>208</v>
      </c>
      <c r="G2326" s="375"/>
      <c r="H2326" s="213">
        <f>G2326/F2326*100</f>
        <v>0</v>
      </c>
      <c r="I2326" s="1901"/>
      <c r="J2326" s="1901"/>
      <c r="K2326" s="1052"/>
      <c r="L2326" s="1052"/>
      <c r="M2326" s="1052"/>
      <c r="N2326" s="1052"/>
      <c r="O2326" s="1052"/>
      <c r="P2326" s="1052"/>
      <c r="Q2326" s="571"/>
      <c r="R2326" s="571"/>
      <c r="S2326" s="571"/>
      <c r="T2326" s="571"/>
      <c r="U2326" s="571"/>
      <c r="V2326" s="1061"/>
      <c r="W2326" s="571"/>
      <c r="X2326" s="1082"/>
      <c r="Y2326" s="571"/>
      <c r="Z2326" s="571"/>
      <c r="AA2326" s="571"/>
      <c r="AB2326" s="571"/>
      <c r="AC2326" s="571"/>
      <c r="AD2326" s="1480"/>
      <c r="AE2326" s="567"/>
      <c r="AF2326" s="1459"/>
      <c r="AG2326" s="1474"/>
    </row>
    <row r="2327" spans="1:33" ht="29.25" x14ac:dyDescent="0.25">
      <c r="A2327" s="239">
        <v>1</v>
      </c>
      <c r="B2327" s="785" t="s">
        <v>360</v>
      </c>
      <c r="C2327" s="2315"/>
      <c r="D2327" s="2216"/>
      <c r="E2327" s="1158">
        <f>E2329/9.4</f>
        <v>191.48936170212764</v>
      </c>
      <c r="F2327" s="375">
        <f>F2329/9.4</f>
        <v>79.787234042553195</v>
      </c>
      <c r="G2327" s="375">
        <f>G2329/9.4</f>
        <v>0</v>
      </c>
      <c r="H2327" s="213">
        <f>G2327/F2327*100</f>
        <v>0</v>
      </c>
      <c r="I2327" s="1901"/>
      <c r="J2327" s="1901"/>
      <c r="K2327" s="1052"/>
      <c r="L2327" s="1052"/>
      <c r="M2327" s="1052"/>
      <c r="N2327" s="1052"/>
      <c r="O2327" s="1052"/>
      <c r="P2327" s="1052"/>
      <c r="Q2327" s="571"/>
      <c r="R2327" s="571"/>
      <c r="S2327" s="571"/>
      <c r="T2327" s="571"/>
      <c r="U2327" s="571"/>
      <c r="V2327" s="1061"/>
      <c r="W2327" s="571"/>
      <c r="X2327" s="1082"/>
      <c r="Y2327" s="571"/>
      <c r="Z2327" s="571"/>
      <c r="AA2327" s="571"/>
      <c r="AB2327" s="571"/>
      <c r="AC2327" s="571"/>
      <c r="AD2327" s="1480">
        <f>AD2329/9.4</f>
        <v>0</v>
      </c>
      <c r="AE2327" s="567"/>
      <c r="AF2327" s="1459"/>
      <c r="AG2327" s="1474"/>
    </row>
    <row r="2328" spans="1:33" ht="29.25" x14ac:dyDescent="0.25">
      <c r="A2328" s="239">
        <v>1</v>
      </c>
      <c r="B2328" s="785" t="s">
        <v>376</v>
      </c>
      <c r="C2328" s="2317"/>
      <c r="D2328" s="2216"/>
      <c r="E2328" s="1158">
        <f>E2329/9.4</f>
        <v>191.48936170212764</v>
      </c>
      <c r="F2328" s="375">
        <f>F2329/9.4</f>
        <v>79.787234042553195</v>
      </c>
      <c r="G2328" s="375">
        <f>G2329/9.4</f>
        <v>0</v>
      </c>
      <c r="H2328" s="213">
        <f>G2328/F2328*100</f>
        <v>0</v>
      </c>
      <c r="I2328" s="1901"/>
      <c r="J2328" s="1901"/>
      <c r="K2328" s="1052"/>
      <c r="L2328" s="1052"/>
      <c r="M2328" s="1052"/>
      <c r="N2328" s="1052"/>
      <c r="O2328" s="1052"/>
      <c r="P2328" s="1052"/>
      <c r="Q2328" s="571"/>
      <c r="R2328" s="571"/>
      <c r="S2328" s="571"/>
      <c r="T2328" s="571"/>
      <c r="U2328" s="571"/>
      <c r="V2328" s="1061"/>
      <c r="W2328" s="571"/>
      <c r="X2328" s="1082"/>
      <c r="Y2328" s="571"/>
      <c r="Z2328" s="571"/>
      <c r="AA2328" s="571"/>
      <c r="AB2328" s="571"/>
      <c r="AC2328" s="571"/>
      <c r="AD2328" s="1290">
        <f>AD2329/9.4</f>
        <v>0</v>
      </c>
      <c r="AE2328" s="567"/>
      <c r="AF2328" s="1459"/>
      <c r="AG2328" s="1474"/>
    </row>
    <row r="2329" spans="1:33" x14ac:dyDescent="0.25">
      <c r="A2329" s="239">
        <v>1</v>
      </c>
      <c r="B2329" s="801" t="s">
        <v>377</v>
      </c>
      <c r="C2329" s="2315"/>
      <c r="D2329" s="2318"/>
      <c r="E2329" s="1158">
        <v>1800</v>
      </c>
      <c r="F2329" s="375">
        <f>ROUND(E2329/12*$B$4,0)</f>
        <v>750</v>
      </c>
      <c r="G2329" s="375"/>
      <c r="H2329" s="213">
        <f>G2329/F2329*100</f>
        <v>0</v>
      </c>
      <c r="I2329" s="1901"/>
      <c r="J2329" s="1901"/>
      <c r="K2329" s="1052"/>
      <c r="L2329" s="1052"/>
      <c r="M2329" s="1052"/>
      <c r="N2329" s="1052"/>
      <c r="O2329" s="1052"/>
      <c r="P2329" s="1052"/>
      <c r="Q2329" s="571"/>
      <c r="R2329" s="571"/>
      <c r="S2329" s="571"/>
      <c r="T2329" s="571"/>
      <c r="U2329" s="571"/>
      <c r="V2329" s="1061"/>
      <c r="W2329" s="571"/>
      <c r="X2329" s="1082"/>
      <c r="Y2329" s="571"/>
      <c r="Z2329" s="571"/>
      <c r="AA2329" s="571"/>
      <c r="AB2329" s="571"/>
      <c r="AC2329" s="571"/>
      <c r="AD2329" s="1480"/>
      <c r="AE2329" s="1195"/>
      <c r="AF2329" s="1459"/>
      <c r="AG2329" s="1474"/>
    </row>
    <row r="2330" spans="1:33" x14ac:dyDescent="0.25">
      <c r="A2330" s="239">
        <v>1</v>
      </c>
      <c r="B2330" s="801" t="s">
        <v>378</v>
      </c>
      <c r="C2330" s="2315"/>
      <c r="D2330" s="2260"/>
      <c r="E2330" s="467"/>
      <c r="F2330" s="375"/>
      <c r="G2330" s="375"/>
      <c r="H2330" s="213"/>
      <c r="I2330" s="1901"/>
      <c r="J2330" s="1901"/>
      <c r="K2330" s="1052"/>
      <c r="L2330" s="1052"/>
      <c r="M2330" s="1052"/>
      <c r="N2330" s="1052"/>
      <c r="O2330" s="1052"/>
      <c r="P2330" s="1052"/>
      <c r="Q2330" s="571"/>
      <c r="R2330" s="571"/>
      <c r="S2330" s="571"/>
      <c r="T2330" s="571"/>
      <c r="U2330" s="571"/>
      <c r="V2330" s="1061"/>
      <c r="W2330" s="571"/>
      <c r="X2330" s="1082"/>
      <c r="Y2330" s="571"/>
      <c r="Z2330" s="571"/>
      <c r="AA2330" s="571"/>
      <c r="AB2330" s="571"/>
      <c r="AC2330" s="571"/>
      <c r="AD2330" s="1480"/>
      <c r="AE2330" s="567"/>
      <c r="AF2330" s="1459"/>
      <c r="AG2330" s="1474"/>
    </row>
    <row r="2331" spans="1:33" ht="29.25" x14ac:dyDescent="0.25">
      <c r="A2331" s="239">
        <v>1</v>
      </c>
      <c r="B2331" s="726" t="s">
        <v>279</v>
      </c>
      <c r="C2331" s="3622"/>
      <c r="D2331" s="2216"/>
      <c r="E2331" s="797">
        <f>E2324</f>
        <v>125</v>
      </c>
      <c r="F2331" s="786">
        <f>F2324</f>
        <v>52</v>
      </c>
      <c r="G2331" s="786">
        <f>G2324</f>
        <v>0</v>
      </c>
      <c r="H2331" s="788">
        <f>G2331/F2331*100</f>
        <v>0</v>
      </c>
      <c r="I2331" s="1901"/>
      <c r="J2331" s="1901"/>
      <c r="K2331" s="1052"/>
      <c r="L2331" s="1052"/>
      <c r="M2331" s="1052"/>
      <c r="N2331" s="1052"/>
      <c r="O2331" s="1052"/>
      <c r="P2331" s="1052"/>
      <c r="Q2331" s="571"/>
      <c r="R2331" s="571"/>
      <c r="S2331" s="571"/>
      <c r="T2331" s="571"/>
      <c r="U2331" s="571"/>
      <c r="V2331" s="1061"/>
      <c r="W2331" s="571"/>
      <c r="X2331" s="1082"/>
      <c r="Y2331" s="571"/>
      <c r="Z2331" s="571"/>
      <c r="AA2331" s="571"/>
      <c r="AB2331" s="571"/>
      <c r="AC2331" s="571"/>
      <c r="AD2331" s="2321">
        <f>AD2324</f>
        <v>0</v>
      </c>
      <c r="AE2331" s="1252"/>
      <c r="AF2331" s="1459"/>
      <c r="AG2331" s="1474"/>
    </row>
    <row r="2332" spans="1:33" ht="29.25" x14ac:dyDescent="0.25">
      <c r="B2332" s="726" t="s">
        <v>280</v>
      </c>
      <c r="C2332" s="3622"/>
      <c r="D2332" s="2307"/>
      <c r="E2332" s="797">
        <f>E2327</f>
        <v>191.48936170212764</v>
      </c>
      <c r="F2332" s="786">
        <f>F2327</f>
        <v>79.787234042553195</v>
      </c>
      <c r="G2332" s="786">
        <f>G2327</f>
        <v>0</v>
      </c>
      <c r="H2332" s="788">
        <f>G2332/F2332*100</f>
        <v>0</v>
      </c>
      <c r="I2332" s="1901"/>
      <c r="J2332" s="1901"/>
      <c r="K2332" s="1052"/>
      <c r="L2332" s="1052"/>
      <c r="M2332" s="1052"/>
      <c r="N2332" s="1052"/>
      <c r="O2332" s="1052"/>
      <c r="P2332" s="1052"/>
      <c r="Q2332" s="571"/>
      <c r="R2332" s="571"/>
      <c r="S2332" s="571"/>
      <c r="T2332" s="571"/>
      <c r="U2332" s="571"/>
      <c r="V2332" s="1061"/>
      <c r="W2332" s="571"/>
      <c r="X2332" s="1082"/>
      <c r="Y2332" s="571"/>
      <c r="Z2332" s="571"/>
      <c r="AA2332" s="571"/>
      <c r="AB2332" s="571"/>
      <c r="AC2332" s="571"/>
      <c r="AD2332" s="2705">
        <f>AD2327</f>
        <v>0</v>
      </c>
      <c r="AE2332" s="1195"/>
      <c r="AF2332" s="1459"/>
      <c r="AG2332" s="1474"/>
    </row>
    <row r="2333" spans="1:33" ht="15.75" thickBot="1" x14ac:dyDescent="0.3">
      <c r="B2333" s="727" t="s">
        <v>138</v>
      </c>
      <c r="C2333" s="2704"/>
      <c r="D2333" s="2318"/>
      <c r="E2333" s="797">
        <f>E2331+E2329/4.2</f>
        <v>553.57142857142856</v>
      </c>
      <c r="F2333" s="788">
        <f>F2331+F2329/4.2</f>
        <v>230.57142857142856</v>
      </c>
      <c r="G2333" s="788">
        <f>G2331+G2329/4.2</f>
        <v>0</v>
      </c>
      <c r="H2333" s="788">
        <f>G2333/F2333*100</f>
        <v>0</v>
      </c>
      <c r="I2333" s="1901"/>
      <c r="J2333" s="1901"/>
      <c r="K2333" s="211"/>
      <c r="L2333" s="211"/>
      <c r="M2333" s="211"/>
      <c r="N2333" s="211"/>
      <c r="O2333" s="211"/>
      <c r="P2333" s="211"/>
      <c r="Q2333" s="571">
        <f>Q2322</f>
        <v>530.90899999999999</v>
      </c>
      <c r="R2333" s="571">
        <f>R2322</f>
        <v>530.90899999999999</v>
      </c>
      <c r="S2333" s="571">
        <f>S2322</f>
        <v>530.90899999999999</v>
      </c>
      <c r="T2333" s="571">
        <f>T2322</f>
        <v>530.90899999999999</v>
      </c>
      <c r="U2333" s="571">
        <f>U2322</f>
        <v>530.90899999999999</v>
      </c>
      <c r="V2333" s="1061">
        <f t="shared" ref="V2333:AC2333" si="649">V2322</f>
        <v>221.21208333333331</v>
      </c>
      <c r="W2333" s="571">
        <f t="shared" si="649"/>
        <v>0</v>
      </c>
      <c r="X2333" s="1082">
        <f t="shared" si="649"/>
        <v>0</v>
      </c>
      <c r="Y2333" s="571">
        <f t="shared" si="649"/>
        <v>0</v>
      </c>
      <c r="Z2333" s="571">
        <f t="shared" si="649"/>
        <v>-221.21208333333331</v>
      </c>
      <c r="AA2333" s="571">
        <f t="shared" si="649"/>
        <v>0</v>
      </c>
      <c r="AB2333" s="571">
        <f t="shared" si="649"/>
        <v>0</v>
      </c>
      <c r="AC2333" s="571">
        <f t="shared" si="649"/>
        <v>0</v>
      </c>
      <c r="AD2333" s="2705">
        <f>AD2331+AD2329/4.2</f>
        <v>0</v>
      </c>
      <c r="AE2333" s="1195">
        <f t="shared" ref="AE2333" si="650">AE2322</f>
        <v>0</v>
      </c>
      <c r="AF2333" s="1459"/>
      <c r="AG2333" s="1474"/>
    </row>
    <row r="2334" spans="1:33" ht="15.75" thickBot="1" x14ac:dyDescent="0.3">
      <c r="A2334" s="239">
        <v>1</v>
      </c>
      <c r="B2334" s="2078" t="s">
        <v>314</v>
      </c>
      <c r="C2334" s="2079"/>
      <c r="D2334" s="2078"/>
      <c r="E2334" s="427"/>
      <c r="F2334" s="2078"/>
      <c r="G2334" s="2078"/>
      <c r="H2334" s="2078"/>
      <c r="I2334" s="2078"/>
      <c r="J2334" s="2078"/>
      <c r="K2334" s="2078"/>
      <c r="L2334" s="2078"/>
      <c r="M2334" s="2078"/>
      <c r="N2334" s="2078"/>
      <c r="O2334" s="2078"/>
      <c r="P2334" s="2078"/>
      <c r="Q2334" s="577">
        <f>SUM(Q2333)</f>
        <v>530.90899999999999</v>
      </c>
      <c r="R2334" s="577">
        <f>SUM(R2333)</f>
        <v>530.90899999999999</v>
      </c>
      <c r="S2334" s="577">
        <f>SUM(S2333)</f>
        <v>530.90899999999999</v>
      </c>
      <c r="T2334" s="577">
        <f>SUM(T2333)</f>
        <v>530.90899999999999</v>
      </c>
      <c r="U2334" s="577">
        <f>SUM(U2333)</f>
        <v>530.90899999999999</v>
      </c>
      <c r="V2334" s="1062">
        <f t="shared" ref="V2334:AC2334" si="651">SUM(V2333)</f>
        <v>221.21208333333331</v>
      </c>
      <c r="W2334" s="577">
        <f t="shared" si="651"/>
        <v>0</v>
      </c>
      <c r="X2334" s="1087">
        <f t="shared" si="651"/>
        <v>0</v>
      </c>
      <c r="Y2334" s="577">
        <f t="shared" si="651"/>
        <v>0</v>
      </c>
      <c r="Z2334" s="577">
        <f t="shared" si="651"/>
        <v>-221.21208333333331</v>
      </c>
      <c r="AA2334" s="577">
        <f t="shared" si="651"/>
        <v>0</v>
      </c>
      <c r="AB2334" s="577">
        <f t="shared" si="651"/>
        <v>0</v>
      </c>
      <c r="AC2334" s="577">
        <f t="shared" si="651"/>
        <v>0</v>
      </c>
      <c r="AD2334" s="2322"/>
      <c r="AE2334" s="1196">
        <f t="shared" ref="AE2334" si="652">SUM(AE2333)</f>
        <v>0</v>
      </c>
      <c r="AF2334" s="1459"/>
      <c r="AG2334" s="1474"/>
    </row>
    <row r="2335" spans="1:33" ht="31.5" x14ac:dyDescent="0.25">
      <c r="A2335" s="239">
        <v>1</v>
      </c>
      <c r="B2335" s="2295" t="s">
        <v>464</v>
      </c>
      <c r="C2335" s="2306"/>
      <c r="D2335" s="2307"/>
      <c r="E2335" s="469"/>
      <c r="F2335" s="2307"/>
      <c r="G2335" s="2307"/>
      <c r="H2335" s="2307"/>
      <c r="I2335" s="2307"/>
      <c r="J2335" s="2307"/>
      <c r="K2335" s="2307"/>
      <c r="L2335" s="2307"/>
      <c r="M2335" s="2307"/>
      <c r="N2335" s="2307"/>
      <c r="O2335" s="2307"/>
      <c r="P2335" s="2307"/>
      <c r="Q2335" s="570"/>
      <c r="R2335" s="570"/>
      <c r="S2335" s="570"/>
      <c r="T2335" s="570"/>
      <c r="U2335" s="570"/>
      <c r="V2335" s="1060"/>
      <c r="W2335" s="570"/>
      <c r="X2335" s="1085"/>
      <c r="Y2335" s="570"/>
      <c r="Z2335" s="570"/>
      <c r="AA2335" s="570"/>
      <c r="AB2335" s="570"/>
      <c r="AC2335" s="570"/>
      <c r="AD2335" s="2308"/>
      <c r="AE2335" s="613"/>
      <c r="AF2335" s="1459"/>
      <c r="AG2335" s="1474"/>
    </row>
    <row r="2336" spans="1:33" x14ac:dyDescent="0.25">
      <c r="A2336" s="239">
        <v>1</v>
      </c>
      <c r="B2336" s="398" t="s">
        <v>206</v>
      </c>
      <c r="C2336" s="715"/>
      <c r="D2336" s="2307"/>
      <c r="E2336" s="469"/>
      <c r="F2336" s="2307"/>
      <c r="G2336" s="2307"/>
      <c r="H2336" s="2307"/>
      <c r="I2336" s="2307"/>
      <c r="J2336" s="2307"/>
      <c r="K2336" s="2307"/>
      <c r="L2336" s="2307"/>
      <c r="M2336" s="2307"/>
      <c r="N2336" s="2307"/>
      <c r="O2336" s="2307"/>
      <c r="P2336" s="2307"/>
      <c r="Q2336" s="570">
        <v>291.536</v>
      </c>
      <c r="R2336" s="570">
        <v>291.536</v>
      </c>
      <c r="S2336" s="570">
        <v>291.536</v>
      </c>
      <c r="T2336" s="570">
        <v>291.536</v>
      </c>
      <c r="U2336" s="570">
        <v>291.536</v>
      </c>
      <c r="V2336" s="1060">
        <f>Q2336/12*$B$4+(R2336-Q2336)/11*4+(S2336-R2336)/10*3+(T2336-S2336)/9*2+(U2336-T2336)/8*1</f>
        <v>121.47333333333334</v>
      </c>
      <c r="W2336" s="570">
        <f>AC2336-AB2336-Y2336</f>
        <v>156.74680000000001</v>
      </c>
      <c r="X2336" s="1085"/>
      <c r="Y2336" s="570"/>
      <c r="Z2336" s="570">
        <f>W2336-V2336</f>
        <v>35.273466666666664</v>
      </c>
      <c r="AA2336" s="570"/>
      <c r="AB2336" s="570">
        <v>0</v>
      </c>
      <c r="AC2336" s="570">
        <v>156.74680000000001</v>
      </c>
      <c r="AD2336" s="2308"/>
      <c r="AE2336" s="613"/>
      <c r="AF2336" s="1459"/>
      <c r="AG2336" s="1474"/>
    </row>
    <row r="2337" spans="1:33" ht="29.25" x14ac:dyDescent="0.25">
      <c r="B2337" s="785" t="s">
        <v>359</v>
      </c>
      <c r="C2337" s="715"/>
      <c r="D2337" s="2307"/>
      <c r="E2337" s="1431">
        <f>E2338</f>
        <v>1050</v>
      </c>
      <c r="F2337" s="2323">
        <f>F2338</f>
        <v>438</v>
      </c>
      <c r="G2337" s="2323">
        <f>G2338+G2339</f>
        <v>445</v>
      </c>
      <c r="H2337" s="2323">
        <f>G2337/F2337*100</f>
        <v>101.59817351598173</v>
      </c>
      <c r="I2337" s="2307"/>
      <c r="J2337" s="2307"/>
      <c r="K2337" s="2307"/>
      <c r="L2337" s="2307"/>
      <c r="M2337" s="2307"/>
      <c r="N2337" s="2307"/>
      <c r="O2337" s="2307"/>
      <c r="P2337" s="2307"/>
      <c r="Q2337" s="570"/>
      <c r="R2337" s="570"/>
      <c r="S2337" s="570"/>
      <c r="T2337" s="570"/>
      <c r="U2337" s="570"/>
      <c r="V2337" s="1060"/>
      <c r="W2337" s="570"/>
      <c r="X2337" s="1085"/>
      <c r="Y2337" s="570"/>
      <c r="Z2337" s="570"/>
      <c r="AA2337" s="570"/>
      <c r="AB2337" s="570"/>
      <c r="AC2337" s="570"/>
      <c r="AD2337" s="2308">
        <f>AD2338+AD2339</f>
        <v>0</v>
      </c>
      <c r="AE2337" s="613"/>
      <c r="AF2337" s="1459"/>
      <c r="AG2337" s="1474"/>
    </row>
    <row r="2338" spans="1:33" ht="105" x14ac:dyDescent="0.25">
      <c r="B2338" s="800" t="s">
        <v>534</v>
      </c>
      <c r="C2338" s="715"/>
      <c r="D2338" s="2307"/>
      <c r="E2338" s="469">
        <v>1050</v>
      </c>
      <c r="F2338" s="2307">
        <f>ROUND(E2338/12*$B$4,0)</f>
        <v>438</v>
      </c>
      <c r="G2338" s="2307">
        <v>445</v>
      </c>
      <c r="H2338" s="2307">
        <f>G2338/F2338*100</f>
        <v>101.59817351598173</v>
      </c>
      <c r="I2338" s="2307"/>
      <c r="J2338" s="2307"/>
      <c r="K2338" s="2307"/>
      <c r="L2338" s="2307"/>
      <c r="M2338" s="2307"/>
      <c r="N2338" s="2307"/>
      <c r="O2338" s="2307"/>
      <c r="P2338" s="2307"/>
      <c r="Q2338" s="570"/>
      <c r="R2338" s="570"/>
      <c r="S2338" s="570"/>
      <c r="T2338" s="570"/>
      <c r="U2338" s="570"/>
      <c r="V2338" s="1060"/>
      <c r="W2338" s="570"/>
      <c r="X2338" s="1085"/>
      <c r="Y2338" s="570"/>
      <c r="Z2338" s="570"/>
      <c r="AA2338" s="570"/>
      <c r="AB2338" s="570"/>
      <c r="AC2338" s="570"/>
      <c r="AD2338" s="2308"/>
      <c r="AE2338" s="613"/>
      <c r="AF2338" s="1459"/>
      <c r="AG2338" s="1474"/>
    </row>
    <row r="2339" spans="1:33" ht="105" x14ac:dyDescent="0.25">
      <c r="B2339" s="518" t="s">
        <v>522</v>
      </c>
      <c r="C2339" s="715"/>
      <c r="D2339" s="2307"/>
      <c r="E2339" s="469">
        <v>150</v>
      </c>
      <c r="F2339" s="2307">
        <f>ROUND(E2339/12*$B$4,0)</f>
        <v>63</v>
      </c>
      <c r="G2339" s="2307"/>
      <c r="H2339" s="2307"/>
      <c r="I2339" s="2307"/>
      <c r="J2339" s="2307"/>
      <c r="K2339" s="2307"/>
      <c r="L2339" s="2307"/>
      <c r="M2339" s="2307"/>
      <c r="N2339" s="2307"/>
      <c r="O2339" s="2307"/>
      <c r="P2339" s="2307"/>
      <c r="Q2339" s="570"/>
      <c r="R2339" s="570"/>
      <c r="S2339" s="570"/>
      <c r="T2339" s="570"/>
      <c r="U2339" s="570"/>
      <c r="V2339" s="1060"/>
      <c r="W2339" s="570"/>
      <c r="X2339" s="1085"/>
      <c r="Y2339" s="570"/>
      <c r="Z2339" s="570"/>
      <c r="AA2339" s="570"/>
      <c r="AB2339" s="570"/>
      <c r="AC2339" s="570"/>
      <c r="AD2339" s="2308"/>
      <c r="AE2339" s="613"/>
      <c r="AF2339" s="1459"/>
      <c r="AG2339" s="1474"/>
    </row>
    <row r="2340" spans="1:33" ht="29.25" x14ac:dyDescent="0.25">
      <c r="B2340" s="726" t="s">
        <v>279</v>
      </c>
      <c r="C2340" s="715"/>
      <c r="D2340" s="2307"/>
      <c r="E2340" s="1431">
        <f>E2338</f>
        <v>1050</v>
      </c>
      <c r="F2340" s="2323">
        <f>F2338</f>
        <v>438</v>
      </c>
      <c r="G2340" s="2323">
        <f>G2337</f>
        <v>445</v>
      </c>
      <c r="H2340" s="2307">
        <f t="shared" ref="H2340:H2348" si="653">G2340/F2340*100</f>
        <v>101.59817351598173</v>
      </c>
      <c r="I2340" s="2307"/>
      <c r="J2340" s="2307"/>
      <c r="K2340" s="2307"/>
      <c r="L2340" s="2307"/>
      <c r="M2340" s="2307"/>
      <c r="N2340" s="2307"/>
      <c r="O2340" s="2307"/>
      <c r="P2340" s="2307"/>
      <c r="Q2340" s="570"/>
      <c r="R2340" s="570"/>
      <c r="S2340" s="570"/>
      <c r="T2340" s="570"/>
      <c r="U2340" s="570"/>
      <c r="V2340" s="1060"/>
      <c r="W2340" s="570"/>
      <c r="X2340" s="1085"/>
      <c r="Y2340" s="570"/>
      <c r="Z2340" s="570"/>
      <c r="AA2340" s="570"/>
      <c r="AB2340" s="570"/>
      <c r="AC2340" s="570"/>
      <c r="AD2340" s="2308">
        <f>AD2337</f>
        <v>0</v>
      </c>
      <c r="AE2340" s="613"/>
      <c r="AF2340" s="1459"/>
      <c r="AG2340" s="1474"/>
    </row>
    <row r="2341" spans="1:33" x14ac:dyDescent="0.25">
      <c r="B2341" s="727" t="s">
        <v>138</v>
      </c>
      <c r="C2341" s="715"/>
      <c r="D2341" s="2307"/>
      <c r="E2341" s="1431">
        <f>E2340</f>
        <v>1050</v>
      </c>
      <c r="F2341" s="2323">
        <f>F2340</f>
        <v>438</v>
      </c>
      <c r="G2341" s="2323">
        <f>G2340</f>
        <v>445</v>
      </c>
      <c r="H2341" s="2307">
        <f t="shared" si="653"/>
        <v>101.59817351598173</v>
      </c>
      <c r="I2341" s="2307"/>
      <c r="J2341" s="2307"/>
      <c r="K2341" s="2307"/>
      <c r="L2341" s="2307"/>
      <c r="M2341" s="2307"/>
      <c r="N2341" s="2307"/>
      <c r="O2341" s="2307"/>
      <c r="P2341" s="2307"/>
      <c r="Q2341" s="570"/>
      <c r="R2341" s="570"/>
      <c r="S2341" s="570"/>
      <c r="T2341" s="570"/>
      <c r="U2341" s="570"/>
      <c r="V2341" s="1060"/>
      <c r="W2341" s="570"/>
      <c r="X2341" s="1085"/>
      <c r="Y2341" s="570"/>
      <c r="Z2341" s="570"/>
      <c r="AA2341" s="570"/>
      <c r="AB2341" s="570"/>
      <c r="AC2341" s="570"/>
      <c r="AD2341" s="2308">
        <f>AD2340</f>
        <v>0</v>
      </c>
      <c r="AE2341" s="613"/>
      <c r="AF2341" s="1459"/>
      <c r="AG2341" s="1474"/>
    </row>
    <row r="2342" spans="1:33" ht="45.2" customHeight="1" x14ac:dyDescent="0.25">
      <c r="A2342" s="239">
        <v>1</v>
      </c>
      <c r="B2342" s="772" t="s">
        <v>234</v>
      </c>
      <c r="C2342" s="2297"/>
      <c r="D2342" s="2216"/>
      <c r="E2342" s="778">
        <f>SUM(E2343:E2363)</f>
        <v>45265</v>
      </c>
      <c r="F2342" s="778">
        <f>SUM(F2343:F2363)</f>
        <v>18860</v>
      </c>
      <c r="G2342" s="778">
        <f>SUM(G2343:G2363)</f>
        <v>56876</v>
      </c>
      <c r="H2342" s="2216">
        <f t="shared" si="653"/>
        <v>301.56945917285259</v>
      </c>
      <c r="I2342" s="2216"/>
      <c r="J2342" s="2216"/>
      <c r="K2342" s="2216"/>
      <c r="L2342" s="2216"/>
      <c r="M2342" s="2216"/>
      <c r="N2342" s="2216"/>
      <c r="O2342" s="2216"/>
      <c r="P2342" s="2216"/>
      <c r="Q2342" s="571">
        <v>158801.06474999999</v>
      </c>
      <c r="R2342" s="571">
        <v>158801.06474999999</v>
      </c>
      <c r="S2342" s="571">
        <v>158801.06474999999</v>
      </c>
      <c r="T2342" s="571">
        <v>158801.06474999999</v>
      </c>
      <c r="U2342" s="571">
        <v>158801.06474999999</v>
      </c>
      <c r="V2342" s="1209">
        <f>Q2342/12*$B$4+(R2342-Q2342)/11*4+(S2342-R2342)/10*3+(T2342-S2342)/9*2+(U2342-T2342)/8*1</f>
        <v>66167.110312499994</v>
      </c>
      <c r="W2342" s="571">
        <f>AC2342-AB2342-Y2342</f>
        <v>102741.88581000002</v>
      </c>
      <c r="X2342" s="1082">
        <f>SUM(X2348:X2363)</f>
        <v>0</v>
      </c>
      <c r="Y2342" s="571">
        <f>SUM(Y2348:Y2363)</f>
        <v>4771.62</v>
      </c>
      <c r="Z2342" s="571">
        <f>W2342-V2342</f>
        <v>36574.775497500028</v>
      </c>
      <c r="AA2342" s="571">
        <v>-2.7034000000000002</v>
      </c>
      <c r="AB2342" s="571">
        <v>-1.3184100000000001</v>
      </c>
      <c r="AC2342" s="571">
        <v>107512.18740000001</v>
      </c>
      <c r="AD2342" s="1309">
        <f>SUM(AD2343:AD2363)</f>
        <v>0</v>
      </c>
      <c r="AE2342" s="567"/>
      <c r="AF2342" s="1459"/>
      <c r="AG2342" s="1474"/>
    </row>
    <row r="2343" spans="1:33" s="2715" customFormat="1" ht="45.2" customHeight="1" x14ac:dyDescent="0.25">
      <c r="B2343" s="295" t="s">
        <v>119</v>
      </c>
      <c r="C2343" s="2297"/>
      <c r="D2343" s="2216"/>
      <c r="E2343" s="422">
        <v>500</v>
      </c>
      <c r="F2343" s="2216">
        <f t="shared" ref="F2343:F2363" si="654">ROUND(E2343/12*$B$4,0)</f>
        <v>208</v>
      </c>
      <c r="G2343" s="2216">
        <v>176</v>
      </c>
      <c r="H2343" s="2260">
        <f t="shared" si="653"/>
        <v>84.615384615384613</v>
      </c>
      <c r="I2343" s="2216"/>
      <c r="J2343" s="2216"/>
      <c r="K2343" s="2216"/>
      <c r="L2343" s="2216"/>
      <c r="M2343" s="2216"/>
      <c r="N2343" s="2216"/>
      <c r="O2343" s="2216"/>
      <c r="P2343" s="2216"/>
      <c r="Q2343" s="571"/>
      <c r="R2343" s="571"/>
      <c r="S2343" s="571"/>
      <c r="T2343" s="571"/>
      <c r="U2343" s="571"/>
      <c r="V2343" s="1209"/>
      <c r="W2343" s="571"/>
      <c r="X2343" s="1082"/>
      <c r="Y2343" s="571"/>
      <c r="Z2343" s="571"/>
      <c r="AA2343" s="571"/>
      <c r="AB2343" s="571"/>
      <c r="AC2343" s="571"/>
      <c r="AD2343" s="1309"/>
      <c r="AE2343" s="567"/>
      <c r="AF2343" s="1459"/>
      <c r="AG2343" s="1474"/>
    </row>
    <row r="2344" spans="1:33" ht="30" x14ac:dyDescent="0.25">
      <c r="B2344" s="295" t="s">
        <v>120</v>
      </c>
      <c r="C2344" s="716"/>
      <c r="D2344" s="2216"/>
      <c r="E2344" s="422">
        <v>500</v>
      </c>
      <c r="F2344" s="2216">
        <f t="shared" si="654"/>
        <v>208</v>
      </c>
      <c r="G2344" s="2216">
        <v>79</v>
      </c>
      <c r="H2344" s="2260">
        <f t="shared" si="653"/>
        <v>37.980769230769226</v>
      </c>
      <c r="I2344" s="2216"/>
      <c r="J2344" s="2216"/>
      <c r="K2344" s="2216"/>
      <c r="L2344" s="2216"/>
      <c r="M2344" s="2216"/>
      <c r="N2344" s="2216"/>
      <c r="O2344" s="2216"/>
      <c r="P2344" s="2216"/>
      <c r="Q2344" s="571"/>
      <c r="R2344" s="571"/>
      <c r="S2344" s="571"/>
      <c r="T2344" s="571"/>
      <c r="U2344" s="571"/>
      <c r="V2344" s="1209"/>
      <c r="W2344" s="571"/>
      <c r="X2344" s="1082"/>
      <c r="Y2344" s="571"/>
      <c r="Z2344" s="571"/>
      <c r="AA2344" s="571"/>
      <c r="AB2344" s="571"/>
      <c r="AC2344" s="571"/>
      <c r="AD2344" s="1309"/>
      <c r="AE2344" s="567"/>
      <c r="AF2344" s="1459"/>
      <c r="AG2344" s="1474"/>
    </row>
    <row r="2345" spans="1:33" ht="39.75" customHeight="1" x14ac:dyDescent="0.25">
      <c r="B2345" s="295" t="s">
        <v>513</v>
      </c>
      <c r="C2345" s="716"/>
      <c r="D2345" s="2216"/>
      <c r="E2345" s="422">
        <v>3000</v>
      </c>
      <c r="F2345" s="2216">
        <f t="shared" si="654"/>
        <v>1250</v>
      </c>
      <c r="G2345" s="2216">
        <v>2397</v>
      </c>
      <c r="H2345" s="2260">
        <f t="shared" si="653"/>
        <v>191.76</v>
      </c>
      <c r="I2345" s="2216"/>
      <c r="J2345" s="2216"/>
      <c r="K2345" s="2216"/>
      <c r="L2345" s="2216"/>
      <c r="M2345" s="2216"/>
      <c r="N2345" s="2216"/>
      <c r="O2345" s="2216"/>
      <c r="P2345" s="2216"/>
      <c r="Q2345" s="571"/>
      <c r="R2345" s="571"/>
      <c r="S2345" s="571"/>
      <c r="T2345" s="571"/>
      <c r="U2345" s="571"/>
      <c r="V2345" s="1209"/>
      <c r="W2345" s="571"/>
      <c r="X2345" s="1082"/>
      <c r="Y2345" s="571"/>
      <c r="Z2345" s="571"/>
      <c r="AA2345" s="571"/>
      <c r="AB2345" s="571"/>
      <c r="AC2345" s="571"/>
      <c r="AD2345" s="1309"/>
      <c r="AE2345" s="567"/>
      <c r="AF2345" s="1459"/>
      <c r="AG2345" s="1474"/>
    </row>
    <row r="2346" spans="1:33" s="2715" customFormat="1" ht="39.75" customHeight="1" x14ac:dyDescent="0.25">
      <c r="B2346" s="295" t="s">
        <v>65</v>
      </c>
      <c r="C2346" s="716"/>
      <c r="D2346" s="2216"/>
      <c r="E2346" s="422">
        <v>100</v>
      </c>
      <c r="F2346" s="2216">
        <f t="shared" si="654"/>
        <v>42</v>
      </c>
      <c r="G2346" s="2216">
        <v>263</v>
      </c>
      <c r="H2346" s="2260">
        <f t="shared" si="653"/>
        <v>626.19047619047615</v>
      </c>
      <c r="I2346" s="2216"/>
      <c r="J2346" s="2216"/>
      <c r="K2346" s="2216"/>
      <c r="L2346" s="2216"/>
      <c r="M2346" s="2216"/>
      <c r="N2346" s="2216"/>
      <c r="O2346" s="2216"/>
      <c r="P2346" s="2216"/>
      <c r="Q2346" s="571"/>
      <c r="R2346" s="571"/>
      <c r="S2346" s="571"/>
      <c r="T2346" s="571"/>
      <c r="U2346" s="571"/>
      <c r="V2346" s="1209"/>
      <c r="W2346" s="571"/>
      <c r="X2346" s="1082"/>
      <c r="Y2346" s="571"/>
      <c r="Z2346" s="571"/>
      <c r="AA2346" s="571"/>
      <c r="AB2346" s="571"/>
      <c r="AC2346" s="571"/>
      <c r="AD2346" s="1309"/>
      <c r="AE2346" s="567"/>
      <c r="AF2346" s="1459"/>
      <c r="AG2346" s="1474"/>
    </row>
    <row r="2347" spans="1:33" ht="30" customHeight="1" x14ac:dyDescent="0.25">
      <c r="B2347" s="295" t="s">
        <v>117</v>
      </c>
      <c r="C2347" s="716"/>
      <c r="D2347" s="2216"/>
      <c r="E2347" s="422">
        <v>200</v>
      </c>
      <c r="F2347" s="2216">
        <f t="shared" si="654"/>
        <v>83</v>
      </c>
      <c r="G2347" s="2216">
        <v>39</v>
      </c>
      <c r="H2347" s="2260">
        <f t="shared" si="653"/>
        <v>46.987951807228917</v>
      </c>
      <c r="I2347" s="2216"/>
      <c r="J2347" s="2216"/>
      <c r="K2347" s="2216"/>
      <c r="L2347" s="2216"/>
      <c r="M2347" s="2216"/>
      <c r="N2347" s="2216"/>
      <c r="O2347" s="2216"/>
      <c r="P2347" s="2216"/>
      <c r="Q2347" s="571"/>
      <c r="R2347" s="571"/>
      <c r="S2347" s="571"/>
      <c r="T2347" s="571"/>
      <c r="U2347" s="571"/>
      <c r="V2347" s="1209"/>
      <c r="W2347" s="571"/>
      <c r="X2347" s="1082"/>
      <c r="Y2347" s="571"/>
      <c r="Z2347" s="571"/>
      <c r="AA2347" s="571"/>
      <c r="AB2347" s="571"/>
      <c r="AC2347" s="571"/>
      <c r="AD2347" s="1309"/>
      <c r="AE2347" s="567"/>
      <c r="AF2347" s="1459"/>
      <c r="AG2347" s="1474"/>
    </row>
    <row r="2348" spans="1:33" x14ac:dyDescent="0.25">
      <c r="A2348" s="239">
        <v>1</v>
      </c>
      <c r="B2348" s="289" t="s">
        <v>68</v>
      </c>
      <c r="C2348" s="716"/>
      <c r="D2348" s="2216"/>
      <c r="E2348" s="422">
        <v>5500</v>
      </c>
      <c r="F2348" s="2216">
        <f t="shared" si="654"/>
        <v>2292</v>
      </c>
      <c r="G2348" s="2216">
        <v>20085</v>
      </c>
      <c r="H2348" s="2260">
        <f t="shared" si="653"/>
        <v>876.30890052356028</v>
      </c>
      <c r="I2348" s="2216"/>
      <c r="J2348" s="2216"/>
      <c r="K2348" s="2216"/>
      <c r="L2348" s="2216"/>
      <c r="M2348" s="2216"/>
      <c r="N2348" s="2216"/>
      <c r="O2348" s="2216"/>
      <c r="P2348" s="2216"/>
      <c r="Q2348" s="571"/>
      <c r="R2348" s="571"/>
      <c r="S2348" s="571"/>
      <c r="T2348" s="571"/>
      <c r="U2348" s="571"/>
      <c r="V2348" s="1061"/>
      <c r="W2348" s="571"/>
      <c r="X2348" s="1082"/>
      <c r="Y2348" s="571"/>
      <c r="Z2348" s="571"/>
      <c r="AA2348" s="571"/>
      <c r="AB2348" s="571"/>
      <c r="AC2348" s="571"/>
      <c r="AD2348" s="2310"/>
      <c r="AE2348" s="567"/>
      <c r="AF2348" s="1459"/>
      <c r="AG2348" s="1474"/>
    </row>
    <row r="2349" spans="1:33" x14ac:dyDescent="0.25">
      <c r="B2349" s="289" t="s">
        <v>391</v>
      </c>
      <c r="C2349" s="716"/>
      <c r="D2349" s="2216"/>
      <c r="E2349" s="422"/>
      <c r="F2349" s="2216">
        <f t="shared" si="654"/>
        <v>0</v>
      </c>
      <c r="G2349" s="2216">
        <v>23</v>
      </c>
      <c r="H2349" s="2260"/>
      <c r="I2349" s="2216"/>
      <c r="J2349" s="2216"/>
      <c r="K2349" s="2216"/>
      <c r="L2349" s="2216"/>
      <c r="M2349" s="2216"/>
      <c r="N2349" s="2216"/>
      <c r="O2349" s="2216"/>
      <c r="P2349" s="2216"/>
      <c r="Q2349" s="571"/>
      <c r="R2349" s="571"/>
      <c r="S2349" s="571"/>
      <c r="T2349" s="571"/>
      <c r="U2349" s="571"/>
      <c r="V2349" s="1061"/>
      <c r="W2349" s="571"/>
      <c r="X2349" s="1082"/>
      <c r="Y2349" s="571">
        <v>34.454000000000001</v>
      </c>
      <c r="Z2349" s="571"/>
      <c r="AA2349" s="571"/>
      <c r="AB2349" s="571"/>
      <c r="AC2349" s="571"/>
      <c r="AD2349" s="2310"/>
      <c r="AE2349" s="567"/>
      <c r="AF2349" s="1459"/>
      <c r="AG2349" s="1474"/>
    </row>
    <row r="2350" spans="1:33" ht="30" x14ac:dyDescent="0.25">
      <c r="A2350" s="239">
        <v>1</v>
      </c>
      <c r="B2350" s="295" t="s">
        <v>125</v>
      </c>
      <c r="C2350" s="716"/>
      <c r="D2350" s="2216"/>
      <c r="E2350" s="422">
        <v>4000</v>
      </c>
      <c r="F2350" s="2216">
        <f t="shared" si="654"/>
        <v>1667</v>
      </c>
      <c r="G2350" s="2216">
        <v>1774</v>
      </c>
      <c r="H2350" s="2260">
        <f>G2350/F2350*100</f>
        <v>106.41871625674865</v>
      </c>
      <c r="I2350" s="2216"/>
      <c r="J2350" s="2216"/>
      <c r="K2350" s="2216"/>
      <c r="L2350" s="2216"/>
      <c r="M2350" s="2216"/>
      <c r="N2350" s="2216"/>
      <c r="O2350" s="2216"/>
      <c r="P2350" s="2216"/>
      <c r="Q2350" s="571"/>
      <c r="R2350" s="571"/>
      <c r="S2350" s="571"/>
      <c r="T2350" s="571"/>
      <c r="U2350" s="571"/>
      <c r="V2350" s="1061"/>
      <c r="W2350" s="571"/>
      <c r="X2350" s="1082"/>
      <c r="Y2350" s="571"/>
      <c r="Z2350" s="571"/>
      <c r="AA2350" s="571"/>
      <c r="AB2350" s="571"/>
      <c r="AC2350" s="571"/>
      <c r="AD2350" s="2310"/>
      <c r="AE2350" s="567"/>
      <c r="AF2350" s="1459"/>
      <c r="AG2350" s="1474"/>
    </row>
    <row r="2351" spans="1:33" ht="45" x14ac:dyDescent="0.25">
      <c r="B2351" s="295" t="s">
        <v>406</v>
      </c>
      <c r="C2351" s="716"/>
      <c r="D2351" s="2216"/>
      <c r="E2351" s="422"/>
      <c r="F2351" s="2216">
        <f t="shared" si="654"/>
        <v>0</v>
      </c>
      <c r="G2351" s="2216"/>
      <c r="H2351" s="2260"/>
      <c r="I2351" s="2216"/>
      <c r="J2351" s="2216"/>
      <c r="K2351" s="2216"/>
      <c r="L2351" s="2216"/>
      <c r="M2351" s="2216"/>
      <c r="N2351" s="2216"/>
      <c r="O2351" s="2216"/>
      <c r="P2351" s="2216"/>
      <c r="Q2351" s="571"/>
      <c r="R2351" s="571"/>
      <c r="S2351" s="571"/>
      <c r="T2351" s="571"/>
      <c r="U2351" s="571"/>
      <c r="V2351" s="1061"/>
      <c r="W2351" s="571"/>
      <c r="X2351" s="1082"/>
      <c r="Y2351" s="571"/>
      <c r="Z2351" s="571"/>
      <c r="AA2351" s="571"/>
      <c r="AB2351" s="571"/>
      <c r="AC2351" s="571"/>
      <c r="AD2351" s="2310"/>
      <c r="AE2351" s="567"/>
      <c r="AF2351" s="1459"/>
      <c r="AG2351" s="1474"/>
    </row>
    <row r="2352" spans="1:33" s="2715" customFormat="1" x14ac:dyDescent="0.25">
      <c r="B2352" s="295" t="s">
        <v>116</v>
      </c>
      <c r="C2352" s="716"/>
      <c r="D2352" s="2216"/>
      <c r="E2352" s="422">
        <v>500</v>
      </c>
      <c r="F2352" s="2216">
        <f t="shared" si="654"/>
        <v>208</v>
      </c>
      <c r="G2352" s="2216">
        <v>276</v>
      </c>
      <c r="H2352" s="2260">
        <f>G2352/F2352*100</f>
        <v>132.69230769230768</v>
      </c>
      <c r="I2352" s="2216"/>
      <c r="J2352" s="2216"/>
      <c r="K2352" s="2216"/>
      <c r="L2352" s="2216"/>
      <c r="M2352" s="2216"/>
      <c r="N2352" s="2216"/>
      <c r="O2352" s="2216"/>
      <c r="P2352" s="2216"/>
      <c r="Q2352" s="571"/>
      <c r="R2352" s="571"/>
      <c r="S2352" s="571"/>
      <c r="T2352" s="571"/>
      <c r="U2352" s="571"/>
      <c r="V2352" s="1061"/>
      <c r="W2352" s="571"/>
      <c r="X2352" s="1082"/>
      <c r="Y2352" s="571"/>
      <c r="Z2352" s="571"/>
      <c r="AA2352" s="571"/>
      <c r="AB2352" s="571"/>
      <c r="AC2352" s="571"/>
      <c r="AD2352" s="2310"/>
      <c r="AE2352" s="567"/>
      <c r="AF2352" s="1459"/>
      <c r="AG2352" s="1474"/>
    </row>
    <row r="2353" spans="1:33" x14ac:dyDescent="0.25">
      <c r="B2353" s="295" t="s">
        <v>70</v>
      </c>
      <c r="C2353" s="717"/>
      <c r="D2353" s="2216"/>
      <c r="E2353" s="422">
        <v>7000</v>
      </c>
      <c r="F2353" s="2216">
        <f t="shared" si="654"/>
        <v>2917</v>
      </c>
      <c r="G2353" s="2216">
        <v>4158</v>
      </c>
      <c r="H2353" s="2260">
        <f>G2353/F2353*100</f>
        <v>142.54370929036682</v>
      </c>
      <c r="I2353" s="2216"/>
      <c r="J2353" s="2216"/>
      <c r="K2353" s="2216"/>
      <c r="L2353" s="2216"/>
      <c r="M2353" s="2216"/>
      <c r="N2353" s="2216"/>
      <c r="O2353" s="2216"/>
      <c r="P2353" s="2216"/>
      <c r="Q2353" s="571"/>
      <c r="R2353" s="571"/>
      <c r="S2353" s="571"/>
      <c r="T2353" s="571"/>
      <c r="U2353" s="571"/>
      <c r="V2353" s="1061"/>
      <c r="W2353" s="571"/>
      <c r="X2353" s="1082"/>
      <c r="Y2353" s="571"/>
      <c r="Z2353" s="571"/>
      <c r="AA2353" s="571"/>
      <c r="AB2353" s="571"/>
      <c r="AC2353" s="571"/>
      <c r="AD2353" s="2310"/>
      <c r="AE2353" s="567"/>
      <c r="AF2353" s="1459"/>
      <c r="AG2353" s="1474"/>
    </row>
    <row r="2354" spans="1:33" ht="12.75" customHeight="1" x14ac:dyDescent="0.25">
      <c r="A2354" s="239">
        <v>1</v>
      </c>
      <c r="B2354" s="295" t="s">
        <v>399</v>
      </c>
      <c r="C2354" s="717"/>
      <c r="D2354" s="2216"/>
      <c r="E2354" s="422"/>
      <c r="F2354" s="2216">
        <f t="shared" si="654"/>
        <v>0</v>
      </c>
      <c r="G2354" s="2216">
        <v>62</v>
      </c>
      <c r="H2354" s="2260"/>
      <c r="I2354" s="2216"/>
      <c r="J2354" s="2216"/>
      <c r="K2354" s="2216"/>
      <c r="L2354" s="2216"/>
      <c r="M2354" s="2216"/>
      <c r="N2354" s="2216"/>
      <c r="O2354" s="2216"/>
      <c r="P2354" s="2216"/>
      <c r="Q2354" s="571"/>
      <c r="R2354" s="571"/>
      <c r="S2354" s="571"/>
      <c r="T2354" s="571"/>
      <c r="U2354" s="571"/>
      <c r="V2354" s="1061"/>
      <c r="W2354" s="571"/>
      <c r="X2354" s="1082"/>
      <c r="Y2354" s="571">
        <v>110.55239999999999</v>
      </c>
      <c r="Z2354" s="571"/>
      <c r="AA2354" s="571"/>
      <c r="AB2354" s="571"/>
      <c r="AC2354" s="571"/>
      <c r="AD2354" s="2310"/>
      <c r="AE2354" s="567"/>
      <c r="AF2354" s="1459"/>
      <c r="AG2354" s="1474"/>
    </row>
    <row r="2355" spans="1:33" ht="30" x14ac:dyDescent="0.25">
      <c r="B2355" s="295" t="s">
        <v>282</v>
      </c>
      <c r="C2355" s="716"/>
      <c r="D2355" s="2216"/>
      <c r="E2355" s="422">
        <v>8800</v>
      </c>
      <c r="F2355" s="213">
        <f t="shared" si="654"/>
        <v>3667</v>
      </c>
      <c r="G2355" s="2216">
        <v>3156</v>
      </c>
      <c r="H2355" s="1404">
        <f>G2355/F2355*100</f>
        <v>86.064903190619034</v>
      </c>
      <c r="I2355" s="2216"/>
      <c r="J2355" s="2216"/>
      <c r="K2355" s="2216"/>
      <c r="L2355" s="2216"/>
      <c r="M2355" s="2216"/>
      <c r="N2355" s="2216"/>
      <c r="O2355" s="2216"/>
      <c r="P2355" s="2216"/>
      <c r="Q2355" s="571"/>
      <c r="R2355" s="571"/>
      <c r="S2355" s="571"/>
      <c r="T2355" s="571"/>
      <c r="U2355" s="571"/>
      <c r="V2355" s="1061"/>
      <c r="W2355" s="571"/>
      <c r="X2355" s="1082"/>
      <c r="Y2355" s="571"/>
      <c r="Z2355" s="571"/>
      <c r="AA2355" s="571"/>
      <c r="AB2355" s="571"/>
      <c r="AC2355" s="571"/>
      <c r="AD2355" s="2310"/>
      <c r="AE2355" s="567"/>
      <c r="AF2355" s="1459"/>
      <c r="AG2355" s="1474"/>
    </row>
    <row r="2356" spans="1:33" ht="35.25" customHeight="1" x14ac:dyDescent="0.25">
      <c r="B2356" s="295" t="s">
        <v>402</v>
      </c>
      <c r="C2356" s="716"/>
      <c r="D2356" s="2216"/>
      <c r="E2356" s="422"/>
      <c r="F2356" s="213">
        <f t="shared" si="654"/>
        <v>0</v>
      </c>
      <c r="G2356" s="2216">
        <v>134</v>
      </c>
      <c r="H2356" s="1404"/>
      <c r="I2356" s="2216"/>
      <c r="J2356" s="2216"/>
      <c r="K2356" s="2216"/>
      <c r="L2356" s="2216"/>
      <c r="M2356" s="2216"/>
      <c r="N2356" s="2216"/>
      <c r="O2356" s="2216"/>
      <c r="P2356" s="2216"/>
      <c r="Q2356" s="571"/>
      <c r="R2356" s="571"/>
      <c r="S2356" s="571"/>
      <c r="T2356" s="571"/>
      <c r="U2356" s="571"/>
      <c r="V2356" s="1061"/>
      <c r="W2356" s="571"/>
      <c r="X2356" s="1082"/>
      <c r="Y2356" s="571">
        <v>1305.6959999999999</v>
      </c>
      <c r="Z2356" s="571"/>
      <c r="AA2356" s="571"/>
      <c r="AB2356" s="571"/>
      <c r="AC2356" s="571"/>
      <c r="AD2356" s="2310"/>
      <c r="AE2356" s="567"/>
      <c r="AF2356" s="1459"/>
      <c r="AG2356" s="1474"/>
    </row>
    <row r="2357" spans="1:33" ht="60" x14ac:dyDescent="0.25">
      <c r="A2357" s="239">
        <v>1</v>
      </c>
      <c r="B2357" s="295" t="s">
        <v>336</v>
      </c>
      <c r="C2357" s="717"/>
      <c r="D2357" s="2216"/>
      <c r="E2357" s="422">
        <v>8265</v>
      </c>
      <c r="F2357" s="2216">
        <f t="shared" si="654"/>
        <v>3444</v>
      </c>
      <c r="G2357" s="2216">
        <v>16737</v>
      </c>
      <c r="H2357" s="2260">
        <f>G2357/F2357*100</f>
        <v>485.97560975609753</v>
      </c>
      <c r="I2357" s="2216"/>
      <c r="J2357" s="2216"/>
      <c r="K2357" s="2216"/>
      <c r="L2357" s="2216"/>
      <c r="M2357" s="2216"/>
      <c r="N2357" s="2216"/>
      <c r="O2357" s="2216"/>
      <c r="P2357" s="2216"/>
      <c r="Q2357" s="571"/>
      <c r="R2357" s="571"/>
      <c r="S2357" s="571"/>
      <c r="T2357" s="571"/>
      <c r="U2357" s="571"/>
      <c r="V2357" s="1061"/>
      <c r="W2357" s="571"/>
      <c r="X2357" s="1082"/>
      <c r="Y2357" s="571"/>
      <c r="Z2357" s="571"/>
      <c r="AA2357" s="571"/>
      <c r="AB2357" s="571"/>
      <c r="AC2357" s="571"/>
      <c r="AD2357" s="2310"/>
      <c r="AE2357" s="567"/>
      <c r="AF2357" s="1459"/>
      <c r="AG2357" s="1474"/>
    </row>
    <row r="2358" spans="1:33" ht="62.25" customHeight="1" x14ac:dyDescent="0.25">
      <c r="B2358" s="295" t="s">
        <v>396</v>
      </c>
      <c r="C2358" s="717"/>
      <c r="D2358" s="2216"/>
      <c r="E2358" s="422"/>
      <c r="F2358" s="2216">
        <f t="shared" si="654"/>
        <v>0</v>
      </c>
      <c r="G2358" s="2216">
        <v>3718</v>
      </c>
      <c r="H2358" s="2260"/>
      <c r="I2358" s="2216"/>
      <c r="J2358" s="2216"/>
      <c r="K2358" s="2216"/>
      <c r="L2358" s="2216"/>
      <c r="M2358" s="2216"/>
      <c r="N2358" s="2216"/>
      <c r="O2358" s="2216"/>
      <c r="P2358" s="2216"/>
      <c r="Q2358" s="571"/>
      <c r="R2358" s="571"/>
      <c r="S2358" s="571"/>
      <c r="T2358" s="571"/>
      <c r="U2358" s="571"/>
      <c r="V2358" s="1061"/>
      <c r="W2358" s="571"/>
      <c r="X2358" s="1082"/>
      <c r="Y2358" s="571">
        <v>3320.9176000000002</v>
      </c>
      <c r="Z2358" s="571"/>
      <c r="AA2358" s="571"/>
      <c r="AB2358" s="571"/>
      <c r="AC2358" s="571"/>
      <c r="AD2358" s="2310"/>
      <c r="AE2358" s="567"/>
      <c r="AF2358" s="1459"/>
      <c r="AG2358" s="1474"/>
    </row>
    <row r="2359" spans="1:33" ht="30" x14ac:dyDescent="0.25">
      <c r="A2359" s="239">
        <v>1</v>
      </c>
      <c r="B2359" s="295" t="s">
        <v>330</v>
      </c>
      <c r="C2359" s="716"/>
      <c r="D2359" s="2216"/>
      <c r="E2359" s="422">
        <v>500</v>
      </c>
      <c r="F2359" s="2216">
        <f t="shared" si="654"/>
        <v>208</v>
      </c>
      <c r="G2359" s="2216">
        <v>102</v>
      </c>
      <c r="H2359" s="2260">
        <f>G2359/F2359*100</f>
        <v>49.038461538461533</v>
      </c>
      <c r="I2359" s="2216"/>
      <c r="J2359" s="2216"/>
      <c r="K2359" s="2216"/>
      <c r="L2359" s="2216"/>
      <c r="M2359" s="2216"/>
      <c r="N2359" s="2216"/>
      <c r="O2359" s="2216"/>
      <c r="P2359" s="2216"/>
      <c r="Q2359" s="571"/>
      <c r="R2359" s="571"/>
      <c r="S2359" s="571"/>
      <c r="T2359" s="571"/>
      <c r="U2359" s="571"/>
      <c r="V2359" s="1061"/>
      <c r="W2359" s="571"/>
      <c r="X2359" s="1082"/>
      <c r="Y2359" s="571"/>
      <c r="Z2359" s="571"/>
      <c r="AA2359" s="571"/>
      <c r="AB2359" s="571"/>
      <c r="AC2359" s="571"/>
      <c r="AD2359" s="2310"/>
      <c r="AE2359" s="567"/>
      <c r="AF2359" s="1459"/>
      <c r="AG2359" s="1474"/>
    </row>
    <row r="2360" spans="1:33" x14ac:dyDescent="0.25">
      <c r="B2360" s="295" t="s">
        <v>121</v>
      </c>
      <c r="C2360" s="718"/>
      <c r="D2360" s="2260"/>
      <c r="E2360" s="423">
        <v>200</v>
      </c>
      <c r="F2360" s="2260">
        <f t="shared" si="654"/>
        <v>83</v>
      </c>
      <c r="G2360" s="2260">
        <v>1</v>
      </c>
      <c r="H2360" s="2260">
        <f>G2360/F2360*100</f>
        <v>1.2048192771084338</v>
      </c>
      <c r="I2360" s="2260"/>
      <c r="J2360" s="2260"/>
      <c r="K2360" s="2260"/>
      <c r="L2360" s="2260"/>
      <c r="M2360" s="2260"/>
      <c r="N2360" s="2260"/>
      <c r="O2360" s="2260"/>
      <c r="P2360" s="2260"/>
      <c r="Q2360" s="572"/>
      <c r="R2360" s="572"/>
      <c r="S2360" s="572"/>
      <c r="T2360" s="572"/>
      <c r="U2360" s="572"/>
      <c r="V2360" s="1208"/>
      <c r="W2360" s="572"/>
      <c r="X2360" s="1506"/>
      <c r="Y2360" s="572"/>
      <c r="Z2360" s="572"/>
      <c r="AA2360" s="572"/>
      <c r="AB2360" s="572"/>
      <c r="AC2360" s="572"/>
      <c r="AD2360" s="2316"/>
      <c r="AE2360" s="1194"/>
      <c r="AF2360" s="1459"/>
      <c r="AG2360" s="1474"/>
    </row>
    <row r="2361" spans="1:33" x14ac:dyDescent="0.25">
      <c r="A2361" s="239">
        <v>1</v>
      </c>
      <c r="B2361" s="295" t="s">
        <v>90</v>
      </c>
      <c r="C2361" s="972"/>
      <c r="D2361" s="2260"/>
      <c r="E2361" s="423">
        <v>200</v>
      </c>
      <c r="F2361" s="219">
        <f t="shared" si="654"/>
        <v>83</v>
      </c>
      <c r="G2361" s="2260">
        <v>40</v>
      </c>
      <c r="H2361" s="1404">
        <f>G2361/F2361*100</f>
        <v>48.192771084337352</v>
      </c>
      <c r="I2361" s="2260"/>
      <c r="J2361" s="2260"/>
      <c r="K2361" s="2260"/>
      <c r="L2361" s="2260"/>
      <c r="M2361" s="2260"/>
      <c r="N2361" s="2260"/>
      <c r="O2361" s="2260"/>
      <c r="P2361" s="2260"/>
      <c r="Q2361" s="572"/>
      <c r="R2361" s="572"/>
      <c r="S2361" s="572"/>
      <c r="T2361" s="572"/>
      <c r="U2361" s="572"/>
      <c r="V2361" s="1208"/>
      <c r="W2361" s="572"/>
      <c r="X2361" s="1506"/>
      <c r="Y2361" s="572"/>
      <c r="Z2361" s="572"/>
      <c r="AA2361" s="572"/>
      <c r="AB2361" s="572"/>
      <c r="AC2361" s="572"/>
      <c r="AD2361" s="2316"/>
      <c r="AE2361" s="1194"/>
      <c r="AF2361" s="1459"/>
      <c r="AG2361" s="1474"/>
    </row>
    <row r="2362" spans="1:33" ht="30" x14ac:dyDescent="0.25">
      <c r="A2362" s="239">
        <v>1</v>
      </c>
      <c r="B2362" s="295" t="s">
        <v>278</v>
      </c>
      <c r="C2362" s="718"/>
      <c r="D2362" s="2260"/>
      <c r="E2362" s="423">
        <v>3000</v>
      </c>
      <c r="F2362" s="219">
        <f t="shared" si="654"/>
        <v>1250</v>
      </c>
      <c r="G2362" s="2260">
        <v>644</v>
      </c>
      <c r="H2362" s="1404">
        <f>G2362/F2362*100</f>
        <v>51.519999999999996</v>
      </c>
      <c r="I2362" s="2260"/>
      <c r="J2362" s="2260"/>
      <c r="K2362" s="2260"/>
      <c r="L2362" s="2260"/>
      <c r="M2362" s="2260"/>
      <c r="N2362" s="2260"/>
      <c r="O2362" s="2260"/>
      <c r="P2362" s="2260"/>
      <c r="Q2362" s="572"/>
      <c r="R2362" s="572"/>
      <c r="S2362" s="572"/>
      <c r="T2362" s="572"/>
      <c r="U2362" s="572"/>
      <c r="V2362" s="1208"/>
      <c r="W2362" s="572"/>
      <c r="X2362" s="1506"/>
      <c r="Y2362" s="572"/>
      <c r="Z2362" s="572"/>
      <c r="AA2362" s="572"/>
      <c r="AB2362" s="572"/>
      <c r="AC2362" s="572"/>
      <c r="AD2362" s="2316"/>
      <c r="AE2362" s="1194"/>
      <c r="AF2362" s="1459"/>
      <c r="AG2362" s="1474"/>
    </row>
    <row r="2363" spans="1:33" x14ac:dyDescent="0.25">
      <c r="A2363" s="239">
        <v>1</v>
      </c>
      <c r="B2363" s="295" t="s">
        <v>193</v>
      </c>
      <c r="C2363" s="718"/>
      <c r="D2363" s="2260"/>
      <c r="E2363" s="423">
        <v>3000</v>
      </c>
      <c r="F2363" s="219">
        <f t="shared" si="654"/>
        <v>1250</v>
      </c>
      <c r="G2363" s="2260">
        <v>3012</v>
      </c>
      <c r="H2363" s="1404">
        <f>G2363/F2363*100</f>
        <v>240.96</v>
      </c>
      <c r="I2363" s="2260"/>
      <c r="J2363" s="2260"/>
      <c r="K2363" s="2260"/>
      <c r="L2363" s="2260"/>
      <c r="M2363" s="2260"/>
      <c r="N2363" s="2260"/>
      <c r="O2363" s="2260"/>
      <c r="P2363" s="2260"/>
      <c r="Q2363" s="572"/>
      <c r="R2363" s="572"/>
      <c r="S2363" s="572"/>
      <c r="T2363" s="572"/>
      <c r="U2363" s="572"/>
      <c r="V2363" s="1208"/>
      <c r="W2363" s="572"/>
      <c r="X2363" s="1506"/>
      <c r="Y2363" s="572"/>
      <c r="Z2363" s="572"/>
      <c r="AA2363" s="572"/>
      <c r="AB2363" s="572"/>
      <c r="AC2363" s="572"/>
      <c r="AD2363" s="2316"/>
      <c r="AE2363" s="1194"/>
      <c r="AF2363" s="1459"/>
      <c r="AG2363" s="1474"/>
    </row>
    <row r="2364" spans="1:33" ht="15.75" thickBot="1" x14ac:dyDescent="0.3">
      <c r="A2364" s="239">
        <v>1</v>
      </c>
      <c r="B2364" s="2324" t="s">
        <v>138</v>
      </c>
      <c r="C2364" s="2325"/>
      <c r="D2364" s="2319"/>
      <c r="E2364" s="520"/>
      <c r="F2364" s="520"/>
      <c r="G2364" s="520"/>
      <c r="H2364" s="395"/>
      <c r="I2364" s="2319"/>
      <c r="J2364" s="2319"/>
      <c r="K2364" s="2319"/>
      <c r="L2364" s="2319"/>
      <c r="M2364" s="2319"/>
      <c r="N2364" s="2319"/>
      <c r="O2364" s="2319"/>
      <c r="P2364" s="2319"/>
      <c r="Q2364" s="576">
        <f t="shared" ref="Q2364:AC2364" si="655">Q2342+Q2336</f>
        <v>159092.60074999998</v>
      </c>
      <c r="R2364" s="576">
        <f t="shared" ref="R2364:S2364" si="656">R2342+R2336</f>
        <v>159092.60074999998</v>
      </c>
      <c r="S2364" s="576">
        <f t="shared" si="656"/>
        <v>159092.60074999998</v>
      </c>
      <c r="T2364" s="576">
        <f t="shared" ref="T2364:U2364" si="657">T2342+T2336</f>
        <v>159092.60074999998</v>
      </c>
      <c r="U2364" s="576">
        <f t="shared" si="657"/>
        <v>159092.60074999998</v>
      </c>
      <c r="V2364" s="1210">
        <f t="shared" si="655"/>
        <v>66288.583645833321</v>
      </c>
      <c r="W2364" s="576">
        <f t="shared" si="655"/>
        <v>102898.63261000002</v>
      </c>
      <c r="X2364" s="1084">
        <f t="shared" si="655"/>
        <v>0</v>
      </c>
      <c r="Y2364" s="576">
        <f t="shared" si="655"/>
        <v>4771.62</v>
      </c>
      <c r="Z2364" s="576">
        <f t="shared" si="655"/>
        <v>36610.048964166694</v>
      </c>
      <c r="AA2364" s="576">
        <f t="shared" si="655"/>
        <v>-2.7034000000000002</v>
      </c>
      <c r="AB2364" s="576">
        <f t="shared" si="655"/>
        <v>-1.3184100000000001</v>
      </c>
      <c r="AC2364" s="576">
        <f t="shared" si="655"/>
        <v>107668.9342</v>
      </c>
      <c r="AD2364" s="1310"/>
      <c r="AE2364" s="1252">
        <f t="shared" ref="AE2364" si="658">AE2342+AE2336</f>
        <v>0</v>
      </c>
      <c r="AF2364" s="1459"/>
      <c r="AG2364" s="1474"/>
    </row>
    <row r="2365" spans="1:33" ht="15.75" thickBot="1" x14ac:dyDescent="0.3">
      <c r="A2365" s="239">
        <v>1</v>
      </c>
      <c r="B2365" s="2078" t="s">
        <v>314</v>
      </c>
      <c r="C2365" s="2079"/>
      <c r="D2365" s="2078"/>
      <c r="E2365" s="427"/>
      <c r="F2365" s="2078"/>
      <c r="G2365" s="2078"/>
      <c r="H2365" s="2078"/>
      <c r="I2365" s="2078"/>
      <c r="J2365" s="2078"/>
      <c r="K2365" s="2078"/>
      <c r="L2365" s="2078"/>
      <c r="M2365" s="2078"/>
      <c r="N2365" s="2078"/>
      <c r="O2365" s="2078"/>
      <c r="P2365" s="2078"/>
      <c r="Q2365" s="577">
        <f t="shared" ref="Q2365:V2365" si="659">SUM(Q2364)</f>
        <v>159092.60074999998</v>
      </c>
      <c r="R2365" s="577">
        <f t="shared" si="659"/>
        <v>159092.60074999998</v>
      </c>
      <c r="S2365" s="577">
        <f t="shared" si="659"/>
        <v>159092.60074999998</v>
      </c>
      <c r="T2365" s="577">
        <f t="shared" si="659"/>
        <v>159092.60074999998</v>
      </c>
      <c r="U2365" s="577">
        <f t="shared" si="659"/>
        <v>159092.60074999998</v>
      </c>
      <c r="V2365" s="1062">
        <f t="shared" si="659"/>
        <v>66288.583645833321</v>
      </c>
      <c r="W2365" s="577">
        <f t="shared" ref="W2365:AC2365" si="660">SUM(W2364)</f>
        <v>102898.63261000002</v>
      </c>
      <c r="X2365" s="1087">
        <f t="shared" si="660"/>
        <v>0</v>
      </c>
      <c r="Y2365" s="577">
        <f>SUM(Y2364)</f>
        <v>4771.62</v>
      </c>
      <c r="Z2365" s="577">
        <f t="shared" si="660"/>
        <v>36610.048964166694</v>
      </c>
      <c r="AA2365" s="577">
        <f t="shared" si="660"/>
        <v>-2.7034000000000002</v>
      </c>
      <c r="AB2365" s="577">
        <f t="shared" si="660"/>
        <v>-1.3184100000000001</v>
      </c>
      <c r="AC2365" s="577">
        <f t="shared" si="660"/>
        <v>107668.9342</v>
      </c>
      <c r="AD2365" s="2322"/>
      <c r="AE2365" s="1196">
        <f t="shared" ref="AE2365" si="661">SUM(AE2364)</f>
        <v>0</v>
      </c>
      <c r="AF2365" s="1459"/>
      <c r="AG2365" s="1474"/>
    </row>
    <row r="2366" spans="1:33" ht="31.5" x14ac:dyDescent="0.25">
      <c r="A2366" s="239">
        <v>1</v>
      </c>
      <c r="B2366" s="2295" t="s">
        <v>465</v>
      </c>
      <c r="C2366" s="2306"/>
      <c r="D2366" s="2307"/>
      <c r="E2366" s="469"/>
      <c r="F2366" s="2307"/>
      <c r="G2366" s="2307"/>
      <c r="H2366" s="2307"/>
      <c r="I2366" s="2307"/>
      <c r="J2366" s="2307"/>
      <c r="K2366" s="2307"/>
      <c r="L2366" s="2307"/>
      <c r="M2366" s="2307"/>
      <c r="N2366" s="2307"/>
      <c r="O2366" s="2307"/>
      <c r="P2366" s="2307"/>
      <c r="Q2366" s="570"/>
      <c r="R2366" s="570"/>
      <c r="S2366" s="570"/>
      <c r="T2366" s="570"/>
      <c r="U2366" s="570"/>
      <c r="V2366" s="1060"/>
      <c r="W2366" s="570"/>
      <c r="X2366" s="1085"/>
      <c r="Y2366" s="570"/>
      <c r="Z2366" s="570"/>
      <c r="AA2366" s="570"/>
      <c r="AB2366" s="570"/>
      <c r="AC2366" s="570"/>
      <c r="AD2366" s="2308"/>
      <c r="AE2366" s="613"/>
      <c r="AF2366" s="1459"/>
      <c r="AG2366" s="1474"/>
    </row>
    <row r="2367" spans="1:33" x14ac:dyDescent="0.25">
      <c r="A2367" s="239">
        <v>1</v>
      </c>
      <c r="B2367" s="2309" t="s">
        <v>14</v>
      </c>
      <c r="C2367" s="2309"/>
      <c r="D2367" s="2216"/>
      <c r="E2367" s="397"/>
      <c r="F2367" s="2216"/>
      <c r="G2367" s="2216"/>
      <c r="H2367" s="2216"/>
      <c r="I2367" s="2216"/>
      <c r="J2367" s="2216"/>
      <c r="K2367" s="2216"/>
      <c r="L2367" s="2216"/>
      <c r="M2367" s="2216"/>
      <c r="N2367" s="2216"/>
      <c r="O2367" s="2216"/>
      <c r="P2367" s="2216"/>
      <c r="Q2367" s="571"/>
      <c r="R2367" s="571"/>
      <c r="S2367" s="571"/>
      <c r="T2367" s="571"/>
      <c r="U2367" s="571"/>
      <c r="V2367" s="1061"/>
      <c r="W2367" s="571"/>
      <c r="X2367" s="1082"/>
      <c r="Y2367" s="571"/>
      <c r="Z2367" s="571"/>
      <c r="AA2367" s="571"/>
      <c r="AB2367" s="571"/>
      <c r="AC2367" s="571"/>
      <c r="AD2367" s="2310"/>
      <c r="AE2367" s="567"/>
      <c r="AF2367" s="1459"/>
      <c r="AG2367" s="1474"/>
    </row>
    <row r="2368" spans="1:33" x14ac:dyDescent="0.25">
      <c r="A2368" s="239">
        <v>1</v>
      </c>
      <c r="B2368" s="2296" t="s">
        <v>136</v>
      </c>
      <c r="C2368" s="2297"/>
      <c r="D2368" s="2216"/>
      <c r="E2368" s="397">
        <f>SUM(E2369:E2369)</f>
        <v>50</v>
      </c>
      <c r="F2368" s="213">
        <f>SUM(F2369:F2369)</f>
        <v>21</v>
      </c>
      <c r="G2368" s="213">
        <f>SUM(G2369:G2369)</f>
        <v>0</v>
      </c>
      <c r="H2368" s="2216">
        <f>G2368/F2368*100</f>
        <v>0</v>
      </c>
      <c r="I2368" s="2216"/>
      <c r="J2368" s="2216"/>
      <c r="K2368" s="2216"/>
      <c r="L2368" s="2216"/>
      <c r="M2368" s="2216"/>
      <c r="N2368" s="2216"/>
      <c r="O2368" s="2216"/>
      <c r="P2368" s="2216"/>
      <c r="Q2368" s="571">
        <v>134.4915</v>
      </c>
      <c r="R2368" s="571">
        <v>134.4915</v>
      </c>
      <c r="S2368" s="571">
        <v>134.4915</v>
      </c>
      <c r="T2368" s="571">
        <v>134.4915</v>
      </c>
      <c r="U2368" s="571">
        <v>134.4915</v>
      </c>
      <c r="V2368" s="1061">
        <f>Q2368/12*$B$4+(R2368-Q2368)/11*4+(S2368-R2368)/10*3+(T2368-S2368)/9*2+(U2368-T2368)/8*1</f>
        <v>56.038125000000001</v>
      </c>
      <c r="W2368" s="571">
        <f>AC2368-AB2368-Y2368</f>
        <v>0</v>
      </c>
      <c r="X2368" s="1082"/>
      <c r="Y2368" s="571"/>
      <c r="Z2368" s="571">
        <f>W2368-V2368</f>
        <v>-56.038125000000001</v>
      </c>
      <c r="AA2368" s="571"/>
      <c r="AB2368" s="571"/>
      <c r="AC2368" s="571"/>
      <c r="AD2368" s="1290">
        <f>SUM(AD2369:AD2369)</f>
        <v>0</v>
      </c>
      <c r="AE2368" s="567"/>
      <c r="AF2368" s="1459"/>
      <c r="AG2368" s="1474"/>
    </row>
    <row r="2369" spans="1:33" ht="30" x14ac:dyDescent="0.25">
      <c r="B2369" s="9" t="s">
        <v>233</v>
      </c>
      <c r="C2369" s="1699"/>
      <c r="D2369" s="2307"/>
      <c r="E2369" s="1437">
        <v>50</v>
      </c>
      <c r="F2369" s="219">
        <f t="shared" ref="F2369" si="662">ROUND(E2369/12*$B$4,0)</f>
        <v>21</v>
      </c>
      <c r="G2369" s="1487"/>
      <c r="H2369" s="2216">
        <f>G2369/F2369*100</f>
        <v>0</v>
      </c>
      <c r="I2369" s="2318"/>
      <c r="J2369" s="2318"/>
      <c r="K2369" s="2318"/>
      <c r="L2369" s="2318"/>
      <c r="M2369" s="2318"/>
      <c r="N2369" s="2318"/>
      <c r="O2369" s="2318"/>
      <c r="P2369" s="2318"/>
      <c r="Q2369" s="573"/>
      <c r="R2369" s="573"/>
      <c r="S2369" s="573"/>
      <c r="T2369" s="573"/>
      <c r="U2369" s="573"/>
      <c r="V2369" s="1211"/>
      <c r="W2369" s="573"/>
      <c r="X2369" s="1657"/>
      <c r="Y2369" s="573"/>
      <c r="Z2369" s="573"/>
      <c r="AA2369" s="573"/>
      <c r="AB2369" s="573"/>
      <c r="AC2369" s="573"/>
      <c r="AD2369" s="1436"/>
      <c r="AE2369" s="1195"/>
      <c r="AF2369" s="1459"/>
      <c r="AG2369" s="1474"/>
    </row>
    <row r="2370" spans="1:33" ht="15.75" thickBot="1" x14ac:dyDescent="0.3">
      <c r="A2370" s="239">
        <v>1</v>
      </c>
      <c r="B2370" s="2324" t="s">
        <v>138</v>
      </c>
      <c r="C2370" s="2325"/>
      <c r="D2370" s="2319"/>
      <c r="E2370" s="396"/>
      <c r="F2370" s="2320"/>
      <c r="G2370" s="2319"/>
      <c r="H2370" s="2300"/>
      <c r="I2370" s="2319"/>
      <c r="J2370" s="2319"/>
      <c r="K2370" s="2319"/>
      <c r="L2370" s="2319"/>
      <c r="M2370" s="2319"/>
      <c r="N2370" s="2319"/>
      <c r="O2370" s="2319"/>
      <c r="P2370" s="2319"/>
      <c r="Q2370" s="576">
        <f t="shared" ref="Q2370:Z2370" si="663">Q2368</f>
        <v>134.4915</v>
      </c>
      <c r="R2370" s="576">
        <f t="shared" ref="R2370:S2370" si="664">R2368</f>
        <v>134.4915</v>
      </c>
      <c r="S2370" s="576">
        <f t="shared" si="664"/>
        <v>134.4915</v>
      </c>
      <c r="T2370" s="576">
        <f t="shared" ref="T2370:U2370" si="665">T2368</f>
        <v>134.4915</v>
      </c>
      <c r="U2370" s="576">
        <f t="shared" si="665"/>
        <v>134.4915</v>
      </c>
      <c r="V2370" s="1210">
        <f t="shared" si="663"/>
        <v>56.038125000000001</v>
      </c>
      <c r="W2370" s="576">
        <f t="shared" si="663"/>
        <v>0</v>
      </c>
      <c r="X2370" s="1084">
        <f t="shared" si="663"/>
        <v>0</v>
      </c>
      <c r="Y2370" s="576">
        <f t="shared" si="663"/>
        <v>0</v>
      </c>
      <c r="Z2370" s="576">
        <f t="shared" si="663"/>
        <v>-56.038125000000001</v>
      </c>
      <c r="AA2370" s="576"/>
      <c r="AB2370" s="576">
        <f>AB2368</f>
        <v>0</v>
      </c>
      <c r="AC2370" s="576">
        <f>AC2368</f>
        <v>0</v>
      </c>
      <c r="AD2370" s="2321"/>
      <c r="AE2370" s="1252">
        <f>AE2368</f>
        <v>0</v>
      </c>
      <c r="AF2370" s="1459"/>
      <c r="AG2370" s="1474"/>
    </row>
    <row r="2371" spans="1:33" ht="15.75" thickBot="1" x14ac:dyDescent="0.3">
      <c r="A2371" s="239">
        <v>1</v>
      </c>
      <c r="B2371" s="2078" t="s">
        <v>314</v>
      </c>
      <c r="C2371" s="2079"/>
      <c r="D2371" s="2078"/>
      <c r="E2371" s="427"/>
      <c r="F2371" s="2078"/>
      <c r="G2371" s="2078"/>
      <c r="H2371" s="2078"/>
      <c r="I2371" s="2078"/>
      <c r="J2371" s="2078"/>
      <c r="K2371" s="2078"/>
      <c r="L2371" s="2078"/>
      <c r="M2371" s="2078"/>
      <c r="N2371" s="2078"/>
      <c r="O2371" s="2078"/>
      <c r="P2371" s="2078"/>
      <c r="Q2371" s="577">
        <f t="shared" ref="Q2371:W2371" si="666">SUM(Q2370)</f>
        <v>134.4915</v>
      </c>
      <c r="R2371" s="577">
        <f t="shared" si="666"/>
        <v>134.4915</v>
      </c>
      <c r="S2371" s="577">
        <f t="shared" si="666"/>
        <v>134.4915</v>
      </c>
      <c r="T2371" s="577">
        <f t="shared" si="666"/>
        <v>134.4915</v>
      </c>
      <c r="U2371" s="577">
        <f t="shared" ref="U2371" si="667">SUM(U2370)</f>
        <v>134.4915</v>
      </c>
      <c r="V2371" s="1062">
        <f t="shared" si="666"/>
        <v>56.038125000000001</v>
      </c>
      <c r="W2371" s="577">
        <f t="shared" si="666"/>
        <v>0</v>
      </c>
      <c r="X2371" s="1087"/>
      <c r="Y2371" s="577"/>
      <c r="Z2371" s="577">
        <f>SUM(Z2370)</f>
        <v>-56.038125000000001</v>
      </c>
      <c r="AA2371" s="577"/>
      <c r="AB2371" s="577">
        <f>SUM(AB2370)</f>
        <v>0</v>
      </c>
      <c r="AC2371" s="577">
        <f>SUM(AC2370)</f>
        <v>0</v>
      </c>
      <c r="AD2371" s="2322"/>
      <c r="AE2371" s="1196">
        <f>SUM(AE2370)</f>
        <v>0</v>
      </c>
      <c r="AF2371" s="1459"/>
      <c r="AG2371" s="1474"/>
    </row>
    <row r="2372" spans="1:33" ht="31.5" x14ac:dyDescent="0.25">
      <c r="A2372" s="239">
        <v>1</v>
      </c>
      <c r="B2372" s="2295" t="s">
        <v>466</v>
      </c>
      <c r="C2372" s="2306"/>
      <c r="D2372" s="374"/>
      <c r="E2372" s="439"/>
      <c r="F2372" s="374"/>
      <c r="G2372" s="374"/>
      <c r="H2372" s="374"/>
      <c r="I2372" s="374"/>
      <c r="J2372" s="374"/>
      <c r="K2372" s="374"/>
      <c r="L2372" s="374"/>
      <c r="M2372" s="374"/>
      <c r="N2372" s="374"/>
      <c r="O2372" s="374"/>
      <c r="P2372" s="374"/>
      <c r="Q2372" s="570"/>
      <c r="R2372" s="570"/>
      <c r="S2372" s="570"/>
      <c r="T2372" s="570"/>
      <c r="U2372" s="570"/>
      <c r="V2372" s="1060"/>
      <c r="W2372" s="570"/>
      <c r="X2372" s="1085"/>
      <c r="Y2372" s="570"/>
      <c r="Z2372" s="570"/>
      <c r="AA2372" s="570"/>
      <c r="AB2372" s="570"/>
      <c r="AC2372" s="570"/>
      <c r="AD2372" s="1255"/>
      <c r="AE2372" s="613"/>
      <c r="AF2372" s="1459"/>
      <c r="AG2372" s="1474"/>
    </row>
    <row r="2373" spans="1:33" x14ac:dyDescent="0.25">
      <c r="A2373" s="239">
        <v>1</v>
      </c>
      <c r="B2373" s="798" t="s">
        <v>206</v>
      </c>
      <c r="C2373" s="2326"/>
      <c r="D2373" s="368"/>
      <c r="E2373" s="418"/>
      <c r="F2373" s="368"/>
      <c r="G2373" s="368"/>
      <c r="H2373" s="368"/>
      <c r="I2373" s="368"/>
      <c r="J2373" s="368"/>
      <c r="K2373" s="368"/>
      <c r="L2373" s="368"/>
      <c r="M2373" s="368"/>
      <c r="N2373" s="368"/>
      <c r="O2373" s="368"/>
      <c r="P2373" s="368"/>
      <c r="Q2373" s="571">
        <v>8994.34</v>
      </c>
      <c r="R2373" s="571">
        <v>8994.34</v>
      </c>
      <c r="S2373" s="571">
        <v>8994.34</v>
      </c>
      <c r="T2373" s="571">
        <v>8994.34</v>
      </c>
      <c r="U2373" s="571">
        <v>8994.34</v>
      </c>
      <c r="V2373" s="1209">
        <f>Q2373/12*$B$4+(R2373-Q2373)/11*4+(S2373-R2373)/10*3+(T2373-S2373)/9*2+(U2373-T2373)/8*1</f>
        <v>3747.6416666666664</v>
      </c>
      <c r="W2373" s="571">
        <f>AC2373-AB2373-Y2373</f>
        <v>7306.0439200000001</v>
      </c>
      <c r="X2373" s="1082"/>
      <c r="Y2373" s="571"/>
      <c r="Z2373" s="571">
        <f>W2373-V2373</f>
        <v>3558.4022533333336</v>
      </c>
      <c r="AA2373" s="571"/>
      <c r="AB2373" s="571">
        <v>0</v>
      </c>
      <c r="AC2373" s="571">
        <v>7306.0439200000001</v>
      </c>
      <c r="AD2373" s="1274"/>
      <c r="AE2373" s="567"/>
      <c r="AF2373" s="1459"/>
      <c r="AG2373" s="1474"/>
    </row>
    <row r="2374" spans="1:33" ht="29.25" x14ac:dyDescent="0.25">
      <c r="A2374" s="239">
        <v>1</v>
      </c>
      <c r="B2374" s="785" t="s">
        <v>359</v>
      </c>
      <c r="C2374" s="2112"/>
      <c r="D2374" s="368"/>
      <c r="E2374" s="1050">
        <f>E2375+E2378+E2379+E2380</f>
        <v>11000</v>
      </c>
      <c r="F2374" s="368">
        <f>F2375+F2378+F2379+F2380</f>
        <v>4584</v>
      </c>
      <c r="G2374" s="368">
        <f>G2375+G2378+G2379+G2380</f>
        <v>8845</v>
      </c>
      <c r="H2374" s="368">
        <f>G2374/F2374*100</f>
        <v>192.95375218150087</v>
      </c>
      <c r="I2374" s="368"/>
      <c r="J2374" s="368"/>
      <c r="K2374" s="368"/>
      <c r="L2374" s="368"/>
      <c r="M2374" s="368"/>
      <c r="N2374" s="368"/>
      <c r="O2374" s="368"/>
      <c r="P2374" s="368"/>
      <c r="Q2374" s="571"/>
      <c r="R2374" s="571"/>
      <c r="S2374" s="571"/>
      <c r="T2374" s="571"/>
      <c r="U2374" s="571"/>
      <c r="V2374" s="1061"/>
      <c r="W2374" s="571"/>
      <c r="X2374" s="1082"/>
      <c r="Y2374" s="571"/>
      <c r="Z2374" s="571"/>
      <c r="AA2374" s="571"/>
      <c r="AB2374" s="571"/>
      <c r="AC2374" s="571"/>
      <c r="AD2374" s="1274">
        <f>AD2375+AD2378+AD2379+AD2380</f>
        <v>0</v>
      </c>
      <c r="AE2374" s="567"/>
      <c r="AF2374" s="1459"/>
      <c r="AG2374" s="1474"/>
    </row>
    <row r="2375" spans="1:33" ht="30" x14ac:dyDescent="0.25">
      <c r="A2375" s="239">
        <v>1</v>
      </c>
      <c r="B2375" s="799" t="s">
        <v>348</v>
      </c>
      <c r="C2375" s="2112"/>
      <c r="D2375" s="368"/>
      <c r="E2375" s="1050">
        <f>E2376+E2377</f>
        <v>11000</v>
      </c>
      <c r="F2375" s="368">
        <f>F2376+F2377</f>
        <v>4584</v>
      </c>
      <c r="G2375" s="368">
        <f>G2376+G2377</f>
        <v>8845</v>
      </c>
      <c r="H2375" s="368">
        <f>G2375/F2375*100</f>
        <v>192.95375218150087</v>
      </c>
      <c r="I2375" s="368"/>
      <c r="J2375" s="368"/>
      <c r="K2375" s="368"/>
      <c r="L2375" s="368"/>
      <c r="M2375" s="368"/>
      <c r="N2375" s="368"/>
      <c r="O2375" s="368"/>
      <c r="P2375" s="368"/>
      <c r="Q2375" s="571"/>
      <c r="R2375" s="571"/>
      <c r="S2375" s="571"/>
      <c r="T2375" s="571"/>
      <c r="U2375" s="571"/>
      <c r="V2375" s="1061"/>
      <c r="W2375" s="571"/>
      <c r="X2375" s="1082"/>
      <c r="Y2375" s="571"/>
      <c r="Z2375" s="571"/>
      <c r="AA2375" s="571"/>
      <c r="AB2375" s="571"/>
      <c r="AC2375" s="571"/>
      <c r="AD2375" s="1274">
        <f>AD2376+AD2377</f>
        <v>0</v>
      </c>
      <c r="AE2375" s="567"/>
      <c r="AF2375" s="1459"/>
      <c r="AG2375" s="1474"/>
    </row>
    <row r="2376" spans="1:33" x14ac:dyDescent="0.25">
      <c r="A2376" s="239">
        <v>1</v>
      </c>
      <c r="B2376" s="4" t="s">
        <v>349</v>
      </c>
      <c r="C2376" s="2112"/>
      <c r="D2376" s="368"/>
      <c r="E2376" s="1159">
        <v>1000</v>
      </c>
      <c r="F2376" s="368">
        <f>ROUND(E2376/12*$B$4,0)</f>
        <v>417</v>
      </c>
      <c r="G2376" s="368">
        <v>371</v>
      </c>
      <c r="H2376" s="368">
        <f>G2376/F2376*100</f>
        <v>88.968824940047966</v>
      </c>
      <c r="I2376" s="368"/>
      <c r="J2376" s="368"/>
      <c r="K2376" s="368"/>
      <c r="L2376" s="368"/>
      <c r="M2376" s="368"/>
      <c r="N2376" s="368"/>
      <c r="O2376" s="368"/>
      <c r="P2376" s="368"/>
      <c r="Q2376" s="571"/>
      <c r="R2376" s="571"/>
      <c r="S2376" s="571"/>
      <c r="T2376" s="571"/>
      <c r="U2376" s="571"/>
      <c r="V2376" s="1061"/>
      <c r="W2376" s="571"/>
      <c r="X2376" s="1082"/>
      <c r="Y2376" s="571"/>
      <c r="Z2376" s="571"/>
      <c r="AA2376" s="571"/>
      <c r="AB2376" s="571"/>
      <c r="AC2376" s="571"/>
      <c r="AD2376" s="1274"/>
      <c r="AE2376" s="567"/>
      <c r="AF2376" s="1459"/>
      <c r="AG2376" s="1474"/>
    </row>
    <row r="2377" spans="1:33" ht="60" x14ac:dyDescent="0.25">
      <c r="A2377" s="239">
        <v>1</v>
      </c>
      <c r="B2377" s="4" t="s">
        <v>350</v>
      </c>
      <c r="C2377" s="2112"/>
      <c r="D2377" s="368"/>
      <c r="E2377" s="1159">
        <v>10000</v>
      </c>
      <c r="F2377" s="368">
        <f>ROUND(E2377/12*$B$4,0)</f>
        <v>4167</v>
      </c>
      <c r="G2377" s="368">
        <v>8474</v>
      </c>
      <c r="H2377" s="368">
        <f>G2377/F2377*100</f>
        <v>203.35973122150227</v>
      </c>
      <c r="I2377" s="368"/>
      <c r="J2377" s="368"/>
      <c r="K2377" s="368"/>
      <c r="L2377" s="368"/>
      <c r="M2377" s="368"/>
      <c r="N2377" s="368"/>
      <c r="O2377" s="368"/>
      <c r="P2377" s="368"/>
      <c r="Q2377" s="571"/>
      <c r="R2377" s="571"/>
      <c r="S2377" s="571"/>
      <c r="T2377" s="571"/>
      <c r="U2377" s="571"/>
      <c r="V2377" s="1061"/>
      <c r="W2377" s="571"/>
      <c r="X2377" s="1082"/>
      <c r="Y2377" s="571"/>
      <c r="Z2377" s="571"/>
      <c r="AA2377" s="571"/>
      <c r="AB2377" s="571"/>
      <c r="AC2377" s="571"/>
      <c r="AD2377" s="1274"/>
      <c r="AE2377" s="567"/>
      <c r="AF2377" s="1459"/>
      <c r="AG2377" s="1474"/>
    </row>
    <row r="2378" spans="1:33" ht="75" x14ac:dyDescent="0.25">
      <c r="A2378" s="239">
        <v>1</v>
      </c>
      <c r="B2378" s="4" t="s">
        <v>351</v>
      </c>
      <c r="C2378" s="2112"/>
      <c r="D2378" s="368"/>
      <c r="E2378" s="1050"/>
      <c r="F2378" s="368"/>
      <c r="G2378" s="368"/>
      <c r="H2378" s="368"/>
      <c r="I2378" s="368"/>
      <c r="J2378" s="368"/>
      <c r="K2378" s="368"/>
      <c r="L2378" s="368"/>
      <c r="M2378" s="368"/>
      <c r="N2378" s="368"/>
      <c r="O2378" s="368"/>
      <c r="P2378" s="368"/>
      <c r="Q2378" s="571"/>
      <c r="R2378" s="571"/>
      <c r="S2378" s="571"/>
      <c r="T2378" s="571"/>
      <c r="U2378" s="571"/>
      <c r="V2378" s="1061"/>
      <c r="W2378" s="571"/>
      <c r="X2378" s="1082"/>
      <c r="Y2378" s="571"/>
      <c r="Z2378" s="571"/>
      <c r="AA2378" s="571"/>
      <c r="AB2378" s="571"/>
      <c r="AC2378" s="571"/>
      <c r="AD2378" s="1274"/>
      <c r="AE2378" s="567"/>
      <c r="AF2378" s="1459"/>
      <c r="AG2378" s="1474"/>
    </row>
    <row r="2379" spans="1:33" ht="45" x14ac:dyDescent="0.25">
      <c r="A2379" s="239">
        <v>1</v>
      </c>
      <c r="B2379" s="800" t="s">
        <v>352</v>
      </c>
      <c r="C2379" s="2112"/>
      <c r="D2379" s="368"/>
      <c r="E2379" s="1158"/>
      <c r="F2379" s="368">
        <f>ROUND(E2379/12*$B$4,0)</f>
        <v>0</v>
      </c>
      <c r="G2379" s="368"/>
      <c r="H2379" s="368"/>
      <c r="I2379" s="368"/>
      <c r="J2379" s="368"/>
      <c r="K2379" s="368"/>
      <c r="L2379" s="368"/>
      <c r="M2379" s="368"/>
      <c r="N2379" s="368"/>
      <c r="O2379" s="368"/>
      <c r="P2379" s="368"/>
      <c r="Q2379" s="571"/>
      <c r="R2379" s="571"/>
      <c r="S2379" s="571"/>
      <c r="T2379" s="571"/>
      <c r="U2379" s="571"/>
      <c r="V2379" s="1061"/>
      <c r="W2379" s="571"/>
      <c r="X2379" s="1082"/>
      <c r="Y2379" s="571"/>
      <c r="Z2379" s="571"/>
      <c r="AA2379" s="571"/>
      <c r="AB2379" s="571"/>
      <c r="AC2379" s="571"/>
      <c r="AD2379" s="1274"/>
      <c r="AE2379" s="567"/>
      <c r="AF2379" s="1459"/>
      <c r="AG2379" s="1474"/>
    </row>
    <row r="2380" spans="1:33" ht="105" x14ac:dyDescent="0.25">
      <c r="B2380" s="800" t="s">
        <v>534</v>
      </c>
      <c r="C2380" s="2112"/>
      <c r="D2380" s="368"/>
      <c r="E2380" s="1158"/>
      <c r="F2380" s="368">
        <f>E2380/2*2</f>
        <v>0</v>
      </c>
      <c r="G2380" s="368"/>
      <c r="H2380" s="368"/>
      <c r="I2380" s="368"/>
      <c r="J2380" s="368"/>
      <c r="K2380" s="368"/>
      <c r="L2380" s="368"/>
      <c r="M2380" s="368"/>
      <c r="N2380" s="368"/>
      <c r="O2380" s="368"/>
      <c r="P2380" s="368"/>
      <c r="Q2380" s="571"/>
      <c r="R2380" s="571"/>
      <c r="S2380" s="571"/>
      <c r="T2380" s="571"/>
      <c r="U2380" s="571"/>
      <c r="V2380" s="1061"/>
      <c r="W2380" s="571"/>
      <c r="X2380" s="1082"/>
      <c r="Y2380" s="571"/>
      <c r="Z2380" s="571"/>
      <c r="AA2380" s="571"/>
      <c r="AB2380" s="571"/>
      <c r="AC2380" s="571"/>
      <c r="AD2380" s="1274"/>
      <c r="AE2380" s="567"/>
      <c r="AF2380" s="1459"/>
      <c r="AG2380" s="1474"/>
    </row>
    <row r="2381" spans="1:33" ht="29.25" x14ac:dyDescent="0.25">
      <c r="A2381" s="239">
        <v>1</v>
      </c>
      <c r="B2381" s="785" t="s">
        <v>360</v>
      </c>
      <c r="C2381" s="2112"/>
      <c r="D2381" s="368"/>
      <c r="E2381" s="1050">
        <f>E2382</f>
        <v>0</v>
      </c>
      <c r="F2381" s="368"/>
      <c r="G2381" s="368"/>
      <c r="H2381" s="368"/>
      <c r="I2381" s="368"/>
      <c r="J2381" s="368"/>
      <c r="K2381" s="368"/>
      <c r="L2381" s="368"/>
      <c r="M2381" s="368"/>
      <c r="N2381" s="368"/>
      <c r="O2381" s="368"/>
      <c r="P2381" s="368"/>
      <c r="Q2381" s="571"/>
      <c r="R2381" s="571"/>
      <c r="S2381" s="571"/>
      <c r="T2381" s="571"/>
      <c r="U2381" s="571"/>
      <c r="V2381" s="1061"/>
      <c r="W2381" s="571"/>
      <c r="X2381" s="1082"/>
      <c r="Y2381" s="571"/>
      <c r="Z2381" s="571"/>
      <c r="AA2381" s="571"/>
      <c r="AB2381" s="571"/>
      <c r="AC2381" s="571"/>
      <c r="AD2381" s="1274"/>
      <c r="AE2381" s="567"/>
      <c r="AF2381" s="1459"/>
      <c r="AG2381" s="1474"/>
    </row>
    <row r="2382" spans="1:33" x14ac:dyDescent="0.25">
      <c r="A2382" s="239">
        <v>1</v>
      </c>
      <c r="B2382" s="785" t="s">
        <v>375</v>
      </c>
      <c r="C2382" s="2112"/>
      <c r="D2382" s="368"/>
      <c r="E2382" s="1050"/>
      <c r="F2382" s="368"/>
      <c r="G2382" s="368"/>
      <c r="H2382" s="368"/>
      <c r="I2382" s="368"/>
      <c r="J2382" s="368"/>
      <c r="K2382" s="368"/>
      <c r="L2382" s="368"/>
      <c r="M2382" s="368"/>
      <c r="N2382" s="368"/>
      <c r="O2382" s="368"/>
      <c r="P2382" s="368"/>
      <c r="Q2382" s="571"/>
      <c r="R2382" s="571"/>
      <c r="S2382" s="571"/>
      <c r="T2382" s="571"/>
      <c r="U2382" s="571"/>
      <c r="V2382" s="1061"/>
      <c r="W2382" s="571"/>
      <c r="X2382" s="1082"/>
      <c r="Y2382" s="571"/>
      <c r="Z2382" s="571"/>
      <c r="AA2382" s="571"/>
      <c r="AB2382" s="571"/>
      <c r="AC2382" s="571"/>
      <c r="AD2382" s="1274"/>
      <c r="AE2382" s="567"/>
      <c r="AF2382" s="1459"/>
      <c r="AG2382" s="1474"/>
    </row>
    <row r="2383" spans="1:33" x14ac:dyDescent="0.25">
      <c r="A2383" s="239">
        <v>1</v>
      </c>
      <c r="B2383" s="4" t="s">
        <v>376</v>
      </c>
      <c r="C2383" s="2112"/>
      <c r="D2383" s="368"/>
      <c r="E2383" s="1050"/>
      <c r="F2383" s="368"/>
      <c r="G2383" s="368"/>
      <c r="H2383" s="368"/>
      <c r="I2383" s="368"/>
      <c r="J2383" s="368"/>
      <c r="K2383" s="368"/>
      <c r="L2383" s="368"/>
      <c r="M2383" s="368"/>
      <c r="N2383" s="368"/>
      <c r="O2383" s="368"/>
      <c r="P2383" s="368"/>
      <c r="Q2383" s="571"/>
      <c r="R2383" s="571"/>
      <c r="S2383" s="571"/>
      <c r="T2383" s="571"/>
      <c r="U2383" s="571"/>
      <c r="V2383" s="1061"/>
      <c r="W2383" s="571"/>
      <c r="X2383" s="1082"/>
      <c r="Y2383" s="571"/>
      <c r="Z2383" s="571"/>
      <c r="AA2383" s="571"/>
      <c r="AB2383" s="571"/>
      <c r="AC2383" s="571"/>
      <c r="AD2383" s="1274"/>
      <c r="AE2383" s="567"/>
      <c r="AF2383" s="1459"/>
      <c r="AG2383" s="1474"/>
    </row>
    <row r="2384" spans="1:33" x14ac:dyDescent="0.25">
      <c r="A2384" s="239">
        <v>1</v>
      </c>
      <c r="B2384" s="801" t="s">
        <v>377</v>
      </c>
      <c r="C2384" s="2112"/>
      <c r="D2384" s="368"/>
      <c r="E2384" s="1050"/>
      <c r="F2384" s="368"/>
      <c r="G2384" s="368"/>
      <c r="H2384" s="368"/>
      <c r="I2384" s="368"/>
      <c r="J2384" s="368"/>
      <c r="K2384" s="368"/>
      <c r="L2384" s="368"/>
      <c r="M2384" s="368"/>
      <c r="N2384" s="368"/>
      <c r="O2384" s="368"/>
      <c r="P2384" s="368"/>
      <c r="Q2384" s="571"/>
      <c r="R2384" s="571"/>
      <c r="S2384" s="571"/>
      <c r="T2384" s="571"/>
      <c r="U2384" s="571"/>
      <c r="V2384" s="1061"/>
      <c r="W2384" s="571"/>
      <c r="X2384" s="1082"/>
      <c r="Y2384" s="571"/>
      <c r="Z2384" s="571"/>
      <c r="AA2384" s="571"/>
      <c r="AB2384" s="571"/>
      <c r="AC2384" s="571"/>
      <c r="AD2384" s="1274"/>
      <c r="AE2384" s="567"/>
      <c r="AF2384" s="1459"/>
      <c r="AG2384" s="1474"/>
    </row>
    <row r="2385" spans="1:33" ht="43.5" x14ac:dyDescent="0.25">
      <c r="A2385" s="239">
        <v>1</v>
      </c>
      <c r="B2385" s="785" t="s">
        <v>353</v>
      </c>
      <c r="C2385" s="2112"/>
      <c r="D2385" s="368"/>
      <c r="E2385" s="418"/>
      <c r="F2385" s="368"/>
      <c r="G2385" s="368"/>
      <c r="H2385" s="368"/>
      <c r="I2385" s="368"/>
      <c r="J2385" s="368"/>
      <c r="K2385" s="368"/>
      <c r="L2385" s="368"/>
      <c r="M2385" s="368"/>
      <c r="N2385" s="368"/>
      <c r="O2385" s="368"/>
      <c r="P2385" s="368"/>
      <c r="Q2385" s="571"/>
      <c r="R2385" s="571"/>
      <c r="S2385" s="571"/>
      <c r="T2385" s="571"/>
      <c r="U2385" s="571"/>
      <c r="V2385" s="1061"/>
      <c r="W2385" s="571"/>
      <c r="X2385" s="1082"/>
      <c r="Y2385" s="571"/>
      <c r="Z2385" s="571"/>
      <c r="AA2385" s="571"/>
      <c r="AB2385" s="571"/>
      <c r="AC2385" s="571"/>
      <c r="AD2385" s="1274"/>
      <c r="AE2385" s="567"/>
      <c r="AF2385" s="1459"/>
      <c r="AG2385" s="1474"/>
    </row>
    <row r="2386" spans="1:33" x14ac:dyDescent="0.25">
      <c r="A2386" s="239">
        <v>1</v>
      </c>
      <c r="B2386" s="769" t="s">
        <v>234</v>
      </c>
      <c r="C2386" s="2112"/>
      <c r="D2386" s="368"/>
      <c r="E2386" s="802">
        <f>SUM(E2387:E2390)</f>
        <v>24270</v>
      </c>
      <c r="F2386" s="802">
        <f>SUM(F2387:F2390)</f>
        <v>10112</v>
      </c>
      <c r="G2386" s="802">
        <f>SUM(G2387:G2390)</f>
        <v>12322</v>
      </c>
      <c r="H2386" s="368">
        <f t="shared" ref="H2386:H2391" si="668">G2386/F2386*100</f>
        <v>121.85522151898734</v>
      </c>
      <c r="I2386" s="368"/>
      <c r="J2386" s="368"/>
      <c r="K2386" s="368"/>
      <c r="L2386" s="368"/>
      <c r="M2386" s="368"/>
      <c r="N2386" s="368"/>
      <c r="O2386" s="368"/>
      <c r="P2386" s="368"/>
      <c r="Q2386" s="571">
        <v>8814.0748000000003</v>
      </c>
      <c r="R2386" s="571">
        <v>8814.0748000000003</v>
      </c>
      <c r="S2386" s="571">
        <v>8814.0748000000003</v>
      </c>
      <c r="T2386" s="571">
        <v>8814.0748000000003</v>
      </c>
      <c r="U2386" s="571">
        <v>8814.0748000000003</v>
      </c>
      <c r="V2386" s="1209">
        <f>Q2386/12*$B$4+(R2386-Q2386)/11*4+(S2386-R2386)/10*3+(T2386-S2386)/9*2+(U2386-T2386)/8*1</f>
        <v>3672.5311666666671</v>
      </c>
      <c r="W2386" s="571">
        <f>AC2386-AB2386-Y2386</f>
        <v>3903.7158399999998</v>
      </c>
      <c r="X2386" s="1082"/>
      <c r="Y2386" s="571"/>
      <c r="Z2386" s="571">
        <f>W2386-V2386</f>
        <v>231.18467333333274</v>
      </c>
      <c r="AA2386" s="571"/>
      <c r="AB2386" s="571">
        <v>0</v>
      </c>
      <c r="AC2386" s="571">
        <v>3903.7158399999998</v>
      </c>
      <c r="AD2386" s="1285">
        <f>SUM(AD2387:AD2390)</f>
        <v>0</v>
      </c>
      <c r="AE2386" s="567"/>
      <c r="AF2386" s="1459"/>
      <c r="AG2386" s="1474"/>
    </row>
    <row r="2387" spans="1:33" s="249" customFormat="1" ht="30" x14ac:dyDescent="0.25">
      <c r="A2387" s="239">
        <v>1</v>
      </c>
      <c r="B2387" s="290" t="s">
        <v>283</v>
      </c>
      <c r="C2387" s="1509"/>
      <c r="D2387" s="368"/>
      <c r="E2387" s="803">
        <v>4000</v>
      </c>
      <c r="F2387" s="368">
        <f>ROUND(E2387/12*$B$4,0)</f>
        <v>1667</v>
      </c>
      <c r="G2387" s="368">
        <v>1564</v>
      </c>
      <c r="H2387" s="368">
        <f t="shared" si="668"/>
        <v>93.821235752849432</v>
      </c>
      <c r="I2387" s="368"/>
      <c r="J2387" s="368"/>
      <c r="K2387" s="368"/>
      <c r="L2387" s="368"/>
      <c r="M2387" s="368"/>
      <c r="N2387" s="368"/>
      <c r="O2387" s="368"/>
      <c r="P2387" s="368"/>
      <c r="Q2387" s="571"/>
      <c r="R2387" s="571"/>
      <c r="S2387" s="571"/>
      <c r="T2387" s="571"/>
      <c r="U2387" s="571"/>
      <c r="V2387" s="1061"/>
      <c r="W2387" s="614"/>
      <c r="X2387" s="1513"/>
      <c r="Y2387" s="614"/>
      <c r="Z2387" s="614"/>
      <c r="AA2387" s="614"/>
      <c r="AB2387" s="614"/>
      <c r="AC2387" s="614"/>
      <c r="AD2387" s="1274"/>
      <c r="AE2387" s="1265"/>
      <c r="AF2387" s="1459"/>
      <c r="AG2387" s="1474"/>
    </row>
    <row r="2388" spans="1:33" s="249" customFormat="1" x14ac:dyDescent="0.25">
      <c r="A2388" s="239">
        <v>1</v>
      </c>
      <c r="B2388" s="290" t="s">
        <v>193</v>
      </c>
      <c r="C2388" s="2052"/>
      <c r="D2388" s="368"/>
      <c r="E2388" s="803">
        <v>20000</v>
      </c>
      <c r="F2388" s="368">
        <f>ROUND(E2388/12*$B$4,0)</f>
        <v>8333</v>
      </c>
      <c r="G2388" s="368">
        <v>10679</v>
      </c>
      <c r="H2388" s="374">
        <f t="shared" si="668"/>
        <v>128.15312612504499</v>
      </c>
      <c r="I2388" s="225"/>
      <c r="J2388" s="368"/>
      <c r="K2388" s="225"/>
      <c r="L2388" s="368"/>
      <c r="M2388" s="225"/>
      <c r="N2388" s="368"/>
      <c r="O2388" s="368"/>
      <c r="P2388" s="225"/>
      <c r="Q2388" s="571"/>
      <c r="R2388" s="571"/>
      <c r="S2388" s="571"/>
      <c r="T2388" s="571"/>
      <c r="U2388" s="571"/>
      <c r="V2388" s="1061"/>
      <c r="W2388" s="614"/>
      <c r="X2388" s="1513"/>
      <c r="Y2388" s="614"/>
      <c r="Z2388" s="614"/>
      <c r="AA2388" s="614"/>
      <c r="AB2388" s="614"/>
      <c r="AC2388" s="614"/>
      <c r="AD2388" s="1274"/>
      <c r="AE2388" s="1265"/>
      <c r="AF2388" s="1459"/>
      <c r="AG2388" s="1474"/>
    </row>
    <row r="2389" spans="1:33" s="249" customFormat="1" x14ac:dyDescent="0.25">
      <c r="A2389" s="239">
        <v>1</v>
      </c>
      <c r="B2389" s="804" t="s">
        <v>31</v>
      </c>
      <c r="C2389" s="2302"/>
      <c r="D2389" s="368"/>
      <c r="E2389" s="803">
        <v>70</v>
      </c>
      <c r="F2389" s="368">
        <f>ROUND(E2389/12*$B$4,0)</f>
        <v>29</v>
      </c>
      <c r="G2389" s="368"/>
      <c r="H2389" s="368">
        <f t="shared" si="668"/>
        <v>0</v>
      </c>
      <c r="I2389" s="368"/>
      <c r="J2389" s="368"/>
      <c r="K2389" s="368"/>
      <c r="L2389" s="368"/>
      <c r="M2389" s="368"/>
      <c r="N2389" s="368"/>
      <c r="O2389" s="368"/>
      <c r="P2389" s="368"/>
      <c r="Q2389" s="573"/>
      <c r="R2389" s="573"/>
      <c r="S2389" s="573"/>
      <c r="T2389" s="573"/>
      <c r="U2389" s="573"/>
      <c r="V2389" s="1211"/>
      <c r="W2389" s="2327"/>
      <c r="X2389" s="1513"/>
      <c r="Y2389" s="614"/>
      <c r="Z2389" s="614"/>
      <c r="AA2389" s="614"/>
      <c r="AB2389" s="614"/>
      <c r="AC2389" s="614"/>
      <c r="AD2389" s="1274"/>
      <c r="AE2389" s="1265"/>
      <c r="AF2389" s="1459"/>
      <c r="AG2389" s="1474"/>
    </row>
    <row r="2390" spans="1:33" s="249" customFormat="1" x14ac:dyDescent="0.25">
      <c r="A2390" s="239">
        <v>1</v>
      </c>
      <c r="B2390" s="289" t="s">
        <v>91</v>
      </c>
      <c r="C2390" s="1509"/>
      <c r="D2390" s="368"/>
      <c r="E2390" s="404">
        <v>200</v>
      </c>
      <c r="F2390" s="368">
        <f>ROUND(E2390/12*$B$4,0)</f>
        <v>83</v>
      </c>
      <c r="G2390" s="368">
        <v>79</v>
      </c>
      <c r="H2390" s="225">
        <f t="shared" si="668"/>
        <v>95.180722891566262</v>
      </c>
      <c r="I2390" s="368"/>
      <c r="J2390" s="225"/>
      <c r="K2390" s="1404"/>
      <c r="L2390" s="225"/>
      <c r="M2390" s="368"/>
      <c r="N2390" s="225"/>
      <c r="O2390" s="225"/>
      <c r="P2390" s="368"/>
      <c r="Q2390" s="572"/>
      <c r="R2390" s="572"/>
      <c r="S2390" s="572"/>
      <c r="T2390" s="572"/>
      <c r="U2390" s="572"/>
      <c r="V2390" s="1061"/>
      <c r="W2390" s="583"/>
      <c r="X2390" s="1083"/>
      <c r="Y2390" s="600"/>
      <c r="Z2390" s="614"/>
      <c r="AA2390" s="600"/>
      <c r="AB2390" s="600"/>
      <c r="AC2390" s="600"/>
      <c r="AD2390" s="1274"/>
      <c r="AE2390" s="601"/>
      <c r="AF2390" s="1459"/>
      <c r="AG2390" s="1474"/>
    </row>
    <row r="2391" spans="1:33" s="249" customFormat="1" ht="29.25" x14ac:dyDescent="0.25">
      <c r="A2391" s="239">
        <v>1</v>
      </c>
      <c r="B2391" s="726" t="s">
        <v>279</v>
      </c>
      <c r="C2391" s="2302"/>
      <c r="D2391" s="374"/>
      <c r="E2391" s="446">
        <f>E2374</f>
        <v>11000</v>
      </c>
      <c r="F2391" s="446">
        <f>F2374</f>
        <v>4584</v>
      </c>
      <c r="G2391" s="735">
        <f>G2374</f>
        <v>8845</v>
      </c>
      <c r="H2391" s="1404">
        <f t="shared" si="668"/>
        <v>192.95375218150087</v>
      </c>
      <c r="I2391" s="225"/>
      <c r="J2391" s="368"/>
      <c r="K2391" s="1404"/>
      <c r="L2391" s="368"/>
      <c r="M2391" s="225"/>
      <c r="N2391" s="368"/>
      <c r="O2391" s="368"/>
      <c r="P2391" s="368"/>
      <c r="Q2391" s="572"/>
      <c r="R2391" s="572"/>
      <c r="S2391" s="572"/>
      <c r="T2391" s="572"/>
      <c r="U2391" s="572"/>
      <c r="V2391" s="1061"/>
      <c r="W2391" s="583"/>
      <c r="X2391" s="2328"/>
      <c r="Y2391" s="2327"/>
      <c r="Z2391" s="2327"/>
      <c r="AA2391" s="2327"/>
      <c r="AB2391" s="600"/>
      <c r="AC2391" s="600"/>
      <c r="AD2391" s="1300">
        <f>AD2374</f>
        <v>0</v>
      </c>
      <c r="AE2391" s="601"/>
      <c r="AF2391" s="1459"/>
      <c r="AG2391" s="1474"/>
    </row>
    <row r="2392" spans="1:33" s="249" customFormat="1" ht="29.25" x14ac:dyDescent="0.25">
      <c r="A2392" s="239">
        <v>1</v>
      </c>
      <c r="B2392" s="726" t="s">
        <v>280</v>
      </c>
      <c r="C2392" s="2329"/>
      <c r="D2392" s="368"/>
      <c r="E2392" s="446">
        <f>E2381</f>
        <v>0</v>
      </c>
      <c r="F2392" s="446">
        <f>F2381</f>
        <v>0</v>
      </c>
      <c r="G2392" s="452">
        <f>G2381</f>
        <v>0</v>
      </c>
      <c r="H2392" s="368"/>
      <c r="I2392" s="1404"/>
      <c r="J2392" s="368"/>
      <c r="K2392" s="1404"/>
      <c r="L2392" s="225"/>
      <c r="M2392" s="368"/>
      <c r="N2392" s="1404"/>
      <c r="O2392" s="1404"/>
      <c r="P2392" s="225"/>
      <c r="Q2392" s="572"/>
      <c r="R2392" s="572"/>
      <c r="S2392" s="572"/>
      <c r="T2392" s="572"/>
      <c r="U2392" s="572"/>
      <c r="V2392" s="1208"/>
      <c r="W2392" s="583"/>
      <c r="X2392" s="1513"/>
      <c r="Y2392" s="583"/>
      <c r="Z2392" s="583"/>
      <c r="AA2392" s="583"/>
      <c r="AB2392" s="614"/>
      <c r="AC2392" s="614"/>
      <c r="AD2392" s="1311">
        <f>AD2381</f>
        <v>0</v>
      </c>
      <c r="AE2392" s="1265"/>
      <c r="AF2392" s="1459"/>
      <c r="AG2392" s="1474"/>
    </row>
    <row r="2393" spans="1:33" s="249" customFormat="1" ht="29.25" x14ac:dyDescent="0.25">
      <c r="A2393" s="239">
        <v>1</v>
      </c>
      <c r="B2393" s="743" t="s">
        <v>281</v>
      </c>
      <c r="C2393" s="2330"/>
      <c r="D2393" s="2222"/>
      <c r="E2393" s="446">
        <f>E2385</f>
        <v>0</v>
      </c>
      <c r="F2393" s="446">
        <f>F2385</f>
        <v>0</v>
      </c>
      <c r="G2393" s="446">
        <f>G2385</f>
        <v>0</v>
      </c>
      <c r="H2393" s="368"/>
      <c r="I2393" s="2057"/>
      <c r="J2393" s="1052"/>
      <c r="K2393" s="2057"/>
      <c r="L2393" s="2057"/>
      <c r="M2393" s="1052"/>
      <c r="N2393" s="2057"/>
      <c r="O2393" s="2057"/>
      <c r="P2393" s="2057"/>
      <c r="Q2393" s="572"/>
      <c r="R2393" s="572"/>
      <c r="S2393" s="572"/>
      <c r="T2393" s="572"/>
      <c r="U2393" s="572"/>
      <c r="V2393" s="1208">
        <f>Q2393/12*$B$4</f>
        <v>0</v>
      </c>
      <c r="W2393" s="572">
        <f>AC2393-AB2393</f>
        <v>0</v>
      </c>
      <c r="X2393" s="1657"/>
      <c r="Y2393" s="572"/>
      <c r="Z2393" s="614">
        <f>W2393-V2393</f>
        <v>0</v>
      </c>
      <c r="AA2393" s="614"/>
      <c r="AB2393" s="571"/>
      <c r="AC2393" s="573"/>
      <c r="AD2393" s="1312">
        <f>AD2385</f>
        <v>0</v>
      </c>
      <c r="AE2393" s="1195"/>
      <c r="AF2393" s="1459"/>
      <c r="AG2393" s="1474"/>
    </row>
    <row r="2394" spans="1:33" ht="15.75" thickBot="1" x14ac:dyDescent="0.3">
      <c r="A2394" s="239">
        <v>1</v>
      </c>
      <c r="B2394" s="806" t="s">
        <v>138</v>
      </c>
      <c r="C2394" s="2330"/>
      <c r="D2394" s="2331"/>
      <c r="E2394" s="805">
        <f>E2391+E2392*2.9+E2393</f>
        <v>11000</v>
      </c>
      <c r="F2394" s="805">
        <f>F2391+F2392*2.9+F2393</f>
        <v>4584</v>
      </c>
      <c r="G2394" s="805">
        <f>G2391+G2392*2.9+G2393</f>
        <v>8845</v>
      </c>
      <c r="H2394" s="2085">
        <f>G2394/F2394*100</f>
        <v>192.95375218150087</v>
      </c>
      <c r="I2394" s="2331"/>
      <c r="J2394" s="2332"/>
      <c r="K2394" s="2331"/>
      <c r="L2394" s="2331"/>
      <c r="M2394" s="2332"/>
      <c r="N2394" s="2331"/>
      <c r="O2394" s="2331"/>
      <c r="P2394" s="2331"/>
      <c r="Q2394" s="659">
        <f t="shared" ref="Q2394:AC2394" si="669">Q2386+Q2373</f>
        <v>17808.414799999999</v>
      </c>
      <c r="R2394" s="659">
        <f t="shared" ref="R2394:S2394" si="670">R2386+R2373</f>
        <v>17808.414799999999</v>
      </c>
      <c r="S2394" s="659">
        <f t="shared" si="670"/>
        <v>17808.414799999999</v>
      </c>
      <c r="T2394" s="659">
        <f t="shared" ref="T2394:U2394" si="671">T2386+T2373</f>
        <v>17808.414799999999</v>
      </c>
      <c r="U2394" s="659">
        <f t="shared" si="671"/>
        <v>17808.414799999999</v>
      </c>
      <c r="V2394" s="1220">
        <f t="shared" si="669"/>
        <v>7420.172833333334</v>
      </c>
      <c r="W2394" s="659">
        <f t="shared" si="669"/>
        <v>11209.759760000001</v>
      </c>
      <c r="X2394" s="1935">
        <f t="shared" si="669"/>
        <v>0</v>
      </c>
      <c r="Y2394" s="659">
        <f t="shared" si="669"/>
        <v>0</v>
      </c>
      <c r="Z2394" s="574">
        <f t="shared" si="669"/>
        <v>3789.5869266666664</v>
      </c>
      <c r="AA2394" s="574">
        <f t="shared" si="669"/>
        <v>0</v>
      </c>
      <c r="AB2394" s="574">
        <f t="shared" si="669"/>
        <v>0</v>
      </c>
      <c r="AC2394" s="659">
        <f t="shared" si="669"/>
        <v>11209.759760000001</v>
      </c>
      <c r="AD2394" s="1313">
        <f>AD2391+AD2392*2.9+AD2393</f>
        <v>0</v>
      </c>
      <c r="AE2394" s="1279">
        <f t="shared" ref="AE2394" si="672">AE2386+AE2373</f>
        <v>0</v>
      </c>
      <c r="AF2394" s="1459"/>
      <c r="AG2394" s="1474"/>
    </row>
    <row r="2395" spans="1:33" ht="15.75" thickBot="1" x14ac:dyDescent="0.3">
      <c r="A2395" s="239">
        <v>1</v>
      </c>
      <c r="B2395" s="2078" t="s">
        <v>314</v>
      </c>
      <c r="C2395" s="2079"/>
      <c r="D2395" s="2197"/>
      <c r="E2395" s="470"/>
      <c r="F2395" s="2197"/>
      <c r="G2395" s="2197"/>
      <c r="H2395" s="2197"/>
      <c r="I2395" s="2197"/>
      <c r="J2395" s="2197"/>
      <c r="K2395" s="2197"/>
      <c r="L2395" s="2197"/>
      <c r="M2395" s="2197"/>
      <c r="N2395" s="2197"/>
      <c r="O2395" s="2197"/>
      <c r="P2395" s="2197"/>
      <c r="Q2395" s="577">
        <f t="shared" ref="Q2395:W2395" si="673">SUM(Q2394)</f>
        <v>17808.414799999999</v>
      </c>
      <c r="R2395" s="577">
        <f t="shared" si="673"/>
        <v>17808.414799999999</v>
      </c>
      <c r="S2395" s="577">
        <f t="shared" si="673"/>
        <v>17808.414799999999</v>
      </c>
      <c r="T2395" s="577">
        <f t="shared" si="673"/>
        <v>17808.414799999999</v>
      </c>
      <c r="U2395" s="577">
        <f t="shared" ref="U2395" si="674">SUM(U2394)</f>
        <v>17808.414799999999</v>
      </c>
      <c r="V2395" s="1062">
        <f t="shared" si="673"/>
        <v>7420.172833333334</v>
      </c>
      <c r="W2395" s="577">
        <f t="shared" si="673"/>
        <v>11209.759760000001</v>
      </c>
      <c r="X2395" s="1087"/>
      <c r="Y2395" s="577"/>
      <c r="Z2395" s="577">
        <f>SUM(Z2394)</f>
        <v>3789.5869266666664</v>
      </c>
      <c r="AA2395" s="577"/>
      <c r="AB2395" s="577">
        <f>SUM(AB2394)</f>
        <v>0</v>
      </c>
      <c r="AC2395" s="577">
        <f>SUM(AC2394)</f>
        <v>11209.759760000001</v>
      </c>
      <c r="AD2395" s="2333"/>
      <c r="AE2395" s="1196">
        <f>SUM(AE2394)</f>
        <v>0</v>
      </c>
      <c r="AF2395" s="1459"/>
      <c r="AG2395" s="1474"/>
    </row>
    <row r="2396" spans="1:33" ht="47.25" x14ac:dyDescent="0.25">
      <c r="A2396" s="239">
        <v>1</v>
      </c>
      <c r="B2396" s="2295" t="s">
        <v>467</v>
      </c>
      <c r="C2396" s="2306"/>
      <c r="D2396" s="374"/>
      <c r="E2396" s="439"/>
      <c r="F2396" s="374"/>
      <c r="G2396" s="374"/>
      <c r="H2396" s="374"/>
      <c r="I2396" s="374"/>
      <c r="J2396" s="374"/>
      <c r="K2396" s="374"/>
      <c r="L2396" s="374"/>
      <c r="M2396" s="374"/>
      <c r="N2396" s="374"/>
      <c r="O2396" s="374"/>
      <c r="P2396" s="374"/>
      <c r="Q2396" s="570"/>
      <c r="R2396" s="570"/>
      <c r="S2396" s="570"/>
      <c r="T2396" s="570"/>
      <c r="U2396" s="570"/>
      <c r="V2396" s="1060"/>
      <c r="W2396" s="570"/>
      <c r="X2396" s="1085"/>
      <c r="Y2396" s="570"/>
      <c r="Z2396" s="570"/>
      <c r="AA2396" s="570"/>
      <c r="AB2396" s="570"/>
      <c r="AC2396" s="570"/>
      <c r="AD2396" s="1255"/>
      <c r="AE2396" s="613"/>
      <c r="AF2396" s="1459"/>
      <c r="AG2396" s="1474"/>
    </row>
    <row r="2397" spans="1:33" x14ac:dyDescent="0.25">
      <c r="A2397" s="239">
        <v>1</v>
      </c>
      <c r="B2397" s="398" t="s">
        <v>206</v>
      </c>
      <c r="C2397" s="2326"/>
      <c r="D2397" s="368"/>
      <c r="E2397" s="418"/>
      <c r="F2397" s="368"/>
      <c r="G2397" s="368"/>
      <c r="H2397" s="368"/>
      <c r="I2397" s="368"/>
      <c r="J2397" s="368"/>
      <c r="K2397" s="368"/>
      <c r="L2397" s="368"/>
      <c r="M2397" s="368"/>
      <c r="N2397" s="368"/>
      <c r="O2397" s="368"/>
      <c r="P2397" s="368"/>
      <c r="Q2397" s="571"/>
      <c r="R2397" s="571"/>
      <c r="S2397" s="571"/>
      <c r="T2397" s="571"/>
      <c r="U2397" s="571"/>
      <c r="V2397" s="1061">
        <f>Q2397/12*$B$4</f>
        <v>0</v>
      </c>
      <c r="W2397" s="571"/>
      <c r="X2397" s="1082"/>
      <c r="Y2397" s="571"/>
      <c r="Z2397" s="571"/>
      <c r="AA2397" s="571"/>
      <c r="AB2397" s="571"/>
      <c r="AC2397" s="571"/>
      <c r="AD2397" s="1274"/>
      <c r="AE2397" s="567"/>
      <c r="AF2397" s="1459"/>
      <c r="AG2397" s="1474"/>
    </row>
    <row r="2398" spans="1:33" x14ac:dyDescent="0.25">
      <c r="A2398" s="239">
        <v>1</v>
      </c>
      <c r="B2398" s="772" t="s">
        <v>234</v>
      </c>
      <c r="C2398" s="1508"/>
      <c r="D2398" s="368"/>
      <c r="E2398" s="812">
        <f>SUM(E2399:E2400)</f>
        <v>185</v>
      </c>
      <c r="F2398" s="812">
        <f>SUM(F2399:F2400)</f>
        <v>78</v>
      </c>
      <c r="G2398" s="812">
        <f>SUM(G2399:G2400)</f>
        <v>77</v>
      </c>
      <c r="H2398" s="368">
        <f>G2398/F2398*100</f>
        <v>98.71794871794873</v>
      </c>
      <c r="I2398" s="368"/>
      <c r="J2398" s="368"/>
      <c r="K2398" s="368"/>
      <c r="L2398" s="368"/>
      <c r="M2398" s="368"/>
      <c r="N2398" s="368"/>
      <c r="O2398" s="368"/>
      <c r="P2398" s="368"/>
      <c r="Q2398" s="571">
        <v>521.89035999999999</v>
      </c>
      <c r="R2398" s="571">
        <v>521.89035999999999</v>
      </c>
      <c r="S2398" s="571">
        <v>521.89035999999999</v>
      </c>
      <c r="T2398" s="571">
        <v>521.89035999999999</v>
      </c>
      <c r="U2398" s="571">
        <v>521.89035999999999</v>
      </c>
      <c r="V2398" s="1209">
        <f>Q2398/12*$B$4+(R2398-Q2398)/11*4+(S2398-R2398)/10*3+(T2398-S2398)/9*2+(U2398-T2398)/8*1</f>
        <v>217.45431666666664</v>
      </c>
      <c r="W2398" s="571">
        <f>AC2398-AB2398-Y2398</f>
        <v>213.74375000000001</v>
      </c>
      <c r="X2398" s="1082"/>
      <c r="Y2398" s="571"/>
      <c r="Z2398" s="571">
        <f>W2398-V2398</f>
        <v>-3.7105666666666366</v>
      </c>
      <c r="AA2398" s="571"/>
      <c r="AB2398" s="571">
        <v>0</v>
      </c>
      <c r="AC2398" s="571">
        <v>213.74375000000001</v>
      </c>
      <c r="AD2398" s="1291">
        <f>SUM(AD2399:AD2400)</f>
        <v>0</v>
      </c>
      <c r="AE2398" s="567"/>
      <c r="AF2398" s="1459"/>
      <c r="AG2398" s="1474"/>
    </row>
    <row r="2399" spans="1:33" x14ac:dyDescent="0.25">
      <c r="B2399" s="1160" t="s">
        <v>70</v>
      </c>
      <c r="C2399" s="1508"/>
      <c r="D2399" s="368"/>
      <c r="E2399" s="294">
        <v>150</v>
      </c>
      <c r="F2399" s="418">
        <f>ROUND(E2399/12*$B$4,0)</f>
        <v>63</v>
      </c>
      <c r="G2399" s="418">
        <v>62</v>
      </c>
      <c r="H2399" s="368">
        <f>G2399/F2399*100</f>
        <v>98.412698412698404</v>
      </c>
      <c r="I2399" s="368"/>
      <c r="J2399" s="368"/>
      <c r="K2399" s="368"/>
      <c r="L2399" s="368"/>
      <c r="M2399" s="368"/>
      <c r="N2399" s="368"/>
      <c r="O2399" s="368"/>
      <c r="P2399" s="368"/>
      <c r="Q2399" s="571"/>
      <c r="R2399" s="571"/>
      <c r="S2399" s="571"/>
      <c r="T2399" s="571"/>
      <c r="U2399" s="571"/>
      <c r="V2399" s="1209"/>
      <c r="W2399" s="571"/>
      <c r="X2399" s="1082"/>
      <c r="Y2399" s="571"/>
      <c r="Z2399" s="571"/>
      <c r="AA2399" s="571"/>
      <c r="AB2399" s="571"/>
      <c r="AC2399" s="571"/>
      <c r="AD2399" s="1314"/>
      <c r="AE2399" s="567"/>
      <c r="AF2399" s="1459"/>
      <c r="AG2399" s="1474"/>
    </row>
    <row r="2400" spans="1:33" ht="30" x14ac:dyDescent="0.25">
      <c r="B2400" s="1161" t="s">
        <v>282</v>
      </c>
      <c r="C2400" s="1508"/>
      <c r="D2400" s="368"/>
      <c r="E2400" s="294">
        <v>35</v>
      </c>
      <c r="F2400" s="418">
        <f>ROUND(E2400/12*$B$4,0)</f>
        <v>15</v>
      </c>
      <c r="G2400" s="418">
        <v>15</v>
      </c>
      <c r="H2400" s="368">
        <f>G2400/F2400*100</f>
        <v>100</v>
      </c>
      <c r="I2400" s="368"/>
      <c r="J2400" s="368"/>
      <c r="K2400" s="368"/>
      <c r="L2400" s="368"/>
      <c r="M2400" s="368"/>
      <c r="N2400" s="368"/>
      <c r="O2400" s="368"/>
      <c r="P2400" s="368"/>
      <c r="Q2400" s="571"/>
      <c r="R2400" s="571"/>
      <c r="S2400" s="571"/>
      <c r="T2400" s="571"/>
      <c r="U2400" s="571"/>
      <c r="V2400" s="1209"/>
      <c r="W2400" s="571"/>
      <c r="X2400" s="1082"/>
      <c r="Y2400" s="571"/>
      <c r="Z2400" s="571"/>
      <c r="AA2400" s="571"/>
      <c r="AB2400" s="571"/>
      <c r="AC2400" s="571"/>
      <c r="AD2400" s="1314"/>
      <c r="AE2400" s="567"/>
      <c r="AF2400" s="1459"/>
      <c r="AG2400" s="1474"/>
    </row>
    <row r="2401" spans="1:33" ht="15.75" thickBot="1" x14ac:dyDescent="0.3">
      <c r="A2401" s="239">
        <v>1</v>
      </c>
      <c r="B2401" s="2324" t="s">
        <v>138</v>
      </c>
      <c r="C2401" s="2325"/>
      <c r="D2401" s="2300"/>
      <c r="E2401" s="471"/>
      <c r="F2401" s="2300"/>
      <c r="G2401" s="2300"/>
      <c r="H2401" s="2300"/>
      <c r="I2401" s="2300"/>
      <c r="J2401" s="2300"/>
      <c r="K2401" s="2300"/>
      <c r="L2401" s="2300"/>
      <c r="M2401" s="2300"/>
      <c r="N2401" s="2300"/>
      <c r="O2401" s="2300"/>
      <c r="P2401" s="2300"/>
      <c r="Q2401" s="576">
        <f t="shared" ref="Q2401:Z2401" si="675">Q2398</f>
        <v>521.89035999999999</v>
      </c>
      <c r="R2401" s="576">
        <f t="shared" ref="R2401:S2401" si="676">R2398</f>
        <v>521.89035999999999</v>
      </c>
      <c r="S2401" s="576">
        <f t="shared" si="676"/>
        <v>521.89035999999999</v>
      </c>
      <c r="T2401" s="576">
        <f t="shared" ref="T2401:U2401" si="677">T2398</f>
        <v>521.89035999999999</v>
      </c>
      <c r="U2401" s="576">
        <f t="shared" si="677"/>
        <v>521.89035999999999</v>
      </c>
      <c r="V2401" s="1210">
        <f t="shared" si="675"/>
        <v>217.45431666666664</v>
      </c>
      <c r="W2401" s="576">
        <f t="shared" si="675"/>
        <v>213.74375000000001</v>
      </c>
      <c r="X2401" s="1084">
        <f t="shared" si="675"/>
        <v>0</v>
      </c>
      <c r="Y2401" s="576">
        <f t="shared" si="675"/>
        <v>0</v>
      </c>
      <c r="Z2401" s="576">
        <f t="shared" si="675"/>
        <v>-3.7105666666666366</v>
      </c>
      <c r="AA2401" s="576"/>
      <c r="AB2401" s="576">
        <f>AB2398</f>
        <v>0</v>
      </c>
      <c r="AC2401" s="576">
        <f>AC2398</f>
        <v>213.74375000000001</v>
      </c>
      <c r="AD2401" s="2334"/>
      <c r="AE2401" s="1252">
        <f>AE2398</f>
        <v>0</v>
      </c>
      <c r="AF2401" s="1459"/>
      <c r="AG2401" s="1474"/>
    </row>
    <row r="2402" spans="1:33" ht="15.75" thickBot="1" x14ac:dyDescent="0.3">
      <c r="A2402" s="239">
        <v>1</v>
      </c>
      <c r="B2402" s="1912" t="s">
        <v>314</v>
      </c>
      <c r="C2402" s="1912"/>
      <c r="D2402" s="2197"/>
      <c r="E2402" s="470"/>
      <c r="F2402" s="2197"/>
      <c r="G2402" s="2197"/>
      <c r="H2402" s="2197"/>
      <c r="I2402" s="2197"/>
      <c r="J2402" s="2197"/>
      <c r="K2402" s="2197"/>
      <c r="L2402" s="2197"/>
      <c r="M2402" s="2197"/>
      <c r="N2402" s="2197"/>
      <c r="O2402" s="2197"/>
      <c r="P2402" s="2197"/>
      <c r="Q2402" s="577">
        <f t="shared" ref="Q2402:W2402" si="678">SUM(Q2401)</f>
        <v>521.89035999999999</v>
      </c>
      <c r="R2402" s="577">
        <f t="shared" si="678"/>
        <v>521.89035999999999</v>
      </c>
      <c r="S2402" s="577">
        <f t="shared" si="678"/>
        <v>521.89035999999999</v>
      </c>
      <c r="T2402" s="577">
        <f t="shared" si="678"/>
        <v>521.89035999999999</v>
      </c>
      <c r="U2402" s="577">
        <f t="shared" ref="U2402" si="679">SUM(U2401)</f>
        <v>521.89035999999999</v>
      </c>
      <c r="V2402" s="1062">
        <f t="shared" si="678"/>
        <v>217.45431666666664</v>
      </c>
      <c r="W2402" s="577">
        <f t="shared" si="678"/>
        <v>213.74375000000001</v>
      </c>
      <c r="X2402" s="1087"/>
      <c r="Y2402" s="577"/>
      <c r="Z2402" s="577">
        <f>SUM(Z2401)</f>
        <v>-3.7105666666666366</v>
      </c>
      <c r="AA2402" s="577"/>
      <c r="AB2402" s="577">
        <f>SUM(AB2401)</f>
        <v>0</v>
      </c>
      <c r="AC2402" s="577">
        <f>SUM(AC2401)</f>
        <v>213.74375000000001</v>
      </c>
      <c r="AD2402" s="2333"/>
      <c r="AE2402" s="1196">
        <f>SUM(AE2401)</f>
        <v>0</v>
      </c>
      <c r="AF2402" s="1459"/>
      <c r="AG2402" s="1474"/>
    </row>
    <row r="2403" spans="1:33" x14ac:dyDescent="0.25">
      <c r="A2403" s="239">
        <v>1</v>
      </c>
      <c r="B2403" s="1615"/>
      <c r="C2403" s="1616"/>
      <c r="D2403" s="374"/>
      <c r="E2403" s="439"/>
      <c r="F2403" s="374"/>
      <c r="G2403" s="374"/>
      <c r="H2403" s="374"/>
      <c r="I2403" s="374"/>
      <c r="J2403" s="374"/>
      <c r="K2403" s="374"/>
      <c r="L2403" s="374"/>
      <c r="M2403" s="374"/>
      <c r="N2403" s="374"/>
      <c r="O2403" s="374"/>
      <c r="P2403" s="374"/>
      <c r="Q2403" s="570"/>
      <c r="R2403" s="570"/>
      <c r="S2403" s="570"/>
      <c r="T2403" s="570"/>
      <c r="U2403" s="570"/>
      <c r="V2403" s="1060"/>
      <c r="W2403" s="570"/>
      <c r="X2403" s="1085"/>
      <c r="Y2403" s="570"/>
      <c r="Z2403" s="570"/>
      <c r="AA2403" s="570"/>
      <c r="AB2403" s="570"/>
      <c r="AC2403" s="570"/>
      <c r="AD2403" s="1255"/>
      <c r="AE2403" s="613"/>
      <c r="AF2403" s="1459"/>
      <c r="AG2403" s="1474"/>
    </row>
    <row r="2404" spans="1:33" ht="31.5" x14ac:dyDescent="0.25">
      <c r="A2404" s="239">
        <v>1</v>
      </c>
      <c r="B2404" s="2295" t="s">
        <v>468</v>
      </c>
      <c r="C2404" s="2295"/>
      <c r="D2404" s="368"/>
      <c r="E2404" s="418"/>
      <c r="F2404" s="368"/>
      <c r="G2404" s="368"/>
      <c r="H2404" s="368"/>
      <c r="I2404" s="368"/>
      <c r="J2404" s="368"/>
      <c r="K2404" s="368"/>
      <c r="L2404" s="368"/>
      <c r="M2404" s="368"/>
      <c r="N2404" s="368"/>
      <c r="O2404" s="368"/>
      <c r="P2404" s="368"/>
      <c r="Q2404" s="571"/>
      <c r="R2404" s="571"/>
      <c r="S2404" s="571"/>
      <c r="T2404" s="571"/>
      <c r="U2404" s="571"/>
      <c r="V2404" s="1061"/>
      <c r="W2404" s="571"/>
      <c r="X2404" s="1082"/>
      <c r="Y2404" s="571"/>
      <c r="Z2404" s="571"/>
      <c r="AA2404" s="571"/>
      <c r="AB2404" s="571"/>
      <c r="AC2404" s="571"/>
      <c r="AD2404" s="1274"/>
      <c r="AE2404" s="567"/>
      <c r="AF2404" s="1459"/>
      <c r="AG2404" s="1474"/>
    </row>
    <row r="2405" spans="1:33" x14ac:dyDescent="0.25">
      <c r="A2405" s="239">
        <v>1</v>
      </c>
      <c r="B2405" s="722" t="s">
        <v>206</v>
      </c>
      <c r="C2405" s="2326"/>
      <c r="D2405" s="368"/>
      <c r="E2405" s="418"/>
      <c r="F2405" s="368"/>
      <c r="G2405" s="368"/>
      <c r="H2405" s="368"/>
      <c r="I2405" s="368"/>
      <c r="J2405" s="368"/>
      <c r="K2405" s="368"/>
      <c r="L2405" s="368"/>
      <c r="M2405" s="368"/>
      <c r="N2405" s="368"/>
      <c r="O2405" s="368"/>
      <c r="P2405" s="368"/>
      <c r="Q2405" s="571">
        <v>2331.3829999999998</v>
      </c>
      <c r="R2405" s="571">
        <v>2331.3829999999998</v>
      </c>
      <c r="S2405" s="571">
        <v>2331.3829999999998</v>
      </c>
      <c r="T2405" s="571">
        <v>2331.3829999999998</v>
      </c>
      <c r="U2405" s="571">
        <v>2331.3829999999998</v>
      </c>
      <c r="V2405" s="1209">
        <f>Q2405/12*$B$4+(R2405-Q2405)/11*4+(S2405-R2405)/10*3+(T2405-S2405)/9*2+(U2405-T2405)/8*1</f>
        <v>971.40958333333333</v>
      </c>
      <c r="W2405" s="571">
        <f>AC2405-AB2405-Y2405</f>
        <v>1001.7605800000001</v>
      </c>
      <c r="X2405" s="1082"/>
      <c r="Y2405" s="571"/>
      <c r="Z2405" s="571">
        <f>W2405-V2405</f>
        <v>30.350996666666788</v>
      </c>
      <c r="AA2405" s="571"/>
      <c r="AB2405" s="571">
        <v>0</v>
      </c>
      <c r="AC2405" s="571">
        <v>1001.7605800000001</v>
      </c>
      <c r="AD2405" s="1274"/>
      <c r="AE2405" s="567"/>
      <c r="AF2405" s="1459"/>
      <c r="AG2405" s="1474"/>
    </row>
    <row r="2406" spans="1:33" ht="29.25" x14ac:dyDescent="0.25">
      <c r="A2406" s="239">
        <v>1</v>
      </c>
      <c r="B2406" s="785" t="s">
        <v>359</v>
      </c>
      <c r="C2406" s="2112"/>
      <c r="D2406" s="368"/>
      <c r="E2406" s="418"/>
      <c r="F2406" s="368"/>
      <c r="G2406" s="368"/>
      <c r="H2406" s="368"/>
      <c r="I2406" s="368"/>
      <c r="J2406" s="368"/>
      <c r="K2406" s="368"/>
      <c r="L2406" s="368"/>
      <c r="M2406" s="368"/>
      <c r="N2406" s="368"/>
      <c r="O2406" s="368"/>
      <c r="P2406" s="368"/>
      <c r="Q2406" s="571"/>
      <c r="R2406" s="571"/>
      <c r="S2406" s="571"/>
      <c r="T2406" s="571"/>
      <c r="U2406" s="571"/>
      <c r="V2406" s="1061"/>
      <c r="W2406" s="571"/>
      <c r="X2406" s="1082"/>
      <c r="Y2406" s="571"/>
      <c r="Z2406" s="571"/>
      <c r="AA2406" s="571"/>
      <c r="AB2406" s="571"/>
      <c r="AC2406" s="571"/>
      <c r="AD2406" s="1274"/>
      <c r="AE2406" s="567"/>
      <c r="AF2406" s="1459"/>
      <c r="AG2406" s="1474"/>
    </row>
    <row r="2407" spans="1:33" ht="30" x14ac:dyDescent="0.25">
      <c r="A2407" s="239">
        <v>1</v>
      </c>
      <c r="B2407" s="1142" t="s">
        <v>348</v>
      </c>
      <c r="C2407" s="2112"/>
      <c r="D2407" s="368"/>
      <c r="E2407" s="418"/>
      <c r="F2407" s="368"/>
      <c r="G2407" s="368"/>
      <c r="H2407" s="368"/>
      <c r="I2407" s="368"/>
      <c r="J2407" s="368"/>
      <c r="K2407" s="368"/>
      <c r="L2407" s="368"/>
      <c r="M2407" s="368"/>
      <c r="N2407" s="368"/>
      <c r="O2407" s="368"/>
      <c r="P2407" s="368"/>
      <c r="Q2407" s="571"/>
      <c r="R2407" s="571"/>
      <c r="S2407" s="571"/>
      <c r="T2407" s="571"/>
      <c r="U2407" s="571"/>
      <c r="V2407" s="1061"/>
      <c r="W2407" s="571"/>
      <c r="X2407" s="1082"/>
      <c r="Y2407" s="571"/>
      <c r="Z2407" s="571"/>
      <c r="AA2407" s="571"/>
      <c r="AB2407" s="571"/>
      <c r="AC2407" s="571"/>
      <c r="AD2407" s="1274"/>
      <c r="AE2407" s="567"/>
      <c r="AF2407" s="1459"/>
      <c r="AG2407" s="1474"/>
    </row>
    <row r="2408" spans="1:33" x14ac:dyDescent="0.25">
      <c r="A2408" s="239">
        <v>1</v>
      </c>
      <c r="B2408" s="4" t="s">
        <v>349</v>
      </c>
      <c r="C2408" s="2112"/>
      <c r="D2408" s="368"/>
      <c r="E2408" s="418"/>
      <c r="F2408" s="368"/>
      <c r="G2408" s="368"/>
      <c r="H2408" s="368"/>
      <c r="I2408" s="368"/>
      <c r="J2408" s="368"/>
      <c r="K2408" s="368"/>
      <c r="L2408" s="368"/>
      <c r="M2408" s="368"/>
      <c r="N2408" s="368"/>
      <c r="O2408" s="368"/>
      <c r="P2408" s="368"/>
      <c r="Q2408" s="571"/>
      <c r="R2408" s="571"/>
      <c r="S2408" s="571"/>
      <c r="T2408" s="571"/>
      <c r="U2408" s="571"/>
      <c r="V2408" s="1061"/>
      <c r="W2408" s="571"/>
      <c r="X2408" s="1082"/>
      <c r="Y2408" s="571"/>
      <c r="Z2408" s="571"/>
      <c r="AA2408" s="571"/>
      <c r="AB2408" s="571"/>
      <c r="AC2408" s="571"/>
      <c r="AD2408" s="1274"/>
      <c r="AE2408" s="567"/>
      <c r="AF2408" s="1459"/>
      <c r="AG2408" s="1474"/>
    </row>
    <row r="2409" spans="1:33" ht="30" x14ac:dyDescent="0.25">
      <c r="A2409" s="239">
        <v>1</v>
      </c>
      <c r="B2409" s="4" t="s">
        <v>374</v>
      </c>
      <c r="C2409" s="2112"/>
      <c r="D2409" s="368"/>
      <c r="E2409" s="418"/>
      <c r="F2409" s="368"/>
      <c r="G2409" s="368"/>
      <c r="H2409" s="368"/>
      <c r="I2409" s="368"/>
      <c r="J2409" s="368"/>
      <c r="K2409" s="368"/>
      <c r="L2409" s="368"/>
      <c r="M2409" s="368"/>
      <c r="N2409" s="368"/>
      <c r="O2409" s="368"/>
      <c r="P2409" s="368"/>
      <c r="Q2409" s="571"/>
      <c r="R2409" s="571"/>
      <c r="S2409" s="571"/>
      <c r="T2409" s="571"/>
      <c r="U2409" s="571"/>
      <c r="V2409" s="1061"/>
      <c r="W2409" s="571"/>
      <c r="X2409" s="1082"/>
      <c r="Y2409" s="571"/>
      <c r="Z2409" s="571"/>
      <c r="AA2409" s="571"/>
      <c r="AB2409" s="571"/>
      <c r="AC2409" s="571"/>
      <c r="AD2409" s="1274"/>
      <c r="AE2409" s="567"/>
      <c r="AF2409" s="1459"/>
      <c r="AG2409" s="1474"/>
    </row>
    <row r="2410" spans="1:33" ht="29.25" x14ac:dyDescent="0.25">
      <c r="A2410" s="239">
        <v>1</v>
      </c>
      <c r="B2410" s="785" t="s">
        <v>360</v>
      </c>
      <c r="C2410" s="2112"/>
      <c r="D2410" s="368"/>
      <c r="E2410" s="808">
        <f>E2412/9.4</f>
        <v>1074.4680851063829</v>
      </c>
      <c r="F2410" s="808">
        <f>F2412/9.4</f>
        <v>447.65957446808511</v>
      </c>
      <c r="G2410" s="808">
        <f>G2412/9.4</f>
        <v>461.92659574468092</v>
      </c>
      <c r="H2410" s="368">
        <f>G2410/F2410*100</f>
        <v>103.18702471482892</v>
      </c>
      <c r="I2410" s="368"/>
      <c r="J2410" s="368"/>
      <c r="K2410" s="368"/>
      <c r="L2410" s="368"/>
      <c r="M2410" s="368"/>
      <c r="N2410" s="368"/>
      <c r="O2410" s="368"/>
      <c r="P2410" s="368"/>
      <c r="Q2410" s="571"/>
      <c r="R2410" s="571"/>
      <c r="S2410" s="571"/>
      <c r="T2410" s="571"/>
      <c r="U2410" s="571"/>
      <c r="V2410" s="1061"/>
      <c r="W2410" s="571"/>
      <c r="X2410" s="1082"/>
      <c r="Y2410" s="571"/>
      <c r="Z2410" s="571"/>
      <c r="AA2410" s="571"/>
      <c r="AB2410" s="571"/>
      <c r="AC2410" s="571"/>
      <c r="AD2410" s="1274">
        <f>AD2412/9.4</f>
        <v>0</v>
      </c>
      <c r="AE2410" s="567"/>
      <c r="AF2410" s="1459"/>
      <c r="AG2410" s="1474"/>
    </row>
    <row r="2411" spans="1:33" ht="29.25" x14ac:dyDescent="0.25">
      <c r="A2411" s="239">
        <v>1</v>
      </c>
      <c r="B2411" s="785" t="s">
        <v>376</v>
      </c>
      <c r="C2411" s="2112"/>
      <c r="D2411" s="368"/>
      <c r="E2411" s="332">
        <f>E2412/9.4</f>
        <v>1074.4680851063829</v>
      </c>
      <c r="F2411" s="368">
        <f>F2412/9.4</f>
        <v>447.65957446808511</v>
      </c>
      <c r="G2411" s="368">
        <f>G2412/9.4</f>
        <v>461.92659574468092</v>
      </c>
      <c r="H2411" s="368">
        <f>G2411/F2411*100</f>
        <v>103.18702471482892</v>
      </c>
      <c r="I2411" s="368"/>
      <c r="J2411" s="368"/>
      <c r="K2411" s="368"/>
      <c r="L2411" s="368"/>
      <c r="M2411" s="368"/>
      <c r="N2411" s="368"/>
      <c r="O2411" s="368"/>
      <c r="P2411" s="368"/>
      <c r="Q2411" s="571"/>
      <c r="R2411" s="571"/>
      <c r="S2411" s="571"/>
      <c r="T2411" s="571"/>
      <c r="U2411" s="571"/>
      <c r="V2411" s="1061"/>
      <c r="W2411" s="571"/>
      <c r="X2411" s="1082"/>
      <c r="Y2411" s="571"/>
      <c r="Z2411" s="571"/>
      <c r="AA2411" s="571"/>
      <c r="AB2411" s="571"/>
      <c r="AC2411" s="571"/>
      <c r="AD2411" s="1274">
        <f>AD2412/9.4</f>
        <v>0</v>
      </c>
      <c r="AE2411" s="567"/>
      <c r="AF2411" s="1459"/>
      <c r="AG2411" s="1474"/>
    </row>
    <row r="2412" spans="1:33" x14ac:dyDescent="0.25">
      <c r="A2412" s="239">
        <v>1</v>
      </c>
      <c r="B2412" s="801" t="s">
        <v>377</v>
      </c>
      <c r="C2412" s="2112"/>
      <c r="D2412" s="368"/>
      <c r="E2412" s="803">
        <v>10100</v>
      </c>
      <c r="F2412" s="368">
        <f>ROUND(E2412/12*$B$4,0)</f>
        <v>4208</v>
      </c>
      <c r="G2412" s="368">
        <v>4342.1100000000006</v>
      </c>
      <c r="H2412" s="368">
        <f>G2412/F2412*100</f>
        <v>103.18702471482891</v>
      </c>
      <c r="I2412" s="368"/>
      <c r="J2412" s="368"/>
      <c r="K2412" s="368"/>
      <c r="L2412" s="368"/>
      <c r="M2412" s="368"/>
      <c r="N2412" s="368"/>
      <c r="O2412" s="368"/>
      <c r="P2412" s="368"/>
      <c r="Q2412" s="571"/>
      <c r="R2412" s="571"/>
      <c r="S2412" s="571"/>
      <c r="T2412" s="571"/>
      <c r="U2412" s="571"/>
      <c r="V2412" s="1061"/>
      <c r="W2412" s="571"/>
      <c r="X2412" s="1082"/>
      <c r="Y2412" s="571"/>
      <c r="Z2412" s="571"/>
      <c r="AA2412" s="571"/>
      <c r="AB2412" s="571"/>
      <c r="AC2412" s="571"/>
      <c r="AD2412" s="1274"/>
      <c r="AE2412" s="567"/>
      <c r="AF2412" s="1459"/>
      <c r="AG2412" s="1474"/>
    </row>
    <row r="2413" spans="1:33" x14ac:dyDescent="0.25">
      <c r="A2413" s="239">
        <v>1</v>
      </c>
      <c r="B2413" s="801" t="s">
        <v>383</v>
      </c>
      <c r="C2413" s="2112"/>
      <c r="D2413" s="368"/>
      <c r="E2413" s="803"/>
      <c r="F2413" s="368"/>
      <c r="G2413" s="368"/>
      <c r="H2413" s="368"/>
      <c r="I2413" s="368"/>
      <c r="J2413" s="368"/>
      <c r="K2413" s="368"/>
      <c r="L2413" s="368"/>
      <c r="M2413" s="368"/>
      <c r="N2413" s="368"/>
      <c r="O2413" s="368"/>
      <c r="P2413" s="368"/>
      <c r="Q2413" s="571"/>
      <c r="R2413" s="571"/>
      <c r="S2413" s="571"/>
      <c r="T2413" s="571"/>
      <c r="U2413" s="571"/>
      <c r="V2413" s="1061"/>
      <c r="W2413" s="571"/>
      <c r="X2413" s="1082"/>
      <c r="Y2413" s="571"/>
      <c r="Z2413" s="571"/>
      <c r="AA2413" s="571"/>
      <c r="AB2413" s="571"/>
      <c r="AC2413" s="571"/>
      <c r="AD2413" s="1274"/>
      <c r="AE2413" s="567"/>
      <c r="AF2413" s="1459"/>
      <c r="AG2413" s="1474"/>
    </row>
    <row r="2414" spans="1:33" ht="29.25" x14ac:dyDescent="0.25">
      <c r="A2414" s="239">
        <v>1</v>
      </c>
      <c r="B2414" s="726" t="s">
        <v>279</v>
      </c>
      <c r="C2414" s="2112"/>
      <c r="D2414" s="368"/>
      <c r="E2414" s="802"/>
      <c r="F2414" s="368"/>
      <c r="G2414" s="368"/>
      <c r="H2414" s="368"/>
      <c r="I2414" s="368"/>
      <c r="J2414" s="368"/>
      <c r="K2414" s="368"/>
      <c r="L2414" s="368"/>
      <c r="M2414" s="368"/>
      <c r="N2414" s="368"/>
      <c r="O2414" s="368"/>
      <c r="P2414" s="368"/>
      <c r="Q2414" s="571"/>
      <c r="R2414" s="571"/>
      <c r="S2414" s="571"/>
      <c r="T2414" s="571"/>
      <c r="U2414" s="571"/>
      <c r="V2414" s="1061"/>
      <c r="W2414" s="571"/>
      <c r="X2414" s="1082"/>
      <c r="Y2414" s="571"/>
      <c r="Z2414" s="571"/>
      <c r="AA2414" s="571"/>
      <c r="AB2414" s="571"/>
      <c r="AC2414" s="571"/>
      <c r="AD2414" s="1274"/>
      <c r="AE2414" s="567"/>
      <c r="AF2414" s="1459"/>
      <c r="AG2414" s="1474"/>
    </row>
    <row r="2415" spans="1:33" ht="29.25" x14ac:dyDescent="0.25">
      <c r="A2415" s="239">
        <v>1</v>
      </c>
      <c r="B2415" s="743" t="s">
        <v>280</v>
      </c>
      <c r="C2415" s="2112"/>
      <c r="D2415" s="1404"/>
      <c r="E2415" s="809">
        <f>E2410</f>
        <v>1074.4680851063829</v>
      </c>
      <c r="F2415" s="809">
        <f>F2410</f>
        <v>447.65957446808511</v>
      </c>
      <c r="G2415" s="809">
        <f>G2410</f>
        <v>461.92659574468092</v>
      </c>
      <c r="H2415" s="809">
        <f>G2415/F2415*100</f>
        <v>103.18702471482892</v>
      </c>
      <c r="I2415" s="1404"/>
      <c r="J2415" s="1404"/>
      <c r="K2415" s="368"/>
      <c r="L2415" s="1404"/>
      <c r="M2415" s="1404"/>
      <c r="N2415" s="1404"/>
      <c r="O2415" s="368"/>
      <c r="P2415" s="1404"/>
      <c r="Q2415" s="572"/>
      <c r="R2415" s="572"/>
      <c r="S2415" s="572"/>
      <c r="T2415" s="572"/>
      <c r="U2415" s="572"/>
      <c r="V2415" s="1208"/>
      <c r="W2415" s="572"/>
      <c r="X2415" s="1082"/>
      <c r="Y2415" s="572"/>
      <c r="Z2415" s="572"/>
      <c r="AA2415" s="572"/>
      <c r="AB2415" s="572"/>
      <c r="AC2415" s="572"/>
      <c r="AD2415" s="1256">
        <f>AD2410</f>
        <v>0</v>
      </c>
      <c r="AE2415" s="1194"/>
      <c r="AF2415" s="1459"/>
      <c r="AG2415" s="1474"/>
    </row>
    <row r="2416" spans="1:33" ht="15.75" thickBot="1" x14ac:dyDescent="0.3">
      <c r="A2416" s="239">
        <v>1</v>
      </c>
      <c r="B2416" s="2335" t="s">
        <v>138</v>
      </c>
      <c r="C2416" s="2336"/>
      <c r="D2416" s="2057"/>
      <c r="E2416" s="809">
        <f>E2412/4.2</f>
        <v>2404.7619047619046</v>
      </c>
      <c r="F2416" s="809">
        <f>F2412/4.2</f>
        <v>1001.9047619047618</v>
      </c>
      <c r="G2416" s="809">
        <f>G2412/4.2</f>
        <v>1033.8357142857144</v>
      </c>
      <c r="H2416" s="809">
        <f>G2416/F2416*100</f>
        <v>103.18702471482892</v>
      </c>
      <c r="I2416" s="1052"/>
      <c r="J2416" s="1052"/>
      <c r="K2416" s="2222"/>
      <c r="L2416" s="1052"/>
      <c r="M2416" s="2057"/>
      <c r="N2416" s="1052"/>
      <c r="O2416" s="1052"/>
      <c r="P2416" s="1052"/>
      <c r="Q2416" s="571">
        <f t="shared" ref="Q2416:V2416" si="680">Q2405</f>
        <v>2331.3829999999998</v>
      </c>
      <c r="R2416" s="571">
        <f t="shared" si="680"/>
        <v>2331.3829999999998</v>
      </c>
      <c r="S2416" s="571">
        <f t="shared" si="680"/>
        <v>2331.3829999999998</v>
      </c>
      <c r="T2416" s="571">
        <f t="shared" si="680"/>
        <v>2331.3829999999998</v>
      </c>
      <c r="U2416" s="571">
        <f t="shared" si="680"/>
        <v>2331.3829999999998</v>
      </c>
      <c r="V2416" s="1061">
        <f t="shared" si="680"/>
        <v>971.40958333333333</v>
      </c>
      <c r="W2416" s="572">
        <f t="shared" ref="W2416:AC2416" si="681">W2405</f>
        <v>1001.7605800000001</v>
      </c>
      <c r="X2416" s="1657">
        <f t="shared" si="681"/>
        <v>0</v>
      </c>
      <c r="Y2416" s="571">
        <f>Y2405</f>
        <v>0</v>
      </c>
      <c r="Z2416" s="571">
        <f t="shared" si="681"/>
        <v>30.350996666666788</v>
      </c>
      <c r="AA2416" s="571">
        <f t="shared" si="681"/>
        <v>0</v>
      </c>
      <c r="AB2416" s="571">
        <f t="shared" si="681"/>
        <v>0</v>
      </c>
      <c r="AC2416" s="810">
        <f t="shared" si="681"/>
        <v>1001.7605800000001</v>
      </c>
      <c r="AD2416" s="1256">
        <f>AD2412/4.2</f>
        <v>0</v>
      </c>
      <c r="AE2416" s="1315">
        <f t="shared" ref="AE2416" si="682">AE2405</f>
        <v>0</v>
      </c>
      <c r="AF2416" s="1459"/>
      <c r="AG2416" s="1474"/>
    </row>
    <row r="2417" spans="1:33" ht="15.75" thickBot="1" x14ac:dyDescent="0.3">
      <c r="A2417" s="239">
        <v>1</v>
      </c>
      <c r="B2417" s="1912" t="s">
        <v>314</v>
      </c>
      <c r="C2417" s="1912"/>
      <c r="D2417" s="2197"/>
      <c r="E2417" s="470"/>
      <c r="F2417" s="2197"/>
      <c r="G2417" s="2197"/>
      <c r="H2417" s="2197"/>
      <c r="I2417" s="2197"/>
      <c r="J2417" s="2197"/>
      <c r="K2417" s="2197"/>
      <c r="L2417" s="2197"/>
      <c r="M2417" s="2197"/>
      <c r="N2417" s="2197"/>
      <c r="O2417" s="2197"/>
      <c r="P2417" s="2197"/>
      <c r="Q2417" s="577">
        <f>Q2416</f>
        <v>2331.3829999999998</v>
      </c>
      <c r="R2417" s="577">
        <f>R2416</f>
        <v>2331.3829999999998</v>
      </c>
      <c r="S2417" s="577">
        <f>S2416</f>
        <v>2331.3829999999998</v>
      </c>
      <c r="T2417" s="577">
        <f>T2416</f>
        <v>2331.3829999999998</v>
      </c>
      <c r="U2417" s="577">
        <f>U2416</f>
        <v>2331.3829999999998</v>
      </c>
      <c r="V2417" s="1062">
        <f t="shared" ref="V2417:AC2417" si="683">V2416</f>
        <v>971.40958333333333</v>
      </c>
      <c r="W2417" s="577">
        <f t="shared" si="683"/>
        <v>1001.7605800000001</v>
      </c>
      <c r="X2417" s="1087">
        <f t="shared" si="683"/>
        <v>0</v>
      </c>
      <c r="Y2417" s="577">
        <f t="shared" si="683"/>
        <v>0</v>
      </c>
      <c r="Z2417" s="577">
        <f t="shared" si="683"/>
        <v>30.350996666666788</v>
      </c>
      <c r="AA2417" s="577">
        <f t="shared" si="683"/>
        <v>0</v>
      </c>
      <c r="AB2417" s="577">
        <f t="shared" si="683"/>
        <v>0</v>
      </c>
      <c r="AC2417" s="577">
        <f t="shared" si="683"/>
        <v>1001.7605800000001</v>
      </c>
      <c r="AD2417" s="2333"/>
      <c r="AE2417" s="1196">
        <f t="shared" ref="AE2417" si="684">AE2416</f>
        <v>0</v>
      </c>
      <c r="AF2417" s="1459"/>
      <c r="AG2417" s="1474"/>
    </row>
    <row r="2418" spans="1:33" x14ac:dyDescent="0.25">
      <c r="A2418" s="239">
        <v>1</v>
      </c>
      <c r="B2418" s="374"/>
      <c r="C2418" s="2337"/>
      <c r="D2418" s="374"/>
      <c r="E2418" s="439"/>
      <c r="F2418" s="374"/>
      <c r="G2418" s="374"/>
      <c r="H2418" s="374"/>
      <c r="I2418" s="374"/>
      <c r="J2418" s="374"/>
      <c r="K2418" s="374"/>
      <c r="L2418" s="374"/>
      <c r="M2418" s="374"/>
      <c r="N2418" s="374"/>
      <c r="O2418" s="374"/>
      <c r="P2418" s="374"/>
      <c r="Q2418" s="570"/>
      <c r="R2418" s="570"/>
      <c r="S2418" s="570"/>
      <c r="T2418" s="570"/>
      <c r="U2418" s="570"/>
      <c r="V2418" s="1060"/>
      <c r="W2418" s="570"/>
      <c r="X2418" s="1085"/>
      <c r="Y2418" s="570"/>
      <c r="Z2418" s="570"/>
      <c r="AA2418" s="570"/>
      <c r="AB2418" s="570"/>
      <c r="AC2418" s="570"/>
      <c r="AD2418" s="1255"/>
      <c r="AE2418" s="613"/>
      <c r="AF2418" s="1459"/>
      <c r="AG2418" s="1474"/>
    </row>
    <row r="2419" spans="1:33" ht="31.5" x14ac:dyDescent="0.25">
      <c r="A2419" s="239">
        <v>1</v>
      </c>
      <c r="B2419" s="2295" t="s">
        <v>582</v>
      </c>
      <c r="C2419" s="2295"/>
      <c r="D2419" s="368"/>
      <c r="E2419" s="418"/>
      <c r="F2419" s="368"/>
      <c r="G2419" s="368"/>
      <c r="H2419" s="368"/>
      <c r="I2419" s="368"/>
      <c r="J2419" s="368"/>
      <c r="K2419" s="368"/>
      <c r="L2419" s="368"/>
      <c r="M2419" s="368"/>
      <c r="N2419" s="368"/>
      <c r="O2419" s="368"/>
      <c r="P2419" s="368"/>
      <c r="Q2419" s="571"/>
      <c r="R2419" s="571"/>
      <c r="S2419" s="571"/>
      <c r="T2419" s="571"/>
      <c r="U2419" s="571"/>
      <c r="V2419" s="1061"/>
      <c r="W2419" s="571"/>
      <c r="X2419" s="1082"/>
      <c r="Y2419" s="571"/>
      <c r="Z2419" s="571"/>
      <c r="AA2419" s="571"/>
      <c r="AB2419" s="571"/>
      <c r="AC2419" s="571"/>
      <c r="AD2419" s="1274"/>
      <c r="AE2419" s="567"/>
      <c r="AF2419" s="1459"/>
      <c r="AG2419" s="1474"/>
    </row>
    <row r="2420" spans="1:33" ht="49.5" customHeight="1" x14ac:dyDescent="0.25">
      <c r="A2420" s="239">
        <v>1</v>
      </c>
      <c r="B2420" s="2708" t="s">
        <v>199</v>
      </c>
      <c r="C2420" s="1696"/>
      <c r="D2420" s="368"/>
      <c r="E2420" s="418">
        <v>5</v>
      </c>
      <c r="F2420" s="418">
        <f>ROUND(E2420/12*$B$4,0)</f>
        <v>2</v>
      </c>
      <c r="G2420" s="418"/>
      <c r="H2420" s="368">
        <f>G2420/F2420*100</f>
        <v>0</v>
      </c>
      <c r="I2420" s="368"/>
      <c r="J2420" s="368"/>
      <c r="K2420" s="368"/>
      <c r="L2420" s="368"/>
      <c r="M2420" s="368"/>
      <c r="N2420" s="368"/>
      <c r="O2420" s="368"/>
      <c r="P2420" s="368"/>
      <c r="Q2420" s="571"/>
      <c r="R2420" s="571"/>
      <c r="S2420" s="571"/>
      <c r="T2420" s="571"/>
      <c r="U2420" s="571"/>
      <c r="V2420" s="1061"/>
      <c r="W2420" s="571"/>
      <c r="X2420" s="1082"/>
      <c r="Y2420" s="571"/>
      <c r="Z2420" s="571"/>
      <c r="AA2420" s="571"/>
      <c r="AB2420" s="571"/>
      <c r="AC2420" s="571"/>
      <c r="AD2420" s="1302"/>
      <c r="AE2420" s="567"/>
      <c r="AF2420" s="1459"/>
      <c r="AG2420" s="1474"/>
    </row>
    <row r="2421" spans="1:33" ht="15.75" thickBot="1" x14ac:dyDescent="0.3">
      <c r="A2421" s="239">
        <v>1</v>
      </c>
      <c r="B2421" s="2338" t="s">
        <v>223</v>
      </c>
      <c r="C2421" s="2325"/>
      <c r="D2421" s="2300"/>
      <c r="E2421" s="471">
        <f>E2420</f>
        <v>5</v>
      </c>
      <c r="F2421" s="2300">
        <f>F2420</f>
        <v>2</v>
      </c>
      <c r="G2421" s="2300">
        <f>G2420</f>
        <v>0</v>
      </c>
      <c r="H2421" s="2300">
        <f>G2421/F2421*100</f>
        <v>0</v>
      </c>
      <c r="I2421" s="2300"/>
      <c r="J2421" s="2300"/>
      <c r="K2421" s="2300"/>
      <c r="L2421" s="2300"/>
      <c r="M2421" s="2300"/>
      <c r="N2421" s="2300"/>
      <c r="O2421" s="2300"/>
      <c r="P2421" s="2300"/>
      <c r="Q2421" s="576">
        <v>32.364249999999998</v>
      </c>
      <c r="R2421" s="576">
        <v>32.364249999999998</v>
      </c>
      <c r="S2421" s="576">
        <v>32.364249999999998</v>
      </c>
      <c r="T2421" s="576">
        <v>32.364249999999998</v>
      </c>
      <c r="U2421" s="576">
        <v>32.364249999999998</v>
      </c>
      <c r="V2421" s="1061">
        <f>Q2421/12*$B$4+(R2421-Q2421)/11*4+(S2421-R2421)/10*3+(T2421-S2421)/9*2+(U2421-T2421)/8*1</f>
        <v>13.485104166666666</v>
      </c>
      <c r="W2421" s="572">
        <f>AC2421-AB2421-Y2421</f>
        <v>0</v>
      </c>
      <c r="X2421" s="1657"/>
      <c r="Y2421" s="571"/>
      <c r="Z2421" s="571">
        <f>W2421-V2421</f>
        <v>-13.485104166666666</v>
      </c>
      <c r="AA2421" s="571"/>
      <c r="AB2421" s="571"/>
      <c r="AC2421" s="810"/>
      <c r="AD2421" s="2334">
        <f>AD2420</f>
        <v>0</v>
      </c>
      <c r="AE2421" s="1252"/>
      <c r="AF2421" s="1459"/>
      <c r="AG2421" s="1474"/>
    </row>
    <row r="2422" spans="1:33" ht="15.75" thickBot="1" x14ac:dyDescent="0.3">
      <c r="A2422" s="239">
        <v>1</v>
      </c>
      <c r="B2422" s="274" t="s">
        <v>314</v>
      </c>
      <c r="C2422" s="274"/>
      <c r="D2422" s="2197"/>
      <c r="E2422" s="470"/>
      <c r="F2422" s="2197"/>
      <c r="G2422" s="2197"/>
      <c r="H2422" s="2197"/>
      <c r="I2422" s="2197"/>
      <c r="J2422" s="2197"/>
      <c r="K2422" s="2197"/>
      <c r="L2422" s="2197"/>
      <c r="M2422" s="2197"/>
      <c r="N2422" s="2197"/>
      <c r="O2422" s="2197"/>
      <c r="P2422" s="2197"/>
      <c r="Q2422" s="577">
        <f t="shared" ref="Q2422:V2422" si="685">SUM(Q2421)</f>
        <v>32.364249999999998</v>
      </c>
      <c r="R2422" s="577">
        <f t="shared" si="685"/>
        <v>32.364249999999998</v>
      </c>
      <c r="S2422" s="577">
        <f t="shared" si="685"/>
        <v>32.364249999999998</v>
      </c>
      <c r="T2422" s="577">
        <f t="shared" si="685"/>
        <v>32.364249999999998</v>
      </c>
      <c r="U2422" s="577">
        <f t="shared" si="685"/>
        <v>32.364249999999998</v>
      </c>
      <c r="V2422" s="1062">
        <f t="shared" si="685"/>
        <v>13.485104166666666</v>
      </c>
      <c r="W2422" s="577">
        <f t="shared" ref="W2422:AB2422" si="686">SUM(W2421)</f>
        <v>0</v>
      </c>
      <c r="X2422" s="1087"/>
      <c r="Y2422" s="577"/>
      <c r="Z2422" s="577">
        <f t="shared" si="686"/>
        <v>-13.485104166666666</v>
      </c>
      <c r="AA2422" s="577"/>
      <c r="AB2422" s="577">
        <f t="shared" si="686"/>
        <v>0</v>
      </c>
      <c r="AC2422" s="577">
        <f>SUM(AC2421)</f>
        <v>0</v>
      </c>
      <c r="AD2422" s="2333"/>
      <c r="AE2422" s="1196">
        <f>SUM(AE2421)</f>
        <v>0</v>
      </c>
      <c r="AF2422" s="1459"/>
      <c r="AG2422" s="1474"/>
    </row>
    <row r="2423" spans="1:33" x14ac:dyDescent="0.25">
      <c r="A2423" s="239">
        <v>1</v>
      </c>
      <c r="B2423" s="374"/>
      <c r="C2423" s="2337"/>
      <c r="D2423" s="374"/>
      <c r="E2423" s="439"/>
      <c r="F2423" s="374"/>
      <c r="G2423" s="374"/>
      <c r="H2423" s="374"/>
      <c r="I2423" s="374"/>
      <c r="J2423" s="374"/>
      <c r="K2423" s="374"/>
      <c r="L2423" s="374"/>
      <c r="M2423" s="374"/>
      <c r="N2423" s="374"/>
      <c r="O2423" s="374"/>
      <c r="P2423" s="374"/>
      <c r="Q2423" s="570"/>
      <c r="R2423" s="570"/>
      <c r="S2423" s="570"/>
      <c r="T2423" s="570"/>
      <c r="U2423" s="570"/>
      <c r="V2423" s="1060"/>
      <c r="W2423" s="570"/>
      <c r="X2423" s="1085"/>
      <c r="Y2423" s="570"/>
      <c r="Z2423" s="570"/>
      <c r="AA2423" s="570"/>
      <c r="AB2423" s="570"/>
      <c r="AC2423" s="570"/>
      <c r="AD2423" s="1255"/>
      <c r="AE2423" s="613"/>
      <c r="AF2423" s="1459"/>
      <c r="AG2423" s="1474"/>
    </row>
    <row r="2424" spans="1:33" ht="31.5" x14ac:dyDescent="0.25">
      <c r="A2424" s="239">
        <v>1</v>
      </c>
      <c r="B2424" s="2295" t="s">
        <v>469</v>
      </c>
      <c r="C2424" s="2295"/>
      <c r="D2424" s="368"/>
      <c r="E2424" s="418"/>
      <c r="F2424" s="368"/>
      <c r="G2424" s="368"/>
      <c r="H2424" s="368"/>
      <c r="I2424" s="368"/>
      <c r="J2424" s="368"/>
      <c r="K2424" s="368"/>
      <c r="L2424" s="368"/>
      <c r="M2424" s="368"/>
      <c r="N2424" s="368"/>
      <c r="O2424" s="368"/>
      <c r="P2424" s="368"/>
      <c r="Q2424" s="571"/>
      <c r="R2424" s="571"/>
      <c r="S2424" s="571"/>
      <c r="T2424" s="571"/>
      <c r="U2424" s="571"/>
      <c r="V2424" s="1061"/>
      <c r="W2424" s="571"/>
      <c r="X2424" s="1082"/>
      <c r="Y2424" s="571"/>
      <c r="Z2424" s="571"/>
      <c r="AA2424" s="571"/>
      <c r="AB2424" s="571"/>
      <c r="AC2424" s="571"/>
      <c r="AD2424" s="1274"/>
      <c r="AE2424" s="567"/>
      <c r="AF2424" s="1459"/>
      <c r="AG2424" s="1474"/>
    </row>
    <row r="2425" spans="1:33" x14ac:dyDescent="0.25">
      <c r="A2425" s="239">
        <v>1</v>
      </c>
      <c r="B2425" s="398" t="s">
        <v>206</v>
      </c>
      <c r="C2425" s="2326"/>
      <c r="D2425" s="368"/>
      <c r="E2425" s="418"/>
      <c r="F2425" s="368"/>
      <c r="G2425" s="368"/>
      <c r="H2425" s="368"/>
      <c r="I2425" s="368"/>
      <c r="J2425" s="368"/>
      <c r="K2425" s="368"/>
      <c r="L2425" s="368"/>
      <c r="M2425" s="368"/>
      <c r="N2425" s="368"/>
      <c r="O2425" s="368"/>
      <c r="P2425" s="368"/>
      <c r="Q2425" s="571"/>
      <c r="R2425" s="571"/>
      <c r="S2425" s="571"/>
      <c r="T2425" s="571"/>
      <c r="U2425" s="571"/>
      <c r="V2425" s="1061">
        <f>Q2425/12*$B$4</f>
        <v>0</v>
      </c>
      <c r="W2425" s="571"/>
      <c r="X2425" s="1082"/>
      <c r="Y2425" s="571"/>
      <c r="Z2425" s="571"/>
      <c r="AA2425" s="571"/>
      <c r="AB2425" s="571"/>
      <c r="AC2425" s="571"/>
      <c r="AD2425" s="1274"/>
      <c r="AE2425" s="567"/>
      <c r="AF2425" s="1459"/>
      <c r="AG2425" s="1474"/>
    </row>
    <row r="2426" spans="1:33" ht="15.75" x14ac:dyDescent="0.25">
      <c r="A2426" s="239">
        <v>1</v>
      </c>
      <c r="B2426" s="772" t="s">
        <v>234</v>
      </c>
      <c r="C2426" s="1844"/>
      <c r="D2426" s="374"/>
      <c r="E2426" s="294">
        <f>SUM(E2427:E2430)</f>
        <v>180</v>
      </c>
      <c r="F2426" s="294">
        <f>SUM(F2427:F2430)</f>
        <v>75</v>
      </c>
      <c r="G2426" s="294">
        <f>SUM(G2427:G2430)</f>
        <v>94</v>
      </c>
      <c r="H2426" s="368">
        <f>G2426/F2426*100</f>
        <v>125.33333333333334</v>
      </c>
      <c r="I2426" s="374"/>
      <c r="J2426" s="374"/>
      <c r="K2426" s="374"/>
      <c r="L2426" s="374"/>
      <c r="M2426" s="374"/>
      <c r="N2426" s="374"/>
      <c r="O2426" s="374"/>
      <c r="P2426" s="374"/>
      <c r="Q2426" s="570">
        <v>749.75689999999997</v>
      </c>
      <c r="R2426" s="570">
        <v>749.75689999999997</v>
      </c>
      <c r="S2426" s="570">
        <v>749.75689999999997</v>
      </c>
      <c r="T2426" s="570">
        <v>749.75689999999997</v>
      </c>
      <c r="U2426" s="570">
        <v>749.75689999999997</v>
      </c>
      <c r="V2426" s="1209">
        <f>Q2426/12*$B$4+(R2426-Q2426)/11*4+(S2426-R2426)/10*3+(T2426-S2426)/9*2+(U2426-T2426)/8*1</f>
        <v>312.39870833333333</v>
      </c>
      <c r="W2426" s="570">
        <f>AC2426-AB2426-Y2426</f>
        <v>366.82855999999998</v>
      </c>
      <c r="X2426" s="1085"/>
      <c r="Y2426" s="570"/>
      <c r="Z2426" s="570">
        <f>W2426-V2426</f>
        <v>54.42985166666665</v>
      </c>
      <c r="AA2426" s="570"/>
      <c r="AB2426" s="570">
        <v>0</v>
      </c>
      <c r="AC2426" s="570">
        <v>366.82855999999998</v>
      </c>
      <c r="AD2426" s="1294">
        <f>SUM(AD2427:AD2430)</f>
        <v>0</v>
      </c>
      <c r="AE2426" s="613"/>
      <c r="AF2426" s="1459"/>
      <c r="AG2426" s="1474"/>
    </row>
    <row r="2427" spans="1:33" x14ac:dyDescent="0.25">
      <c r="A2427" s="239">
        <v>1</v>
      </c>
      <c r="B2427" s="295" t="s">
        <v>68</v>
      </c>
      <c r="C2427" s="668"/>
      <c r="D2427" s="368"/>
      <c r="E2427" s="294">
        <v>100</v>
      </c>
      <c r="F2427" s="368">
        <f>ROUND(E2427/12*$B$4,0)</f>
        <v>42</v>
      </c>
      <c r="G2427" s="368">
        <v>23</v>
      </c>
      <c r="H2427" s="368">
        <f>G2427/F2427*100</f>
        <v>54.761904761904766</v>
      </c>
      <c r="I2427" s="368"/>
      <c r="J2427" s="368"/>
      <c r="K2427" s="368"/>
      <c r="L2427" s="368"/>
      <c r="M2427" s="368"/>
      <c r="N2427" s="368"/>
      <c r="O2427" s="368"/>
      <c r="P2427" s="368"/>
      <c r="Q2427" s="571"/>
      <c r="R2427" s="571"/>
      <c r="S2427" s="571"/>
      <c r="T2427" s="571"/>
      <c r="U2427" s="571"/>
      <c r="V2427" s="1061"/>
      <c r="W2427" s="571"/>
      <c r="X2427" s="1082"/>
      <c r="Y2427" s="571"/>
      <c r="Z2427" s="571"/>
      <c r="AA2427" s="571"/>
      <c r="AB2427" s="571"/>
      <c r="AC2427" s="571"/>
      <c r="AD2427" s="1274"/>
      <c r="AE2427" s="567"/>
      <c r="AF2427" s="1459"/>
      <c r="AG2427" s="1474"/>
    </row>
    <row r="2428" spans="1:33" ht="30" x14ac:dyDescent="0.25">
      <c r="A2428" s="239">
        <v>1</v>
      </c>
      <c r="B2428" s="295" t="s">
        <v>125</v>
      </c>
      <c r="C2428" s="668"/>
      <c r="D2428" s="368"/>
      <c r="E2428" s="294">
        <v>50</v>
      </c>
      <c r="F2428" s="368">
        <f>ROUND(E2428/12*$B$4,0)</f>
        <v>21</v>
      </c>
      <c r="G2428" s="368">
        <v>6</v>
      </c>
      <c r="H2428" s="368">
        <f>G2428/F2428*100</f>
        <v>28.571428571428569</v>
      </c>
      <c r="I2428" s="368"/>
      <c r="J2428" s="368"/>
      <c r="K2428" s="368"/>
      <c r="L2428" s="368"/>
      <c r="M2428" s="368"/>
      <c r="N2428" s="368"/>
      <c r="O2428" s="368"/>
      <c r="P2428" s="368"/>
      <c r="Q2428" s="571"/>
      <c r="R2428" s="571"/>
      <c r="S2428" s="571"/>
      <c r="T2428" s="571"/>
      <c r="U2428" s="571"/>
      <c r="V2428" s="1061"/>
      <c r="W2428" s="571"/>
      <c r="X2428" s="1082"/>
      <c r="Y2428" s="571"/>
      <c r="Z2428" s="571"/>
      <c r="AA2428" s="571"/>
      <c r="AB2428" s="571"/>
      <c r="AC2428" s="571"/>
      <c r="AD2428" s="1274"/>
      <c r="AE2428" s="567"/>
      <c r="AF2428" s="1459"/>
      <c r="AG2428" s="1474"/>
    </row>
    <row r="2429" spans="1:33" x14ac:dyDescent="0.25">
      <c r="A2429" s="239">
        <v>1</v>
      </c>
      <c r="B2429" s="295" t="s">
        <v>70</v>
      </c>
      <c r="C2429" s="668"/>
      <c r="D2429" s="368"/>
      <c r="E2429" s="294">
        <v>10</v>
      </c>
      <c r="F2429" s="368">
        <f>ROUND(E2429/12*$B$4,0)</f>
        <v>4</v>
      </c>
      <c r="G2429" s="368">
        <v>44</v>
      </c>
      <c r="H2429" s="368">
        <f>G2429/F2429*100</f>
        <v>1100</v>
      </c>
      <c r="I2429" s="368"/>
      <c r="J2429" s="368"/>
      <c r="K2429" s="368"/>
      <c r="L2429" s="368"/>
      <c r="M2429" s="368"/>
      <c r="N2429" s="368"/>
      <c r="O2429" s="368"/>
      <c r="P2429" s="368"/>
      <c r="Q2429" s="571"/>
      <c r="R2429" s="571"/>
      <c r="S2429" s="571"/>
      <c r="T2429" s="571"/>
      <c r="U2429" s="571"/>
      <c r="V2429" s="1061"/>
      <c r="W2429" s="571"/>
      <c r="X2429" s="1082"/>
      <c r="Y2429" s="571"/>
      <c r="Z2429" s="571"/>
      <c r="AA2429" s="571"/>
      <c r="AB2429" s="571"/>
      <c r="AC2429" s="571"/>
      <c r="AD2429" s="1274"/>
      <c r="AE2429" s="567"/>
      <c r="AF2429" s="1459"/>
      <c r="AG2429" s="1474"/>
    </row>
    <row r="2430" spans="1:33" ht="30" x14ac:dyDescent="0.25">
      <c r="A2430" s="239">
        <v>1</v>
      </c>
      <c r="B2430" s="295" t="s">
        <v>282</v>
      </c>
      <c r="C2430" s="668"/>
      <c r="D2430" s="368"/>
      <c r="E2430" s="294">
        <v>20</v>
      </c>
      <c r="F2430" s="368">
        <f>ROUND(E2430/12*$B$4,0)</f>
        <v>8</v>
      </c>
      <c r="G2430" s="368">
        <v>21</v>
      </c>
      <c r="H2430" s="368">
        <f>G2430/F2430*100</f>
        <v>262.5</v>
      </c>
      <c r="I2430" s="368"/>
      <c r="J2430" s="368"/>
      <c r="K2430" s="368"/>
      <c r="L2430" s="368"/>
      <c r="M2430" s="368"/>
      <c r="N2430" s="368"/>
      <c r="O2430" s="368"/>
      <c r="P2430" s="368"/>
      <c r="Q2430" s="571"/>
      <c r="R2430" s="571"/>
      <c r="S2430" s="571"/>
      <c r="T2430" s="571"/>
      <c r="U2430" s="571"/>
      <c r="V2430" s="1061"/>
      <c r="W2430" s="571"/>
      <c r="X2430" s="1082"/>
      <c r="Y2430" s="571"/>
      <c r="Z2430" s="571"/>
      <c r="AA2430" s="571"/>
      <c r="AB2430" s="571"/>
      <c r="AC2430" s="571"/>
      <c r="AD2430" s="1274"/>
      <c r="AE2430" s="567"/>
      <c r="AF2430" s="1459"/>
      <c r="AG2430" s="1474"/>
    </row>
    <row r="2431" spans="1:33" ht="15.75" thickBot="1" x14ac:dyDescent="0.3">
      <c r="A2431" s="239">
        <v>1</v>
      </c>
      <c r="B2431" s="2338" t="s">
        <v>138</v>
      </c>
      <c r="C2431" s="2330"/>
      <c r="D2431" s="1151"/>
      <c r="E2431" s="448"/>
      <c r="F2431" s="1151"/>
      <c r="G2431" s="1151"/>
      <c r="H2431" s="2061"/>
      <c r="I2431" s="1151"/>
      <c r="J2431" s="1151"/>
      <c r="K2431" s="1151"/>
      <c r="L2431" s="1151"/>
      <c r="M2431" s="1151"/>
      <c r="N2431" s="1151"/>
      <c r="O2431" s="1151"/>
      <c r="P2431" s="1151"/>
      <c r="Q2431" s="569">
        <f t="shared" ref="Q2431:Z2431" si="687">Q2426</f>
        <v>749.75689999999997</v>
      </c>
      <c r="R2431" s="569">
        <f t="shared" ref="R2431:S2431" si="688">R2426</f>
        <v>749.75689999999997</v>
      </c>
      <c r="S2431" s="569">
        <f t="shared" si="688"/>
        <v>749.75689999999997</v>
      </c>
      <c r="T2431" s="569">
        <f t="shared" ref="T2431:U2431" si="689">T2426</f>
        <v>749.75689999999997</v>
      </c>
      <c r="U2431" s="569">
        <f t="shared" si="689"/>
        <v>749.75689999999997</v>
      </c>
      <c r="V2431" s="1210">
        <f t="shared" si="687"/>
        <v>312.39870833333333</v>
      </c>
      <c r="W2431" s="569">
        <f t="shared" si="687"/>
        <v>366.82855999999998</v>
      </c>
      <c r="X2431" s="1086">
        <f t="shared" si="687"/>
        <v>0</v>
      </c>
      <c r="Y2431" s="569">
        <f t="shared" si="687"/>
        <v>0</v>
      </c>
      <c r="Z2431" s="569">
        <f t="shared" si="687"/>
        <v>54.42985166666665</v>
      </c>
      <c r="AA2431" s="569"/>
      <c r="AB2431" s="569">
        <f>AB2426</f>
        <v>0</v>
      </c>
      <c r="AC2431" s="569">
        <f>AC2426</f>
        <v>366.82855999999998</v>
      </c>
      <c r="AD2431" s="2115"/>
      <c r="AE2431" s="1199">
        <f>AE2426</f>
        <v>0</v>
      </c>
      <c r="AF2431" s="1459"/>
      <c r="AG2431" s="1474"/>
    </row>
    <row r="2432" spans="1:33" ht="15.75" thickBot="1" x14ac:dyDescent="0.3">
      <c r="A2432" s="239">
        <v>1</v>
      </c>
      <c r="B2432" s="274" t="s">
        <v>314</v>
      </c>
      <c r="C2432" s="274"/>
      <c r="D2432" s="2197"/>
      <c r="E2432" s="470"/>
      <c r="F2432" s="2197"/>
      <c r="G2432" s="2197"/>
      <c r="H2432" s="2197"/>
      <c r="I2432" s="2197"/>
      <c r="J2432" s="2197"/>
      <c r="K2432" s="2197"/>
      <c r="L2432" s="2197"/>
      <c r="M2432" s="2197"/>
      <c r="N2432" s="2197"/>
      <c r="O2432" s="2197"/>
      <c r="P2432" s="2197"/>
      <c r="Q2432" s="577">
        <f t="shared" ref="Q2432:V2432" si="690">Q2431</f>
        <v>749.75689999999997</v>
      </c>
      <c r="R2432" s="577">
        <f t="shared" si="690"/>
        <v>749.75689999999997</v>
      </c>
      <c r="S2432" s="577">
        <f t="shared" si="690"/>
        <v>749.75689999999997</v>
      </c>
      <c r="T2432" s="577">
        <f t="shared" si="690"/>
        <v>749.75689999999997</v>
      </c>
      <c r="U2432" s="577">
        <f t="shared" si="690"/>
        <v>749.75689999999997</v>
      </c>
      <c r="V2432" s="1062">
        <f t="shared" si="690"/>
        <v>312.39870833333333</v>
      </c>
      <c r="W2432" s="577">
        <f t="shared" ref="W2432:AB2432" si="691">W2431</f>
        <v>366.82855999999998</v>
      </c>
      <c r="X2432" s="1087"/>
      <c r="Y2432" s="577"/>
      <c r="Z2432" s="577">
        <f t="shared" si="691"/>
        <v>54.42985166666665</v>
      </c>
      <c r="AA2432" s="577"/>
      <c r="AB2432" s="577">
        <f t="shared" si="691"/>
        <v>0</v>
      </c>
      <c r="AC2432" s="577">
        <f>AC2431</f>
        <v>366.82855999999998</v>
      </c>
      <c r="AD2432" s="2333"/>
      <c r="AE2432" s="1196">
        <f>AE2431</f>
        <v>0</v>
      </c>
      <c r="AF2432" s="1459"/>
      <c r="AG2432" s="1474"/>
    </row>
    <row r="2433" spans="1:33" x14ac:dyDescent="0.25">
      <c r="A2433" s="239">
        <v>1</v>
      </c>
      <c r="B2433" s="928"/>
      <c r="C2433" s="928"/>
      <c r="D2433" s="374"/>
      <c r="E2433" s="439"/>
      <c r="F2433" s="374"/>
      <c r="G2433" s="374"/>
      <c r="H2433" s="374"/>
      <c r="I2433" s="374"/>
      <c r="J2433" s="374"/>
      <c r="K2433" s="374"/>
      <c r="L2433" s="374"/>
      <c r="M2433" s="374"/>
      <c r="N2433" s="374"/>
      <c r="O2433" s="374"/>
      <c r="P2433" s="374"/>
      <c r="Q2433" s="570"/>
      <c r="R2433" s="570"/>
      <c r="S2433" s="570"/>
      <c r="T2433" s="570"/>
      <c r="U2433" s="570"/>
      <c r="V2433" s="1060"/>
      <c r="W2433" s="570"/>
      <c r="X2433" s="1085"/>
      <c r="Y2433" s="570"/>
      <c r="Z2433" s="570"/>
      <c r="AA2433" s="570"/>
      <c r="AB2433" s="570"/>
      <c r="AC2433" s="570"/>
      <c r="AD2433" s="1255"/>
      <c r="AE2433" s="613"/>
      <c r="AF2433" s="1459"/>
      <c r="AG2433" s="1474"/>
    </row>
    <row r="2434" spans="1:33" ht="29.25" x14ac:dyDescent="0.25">
      <c r="A2434" s="239">
        <v>1</v>
      </c>
      <c r="B2434" s="2215" t="s">
        <v>470</v>
      </c>
      <c r="C2434" s="2215"/>
      <c r="D2434" s="374"/>
      <c r="E2434" s="439"/>
      <c r="F2434" s="374"/>
      <c r="G2434" s="374"/>
      <c r="H2434" s="374"/>
      <c r="I2434" s="374"/>
      <c r="J2434" s="374"/>
      <c r="K2434" s="374"/>
      <c r="L2434" s="374"/>
      <c r="M2434" s="374"/>
      <c r="N2434" s="374"/>
      <c r="O2434" s="374"/>
      <c r="P2434" s="374"/>
      <c r="Q2434" s="571"/>
      <c r="R2434" s="571"/>
      <c r="S2434" s="571"/>
      <c r="T2434" s="571"/>
      <c r="U2434" s="571"/>
      <c r="V2434" s="1061"/>
      <c r="W2434" s="571"/>
      <c r="X2434" s="1082"/>
      <c r="Y2434" s="571"/>
      <c r="Z2434" s="571"/>
      <c r="AA2434" s="571"/>
      <c r="AB2434" s="571"/>
      <c r="AC2434" s="571"/>
      <c r="AD2434" s="1255"/>
      <c r="AE2434" s="567"/>
      <c r="AF2434" s="1459"/>
      <c r="AG2434" s="1474"/>
    </row>
    <row r="2435" spans="1:33" x14ac:dyDescent="0.25">
      <c r="A2435" s="239">
        <v>1</v>
      </c>
      <c r="B2435" s="722" t="s">
        <v>206</v>
      </c>
      <c r="C2435" s="681"/>
      <c r="D2435" s="374"/>
      <c r="E2435" s="803"/>
      <c r="F2435" s="374"/>
      <c r="G2435" s="374"/>
      <c r="H2435" s="368"/>
      <c r="I2435" s="374"/>
      <c r="J2435" s="374"/>
      <c r="K2435" s="374"/>
      <c r="L2435" s="374"/>
      <c r="M2435" s="374"/>
      <c r="N2435" s="374"/>
      <c r="O2435" s="374"/>
      <c r="P2435" s="374"/>
      <c r="Q2435" s="571">
        <v>542.45050000000003</v>
      </c>
      <c r="R2435" s="571">
        <v>542.45050000000003</v>
      </c>
      <c r="S2435" s="571">
        <v>542.45050000000003</v>
      </c>
      <c r="T2435" s="571">
        <v>542.45050000000003</v>
      </c>
      <c r="U2435" s="571">
        <v>542.45050000000003</v>
      </c>
      <c r="V2435" s="1209">
        <f>Q2435/12*$B$4+(R2435-Q2435)/11*4+(S2435-R2435)/10*3+(T2435-S2435)/9*2+(U2435-T2435)/8*1</f>
        <v>226.02104166666666</v>
      </c>
      <c r="W2435" s="571">
        <f>AC2435-AB2435-Y2435</f>
        <v>229.08620999999999</v>
      </c>
      <c r="X2435" s="1082"/>
      <c r="Y2435" s="571"/>
      <c r="Z2435" s="571">
        <f>W2435-V2435</f>
        <v>3.0651683333333324</v>
      </c>
      <c r="AA2435" s="571"/>
      <c r="AB2435" s="571">
        <v>0</v>
      </c>
      <c r="AC2435" s="571">
        <v>229.08620999999999</v>
      </c>
      <c r="AD2435" s="1255"/>
      <c r="AE2435" s="567"/>
      <c r="AF2435" s="1459"/>
      <c r="AG2435" s="1474"/>
    </row>
    <row r="2436" spans="1:33" ht="29.25" x14ac:dyDescent="0.25">
      <c r="A2436" s="239">
        <v>1</v>
      </c>
      <c r="B2436" s="785" t="s">
        <v>359</v>
      </c>
      <c r="C2436" s="681"/>
      <c r="D2436" s="374"/>
      <c r="E2436" s="803"/>
      <c r="F2436" s="374"/>
      <c r="G2436" s="374"/>
      <c r="H2436" s="368"/>
      <c r="I2436" s="374"/>
      <c r="J2436" s="374"/>
      <c r="K2436" s="374"/>
      <c r="L2436" s="374"/>
      <c r="M2436" s="374"/>
      <c r="N2436" s="374"/>
      <c r="O2436" s="374"/>
      <c r="P2436" s="374"/>
      <c r="Q2436" s="571"/>
      <c r="R2436" s="571"/>
      <c r="S2436" s="571"/>
      <c r="T2436" s="571"/>
      <c r="U2436" s="571"/>
      <c r="V2436" s="1061"/>
      <c r="W2436" s="571"/>
      <c r="X2436" s="1082"/>
      <c r="Y2436" s="571"/>
      <c r="Z2436" s="571"/>
      <c r="AA2436" s="571"/>
      <c r="AB2436" s="571"/>
      <c r="AC2436" s="571"/>
      <c r="AD2436" s="1255"/>
      <c r="AE2436" s="567"/>
      <c r="AF2436" s="1459"/>
      <c r="AG2436" s="1474"/>
    </row>
    <row r="2437" spans="1:33" ht="30" x14ac:dyDescent="0.25">
      <c r="A2437" s="239">
        <v>1</v>
      </c>
      <c r="B2437" s="1142" t="s">
        <v>348</v>
      </c>
      <c r="C2437" s="681"/>
      <c r="D2437" s="374"/>
      <c r="E2437" s="803"/>
      <c r="F2437" s="374"/>
      <c r="G2437" s="374"/>
      <c r="H2437" s="368"/>
      <c r="I2437" s="374"/>
      <c r="J2437" s="374"/>
      <c r="K2437" s="374"/>
      <c r="L2437" s="374"/>
      <c r="M2437" s="374"/>
      <c r="N2437" s="374"/>
      <c r="O2437" s="374"/>
      <c r="P2437" s="374"/>
      <c r="Q2437" s="571"/>
      <c r="R2437" s="571"/>
      <c r="S2437" s="571"/>
      <c r="T2437" s="571"/>
      <c r="U2437" s="571"/>
      <c r="V2437" s="1061"/>
      <c r="W2437" s="571"/>
      <c r="X2437" s="1082"/>
      <c r="Y2437" s="571"/>
      <c r="Z2437" s="571"/>
      <c r="AA2437" s="571"/>
      <c r="AB2437" s="571"/>
      <c r="AC2437" s="571"/>
      <c r="AD2437" s="1255"/>
      <c r="AE2437" s="567"/>
      <c r="AF2437" s="1459"/>
      <c r="AG2437" s="1474"/>
    </row>
    <row r="2438" spans="1:33" x14ac:dyDescent="0.25">
      <c r="A2438" s="239">
        <v>1</v>
      </c>
      <c r="B2438" s="4" t="s">
        <v>349</v>
      </c>
      <c r="C2438" s="2049"/>
      <c r="D2438" s="374"/>
      <c r="E2438" s="811"/>
      <c r="F2438" s="374"/>
      <c r="G2438" s="374"/>
      <c r="H2438" s="368"/>
      <c r="I2438" s="374"/>
      <c r="J2438" s="374"/>
      <c r="K2438" s="374"/>
      <c r="L2438" s="374"/>
      <c r="M2438" s="374"/>
      <c r="N2438" s="374"/>
      <c r="O2438" s="374"/>
      <c r="P2438" s="374"/>
      <c r="Q2438" s="571"/>
      <c r="R2438" s="571"/>
      <c r="S2438" s="571"/>
      <c r="T2438" s="571"/>
      <c r="U2438" s="571"/>
      <c r="V2438" s="1061"/>
      <c r="W2438" s="571"/>
      <c r="X2438" s="1082"/>
      <c r="Y2438" s="571"/>
      <c r="Z2438" s="571"/>
      <c r="AA2438" s="571"/>
      <c r="AB2438" s="571"/>
      <c r="AC2438" s="571"/>
      <c r="AD2438" s="1255"/>
      <c r="AE2438" s="567"/>
      <c r="AF2438" s="1459"/>
      <c r="AG2438" s="1474"/>
    </row>
    <row r="2439" spans="1:33" ht="30" x14ac:dyDescent="0.25">
      <c r="A2439" s="239">
        <v>1</v>
      </c>
      <c r="B2439" s="4" t="s">
        <v>374</v>
      </c>
      <c r="C2439" s="2112"/>
      <c r="D2439" s="374"/>
      <c r="E2439" s="803"/>
      <c r="F2439" s="374"/>
      <c r="G2439" s="374"/>
      <c r="H2439" s="368"/>
      <c r="I2439" s="374"/>
      <c r="J2439" s="374"/>
      <c r="K2439" s="374"/>
      <c r="L2439" s="374"/>
      <c r="M2439" s="374"/>
      <c r="N2439" s="374"/>
      <c r="O2439" s="374"/>
      <c r="P2439" s="374"/>
      <c r="Q2439" s="571"/>
      <c r="R2439" s="571"/>
      <c r="S2439" s="571"/>
      <c r="T2439" s="571"/>
      <c r="U2439" s="571"/>
      <c r="V2439" s="1061"/>
      <c r="W2439" s="571"/>
      <c r="X2439" s="1082"/>
      <c r="Y2439" s="571"/>
      <c r="Z2439" s="571"/>
      <c r="AA2439" s="571"/>
      <c r="AB2439" s="571"/>
      <c r="AC2439" s="571"/>
      <c r="AD2439" s="1255"/>
      <c r="AE2439" s="567"/>
      <c r="AF2439" s="1459"/>
      <c r="AG2439" s="1474"/>
    </row>
    <row r="2440" spans="1:33" ht="29.25" x14ac:dyDescent="0.25">
      <c r="A2440" s="239">
        <v>1</v>
      </c>
      <c r="B2440" s="785" t="s">
        <v>360</v>
      </c>
      <c r="C2440" s="2112"/>
      <c r="D2440" s="374"/>
      <c r="E2440" s="803">
        <f>E2441</f>
        <v>250</v>
      </c>
      <c r="F2440" s="374">
        <f>F2441</f>
        <v>104.14893617021276</v>
      </c>
      <c r="G2440" s="374">
        <f>G2441</f>
        <v>105.76489361702127</v>
      </c>
      <c r="H2440" s="368">
        <f>G2440/F2440*100</f>
        <v>101.55158324821245</v>
      </c>
      <c r="I2440" s="374"/>
      <c r="J2440" s="374"/>
      <c r="K2440" s="374"/>
      <c r="L2440" s="374"/>
      <c r="M2440" s="374"/>
      <c r="N2440" s="374"/>
      <c r="O2440" s="374"/>
      <c r="P2440" s="374"/>
      <c r="Q2440" s="571"/>
      <c r="R2440" s="571"/>
      <c r="S2440" s="571"/>
      <c r="T2440" s="571"/>
      <c r="U2440" s="571"/>
      <c r="V2440" s="1061"/>
      <c r="W2440" s="571"/>
      <c r="X2440" s="1082"/>
      <c r="Y2440" s="571"/>
      <c r="Z2440" s="571"/>
      <c r="AA2440" s="571"/>
      <c r="AB2440" s="571"/>
      <c r="AC2440" s="571"/>
      <c r="AD2440" s="1255">
        <f>AD2441</f>
        <v>0</v>
      </c>
      <c r="AE2440" s="567"/>
      <c r="AF2440" s="1459"/>
      <c r="AG2440" s="1474"/>
    </row>
    <row r="2441" spans="1:33" x14ac:dyDescent="0.25">
      <c r="A2441" s="239">
        <v>1</v>
      </c>
      <c r="B2441" s="4" t="s">
        <v>376</v>
      </c>
      <c r="C2441" s="2112"/>
      <c r="D2441" s="374"/>
      <c r="E2441" s="803">
        <f>E2442/9.4</f>
        <v>250</v>
      </c>
      <c r="F2441" s="374">
        <f>F2442/9.4</f>
        <v>104.14893617021276</v>
      </c>
      <c r="G2441" s="374">
        <f>G2442/9.4</f>
        <v>105.76489361702127</v>
      </c>
      <c r="H2441" s="368">
        <f>G2441/F2441*100</f>
        <v>101.55158324821245</v>
      </c>
      <c r="I2441" s="374"/>
      <c r="J2441" s="374"/>
      <c r="K2441" s="374"/>
      <c r="L2441" s="374"/>
      <c r="M2441" s="374"/>
      <c r="N2441" s="374"/>
      <c r="O2441" s="374"/>
      <c r="P2441" s="374"/>
      <c r="Q2441" s="571"/>
      <c r="R2441" s="571"/>
      <c r="S2441" s="571"/>
      <c r="T2441" s="571"/>
      <c r="U2441" s="571"/>
      <c r="V2441" s="1061"/>
      <c r="W2441" s="571"/>
      <c r="X2441" s="1082"/>
      <c r="Y2441" s="571"/>
      <c r="Z2441" s="571"/>
      <c r="AA2441" s="571"/>
      <c r="AB2441" s="571"/>
      <c r="AC2441" s="571"/>
      <c r="AD2441" s="1255">
        <f>AD2442/9.4</f>
        <v>0</v>
      </c>
      <c r="AE2441" s="567"/>
      <c r="AF2441" s="1459"/>
      <c r="AG2441" s="1474"/>
    </row>
    <row r="2442" spans="1:33" x14ac:dyDescent="0.25">
      <c r="A2442" s="239">
        <v>1</v>
      </c>
      <c r="B2442" s="801" t="s">
        <v>377</v>
      </c>
      <c r="C2442" s="2112"/>
      <c r="D2442" s="374"/>
      <c r="E2442" s="803">
        <v>2350</v>
      </c>
      <c r="F2442" s="374">
        <f>ROUND(E2442/12*$B$4,0)</f>
        <v>979</v>
      </c>
      <c r="G2442" s="374">
        <v>994.19</v>
      </c>
      <c r="H2442" s="368">
        <f>G2442/F2442*100</f>
        <v>101.55158324821247</v>
      </c>
      <c r="I2442" s="374"/>
      <c r="J2442" s="374"/>
      <c r="K2442" s="374"/>
      <c r="L2442" s="374"/>
      <c r="M2442" s="374"/>
      <c r="N2442" s="374"/>
      <c r="O2442" s="374"/>
      <c r="P2442" s="374"/>
      <c r="Q2442" s="571"/>
      <c r="R2442" s="571"/>
      <c r="S2442" s="571"/>
      <c r="T2442" s="571"/>
      <c r="U2442" s="571"/>
      <c r="V2442" s="1061"/>
      <c r="W2442" s="571"/>
      <c r="X2442" s="1082"/>
      <c r="Y2442" s="571"/>
      <c r="Z2442" s="571"/>
      <c r="AA2442" s="571"/>
      <c r="AB2442" s="571"/>
      <c r="AC2442" s="571"/>
      <c r="AD2442" s="1255"/>
      <c r="AE2442" s="567"/>
      <c r="AF2442" s="1459"/>
      <c r="AG2442" s="1474"/>
    </row>
    <row r="2443" spans="1:33" x14ac:dyDescent="0.25">
      <c r="A2443" s="239">
        <v>1</v>
      </c>
      <c r="B2443" s="801" t="s">
        <v>378</v>
      </c>
      <c r="C2443" s="681"/>
      <c r="D2443" s="374"/>
      <c r="E2443" s="803"/>
      <c r="F2443" s="374"/>
      <c r="G2443" s="374"/>
      <c r="H2443" s="368"/>
      <c r="I2443" s="374"/>
      <c r="J2443" s="374"/>
      <c r="K2443" s="374"/>
      <c r="L2443" s="374"/>
      <c r="M2443" s="374"/>
      <c r="N2443" s="374"/>
      <c r="O2443" s="374"/>
      <c r="P2443" s="374"/>
      <c r="Q2443" s="571"/>
      <c r="R2443" s="571"/>
      <c r="S2443" s="571"/>
      <c r="T2443" s="571"/>
      <c r="U2443" s="571"/>
      <c r="V2443" s="1061"/>
      <c r="W2443" s="571"/>
      <c r="X2443" s="1082"/>
      <c r="Y2443" s="571"/>
      <c r="Z2443" s="571"/>
      <c r="AA2443" s="571"/>
      <c r="AB2443" s="571"/>
      <c r="AC2443" s="571"/>
      <c r="AD2443" s="1255"/>
      <c r="AE2443" s="567"/>
      <c r="AF2443" s="1459"/>
      <c r="AG2443" s="1474"/>
    </row>
    <row r="2444" spans="1:33" ht="29.25" x14ac:dyDescent="0.25">
      <c r="A2444" s="239">
        <v>1</v>
      </c>
      <c r="B2444" s="726" t="s">
        <v>279</v>
      </c>
      <c r="C2444" s="2049"/>
      <c r="D2444" s="374"/>
      <c r="E2444" s="803"/>
      <c r="F2444" s="374"/>
      <c r="G2444" s="374"/>
      <c r="H2444" s="368"/>
      <c r="I2444" s="374"/>
      <c r="J2444" s="374"/>
      <c r="K2444" s="374"/>
      <c r="L2444" s="374"/>
      <c r="M2444" s="374"/>
      <c r="N2444" s="374"/>
      <c r="O2444" s="374"/>
      <c r="P2444" s="374"/>
      <c r="Q2444" s="571"/>
      <c r="R2444" s="571"/>
      <c r="S2444" s="571"/>
      <c r="T2444" s="571"/>
      <c r="U2444" s="571"/>
      <c r="V2444" s="1061"/>
      <c r="W2444" s="571"/>
      <c r="X2444" s="1082"/>
      <c r="Y2444" s="571"/>
      <c r="Z2444" s="571"/>
      <c r="AA2444" s="571"/>
      <c r="AB2444" s="571"/>
      <c r="AC2444" s="571"/>
      <c r="AD2444" s="1255"/>
      <c r="AE2444" s="567"/>
      <c r="AF2444" s="1459"/>
      <c r="AG2444" s="1474"/>
    </row>
    <row r="2445" spans="1:33" ht="29.25" x14ac:dyDescent="0.25">
      <c r="A2445" s="239">
        <v>1</v>
      </c>
      <c r="B2445" s="726" t="s">
        <v>280</v>
      </c>
      <c r="C2445" s="2112"/>
      <c r="D2445" s="374"/>
      <c r="E2445" s="802">
        <f>E2440</f>
        <v>250</v>
      </c>
      <c r="F2445" s="802">
        <f>F2440</f>
        <v>104.14893617021276</v>
      </c>
      <c r="G2445" s="802">
        <f>G2440</f>
        <v>105.76489361702127</v>
      </c>
      <c r="H2445" s="1052">
        <f>G2445/F2445*100</f>
        <v>101.55158324821245</v>
      </c>
      <c r="I2445" s="374"/>
      <c r="J2445" s="374"/>
      <c r="K2445" s="374"/>
      <c r="L2445" s="374"/>
      <c r="M2445" s="374"/>
      <c r="N2445" s="374"/>
      <c r="O2445" s="374"/>
      <c r="P2445" s="374"/>
      <c r="Q2445" s="571"/>
      <c r="R2445" s="571"/>
      <c r="S2445" s="571"/>
      <c r="T2445" s="571"/>
      <c r="U2445" s="571"/>
      <c r="V2445" s="1061"/>
      <c r="W2445" s="571"/>
      <c r="X2445" s="1082"/>
      <c r="Y2445" s="571"/>
      <c r="Z2445" s="571"/>
      <c r="AA2445" s="571"/>
      <c r="AB2445" s="571"/>
      <c r="AC2445" s="571"/>
      <c r="AD2445" s="1285">
        <f>AD2440</f>
        <v>0</v>
      </c>
      <c r="AE2445" s="567"/>
      <c r="AF2445" s="1459"/>
      <c r="AG2445" s="1474"/>
    </row>
    <row r="2446" spans="1:33" ht="15.75" thickBot="1" x14ac:dyDescent="0.3">
      <c r="A2446" s="239">
        <v>1</v>
      </c>
      <c r="B2446" s="727" t="s">
        <v>138</v>
      </c>
      <c r="C2446" s="2339"/>
      <c r="D2446" s="374"/>
      <c r="E2446" s="802">
        <f>E2442/4.2</f>
        <v>559.52380952380952</v>
      </c>
      <c r="F2446" s="802">
        <f>F2442/4.2</f>
        <v>233.09523809523807</v>
      </c>
      <c r="G2446" s="802">
        <f>G2442/4.2</f>
        <v>236.71190476190478</v>
      </c>
      <c r="H2446" s="1052">
        <f>G2446/F2446*100</f>
        <v>101.55158324821247</v>
      </c>
      <c r="I2446" s="374"/>
      <c r="J2446" s="374"/>
      <c r="K2446" s="374"/>
      <c r="L2446" s="374"/>
      <c r="M2446" s="374"/>
      <c r="N2446" s="374"/>
      <c r="O2446" s="374"/>
      <c r="P2446" s="374"/>
      <c r="Q2446" s="571">
        <f t="shared" ref="Q2446:V2446" si="692">Q2435</f>
        <v>542.45050000000003</v>
      </c>
      <c r="R2446" s="571">
        <f t="shared" si="692"/>
        <v>542.45050000000003</v>
      </c>
      <c r="S2446" s="571">
        <f t="shared" si="692"/>
        <v>542.45050000000003</v>
      </c>
      <c r="T2446" s="571">
        <f t="shared" si="692"/>
        <v>542.45050000000003</v>
      </c>
      <c r="U2446" s="571">
        <f t="shared" si="692"/>
        <v>542.45050000000003</v>
      </c>
      <c r="V2446" s="1061">
        <f t="shared" si="692"/>
        <v>226.02104166666666</v>
      </c>
      <c r="W2446" s="571">
        <f t="shared" ref="W2446:AC2446" si="693">W2435</f>
        <v>229.08620999999999</v>
      </c>
      <c r="X2446" s="1082">
        <f t="shared" si="693"/>
        <v>0</v>
      </c>
      <c r="Y2446" s="571">
        <f>Y2435</f>
        <v>0</v>
      </c>
      <c r="Z2446" s="571">
        <f t="shared" si="693"/>
        <v>3.0651683333333324</v>
      </c>
      <c r="AA2446" s="571"/>
      <c r="AB2446" s="571">
        <f t="shared" si="693"/>
        <v>0</v>
      </c>
      <c r="AC2446" s="571">
        <f t="shared" si="693"/>
        <v>229.08620999999999</v>
      </c>
      <c r="AD2446" s="1285">
        <f>AD2442/4.2</f>
        <v>0</v>
      </c>
      <c r="AE2446" s="567">
        <f t="shared" ref="AE2446" si="694">AE2435</f>
        <v>0</v>
      </c>
      <c r="AF2446" s="1459"/>
      <c r="AG2446" s="1474"/>
    </row>
    <row r="2447" spans="1:33" ht="15.75" thickBot="1" x14ac:dyDescent="0.3">
      <c r="A2447" s="239">
        <v>1</v>
      </c>
      <c r="B2447" s="274" t="s">
        <v>314</v>
      </c>
      <c r="C2447" s="274"/>
      <c r="D2447" s="2197"/>
      <c r="E2447" s="470"/>
      <c r="F2447" s="2197"/>
      <c r="G2447" s="2197"/>
      <c r="H2447" s="2197"/>
      <c r="I2447" s="2197"/>
      <c r="J2447" s="2197"/>
      <c r="K2447" s="2197"/>
      <c r="L2447" s="2197"/>
      <c r="M2447" s="2197"/>
      <c r="N2447" s="2197"/>
      <c r="O2447" s="2197"/>
      <c r="P2447" s="2197"/>
      <c r="Q2447" s="577">
        <f t="shared" ref="Q2447:V2447" si="695">Q2446</f>
        <v>542.45050000000003</v>
      </c>
      <c r="R2447" s="577">
        <f t="shared" si="695"/>
        <v>542.45050000000003</v>
      </c>
      <c r="S2447" s="577">
        <f t="shared" si="695"/>
        <v>542.45050000000003</v>
      </c>
      <c r="T2447" s="577">
        <f t="shared" si="695"/>
        <v>542.45050000000003</v>
      </c>
      <c r="U2447" s="577">
        <f t="shared" si="695"/>
        <v>542.45050000000003</v>
      </c>
      <c r="V2447" s="1062">
        <f t="shared" si="695"/>
        <v>226.02104166666666</v>
      </c>
      <c r="W2447" s="577">
        <f t="shared" ref="W2447:AC2447" si="696">W2446</f>
        <v>229.08620999999999</v>
      </c>
      <c r="X2447" s="1087">
        <f t="shared" si="696"/>
        <v>0</v>
      </c>
      <c r="Y2447" s="577">
        <f>Y2446</f>
        <v>0</v>
      </c>
      <c r="Z2447" s="577">
        <f t="shared" si="696"/>
        <v>3.0651683333333324</v>
      </c>
      <c r="AA2447" s="577"/>
      <c r="AB2447" s="577">
        <f t="shared" si="696"/>
        <v>0</v>
      </c>
      <c r="AC2447" s="577">
        <f t="shared" si="696"/>
        <v>229.08620999999999</v>
      </c>
      <c r="AD2447" s="2333"/>
      <c r="AE2447" s="1196">
        <f t="shared" ref="AE2447" si="697">AE2446</f>
        <v>0</v>
      </c>
      <c r="AF2447" s="1459"/>
      <c r="AG2447" s="1474"/>
    </row>
    <row r="2448" spans="1:33" x14ac:dyDescent="0.25">
      <c r="A2448" s="239">
        <v>1</v>
      </c>
      <c r="B2448" s="12"/>
      <c r="C2448" s="1806"/>
      <c r="D2448" s="225"/>
      <c r="E2448" s="418"/>
      <c r="F2448" s="368"/>
      <c r="G2448" s="368"/>
      <c r="H2448" s="368"/>
      <c r="I2448" s="368"/>
      <c r="J2448" s="1404"/>
      <c r="K2448" s="1404"/>
      <c r="L2448" s="225"/>
      <c r="M2448" s="368"/>
      <c r="N2448" s="225"/>
      <c r="O2448" s="225"/>
      <c r="P2448" s="1404"/>
      <c r="Q2448" s="571"/>
      <c r="R2448" s="571"/>
      <c r="S2448" s="571"/>
      <c r="T2448" s="571"/>
      <c r="U2448" s="571"/>
      <c r="V2448" s="1061"/>
      <c r="W2448" s="573"/>
      <c r="X2448" s="1082"/>
      <c r="Y2448" s="571"/>
      <c r="Z2448" s="571"/>
      <c r="AA2448" s="573"/>
      <c r="AB2448" s="573"/>
      <c r="AC2448" s="573"/>
      <c r="AD2448" s="1274"/>
      <c r="AE2448" s="1195"/>
      <c r="AF2448" s="1459"/>
      <c r="AG2448" s="1474"/>
    </row>
    <row r="2449" spans="1:33" ht="31.5" x14ac:dyDescent="0.25">
      <c r="A2449" s="239">
        <v>1</v>
      </c>
      <c r="B2449" s="2341" t="s">
        <v>546</v>
      </c>
      <c r="C2449" s="2341"/>
      <c r="D2449" s="368"/>
      <c r="E2449" s="439"/>
      <c r="F2449" s="374"/>
      <c r="G2449" s="374"/>
      <c r="H2449" s="374"/>
      <c r="I2449" s="374"/>
      <c r="J2449" s="368"/>
      <c r="K2449" s="368"/>
      <c r="L2449" s="368"/>
      <c r="M2449" s="374"/>
      <c r="N2449" s="368"/>
      <c r="O2449" s="368"/>
      <c r="P2449" s="368"/>
      <c r="Q2449" s="571"/>
      <c r="R2449" s="571"/>
      <c r="S2449" s="571"/>
      <c r="T2449" s="571"/>
      <c r="U2449" s="571"/>
      <c r="V2449" s="1061"/>
      <c r="W2449" s="571"/>
      <c r="X2449" s="1082"/>
      <c r="Y2449" s="571"/>
      <c r="Z2449" s="571"/>
      <c r="AA2449" s="571"/>
      <c r="AB2449" s="571"/>
      <c r="AC2449" s="571"/>
      <c r="AD2449" s="1255"/>
      <c r="AE2449" s="567"/>
      <c r="AF2449" s="1459"/>
      <c r="AG2449" s="1474"/>
    </row>
    <row r="2450" spans="1:33" x14ac:dyDescent="0.25">
      <c r="A2450" s="239">
        <v>1</v>
      </c>
      <c r="B2450" s="398" t="s">
        <v>206</v>
      </c>
      <c r="C2450" s="2340"/>
      <c r="D2450" s="374"/>
      <c r="E2450" s="1158"/>
      <c r="F2450" s="374"/>
      <c r="G2450" s="374"/>
      <c r="H2450" s="374"/>
      <c r="I2450" s="374"/>
      <c r="J2450" s="374"/>
      <c r="K2450" s="374"/>
      <c r="L2450" s="374"/>
      <c r="M2450" s="374"/>
      <c r="N2450" s="374"/>
      <c r="O2450" s="374"/>
      <c r="P2450" s="374"/>
      <c r="Q2450" s="571">
        <v>1687.9269999999999</v>
      </c>
      <c r="R2450" s="571">
        <v>1687.9269999999999</v>
      </c>
      <c r="S2450" s="571">
        <v>1687.9269999999999</v>
      </c>
      <c r="T2450" s="571">
        <v>1687.9269999999999</v>
      </c>
      <c r="U2450" s="571">
        <v>1687.9269999999999</v>
      </c>
      <c r="V2450" s="1209">
        <f>Q2450/12*$B$4+(R2450-Q2450)/11*4+(S2450-R2450)/10*3+(T2450-S2450)/9*2+(U2450-T2450)/8*1</f>
        <v>703.30291666666665</v>
      </c>
      <c r="W2450" s="571">
        <f>AC2450-AB2450</f>
        <v>1158.5084199999999</v>
      </c>
      <c r="X2450" s="1082"/>
      <c r="Y2450" s="571"/>
      <c r="Z2450" s="571">
        <f>W2450-V2450</f>
        <v>455.20550333333324</v>
      </c>
      <c r="AA2450" s="571"/>
      <c r="AB2450" s="571">
        <v>0</v>
      </c>
      <c r="AC2450" s="571">
        <v>1158.5084199999999</v>
      </c>
      <c r="AD2450" s="1255"/>
      <c r="AE2450" s="567"/>
      <c r="AF2450" s="1459"/>
      <c r="AG2450" s="1474"/>
    </row>
    <row r="2451" spans="1:33" ht="29.25" x14ac:dyDescent="0.25">
      <c r="A2451" s="239">
        <v>1</v>
      </c>
      <c r="B2451" s="785" t="s">
        <v>359</v>
      </c>
      <c r="C2451" s="2340"/>
      <c r="D2451" s="374"/>
      <c r="E2451" s="1158">
        <f>E2452+E2455+E2456</f>
        <v>2000</v>
      </c>
      <c r="F2451" s="374">
        <f>F2452+F2455+F2456</f>
        <v>833</v>
      </c>
      <c r="G2451" s="374">
        <f>G2452+G2455+G2456</f>
        <v>1439</v>
      </c>
      <c r="H2451" s="374">
        <f>G2451/F2451*100</f>
        <v>172.74909963985593</v>
      </c>
      <c r="I2451" s="374"/>
      <c r="J2451" s="374"/>
      <c r="K2451" s="374"/>
      <c r="L2451" s="374"/>
      <c r="M2451" s="374"/>
      <c r="N2451" s="374"/>
      <c r="O2451" s="374"/>
      <c r="P2451" s="374"/>
      <c r="Q2451" s="571"/>
      <c r="R2451" s="571"/>
      <c r="S2451" s="571"/>
      <c r="T2451" s="571"/>
      <c r="U2451" s="571"/>
      <c r="V2451" s="1061"/>
      <c r="W2451" s="571"/>
      <c r="X2451" s="1082"/>
      <c r="Y2451" s="571"/>
      <c r="Z2451" s="571"/>
      <c r="AA2451" s="571"/>
      <c r="AB2451" s="571"/>
      <c r="AC2451" s="571"/>
      <c r="AD2451" s="1255">
        <f>AD2452+AD2455+AD2456</f>
        <v>0</v>
      </c>
      <c r="AE2451" s="567"/>
      <c r="AF2451" s="1459"/>
      <c r="AG2451" s="1474"/>
    </row>
    <row r="2452" spans="1:33" ht="30" x14ac:dyDescent="0.25">
      <c r="A2452" s="239">
        <v>1</v>
      </c>
      <c r="B2452" s="799" t="s">
        <v>348</v>
      </c>
      <c r="C2452" s="2340"/>
      <c r="D2452" s="374"/>
      <c r="E2452" s="1158">
        <f>E2453+E2454</f>
        <v>2000</v>
      </c>
      <c r="F2452" s="374">
        <f>ROUND(E2452/12*$B$4,0)</f>
        <v>833</v>
      </c>
      <c r="G2452" s="374">
        <f>G2453+G2454</f>
        <v>1439</v>
      </c>
      <c r="H2452" s="374">
        <f>G2452/F2452*100</f>
        <v>172.74909963985593</v>
      </c>
      <c r="I2452" s="374"/>
      <c r="J2452" s="374"/>
      <c r="K2452" s="374"/>
      <c r="L2452" s="374"/>
      <c r="M2452" s="374"/>
      <c r="N2452" s="374"/>
      <c r="O2452" s="374"/>
      <c r="P2452" s="374"/>
      <c r="Q2452" s="571"/>
      <c r="R2452" s="571"/>
      <c r="S2452" s="571"/>
      <c r="T2452" s="571"/>
      <c r="U2452" s="571"/>
      <c r="V2452" s="1061"/>
      <c r="W2452" s="571"/>
      <c r="X2452" s="1082"/>
      <c r="Y2452" s="571"/>
      <c r="Z2452" s="571"/>
      <c r="AA2452" s="571"/>
      <c r="AB2452" s="571"/>
      <c r="AC2452" s="571"/>
      <c r="AD2452" s="1255">
        <f>AD2453+AD2454</f>
        <v>0</v>
      </c>
      <c r="AE2452" s="567"/>
      <c r="AF2452" s="1459"/>
      <c r="AG2452" s="1474"/>
    </row>
    <row r="2453" spans="1:33" x14ac:dyDescent="0.25">
      <c r="A2453" s="239">
        <v>1</v>
      </c>
      <c r="B2453" s="4" t="s">
        <v>349</v>
      </c>
      <c r="C2453" s="2340"/>
      <c r="D2453" s="374"/>
      <c r="E2453" s="1159">
        <v>1000</v>
      </c>
      <c r="F2453" s="374">
        <f>ROUND(E2453/12*$B$4,0)</f>
        <v>417</v>
      </c>
      <c r="G2453" s="374">
        <v>439</v>
      </c>
      <c r="H2453" s="374">
        <f>G2453/F2453*100</f>
        <v>105.27577937649879</v>
      </c>
      <c r="I2453" s="374"/>
      <c r="J2453" s="374"/>
      <c r="K2453" s="374"/>
      <c r="L2453" s="374"/>
      <c r="M2453" s="374"/>
      <c r="N2453" s="374"/>
      <c r="O2453" s="374"/>
      <c r="P2453" s="374"/>
      <c r="Q2453" s="571"/>
      <c r="R2453" s="571"/>
      <c r="S2453" s="571"/>
      <c r="T2453" s="571"/>
      <c r="U2453" s="571"/>
      <c r="V2453" s="1061"/>
      <c r="W2453" s="571"/>
      <c r="X2453" s="1082"/>
      <c r="Y2453" s="571"/>
      <c r="Z2453" s="571"/>
      <c r="AA2453" s="571"/>
      <c r="AB2453" s="571"/>
      <c r="AC2453" s="571"/>
      <c r="AD2453" s="1255"/>
      <c r="AE2453" s="567"/>
      <c r="AF2453" s="1459"/>
      <c r="AG2453" s="1474"/>
    </row>
    <row r="2454" spans="1:33" ht="60" x14ac:dyDescent="0.25">
      <c r="B2454" s="4" t="s">
        <v>350</v>
      </c>
      <c r="C2454" s="2340"/>
      <c r="D2454" s="374"/>
      <c r="E2454" s="1159">
        <v>1000</v>
      </c>
      <c r="F2454" s="374">
        <f>ROUND(E2454/12*$B$4,0)</f>
        <v>417</v>
      </c>
      <c r="G2454" s="374">
        <v>1000</v>
      </c>
      <c r="H2454" s="374">
        <f>G2454/F2454*100</f>
        <v>239.80815347721824</v>
      </c>
      <c r="I2454" s="374"/>
      <c r="J2454" s="374"/>
      <c r="K2454" s="374"/>
      <c r="L2454" s="374"/>
      <c r="M2454" s="374"/>
      <c r="N2454" s="374"/>
      <c r="O2454" s="374"/>
      <c r="P2454" s="374"/>
      <c r="Q2454" s="571"/>
      <c r="R2454" s="571"/>
      <c r="S2454" s="571"/>
      <c r="T2454" s="571"/>
      <c r="U2454" s="571"/>
      <c r="V2454" s="1061"/>
      <c r="W2454" s="571"/>
      <c r="X2454" s="1082"/>
      <c r="Y2454" s="571"/>
      <c r="Z2454" s="571"/>
      <c r="AA2454" s="571"/>
      <c r="AB2454" s="571"/>
      <c r="AC2454" s="571"/>
      <c r="AD2454" s="1255"/>
      <c r="AE2454" s="567"/>
      <c r="AF2454" s="1459"/>
      <c r="AG2454" s="1474"/>
    </row>
    <row r="2455" spans="1:33" ht="75" x14ac:dyDescent="0.25">
      <c r="A2455" s="239">
        <v>1</v>
      </c>
      <c r="B2455" s="4" t="s">
        <v>351</v>
      </c>
      <c r="C2455" s="2340"/>
      <c r="D2455" s="374"/>
      <c r="E2455" s="439"/>
      <c r="F2455" s="374"/>
      <c r="G2455" s="374"/>
      <c r="H2455" s="374"/>
      <c r="I2455" s="374"/>
      <c r="J2455" s="374"/>
      <c r="K2455" s="374"/>
      <c r="L2455" s="374"/>
      <c r="M2455" s="374"/>
      <c r="N2455" s="374"/>
      <c r="O2455" s="374"/>
      <c r="P2455" s="374"/>
      <c r="Q2455" s="571"/>
      <c r="R2455" s="571"/>
      <c r="S2455" s="571"/>
      <c r="T2455" s="571"/>
      <c r="U2455" s="571"/>
      <c r="V2455" s="1061"/>
      <c r="W2455" s="571"/>
      <c r="X2455" s="1082"/>
      <c r="Y2455" s="571"/>
      <c r="Z2455" s="571"/>
      <c r="AA2455" s="571"/>
      <c r="AB2455" s="571"/>
      <c r="AC2455" s="571"/>
      <c r="AD2455" s="1255"/>
      <c r="AE2455" s="567"/>
      <c r="AF2455" s="1459"/>
      <c r="AG2455" s="1474"/>
    </row>
    <row r="2456" spans="1:33" ht="45" x14ac:dyDescent="0.25">
      <c r="A2456" s="239">
        <v>1</v>
      </c>
      <c r="B2456" s="800" t="s">
        <v>352</v>
      </c>
      <c r="C2456" s="2340"/>
      <c r="D2456" s="374"/>
      <c r="E2456" s="439"/>
      <c r="F2456" s="374"/>
      <c r="G2456" s="374"/>
      <c r="H2456" s="374"/>
      <c r="I2456" s="374"/>
      <c r="J2456" s="374"/>
      <c r="K2456" s="374"/>
      <c r="L2456" s="374"/>
      <c r="M2456" s="374"/>
      <c r="N2456" s="374"/>
      <c r="O2456" s="374"/>
      <c r="P2456" s="374"/>
      <c r="Q2456" s="571"/>
      <c r="R2456" s="571"/>
      <c r="S2456" s="571"/>
      <c r="T2456" s="571"/>
      <c r="U2456" s="571"/>
      <c r="V2456" s="1061"/>
      <c r="W2456" s="571"/>
      <c r="X2456" s="1082"/>
      <c r="Y2456" s="571"/>
      <c r="Z2456" s="571"/>
      <c r="AA2456" s="571"/>
      <c r="AB2456" s="571"/>
      <c r="AC2456" s="571"/>
      <c r="AD2456" s="1255"/>
      <c r="AE2456" s="567"/>
      <c r="AF2456" s="1459"/>
      <c r="AG2456" s="1474"/>
    </row>
    <row r="2457" spans="1:33" ht="29.25" x14ac:dyDescent="0.25">
      <c r="A2457" s="239">
        <v>1</v>
      </c>
      <c r="B2457" s="785" t="s">
        <v>360</v>
      </c>
      <c r="C2457" s="2340"/>
      <c r="D2457" s="374"/>
      <c r="E2457" s="803">
        <f>E2458</f>
        <v>100</v>
      </c>
      <c r="F2457" s="803">
        <f>F2458</f>
        <v>42</v>
      </c>
      <c r="G2457" s="803">
        <f>G2458</f>
        <v>18</v>
      </c>
      <c r="H2457" s="374"/>
      <c r="I2457" s="374"/>
      <c r="J2457" s="374"/>
      <c r="K2457" s="374"/>
      <c r="L2457" s="374"/>
      <c r="M2457" s="374"/>
      <c r="N2457" s="374"/>
      <c r="O2457" s="374"/>
      <c r="P2457" s="374"/>
      <c r="Q2457" s="571"/>
      <c r="R2457" s="571"/>
      <c r="S2457" s="571"/>
      <c r="T2457" s="571"/>
      <c r="U2457" s="571"/>
      <c r="V2457" s="1061"/>
      <c r="W2457" s="571"/>
      <c r="X2457" s="1082"/>
      <c r="Y2457" s="571"/>
      <c r="Z2457" s="571"/>
      <c r="AA2457" s="571"/>
      <c r="AB2457" s="571"/>
      <c r="AC2457" s="571"/>
      <c r="AD2457" s="1316">
        <f>AD2458</f>
        <v>0</v>
      </c>
      <c r="AE2457" s="567"/>
      <c r="AF2457" s="1459"/>
      <c r="AG2457" s="1474"/>
    </row>
    <row r="2458" spans="1:33" x14ac:dyDescent="0.25">
      <c r="A2458" s="239">
        <v>1</v>
      </c>
      <c r="B2458" s="785" t="s">
        <v>375</v>
      </c>
      <c r="C2458" s="2340"/>
      <c r="D2458" s="374"/>
      <c r="E2458" s="803">
        <v>100</v>
      </c>
      <c r="F2458" s="374">
        <f>ROUND(E2458/12*$B$4,0)</f>
        <v>42</v>
      </c>
      <c r="G2458" s="374">
        <v>18</v>
      </c>
      <c r="H2458" s="374"/>
      <c r="I2458" s="374"/>
      <c r="J2458" s="374"/>
      <c r="K2458" s="374"/>
      <c r="L2458" s="374"/>
      <c r="M2458" s="374"/>
      <c r="N2458" s="374"/>
      <c r="O2458" s="374"/>
      <c r="P2458" s="374"/>
      <c r="Q2458" s="571"/>
      <c r="R2458" s="571"/>
      <c r="S2458" s="571"/>
      <c r="T2458" s="571"/>
      <c r="U2458" s="571"/>
      <c r="V2458" s="1061"/>
      <c r="W2458" s="571"/>
      <c r="X2458" s="1082"/>
      <c r="Y2458" s="571"/>
      <c r="Z2458" s="571"/>
      <c r="AA2458" s="571"/>
      <c r="AB2458" s="571"/>
      <c r="AC2458" s="571"/>
      <c r="AD2458" s="1255"/>
      <c r="AE2458" s="567"/>
      <c r="AF2458" s="1459"/>
      <c r="AG2458" s="1474"/>
    </row>
    <row r="2459" spans="1:33" x14ac:dyDescent="0.25">
      <c r="A2459" s="239">
        <v>1</v>
      </c>
      <c r="B2459" s="4" t="s">
        <v>376</v>
      </c>
      <c r="C2459" s="2340"/>
      <c r="D2459" s="374"/>
      <c r="E2459" s="803"/>
      <c r="F2459" s="374"/>
      <c r="G2459" s="374"/>
      <c r="H2459" s="374"/>
      <c r="I2459" s="374"/>
      <c r="J2459" s="374"/>
      <c r="K2459" s="374"/>
      <c r="L2459" s="374"/>
      <c r="M2459" s="374"/>
      <c r="N2459" s="374"/>
      <c r="O2459" s="374"/>
      <c r="P2459" s="374"/>
      <c r="Q2459" s="571"/>
      <c r="R2459" s="571"/>
      <c r="S2459" s="571"/>
      <c r="T2459" s="571"/>
      <c r="U2459" s="571"/>
      <c r="V2459" s="1061"/>
      <c r="W2459" s="571"/>
      <c r="X2459" s="1082"/>
      <c r="Y2459" s="571"/>
      <c r="Z2459" s="571"/>
      <c r="AA2459" s="571"/>
      <c r="AB2459" s="571"/>
      <c r="AC2459" s="571"/>
      <c r="AD2459" s="1255"/>
      <c r="AE2459" s="567"/>
      <c r="AF2459" s="1459"/>
      <c r="AG2459" s="1474"/>
    </row>
    <row r="2460" spans="1:33" x14ac:dyDescent="0.25">
      <c r="A2460" s="239">
        <v>1</v>
      </c>
      <c r="B2460" s="801" t="s">
        <v>377</v>
      </c>
      <c r="C2460" s="2340"/>
      <c r="D2460" s="374"/>
      <c r="E2460" s="803"/>
      <c r="F2460" s="374"/>
      <c r="G2460" s="374"/>
      <c r="H2460" s="374"/>
      <c r="I2460" s="374"/>
      <c r="J2460" s="374"/>
      <c r="K2460" s="374"/>
      <c r="L2460" s="374"/>
      <c r="M2460" s="374"/>
      <c r="N2460" s="374"/>
      <c r="O2460" s="374"/>
      <c r="P2460" s="374"/>
      <c r="Q2460" s="571"/>
      <c r="R2460" s="571"/>
      <c r="S2460" s="571"/>
      <c r="T2460" s="571"/>
      <c r="U2460" s="571"/>
      <c r="V2460" s="1061"/>
      <c r="W2460" s="571"/>
      <c r="X2460" s="1082"/>
      <c r="Y2460" s="571"/>
      <c r="Z2460" s="571"/>
      <c r="AA2460" s="571"/>
      <c r="AB2460" s="571"/>
      <c r="AC2460" s="571"/>
      <c r="AD2460" s="1255"/>
      <c r="AE2460" s="567"/>
      <c r="AF2460" s="1459"/>
      <c r="AG2460" s="1474"/>
    </row>
    <row r="2461" spans="1:33" ht="43.5" x14ac:dyDescent="0.25">
      <c r="A2461" s="239">
        <v>1</v>
      </c>
      <c r="B2461" s="785" t="s">
        <v>353</v>
      </c>
      <c r="C2461" s="2340"/>
      <c r="D2461" s="374"/>
      <c r="E2461" s="803"/>
      <c r="F2461" s="374"/>
      <c r="G2461" s="374"/>
      <c r="H2461" s="374"/>
      <c r="I2461" s="374"/>
      <c r="J2461" s="374"/>
      <c r="K2461" s="374"/>
      <c r="L2461" s="374"/>
      <c r="M2461" s="374"/>
      <c r="N2461" s="374"/>
      <c r="O2461" s="374"/>
      <c r="P2461" s="374"/>
      <c r="Q2461" s="571"/>
      <c r="R2461" s="571"/>
      <c r="S2461" s="571"/>
      <c r="T2461" s="571"/>
      <c r="U2461" s="571"/>
      <c r="V2461" s="1061"/>
      <c r="W2461" s="571"/>
      <c r="X2461" s="1082"/>
      <c r="Y2461" s="571"/>
      <c r="Z2461" s="571"/>
      <c r="AA2461" s="571"/>
      <c r="AB2461" s="571"/>
      <c r="AC2461" s="571"/>
      <c r="AD2461" s="1255"/>
      <c r="AE2461" s="567"/>
      <c r="AF2461" s="1459"/>
      <c r="AG2461" s="1474"/>
    </row>
    <row r="2462" spans="1:33" x14ac:dyDescent="0.25">
      <c r="A2462" s="239">
        <v>1</v>
      </c>
      <c r="B2462" s="772" t="s">
        <v>234</v>
      </c>
      <c r="C2462" s="2340"/>
      <c r="D2462" s="374"/>
      <c r="E2462" s="803">
        <f>SUM(E2463:E2464)</f>
        <v>1400</v>
      </c>
      <c r="F2462" s="374">
        <f>SUM(F2463:F2464)</f>
        <v>583</v>
      </c>
      <c r="G2462" s="374">
        <f>SUM(G2463:G2464)</f>
        <v>908</v>
      </c>
      <c r="H2462" s="374">
        <f>G2462/F2462*100</f>
        <v>155.74614065180103</v>
      </c>
      <c r="I2462" s="374"/>
      <c r="J2462" s="374"/>
      <c r="K2462" s="374"/>
      <c r="L2462" s="374"/>
      <c r="M2462" s="374"/>
      <c r="N2462" s="374"/>
      <c r="O2462" s="374"/>
      <c r="P2462" s="374"/>
      <c r="Q2462" s="571">
        <v>694.05899999999997</v>
      </c>
      <c r="R2462" s="571">
        <v>694.05899999999997</v>
      </c>
      <c r="S2462" s="571">
        <v>694.05899999999997</v>
      </c>
      <c r="T2462" s="571">
        <v>694.05899999999997</v>
      </c>
      <c r="U2462" s="571">
        <v>694.05899999999997</v>
      </c>
      <c r="V2462" s="1209">
        <f>Q2462/12*$B$4+(R2462-Q2462)/11*4+(S2462-R2462)/10*3+(T2462-S2462)/9*2+(U2462-T2462)/8*1</f>
        <v>289.19124999999997</v>
      </c>
      <c r="W2462" s="571">
        <f>AC2462-AB2462-Y2462</f>
        <v>385.8570299999999</v>
      </c>
      <c r="X2462" s="1082"/>
      <c r="Y2462" s="571"/>
      <c r="Z2462" s="571">
        <f>W2462-V2462</f>
        <v>96.665779999999927</v>
      </c>
      <c r="AA2462" s="571"/>
      <c r="AB2462" s="571">
        <v>0</v>
      </c>
      <c r="AC2462" s="571">
        <v>385.8570299999999</v>
      </c>
      <c r="AD2462" s="1255">
        <f>SUM(AD2463:AD2464)</f>
        <v>0</v>
      </c>
      <c r="AE2462" s="567"/>
      <c r="AF2462" s="1459"/>
      <c r="AG2462" s="1474"/>
    </row>
    <row r="2463" spans="1:33" x14ac:dyDescent="0.25">
      <c r="A2463" s="239">
        <v>1</v>
      </c>
      <c r="B2463" s="295" t="s">
        <v>193</v>
      </c>
      <c r="C2463" s="2340"/>
      <c r="D2463" s="374"/>
      <c r="E2463" s="803">
        <v>500</v>
      </c>
      <c r="F2463" s="374">
        <f>ROUND(E2463/12*$B$4,0)</f>
        <v>208</v>
      </c>
      <c r="G2463" s="374">
        <v>509</v>
      </c>
      <c r="H2463" s="374">
        <f>G2463/F2463*100</f>
        <v>244.71153846153845</v>
      </c>
      <c r="I2463" s="374"/>
      <c r="J2463" s="374"/>
      <c r="K2463" s="374"/>
      <c r="L2463" s="374"/>
      <c r="M2463" s="374"/>
      <c r="N2463" s="374"/>
      <c r="O2463" s="374"/>
      <c r="P2463" s="374"/>
      <c r="Q2463" s="571"/>
      <c r="R2463" s="571"/>
      <c r="S2463" s="571"/>
      <c r="T2463" s="571"/>
      <c r="U2463" s="571"/>
      <c r="V2463" s="1061">
        <f t="shared" ref="V2463:V2497" si="698">Q2463/12*$B$4</f>
        <v>0</v>
      </c>
      <c r="W2463" s="571"/>
      <c r="X2463" s="1082"/>
      <c r="Y2463" s="571"/>
      <c r="Z2463" s="571"/>
      <c r="AA2463" s="571"/>
      <c r="AB2463" s="571"/>
      <c r="AC2463" s="571"/>
      <c r="AD2463" s="1255"/>
      <c r="AE2463" s="567"/>
      <c r="AF2463" s="1459"/>
      <c r="AG2463" s="1474"/>
    </row>
    <row r="2464" spans="1:33" ht="30" x14ac:dyDescent="0.25">
      <c r="A2464" s="239">
        <v>1</v>
      </c>
      <c r="B2464" s="295" t="s">
        <v>283</v>
      </c>
      <c r="C2464" s="2340"/>
      <c r="D2464" s="374"/>
      <c r="E2464" s="803">
        <v>900</v>
      </c>
      <c r="F2464" s="374">
        <f>ROUND(E2464/12*$B$4,0)</f>
        <v>375</v>
      </c>
      <c r="G2464" s="374">
        <v>399</v>
      </c>
      <c r="H2464" s="374">
        <f>G2464/F2464*100</f>
        <v>106.4</v>
      </c>
      <c r="I2464" s="374"/>
      <c r="J2464" s="374"/>
      <c r="K2464" s="374"/>
      <c r="L2464" s="374"/>
      <c r="M2464" s="374"/>
      <c r="N2464" s="374"/>
      <c r="O2464" s="374"/>
      <c r="P2464" s="374"/>
      <c r="Q2464" s="571"/>
      <c r="R2464" s="571"/>
      <c r="S2464" s="571"/>
      <c r="T2464" s="571"/>
      <c r="U2464" s="571"/>
      <c r="V2464" s="1061">
        <f t="shared" si="698"/>
        <v>0</v>
      </c>
      <c r="W2464" s="571"/>
      <c r="X2464" s="1082"/>
      <c r="Y2464" s="571"/>
      <c r="Z2464" s="571"/>
      <c r="AA2464" s="571"/>
      <c r="AB2464" s="571"/>
      <c r="AC2464" s="571"/>
      <c r="AD2464" s="1255"/>
      <c r="AE2464" s="567"/>
      <c r="AF2464" s="1459"/>
      <c r="AG2464" s="1474"/>
    </row>
    <row r="2465" spans="1:33" ht="29.25" x14ac:dyDescent="0.25">
      <c r="A2465" s="239">
        <v>1</v>
      </c>
      <c r="B2465" s="726" t="s">
        <v>279</v>
      </c>
      <c r="C2465" s="2340"/>
      <c r="D2465" s="374"/>
      <c r="E2465" s="802">
        <f>E2451</f>
        <v>2000</v>
      </c>
      <c r="F2465" s="531">
        <f>F2451</f>
        <v>833</v>
      </c>
      <c r="G2465" s="531">
        <f>G2451</f>
        <v>1439</v>
      </c>
      <c r="H2465" s="531">
        <f>G2465/F2465*100</f>
        <v>172.74909963985593</v>
      </c>
      <c r="I2465" s="374"/>
      <c r="J2465" s="374"/>
      <c r="K2465" s="374"/>
      <c r="L2465" s="374"/>
      <c r="M2465" s="374"/>
      <c r="N2465" s="374"/>
      <c r="O2465" s="374"/>
      <c r="P2465" s="374"/>
      <c r="Q2465" s="571"/>
      <c r="R2465" s="571"/>
      <c r="S2465" s="571"/>
      <c r="T2465" s="571"/>
      <c r="U2465" s="571"/>
      <c r="V2465" s="1061">
        <f t="shared" si="698"/>
        <v>0</v>
      </c>
      <c r="W2465" s="571"/>
      <c r="X2465" s="1082"/>
      <c r="Y2465" s="571"/>
      <c r="Z2465" s="571"/>
      <c r="AA2465" s="571"/>
      <c r="AB2465" s="571"/>
      <c r="AC2465" s="571"/>
      <c r="AD2465" s="1255">
        <f>AD2451</f>
        <v>0</v>
      </c>
      <c r="AE2465" s="567"/>
      <c r="AF2465" s="1459"/>
      <c r="AG2465" s="1474"/>
    </row>
    <row r="2466" spans="1:33" ht="29.25" x14ac:dyDescent="0.25">
      <c r="A2466" s="239">
        <v>1</v>
      </c>
      <c r="B2466" s="726" t="s">
        <v>280</v>
      </c>
      <c r="C2466" s="2340"/>
      <c r="D2466" s="374"/>
      <c r="E2466" s="802">
        <f>E2457</f>
        <v>100</v>
      </c>
      <c r="F2466" s="531">
        <f>F2457</f>
        <v>42</v>
      </c>
      <c r="G2466" s="531">
        <f>G2457</f>
        <v>18</v>
      </c>
      <c r="H2466" s="531"/>
      <c r="I2466" s="374"/>
      <c r="J2466" s="374"/>
      <c r="K2466" s="374"/>
      <c r="L2466" s="374"/>
      <c r="M2466" s="374"/>
      <c r="N2466" s="374"/>
      <c r="O2466" s="374"/>
      <c r="P2466" s="374"/>
      <c r="Q2466" s="571"/>
      <c r="R2466" s="571"/>
      <c r="S2466" s="571"/>
      <c r="T2466" s="571"/>
      <c r="U2466" s="571"/>
      <c r="V2466" s="1061">
        <f t="shared" si="698"/>
        <v>0</v>
      </c>
      <c r="W2466" s="571"/>
      <c r="X2466" s="1082"/>
      <c r="Y2466" s="571"/>
      <c r="Z2466" s="571"/>
      <c r="AA2466" s="571"/>
      <c r="AB2466" s="571"/>
      <c r="AC2466" s="571"/>
      <c r="AD2466" s="1256">
        <f>AD2457</f>
        <v>0</v>
      </c>
      <c r="AE2466" s="567"/>
      <c r="AF2466" s="1459"/>
      <c r="AG2466" s="1474"/>
    </row>
    <row r="2467" spans="1:33" ht="29.25" x14ac:dyDescent="0.25">
      <c r="A2467" s="239">
        <v>1</v>
      </c>
      <c r="B2467" s="726" t="s">
        <v>281</v>
      </c>
      <c r="C2467" s="2340"/>
      <c r="D2467" s="368"/>
      <c r="E2467" s="802"/>
      <c r="F2467" s="531"/>
      <c r="G2467" s="531"/>
      <c r="H2467" s="531"/>
      <c r="I2467" s="374"/>
      <c r="J2467" s="374"/>
      <c r="K2467" s="374"/>
      <c r="L2467" s="374"/>
      <c r="M2467" s="374"/>
      <c r="N2467" s="368"/>
      <c r="O2467" s="368"/>
      <c r="P2467" s="368"/>
      <c r="Q2467" s="571"/>
      <c r="R2467" s="571"/>
      <c r="S2467" s="571"/>
      <c r="T2467" s="571"/>
      <c r="U2467" s="571"/>
      <c r="V2467" s="1061">
        <f t="shared" si="698"/>
        <v>0</v>
      </c>
      <c r="W2467" s="571"/>
      <c r="X2467" s="1082"/>
      <c r="Y2467" s="571"/>
      <c r="Z2467" s="571"/>
      <c r="AA2467" s="571"/>
      <c r="AB2467" s="571"/>
      <c r="AC2467" s="571"/>
      <c r="AD2467" s="1256"/>
      <c r="AE2467" s="567"/>
      <c r="AF2467" s="1459"/>
      <c r="AG2467" s="1474"/>
    </row>
    <row r="2468" spans="1:33" ht="15.75" thickBot="1" x14ac:dyDescent="0.3">
      <c r="A2468" s="239">
        <v>1</v>
      </c>
      <c r="B2468" s="727" t="s">
        <v>138</v>
      </c>
      <c r="C2468" s="2340"/>
      <c r="D2468" s="374"/>
      <c r="E2468" s="802">
        <f>E2465+E2466*2.9</f>
        <v>2290</v>
      </c>
      <c r="F2468" s="531">
        <f>F2465+F2466*2.9</f>
        <v>954.8</v>
      </c>
      <c r="G2468" s="531">
        <f>G2465+G2466*2.9</f>
        <v>1491.2</v>
      </c>
      <c r="H2468" s="531">
        <f>G2468/F2468*100</f>
        <v>156.17930456640136</v>
      </c>
      <c r="I2468" s="374"/>
      <c r="J2468" s="374"/>
      <c r="K2468" s="374"/>
      <c r="L2468" s="374"/>
      <c r="M2468" s="374"/>
      <c r="N2468" s="374"/>
      <c r="O2468" s="374"/>
      <c r="P2468" s="374"/>
      <c r="Q2468" s="571">
        <f t="shared" ref="Q2468:AB2468" si="699">Q2462+Q2450</f>
        <v>2381.9859999999999</v>
      </c>
      <c r="R2468" s="571">
        <f t="shared" ref="R2468:V2468" si="700">R2462+R2450</f>
        <v>2381.9859999999999</v>
      </c>
      <c r="S2468" s="571">
        <f t="shared" si="700"/>
        <v>2381.9859999999999</v>
      </c>
      <c r="T2468" s="571">
        <f t="shared" ref="T2468:U2468" si="701">T2462+T2450</f>
        <v>2381.9859999999999</v>
      </c>
      <c r="U2468" s="571">
        <f t="shared" si="701"/>
        <v>2381.9859999999999</v>
      </c>
      <c r="V2468" s="1061">
        <f t="shared" si="700"/>
        <v>992.49416666666662</v>
      </c>
      <c r="W2468" s="571">
        <f t="shared" si="699"/>
        <v>1544.3654499999998</v>
      </c>
      <c r="X2468" s="1082">
        <f t="shared" si="699"/>
        <v>0</v>
      </c>
      <c r="Y2468" s="571">
        <f>Y2462+Y2450</f>
        <v>0</v>
      </c>
      <c r="Z2468" s="571">
        <f t="shared" si="699"/>
        <v>551.87128333333317</v>
      </c>
      <c r="AA2468" s="571">
        <f t="shared" si="699"/>
        <v>0</v>
      </c>
      <c r="AB2468" s="571">
        <f t="shared" si="699"/>
        <v>0</v>
      </c>
      <c r="AC2468" s="571">
        <f>AC2462+AC2450</f>
        <v>1544.3654499999998</v>
      </c>
      <c r="AD2468" s="1256">
        <f>AD2465+AD2466*2.9</f>
        <v>0</v>
      </c>
      <c r="AE2468" s="567">
        <f>AE2462+AE2450</f>
        <v>0</v>
      </c>
      <c r="AF2468" s="1459"/>
      <c r="AG2468" s="1474"/>
    </row>
    <row r="2469" spans="1:33" ht="15.75" thickBot="1" x14ac:dyDescent="0.3">
      <c r="A2469" s="239">
        <v>1</v>
      </c>
      <c r="B2469" s="274" t="s">
        <v>314</v>
      </c>
      <c r="C2469" s="274"/>
      <c r="D2469" s="2197"/>
      <c r="E2469" s="470"/>
      <c r="F2469" s="2197"/>
      <c r="G2469" s="2197"/>
      <c r="H2469" s="2197"/>
      <c r="I2469" s="2197"/>
      <c r="J2469" s="2197"/>
      <c r="K2469" s="2197"/>
      <c r="L2469" s="2197"/>
      <c r="M2469" s="2197"/>
      <c r="N2469" s="2197"/>
      <c r="O2469" s="2197"/>
      <c r="P2469" s="2197"/>
      <c r="Q2469" s="577">
        <f>Q2468</f>
        <v>2381.9859999999999</v>
      </c>
      <c r="R2469" s="577">
        <f>R2468</f>
        <v>2381.9859999999999</v>
      </c>
      <c r="S2469" s="577">
        <f>S2468</f>
        <v>2381.9859999999999</v>
      </c>
      <c r="T2469" s="577">
        <f>T2468</f>
        <v>2381.9859999999999</v>
      </c>
      <c r="U2469" s="577">
        <f>U2468</f>
        <v>2381.9859999999999</v>
      </c>
      <c r="V2469" s="1062">
        <f t="shared" si="698"/>
        <v>992.49416666666662</v>
      </c>
      <c r="W2469" s="577">
        <f t="shared" ref="W2469:AC2469" si="702">W2468</f>
        <v>1544.3654499999998</v>
      </c>
      <c r="X2469" s="1087">
        <f t="shared" si="702"/>
        <v>0</v>
      </c>
      <c r="Y2469" s="577">
        <f>Y2468</f>
        <v>0</v>
      </c>
      <c r="Z2469" s="577">
        <f t="shared" si="702"/>
        <v>551.87128333333317</v>
      </c>
      <c r="AA2469" s="577">
        <f t="shared" si="702"/>
        <v>0</v>
      </c>
      <c r="AB2469" s="577">
        <f t="shared" si="702"/>
        <v>0</v>
      </c>
      <c r="AC2469" s="577">
        <f t="shared" si="702"/>
        <v>1544.3654499999998</v>
      </c>
      <c r="AD2469" s="2333"/>
      <c r="AE2469" s="1196">
        <f t="shared" ref="AE2469" si="703">AE2468</f>
        <v>0</v>
      </c>
      <c r="AF2469" s="1459"/>
      <c r="AG2469" s="1474"/>
    </row>
    <row r="2470" spans="1:33" ht="15.75" x14ac:dyDescent="0.25">
      <c r="A2470" s="239">
        <v>1</v>
      </c>
      <c r="B2470" s="2295" t="s">
        <v>547</v>
      </c>
      <c r="C2470" s="1137"/>
      <c r="D2470" s="294"/>
      <c r="E2470" s="294"/>
      <c r="F2470" s="294"/>
      <c r="G2470" s="294"/>
      <c r="H2470" s="294"/>
      <c r="I2470" s="294"/>
      <c r="J2470" s="294"/>
      <c r="K2470" s="294"/>
      <c r="L2470" s="294"/>
      <c r="M2470" s="294"/>
      <c r="N2470" s="294"/>
      <c r="O2470" s="294"/>
      <c r="P2470" s="294"/>
      <c r="Q2470" s="294"/>
      <c r="R2470" s="2711"/>
      <c r="S2470" s="2711"/>
      <c r="T2470" s="2711"/>
      <c r="U2470" s="2711"/>
      <c r="V2470" s="1061">
        <f t="shared" si="698"/>
        <v>0</v>
      </c>
      <c r="W2470" s="294"/>
      <c r="X2470" s="1088"/>
      <c r="Y2470" s="294"/>
      <c r="Z2470" s="294"/>
      <c r="AA2470" s="294"/>
      <c r="AB2470" s="294"/>
      <c r="AC2470" s="294"/>
      <c r="AD2470" s="1294"/>
      <c r="AE2470" s="1294"/>
      <c r="AF2470" s="1459"/>
      <c r="AG2470" s="1474"/>
    </row>
    <row r="2471" spans="1:33" x14ac:dyDescent="0.25">
      <c r="A2471" s="239">
        <v>1</v>
      </c>
      <c r="B2471" s="2714" t="s">
        <v>234</v>
      </c>
      <c r="C2471" s="1136"/>
      <c r="D2471" s="294"/>
      <c r="E2471" s="294">
        <f>SUM(E2472:E2473)</f>
        <v>50</v>
      </c>
      <c r="F2471" s="294">
        <f>SUM(F2472:F2473)</f>
        <v>21</v>
      </c>
      <c r="G2471" s="294">
        <f>SUM(G2472:G2473)</f>
        <v>0</v>
      </c>
      <c r="H2471" s="294">
        <f>G2471/F2471*100</f>
        <v>0</v>
      </c>
      <c r="I2471" s="294"/>
      <c r="J2471" s="294"/>
      <c r="K2471" s="294"/>
      <c r="L2471" s="294"/>
      <c r="M2471" s="294"/>
      <c r="N2471" s="294"/>
      <c r="O2471" s="294"/>
      <c r="P2471" s="294"/>
      <c r="Q2471" s="812">
        <v>423.85365000000002</v>
      </c>
      <c r="R2471" s="812">
        <v>423.85365000000002</v>
      </c>
      <c r="S2471" s="812">
        <v>423.85365000000002</v>
      </c>
      <c r="T2471" s="812">
        <v>423.85365000000002</v>
      </c>
      <c r="U2471" s="812">
        <v>423.85365000000002</v>
      </c>
      <c r="V2471" s="1209">
        <f>Q2471/12*$B$4+(R2471-Q2471)/11*4+(S2471-R2471)/10*3+(T2471-S2471)/9*2+(U2471-T2471)/8*1</f>
        <v>176.60568749999999</v>
      </c>
      <c r="W2471" s="812">
        <f>AC2471-AB2471-Y2471</f>
        <v>0</v>
      </c>
      <c r="X2471" s="1089"/>
      <c r="Y2471" s="812"/>
      <c r="Z2471" s="812">
        <f>W2471-V2471</f>
        <v>-176.60568749999999</v>
      </c>
      <c r="AA2471" s="812"/>
      <c r="AB2471" s="812"/>
      <c r="AC2471" s="812"/>
      <c r="AD2471" s="1294">
        <f>SUM(AD2472:AD2473)</f>
        <v>0</v>
      </c>
      <c r="AE2471" s="1317"/>
      <c r="AF2471" s="1459"/>
      <c r="AG2471" s="1474"/>
    </row>
    <row r="2472" spans="1:33" ht="60" x14ac:dyDescent="0.25">
      <c r="A2472" s="239">
        <v>1</v>
      </c>
      <c r="B2472" s="2713" t="s">
        <v>532</v>
      </c>
      <c r="C2472" s="719"/>
      <c r="D2472" s="294"/>
      <c r="E2472" s="803">
        <v>35</v>
      </c>
      <c r="F2472" s="294">
        <f>ROUND(E2472/12*$B$4,0)</f>
        <v>15</v>
      </c>
      <c r="G2472" s="294"/>
      <c r="H2472" s="294">
        <f>G2472/F2472*100</f>
        <v>0</v>
      </c>
      <c r="I2472" s="294"/>
      <c r="J2472" s="294"/>
      <c r="K2472" s="294"/>
      <c r="L2472" s="294"/>
      <c r="M2472" s="294"/>
      <c r="N2472" s="294"/>
      <c r="O2472" s="294"/>
      <c r="P2472" s="294"/>
      <c r="Q2472" s="812"/>
      <c r="R2472" s="812"/>
      <c r="S2472" s="812"/>
      <c r="T2472" s="812"/>
      <c r="U2472" s="812"/>
      <c r="V2472" s="1061">
        <f t="shared" si="698"/>
        <v>0</v>
      </c>
      <c r="W2472" s="812"/>
      <c r="X2472" s="1089"/>
      <c r="Y2472" s="812"/>
      <c r="Z2472" s="812"/>
      <c r="AA2472" s="812"/>
      <c r="AB2472" s="812"/>
      <c r="AC2472" s="812"/>
      <c r="AD2472" s="1294"/>
      <c r="AE2472" s="1317"/>
      <c r="AF2472" s="1459"/>
      <c r="AG2472" s="1474"/>
    </row>
    <row r="2473" spans="1:33" ht="45" x14ac:dyDescent="0.25">
      <c r="A2473" s="239">
        <v>1</v>
      </c>
      <c r="B2473" s="2716" t="s">
        <v>530</v>
      </c>
      <c r="C2473" s="719"/>
      <c r="D2473" s="294"/>
      <c r="E2473" s="803">
        <v>15</v>
      </c>
      <c r="F2473" s="294">
        <f>ROUND(E2473/12*$B$4,0)</f>
        <v>6</v>
      </c>
      <c r="G2473" s="294"/>
      <c r="H2473" s="294">
        <f>G2473/F2473*100</f>
        <v>0</v>
      </c>
      <c r="I2473" s="294"/>
      <c r="J2473" s="294"/>
      <c r="K2473" s="294"/>
      <c r="L2473" s="294"/>
      <c r="M2473" s="294"/>
      <c r="N2473" s="294"/>
      <c r="O2473" s="294"/>
      <c r="P2473" s="294"/>
      <c r="Q2473" s="812"/>
      <c r="R2473" s="812"/>
      <c r="S2473" s="812"/>
      <c r="T2473" s="812"/>
      <c r="U2473" s="812"/>
      <c r="V2473" s="1061">
        <f t="shared" si="698"/>
        <v>0</v>
      </c>
      <c r="W2473" s="812"/>
      <c r="X2473" s="1089"/>
      <c r="Y2473" s="812"/>
      <c r="Z2473" s="812"/>
      <c r="AA2473" s="812"/>
      <c r="AB2473" s="812"/>
      <c r="AC2473" s="812"/>
      <c r="AD2473" s="1294"/>
      <c r="AE2473" s="1317"/>
      <c r="AF2473" s="1459"/>
      <c r="AG2473" s="1474"/>
    </row>
    <row r="2474" spans="1:33" ht="15.75" thickBot="1" x14ac:dyDescent="0.3">
      <c r="A2474" s="239">
        <v>1</v>
      </c>
      <c r="B2474" s="814" t="s">
        <v>138</v>
      </c>
      <c r="C2474" s="720"/>
      <c r="D2474" s="1056"/>
      <c r="E2474" s="1057"/>
      <c r="F2474" s="225"/>
      <c r="G2474" s="817"/>
      <c r="H2474" s="817"/>
      <c r="I2474" s="817"/>
      <c r="J2474" s="817"/>
      <c r="K2474" s="817"/>
      <c r="L2474" s="817"/>
      <c r="M2474" s="817"/>
      <c r="N2474" s="817"/>
      <c r="O2474" s="817"/>
      <c r="P2474" s="817"/>
      <c r="Q2474" s="959">
        <f>Q2471</f>
        <v>423.85365000000002</v>
      </c>
      <c r="R2474" s="2712">
        <f>R2471</f>
        <v>423.85365000000002</v>
      </c>
      <c r="S2474" s="2712">
        <f>S2471</f>
        <v>423.85365000000002</v>
      </c>
      <c r="T2474" s="2712">
        <f>T2471</f>
        <v>423.85365000000002</v>
      </c>
      <c r="U2474" s="2712">
        <f>U2471</f>
        <v>423.85365000000002</v>
      </c>
      <c r="V2474" s="2712">
        <f t="shared" ref="V2474:AC2474" si="704">V2471</f>
        <v>176.60568749999999</v>
      </c>
      <c r="W2474" s="2712">
        <f t="shared" si="704"/>
        <v>0</v>
      </c>
      <c r="X2474" s="2712">
        <f t="shared" si="704"/>
        <v>0</v>
      </c>
      <c r="Y2474" s="2712">
        <f t="shared" si="704"/>
        <v>0</v>
      </c>
      <c r="Z2474" s="2712">
        <f t="shared" si="704"/>
        <v>-176.60568749999999</v>
      </c>
      <c r="AA2474" s="2712">
        <f t="shared" si="704"/>
        <v>0</v>
      </c>
      <c r="AB2474" s="2712">
        <f t="shared" si="704"/>
        <v>0</v>
      </c>
      <c r="AC2474" s="2712">
        <f t="shared" si="704"/>
        <v>0</v>
      </c>
      <c r="AD2474" s="1318"/>
      <c r="AE2474" s="1319">
        <f t="shared" ref="AE2474" si="705">AE2471</f>
        <v>0</v>
      </c>
      <c r="AF2474" s="1459"/>
      <c r="AG2474" s="1474"/>
    </row>
    <row r="2475" spans="1:33" ht="15.75" thickBot="1" x14ac:dyDescent="0.3">
      <c r="A2475" s="239">
        <v>1</v>
      </c>
      <c r="B2475" s="813" t="s">
        <v>314</v>
      </c>
      <c r="C2475" s="815"/>
      <c r="D2475" s="821"/>
      <c r="E2475" s="820"/>
      <c r="F2475" s="2197"/>
      <c r="G2475" s="816"/>
      <c r="H2475" s="816"/>
      <c r="I2475" s="816"/>
      <c r="J2475" s="816"/>
      <c r="K2475" s="816"/>
      <c r="L2475" s="816"/>
      <c r="M2475" s="816"/>
      <c r="N2475" s="816"/>
      <c r="O2475" s="816"/>
      <c r="P2475" s="816"/>
      <c r="Q2475" s="960">
        <f>Q2474</f>
        <v>423.85365000000002</v>
      </c>
      <c r="R2475" s="960">
        <f>R2474</f>
        <v>423.85365000000002</v>
      </c>
      <c r="S2475" s="960">
        <f>S2474</f>
        <v>423.85365000000002</v>
      </c>
      <c r="T2475" s="960">
        <f>T2474</f>
        <v>423.85365000000002</v>
      </c>
      <c r="U2475" s="960">
        <f>U2474</f>
        <v>423.85365000000002</v>
      </c>
      <c r="V2475" s="1062">
        <f t="shared" si="698"/>
        <v>176.60568749999999</v>
      </c>
      <c r="W2475" s="960">
        <f t="shared" ref="W2475:AC2475" si="706">W2474</f>
        <v>0</v>
      </c>
      <c r="X2475" s="1090">
        <f t="shared" si="706"/>
        <v>0</v>
      </c>
      <c r="Y2475" s="960">
        <f>Y2474</f>
        <v>0</v>
      </c>
      <c r="Z2475" s="961">
        <f t="shared" si="706"/>
        <v>-176.60568749999999</v>
      </c>
      <c r="AA2475" s="961"/>
      <c r="AB2475" s="961">
        <f t="shared" si="706"/>
        <v>0</v>
      </c>
      <c r="AC2475" s="961">
        <f t="shared" si="706"/>
        <v>0</v>
      </c>
      <c r="AD2475" s="1320"/>
      <c r="AE2475" s="1321">
        <f t="shared" ref="AE2475" si="707">AE2474</f>
        <v>0</v>
      </c>
      <c r="AF2475" s="1459"/>
      <c r="AG2475" s="1474"/>
    </row>
    <row r="2476" spans="1:33" ht="31.5" x14ac:dyDescent="0.25">
      <c r="A2476" s="239">
        <v>1</v>
      </c>
      <c r="B2476" s="2295" t="s">
        <v>548</v>
      </c>
      <c r="C2476" s="2295"/>
      <c r="D2476" s="368"/>
      <c r="E2476" s="418"/>
      <c r="F2476" s="368"/>
      <c r="G2476" s="368"/>
      <c r="H2476" s="368"/>
      <c r="I2476" s="368"/>
      <c r="J2476" s="368"/>
      <c r="K2476" s="368"/>
      <c r="L2476" s="368"/>
      <c r="M2476" s="368"/>
      <c r="N2476" s="368"/>
      <c r="O2476" s="368"/>
      <c r="P2476" s="368"/>
      <c r="Q2476" s="571"/>
      <c r="R2476" s="571"/>
      <c r="S2476" s="571"/>
      <c r="T2476" s="571"/>
      <c r="U2476" s="571"/>
      <c r="V2476" s="1061">
        <f t="shared" si="698"/>
        <v>0</v>
      </c>
      <c r="W2476" s="571"/>
      <c r="X2476" s="1082"/>
      <c r="Y2476" s="571"/>
      <c r="Z2476" s="571"/>
      <c r="AA2476" s="571"/>
      <c r="AB2476" s="571"/>
      <c r="AC2476" s="571"/>
      <c r="AD2476" s="1274"/>
      <c r="AE2476" s="567"/>
      <c r="AF2476" s="1459"/>
      <c r="AG2476" s="1474"/>
    </row>
    <row r="2477" spans="1:33" ht="15.75" x14ac:dyDescent="0.25">
      <c r="A2477" s="239">
        <v>1</v>
      </c>
      <c r="B2477" s="772"/>
      <c r="C2477" s="1844"/>
      <c r="D2477" s="374"/>
      <c r="E2477" s="294"/>
      <c r="F2477" s="294"/>
      <c r="G2477" s="294"/>
      <c r="H2477" s="368"/>
      <c r="I2477" s="374"/>
      <c r="J2477" s="374"/>
      <c r="K2477" s="374"/>
      <c r="L2477" s="374"/>
      <c r="M2477" s="374"/>
      <c r="N2477" s="374"/>
      <c r="O2477" s="374"/>
      <c r="P2477" s="374"/>
      <c r="Q2477" s="570"/>
      <c r="R2477" s="570"/>
      <c r="S2477" s="570"/>
      <c r="T2477" s="570"/>
      <c r="U2477" s="570"/>
      <c r="V2477" s="1060">
        <f t="shared" si="698"/>
        <v>0</v>
      </c>
      <c r="W2477" s="570">
        <f>AC2477-AB2477</f>
        <v>0</v>
      </c>
      <c r="X2477" s="1085"/>
      <c r="Y2477" s="570"/>
      <c r="Z2477" s="570">
        <f>W2477-V2477</f>
        <v>0</v>
      </c>
      <c r="AA2477" s="570"/>
      <c r="AB2477" s="570"/>
      <c r="AC2477" s="570"/>
      <c r="AD2477" s="1294"/>
      <c r="AE2477" s="613"/>
      <c r="AF2477" s="1459"/>
      <c r="AG2477" s="1474"/>
    </row>
    <row r="2478" spans="1:33" ht="30" x14ac:dyDescent="0.25">
      <c r="A2478" s="239">
        <v>1</v>
      </c>
      <c r="B2478" s="295" t="s">
        <v>507</v>
      </c>
      <c r="C2478" s="668"/>
      <c r="D2478" s="368"/>
      <c r="E2478" s="294">
        <v>5</v>
      </c>
      <c r="F2478" s="368">
        <f>ROUND(E2478/12*$B$4,0)</f>
        <v>2</v>
      </c>
      <c r="G2478" s="368"/>
      <c r="H2478" s="368">
        <f>G2478/F2478*100</f>
        <v>0</v>
      </c>
      <c r="I2478" s="368"/>
      <c r="J2478" s="368"/>
      <c r="K2478" s="368"/>
      <c r="L2478" s="368"/>
      <c r="M2478" s="368"/>
      <c r="N2478" s="368"/>
      <c r="O2478" s="368"/>
      <c r="P2478" s="368"/>
      <c r="Q2478" s="571"/>
      <c r="R2478" s="571"/>
      <c r="S2478" s="571"/>
      <c r="T2478" s="571"/>
      <c r="U2478" s="571"/>
      <c r="V2478" s="1209">
        <f t="shared" si="698"/>
        <v>0</v>
      </c>
      <c r="W2478" s="571">
        <f>AC2478-AB2478</f>
        <v>0</v>
      </c>
      <c r="X2478" s="1082"/>
      <c r="Y2478" s="571"/>
      <c r="Z2478" s="571">
        <f>W2478-V2478</f>
        <v>0</v>
      </c>
      <c r="AA2478" s="571"/>
      <c r="AB2478" s="571"/>
      <c r="AC2478" s="571"/>
      <c r="AD2478" s="1274"/>
      <c r="AE2478" s="567"/>
      <c r="AF2478" s="1459"/>
      <c r="AG2478" s="1474"/>
    </row>
    <row r="2479" spans="1:33" ht="15.75" thickBot="1" x14ac:dyDescent="0.3">
      <c r="A2479" s="239">
        <v>1</v>
      </c>
      <c r="B2479" s="2338" t="s">
        <v>223</v>
      </c>
      <c r="C2479" s="2330"/>
      <c r="D2479" s="1151"/>
      <c r="E2479" s="448">
        <f>E2478</f>
        <v>5</v>
      </c>
      <c r="F2479" s="1151">
        <f>F2478</f>
        <v>2</v>
      </c>
      <c r="G2479" s="1151">
        <f>G2478</f>
        <v>0</v>
      </c>
      <c r="H2479" s="2061"/>
      <c r="I2479" s="1151"/>
      <c r="J2479" s="1151"/>
      <c r="K2479" s="1151"/>
      <c r="L2479" s="1151"/>
      <c r="M2479" s="1151"/>
      <c r="N2479" s="1151"/>
      <c r="O2479" s="1151"/>
      <c r="P2479" s="1151"/>
      <c r="Q2479" s="569">
        <v>30.8231</v>
      </c>
      <c r="R2479" s="569">
        <v>30.8231</v>
      </c>
      <c r="S2479" s="569">
        <v>30.8231</v>
      </c>
      <c r="T2479" s="569">
        <v>30.8231</v>
      </c>
      <c r="U2479" s="569">
        <v>30.8231</v>
      </c>
      <c r="V2479" s="1210">
        <f>Q2479/12*$B$4+(R2479-Q2479)/11*4+(S2479-R2479)/10*3+(T2479-S2479)/9*2+(U2479-T2479)/8*1</f>
        <v>12.842958333333334</v>
      </c>
      <c r="W2479" s="569">
        <f t="shared" ref="W2479:AC2479" si="708">W2478</f>
        <v>0</v>
      </c>
      <c r="X2479" s="1086">
        <f t="shared" si="708"/>
        <v>0</v>
      </c>
      <c r="Y2479" s="569">
        <f>Y2478</f>
        <v>0</v>
      </c>
      <c r="Z2479" s="569">
        <f>W2479-V2479</f>
        <v>-12.842958333333334</v>
      </c>
      <c r="AA2479" s="569"/>
      <c r="AB2479" s="569">
        <f t="shared" si="708"/>
        <v>0</v>
      </c>
      <c r="AC2479" s="569">
        <f t="shared" si="708"/>
        <v>0</v>
      </c>
      <c r="AD2479" s="2115">
        <f>AD2478</f>
        <v>0</v>
      </c>
      <c r="AE2479" s="1199">
        <f t="shared" ref="AE2479" si="709">AE2478</f>
        <v>0</v>
      </c>
      <c r="AF2479" s="1459"/>
      <c r="AG2479" s="1474"/>
    </row>
    <row r="2480" spans="1:33" ht="15.75" thickBot="1" x14ac:dyDescent="0.3">
      <c r="A2480" s="239">
        <v>1</v>
      </c>
      <c r="B2480" s="274" t="s">
        <v>314</v>
      </c>
      <c r="C2480" s="274"/>
      <c r="D2480" s="2197"/>
      <c r="E2480" s="470"/>
      <c r="F2480" s="2197"/>
      <c r="G2480" s="2197"/>
      <c r="H2480" s="2197"/>
      <c r="I2480" s="2197"/>
      <c r="J2480" s="2197"/>
      <c r="K2480" s="2197"/>
      <c r="L2480" s="2197"/>
      <c r="M2480" s="2197"/>
      <c r="N2480" s="2197"/>
      <c r="O2480" s="2197"/>
      <c r="P2480" s="2197"/>
      <c r="Q2480" s="577">
        <f>Q2479</f>
        <v>30.8231</v>
      </c>
      <c r="R2480" s="577">
        <f>R2479</f>
        <v>30.8231</v>
      </c>
      <c r="S2480" s="577">
        <f>S2479</f>
        <v>30.8231</v>
      </c>
      <c r="T2480" s="577">
        <f>T2479</f>
        <v>30.8231</v>
      </c>
      <c r="U2480" s="577">
        <f>U2479</f>
        <v>30.8231</v>
      </c>
      <c r="V2480" s="1062">
        <f t="shared" si="698"/>
        <v>12.842958333333334</v>
      </c>
      <c r="W2480" s="577">
        <f>W2479</f>
        <v>0</v>
      </c>
      <c r="X2480" s="1087"/>
      <c r="Y2480" s="577"/>
      <c r="Z2480" s="577">
        <f>Z2479</f>
        <v>-12.842958333333334</v>
      </c>
      <c r="AA2480" s="577"/>
      <c r="AB2480" s="577">
        <f>AB2479</f>
        <v>0</v>
      </c>
      <c r="AC2480" s="577">
        <f>AC2479</f>
        <v>0</v>
      </c>
      <c r="AD2480" s="2333"/>
      <c r="AE2480" s="1196">
        <f>AE2479</f>
        <v>0</v>
      </c>
      <c r="AF2480" s="1459"/>
      <c r="AG2480" s="1474"/>
    </row>
    <row r="2481" spans="1:33" ht="31.5" x14ac:dyDescent="0.25">
      <c r="A2481" s="239">
        <v>1</v>
      </c>
      <c r="B2481" s="2295" t="s">
        <v>528</v>
      </c>
      <c r="C2481" s="2295"/>
      <c r="D2481" s="368"/>
      <c r="E2481" s="418"/>
      <c r="F2481" s="368"/>
      <c r="G2481" s="368"/>
      <c r="H2481" s="368"/>
      <c r="I2481" s="368"/>
      <c r="J2481" s="368"/>
      <c r="K2481" s="368"/>
      <c r="L2481" s="368"/>
      <c r="M2481" s="368"/>
      <c r="N2481" s="368"/>
      <c r="O2481" s="368"/>
      <c r="P2481" s="368"/>
      <c r="Q2481" s="571"/>
      <c r="R2481" s="571"/>
      <c r="S2481" s="571"/>
      <c r="T2481" s="571"/>
      <c r="U2481" s="571"/>
      <c r="V2481" s="1061">
        <f t="shared" si="698"/>
        <v>0</v>
      </c>
      <c r="W2481" s="571"/>
      <c r="X2481" s="1082"/>
      <c r="Y2481" s="571"/>
      <c r="Z2481" s="571"/>
      <c r="AA2481" s="571"/>
      <c r="AB2481" s="571"/>
      <c r="AC2481" s="571"/>
      <c r="AD2481" s="1274"/>
      <c r="AE2481" s="567"/>
      <c r="AF2481" s="1459"/>
      <c r="AG2481" s="1474"/>
    </row>
    <row r="2482" spans="1:33" ht="15.75" x14ac:dyDescent="0.25">
      <c r="A2482" s="239">
        <v>1</v>
      </c>
      <c r="B2482" s="2342"/>
      <c r="C2482" s="2343"/>
      <c r="D2482" s="374"/>
      <c r="E2482" s="418"/>
      <c r="F2482" s="368"/>
      <c r="G2482" s="368"/>
      <c r="H2482" s="368"/>
      <c r="I2482" s="374"/>
      <c r="J2482" s="374"/>
      <c r="K2482" s="374"/>
      <c r="L2482" s="374"/>
      <c r="M2482" s="374"/>
      <c r="N2482" s="374"/>
      <c r="O2482" s="374"/>
      <c r="P2482" s="374"/>
      <c r="Q2482" s="570"/>
      <c r="R2482" s="570"/>
      <c r="S2482" s="570"/>
      <c r="T2482" s="570"/>
      <c r="U2482" s="570"/>
      <c r="V2482" s="1060">
        <f t="shared" si="698"/>
        <v>0</v>
      </c>
      <c r="W2482" s="570"/>
      <c r="X2482" s="1085"/>
      <c r="Y2482" s="570"/>
      <c r="Z2482" s="570"/>
      <c r="AA2482" s="570"/>
      <c r="AB2482" s="570"/>
      <c r="AC2482" s="570"/>
      <c r="AD2482" s="1274"/>
      <c r="AE2482" s="613"/>
      <c r="AF2482" s="1459"/>
      <c r="AG2482" s="1474"/>
    </row>
    <row r="2483" spans="1:33" ht="63" x14ac:dyDescent="0.25">
      <c r="A2483" s="239">
        <v>1</v>
      </c>
      <c r="B2483" s="818" t="s">
        <v>508</v>
      </c>
      <c r="C2483" s="1844"/>
      <c r="D2483" s="374"/>
      <c r="E2483" s="294">
        <v>1200</v>
      </c>
      <c r="F2483" s="294">
        <f>ROUND(E2483/12*$B$4,0)</f>
        <v>500</v>
      </c>
      <c r="G2483" s="294">
        <v>703</v>
      </c>
      <c r="H2483" s="368">
        <f>G2483/F2483*100</f>
        <v>140.6</v>
      </c>
      <c r="I2483" s="374"/>
      <c r="J2483" s="374"/>
      <c r="K2483" s="374"/>
      <c r="L2483" s="374"/>
      <c r="M2483" s="374"/>
      <c r="N2483" s="374"/>
      <c r="O2483" s="374"/>
      <c r="P2483" s="374"/>
      <c r="Q2483" s="570"/>
      <c r="R2483" s="570"/>
      <c r="S2483" s="570"/>
      <c r="T2483" s="570"/>
      <c r="U2483" s="570"/>
      <c r="V2483" s="1060">
        <f t="shared" si="698"/>
        <v>0</v>
      </c>
      <c r="W2483" s="570">
        <f>AC2483-AB2483</f>
        <v>0</v>
      </c>
      <c r="X2483" s="1085"/>
      <c r="Y2483" s="570"/>
      <c r="Z2483" s="570">
        <f>W2483-V2483</f>
        <v>0</v>
      </c>
      <c r="AA2483" s="570"/>
      <c r="AB2483" s="570"/>
      <c r="AC2483" s="570"/>
      <c r="AD2483" s="1294"/>
      <c r="AE2483" s="613"/>
      <c r="AF2483" s="1459"/>
      <c r="AG2483" s="1474"/>
    </row>
    <row r="2484" spans="1:33" ht="47.25" x14ac:dyDescent="0.25">
      <c r="B2484" s="818" t="s">
        <v>507</v>
      </c>
      <c r="C2484" s="1844"/>
      <c r="D2484" s="374"/>
      <c r="E2484" s="294">
        <v>1100</v>
      </c>
      <c r="F2484" s="294">
        <f>ROUND(E2484/12*$B$4,0)</f>
        <v>458</v>
      </c>
      <c r="G2484" s="294">
        <v>97</v>
      </c>
      <c r="H2484" s="368">
        <f>G2484/F2484*100</f>
        <v>21.179039301310041</v>
      </c>
      <c r="I2484" s="374"/>
      <c r="J2484" s="374"/>
      <c r="K2484" s="374"/>
      <c r="L2484" s="374"/>
      <c r="M2484" s="374"/>
      <c r="N2484" s="374"/>
      <c r="O2484" s="374"/>
      <c r="P2484" s="374"/>
      <c r="Q2484" s="570"/>
      <c r="R2484" s="570"/>
      <c r="S2484" s="570"/>
      <c r="T2484" s="570"/>
      <c r="U2484" s="570"/>
      <c r="V2484" s="1060">
        <f t="shared" si="698"/>
        <v>0</v>
      </c>
      <c r="W2484" s="570"/>
      <c r="X2484" s="1085"/>
      <c r="Y2484" s="570"/>
      <c r="Z2484" s="570"/>
      <c r="AA2484" s="570"/>
      <c r="AB2484" s="570"/>
      <c r="AC2484" s="570"/>
      <c r="AD2484" s="1294"/>
      <c r="AE2484" s="613"/>
      <c r="AF2484" s="1459"/>
      <c r="AG2484" s="1474"/>
    </row>
    <row r="2485" spans="1:33" ht="15.75" x14ac:dyDescent="0.25">
      <c r="A2485" s="239">
        <v>1</v>
      </c>
      <c r="B2485" s="818" t="s">
        <v>225</v>
      </c>
      <c r="C2485" s="668"/>
      <c r="D2485" s="368"/>
      <c r="E2485" s="294">
        <v>600</v>
      </c>
      <c r="F2485" s="368">
        <f>ROUND(E2485/12*$B$4,0)</f>
        <v>250</v>
      </c>
      <c r="G2485" s="368">
        <v>356</v>
      </c>
      <c r="H2485" s="368">
        <f>G2485/F2485*100</f>
        <v>142.4</v>
      </c>
      <c r="I2485" s="368"/>
      <c r="J2485" s="368"/>
      <c r="K2485" s="368"/>
      <c r="L2485" s="368"/>
      <c r="M2485" s="368"/>
      <c r="N2485" s="368"/>
      <c r="O2485" s="368"/>
      <c r="P2485" s="368"/>
      <c r="Q2485" s="571"/>
      <c r="R2485" s="571"/>
      <c r="S2485" s="571"/>
      <c r="T2485" s="571"/>
      <c r="U2485" s="571"/>
      <c r="V2485" s="1061">
        <f t="shared" si="698"/>
        <v>0</v>
      </c>
      <c r="W2485" s="571"/>
      <c r="X2485" s="1082"/>
      <c r="Y2485" s="571"/>
      <c r="Z2485" s="571"/>
      <c r="AA2485" s="571"/>
      <c r="AB2485" s="571"/>
      <c r="AC2485" s="571"/>
      <c r="AD2485" s="1274"/>
      <c r="AE2485" s="567"/>
      <c r="AF2485" s="1459"/>
      <c r="AG2485" s="1474"/>
    </row>
    <row r="2486" spans="1:33" ht="15.75" thickBot="1" x14ac:dyDescent="0.3">
      <c r="A2486" s="239">
        <v>1</v>
      </c>
      <c r="B2486" s="2338" t="s">
        <v>223</v>
      </c>
      <c r="C2486" s="2330"/>
      <c r="D2486" s="1151"/>
      <c r="E2486" s="448">
        <f>SUM(E2483:E2485)</f>
        <v>2900</v>
      </c>
      <c r="F2486" s="1151">
        <f>SUM(F2483:F2485)</f>
        <v>1208</v>
      </c>
      <c r="G2486" s="1151">
        <f>SUM(G2483:G2485)</f>
        <v>1156</v>
      </c>
      <c r="H2486" s="2061">
        <f>G2486/F2486*100</f>
        <v>95.69536423841059</v>
      </c>
      <c r="I2486" s="1151"/>
      <c r="J2486" s="1151"/>
      <c r="K2486" s="1151"/>
      <c r="L2486" s="1151"/>
      <c r="M2486" s="1151"/>
      <c r="N2486" s="1151"/>
      <c r="O2486" s="1151"/>
      <c r="P2486" s="1151"/>
      <c r="Q2486" s="569">
        <v>20026.631000000001</v>
      </c>
      <c r="R2486" s="569">
        <v>20026.631000000001</v>
      </c>
      <c r="S2486" s="569">
        <v>20026.631000000001</v>
      </c>
      <c r="T2486" s="569">
        <v>20026.631000000001</v>
      </c>
      <c r="U2486" s="569">
        <v>20026.631000000001</v>
      </c>
      <c r="V2486" s="1209">
        <f>Q2486/12*$B$4+(R2486-Q2486)/11*4+(S2486-R2486)/10*3+(T2486-S2486)/9*2+(U2486-T2486)/8*1</f>
        <v>8344.4295833333344</v>
      </c>
      <c r="W2486" s="569">
        <f>AC2486-AB2486</f>
        <v>8120.0396300000002</v>
      </c>
      <c r="X2486" s="1086"/>
      <c r="Y2486" s="569"/>
      <c r="Z2486" s="569">
        <f>W2486-V2486</f>
        <v>-224.38995333333423</v>
      </c>
      <c r="AA2486" s="569"/>
      <c r="AB2486" s="569">
        <v>0</v>
      </c>
      <c r="AC2486" s="569">
        <v>8120.0396300000002</v>
      </c>
      <c r="AD2486" s="2115">
        <f>SUM(AD2483:AD2485)</f>
        <v>0</v>
      </c>
      <c r="AE2486" s="1199"/>
      <c r="AF2486" s="1459"/>
      <c r="AG2486" s="1474"/>
    </row>
    <row r="2487" spans="1:33" ht="15.75" thickBot="1" x14ac:dyDescent="0.3">
      <c r="A2487" s="239">
        <v>1</v>
      </c>
      <c r="B2487" s="274" t="s">
        <v>314</v>
      </c>
      <c r="C2487" s="274"/>
      <c r="D2487" s="2197"/>
      <c r="E2487" s="470"/>
      <c r="F2487" s="2197"/>
      <c r="G2487" s="2197"/>
      <c r="H2487" s="2197"/>
      <c r="I2487" s="2197"/>
      <c r="J2487" s="2197"/>
      <c r="K2487" s="2197"/>
      <c r="L2487" s="2197"/>
      <c r="M2487" s="2197"/>
      <c r="N2487" s="2197"/>
      <c r="O2487" s="2197"/>
      <c r="P2487" s="2197"/>
      <c r="Q2487" s="577">
        <f>Q2486</f>
        <v>20026.631000000001</v>
      </c>
      <c r="R2487" s="577">
        <f>R2486</f>
        <v>20026.631000000001</v>
      </c>
      <c r="S2487" s="577">
        <f>S2486</f>
        <v>20026.631000000001</v>
      </c>
      <c r="T2487" s="577">
        <f>T2486</f>
        <v>20026.631000000001</v>
      </c>
      <c r="U2487" s="577">
        <f>U2486</f>
        <v>20026.631000000001</v>
      </c>
      <c r="V2487" s="1062">
        <f t="shared" si="698"/>
        <v>8344.4295833333344</v>
      </c>
      <c r="W2487" s="577">
        <f>W2486</f>
        <v>8120.0396300000002</v>
      </c>
      <c r="X2487" s="1087"/>
      <c r="Y2487" s="577"/>
      <c r="Z2487" s="577">
        <f>Z2486</f>
        <v>-224.38995333333423</v>
      </c>
      <c r="AA2487" s="577"/>
      <c r="AB2487" s="577">
        <f>AB2486</f>
        <v>0</v>
      </c>
      <c r="AC2487" s="577">
        <f>AC2486</f>
        <v>8120.0396300000002</v>
      </c>
      <c r="AD2487" s="2333"/>
      <c r="AE2487" s="1196">
        <f>AE2486</f>
        <v>0</v>
      </c>
      <c r="AF2487" s="1459"/>
      <c r="AG2487" s="1474"/>
    </row>
    <row r="2488" spans="1:33" ht="31.5" x14ac:dyDescent="0.25">
      <c r="A2488" s="239">
        <v>1</v>
      </c>
      <c r="B2488" s="2295" t="s">
        <v>529</v>
      </c>
      <c r="C2488" s="720"/>
      <c r="D2488" s="294"/>
      <c r="E2488" s="294"/>
      <c r="F2488" s="294"/>
      <c r="G2488" s="294"/>
      <c r="H2488" s="294"/>
      <c r="I2488" s="294"/>
      <c r="J2488" s="294"/>
      <c r="K2488" s="294"/>
      <c r="L2488" s="294"/>
      <c r="M2488" s="294"/>
      <c r="N2488" s="294"/>
      <c r="O2488" s="294"/>
      <c r="P2488" s="294"/>
      <c r="Q2488" s="294"/>
      <c r="R2488" s="2711"/>
      <c r="S2488" s="2711"/>
      <c r="T2488" s="2711"/>
      <c r="U2488" s="2711"/>
      <c r="V2488" s="1061">
        <f t="shared" si="698"/>
        <v>0</v>
      </c>
      <c r="W2488" s="294"/>
      <c r="X2488" s="1088"/>
      <c r="Y2488" s="294"/>
      <c r="Z2488" s="294"/>
      <c r="AA2488" s="294"/>
      <c r="AB2488" s="294"/>
      <c r="AC2488" s="294"/>
      <c r="AD2488" s="1294"/>
      <c r="AE2488" s="1294"/>
      <c r="AF2488" s="1459"/>
      <c r="AG2488" s="1474"/>
    </row>
    <row r="2489" spans="1:33" x14ac:dyDescent="0.25">
      <c r="A2489" s="239">
        <v>1</v>
      </c>
      <c r="B2489" s="398" t="s">
        <v>206</v>
      </c>
      <c r="C2489" s="1135"/>
      <c r="D2489" s="294"/>
      <c r="E2489" s="294"/>
      <c r="F2489" s="294"/>
      <c r="G2489" s="294"/>
      <c r="H2489" s="294"/>
      <c r="I2489" s="294"/>
      <c r="J2489" s="294"/>
      <c r="K2489" s="294"/>
      <c r="L2489" s="294"/>
      <c r="M2489" s="294"/>
      <c r="N2489" s="294"/>
      <c r="O2489" s="294"/>
      <c r="P2489" s="294"/>
      <c r="Q2489" s="812">
        <v>542.45050000000003</v>
      </c>
      <c r="R2489" s="812">
        <v>542.45050000000003</v>
      </c>
      <c r="S2489" s="812">
        <v>542.45050000000003</v>
      </c>
      <c r="T2489" s="812">
        <v>542.45050000000003</v>
      </c>
      <c r="U2489" s="812">
        <v>542.45050000000003</v>
      </c>
      <c r="V2489" s="1209">
        <f>Q2489/12*$B$4+(R2489-Q2489)/11*4+(S2489-R2489)/10*3+(T2489-S2489)/9*2+(U2489-T2489)/8*1</f>
        <v>226.02104166666666</v>
      </c>
      <c r="W2489" s="812">
        <f>AC2489-AB2489</f>
        <v>375.62131000000005</v>
      </c>
      <c r="X2489" s="1089"/>
      <c r="Y2489" s="812"/>
      <c r="Z2489" s="812">
        <f>W2489-V2489</f>
        <v>149.60026833333339</v>
      </c>
      <c r="AA2489" s="812"/>
      <c r="AB2489" s="812">
        <v>0</v>
      </c>
      <c r="AC2489" s="812">
        <v>375.62131000000005</v>
      </c>
      <c r="AD2489" s="1294"/>
      <c r="AE2489" s="1317"/>
      <c r="AF2489" s="1459"/>
      <c r="AG2489" s="1474"/>
    </row>
    <row r="2490" spans="1:33" ht="29.25" x14ac:dyDescent="0.25">
      <c r="B2490" s="785" t="s">
        <v>359</v>
      </c>
      <c r="C2490" s="1135"/>
      <c r="D2490" s="294"/>
      <c r="E2490" s="1158">
        <f>E2491</f>
        <v>362.5</v>
      </c>
      <c r="F2490" s="294">
        <f>F2491</f>
        <v>151</v>
      </c>
      <c r="G2490" s="294">
        <f>G2491</f>
        <v>260.88750000000005</v>
      </c>
      <c r="H2490" s="294">
        <f>G2490/F2490*100</f>
        <v>172.77317880794703</v>
      </c>
      <c r="I2490" s="294"/>
      <c r="J2490" s="294"/>
      <c r="K2490" s="294"/>
      <c r="L2490" s="294"/>
      <c r="M2490" s="294"/>
      <c r="N2490" s="294"/>
      <c r="O2490" s="294"/>
      <c r="P2490" s="294"/>
      <c r="Q2490" s="812"/>
      <c r="R2490" s="812"/>
      <c r="S2490" s="812"/>
      <c r="T2490" s="812"/>
      <c r="U2490" s="812"/>
      <c r="V2490" s="1209">
        <f t="shared" si="698"/>
        <v>0</v>
      </c>
      <c r="W2490" s="812"/>
      <c r="X2490" s="1089"/>
      <c r="Y2490" s="812"/>
      <c r="Z2490" s="812"/>
      <c r="AA2490" s="812"/>
      <c r="AB2490" s="812"/>
      <c r="AC2490" s="812"/>
      <c r="AD2490" s="1294">
        <f>AD2491</f>
        <v>0</v>
      </c>
      <c r="AE2490" s="1317"/>
      <c r="AF2490" s="1459"/>
      <c r="AG2490" s="1474"/>
    </row>
    <row r="2491" spans="1:33" ht="30" x14ac:dyDescent="0.25">
      <c r="B2491" s="1142" t="s">
        <v>348</v>
      </c>
      <c r="C2491" s="1135"/>
      <c r="D2491" s="294"/>
      <c r="E2491" s="374">
        <f>E2492+E2493/4</f>
        <v>362.5</v>
      </c>
      <c r="F2491" s="294">
        <f>F2492+F2493/4</f>
        <v>151</v>
      </c>
      <c r="G2491" s="294">
        <f>G2492+G2493/4</f>
        <v>260.88750000000005</v>
      </c>
      <c r="H2491" s="294">
        <f>G2491/F2491*100</f>
        <v>172.77317880794703</v>
      </c>
      <c r="I2491" s="294"/>
      <c r="J2491" s="294"/>
      <c r="K2491" s="294"/>
      <c r="L2491" s="294"/>
      <c r="M2491" s="294"/>
      <c r="N2491" s="294"/>
      <c r="O2491" s="294"/>
      <c r="P2491" s="294"/>
      <c r="Q2491" s="812"/>
      <c r="R2491" s="812"/>
      <c r="S2491" s="812"/>
      <c r="T2491" s="812"/>
      <c r="U2491" s="812"/>
      <c r="V2491" s="1209">
        <f t="shared" si="698"/>
        <v>0</v>
      </c>
      <c r="W2491" s="812"/>
      <c r="X2491" s="1089"/>
      <c r="Y2491" s="812"/>
      <c r="Z2491" s="812"/>
      <c r="AA2491" s="812"/>
      <c r="AB2491" s="812"/>
      <c r="AC2491" s="812"/>
      <c r="AD2491" s="1294">
        <f>AD2492+AD2493/4</f>
        <v>0</v>
      </c>
      <c r="AE2491" s="1317"/>
      <c r="AF2491" s="1459"/>
      <c r="AG2491" s="1474"/>
    </row>
    <row r="2492" spans="1:33" x14ac:dyDescent="0.25">
      <c r="B2492" s="4" t="s">
        <v>349</v>
      </c>
      <c r="C2492" s="1135"/>
      <c r="D2492" s="294"/>
      <c r="E2492" s="1159"/>
      <c r="F2492" s="294"/>
      <c r="G2492" s="294"/>
      <c r="H2492" s="294"/>
      <c r="I2492" s="294"/>
      <c r="J2492" s="294"/>
      <c r="K2492" s="294"/>
      <c r="L2492" s="294"/>
      <c r="M2492" s="294"/>
      <c r="N2492" s="294"/>
      <c r="O2492" s="294"/>
      <c r="P2492" s="294"/>
      <c r="Q2492" s="812"/>
      <c r="R2492" s="812"/>
      <c r="S2492" s="812"/>
      <c r="T2492" s="812"/>
      <c r="U2492" s="812"/>
      <c r="V2492" s="1209">
        <f t="shared" si="698"/>
        <v>0</v>
      </c>
      <c r="W2492" s="812"/>
      <c r="X2492" s="1089"/>
      <c r="Y2492" s="812"/>
      <c r="Z2492" s="812"/>
      <c r="AA2492" s="812"/>
      <c r="AB2492" s="812"/>
      <c r="AC2492" s="812"/>
      <c r="AD2492" s="1294"/>
      <c r="AE2492" s="1317"/>
      <c r="AF2492" s="1459"/>
      <c r="AG2492" s="1474"/>
    </row>
    <row r="2493" spans="1:33" ht="30" x14ac:dyDescent="0.25">
      <c r="B2493" s="4" t="s">
        <v>374</v>
      </c>
      <c r="C2493" s="1135"/>
      <c r="D2493" s="294"/>
      <c r="E2493" s="1158">
        <v>1450</v>
      </c>
      <c r="F2493" s="294">
        <f>ROUND(E2493/12*$B$4,0)</f>
        <v>604</v>
      </c>
      <c r="G2493" s="294">
        <v>1043.5500000000002</v>
      </c>
      <c r="H2493" s="294">
        <f>G2493/F2493*100</f>
        <v>172.77317880794703</v>
      </c>
      <c r="I2493" s="294"/>
      <c r="J2493" s="294"/>
      <c r="K2493" s="294"/>
      <c r="L2493" s="294"/>
      <c r="M2493" s="294"/>
      <c r="N2493" s="294"/>
      <c r="O2493" s="294"/>
      <c r="P2493" s="294"/>
      <c r="Q2493" s="812"/>
      <c r="R2493" s="812"/>
      <c r="S2493" s="812"/>
      <c r="T2493" s="812"/>
      <c r="U2493" s="812"/>
      <c r="V2493" s="1209">
        <f t="shared" si="698"/>
        <v>0</v>
      </c>
      <c r="W2493" s="812"/>
      <c r="X2493" s="1089"/>
      <c r="Y2493" s="812"/>
      <c r="Z2493" s="812"/>
      <c r="AA2493" s="812"/>
      <c r="AB2493" s="812"/>
      <c r="AC2493" s="812"/>
      <c r="AD2493" s="1294"/>
      <c r="AE2493" s="1317"/>
      <c r="AF2493" s="1459"/>
      <c r="AG2493" s="1474"/>
    </row>
    <row r="2494" spans="1:33" ht="29.25" x14ac:dyDescent="0.25">
      <c r="A2494" s="239">
        <v>1</v>
      </c>
      <c r="B2494" s="785" t="s">
        <v>360</v>
      </c>
      <c r="C2494" s="719"/>
      <c r="D2494" s="294"/>
      <c r="E2494" s="368">
        <f>E2496/9.4</f>
        <v>95.744680851063819</v>
      </c>
      <c r="F2494" s="294">
        <f>F2496/9.4</f>
        <v>39.893617021276597</v>
      </c>
      <c r="G2494" s="294">
        <f>G2496/9.4</f>
        <v>62.095744680851055</v>
      </c>
      <c r="H2494" s="294">
        <f>G2494/F2494*100</f>
        <v>155.65333333333331</v>
      </c>
      <c r="I2494" s="294"/>
      <c r="J2494" s="294"/>
      <c r="K2494" s="294"/>
      <c r="L2494" s="294"/>
      <c r="M2494" s="294"/>
      <c r="N2494" s="294"/>
      <c r="O2494" s="294"/>
      <c r="P2494" s="294"/>
      <c r="Q2494" s="812"/>
      <c r="R2494" s="812"/>
      <c r="S2494" s="812"/>
      <c r="T2494" s="812"/>
      <c r="U2494" s="812"/>
      <c r="V2494" s="1061">
        <f t="shared" si="698"/>
        <v>0</v>
      </c>
      <c r="W2494" s="812"/>
      <c r="X2494" s="1089"/>
      <c r="Y2494" s="812"/>
      <c r="Z2494" s="812"/>
      <c r="AA2494" s="812"/>
      <c r="AB2494" s="812"/>
      <c r="AC2494" s="812"/>
      <c r="AD2494" s="1294">
        <f>AD2496/9.4</f>
        <v>0</v>
      </c>
      <c r="AE2494" s="1317"/>
      <c r="AF2494" s="1459"/>
      <c r="AG2494" s="1474"/>
    </row>
    <row r="2495" spans="1:33" ht="29.25" x14ac:dyDescent="0.25">
      <c r="A2495" s="239">
        <v>1</v>
      </c>
      <c r="B2495" s="785" t="s">
        <v>376</v>
      </c>
      <c r="C2495" s="719"/>
      <c r="D2495" s="294"/>
      <c r="E2495" s="374">
        <f>E2496/9.4</f>
        <v>95.744680851063819</v>
      </c>
      <c r="F2495" s="294">
        <f>F2496/9.4</f>
        <v>39.893617021276597</v>
      </c>
      <c r="G2495" s="294">
        <f>G2496/9.4</f>
        <v>62.095744680851055</v>
      </c>
      <c r="H2495" s="294">
        <f>G2495/F2495*100</f>
        <v>155.65333333333331</v>
      </c>
      <c r="I2495" s="294"/>
      <c r="J2495" s="294"/>
      <c r="K2495" s="294"/>
      <c r="L2495" s="294"/>
      <c r="M2495" s="294"/>
      <c r="N2495" s="294"/>
      <c r="O2495" s="294"/>
      <c r="P2495" s="294"/>
      <c r="Q2495" s="812"/>
      <c r="R2495" s="812"/>
      <c r="S2495" s="812"/>
      <c r="T2495" s="812"/>
      <c r="U2495" s="812"/>
      <c r="V2495" s="1061">
        <f t="shared" si="698"/>
        <v>0</v>
      </c>
      <c r="W2495" s="812"/>
      <c r="X2495" s="1089"/>
      <c r="Y2495" s="812"/>
      <c r="Z2495" s="812"/>
      <c r="AA2495" s="812"/>
      <c r="AB2495" s="812"/>
      <c r="AC2495" s="812"/>
      <c r="AD2495" s="1294">
        <f>AD2496/9.4</f>
        <v>0</v>
      </c>
      <c r="AE2495" s="1317"/>
      <c r="AF2495" s="1459"/>
      <c r="AG2495" s="1474"/>
    </row>
    <row r="2496" spans="1:33" x14ac:dyDescent="0.25">
      <c r="A2496" s="239">
        <v>1</v>
      </c>
      <c r="B2496" s="801" t="s">
        <v>377</v>
      </c>
      <c r="C2496" s="719"/>
      <c r="D2496" s="294"/>
      <c r="E2496" s="1158">
        <v>900</v>
      </c>
      <c r="F2496" s="294">
        <f>ROUND(E2496/12*$B$4,0)</f>
        <v>375</v>
      </c>
      <c r="G2496" s="294">
        <v>583.69999999999993</v>
      </c>
      <c r="H2496" s="294">
        <f>G2496/F2496*100</f>
        <v>155.65333333333331</v>
      </c>
      <c r="I2496" s="294"/>
      <c r="J2496" s="294"/>
      <c r="K2496" s="294"/>
      <c r="L2496" s="294"/>
      <c r="M2496" s="294"/>
      <c r="N2496" s="294"/>
      <c r="O2496" s="294"/>
      <c r="P2496" s="294"/>
      <c r="Q2496" s="812"/>
      <c r="R2496" s="812"/>
      <c r="S2496" s="812"/>
      <c r="T2496" s="812"/>
      <c r="U2496" s="812"/>
      <c r="V2496" s="1061">
        <f t="shared" si="698"/>
        <v>0</v>
      </c>
      <c r="W2496" s="812"/>
      <c r="X2496" s="1089"/>
      <c r="Y2496" s="812"/>
      <c r="Z2496" s="812"/>
      <c r="AA2496" s="812"/>
      <c r="AB2496" s="812"/>
      <c r="AC2496" s="812"/>
      <c r="AD2496" s="1294"/>
      <c r="AE2496" s="1317"/>
      <c r="AF2496" s="1459"/>
      <c r="AG2496" s="1474"/>
    </row>
    <row r="2497" spans="1:33" x14ac:dyDescent="0.25">
      <c r="A2497" s="239">
        <v>1</v>
      </c>
      <c r="B2497" s="801" t="s">
        <v>378</v>
      </c>
      <c r="C2497" s="720"/>
      <c r="D2497" s="294"/>
      <c r="E2497" s="1158"/>
      <c r="F2497" s="294"/>
      <c r="G2497" s="294"/>
      <c r="H2497" s="294"/>
      <c r="I2497" s="294"/>
      <c r="J2497" s="294"/>
      <c r="K2497" s="294"/>
      <c r="L2497" s="294"/>
      <c r="M2497" s="294"/>
      <c r="N2497" s="294"/>
      <c r="O2497" s="294"/>
      <c r="P2497" s="294"/>
      <c r="Q2497" s="812"/>
      <c r="R2497" s="812"/>
      <c r="S2497" s="812"/>
      <c r="T2497" s="812"/>
      <c r="U2497" s="812"/>
      <c r="V2497" s="1209">
        <f t="shared" si="698"/>
        <v>0</v>
      </c>
      <c r="W2497" s="812"/>
      <c r="X2497" s="1089"/>
      <c r="Y2497" s="812"/>
      <c r="Z2497" s="812"/>
      <c r="AA2497" s="812"/>
      <c r="AB2497" s="812"/>
      <c r="AC2497" s="812"/>
      <c r="AD2497" s="1294"/>
      <c r="AE2497" s="1317"/>
      <c r="AF2497" s="1459"/>
      <c r="AG2497" s="1474"/>
    </row>
    <row r="2498" spans="1:33" x14ac:dyDescent="0.25">
      <c r="A2498" s="239">
        <v>1</v>
      </c>
      <c r="B2498" s="769" t="s">
        <v>234</v>
      </c>
      <c r="C2498" s="1135"/>
      <c r="D2498" s="294"/>
      <c r="E2498" s="1158">
        <f>SUM(E2499:E2499)</f>
        <v>200</v>
      </c>
      <c r="F2498" s="294">
        <f>SUM(F2499:F2499)</f>
        <v>83</v>
      </c>
      <c r="G2498" s="294">
        <f>SUM(G2499:G2499)</f>
        <v>90</v>
      </c>
      <c r="H2498" s="294">
        <f>G2498/F2498*100</f>
        <v>108.43373493975903</v>
      </c>
      <c r="I2498" s="294"/>
      <c r="J2498" s="294"/>
      <c r="K2498" s="294"/>
      <c r="L2498" s="294"/>
      <c r="M2498" s="294"/>
      <c r="N2498" s="294"/>
      <c r="O2498" s="294"/>
      <c r="P2498" s="294"/>
      <c r="Q2498" s="812">
        <v>240.07617000000002</v>
      </c>
      <c r="R2498" s="812">
        <v>240.07617000000002</v>
      </c>
      <c r="S2498" s="812">
        <v>240.07617000000002</v>
      </c>
      <c r="T2498" s="812">
        <v>240.07617000000002</v>
      </c>
      <c r="U2498" s="812">
        <v>240.07617000000002</v>
      </c>
      <c r="V2498" s="1061">
        <f>Q2498/12*$B$4+(R2498-Q2498)/11*4+(S2498-R2498)/10*3+(T2498-S2498)/9*2+(U2498-T2498)/8*1</f>
        <v>100.03173750000001</v>
      </c>
      <c r="W2498" s="812">
        <f>AC2498-AB2498</f>
        <v>107.85599999999999</v>
      </c>
      <c r="X2498" s="1089"/>
      <c r="Y2498" s="812"/>
      <c r="Z2498" s="812">
        <f>W2498-V2498</f>
        <v>7.824262499999989</v>
      </c>
      <c r="AA2498" s="812"/>
      <c r="AB2498" s="812">
        <v>0</v>
      </c>
      <c r="AC2498" s="812">
        <v>107.85599999999999</v>
      </c>
      <c r="AD2498" s="1294">
        <f>SUM(AD2499:AD2499)</f>
        <v>0</v>
      </c>
      <c r="AE2498" s="1317"/>
      <c r="AF2498" s="1459"/>
      <c r="AG2498" s="1474"/>
    </row>
    <row r="2499" spans="1:33" x14ac:dyDescent="0.25">
      <c r="A2499" s="239">
        <v>1</v>
      </c>
      <c r="B2499" s="819" t="s">
        <v>68</v>
      </c>
      <c r="C2499" s="719"/>
      <c r="D2499" s="294"/>
      <c r="E2499" s="1158">
        <v>200</v>
      </c>
      <c r="F2499" s="294">
        <f>ROUND(E2499/12*$B$4,0)</f>
        <v>83</v>
      </c>
      <c r="G2499" s="294">
        <v>90</v>
      </c>
      <c r="H2499" s="294">
        <f>G2499/F2499*100</f>
        <v>108.43373493975903</v>
      </c>
      <c r="I2499" s="294"/>
      <c r="J2499" s="294"/>
      <c r="K2499" s="294"/>
      <c r="L2499" s="294"/>
      <c r="M2499" s="294"/>
      <c r="N2499" s="294"/>
      <c r="O2499" s="294"/>
      <c r="P2499" s="294"/>
      <c r="Q2499" s="812"/>
      <c r="R2499" s="812"/>
      <c r="S2499" s="812"/>
      <c r="T2499" s="812"/>
      <c r="U2499" s="812"/>
      <c r="V2499" s="1061"/>
      <c r="W2499" s="812"/>
      <c r="X2499" s="1089"/>
      <c r="Y2499" s="812"/>
      <c r="Z2499" s="812"/>
      <c r="AA2499" s="812"/>
      <c r="AB2499" s="812"/>
      <c r="AC2499" s="812"/>
      <c r="AD2499" s="1294"/>
      <c r="AE2499" s="1317"/>
      <c r="AF2499" s="1459"/>
      <c r="AG2499" s="1474"/>
    </row>
    <row r="2500" spans="1:33" ht="29.25" x14ac:dyDescent="0.25">
      <c r="B2500" s="781" t="s">
        <v>279</v>
      </c>
      <c r="C2500" s="719"/>
      <c r="D2500" s="294"/>
      <c r="E2500" s="1050">
        <f>E2490</f>
        <v>362.5</v>
      </c>
      <c r="F2500" s="294">
        <f>F2490</f>
        <v>151</v>
      </c>
      <c r="G2500" s="294">
        <f>G2490</f>
        <v>260.88750000000005</v>
      </c>
      <c r="H2500" s="294">
        <f>G2500/F2500*100</f>
        <v>172.77317880794703</v>
      </c>
      <c r="I2500" s="294"/>
      <c r="J2500" s="294"/>
      <c r="K2500" s="294"/>
      <c r="L2500" s="294"/>
      <c r="M2500" s="294"/>
      <c r="N2500" s="294"/>
      <c r="O2500" s="294"/>
      <c r="P2500" s="294"/>
      <c r="Q2500" s="812"/>
      <c r="R2500" s="812"/>
      <c r="S2500" s="812"/>
      <c r="T2500" s="812"/>
      <c r="U2500" s="812"/>
      <c r="V2500" s="1061"/>
      <c r="W2500" s="812"/>
      <c r="X2500" s="1089"/>
      <c r="Y2500" s="812"/>
      <c r="Z2500" s="812"/>
      <c r="AA2500" s="812"/>
      <c r="AB2500" s="812"/>
      <c r="AC2500" s="812"/>
      <c r="AD2500" s="1294">
        <f>AD2490</f>
        <v>0</v>
      </c>
      <c r="AE2500" s="1317"/>
      <c r="AF2500" s="1459"/>
      <c r="AG2500" s="1474"/>
    </row>
    <row r="2501" spans="1:33" ht="29.25" x14ac:dyDescent="0.25">
      <c r="B2501" s="781" t="s">
        <v>280</v>
      </c>
      <c r="C2501" s="719"/>
      <c r="D2501" s="294"/>
      <c r="E2501" s="531">
        <f>E2494</f>
        <v>95.744680851063819</v>
      </c>
      <c r="F2501" s="294">
        <f>F2494</f>
        <v>39.893617021276597</v>
      </c>
      <c r="G2501" s="294">
        <f>G2494</f>
        <v>62.095744680851055</v>
      </c>
      <c r="H2501" s="294">
        <f>G2501/F2501*100</f>
        <v>155.65333333333331</v>
      </c>
      <c r="I2501" s="294"/>
      <c r="J2501" s="294"/>
      <c r="K2501" s="294"/>
      <c r="L2501" s="294"/>
      <c r="M2501" s="294"/>
      <c r="N2501" s="294"/>
      <c r="O2501" s="294"/>
      <c r="P2501" s="294"/>
      <c r="Q2501" s="812"/>
      <c r="R2501" s="812"/>
      <c r="S2501" s="812"/>
      <c r="T2501" s="812"/>
      <c r="U2501" s="812"/>
      <c r="V2501" s="1061"/>
      <c r="W2501" s="812"/>
      <c r="X2501" s="1089"/>
      <c r="Y2501" s="812"/>
      <c r="Z2501" s="812"/>
      <c r="AA2501" s="812"/>
      <c r="AB2501" s="812"/>
      <c r="AC2501" s="812"/>
      <c r="AD2501" s="1294">
        <f>AD2494</f>
        <v>0</v>
      </c>
      <c r="AE2501" s="1317"/>
      <c r="AF2501" s="1459"/>
      <c r="AG2501" s="1474"/>
    </row>
    <row r="2502" spans="1:33" ht="15.75" thickBot="1" x14ac:dyDescent="0.3">
      <c r="A2502" s="239">
        <v>1</v>
      </c>
      <c r="B2502" s="1162" t="s">
        <v>138</v>
      </c>
      <c r="C2502" s="720"/>
      <c r="D2502" s="294"/>
      <c r="E2502" s="1163">
        <f>E2496/4.2+E2490</f>
        <v>576.78571428571422</v>
      </c>
      <c r="F2502" s="812">
        <f>F2496/4.2+F2490</f>
        <v>240.28571428571428</v>
      </c>
      <c r="G2502" s="812">
        <f>G2496/4.2+G2490</f>
        <v>399.86369047619053</v>
      </c>
      <c r="H2502" s="812">
        <f>H2498/4.2</f>
        <v>25.817555938037863</v>
      </c>
      <c r="I2502" s="294"/>
      <c r="J2502" s="294"/>
      <c r="K2502" s="294"/>
      <c r="L2502" s="294"/>
      <c r="M2502" s="294"/>
      <c r="N2502" s="294"/>
      <c r="O2502" s="294"/>
      <c r="P2502" s="294"/>
      <c r="Q2502" s="812">
        <f t="shared" ref="Q2502:AC2502" si="710">Q2498+Q2489</f>
        <v>782.52667000000008</v>
      </c>
      <c r="R2502" s="812">
        <f t="shared" ref="R2502:S2502" si="711">R2498+R2489</f>
        <v>782.52667000000008</v>
      </c>
      <c r="S2502" s="812">
        <f t="shared" si="711"/>
        <v>782.52667000000008</v>
      </c>
      <c r="T2502" s="812">
        <f t="shared" ref="T2502:U2502" si="712">T2498+T2489</f>
        <v>782.52667000000008</v>
      </c>
      <c r="U2502" s="812">
        <f t="shared" si="712"/>
        <v>782.52667000000008</v>
      </c>
      <c r="V2502" s="1061">
        <f t="shared" si="710"/>
        <v>326.05277916666665</v>
      </c>
      <c r="W2502" s="812">
        <f t="shared" si="710"/>
        <v>483.47731000000005</v>
      </c>
      <c r="X2502" s="1089">
        <f t="shared" si="710"/>
        <v>0</v>
      </c>
      <c r="Y2502" s="812">
        <f t="shared" si="710"/>
        <v>0</v>
      </c>
      <c r="Z2502" s="812">
        <f t="shared" si="710"/>
        <v>157.42453083333339</v>
      </c>
      <c r="AA2502" s="812">
        <f t="shared" si="710"/>
        <v>0</v>
      </c>
      <c r="AB2502" s="812">
        <f t="shared" si="710"/>
        <v>0</v>
      </c>
      <c r="AC2502" s="812">
        <f t="shared" si="710"/>
        <v>483.47731000000005</v>
      </c>
      <c r="AD2502" s="1317">
        <f>AD2496/4.2+AD2490</f>
        <v>0</v>
      </c>
      <c r="AE2502" s="1317">
        <f t="shared" ref="AE2502" si="713">AE2498+AE2489</f>
        <v>0</v>
      </c>
      <c r="AF2502" s="1459"/>
      <c r="AG2502" s="1474"/>
    </row>
    <row r="2503" spans="1:33" ht="15.75" thickBot="1" x14ac:dyDescent="0.3">
      <c r="A2503" s="239">
        <v>1</v>
      </c>
      <c r="B2503" s="813" t="s">
        <v>314</v>
      </c>
      <c r="C2503" s="815"/>
      <c r="D2503" s="816"/>
      <c r="E2503" s="458"/>
      <c r="F2503" s="2197"/>
      <c r="G2503" s="816"/>
      <c r="H2503" s="816"/>
      <c r="I2503" s="816"/>
      <c r="J2503" s="816"/>
      <c r="K2503" s="816"/>
      <c r="L2503" s="816"/>
      <c r="M2503" s="816"/>
      <c r="N2503" s="816"/>
      <c r="O2503" s="816"/>
      <c r="P2503" s="816"/>
      <c r="Q2503" s="960">
        <f t="shared" ref="Q2503:V2503" si="714">Q2502</f>
        <v>782.52667000000008</v>
      </c>
      <c r="R2503" s="960">
        <f t="shared" si="714"/>
        <v>782.52667000000008</v>
      </c>
      <c r="S2503" s="960">
        <f t="shared" si="714"/>
        <v>782.52667000000008</v>
      </c>
      <c r="T2503" s="960">
        <f t="shared" si="714"/>
        <v>782.52667000000008</v>
      </c>
      <c r="U2503" s="960">
        <f t="shared" si="714"/>
        <v>782.52667000000008</v>
      </c>
      <c r="V2503" s="1062">
        <f t="shared" si="714"/>
        <v>326.05277916666665</v>
      </c>
      <c r="W2503" s="960">
        <f t="shared" ref="W2503:AC2503" si="715">W2502</f>
        <v>483.47731000000005</v>
      </c>
      <c r="X2503" s="1090">
        <f t="shared" si="715"/>
        <v>0</v>
      </c>
      <c r="Y2503" s="960">
        <f>Y2502</f>
        <v>0</v>
      </c>
      <c r="Z2503" s="961">
        <f t="shared" si="715"/>
        <v>157.42453083333339</v>
      </c>
      <c r="AA2503" s="961"/>
      <c r="AB2503" s="961">
        <f t="shared" si="715"/>
        <v>0</v>
      </c>
      <c r="AC2503" s="961">
        <f t="shared" si="715"/>
        <v>483.47731000000005</v>
      </c>
      <c r="AD2503" s="1320"/>
      <c r="AE2503" s="1321">
        <f t="shared" ref="AE2503" si="716">AE2502</f>
        <v>0</v>
      </c>
      <c r="AF2503" s="1459"/>
      <c r="AG2503" s="1474"/>
    </row>
    <row r="2504" spans="1:33" ht="31.5" x14ac:dyDescent="0.25">
      <c r="B2504" s="2295" t="s">
        <v>575</v>
      </c>
      <c r="C2504" s="720"/>
      <c r="D2504" s="294"/>
      <c r="E2504" s="294"/>
      <c r="F2504" s="294"/>
      <c r="G2504" s="294"/>
      <c r="H2504" s="294"/>
      <c r="I2504" s="294"/>
      <c r="J2504" s="294"/>
      <c r="K2504" s="294"/>
      <c r="L2504" s="294"/>
      <c r="M2504" s="294"/>
      <c r="N2504" s="294"/>
      <c r="O2504" s="294"/>
      <c r="P2504" s="294"/>
      <c r="Q2504" s="294"/>
      <c r="R2504" s="2711"/>
      <c r="S2504" s="2711"/>
      <c r="T2504" s="2711"/>
      <c r="U2504" s="2711"/>
      <c r="V2504" s="1061"/>
      <c r="W2504" s="294"/>
      <c r="X2504" s="1088"/>
      <c r="Y2504" s="294"/>
      <c r="Z2504" s="294"/>
      <c r="AA2504" s="294"/>
      <c r="AB2504" s="294"/>
      <c r="AC2504" s="294"/>
      <c r="AD2504" s="1294"/>
      <c r="AE2504" s="1294"/>
      <c r="AF2504" s="1459"/>
      <c r="AG2504" s="1474"/>
    </row>
    <row r="2505" spans="1:33" x14ac:dyDescent="0.25">
      <c r="B2505" s="398" t="s">
        <v>206</v>
      </c>
      <c r="C2505" s="1135"/>
      <c r="D2505" s="294"/>
      <c r="E2505" s="294"/>
      <c r="F2505" s="294"/>
      <c r="G2505" s="294"/>
      <c r="H2505" s="294"/>
      <c r="I2505" s="294"/>
      <c r="J2505" s="294"/>
      <c r="K2505" s="294"/>
      <c r="L2505" s="294"/>
      <c r="M2505" s="294"/>
      <c r="N2505" s="294"/>
      <c r="O2505" s="294"/>
      <c r="P2505" s="294"/>
      <c r="Q2505" s="812"/>
      <c r="R2505" s="812"/>
      <c r="S2505" s="812"/>
      <c r="T2505" s="812"/>
      <c r="U2505" s="812"/>
      <c r="V2505" s="1209">
        <f>Q2505/12*$B$4</f>
        <v>0</v>
      </c>
      <c r="W2505" s="812">
        <f>AC2505-AB2505</f>
        <v>0</v>
      </c>
      <c r="X2505" s="1089"/>
      <c r="Y2505" s="812"/>
      <c r="Z2505" s="812">
        <f>W2505-V2505</f>
        <v>0</v>
      </c>
      <c r="AA2505" s="812"/>
      <c r="AB2505" s="812"/>
      <c r="AC2505" s="812"/>
      <c r="AD2505" s="1294"/>
      <c r="AE2505" s="1317"/>
      <c r="AF2505" s="1459"/>
      <c r="AG2505" s="1474"/>
    </row>
    <row r="2506" spans="1:33" x14ac:dyDescent="0.25">
      <c r="B2506" s="1507" t="s">
        <v>234</v>
      </c>
      <c r="C2506" s="1135"/>
      <c r="D2506" s="294"/>
      <c r="E2506" s="1158">
        <f>SUM(E2507:E2508)</f>
        <v>35</v>
      </c>
      <c r="F2506" s="294">
        <f>SUM(F2507:F2508)</f>
        <v>14</v>
      </c>
      <c r="G2506" s="294">
        <f>SUM(G2507:G2508)</f>
        <v>0</v>
      </c>
      <c r="H2506" s="294"/>
      <c r="I2506" s="294"/>
      <c r="J2506" s="294"/>
      <c r="K2506" s="294"/>
      <c r="L2506" s="294"/>
      <c r="M2506" s="294"/>
      <c r="N2506" s="294"/>
      <c r="O2506" s="294"/>
      <c r="P2506" s="294"/>
      <c r="Q2506" s="812">
        <v>348.26979999999998</v>
      </c>
      <c r="R2506" s="812">
        <v>348.26979999999998</v>
      </c>
      <c r="S2506" s="812">
        <v>348.26979999999998</v>
      </c>
      <c r="T2506" s="812">
        <v>348.26979999999998</v>
      </c>
      <c r="U2506" s="812">
        <v>348.26979999999998</v>
      </c>
      <c r="V2506" s="1209">
        <f>Q2506/12*$B$4+(R2506-Q2506)/11*4+(S2506-R2506)/10*3+(T2506-S2506)/9*2+(U2506-T2506)/8*1</f>
        <v>145.11241666666666</v>
      </c>
      <c r="W2506" s="812">
        <f>AC2506-AB2506</f>
        <v>0</v>
      </c>
      <c r="X2506" s="1089"/>
      <c r="Y2506" s="812"/>
      <c r="Z2506" s="812">
        <f>W2506-V2506</f>
        <v>-145.11241666666666</v>
      </c>
      <c r="AA2506" s="812"/>
      <c r="AB2506" s="812"/>
      <c r="AC2506" s="812"/>
      <c r="AD2506" s="1294">
        <f>SUM(AD2507:AD2508)</f>
        <v>0</v>
      </c>
      <c r="AE2506" s="1317"/>
      <c r="AF2506" s="1459"/>
      <c r="AG2506" s="1474"/>
    </row>
    <row r="2507" spans="1:33" ht="45" x14ac:dyDescent="0.25">
      <c r="B2507" s="2713" t="s">
        <v>530</v>
      </c>
      <c r="C2507" s="1135"/>
      <c r="D2507" s="294"/>
      <c r="E2507" s="374">
        <v>20</v>
      </c>
      <c r="F2507" s="294">
        <f>ROUND(E2507/12*$B$4,0)</f>
        <v>8</v>
      </c>
      <c r="G2507" s="294"/>
      <c r="H2507" s="294"/>
      <c r="I2507" s="294"/>
      <c r="J2507" s="294"/>
      <c r="K2507" s="294"/>
      <c r="L2507" s="294"/>
      <c r="M2507" s="294"/>
      <c r="N2507" s="294"/>
      <c r="O2507" s="294"/>
      <c r="P2507" s="294"/>
      <c r="Q2507" s="812"/>
      <c r="R2507" s="812"/>
      <c r="S2507" s="812"/>
      <c r="T2507" s="812"/>
      <c r="U2507" s="812"/>
      <c r="V2507" s="1209"/>
      <c r="W2507" s="812"/>
      <c r="X2507" s="1089"/>
      <c r="Y2507" s="812"/>
      <c r="Z2507" s="812"/>
      <c r="AA2507" s="812"/>
      <c r="AB2507" s="812"/>
      <c r="AC2507" s="812"/>
      <c r="AD2507" s="1294"/>
      <c r="AE2507" s="1317"/>
      <c r="AF2507" s="1459"/>
      <c r="AG2507" s="1474"/>
    </row>
    <row r="2508" spans="1:33" ht="60" x14ac:dyDescent="0.25">
      <c r="B2508" s="2716" t="s">
        <v>531</v>
      </c>
      <c r="C2508" s="1135"/>
      <c r="D2508" s="294"/>
      <c r="E2508" s="1159">
        <v>15</v>
      </c>
      <c r="F2508" s="294">
        <f>ROUND(E2508/12*$B$4,0)</f>
        <v>6</v>
      </c>
      <c r="G2508" s="294"/>
      <c r="H2508" s="294"/>
      <c r="I2508" s="294"/>
      <c r="J2508" s="294"/>
      <c r="K2508" s="294"/>
      <c r="L2508" s="294"/>
      <c r="M2508" s="294"/>
      <c r="N2508" s="294"/>
      <c r="O2508" s="294"/>
      <c r="P2508" s="294"/>
      <c r="Q2508" s="812"/>
      <c r="R2508" s="812"/>
      <c r="S2508" s="812"/>
      <c r="T2508" s="812"/>
      <c r="U2508" s="812"/>
      <c r="V2508" s="1209"/>
      <c r="W2508" s="812"/>
      <c r="X2508" s="1089"/>
      <c r="Y2508" s="812"/>
      <c r="Z2508" s="812"/>
      <c r="AA2508" s="812"/>
      <c r="AB2508" s="812"/>
      <c r="AC2508" s="812"/>
      <c r="AD2508" s="1294"/>
      <c r="AE2508" s="1317"/>
      <c r="AF2508" s="1459"/>
      <c r="AG2508" s="1474"/>
    </row>
    <row r="2509" spans="1:33" ht="15.75" thickBot="1" x14ac:dyDescent="0.3">
      <c r="B2509" s="1162" t="s">
        <v>138</v>
      </c>
      <c r="C2509" s="720"/>
      <c r="D2509" s="294"/>
      <c r="E2509" s="1163"/>
      <c r="F2509" s="812"/>
      <c r="G2509" s="812"/>
      <c r="H2509" s="812"/>
      <c r="I2509" s="294"/>
      <c r="J2509" s="294"/>
      <c r="K2509" s="294"/>
      <c r="L2509" s="294"/>
      <c r="M2509" s="294"/>
      <c r="N2509" s="294"/>
      <c r="O2509" s="294"/>
      <c r="P2509" s="294"/>
      <c r="Q2509" s="812">
        <f>Q2506</f>
        <v>348.26979999999998</v>
      </c>
      <c r="R2509" s="812">
        <f>R2506</f>
        <v>348.26979999999998</v>
      </c>
      <c r="S2509" s="812">
        <f>S2506</f>
        <v>348.26979999999998</v>
      </c>
      <c r="T2509" s="812">
        <f>T2506</f>
        <v>348.26979999999998</v>
      </c>
      <c r="U2509" s="812">
        <f>U2506</f>
        <v>348.26979999999998</v>
      </c>
      <c r="V2509" s="1061">
        <f t="shared" ref="V2509:AC2509" si="717">V2506</f>
        <v>145.11241666666666</v>
      </c>
      <c r="W2509" s="812">
        <f t="shared" si="717"/>
        <v>0</v>
      </c>
      <c r="X2509" s="1089">
        <f t="shared" si="717"/>
        <v>0</v>
      </c>
      <c r="Y2509" s="812">
        <f t="shared" si="717"/>
        <v>0</v>
      </c>
      <c r="Z2509" s="812">
        <f t="shared" si="717"/>
        <v>-145.11241666666666</v>
      </c>
      <c r="AA2509" s="812">
        <f t="shared" si="717"/>
        <v>0</v>
      </c>
      <c r="AB2509" s="812">
        <f t="shared" si="717"/>
        <v>0</v>
      </c>
      <c r="AC2509" s="812">
        <f t="shared" si="717"/>
        <v>0</v>
      </c>
      <c r="AD2509" s="1317"/>
      <c r="AE2509" s="1317">
        <f t="shared" ref="AE2509" si="718">AE2506</f>
        <v>0</v>
      </c>
      <c r="AF2509" s="1459"/>
      <c r="AG2509" s="1474"/>
    </row>
    <row r="2510" spans="1:33" ht="15.75" thickBot="1" x14ac:dyDescent="0.3">
      <c r="B2510" s="813" t="s">
        <v>314</v>
      </c>
      <c r="C2510" s="815"/>
      <c r="D2510" s="816"/>
      <c r="E2510" s="458"/>
      <c r="F2510" s="2197"/>
      <c r="G2510" s="816"/>
      <c r="H2510" s="816"/>
      <c r="I2510" s="816"/>
      <c r="J2510" s="816"/>
      <c r="K2510" s="816"/>
      <c r="L2510" s="816"/>
      <c r="M2510" s="816"/>
      <c r="N2510" s="816"/>
      <c r="O2510" s="816"/>
      <c r="P2510" s="816"/>
      <c r="Q2510" s="960">
        <f t="shared" ref="Q2510:Z2510" si="719">Q2509</f>
        <v>348.26979999999998</v>
      </c>
      <c r="R2510" s="960">
        <f t="shared" ref="R2510:S2510" si="720">R2509</f>
        <v>348.26979999999998</v>
      </c>
      <c r="S2510" s="960">
        <f t="shared" si="720"/>
        <v>348.26979999999998</v>
      </c>
      <c r="T2510" s="960">
        <f t="shared" ref="T2510:U2510" si="721">T2509</f>
        <v>348.26979999999998</v>
      </c>
      <c r="U2510" s="960">
        <f t="shared" si="721"/>
        <v>348.26979999999998</v>
      </c>
      <c r="V2510" s="1062">
        <f t="shared" si="719"/>
        <v>145.11241666666666</v>
      </c>
      <c r="W2510" s="960">
        <f t="shared" si="719"/>
        <v>0</v>
      </c>
      <c r="X2510" s="1090">
        <f t="shared" si="719"/>
        <v>0</v>
      </c>
      <c r="Y2510" s="960">
        <f t="shared" si="719"/>
        <v>0</v>
      </c>
      <c r="Z2510" s="961">
        <f t="shared" si="719"/>
        <v>-145.11241666666666</v>
      </c>
      <c r="AA2510" s="961"/>
      <c r="AB2510" s="961">
        <f>AB2509</f>
        <v>0</v>
      </c>
      <c r="AC2510" s="961">
        <f>AC2509</f>
        <v>0</v>
      </c>
      <c r="AD2510" s="1320"/>
      <c r="AE2510" s="1321">
        <f>AE2509</f>
        <v>0</v>
      </c>
      <c r="AF2510" s="1459"/>
      <c r="AG2510" s="1474"/>
    </row>
    <row r="2511" spans="1:33" s="2715" customFormat="1" ht="32.25" thickBot="1" x14ac:dyDescent="0.3">
      <c r="B2511" s="291" t="s">
        <v>471</v>
      </c>
      <c r="C2511" s="291"/>
      <c r="D2511" s="81"/>
      <c r="E2511" s="418"/>
      <c r="F2511" s="418">
        <v>0</v>
      </c>
      <c r="G2511" s="81"/>
      <c r="H2511" s="81"/>
      <c r="I2511" s="81"/>
      <c r="J2511" s="404"/>
      <c r="K2511" s="404"/>
      <c r="L2511" s="404"/>
      <c r="M2511" s="404"/>
      <c r="N2511" s="404"/>
      <c r="O2511" s="404"/>
      <c r="P2511" s="404"/>
      <c r="Q2511" s="2706"/>
      <c r="R2511" s="2706"/>
      <c r="S2511" s="2706"/>
      <c r="T2511" s="2706"/>
      <c r="U2511" s="2706"/>
      <c r="V2511" s="1211"/>
      <c r="W2511" s="1411"/>
      <c r="X2511" s="2709"/>
      <c r="Y2511" s="1411"/>
      <c r="Z2511" s="1418"/>
      <c r="AA2511" s="1418"/>
      <c r="AB2511" s="1418"/>
      <c r="AC2511" s="1418"/>
      <c r="AD2511" s="1419"/>
      <c r="AE2511" s="1286"/>
      <c r="AF2511" s="1459"/>
      <c r="AG2511" s="1474"/>
    </row>
    <row r="2512" spans="1:33" s="2715" customFormat="1" ht="15.75" thickBot="1" x14ac:dyDescent="0.3">
      <c r="B2512" s="70" t="s">
        <v>29</v>
      </c>
      <c r="C2512" s="677"/>
      <c r="D2512" s="87"/>
      <c r="E2512" s="439"/>
      <c r="F2512" s="439">
        <v>0</v>
      </c>
      <c r="G2512" s="87"/>
      <c r="H2512" s="87"/>
      <c r="I2512" s="87"/>
      <c r="J2512" s="404"/>
      <c r="K2512" s="404"/>
      <c r="L2512" s="404"/>
      <c r="M2512" s="404"/>
      <c r="N2512" s="404"/>
      <c r="O2512" s="404"/>
      <c r="P2512" s="404"/>
      <c r="Q2512" s="1411"/>
      <c r="R2512" s="1411"/>
      <c r="S2512" s="1411"/>
      <c r="T2512" s="1411"/>
      <c r="U2512" s="1411"/>
      <c r="V2512" s="1061"/>
      <c r="W2512" s="1422"/>
      <c r="X2512" s="1426"/>
      <c r="Y2512" s="1422"/>
      <c r="Z2512" s="1418"/>
      <c r="AA2512" s="1418"/>
      <c r="AB2512" s="1418"/>
      <c r="AC2512" s="1418"/>
      <c r="AD2512" s="1419"/>
      <c r="AE2512" s="1286"/>
      <c r="AF2512" s="1459"/>
      <c r="AG2512" s="1474"/>
    </row>
    <row r="2513" spans="2:33" s="2715" customFormat="1" ht="30.75" thickBot="1" x14ac:dyDescent="0.3">
      <c r="B2513" s="66" t="s">
        <v>127</v>
      </c>
      <c r="C2513" s="679"/>
      <c r="D2513" s="81"/>
      <c r="E2513" s="418"/>
      <c r="F2513" s="418">
        <v>0</v>
      </c>
      <c r="G2513" s="81"/>
      <c r="H2513" s="81"/>
      <c r="I2513" s="81"/>
      <c r="J2513" s="404"/>
      <c r="K2513" s="404"/>
      <c r="L2513" s="404"/>
      <c r="M2513" s="404"/>
      <c r="N2513" s="404"/>
      <c r="O2513" s="404"/>
      <c r="P2513" s="404"/>
      <c r="Q2513" s="608"/>
      <c r="R2513" s="608"/>
      <c r="S2513" s="608"/>
      <c r="T2513" s="608"/>
      <c r="U2513" s="608"/>
      <c r="V2513" s="1211"/>
      <c r="W2513" s="1418"/>
      <c r="X2513" s="1417"/>
      <c r="Y2513" s="1421"/>
      <c r="Z2513" s="1418"/>
      <c r="AA2513" s="1418"/>
      <c r="AB2513" s="1418"/>
      <c r="AC2513" s="1418"/>
      <c r="AD2513" s="1419"/>
      <c r="AE2513" s="1286"/>
      <c r="AF2513" s="1459"/>
      <c r="AG2513" s="1474"/>
    </row>
    <row r="2514" spans="2:33" s="2715" customFormat="1" ht="30.75" thickBot="1" x14ac:dyDescent="0.3">
      <c r="B2514" s="62" t="s">
        <v>151</v>
      </c>
      <c r="C2514" s="666"/>
      <c r="D2514" s="81">
        <v>240</v>
      </c>
      <c r="E2514" s="418">
        <v>34</v>
      </c>
      <c r="F2514" s="2711">
        <f>ROUND(E2514/12*$B$4,0)</f>
        <v>14</v>
      </c>
      <c r="G2514" s="81">
        <v>14</v>
      </c>
      <c r="H2514" s="81">
        <f>G2514/F2514*100</f>
        <v>100</v>
      </c>
      <c r="I2514" s="93">
        <v>8</v>
      </c>
      <c r="J2514" s="81">
        <f>N2514/F2514</f>
        <v>7.0796460176991145</v>
      </c>
      <c r="K2514" s="81">
        <f>ROUND(E2514*I2514,0)</f>
        <v>272</v>
      </c>
      <c r="L2514" s="81">
        <f>ROUND(K2514/12*$B$4,0)</f>
        <v>113</v>
      </c>
      <c r="M2514" s="81">
        <v>112</v>
      </c>
      <c r="N2514" s="81">
        <f>M2514/L2514*100</f>
        <v>99.115044247787608</v>
      </c>
      <c r="O2514" s="81">
        <f>K2514/D2514</f>
        <v>1.1333333333333333</v>
      </c>
      <c r="P2514" s="81">
        <f>M2514/$B$4*12/O2514</f>
        <v>237.17647058823525</v>
      </c>
      <c r="Q2514" s="110"/>
      <c r="R2514" s="110"/>
      <c r="S2514" s="110"/>
      <c r="T2514" s="110"/>
      <c r="U2514" s="110"/>
      <c r="V2514" s="1209"/>
      <c r="W2514" s="1422"/>
      <c r="X2514" s="1420"/>
      <c r="Y2514" s="1418"/>
      <c r="Z2514" s="1418"/>
      <c r="AA2514" s="1418"/>
      <c r="AB2514" s="1418"/>
      <c r="AC2514" s="1418"/>
      <c r="AD2514" s="1419"/>
      <c r="AE2514" s="1286"/>
      <c r="AF2514" s="1459"/>
      <c r="AG2514" s="1474"/>
    </row>
    <row r="2515" spans="2:33" s="2715" customFormat="1" ht="15.75" thickBot="1" x14ac:dyDescent="0.3">
      <c r="B2515" s="63" t="s">
        <v>183</v>
      </c>
      <c r="C2515" s="1133"/>
      <c r="D2515" s="86"/>
      <c r="E2515" s="421">
        <f>E2514</f>
        <v>34</v>
      </c>
      <c r="F2515" s="421">
        <v>2</v>
      </c>
      <c r="G2515" s="86">
        <f>G2514</f>
        <v>14</v>
      </c>
      <c r="H2515" s="86">
        <f>H2514</f>
        <v>100</v>
      </c>
      <c r="I2515" s="86">
        <f>I2514</f>
        <v>8</v>
      </c>
      <c r="J2515" s="86">
        <f>N2515/F2515</f>
        <v>49.557522123893804</v>
      </c>
      <c r="K2515" s="86">
        <f t="shared" ref="K2515:P2515" si="722">K2514</f>
        <v>272</v>
      </c>
      <c r="L2515" s="86">
        <f t="shared" si="722"/>
        <v>113</v>
      </c>
      <c r="M2515" s="86">
        <f t="shared" si="722"/>
        <v>112</v>
      </c>
      <c r="N2515" s="86">
        <f t="shared" si="722"/>
        <v>99.115044247787608</v>
      </c>
      <c r="O2515" s="86">
        <f t="shared" si="722"/>
        <v>1.1333333333333333</v>
      </c>
      <c r="P2515" s="86">
        <f t="shared" si="722"/>
        <v>237.17647058823525</v>
      </c>
      <c r="Q2515" s="548"/>
      <c r="R2515" s="548"/>
      <c r="S2515" s="548"/>
      <c r="T2515" s="548"/>
      <c r="U2515" s="548"/>
      <c r="V2515" s="1209"/>
      <c r="W2515" s="609"/>
      <c r="X2515" s="2097"/>
      <c r="Y2515" s="609"/>
      <c r="Z2515" s="1418"/>
      <c r="AA2515" s="1418"/>
      <c r="AB2515" s="1418"/>
      <c r="AC2515" s="1418"/>
      <c r="AD2515" s="1419">
        <f>AD2514</f>
        <v>0</v>
      </c>
      <c r="AE2515" s="1286"/>
      <c r="AF2515" s="1459"/>
      <c r="AG2515" s="1474"/>
    </row>
    <row r="2516" spans="2:33" s="2715" customFormat="1" ht="30" thickBot="1" x14ac:dyDescent="0.3">
      <c r="B2516" s="64" t="s">
        <v>214</v>
      </c>
      <c r="C2516" s="64"/>
      <c r="D2516" s="89"/>
      <c r="E2516" s="472">
        <f>SUM(E2515)</f>
        <v>34</v>
      </c>
      <c r="F2516" s="472">
        <v>2</v>
      </c>
      <c r="G2516" s="89">
        <f>SUM(G2515)</f>
        <v>14</v>
      </c>
      <c r="H2516" s="89">
        <f>SUM(H2515)</f>
        <v>100</v>
      </c>
      <c r="I2516" s="89">
        <f>SUM(I2515)</f>
        <v>8</v>
      </c>
      <c r="J2516" s="89">
        <f>N2516/F2516</f>
        <v>49.557522123893804</v>
      </c>
      <c r="K2516" s="89">
        <f>SUM(K2515)</f>
        <v>272</v>
      </c>
      <c r="L2516" s="89">
        <f>L2515</f>
        <v>113</v>
      </c>
      <c r="M2516" s="89">
        <f>SUM(M2515)</f>
        <v>112</v>
      </c>
      <c r="N2516" s="89">
        <f>SUM(N2515)</f>
        <v>99.115044247787608</v>
      </c>
      <c r="O2516" s="89">
        <f>SUM(O2515)</f>
        <v>1.1333333333333333</v>
      </c>
      <c r="P2516" s="89">
        <f>SUM(P2515)</f>
        <v>237.17647058823525</v>
      </c>
      <c r="Q2516" s="575">
        <v>592.26495999999997</v>
      </c>
      <c r="R2516" s="575">
        <v>592.26495999999997</v>
      </c>
      <c r="S2516" s="575">
        <v>592.26495999999997</v>
      </c>
      <c r="T2516" s="575">
        <v>592.26495999999997</v>
      </c>
      <c r="U2516" s="575">
        <v>592.26495999999997</v>
      </c>
      <c r="V2516" s="1209">
        <f>Q2516/12*$B$4+(R2516-Q2516)/11*4+(S2516-R2516)/10*3+(T2516-S2516)/9*2+(U2516-T2516)/8*1</f>
        <v>246.77706666666666</v>
      </c>
      <c r="W2516" s="575">
        <f>AC2516-AB2516-Y2516</f>
        <v>246.25757000000002</v>
      </c>
      <c r="X2516" s="1074"/>
      <c r="Y2516" s="575"/>
      <c r="Z2516" s="575">
        <f>W2516-V2516</f>
        <v>-0.51949666666664029</v>
      </c>
      <c r="AA2516" s="575"/>
      <c r="AB2516" s="575">
        <v>0</v>
      </c>
      <c r="AC2516" s="576">
        <v>246.25757000000002</v>
      </c>
      <c r="AD2516" s="1419">
        <f>SUM(AD2515)</f>
        <v>0</v>
      </c>
      <c r="AE2516" s="1286"/>
      <c r="AF2516" s="1459"/>
      <c r="AG2516" s="1474"/>
    </row>
    <row r="2517" spans="2:33" s="2715" customFormat="1" ht="15.75" thickBot="1" x14ac:dyDescent="0.3">
      <c r="B2517" s="82" t="s">
        <v>314</v>
      </c>
      <c r="C2517" s="82"/>
      <c r="D2517" s="90"/>
      <c r="E2517" s="473"/>
      <c r="F2517" s="473">
        <v>0</v>
      </c>
      <c r="G2517" s="90"/>
      <c r="H2517" s="90"/>
      <c r="I2517" s="90"/>
      <c r="J2517" s="90"/>
      <c r="K2517" s="90"/>
      <c r="L2517" s="90">
        <v>0</v>
      </c>
      <c r="M2517" s="90"/>
      <c r="N2517" s="90"/>
      <c r="O2517" s="90"/>
      <c r="P2517" s="90"/>
      <c r="Q2517" s="127">
        <f t="shared" ref="Q2517:AC2517" si="723">Q2516</f>
        <v>592.26495999999997</v>
      </c>
      <c r="R2517" s="127">
        <f t="shared" ref="R2517:S2517" si="724">R2516</f>
        <v>592.26495999999997</v>
      </c>
      <c r="S2517" s="127">
        <f t="shared" si="724"/>
        <v>592.26495999999997</v>
      </c>
      <c r="T2517" s="127">
        <f t="shared" ref="T2517:U2517" si="725">T2516</f>
        <v>592.26495999999997</v>
      </c>
      <c r="U2517" s="127">
        <f t="shared" si="725"/>
        <v>592.26495999999997</v>
      </c>
      <c r="V2517" s="1062">
        <f t="shared" si="723"/>
        <v>246.77706666666666</v>
      </c>
      <c r="W2517" s="127">
        <f t="shared" si="723"/>
        <v>246.25757000000002</v>
      </c>
      <c r="X2517" s="1075">
        <f t="shared" si="723"/>
        <v>0</v>
      </c>
      <c r="Y2517" s="127">
        <f t="shared" si="723"/>
        <v>0</v>
      </c>
      <c r="Z2517" s="127">
        <f t="shared" si="723"/>
        <v>-0.51949666666664029</v>
      </c>
      <c r="AA2517" s="127"/>
      <c r="AB2517" s="127">
        <f t="shared" si="723"/>
        <v>0</v>
      </c>
      <c r="AC2517" s="577">
        <f t="shared" si="723"/>
        <v>246.25757000000002</v>
      </c>
      <c r="AD2517" s="1419"/>
      <c r="AE2517" s="1286">
        <f t="shared" ref="AE2517" si="726">AE2516</f>
        <v>0</v>
      </c>
      <c r="AF2517" s="1459"/>
      <c r="AG2517" s="1474"/>
    </row>
    <row r="2518" spans="2:33" ht="44.25" customHeight="1" thickBot="1" x14ac:dyDescent="0.3">
      <c r="B2518" s="2215" t="s">
        <v>555</v>
      </c>
      <c r="C2518" s="2215"/>
      <c r="D2518" s="374"/>
      <c r="E2518" s="439"/>
      <c r="F2518" s="374"/>
      <c r="G2518" s="374"/>
      <c r="H2518" s="374"/>
      <c r="I2518" s="374"/>
      <c r="J2518" s="374"/>
      <c r="K2518" s="374"/>
      <c r="L2518" s="374"/>
      <c r="M2518" s="374"/>
      <c r="N2518" s="374"/>
      <c r="O2518" s="374"/>
      <c r="P2518" s="374"/>
      <c r="Q2518" s="571"/>
      <c r="R2518" s="571"/>
      <c r="S2518" s="571"/>
      <c r="T2518" s="571"/>
      <c r="U2518" s="571"/>
      <c r="V2518" s="1211"/>
      <c r="W2518" s="1411"/>
      <c r="X2518" s="1417"/>
      <c r="Y2518" s="1411"/>
      <c r="Z2518" s="1418"/>
      <c r="AA2518" s="1418"/>
      <c r="AB2518" s="1418"/>
      <c r="AC2518" s="1418"/>
      <c r="AD2518" s="1419"/>
      <c r="AE2518" s="1286"/>
      <c r="AF2518" s="1459"/>
      <c r="AG2518" s="1474"/>
    </row>
    <row r="2519" spans="2:33" ht="29.25" thickBot="1" x14ac:dyDescent="0.3">
      <c r="B2519" s="796" t="s">
        <v>206</v>
      </c>
      <c r="C2519" s="2340"/>
      <c r="D2519" s="374"/>
      <c r="E2519" s="439"/>
      <c r="F2519" s="374"/>
      <c r="G2519" s="374"/>
      <c r="H2519" s="374"/>
      <c r="I2519" s="374"/>
      <c r="J2519" s="374"/>
      <c r="K2519" s="374"/>
      <c r="L2519" s="374"/>
      <c r="M2519" s="374"/>
      <c r="N2519" s="374"/>
      <c r="O2519" s="374"/>
      <c r="P2519" s="374"/>
      <c r="Q2519" s="571">
        <v>530.90899999999999</v>
      </c>
      <c r="R2519" s="571">
        <v>530.90899999999999</v>
      </c>
      <c r="S2519" s="571">
        <v>530.90899999999999</v>
      </c>
      <c r="T2519" s="571">
        <v>530.90899999999999</v>
      </c>
      <c r="U2519" s="571">
        <v>530.90899999999999</v>
      </c>
      <c r="V2519" s="1061">
        <f>Q2519/12*$B$4+(R2519-Q2519)/11*4+(S2519-R2519)/10*3+(T2519-S2519)/9*2+(U2519-T2519)/8*1</f>
        <v>221.21208333333331</v>
      </c>
      <c r="W2519" s="812">
        <f>AC2519-AB2519</f>
        <v>503.39928000000003</v>
      </c>
      <c r="X2519" s="1089"/>
      <c r="Y2519" s="812"/>
      <c r="Z2519" s="812">
        <f>W2519-V2519</f>
        <v>282.18719666666675</v>
      </c>
      <c r="AA2519" s="812"/>
      <c r="AB2519" s="812">
        <v>0</v>
      </c>
      <c r="AC2519" s="812">
        <v>503.39928000000003</v>
      </c>
      <c r="AD2519" s="1419"/>
      <c r="AE2519" s="1286"/>
      <c r="AF2519" s="1459"/>
      <c r="AG2519" s="1474"/>
    </row>
    <row r="2520" spans="2:33" ht="15.75" thickBot="1" x14ac:dyDescent="0.3">
      <c r="B2520" s="722" t="s">
        <v>206</v>
      </c>
      <c r="C2520" s="2340"/>
      <c r="D2520" s="374"/>
      <c r="E2520" s="439"/>
      <c r="F2520" s="374"/>
      <c r="G2520" s="374"/>
      <c r="H2520" s="374"/>
      <c r="I2520" s="374"/>
      <c r="J2520" s="374"/>
      <c r="K2520" s="374"/>
      <c r="L2520" s="374"/>
      <c r="M2520" s="374"/>
      <c r="N2520" s="374"/>
      <c r="O2520" s="374"/>
      <c r="P2520" s="374"/>
      <c r="Q2520" s="571"/>
      <c r="R2520" s="571"/>
      <c r="S2520" s="571"/>
      <c r="T2520" s="571"/>
      <c r="U2520" s="571"/>
      <c r="V2520" s="1061">
        <f>Q2520/12*$B$4</f>
        <v>0</v>
      </c>
      <c r="W2520" s="608"/>
      <c r="X2520" s="1417"/>
      <c r="Y2520" s="1411"/>
      <c r="Z2520" s="1421"/>
      <c r="AA2520" s="1421"/>
      <c r="AB2520" s="1418"/>
      <c r="AC2520" s="1421"/>
      <c r="AD2520" s="1419"/>
      <c r="AE2520" s="1286"/>
      <c r="AF2520" s="1459"/>
      <c r="AG2520" s="1474"/>
    </row>
    <row r="2521" spans="2:33" ht="30" thickBot="1" x14ac:dyDescent="0.3">
      <c r="B2521" s="785" t="s">
        <v>359</v>
      </c>
      <c r="C2521" s="2340"/>
      <c r="D2521" s="374"/>
      <c r="E2521" s="294">
        <f>E2522</f>
        <v>125</v>
      </c>
      <c r="F2521" s="374">
        <f>F2522</f>
        <v>52</v>
      </c>
      <c r="G2521" s="374">
        <f>G2522</f>
        <v>0</v>
      </c>
      <c r="H2521" s="374">
        <f>G2521/F2521*100</f>
        <v>0</v>
      </c>
      <c r="I2521" s="374"/>
      <c r="J2521" s="374"/>
      <c r="K2521" s="374"/>
      <c r="L2521" s="374"/>
      <c r="M2521" s="374"/>
      <c r="N2521" s="374"/>
      <c r="O2521" s="374"/>
      <c r="P2521" s="374"/>
      <c r="Q2521" s="571"/>
      <c r="R2521" s="571"/>
      <c r="S2521" s="571"/>
      <c r="T2521" s="571"/>
      <c r="U2521" s="571"/>
      <c r="V2521" s="1061"/>
      <c r="W2521" s="608"/>
      <c r="X2521" s="1426"/>
      <c r="Y2521" s="611"/>
      <c r="Z2521" s="1418"/>
      <c r="AA2521" s="1421"/>
      <c r="AB2521" s="1421"/>
      <c r="AC2521" s="1418"/>
      <c r="AD2521" s="1419">
        <f>AD2522</f>
        <v>0</v>
      </c>
      <c r="AE2521" s="1286"/>
      <c r="AF2521" s="1459"/>
      <c r="AG2521" s="1474"/>
    </row>
    <row r="2522" spans="2:33" ht="30.75" thickBot="1" x14ac:dyDescent="0.3">
      <c r="B2522" s="1142" t="s">
        <v>348</v>
      </c>
      <c r="C2522" s="2340"/>
      <c r="D2522" s="374"/>
      <c r="E2522" s="294">
        <f>E2524/4</f>
        <v>125</v>
      </c>
      <c r="F2522" s="374">
        <f>ROUND(E2522/12*$B$4,0)</f>
        <v>52</v>
      </c>
      <c r="G2522" s="374">
        <f>G2524/4</f>
        <v>0</v>
      </c>
      <c r="H2522" s="374">
        <f>G2522/F2522*100</f>
        <v>0</v>
      </c>
      <c r="I2522" s="374"/>
      <c r="J2522" s="374"/>
      <c r="K2522" s="374"/>
      <c r="L2522" s="374"/>
      <c r="M2522" s="374"/>
      <c r="N2522" s="374"/>
      <c r="O2522" s="374"/>
      <c r="P2522" s="374"/>
      <c r="Q2522" s="571"/>
      <c r="R2522" s="571"/>
      <c r="S2522" s="571"/>
      <c r="T2522" s="571"/>
      <c r="U2522" s="571"/>
      <c r="V2522" s="1211"/>
      <c r="W2522" s="1411"/>
      <c r="X2522" s="1417"/>
      <c r="Y2522" s="608"/>
      <c r="Z2522" s="1421"/>
      <c r="AA2522" s="1418"/>
      <c r="AB2522" s="1418"/>
      <c r="AC2522" s="1421"/>
      <c r="AD2522" s="1419">
        <f>AD2524/4</f>
        <v>0</v>
      </c>
      <c r="AE2522" s="1286"/>
      <c r="AF2522" s="1459"/>
      <c r="AG2522" s="1474"/>
    </row>
    <row r="2523" spans="2:33" ht="15.75" thickBot="1" x14ac:dyDescent="0.3">
      <c r="B2523" s="4" t="s">
        <v>349</v>
      </c>
      <c r="C2523" s="2340"/>
      <c r="D2523" s="374"/>
      <c r="E2523" s="811"/>
      <c r="F2523" s="374"/>
      <c r="G2523" s="374"/>
      <c r="H2523" s="374"/>
      <c r="I2523" s="374"/>
      <c r="J2523" s="374"/>
      <c r="K2523" s="374"/>
      <c r="L2523" s="374"/>
      <c r="M2523" s="374"/>
      <c r="N2523" s="374"/>
      <c r="O2523" s="374"/>
      <c r="P2523" s="374"/>
      <c r="Q2523" s="571"/>
      <c r="R2523" s="571"/>
      <c r="S2523" s="571"/>
      <c r="T2523" s="571"/>
      <c r="U2523" s="571"/>
      <c r="V2523" s="1208"/>
      <c r="W2523" s="608"/>
      <c r="X2523" s="1426"/>
      <c r="Y2523" s="608"/>
      <c r="Z2523" s="1418"/>
      <c r="AA2523" s="1421"/>
      <c r="AB2523" s="1421"/>
      <c r="AC2523" s="1421"/>
      <c r="AD2523" s="1419"/>
      <c r="AE2523" s="1286"/>
      <c r="AF2523" s="1459"/>
      <c r="AG2523" s="1474"/>
    </row>
    <row r="2524" spans="2:33" ht="30.75" thickBot="1" x14ac:dyDescent="0.3">
      <c r="B2524" s="4" t="s">
        <v>374</v>
      </c>
      <c r="C2524" s="2340"/>
      <c r="D2524" s="374"/>
      <c r="E2524" s="294">
        <v>500</v>
      </c>
      <c r="F2524" s="374">
        <f>ROUND(E2524/12*$B$4,0)</f>
        <v>208</v>
      </c>
      <c r="G2524" s="374"/>
      <c r="H2524" s="374">
        <f>G2524/F2524*100</f>
        <v>0</v>
      </c>
      <c r="I2524" s="374"/>
      <c r="J2524" s="374"/>
      <c r="K2524" s="374"/>
      <c r="L2524" s="374"/>
      <c r="M2524" s="374"/>
      <c r="N2524" s="374"/>
      <c r="O2524" s="374"/>
      <c r="P2524" s="374"/>
      <c r="Q2524" s="571"/>
      <c r="R2524" s="571"/>
      <c r="S2524" s="571"/>
      <c r="T2524" s="571"/>
      <c r="U2524" s="571"/>
      <c r="V2524" s="1208"/>
      <c r="W2524" s="608"/>
      <c r="X2524" s="1420"/>
      <c r="Y2524" s="1411"/>
      <c r="Z2524" s="1422"/>
      <c r="AA2524" s="1418"/>
      <c r="AB2524" s="1421"/>
      <c r="AC2524" s="1421"/>
      <c r="AD2524" s="1419"/>
      <c r="AE2524" s="1286"/>
      <c r="AF2524" s="1459"/>
      <c r="AG2524" s="1474"/>
    </row>
    <row r="2525" spans="2:33" ht="30" thickBot="1" x14ac:dyDescent="0.3">
      <c r="B2525" s="785" t="s">
        <v>360</v>
      </c>
      <c r="C2525" s="2340"/>
      <c r="D2525" s="374"/>
      <c r="E2525" s="294">
        <f>E2526</f>
        <v>191.48936170212764</v>
      </c>
      <c r="F2525" s="374">
        <f>F2526</f>
        <v>79.787234042553195</v>
      </c>
      <c r="G2525" s="374">
        <f>G2526</f>
        <v>232</v>
      </c>
      <c r="H2525" s="374">
        <f>G2525/F2525*100</f>
        <v>290.77333333333331</v>
      </c>
      <c r="I2525" s="374"/>
      <c r="J2525" s="374"/>
      <c r="K2525" s="374"/>
      <c r="L2525" s="374"/>
      <c r="M2525" s="374"/>
      <c r="N2525" s="374"/>
      <c r="O2525" s="374"/>
      <c r="P2525" s="374"/>
      <c r="Q2525" s="571"/>
      <c r="R2525" s="571"/>
      <c r="S2525" s="571"/>
      <c r="T2525" s="571"/>
      <c r="U2525" s="571"/>
      <c r="V2525" s="1061"/>
      <c r="W2525" s="608"/>
      <c r="X2525" s="1426"/>
      <c r="Y2525" s="608"/>
      <c r="Z2525" s="1421"/>
      <c r="AA2525" s="1421"/>
      <c r="AB2525" s="1418"/>
      <c r="AC2525" s="1418"/>
      <c r="AD2525" s="1419">
        <f>AD2526</f>
        <v>0</v>
      </c>
      <c r="AE2525" s="1286"/>
      <c r="AF2525" s="1459"/>
      <c r="AG2525" s="1474"/>
    </row>
    <row r="2526" spans="2:33" ht="15.75" thickBot="1" x14ac:dyDescent="0.3">
      <c r="B2526" s="4" t="s">
        <v>376</v>
      </c>
      <c r="C2526" s="2340"/>
      <c r="D2526" s="374"/>
      <c r="E2526" s="294">
        <f>E2527/9.4+E2528/9.4</f>
        <v>191.48936170212764</v>
      </c>
      <c r="F2526" s="374">
        <f>F2527/9.4+F2528/9.4</f>
        <v>79.787234042553195</v>
      </c>
      <c r="G2526" s="374">
        <f>G2527/9.4+G2528/9.4</f>
        <v>232</v>
      </c>
      <c r="H2526" s="374">
        <f>G2526/F2526*100</f>
        <v>290.77333333333331</v>
      </c>
      <c r="I2526" s="374"/>
      <c r="J2526" s="374"/>
      <c r="K2526" s="374"/>
      <c r="L2526" s="374"/>
      <c r="M2526" s="374"/>
      <c r="N2526" s="374"/>
      <c r="O2526" s="374"/>
      <c r="P2526" s="374"/>
      <c r="Q2526" s="571"/>
      <c r="R2526" s="571"/>
      <c r="S2526" s="571"/>
      <c r="T2526" s="571"/>
      <c r="U2526" s="571"/>
      <c r="V2526" s="1211"/>
      <c r="W2526" s="1423"/>
      <c r="X2526" s="1426"/>
      <c r="Y2526" s="1423"/>
      <c r="Z2526" s="1421"/>
      <c r="AA2526" s="1418"/>
      <c r="AB2526" s="1421"/>
      <c r="AC2526" s="1421"/>
      <c r="AD2526" s="1419">
        <f>AD2527/9.4+AD2528/9.4</f>
        <v>0</v>
      </c>
      <c r="AE2526" s="1286"/>
      <c r="AF2526" s="1459"/>
      <c r="AG2526" s="1474"/>
    </row>
    <row r="2527" spans="2:33" ht="15.75" thickBot="1" x14ac:dyDescent="0.3">
      <c r="B2527" s="801" t="s">
        <v>377</v>
      </c>
      <c r="C2527" s="2340"/>
      <c r="D2527" s="374"/>
      <c r="E2527" s="294">
        <v>1800</v>
      </c>
      <c r="F2527" s="374">
        <f>ROUND(E2527/12*$B$4,0)</f>
        <v>750</v>
      </c>
      <c r="G2527" s="374">
        <v>2180.8000000000002</v>
      </c>
      <c r="H2527" s="374">
        <f>G2527/F2527*100</f>
        <v>290.77333333333337</v>
      </c>
      <c r="I2527" s="374"/>
      <c r="J2527" s="374"/>
      <c r="K2527" s="374"/>
      <c r="L2527" s="374"/>
      <c r="M2527" s="374"/>
      <c r="N2527" s="374"/>
      <c r="O2527" s="374"/>
      <c r="P2527" s="374"/>
      <c r="Q2527" s="571"/>
      <c r="R2527" s="571"/>
      <c r="S2527" s="571"/>
      <c r="T2527" s="571"/>
      <c r="U2527" s="571"/>
      <c r="V2527" s="1208"/>
      <c r="W2527" s="1411"/>
      <c r="X2527" s="1424"/>
      <c r="Y2527" s="1423"/>
      <c r="Z2527" s="1425"/>
      <c r="AA2527" s="1421"/>
      <c r="AB2527" s="1421"/>
      <c r="AC2527" s="1421"/>
      <c r="AD2527" s="1419"/>
      <c r="AE2527" s="1286"/>
      <c r="AF2527" s="1459"/>
      <c r="AG2527" s="1474"/>
    </row>
    <row r="2528" spans="2:33" ht="15.75" thickBot="1" x14ac:dyDescent="0.3">
      <c r="B2528" s="801" t="s">
        <v>378</v>
      </c>
      <c r="C2528" s="2340"/>
      <c r="D2528" s="374"/>
      <c r="E2528" s="294"/>
      <c r="F2528" s="374">
        <f>E2528/5*5</f>
        <v>0</v>
      </c>
      <c r="G2528" s="374"/>
      <c r="H2528" s="374"/>
      <c r="I2528" s="374"/>
      <c r="J2528" s="374"/>
      <c r="K2528" s="374"/>
      <c r="L2528" s="374"/>
      <c r="M2528" s="374"/>
      <c r="N2528" s="374"/>
      <c r="O2528" s="374"/>
      <c r="P2528" s="374"/>
      <c r="Q2528" s="571"/>
      <c r="R2528" s="571"/>
      <c r="S2528" s="571"/>
      <c r="T2528" s="571"/>
      <c r="U2528" s="571"/>
      <c r="V2528" s="1208"/>
      <c r="W2528" s="608"/>
      <c r="X2528" s="1417"/>
      <c r="Y2528" s="1411"/>
      <c r="Z2528" s="1418"/>
      <c r="AA2528" s="1418"/>
      <c r="AB2528" s="1425"/>
      <c r="AC2528" s="1421"/>
      <c r="AD2528" s="1419"/>
      <c r="AE2528" s="1286"/>
      <c r="AF2528" s="1459"/>
      <c r="AG2528" s="1474"/>
    </row>
    <row r="2529" spans="1:33" ht="30" thickBot="1" x14ac:dyDescent="0.3">
      <c r="B2529" s="726" t="s">
        <v>279</v>
      </c>
      <c r="C2529" s="2340"/>
      <c r="D2529" s="374"/>
      <c r="E2529" s="812">
        <f>E2521</f>
        <v>125</v>
      </c>
      <c r="F2529" s="531">
        <f>F2521</f>
        <v>52</v>
      </c>
      <c r="G2529" s="531">
        <f>G2521</f>
        <v>0</v>
      </c>
      <c r="H2529" s="531">
        <f>G2529/F2529*100</f>
        <v>0</v>
      </c>
      <c r="I2529" s="374"/>
      <c r="J2529" s="374"/>
      <c r="K2529" s="374"/>
      <c r="L2529" s="374"/>
      <c r="M2529" s="374"/>
      <c r="N2529" s="374"/>
      <c r="O2529" s="374"/>
      <c r="P2529" s="374"/>
      <c r="Q2529" s="571"/>
      <c r="R2529" s="571"/>
      <c r="S2529" s="571"/>
      <c r="T2529" s="571"/>
      <c r="U2529" s="571"/>
      <c r="V2529" s="1208"/>
      <c r="W2529" s="1423"/>
      <c r="X2529" s="1426"/>
      <c r="Y2529" s="608"/>
      <c r="Z2529" s="1421"/>
      <c r="AA2529" s="1421"/>
      <c r="AB2529" s="1425"/>
      <c r="AC2529" s="1421"/>
      <c r="AD2529" s="1419">
        <f>AD2521</f>
        <v>0</v>
      </c>
      <c r="AE2529" s="1286"/>
      <c r="AF2529" s="1459"/>
      <c r="AG2529" s="1474"/>
    </row>
    <row r="2530" spans="1:33" ht="30" thickBot="1" x14ac:dyDescent="0.3">
      <c r="B2530" s="726" t="s">
        <v>280</v>
      </c>
      <c r="C2530" s="2340"/>
      <c r="D2530" s="374"/>
      <c r="E2530" s="812">
        <f>E2525</f>
        <v>191.48936170212764</v>
      </c>
      <c r="F2530" s="531">
        <f>F2525</f>
        <v>79.787234042553195</v>
      </c>
      <c r="G2530" s="531">
        <f>G2525</f>
        <v>232</v>
      </c>
      <c r="H2530" s="531">
        <f>G2530/F2530*100</f>
        <v>290.77333333333331</v>
      </c>
      <c r="I2530" s="374"/>
      <c r="J2530" s="374"/>
      <c r="K2530" s="374"/>
      <c r="L2530" s="374"/>
      <c r="M2530" s="374"/>
      <c r="N2530" s="374"/>
      <c r="O2530" s="374"/>
      <c r="P2530" s="374"/>
      <c r="Q2530" s="571"/>
      <c r="R2530" s="571"/>
      <c r="S2530" s="571"/>
      <c r="T2530" s="571"/>
      <c r="U2530" s="571"/>
      <c r="V2530" s="1061"/>
      <c r="W2530" s="1411"/>
      <c r="X2530" s="1417"/>
      <c r="Y2530" s="1411"/>
      <c r="Z2530" s="1421"/>
      <c r="AA2530" s="1421"/>
      <c r="AB2530" s="1418"/>
      <c r="AC2530" s="1421"/>
      <c r="AD2530" s="1419">
        <f>AD2525</f>
        <v>0</v>
      </c>
      <c r="AE2530" s="1286"/>
      <c r="AF2530" s="1459"/>
      <c r="AG2530" s="1474"/>
    </row>
    <row r="2531" spans="1:33" ht="15.75" thickBot="1" x14ac:dyDescent="0.3">
      <c r="B2531" s="727" t="s">
        <v>138</v>
      </c>
      <c r="C2531" s="2049"/>
      <c r="D2531" s="374"/>
      <c r="E2531" s="812">
        <f>E2529+E2527/4.2+E2528/4.2</f>
        <v>553.57142857142856</v>
      </c>
      <c r="F2531" s="531">
        <f>F2529+F2527/4.2+F2528/4.2</f>
        <v>230.57142857142856</v>
      </c>
      <c r="G2531" s="531">
        <f>G2529+G2527/4.2+G2528/4.2</f>
        <v>519.2380952380953</v>
      </c>
      <c r="H2531" s="531">
        <f>G2531/F2531*100</f>
        <v>225.19619991738958</v>
      </c>
      <c r="I2531" s="374"/>
      <c r="J2531" s="374"/>
      <c r="K2531" s="374"/>
      <c r="L2531" s="374"/>
      <c r="M2531" s="374"/>
      <c r="N2531" s="374"/>
      <c r="O2531" s="374"/>
      <c r="P2531" s="374"/>
      <c r="Q2531" s="571">
        <f t="shared" ref="Q2531:AC2531" si="727">Q2519</f>
        <v>530.90899999999999</v>
      </c>
      <c r="R2531" s="571">
        <f t="shared" ref="R2531:S2531" si="728">R2519</f>
        <v>530.90899999999999</v>
      </c>
      <c r="S2531" s="571">
        <f t="shared" si="728"/>
        <v>530.90899999999999</v>
      </c>
      <c r="T2531" s="571">
        <f t="shared" ref="T2531:U2531" si="729">T2519</f>
        <v>530.90899999999999</v>
      </c>
      <c r="U2531" s="571">
        <f t="shared" si="729"/>
        <v>530.90899999999999</v>
      </c>
      <c r="V2531" s="571">
        <f t="shared" si="727"/>
        <v>221.21208333333331</v>
      </c>
      <c r="W2531" s="571">
        <f t="shared" si="727"/>
        <v>503.39928000000003</v>
      </c>
      <c r="X2531" s="571">
        <f t="shared" si="727"/>
        <v>0</v>
      </c>
      <c r="Y2531" s="571">
        <f t="shared" si="727"/>
        <v>0</v>
      </c>
      <c r="Z2531" s="571">
        <f t="shared" si="727"/>
        <v>282.18719666666675</v>
      </c>
      <c r="AA2531" s="571">
        <f t="shared" si="727"/>
        <v>0</v>
      </c>
      <c r="AB2531" s="571">
        <f t="shared" si="727"/>
        <v>0</v>
      </c>
      <c r="AC2531" s="571">
        <f t="shared" si="727"/>
        <v>503.39928000000003</v>
      </c>
      <c r="AD2531" s="1419">
        <f>AD2529+AD2527/4.2+AD2528/4.2</f>
        <v>0</v>
      </c>
      <c r="AE2531" s="1286">
        <f t="shared" ref="AE2531" si="730">AE2519</f>
        <v>0</v>
      </c>
      <c r="AF2531" s="1459"/>
      <c r="AG2531" s="1474"/>
    </row>
    <row r="2532" spans="1:33" ht="15.75" thickBot="1" x14ac:dyDescent="0.3">
      <c r="B2532" s="274" t="s">
        <v>314</v>
      </c>
      <c r="C2532" s="274"/>
      <c r="D2532" s="2197"/>
      <c r="E2532" s="470"/>
      <c r="F2532" s="2197"/>
      <c r="G2532" s="2197"/>
      <c r="H2532" s="2197"/>
      <c r="I2532" s="2197"/>
      <c r="J2532" s="2197"/>
      <c r="K2532" s="2197"/>
      <c r="L2532" s="2197"/>
      <c r="M2532" s="2197"/>
      <c r="N2532" s="2197"/>
      <c r="O2532" s="2197"/>
      <c r="P2532" s="2197"/>
      <c r="Q2532" s="577">
        <f t="shared" ref="Q2532:AC2532" si="731">Q2531</f>
        <v>530.90899999999999</v>
      </c>
      <c r="R2532" s="577">
        <f t="shared" ref="R2532:S2532" si="732">R2531</f>
        <v>530.90899999999999</v>
      </c>
      <c r="S2532" s="577">
        <f t="shared" si="732"/>
        <v>530.90899999999999</v>
      </c>
      <c r="T2532" s="577">
        <f t="shared" ref="T2532:U2532" si="733">T2531</f>
        <v>530.90899999999999</v>
      </c>
      <c r="U2532" s="577">
        <f t="shared" si="733"/>
        <v>530.90899999999999</v>
      </c>
      <c r="V2532" s="577">
        <f t="shared" si="731"/>
        <v>221.21208333333331</v>
      </c>
      <c r="W2532" s="577">
        <f t="shared" si="731"/>
        <v>503.39928000000003</v>
      </c>
      <c r="X2532" s="577">
        <f t="shared" si="731"/>
        <v>0</v>
      </c>
      <c r="Y2532" s="577">
        <f t="shared" si="731"/>
        <v>0</v>
      </c>
      <c r="Z2532" s="577">
        <f t="shared" si="731"/>
        <v>282.18719666666675</v>
      </c>
      <c r="AA2532" s="577">
        <f t="shared" si="731"/>
        <v>0</v>
      </c>
      <c r="AB2532" s="577">
        <f t="shared" si="731"/>
        <v>0</v>
      </c>
      <c r="AC2532" s="577">
        <f t="shared" si="731"/>
        <v>503.39928000000003</v>
      </c>
      <c r="AD2532" s="1419"/>
      <c r="AE2532" s="1286">
        <f t="shared" ref="AE2532" si="734">AE2531</f>
        <v>0</v>
      </c>
      <c r="AF2532" s="1459"/>
      <c r="AG2532" s="1474"/>
    </row>
    <row r="2533" spans="1:33" x14ac:dyDescent="0.25">
      <c r="A2533" s="239">
        <v>1</v>
      </c>
      <c r="B2533" s="488" t="s">
        <v>113</v>
      </c>
      <c r="C2533" s="2344"/>
      <c r="D2533" s="488"/>
      <c r="E2533" s="2345"/>
      <c r="F2533" s="2346"/>
      <c r="G2533" s="2346"/>
      <c r="H2533" s="2346"/>
      <c r="I2533" s="2347"/>
      <c r="J2533" s="2347"/>
      <c r="K2533" s="2346"/>
      <c r="L2533" s="2346"/>
      <c r="M2533" s="2346"/>
      <c r="N2533" s="2346"/>
      <c r="O2533" s="2346"/>
      <c r="P2533" s="2346"/>
      <c r="Q2533" s="615">
        <f t="shared" ref="Q2533:AC2533" si="735">SUM(Q2503,Q2487,Q2480,Q2475,Q2469,Q2447,Q2432,Q2422,Q2417,Q2402,Q2395,Q2371,Q2365,Q2334,Q2319,Q2309,Q2301,Q2285,Q2268,Q2260,Q2252,Q2194,Q2183,Q2125,Q2066,Q1955,Q1948,Q1892,Q1878,Q1826,Q1774,Q1721,Q1707,Q1693,Q1679,Q1620,Q1563,Q1500,Q1442,Q1382,Q1292,Q1232,Q1168,Q1132,Q1095,Q1058,Q1003,Q937,Q907,Q811,Q2510,Q2532,Q2517)</f>
        <v>7207312.7172594769</v>
      </c>
      <c r="R2533" s="615">
        <f t="shared" ref="R2533:S2533" si="736">SUM(R2503,R2487,R2480,R2475,R2469,R2447,R2432,R2422,R2417,R2402,R2395,R2371,R2365,R2334,R2319,R2309,R2301,R2285,R2268,R2260,R2252,R2194,R2183,R2125,R2066,R1955,R1948,R1892,R1878,R1826,R1774,R1721,R1707,R1693,R1679,R1620,R1563,R1500,R1442,R1382,R1292,R1232,R1168,R1132,R1095,R1058,R1003,R937,R907,R811,R2510,R2532,R2517)</f>
        <v>7207312.7172594769</v>
      </c>
      <c r="S2533" s="615">
        <f t="shared" si="736"/>
        <v>7207507.486315256</v>
      </c>
      <c r="T2533" s="615">
        <f t="shared" ref="T2533:U2533" si="737">SUM(T2503,T2487,T2480,T2475,T2469,T2447,T2432,T2422,T2417,T2402,T2395,T2371,T2365,T2334,T2319,T2309,T2301,T2285,T2268,T2260,T2252,T2194,T2183,T2125,T2066,T1955,T1948,T1892,T1878,T1826,T1774,T1721,T1707,T1693,T1679,T1620,T1563,T1500,T1442,T1382,T1292,T1232,T1168,T1132,T1095,T1058,T1003,T937,T907,T811,T2510,T2532,T2517)</f>
        <v>7207580.5175427264</v>
      </c>
      <c r="U2533" s="615">
        <f t="shared" si="737"/>
        <v>7207580.5175427264</v>
      </c>
      <c r="V2533" s="615">
        <f t="shared" si="735"/>
        <v>3025222.1006590086</v>
      </c>
      <c r="W2533" s="615">
        <f t="shared" si="735"/>
        <v>3221081.9931599996</v>
      </c>
      <c r="X2533" s="615">
        <f t="shared" si="735"/>
        <v>-957.23002000000554</v>
      </c>
      <c r="Y2533" s="615">
        <f t="shared" si="735"/>
        <v>-1440.0762100000011</v>
      </c>
      <c r="Z2533" s="615">
        <f t="shared" si="735"/>
        <v>195859.89250099045</v>
      </c>
      <c r="AA2533" s="615">
        <f t="shared" si="735"/>
        <v>-2272.7540499999996</v>
      </c>
      <c r="AB2533" s="615">
        <f t="shared" si="735"/>
        <v>-22466.396840000005</v>
      </c>
      <c r="AC2533" s="615">
        <f t="shared" si="735"/>
        <v>3196218.2900900003</v>
      </c>
      <c r="AD2533" s="1419"/>
      <c r="AE2533" s="1195">
        <f t="shared" ref="AE2533" si="738">SUM(AE2503,AE2487,AE2480,AE2475,AE2469,AE2447,AE2432,AE2422,AE2417,AE2402,AE2395,AE2371,AE2365,AE2334,AE2319,AE2309,AE2301,AE2285,AE2268,AE2260,AE2252,AE2194,AE2183,AE2125,AE2066,AE1955,AE1948,AE1892,AE1878,AE1826,AE1774,AE1721,AE1707,AE1693,AE1679,AE1620,AE1563,AE1500,AE1442,AE1382,AE1292,AE1232,AE1168,AE1132,AE1095,AE1058,AE1003,AE937,AE907,AE811,AE2510,AE2532,AE2517)</f>
        <v>0</v>
      </c>
      <c r="AF2533" s="1459"/>
      <c r="AG2533" s="1474"/>
    </row>
    <row r="2534" spans="1:33" x14ac:dyDescent="0.25">
      <c r="A2534" s="239">
        <v>1</v>
      </c>
      <c r="B2534" s="489" t="s">
        <v>7</v>
      </c>
      <c r="C2534" s="2348"/>
      <c r="D2534" s="2349"/>
      <c r="E2534" s="2350">
        <f>SUM(E2188,E2132,E1971,E1298,E1138,E1102,E1065,E1008,E944,E917,E824,E800)</f>
        <v>46215</v>
      </c>
      <c r="F2534" s="2349">
        <f>SUM(F2188,F2132,F1971,F1298,F1138,F1102,F1065,F1008,F944,F917,F824,F800)</f>
        <v>19259.166666666668</v>
      </c>
      <c r="G2534" s="2349">
        <f>SUM(G2188,G2132,G1971,G1298,G1138,G1102,G1065,G1008,G944,G917,G824,G800)</f>
        <v>14565</v>
      </c>
      <c r="H2534" s="2349">
        <f>G2534/F2534*100</f>
        <v>75.626325126563103</v>
      </c>
      <c r="I2534" s="2351">
        <f>K2534/E2534</f>
        <v>8.5272097803743367</v>
      </c>
      <c r="J2534" s="2349">
        <f>M2534/G2534</f>
        <v>8.6279437006522492</v>
      </c>
      <c r="K2534" s="2349">
        <f>SUM(K2188,K2132,K1971,K1298,K1138,K1102,K1065,K1008,K944,K917,K824,K800)</f>
        <v>394085</v>
      </c>
      <c r="L2534" s="2349">
        <f>SUM(L2188,L2132,L1971,L1298,L1138,L1102,L1065,L1008,L944,L917,L824,L800)</f>
        <v>164204.75</v>
      </c>
      <c r="M2534" s="2349">
        <f>SUM(M2188,M2132,M1971,M1298,M1138,M1102,M1065,M1008,M944,M917,M824,M800)</f>
        <v>125666</v>
      </c>
      <c r="N2534" s="2349">
        <f>M2534/L2534*100</f>
        <v>76.530063837982766</v>
      </c>
      <c r="O2534" s="2349">
        <f t="shared" ref="O2534:AC2534" si="739">SUM(O2188,O2132,O1971,O1298,O1138,O1102,O1065,O1008,O944,O917,O824,O800)</f>
        <v>1230.84375</v>
      </c>
      <c r="P2534" s="2352" t="e">
        <f t="shared" si="739"/>
        <v>#DIV/0!</v>
      </c>
      <c r="Q2534" s="616">
        <f t="shared" si="739"/>
        <v>2096475.5607626475</v>
      </c>
      <c r="R2534" s="616">
        <f t="shared" ref="R2534:S2534" si="740">SUM(R2188,R2132,R1971,R1298,R1138,R1102,R1065,R1008,R944,R917,R824,R800)</f>
        <v>2096475.5607626475</v>
      </c>
      <c r="S2534" s="616">
        <f t="shared" si="740"/>
        <v>2098109.9610371478</v>
      </c>
      <c r="T2534" s="616">
        <f t="shared" ref="T2534:U2534" si="741">SUM(T2188,T2132,T1971,T1298,T1138,T1102,T1065,T1008,T944,T917,T824,T800)</f>
        <v>2098067.0092132837</v>
      </c>
      <c r="U2534" s="616">
        <f t="shared" si="741"/>
        <v>2098067.0092132837</v>
      </c>
      <c r="V2534" s="616">
        <f t="shared" si="739"/>
        <v>874012.2588837056</v>
      </c>
      <c r="W2534" s="616">
        <f t="shared" si="739"/>
        <v>1102538.1899600001</v>
      </c>
      <c r="X2534" s="1086">
        <f t="shared" si="739"/>
        <v>-957.23002000000554</v>
      </c>
      <c r="Y2534" s="569">
        <f t="shared" si="739"/>
        <v>-5881.7784200000006</v>
      </c>
      <c r="Z2534" s="616">
        <f t="shared" si="739"/>
        <v>228525.93107629451</v>
      </c>
      <c r="AA2534" s="616">
        <f t="shared" si="739"/>
        <v>-1790.48155</v>
      </c>
      <c r="AB2534" s="616">
        <f t="shared" si="739"/>
        <v>-21985.014780000001</v>
      </c>
      <c r="AC2534" s="616">
        <f t="shared" si="739"/>
        <v>1073714.1667400002</v>
      </c>
      <c r="AD2534" s="2152">
        <f>SUM(AD2188,AD2132,AD1971,AD1298,AD1138,AD1102,AD1065,AD1008,AD944,AD917,AD824,AD800)</f>
        <v>0</v>
      </c>
      <c r="AE2534" s="1199">
        <f t="shared" ref="AE2534" si="742">SUM(AE2188,AE2132,AE1971,AE1298,AE1138,AE1102,AE1065,AE1008,AE944,AE917,AE824,AE800)</f>
        <v>0</v>
      </c>
      <c r="AF2534" s="1459"/>
      <c r="AG2534" s="1474"/>
    </row>
    <row r="2535" spans="1:33" ht="43.5" x14ac:dyDescent="0.25">
      <c r="A2535" s="239">
        <v>1</v>
      </c>
      <c r="B2535" s="490" t="s">
        <v>184</v>
      </c>
      <c r="C2535" s="2353"/>
      <c r="D2535" s="2354"/>
      <c r="E2535" s="2355">
        <f>SUM(E1972,E918,E825,E801)</f>
        <v>632</v>
      </c>
      <c r="F2535" s="2354">
        <f>SUM(F1972,F918,F825,F801)</f>
        <v>263.5</v>
      </c>
      <c r="G2535" s="2354">
        <f>SUM(G1972,G918,G825,G801)</f>
        <v>269</v>
      </c>
      <c r="H2535" s="2354">
        <f>G2535/F2535*100</f>
        <v>102.08728652751422</v>
      </c>
      <c r="I2535" s="2354"/>
      <c r="J2535" s="2354"/>
      <c r="K2535" s="2354"/>
      <c r="L2535" s="2354"/>
      <c r="M2535" s="2354"/>
      <c r="N2535" s="2354"/>
      <c r="O2535" s="2354"/>
      <c r="P2535" s="2354"/>
      <c r="Q2535" s="2356">
        <f t="shared" ref="Q2535:AC2535" si="743">SUM(Q1972,Q918,Q825,Q801)</f>
        <v>100802.43754469999</v>
      </c>
      <c r="R2535" s="2356">
        <f t="shared" ref="R2535:S2535" si="744">SUM(R1972,R918,R825,R801)</f>
        <v>100802.43754469999</v>
      </c>
      <c r="S2535" s="2356">
        <f t="shared" si="744"/>
        <v>100802.43754469999</v>
      </c>
      <c r="T2535" s="2356">
        <f t="shared" ref="T2535:U2535" si="745">SUM(T1972,T918,T825,T801)</f>
        <v>100119.96176799999</v>
      </c>
      <c r="U2535" s="2356">
        <f t="shared" si="745"/>
        <v>100119.96176799999</v>
      </c>
      <c r="V2535" s="617">
        <f t="shared" si="743"/>
        <v>41716.650736666663</v>
      </c>
      <c r="W2535" s="617">
        <f t="shared" si="743"/>
        <v>43094.819730000003</v>
      </c>
      <c r="X2535" s="1084">
        <f t="shared" si="743"/>
        <v>-957.23002000000554</v>
      </c>
      <c r="Y2535" s="579">
        <f t="shared" si="743"/>
        <v>0</v>
      </c>
      <c r="Z2535" s="2356">
        <f t="shared" si="743"/>
        <v>1378.1689933333282</v>
      </c>
      <c r="AA2535" s="2356">
        <f t="shared" si="743"/>
        <v>-119.99869</v>
      </c>
      <c r="AB2535" s="617">
        <f t="shared" si="743"/>
        <v>0</v>
      </c>
      <c r="AC2535" s="617">
        <f t="shared" si="743"/>
        <v>42137.58971</v>
      </c>
      <c r="AD2535" s="2269">
        <f>SUM(AD1972,AD918,AD825,AD801)</f>
        <v>0</v>
      </c>
      <c r="AE2535" s="1252">
        <f t="shared" ref="AE2535" si="746">SUM(AE1972,AE918,AE825,AE801)</f>
        <v>0</v>
      </c>
      <c r="AF2535" s="1459"/>
      <c r="AG2535" s="1474"/>
    </row>
    <row r="2536" spans="1:33" x14ac:dyDescent="0.25">
      <c r="A2536" s="239">
        <v>1</v>
      </c>
      <c r="B2536" s="491" t="s">
        <v>185</v>
      </c>
      <c r="C2536" s="2357"/>
      <c r="D2536" s="2358"/>
      <c r="E2536" s="2359">
        <f>SUM(E2188)</f>
        <v>2950</v>
      </c>
      <c r="F2536" s="2358">
        <f>SUM(F2188)</f>
        <v>1229.1666666666667</v>
      </c>
      <c r="G2536" s="2358">
        <f>SUM(G2188)</f>
        <v>1167</v>
      </c>
      <c r="H2536" s="2358">
        <f>G2536/F2536*100</f>
        <v>94.942372881355936</v>
      </c>
      <c r="I2536" s="2360">
        <f>L2536/F2536</f>
        <v>12.999864406779659</v>
      </c>
      <c r="J2536" s="2360">
        <f>M2536/G2536</f>
        <v>12.373607540702656</v>
      </c>
      <c r="K2536" s="2358">
        <f>SUM(K2188)</f>
        <v>38350</v>
      </c>
      <c r="L2536" s="2358">
        <f>SUM(L2188)</f>
        <v>15979</v>
      </c>
      <c r="M2536" s="2358">
        <f>SUM(M2188)</f>
        <v>14440</v>
      </c>
      <c r="N2536" s="2358">
        <f>M2536/L2536*100</f>
        <v>90.368608799048758</v>
      </c>
      <c r="O2536" s="2358">
        <f>SUM(O2188)</f>
        <v>119.84375</v>
      </c>
      <c r="P2536" s="2361">
        <f>M2536/$B$4*12/O2536</f>
        <v>289.17653194263363</v>
      </c>
      <c r="Q2536" s="620">
        <f t="shared" ref="Q2536:AC2536" si="747">SUM(Q2188)</f>
        <v>126335.54997000001</v>
      </c>
      <c r="R2536" s="620">
        <f t="shared" ref="R2536:S2536" si="748">SUM(R2188)</f>
        <v>126335.54997000001</v>
      </c>
      <c r="S2536" s="620">
        <f t="shared" si="748"/>
        <v>126335.54997000001</v>
      </c>
      <c r="T2536" s="620">
        <f t="shared" ref="T2536:U2536" si="749">SUM(T2188)</f>
        <v>126335.54997000001</v>
      </c>
      <c r="U2536" s="620">
        <f t="shared" si="749"/>
        <v>126335.54997000001</v>
      </c>
      <c r="V2536" s="618">
        <f t="shared" si="747"/>
        <v>52639.812487500007</v>
      </c>
      <c r="W2536" s="618">
        <f t="shared" si="747"/>
        <v>51141.147520000006</v>
      </c>
      <c r="X2536" s="1082">
        <f t="shared" si="747"/>
        <v>0</v>
      </c>
      <c r="Y2536" s="570">
        <f t="shared" si="747"/>
        <v>0</v>
      </c>
      <c r="Z2536" s="620">
        <f t="shared" si="747"/>
        <v>-1498.6649675000008</v>
      </c>
      <c r="AA2536" s="620">
        <f t="shared" si="747"/>
        <v>-431.28947999999997</v>
      </c>
      <c r="AB2536" s="618">
        <f t="shared" si="747"/>
        <v>0</v>
      </c>
      <c r="AC2536" s="618">
        <f t="shared" si="747"/>
        <v>51141.147520000006</v>
      </c>
      <c r="AD2536" s="2065">
        <f>SUM(AD2188)</f>
        <v>0</v>
      </c>
      <c r="AE2536" s="567">
        <f t="shared" ref="AE2536" si="750">SUM(AE2188)</f>
        <v>0</v>
      </c>
      <c r="AF2536" s="1459"/>
      <c r="AG2536" s="1474"/>
    </row>
    <row r="2537" spans="1:33" x14ac:dyDescent="0.25">
      <c r="A2537" s="239">
        <v>1</v>
      </c>
      <c r="B2537" s="750" t="s">
        <v>382</v>
      </c>
      <c r="C2537" s="2357"/>
      <c r="D2537" s="2358"/>
      <c r="E2537" s="2359"/>
      <c r="F2537" s="2358"/>
      <c r="G2537" s="2358"/>
      <c r="H2537" s="2358"/>
      <c r="I2537" s="2360"/>
      <c r="J2537" s="2360"/>
      <c r="K2537" s="2358"/>
      <c r="L2537" s="2358"/>
      <c r="M2537" s="2358"/>
      <c r="N2537" s="2358"/>
      <c r="O2537" s="2358"/>
      <c r="P2537" s="2361"/>
      <c r="Q2537" s="620">
        <f t="shared" ref="Q2537:AC2537" si="751">SUM(Q2197,Q2133,Q2069,Q1973,Q1895,Q1829,Q1777,Q1724,Q1623,Q1566,Q1503,Q1445,Q1385,Q1299,Q1235,Q1171,Q1009,Q945,Q826)</f>
        <v>2277569.8009000001</v>
      </c>
      <c r="R2537" s="620">
        <f t="shared" ref="R2537:S2537" si="752">SUM(R2197,R2133,R2069,R1973,R1895,R1829,R1777,R1724,R1623,R1566,R1503,R1445,R1385,R1299,R1235,R1171,R1009,R945,R826)</f>
        <v>2277569.8009000001</v>
      </c>
      <c r="S2537" s="620">
        <f t="shared" si="752"/>
        <v>2277578.9538199999</v>
      </c>
      <c r="T2537" s="620">
        <f t="shared" ref="T2537:U2537" si="753">SUM(T2197,T2133,T2069,T1973,T1895,T1829,T1777,T1724,T1623,T1566,T1503,T1445,T1385,T1299,T1235,T1171,T1009,T945,T826)</f>
        <v>2277578.9538199999</v>
      </c>
      <c r="U2537" s="620">
        <f t="shared" si="753"/>
        <v>2277578.9538199999</v>
      </c>
      <c r="V2537" s="618">
        <f t="shared" si="751"/>
        <v>971090.63817350008</v>
      </c>
      <c r="W2537" s="618">
        <f t="shared" si="751"/>
        <v>944013.29841000005</v>
      </c>
      <c r="X2537" s="1082">
        <f t="shared" si="751"/>
        <v>0</v>
      </c>
      <c r="Y2537" s="570">
        <f t="shared" si="751"/>
        <v>-329.91778999999997</v>
      </c>
      <c r="Z2537" s="620">
        <f t="shared" si="751"/>
        <v>-27077.339763500044</v>
      </c>
      <c r="AA2537" s="620">
        <f t="shared" si="751"/>
        <v>0</v>
      </c>
      <c r="AB2537" s="618">
        <f t="shared" si="751"/>
        <v>-185.16073</v>
      </c>
      <c r="AC2537" s="618">
        <f t="shared" si="751"/>
        <v>943498.21988999995</v>
      </c>
      <c r="AD2537" s="2065"/>
      <c r="AE2537" s="567">
        <f t="shared" ref="AE2537" si="754">SUM(AE2197,AE2133,AE2069,AE1973,AE1895,AE1829,AE1777,AE1724,AE1623,AE1566,AE1503,AE1445,AE1385,AE1299,AE1235,AE1171,AE1009,AE945,AE826)</f>
        <v>0</v>
      </c>
      <c r="AF2537" s="1459"/>
      <c r="AG2537" s="1474"/>
    </row>
    <row r="2538" spans="1:33" ht="30" x14ac:dyDescent="0.25">
      <c r="A2538" s="239">
        <v>1</v>
      </c>
      <c r="B2538" s="336" t="s">
        <v>293</v>
      </c>
      <c r="C2538" s="2357"/>
      <c r="D2538" s="2358"/>
      <c r="E2538" s="2359">
        <f>SUM(E2198,E2134,E2070,E1974,E1896,E1830,E1778,E1725,E1624,E1567,E1504,E1446,E1386,E1300,E1236,E1172,E1010,E946,E827)</f>
        <v>628398</v>
      </c>
      <c r="F2538" s="2358">
        <f>SUM(F2198,F2134,F2070,F1974,F1896,F1830,F1778,F1725,F1624,F1567,F1504,F1446,F1386,F1300,F1236,F1172,F1010,F946,F827)</f>
        <v>261831.25</v>
      </c>
      <c r="G2538" s="2358">
        <f>SUM(G2198,G2134,G2070,G1974,G1896,G1830,G1778,G1725,G1624,G1567,G1504,G1446,G1386,G1300,G1236,G1172,G1010,G946,G827)</f>
        <v>265824</v>
      </c>
      <c r="H2538" s="2358">
        <f t="shared" ref="H2538:H2550" si="755">G2538/F2538*100</f>
        <v>101.52493256629987</v>
      </c>
      <c r="I2538" s="2360"/>
      <c r="J2538" s="2360"/>
      <c r="K2538" s="2358"/>
      <c r="L2538" s="2358"/>
      <c r="M2538" s="2358"/>
      <c r="N2538" s="2358"/>
      <c r="O2538" s="2358"/>
      <c r="P2538" s="2361"/>
      <c r="Q2538" s="620"/>
      <c r="R2538" s="620"/>
      <c r="S2538" s="620"/>
      <c r="T2538" s="620"/>
      <c r="U2538" s="620"/>
      <c r="V2538" s="618"/>
      <c r="W2538" s="618"/>
      <c r="X2538" s="1082"/>
      <c r="Y2538" s="570"/>
      <c r="Z2538" s="620"/>
      <c r="AA2538" s="620"/>
      <c r="AB2538" s="618"/>
      <c r="AC2538" s="618"/>
      <c r="AD2538" s="2065">
        <f>SUM(AD2198,AD2134,AD2070,AD1974,AD1896,AD1830,AD1778,AD1725,AD1624,AD1567,AD1504,AD1446,AD1386,AD1300,AD1236,AD1172,AD1010,AD946,AD827)</f>
        <v>0</v>
      </c>
      <c r="AE2538" s="567"/>
      <c r="AF2538" s="1459"/>
      <c r="AG2538" s="1474"/>
    </row>
    <row r="2539" spans="1:33" ht="30" x14ac:dyDescent="0.25">
      <c r="A2539" s="239">
        <v>1</v>
      </c>
      <c r="B2539" s="336" t="s">
        <v>204</v>
      </c>
      <c r="C2539" s="2357"/>
      <c r="D2539" s="2358"/>
      <c r="E2539" s="2359">
        <f>SUM(E1779,E1301,E1505)</f>
        <v>10955</v>
      </c>
      <c r="F2539" s="2358">
        <f>SUM(F1779,F1301,F1505)</f>
        <v>4564</v>
      </c>
      <c r="G2539" s="2358">
        <f>SUM(G1779,G1301,G1505)</f>
        <v>3529</v>
      </c>
      <c r="H2539" s="2358">
        <f t="shared" si="755"/>
        <v>77.322524101665209</v>
      </c>
      <c r="I2539" s="2360"/>
      <c r="J2539" s="2360"/>
      <c r="K2539" s="2358"/>
      <c r="L2539" s="2358"/>
      <c r="M2539" s="2358"/>
      <c r="N2539" s="2358"/>
      <c r="O2539" s="2358"/>
      <c r="P2539" s="2361"/>
      <c r="Q2539" s="620"/>
      <c r="R2539" s="620"/>
      <c r="S2539" s="620"/>
      <c r="T2539" s="620"/>
      <c r="U2539" s="620"/>
      <c r="V2539" s="618"/>
      <c r="W2539" s="618"/>
      <c r="X2539" s="1082"/>
      <c r="Y2539" s="570"/>
      <c r="Z2539" s="620"/>
      <c r="AA2539" s="620"/>
      <c r="AB2539" s="618"/>
      <c r="AC2539" s="618"/>
      <c r="AD2539" s="2065">
        <f>SUM(AD1779,AD1301,AD1505)</f>
        <v>0</v>
      </c>
      <c r="AE2539" s="567"/>
      <c r="AF2539" s="1459"/>
      <c r="AG2539" s="1474"/>
    </row>
    <row r="2540" spans="1:33" ht="30" x14ac:dyDescent="0.25">
      <c r="A2540" s="239">
        <v>1</v>
      </c>
      <c r="B2540" s="336" t="s">
        <v>205</v>
      </c>
      <c r="C2540" s="2357"/>
      <c r="D2540" s="2358"/>
      <c r="E2540" s="2359">
        <f t="shared" ref="E2540:G2541" si="756">SUM(E2200,E2136,E2072,E1976,E1898,E1832,E1780,E1727,E1626,E1569,E1506,E1448,E1388,E1302,E1238,E1174,E1012,E948,E829)</f>
        <v>127823</v>
      </c>
      <c r="F2540" s="2358">
        <f t="shared" si="756"/>
        <v>53258.666666666672</v>
      </c>
      <c r="G2540" s="2358">
        <f t="shared" si="756"/>
        <v>41228</v>
      </c>
      <c r="H2540" s="2358">
        <f t="shared" si="755"/>
        <v>77.410875225315436</v>
      </c>
      <c r="I2540" s="2360"/>
      <c r="J2540" s="2360"/>
      <c r="K2540" s="2358"/>
      <c r="L2540" s="2358"/>
      <c r="M2540" s="2358"/>
      <c r="N2540" s="2358"/>
      <c r="O2540" s="2358"/>
      <c r="P2540" s="2361"/>
      <c r="Q2540" s="620"/>
      <c r="R2540" s="620"/>
      <c r="S2540" s="620"/>
      <c r="T2540" s="620"/>
      <c r="U2540" s="620"/>
      <c r="V2540" s="618"/>
      <c r="W2540" s="618"/>
      <c r="X2540" s="1082"/>
      <c r="Y2540" s="570"/>
      <c r="Z2540" s="620"/>
      <c r="AA2540" s="620"/>
      <c r="AB2540" s="618"/>
      <c r="AC2540" s="618"/>
      <c r="AD2540" s="2065">
        <f t="shared" ref="AD2540" si="757">SUM(AD2200,AD2136,AD2072,AD1976,AD1898,AD1832,AD1780,AD1727,AD1626,AD1569,AD1506,AD1448,AD1388,AD1302,AD1238,AD1174,AD1012,AD948,AD829)</f>
        <v>0</v>
      </c>
      <c r="AE2540" s="567"/>
      <c r="AF2540" s="1459"/>
      <c r="AG2540" s="1474"/>
    </row>
    <row r="2541" spans="1:33" ht="30" x14ac:dyDescent="0.25">
      <c r="A2541" s="239">
        <v>1</v>
      </c>
      <c r="B2541" s="336" t="s">
        <v>551</v>
      </c>
      <c r="C2541" s="2357"/>
      <c r="D2541" s="2358"/>
      <c r="E2541" s="2359">
        <f t="shared" si="756"/>
        <v>215587</v>
      </c>
      <c r="F2541" s="2358">
        <f t="shared" si="756"/>
        <v>89828.749999999985</v>
      </c>
      <c r="G2541" s="2358">
        <f t="shared" si="756"/>
        <v>118274</v>
      </c>
      <c r="H2541" s="2358">
        <f t="shared" si="755"/>
        <v>131.6660868597192</v>
      </c>
      <c r="I2541" s="2360"/>
      <c r="J2541" s="2360"/>
      <c r="K2541" s="2358"/>
      <c r="L2541" s="2358"/>
      <c r="M2541" s="2358"/>
      <c r="N2541" s="2358"/>
      <c r="O2541" s="2358"/>
      <c r="P2541" s="2361"/>
      <c r="Q2541" s="620"/>
      <c r="R2541" s="620"/>
      <c r="S2541" s="620"/>
      <c r="T2541" s="620"/>
      <c r="U2541" s="620"/>
      <c r="V2541" s="618"/>
      <c r="W2541" s="618"/>
      <c r="X2541" s="1082"/>
      <c r="Y2541" s="570"/>
      <c r="Z2541" s="620"/>
      <c r="AA2541" s="620"/>
      <c r="AB2541" s="618"/>
      <c r="AC2541" s="618"/>
      <c r="AD2541" s="2065">
        <f t="shared" ref="AD2541" si="758">SUM(AD2201,AD2137,AD2073,AD1977,AD1899,AD1833,AD1781,AD1728,AD1627,AD1570,AD1507,AD1449,AD1389,AD1303,AD1239,AD1175,AD1013,AD949,AD830)</f>
        <v>0</v>
      </c>
      <c r="AE2541" s="567"/>
      <c r="AF2541" s="1459"/>
      <c r="AG2541" s="1474"/>
    </row>
    <row r="2542" spans="1:33" ht="75" x14ac:dyDescent="0.25">
      <c r="A2542" s="239">
        <v>1</v>
      </c>
      <c r="B2542" s="336" t="s">
        <v>295</v>
      </c>
      <c r="C2542" s="2357"/>
      <c r="D2542" s="2358"/>
      <c r="E2542" s="2359">
        <f t="shared" ref="E2542:F2542" si="759">E1014+E831+E1450</f>
        <v>4500</v>
      </c>
      <c r="F2542" s="2358">
        <f t="shared" si="759"/>
        <v>1874.6666666666665</v>
      </c>
      <c r="G2542" s="2358">
        <f>G1014+G831+G1450</f>
        <v>6240</v>
      </c>
      <c r="H2542" s="2358">
        <f t="shared" si="755"/>
        <v>332.85917496443813</v>
      </c>
      <c r="I2542" s="2360"/>
      <c r="J2542" s="2360"/>
      <c r="K2542" s="2358"/>
      <c r="L2542" s="2358"/>
      <c r="M2542" s="2358"/>
      <c r="N2542" s="2358"/>
      <c r="O2542" s="2358"/>
      <c r="P2542" s="2361"/>
      <c r="Q2542" s="620"/>
      <c r="R2542" s="620"/>
      <c r="S2542" s="620"/>
      <c r="T2542" s="620"/>
      <c r="U2542" s="620"/>
      <c r="V2542" s="618"/>
      <c r="W2542" s="618"/>
      <c r="X2542" s="1082"/>
      <c r="Y2542" s="570"/>
      <c r="Z2542" s="620"/>
      <c r="AA2542" s="620"/>
      <c r="AB2542" s="618"/>
      <c r="AC2542" s="618"/>
      <c r="AD2542" s="2065">
        <f>AD1014+AD831+AD1450</f>
        <v>0</v>
      </c>
      <c r="AE2542" s="567"/>
      <c r="AF2542" s="1459"/>
      <c r="AG2542" s="1474"/>
    </row>
    <row r="2543" spans="1:33" ht="45" x14ac:dyDescent="0.25">
      <c r="A2543" s="239">
        <v>1</v>
      </c>
      <c r="B2543" s="336" t="s">
        <v>296</v>
      </c>
      <c r="C2543" s="2357"/>
      <c r="D2543" s="2358"/>
      <c r="E2543" s="2359">
        <f t="shared" ref="E2543:G2544" si="760">SUM(E2203,E2139,E2075,E1979,E1901,E1835,E1783,E1730,E1629,E1572,E1509,E1451,E1391,E1305,E1241,E1177,E1015,E951,E832)</f>
        <v>229267</v>
      </c>
      <c r="F2543" s="2358">
        <f t="shared" si="760"/>
        <v>95527.75</v>
      </c>
      <c r="G2543" s="2358">
        <f t="shared" si="760"/>
        <v>87104</v>
      </c>
      <c r="H2543" s="2358">
        <f t="shared" si="755"/>
        <v>91.18188170453088</v>
      </c>
      <c r="I2543" s="2360"/>
      <c r="J2543" s="2360"/>
      <c r="K2543" s="2358"/>
      <c r="L2543" s="2358"/>
      <c r="M2543" s="2358"/>
      <c r="N2543" s="2358"/>
      <c r="O2543" s="2358"/>
      <c r="P2543" s="2361"/>
      <c r="Q2543" s="620"/>
      <c r="R2543" s="620"/>
      <c r="S2543" s="620"/>
      <c r="T2543" s="620"/>
      <c r="U2543" s="620"/>
      <c r="V2543" s="618"/>
      <c r="W2543" s="618"/>
      <c r="X2543" s="1082"/>
      <c r="Y2543" s="570"/>
      <c r="Z2543" s="620"/>
      <c r="AA2543" s="620"/>
      <c r="AB2543" s="618"/>
      <c r="AC2543" s="618"/>
      <c r="AD2543" s="2065">
        <f t="shared" ref="AD2543" si="761">SUM(AD2203,AD2139,AD2075,AD1979,AD1901,AD1835,AD1783,AD1730,AD1629,AD1572,AD1509,AD1451,AD1391,AD1305,AD1241,AD1177,AD1015,AD951,AD832)</f>
        <v>0</v>
      </c>
      <c r="AE2543" s="567"/>
      <c r="AF2543" s="1459"/>
      <c r="AG2543" s="1474"/>
    </row>
    <row r="2544" spans="1:33" s="2715" customFormat="1" ht="105" x14ac:dyDescent="0.25">
      <c r="B2544" s="336" t="s">
        <v>533</v>
      </c>
      <c r="C2544" s="2357"/>
      <c r="D2544" s="2358"/>
      <c r="E2544" s="2359">
        <f t="shared" si="760"/>
        <v>109770</v>
      </c>
      <c r="F2544" s="2358">
        <f t="shared" si="760"/>
        <v>45737.5</v>
      </c>
      <c r="G2544" s="2358">
        <f t="shared" si="760"/>
        <v>18677</v>
      </c>
      <c r="H2544" s="2358">
        <f t="shared" si="755"/>
        <v>40.835200874555888</v>
      </c>
      <c r="I2544" s="2360"/>
      <c r="J2544" s="2360"/>
      <c r="K2544" s="2358"/>
      <c r="L2544" s="2358"/>
      <c r="M2544" s="2358"/>
      <c r="N2544" s="2358"/>
      <c r="O2544" s="2358"/>
      <c r="P2544" s="2361"/>
      <c r="Q2544" s="620"/>
      <c r="R2544" s="620"/>
      <c r="S2544" s="620"/>
      <c r="T2544" s="620"/>
      <c r="U2544" s="620"/>
      <c r="V2544" s="618"/>
      <c r="W2544" s="618"/>
      <c r="X2544" s="1082"/>
      <c r="Y2544" s="570"/>
      <c r="Z2544" s="620"/>
      <c r="AA2544" s="620"/>
      <c r="AB2544" s="618"/>
      <c r="AC2544" s="618"/>
      <c r="AD2544" s="2065">
        <f t="shared" ref="AD2544" si="762">SUM(AD2204,AD2140,AD2076,AD1980,AD1902,AD1836,AD1784,AD1731,AD1630,AD1573,AD1510,AD1452,AD1392,AD1306,AD1242,AD1178,AD1016,AD952,AD833)</f>
        <v>0</v>
      </c>
      <c r="AE2544" s="567"/>
      <c r="AF2544" s="1459"/>
      <c r="AG2544" s="1474"/>
    </row>
    <row r="2545" spans="1:33" ht="30" x14ac:dyDescent="0.25">
      <c r="B2545" s="336" t="s">
        <v>380</v>
      </c>
      <c r="C2545" s="2357"/>
      <c r="D2545" s="2358"/>
      <c r="E2545" s="2359">
        <f>SUM(E2205,E2141,E2077,E1981,E1631,E1574,E1511,E1453,E1393,E1307,E1243,E1179,E834)</f>
        <v>40266</v>
      </c>
      <c r="F2545" s="2358">
        <f>SUM(F2205,F2141,F2077,F1981,F1631,F1574,F1511,F1453,F1393,F1307,F1243,F1179,F834)</f>
        <v>16777.416666666668</v>
      </c>
      <c r="G2545" s="2358">
        <f>SUM(G2205,G2141,G2077,G1981,G1631,G1574,G1511,G1453,G1393,G1307,G1243,G1179,G834)</f>
        <v>9449</v>
      </c>
      <c r="H2545" s="2358">
        <f t="shared" si="755"/>
        <v>56.319755226519774</v>
      </c>
      <c r="I2545" s="2360"/>
      <c r="J2545" s="2360"/>
      <c r="K2545" s="2358"/>
      <c r="L2545" s="2358"/>
      <c r="M2545" s="2358"/>
      <c r="N2545" s="2358"/>
      <c r="O2545" s="2358"/>
      <c r="P2545" s="2361"/>
      <c r="Q2545" s="620"/>
      <c r="R2545" s="620"/>
      <c r="S2545" s="620"/>
      <c r="T2545" s="620"/>
      <c r="U2545" s="620"/>
      <c r="V2545" s="618"/>
      <c r="W2545" s="618"/>
      <c r="X2545" s="1082"/>
      <c r="Y2545" s="570"/>
      <c r="Z2545" s="620"/>
      <c r="AA2545" s="620"/>
      <c r="AB2545" s="618"/>
      <c r="AC2545" s="618"/>
      <c r="AD2545" s="2065">
        <f>SUM(AD2205,AD2141,AD2077,AD1981,AD1631,AD1574,AD1511,AD1453,AD1393,AD1307,AD1243,AD1179,AD834)</f>
        <v>0</v>
      </c>
      <c r="AE2545" s="567"/>
      <c r="AF2545" s="1459"/>
      <c r="AG2545" s="1474"/>
    </row>
    <row r="2546" spans="1:33" ht="30" x14ac:dyDescent="0.25">
      <c r="A2546" s="239">
        <v>1</v>
      </c>
      <c r="B2546" s="336" t="s">
        <v>135</v>
      </c>
      <c r="C2546" s="2357"/>
      <c r="D2546" s="2358"/>
      <c r="E2546" s="2359">
        <f t="shared" ref="E2546:G2547" si="763">SUM(E2206,E2142,E2078,E1982,E1903,E1837,E1785,E1732,E1632,E1575,E1512,E1454,E1394,E1308,E1244,E1180,E1017,E953,E835)</f>
        <v>835988</v>
      </c>
      <c r="F2546" s="2358">
        <f t="shared" si="763"/>
        <v>348327.83333333337</v>
      </c>
      <c r="G2546" s="2358">
        <f t="shared" si="763"/>
        <v>232129</v>
      </c>
      <c r="H2546" s="2358">
        <f t="shared" si="755"/>
        <v>66.64095653184954</v>
      </c>
      <c r="I2546" s="2360"/>
      <c r="J2546" s="2360"/>
      <c r="K2546" s="2358"/>
      <c r="L2546" s="2358"/>
      <c r="M2546" s="2358"/>
      <c r="N2546" s="2358"/>
      <c r="O2546" s="2358"/>
      <c r="P2546" s="2361"/>
      <c r="Q2546" s="620"/>
      <c r="R2546" s="620"/>
      <c r="S2546" s="620"/>
      <c r="T2546" s="620"/>
      <c r="U2546" s="620"/>
      <c r="V2546" s="618"/>
      <c r="W2546" s="618"/>
      <c r="X2546" s="1082"/>
      <c r="Y2546" s="570"/>
      <c r="Z2546" s="620"/>
      <c r="AA2546" s="620"/>
      <c r="AB2546" s="618"/>
      <c r="AC2546" s="618"/>
      <c r="AD2546" s="2065">
        <f t="shared" ref="AD2546" si="764">SUM(AD2206,AD2142,AD2078,AD1982,AD1903,AD1837,AD1785,AD1732,AD1632,AD1575,AD1512,AD1454,AD1394,AD1308,AD1244,AD1180,AD1017,AD953,AD835)</f>
        <v>0</v>
      </c>
      <c r="AE2546" s="567"/>
      <c r="AF2546" s="1459"/>
      <c r="AG2546" s="1474"/>
    </row>
    <row r="2547" spans="1:33" x14ac:dyDescent="0.25">
      <c r="A2547" s="239">
        <v>1</v>
      </c>
      <c r="B2547" s="336" t="s">
        <v>239</v>
      </c>
      <c r="C2547" s="2357"/>
      <c r="D2547" s="2358"/>
      <c r="E2547" s="2359">
        <f t="shared" si="763"/>
        <v>835988</v>
      </c>
      <c r="F2547" s="2358">
        <f t="shared" si="763"/>
        <v>348327.83333333337</v>
      </c>
      <c r="G2547" s="2358">
        <f t="shared" si="763"/>
        <v>232129</v>
      </c>
      <c r="H2547" s="2358">
        <f t="shared" si="755"/>
        <v>66.64095653184954</v>
      </c>
      <c r="I2547" s="2360"/>
      <c r="J2547" s="2360"/>
      <c r="K2547" s="2358"/>
      <c r="L2547" s="2358"/>
      <c r="M2547" s="2358"/>
      <c r="N2547" s="2358"/>
      <c r="O2547" s="2358"/>
      <c r="P2547" s="2361"/>
      <c r="Q2547" s="620"/>
      <c r="R2547" s="620"/>
      <c r="S2547" s="620"/>
      <c r="T2547" s="620"/>
      <c r="U2547" s="620"/>
      <c r="V2547" s="618"/>
      <c r="W2547" s="618"/>
      <c r="X2547" s="1082"/>
      <c r="Y2547" s="570"/>
      <c r="Z2547" s="620"/>
      <c r="AA2547" s="620"/>
      <c r="AB2547" s="618"/>
      <c r="AC2547" s="618"/>
      <c r="AD2547" s="2065">
        <f t="shared" ref="AD2547" si="765">SUM(AD2207,AD2143,AD2079,AD1983,AD1904,AD1838,AD1786,AD1733,AD1633,AD1576,AD1513,AD1455,AD1395,AD1309,AD1245,AD1181,AD1018,AD954,AD836)</f>
        <v>0</v>
      </c>
      <c r="AE2547" s="567"/>
      <c r="AF2547" s="1459"/>
      <c r="AG2547" s="1474"/>
    </row>
    <row r="2548" spans="1:33" ht="57.75" x14ac:dyDescent="0.25">
      <c r="A2548" s="239">
        <v>1</v>
      </c>
      <c r="B2548" s="493" t="s">
        <v>298</v>
      </c>
      <c r="C2548" s="2357"/>
      <c r="D2548" s="2358"/>
      <c r="E2548" s="2359">
        <f t="shared" ref="E2548:G2550" si="766">SUM(E2208,E2144,E2080,E1984,E1905,E1839,E1787,E1734,E1634,E1577,E1514,E1456,E1396,E1310,E1247,E1182,E1019,E955,E837)</f>
        <v>310510.15000000002</v>
      </c>
      <c r="F2548" s="2358">
        <f t="shared" si="766"/>
        <v>129381.47916666666</v>
      </c>
      <c r="G2548" s="2358">
        <f t="shared" si="766"/>
        <v>86715</v>
      </c>
      <c r="H2548" s="2358">
        <f t="shared" si="755"/>
        <v>67.022730423645456</v>
      </c>
      <c r="I2548" s="2360"/>
      <c r="J2548" s="2360"/>
      <c r="K2548" s="2358"/>
      <c r="L2548" s="2358"/>
      <c r="M2548" s="2358"/>
      <c r="N2548" s="2358"/>
      <c r="O2548" s="2358"/>
      <c r="P2548" s="2361"/>
      <c r="Q2548" s="620">
        <f t="shared" ref="Q2548:AD2548" si="767">SUM(Q2208,Q2144,Q2080,Q1984,Q1905,Q1839,Q1787,Q1734,Q1634,Q1577,Q1514,Q1456,Q1396,Q1310,Q1247,Q1182,Q1019,Q955,Q837)</f>
        <v>0</v>
      </c>
      <c r="R2548" s="620">
        <f t="shared" ref="R2548:S2548" si="768">SUM(R2208,R2144,R2080,R1984,R1905,R1839,R1787,R1734,R1634,R1577,R1514,R1456,R1396,R1310,R1247,R1182,R1019,R955,R837)</f>
        <v>0</v>
      </c>
      <c r="S2548" s="620">
        <f t="shared" si="768"/>
        <v>0</v>
      </c>
      <c r="T2548" s="620">
        <f t="shared" ref="T2548:U2548" si="769">SUM(T2208,T2144,T2080,T1984,T1905,T1839,T1787,T1734,T1634,T1577,T1514,T1456,T1396,T1310,T1247,T1182,T1019,T955,T837)</f>
        <v>0</v>
      </c>
      <c r="U2548" s="620">
        <f t="shared" si="769"/>
        <v>0</v>
      </c>
      <c r="V2548" s="618">
        <f t="shared" si="767"/>
        <v>0</v>
      </c>
      <c r="W2548" s="618">
        <f t="shared" si="767"/>
        <v>0</v>
      </c>
      <c r="X2548" s="1082">
        <f t="shared" si="767"/>
        <v>0</v>
      </c>
      <c r="Y2548" s="570">
        <f t="shared" si="767"/>
        <v>0</v>
      </c>
      <c r="Z2548" s="620">
        <f t="shared" si="767"/>
        <v>0</v>
      </c>
      <c r="AA2548" s="620">
        <f t="shared" si="767"/>
        <v>0</v>
      </c>
      <c r="AB2548" s="618">
        <f t="shared" si="767"/>
        <v>0</v>
      </c>
      <c r="AC2548" s="618">
        <f t="shared" si="767"/>
        <v>0</v>
      </c>
      <c r="AD2548" s="2065">
        <f t="shared" si="767"/>
        <v>0</v>
      </c>
      <c r="AE2548" s="567">
        <f t="shared" ref="AE2548" si="770">SUM(AE2208,AE2144,AE2080,AE1984,AE1905,AE1839,AE1787,AE1734,AE1634,AE1577,AE1514,AE1456,AE1396,AE1310,AE1247,AE1182,AE1019,AE955,AE837)</f>
        <v>0</v>
      </c>
      <c r="AF2548" s="1459"/>
      <c r="AG2548" s="1474"/>
    </row>
    <row r="2549" spans="1:33" ht="30" x14ac:dyDescent="0.25">
      <c r="A2549" s="239">
        <v>1</v>
      </c>
      <c r="B2549" s="492" t="s">
        <v>299</v>
      </c>
      <c r="C2549" s="2357"/>
      <c r="D2549" s="2358"/>
      <c r="E2549" s="2359">
        <f t="shared" si="766"/>
        <v>123538</v>
      </c>
      <c r="F2549" s="2358">
        <f t="shared" si="766"/>
        <v>51475.083333333336</v>
      </c>
      <c r="G2549" s="2358">
        <f t="shared" si="766"/>
        <v>22421</v>
      </c>
      <c r="H2549" s="2358">
        <f t="shared" si="755"/>
        <v>43.556996022347377</v>
      </c>
      <c r="I2549" s="2360"/>
      <c r="J2549" s="2360"/>
      <c r="K2549" s="2358"/>
      <c r="L2549" s="2358"/>
      <c r="M2549" s="2358"/>
      <c r="N2549" s="2358"/>
      <c r="O2549" s="2358"/>
      <c r="P2549" s="2361"/>
      <c r="Q2549" s="620"/>
      <c r="R2549" s="620"/>
      <c r="S2549" s="620"/>
      <c r="T2549" s="620"/>
      <c r="U2549" s="620"/>
      <c r="V2549" s="618"/>
      <c r="W2549" s="618"/>
      <c r="X2549" s="1082"/>
      <c r="Y2549" s="570"/>
      <c r="Z2549" s="620"/>
      <c r="AA2549" s="620"/>
      <c r="AB2549" s="618"/>
      <c r="AC2549" s="618"/>
      <c r="AD2549" s="2065">
        <f t="shared" ref="AD2549" si="771">SUM(AD2209,AD2145,AD2081,AD1985,AD1906,AD1840,AD1788,AD1735,AD1635,AD1578,AD1515,AD1457,AD1397,AD1311,AD1248,AD1183,AD1020,AD956,AD838)</f>
        <v>0</v>
      </c>
      <c r="AE2549" s="567"/>
      <c r="AF2549" s="1459"/>
      <c r="AG2549" s="1474"/>
    </row>
    <row r="2550" spans="1:33" ht="30" x14ac:dyDescent="0.25">
      <c r="A2550" s="239">
        <v>1</v>
      </c>
      <c r="B2550" s="336" t="s">
        <v>300</v>
      </c>
      <c r="C2550" s="2357"/>
      <c r="D2550" s="2358"/>
      <c r="E2550" s="2359">
        <f t="shared" si="766"/>
        <v>122013</v>
      </c>
      <c r="F2550" s="2358">
        <f t="shared" si="766"/>
        <v>50839.083333333336</v>
      </c>
      <c r="G2550" s="2358">
        <f t="shared" si="766"/>
        <v>21326</v>
      </c>
      <c r="H2550" s="2358">
        <f t="shared" si="755"/>
        <v>41.948041942796635</v>
      </c>
      <c r="I2550" s="2360"/>
      <c r="J2550" s="2360"/>
      <c r="K2550" s="2358"/>
      <c r="L2550" s="2358"/>
      <c r="M2550" s="2358"/>
      <c r="N2550" s="2358"/>
      <c r="O2550" s="2358"/>
      <c r="P2550" s="2361"/>
      <c r="Q2550" s="620"/>
      <c r="R2550" s="620"/>
      <c r="S2550" s="620"/>
      <c r="T2550" s="620"/>
      <c r="U2550" s="620"/>
      <c r="V2550" s="618"/>
      <c r="W2550" s="618"/>
      <c r="X2550" s="1082"/>
      <c r="Y2550" s="570"/>
      <c r="Z2550" s="620"/>
      <c r="AA2550" s="620"/>
      <c r="AB2550" s="618"/>
      <c r="AC2550" s="618"/>
      <c r="AD2550" s="2065">
        <f t="shared" ref="AD2550" si="772">SUM(AD2210,AD2146,AD2082,AD1986,AD1907,AD1841,AD1789,AD1736,AD1636,AD1579,AD1516,AD1458,AD1398,AD1312,AD1249,AD1184,AD1021,AD957,AD839)</f>
        <v>0</v>
      </c>
      <c r="AE2550" s="567"/>
      <c r="AF2550" s="1459"/>
      <c r="AG2550" s="1474"/>
    </row>
    <row r="2551" spans="1:33" ht="60" x14ac:dyDescent="0.25">
      <c r="A2551" s="239">
        <v>1</v>
      </c>
      <c r="B2551" s="336" t="s">
        <v>301</v>
      </c>
      <c r="C2551" s="2357"/>
      <c r="D2551" s="2358"/>
      <c r="E2551" s="2359"/>
      <c r="F2551" s="2358"/>
      <c r="G2551" s="2358"/>
      <c r="H2551" s="2358"/>
      <c r="I2551" s="2360"/>
      <c r="J2551" s="2360"/>
      <c r="K2551" s="2358"/>
      <c r="L2551" s="2358"/>
      <c r="M2551" s="2358"/>
      <c r="N2551" s="2358"/>
      <c r="O2551" s="2358"/>
      <c r="P2551" s="2361"/>
      <c r="Q2551" s="620"/>
      <c r="R2551" s="620"/>
      <c r="S2551" s="620"/>
      <c r="T2551" s="620"/>
      <c r="U2551" s="620"/>
      <c r="V2551" s="618"/>
      <c r="W2551" s="618"/>
      <c r="X2551" s="1082"/>
      <c r="Y2551" s="570"/>
      <c r="Z2551" s="620"/>
      <c r="AA2551" s="620"/>
      <c r="AB2551" s="618"/>
      <c r="AC2551" s="618"/>
      <c r="AD2551" s="2065"/>
      <c r="AE2551" s="567"/>
      <c r="AF2551" s="1459"/>
      <c r="AG2551" s="1474"/>
    </row>
    <row r="2552" spans="1:33" ht="45" x14ac:dyDescent="0.25">
      <c r="A2552" s="239">
        <v>1</v>
      </c>
      <c r="B2552" s="336" t="s">
        <v>302</v>
      </c>
      <c r="C2552" s="2357"/>
      <c r="D2552" s="2358"/>
      <c r="E2552" s="2359">
        <f t="shared" ref="E2552:G2555" si="773">SUM(E2212,E2148,E2084,E1988,E1909,E1843,E1791,E1738,E1638,E1581,E1518,E1460,E1400,E1314,E1251,E1186,E1023,E959,E841)</f>
        <v>561</v>
      </c>
      <c r="F2552" s="2358">
        <f t="shared" si="773"/>
        <v>233.83333333333334</v>
      </c>
      <c r="G2552" s="2358">
        <f t="shared" si="773"/>
        <v>433</v>
      </c>
      <c r="H2552" s="2358">
        <f>G2552/F2552*100</f>
        <v>185.17462580185315</v>
      </c>
      <c r="I2552" s="2360"/>
      <c r="J2552" s="2360"/>
      <c r="K2552" s="2358"/>
      <c r="L2552" s="2358"/>
      <c r="M2552" s="2358"/>
      <c r="N2552" s="2358"/>
      <c r="O2552" s="2358"/>
      <c r="P2552" s="2361"/>
      <c r="Q2552" s="620"/>
      <c r="R2552" s="620"/>
      <c r="S2552" s="620"/>
      <c r="T2552" s="620"/>
      <c r="U2552" s="620"/>
      <c r="V2552" s="618"/>
      <c r="W2552" s="618"/>
      <c r="X2552" s="1082"/>
      <c r="Y2552" s="570"/>
      <c r="Z2552" s="620"/>
      <c r="AA2552" s="620"/>
      <c r="AB2552" s="618"/>
      <c r="AC2552" s="618"/>
      <c r="AD2552" s="2065">
        <f t="shared" ref="AD2552" si="774">SUM(AD2212,AD2148,AD2084,AD1988,AD1909,AD1843,AD1791,AD1738,AD1638,AD1581,AD1518,AD1460,AD1400,AD1314,AD1251,AD1186,AD1023,AD959,AD841)</f>
        <v>0</v>
      </c>
      <c r="AE2552" s="567"/>
      <c r="AF2552" s="1459"/>
      <c r="AG2552" s="1474"/>
    </row>
    <row r="2553" spans="1:33" ht="30" x14ac:dyDescent="0.25">
      <c r="A2553" s="239">
        <v>1</v>
      </c>
      <c r="B2553" s="336" t="s">
        <v>303</v>
      </c>
      <c r="C2553" s="2357"/>
      <c r="D2553" s="2358"/>
      <c r="E2553" s="2359">
        <f t="shared" si="773"/>
        <v>964</v>
      </c>
      <c r="F2553" s="2358">
        <f t="shared" si="773"/>
        <v>402.16666666666669</v>
      </c>
      <c r="G2553" s="2358">
        <f t="shared" si="773"/>
        <v>662</v>
      </c>
      <c r="H2553" s="2358">
        <f>G2553/F2553*100</f>
        <v>164.60837132200578</v>
      </c>
      <c r="I2553" s="2360"/>
      <c r="J2553" s="2360"/>
      <c r="K2553" s="2358"/>
      <c r="L2553" s="2358"/>
      <c r="M2553" s="2358"/>
      <c r="N2553" s="2358"/>
      <c r="O2553" s="2358"/>
      <c r="P2553" s="2361"/>
      <c r="Q2553" s="620"/>
      <c r="R2553" s="620"/>
      <c r="S2553" s="620"/>
      <c r="T2553" s="620"/>
      <c r="U2553" s="620"/>
      <c r="V2553" s="618"/>
      <c r="W2553" s="618"/>
      <c r="X2553" s="1082"/>
      <c r="Y2553" s="570"/>
      <c r="Z2553" s="620"/>
      <c r="AA2553" s="620"/>
      <c r="AB2553" s="618"/>
      <c r="AC2553" s="618"/>
      <c r="AD2553" s="2065">
        <f t="shared" ref="AD2553" si="775">SUM(AD2213,AD2149,AD2085,AD1989,AD1910,AD1844,AD1792,AD1739,AD1639,AD1582,AD1519,AD1461,AD1401,AD1315,AD1252,AD1187,AD1024,AD960,AD842)</f>
        <v>0</v>
      </c>
      <c r="AE2553" s="567"/>
      <c r="AF2553" s="1459"/>
      <c r="AG2553" s="1474"/>
    </row>
    <row r="2554" spans="1:33" ht="45" x14ac:dyDescent="0.25">
      <c r="A2554" s="239">
        <v>1</v>
      </c>
      <c r="B2554" s="336" t="s">
        <v>304</v>
      </c>
      <c r="C2554" s="2357"/>
      <c r="D2554" s="2358"/>
      <c r="E2554" s="2359">
        <f t="shared" si="773"/>
        <v>186972.15</v>
      </c>
      <c r="F2554" s="2358">
        <f t="shared" si="773"/>
        <v>77906.395833333343</v>
      </c>
      <c r="G2554" s="2358">
        <f t="shared" si="773"/>
        <v>64294</v>
      </c>
      <c r="H2554" s="2358">
        <f>G2554/F2554*100</f>
        <v>82.527242227384505</v>
      </c>
      <c r="I2554" s="2360"/>
      <c r="J2554" s="2360"/>
      <c r="K2554" s="2358"/>
      <c r="L2554" s="2358"/>
      <c r="M2554" s="2358"/>
      <c r="N2554" s="2358"/>
      <c r="O2554" s="2358"/>
      <c r="P2554" s="2361"/>
      <c r="Q2554" s="620"/>
      <c r="R2554" s="620"/>
      <c r="S2554" s="620"/>
      <c r="T2554" s="620"/>
      <c r="U2554" s="620"/>
      <c r="V2554" s="618"/>
      <c r="W2554" s="618"/>
      <c r="X2554" s="1082"/>
      <c r="Y2554" s="570"/>
      <c r="Z2554" s="620"/>
      <c r="AA2554" s="620"/>
      <c r="AB2554" s="618"/>
      <c r="AC2554" s="618"/>
      <c r="AD2554" s="2065">
        <f t="shared" ref="AD2554" si="776">SUM(AD2214,AD2150,AD2086,AD1990,AD1911,AD1845,AD1793,AD1740,AD1640,AD1583,AD1520,AD1462,AD1402,AD1316,AD1253,AD1188,AD1025,AD961,AD843)</f>
        <v>0</v>
      </c>
      <c r="AE2554" s="567"/>
      <c r="AF2554" s="1459"/>
      <c r="AG2554" s="1474"/>
    </row>
    <row r="2555" spans="1:33" ht="45" x14ac:dyDescent="0.25">
      <c r="A2555" s="239">
        <v>1</v>
      </c>
      <c r="B2555" s="336" t="s">
        <v>305</v>
      </c>
      <c r="C2555" s="2357"/>
      <c r="D2555" s="2358"/>
      <c r="E2555" s="2359">
        <f t="shared" si="773"/>
        <v>43027</v>
      </c>
      <c r="F2555" s="2358">
        <f t="shared" si="773"/>
        <v>17927.833333333336</v>
      </c>
      <c r="G2555" s="2358">
        <f t="shared" si="773"/>
        <v>7613</v>
      </c>
      <c r="H2555" s="2358">
        <f>G2555/F2555*100</f>
        <v>42.464696421765034</v>
      </c>
      <c r="I2555" s="2360"/>
      <c r="J2555" s="2360"/>
      <c r="K2555" s="2358"/>
      <c r="L2555" s="2358"/>
      <c r="M2555" s="2358"/>
      <c r="N2555" s="2358"/>
      <c r="O2555" s="2358"/>
      <c r="P2555" s="2361"/>
      <c r="Q2555" s="620"/>
      <c r="R2555" s="620"/>
      <c r="S2555" s="620"/>
      <c r="T2555" s="620"/>
      <c r="U2555" s="620"/>
      <c r="V2555" s="618"/>
      <c r="W2555" s="618"/>
      <c r="X2555" s="1082"/>
      <c r="Y2555" s="570"/>
      <c r="Z2555" s="620"/>
      <c r="AA2555" s="620"/>
      <c r="AB2555" s="618"/>
      <c r="AC2555" s="618"/>
      <c r="AD2555" s="2065">
        <f t="shared" ref="AD2555" si="777">SUM(AD2215,AD2151,AD2087,AD1991,AD1912,AD1846,AD1794,AD1741,AD1641,AD1584,AD1521,AD1463,AD1403,AD1317,AD1254,AD1189,AD1026,AD962,AD844)</f>
        <v>0</v>
      </c>
      <c r="AE2555" s="567"/>
      <c r="AF2555" s="1459"/>
      <c r="AG2555" s="1474"/>
    </row>
    <row r="2556" spans="1:33" ht="30" x14ac:dyDescent="0.25">
      <c r="A2556" s="239">
        <v>1</v>
      </c>
      <c r="B2556" s="336" t="s">
        <v>334</v>
      </c>
      <c r="C2556" s="2357"/>
      <c r="D2556" s="2358"/>
      <c r="E2556" s="2359">
        <f>SUM(E2216,E2152,E2088,E1992,E1642,E1585,E1522,E1464,E1404,E1318,E1255,E1190,E845)</f>
        <v>0</v>
      </c>
      <c r="F2556" s="2358">
        <f>SUM(F2216,F2152,F2088,F1992,F1642,F1585,F1522,F1464,F1404,F1318,F1255,F1190,F845)</f>
        <v>0</v>
      </c>
      <c r="G2556" s="2358">
        <f>SUM(G2216,G2152,G2088,G1992,G1642,G1585,G1522,G1464,G1404,G1318,G1255,G1190,G845)</f>
        <v>244</v>
      </c>
      <c r="H2556" s="2358"/>
      <c r="I2556" s="2360"/>
      <c r="J2556" s="2360"/>
      <c r="K2556" s="2358"/>
      <c r="L2556" s="2358"/>
      <c r="M2556" s="2358"/>
      <c r="N2556" s="2358"/>
      <c r="O2556" s="2358"/>
      <c r="P2556" s="2361"/>
      <c r="Q2556" s="620"/>
      <c r="R2556" s="620"/>
      <c r="S2556" s="620"/>
      <c r="T2556" s="620"/>
      <c r="U2556" s="620"/>
      <c r="V2556" s="618"/>
      <c r="W2556" s="618"/>
      <c r="X2556" s="1082"/>
      <c r="Y2556" s="570"/>
      <c r="Z2556" s="620"/>
      <c r="AA2556" s="620"/>
      <c r="AB2556" s="618"/>
      <c r="AC2556" s="618"/>
      <c r="AD2556" s="2065">
        <f>SUM(AD2216,AD2152,AD2088,AD1992,AD1642,AD1585,AD1522,AD1464,AD1404,AD1318,AD1255,AD1190,AD845)</f>
        <v>0</v>
      </c>
      <c r="AE2556" s="567"/>
      <c r="AF2556" s="1459"/>
      <c r="AG2556" s="1474"/>
    </row>
    <row r="2557" spans="1:33" ht="75" x14ac:dyDescent="0.25">
      <c r="A2557" s="239">
        <v>1</v>
      </c>
      <c r="B2557" s="336" t="s">
        <v>306</v>
      </c>
      <c r="C2557" s="2357"/>
      <c r="D2557" s="2358"/>
      <c r="E2557" s="2359">
        <f t="shared" ref="E2557:G2558" si="778">SUM(E2217,E2153,E2089,E1993,E1913,E1847,E1795,E1742,E1643,E1586,E1523,E1465,E1405,E1319,E1256,E1191,E1027,E963,E846)</f>
        <v>113540.15</v>
      </c>
      <c r="F2557" s="2358">
        <f t="shared" si="778"/>
        <v>47309.229166666672</v>
      </c>
      <c r="G2557" s="2358">
        <f t="shared" si="778"/>
        <v>46215</v>
      </c>
      <c r="H2557" s="2358">
        <f>G2557/F2557*100</f>
        <v>97.687070396324174</v>
      </c>
      <c r="I2557" s="2360"/>
      <c r="J2557" s="2360"/>
      <c r="K2557" s="2358"/>
      <c r="L2557" s="2358"/>
      <c r="M2557" s="2358"/>
      <c r="N2557" s="2358"/>
      <c r="O2557" s="2358"/>
      <c r="P2557" s="2361"/>
      <c r="Q2557" s="620"/>
      <c r="R2557" s="620"/>
      <c r="S2557" s="620"/>
      <c r="T2557" s="620"/>
      <c r="U2557" s="620"/>
      <c r="V2557" s="618"/>
      <c r="W2557" s="618"/>
      <c r="X2557" s="1082"/>
      <c r="Y2557" s="570"/>
      <c r="Z2557" s="620"/>
      <c r="AA2557" s="620"/>
      <c r="AB2557" s="618"/>
      <c r="AC2557" s="618"/>
      <c r="AD2557" s="2065">
        <f t="shared" ref="AD2557" si="779">SUM(AD2217,AD2153,AD2089,AD1993,AD1913,AD1847,AD1795,AD1742,AD1643,AD1586,AD1523,AD1465,AD1405,AD1319,AD1256,AD1191,AD1027,AD963,AD846)</f>
        <v>0</v>
      </c>
      <c r="AE2557" s="567"/>
      <c r="AF2557" s="1459"/>
      <c r="AG2557" s="1474"/>
    </row>
    <row r="2558" spans="1:33" ht="60" x14ac:dyDescent="0.25">
      <c r="A2558" s="239">
        <v>1</v>
      </c>
      <c r="B2558" s="336" t="s">
        <v>307</v>
      </c>
      <c r="C2558" s="2357"/>
      <c r="D2558" s="2358"/>
      <c r="E2558" s="2359">
        <f t="shared" si="778"/>
        <v>30405</v>
      </c>
      <c r="F2558" s="2358">
        <f t="shared" si="778"/>
        <v>12669.333333333334</v>
      </c>
      <c r="G2558" s="2358">
        <f t="shared" si="778"/>
        <v>10466</v>
      </c>
      <c r="H2558" s="2358">
        <f>G2558/F2558*100</f>
        <v>82.608924436960635</v>
      </c>
      <c r="I2558" s="2360"/>
      <c r="J2558" s="2360"/>
      <c r="K2558" s="2358"/>
      <c r="L2558" s="2358"/>
      <c r="M2558" s="2358"/>
      <c r="N2558" s="2358"/>
      <c r="O2558" s="2358"/>
      <c r="P2558" s="2361"/>
      <c r="Q2558" s="620"/>
      <c r="R2558" s="620"/>
      <c r="S2558" s="620"/>
      <c r="T2558" s="620"/>
      <c r="U2558" s="620"/>
      <c r="V2558" s="618"/>
      <c r="W2558" s="618"/>
      <c r="X2558" s="1082"/>
      <c r="Y2558" s="570"/>
      <c r="Z2558" s="620"/>
      <c r="AA2558" s="620"/>
      <c r="AB2558" s="618"/>
      <c r="AC2558" s="618"/>
      <c r="AD2558" s="2065">
        <f t="shared" ref="AD2558" si="780">SUM(AD2218,AD2154,AD2090,AD1994,AD1914,AD1848,AD1796,AD1743,AD1644,AD1587,AD1524,AD1466,AD1406,AD1320,AD1257,AD1192,AD1028,AD964,AD847)</f>
        <v>0</v>
      </c>
      <c r="AE2558" s="567"/>
      <c r="AF2558" s="1459"/>
      <c r="AG2558" s="1474"/>
    </row>
    <row r="2559" spans="1:33" s="249" customFormat="1" ht="29.25" x14ac:dyDescent="0.25">
      <c r="B2559" s="493" t="s">
        <v>206</v>
      </c>
      <c r="C2559" s="2357"/>
      <c r="D2559" s="2358"/>
      <c r="E2559" s="2359"/>
      <c r="F2559" s="2358"/>
      <c r="G2559" s="2358"/>
      <c r="H2559" s="2358"/>
      <c r="I2559" s="2360"/>
      <c r="J2559" s="2360"/>
      <c r="K2559" s="2358"/>
      <c r="L2559" s="2358"/>
      <c r="M2559" s="2358"/>
      <c r="N2559" s="2358"/>
      <c r="O2559" s="2358"/>
      <c r="P2559" s="2362"/>
      <c r="Q2559" s="620">
        <f t="shared" ref="Q2559:AC2559" si="781">SUM(Q2520,Q2519,Q2505,Q2489,Q2450,Q2435,Q2425,Q2405,Q2373,Q2336,Q2322,Q2288,Q2272,Q2219,Q2155,Q2091,Q1995,Q1881,Q1710,Q1696,Q1682,Q1645,Q1588,Q1525,Q1467,Q1407,Q1321,Q1258,Q1193,Q1139,Q1103,Q1066,Q1029,Q965,Q919,Q848)</f>
        <v>578066.56258000014</v>
      </c>
      <c r="R2559" s="620">
        <f t="shared" ref="R2559:S2559" si="782">SUM(R2520,R2519,R2505,R2489,R2450,R2435,R2425,R2405,R2373,R2336,R2322,R2288,R2272,R2219,R2155,R2091,R1995,R1881,R1710,R1696,R1682,R1645,R1588,R1525,R1467,R1407,R1321,R1258,R1193,R1139,R1103,R1066,R1029,R965,R919,R848)</f>
        <v>578066.56258000014</v>
      </c>
      <c r="S2559" s="620">
        <f t="shared" si="782"/>
        <v>576432.69361000007</v>
      </c>
      <c r="T2559" s="620">
        <f t="shared" ref="T2559:U2559" si="783">SUM(T2520,T2519,T2505,T2489,T2450,T2435,T2425,T2405,T2373,T2336,T2322,T2288,T2272,T2219,T2155,T2091,T1995,T1881,T1710,T1696,T1682,T1645,T1588,T1525,T1467,T1407,T1321,T1258,T1193,T1139,T1103,T1066,T1029,T965,T919,T848)</f>
        <v>576432.69361000007</v>
      </c>
      <c r="U2559" s="620">
        <f t="shared" si="783"/>
        <v>576432.69361000007</v>
      </c>
      <c r="V2559" s="618">
        <f t="shared" si="781"/>
        <v>240370.90705066666</v>
      </c>
      <c r="W2559" s="618">
        <f t="shared" si="781"/>
        <v>240911.13359000001</v>
      </c>
      <c r="X2559" s="1082">
        <f t="shared" si="781"/>
        <v>0</v>
      </c>
      <c r="Y2559" s="570">
        <f t="shared" si="781"/>
        <v>0</v>
      </c>
      <c r="Z2559" s="620">
        <f t="shared" si="781"/>
        <v>540.22653933334652</v>
      </c>
      <c r="AA2559" s="620">
        <f t="shared" si="781"/>
        <v>-3.5530700000000004</v>
      </c>
      <c r="AB2559" s="618">
        <f t="shared" si="781"/>
        <v>-12.27801</v>
      </c>
      <c r="AC2559" s="618">
        <f t="shared" si="781"/>
        <v>240898.85558000003</v>
      </c>
      <c r="AD2559" s="2065"/>
      <c r="AE2559" s="567">
        <f t="shared" ref="AE2559" si="784">SUM(AE2520,AE2519,AE2505,AE2489,AE2450,AE2435,AE2425,AE2405,AE2373,AE2336,AE2322,AE2288,AE2272,AE2219,AE2155,AE2091,AE1995,AE1881,AE1710,AE1696,AE1682,AE1645,AE1588,AE1525,AE1467,AE1407,AE1321,AE1258,AE1193,AE1139,AE1103,AE1066,AE1029,AE965,AE919,AE848)</f>
        <v>0</v>
      </c>
      <c r="AF2559" s="1459"/>
      <c r="AG2559" s="1474"/>
    </row>
    <row r="2560" spans="1:33" ht="30" x14ac:dyDescent="0.25">
      <c r="A2560" s="239">
        <v>1</v>
      </c>
      <c r="B2560" s="336" t="s">
        <v>359</v>
      </c>
      <c r="C2560" s="2357"/>
      <c r="D2560" s="2358"/>
      <c r="E2560" s="2359">
        <f>SUM(E2521,E2490,E2451,E2406,E2436,E2374,E2337,E2323,E2290,E2274,E2220,E2156,E2092,E1996,E1882,E1711,E1697,E1683,E1646,E1589,E1526,E1468,E1408,E1322,E1259,E1194,E1140,E1104,E1067,E1030,E966,E849)</f>
        <v>218105</v>
      </c>
      <c r="F2560" s="2358">
        <f>SUM(F2521,F2490,F2451,F2406,F2436,F2374,F2337,F2323,F2290,F2274,F2220,F2156,F2092,F1996,F1882,F1711,F1697,F1683,F1646,F1589,F1526,F1468,F1408,F1322,F1259,F1194,F1140,F1104,F1067,F1030,F966,F849)</f>
        <v>90876.895833333343</v>
      </c>
      <c r="G2560" s="2358">
        <f>SUM(G2521,G2490,G2451,G2406,G2436,G2374,G2337,G2323,G2290,G2274,G2220,G2156,G2092,G1996,G1882,G1711,G1697,G1683,G1646,G1589,G1526,G1468,G1408,G1322,G1259,G1194,G1140,G1104,G1067,G1030,G966,G849)</f>
        <v>87990.627500000002</v>
      </c>
      <c r="H2560" s="2358">
        <f t="shared" ref="H2560:H2565" si="785">G2560/F2560*100</f>
        <v>96.82398005910467</v>
      </c>
      <c r="I2560" s="2360"/>
      <c r="J2560" s="2360"/>
      <c r="K2560" s="2358"/>
      <c r="L2560" s="2358"/>
      <c r="M2560" s="2358"/>
      <c r="N2560" s="2358"/>
      <c r="O2560" s="2358"/>
      <c r="P2560" s="2361"/>
      <c r="Q2560" s="620"/>
      <c r="R2560" s="620"/>
      <c r="S2560" s="620"/>
      <c r="T2560" s="620"/>
      <c r="U2560" s="620"/>
      <c r="V2560" s="618"/>
      <c r="W2560" s="618"/>
      <c r="X2560" s="1082"/>
      <c r="Y2560" s="570"/>
      <c r="Z2560" s="620"/>
      <c r="AA2560" s="620"/>
      <c r="AB2560" s="618"/>
      <c r="AC2560" s="618"/>
      <c r="AD2560" s="2065">
        <f>SUM(AD2521,AD2490,AD2451,AD2406,AD2436,AD2374,AD2337,AD2323,AD2290,AD2274,AD2220,AD2156,AD2092,AD1996,AD1882,AD1711,AD1697,AD1683,AD1646,AD1589,AD1526,AD1468,AD1408,AD1322,AD1259,AD1194,AD1140,AD1104,AD1067,AD1030,AD966,AD849)</f>
        <v>0</v>
      </c>
      <c r="AE2560" s="567"/>
      <c r="AF2560" s="1459"/>
      <c r="AG2560" s="1474"/>
    </row>
    <row r="2561" spans="1:33" x14ac:dyDescent="0.25">
      <c r="A2561" s="239">
        <v>1</v>
      </c>
      <c r="B2561" s="336" t="s">
        <v>347</v>
      </c>
      <c r="C2561" s="2357"/>
      <c r="D2561" s="2358"/>
      <c r="E2561" s="2359">
        <f>E1323+E1527</f>
        <v>850</v>
      </c>
      <c r="F2561" s="2358">
        <f>F1323+F1527</f>
        <v>354</v>
      </c>
      <c r="G2561" s="2358">
        <f>G1323+G1527</f>
        <v>70</v>
      </c>
      <c r="H2561" s="2358">
        <f t="shared" si="785"/>
        <v>19.774011299435028</v>
      </c>
      <c r="I2561" s="2360"/>
      <c r="J2561" s="2360"/>
      <c r="K2561" s="2358"/>
      <c r="L2561" s="2358"/>
      <c r="M2561" s="2358"/>
      <c r="N2561" s="2358"/>
      <c r="O2561" s="2358"/>
      <c r="P2561" s="2361"/>
      <c r="Q2561" s="620"/>
      <c r="R2561" s="620"/>
      <c r="S2561" s="620"/>
      <c r="T2561" s="620"/>
      <c r="U2561" s="620"/>
      <c r="V2561" s="618"/>
      <c r="W2561" s="618"/>
      <c r="X2561" s="1082"/>
      <c r="Y2561" s="570"/>
      <c r="Z2561" s="620"/>
      <c r="AA2561" s="620"/>
      <c r="AB2561" s="618"/>
      <c r="AC2561" s="618"/>
      <c r="AD2561" s="2065">
        <f>AD1323+AD1527</f>
        <v>0</v>
      </c>
      <c r="AE2561" s="567"/>
      <c r="AF2561" s="1459"/>
      <c r="AG2561" s="1474"/>
    </row>
    <row r="2562" spans="1:33" ht="30" x14ac:dyDescent="0.25">
      <c r="A2562" s="239">
        <v>1</v>
      </c>
      <c r="B2562" s="336" t="s">
        <v>348</v>
      </c>
      <c r="C2562" s="2357"/>
      <c r="D2562" s="2358"/>
      <c r="E2562" s="2359">
        <f>SUM(E2522,E2491,E2452,E2375,E2324,E2291,E2275,E2222,E2158,E2094,E1998,E1883,E1712,E1698,E1684,E1591,E1528,E1470,E1410,E1324,E1142,E1106,E1069,E968,E851)</f>
        <v>157239</v>
      </c>
      <c r="F2562" s="2358">
        <f>SUM(F2522,F2491,F2452,F2375,F2324,F2291,F2275,F2222,F2158,F2094,F1998,F1883,F1712,F1698,F1684,F1591,F1528,F1470,F1410,F1324,F1142,F1106,F1069,F968,F851)</f>
        <v>65518.0625</v>
      </c>
      <c r="G2562" s="2358">
        <f>SUM(G2522,G2491,G2452,G2375,G2324,G2291,G2275,G2222,G2158,G2094,G1998,G1883,G1712,G1698,G1684,G1591,G1528,G1470,G1410,G1324,G1142,G1106,G1069,G968,G851)</f>
        <v>65042.627499999995</v>
      </c>
      <c r="H2562" s="2358">
        <f t="shared" si="785"/>
        <v>99.274345147187461</v>
      </c>
      <c r="I2562" s="2360"/>
      <c r="J2562" s="2360"/>
      <c r="K2562" s="2358"/>
      <c r="L2562" s="2358"/>
      <c r="M2562" s="2358"/>
      <c r="N2562" s="2358"/>
      <c r="O2562" s="2358"/>
      <c r="P2562" s="2361"/>
      <c r="Q2562" s="620"/>
      <c r="R2562" s="620"/>
      <c r="S2562" s="620"/>
      <c r="T2562" s="620"/>
      <c r="U2562" s="620"/>
      <c r="V2562" s="618"/>
      <c r="W2562" s="618"/>
      <c r="X2562" s="1082"/>
      <c r="Y2562" s="570"/>
      <c r="Z2562" s="620"/>
      <c r="AA2562" s="620"/>
      <c r="AB2562" s="618"/>
      <c r="AC2562" s="618"/>
      <c r="AD2562" s="2065">
        <f>SUM(AD2522,AD2491,AD2452,AD2375,AD2324,AD2291,AD2275,AD2222,AD2158,AD2094,AD1998,AD1883,AD1712,AD1698,AD1684,AD1591,AD1528,AD1470,AD1410,AD1324,AD1142,AD1106,AD1069,AD968,AD851)</f>
        <v>0</v>
      </c>
      <c r="AE2562" s="567"/>
      <c r="AF2562" s="1459"/>
      <c r="AG2562" s="1474"/>
    </row>
    <row r="2563" spans="1:33" x14ac:dyDescent="0.25">
      <c r="A2563" s="239">
        <v>1</v>
      </c>
      <c r="B2563" s="336" t="s">
        <v>349</v>
      </c>
      <c r="C2563" s="2357"/>
      <c r="D2563" s="2358"/>
      <c r="E2563" s="2359">
        <f t="shared" ref="E2563:F2563" si="786">SUM(E2523,E2492,E2453,E2438,E2408,E2376,E2223,E1999,E1143,E1107,E1070,E969,E852,E1325)</f>
        <v>113160</v>
      </c>
      <c r="F2563" s="2358">
        <f t="shared" si="786"/>
        <v>47151.25</v>
      </c>
      <c r="G2563" s="2358">
        <f>SUM(G2523,G2492,G2453,G2438,G2408,G2376,G2223,G1999,G1143,G1107,G1070,G969,G852,G1325)</f>
        <v>42412</v>
      </c>
      <c r="H2563" s="2358">
        <f t="shared" si="785"/>
        <v>89.948834866519974</v>
      </c>
      <c r="I2563" s="2360"/>
      <c r="J2563" s="2360"/>
      <c r="K2563" s="2358"/>
      <c r="L2563" s="2358"/>
      <c r="M2563" s="2358"/>
      <c r="N2563" s="2358"/>
      <c r="O2563" s="2358"/>
      <c r="P2563" s="2361"/>
      <c r="Q2563" s="620"/>
      <c r="R2563" s="620"/>
      <c r="S2563" s="620"/>
      <c r="T2563" s="620"/>
      <c r="U2563" s="620"/>
      <c r="V2563" s="618"/>
      <c r="W2563" s="618"/>
      <c r="X2563" s="1082"/>
      <c r="Y2563" s="570"/>
      <c r="Z2563" s="620"/>
      <c r="AA2563" s="620"/>
      <c r="AB2563" s="618"/>
      <c r="AC2563" s="618"/>
      <c r="AD2563" s="2065">
        <f>SUM(AD2523,AD2492,AD2453,AD2438,AD2408,AD2376,AD2223,AD1999,AD1143,AD1107,AD1070,AD969,AD852)</f>
        <v>0</v>
      </c>
      <c r="AE2563" s="567"/>
      <c r="AF2563" s="1459"/>
      <c r="AG2563" s="1474"/>
    </row>
    <row r="2564" spans="1:33" ht="30" x14ac:dyDescent="0.25">
      <c r="A2564" s="239">
        <v>1</v>
      </c>
      <c r="B2564" s="336" t="s">
        <v>374</v>
      </c>
      <c r="C2564" s="2357"/>
      <c r="D2564" s="2358"/>
      <c r="E2564" s="2359">
        <f>SUM(E2524,E2493,E2326,E2277,E2224,E2160,E2096,E2000,E1884,E1713,E1699,E1685,E1593,E1530,E1472,E1144,E1108,E1071)</f>
        <v>125116</v>
      </c>
      <c r="F2564" s="2358">
        <f>SUM(F2524,F2493,F2326,F2277,F2224,F2160,F2096,F2000,F1884,F1713,F1699,F1685,F1593,F1530,F1472,F1144,F1108,F1071)</f>
        <v>52131.916666666664</v>
      </c>
      <c r="G2564" s="2358">
        <f>SUM(G2524,G2493,G2326,G2277,G2224,G2160,G2096,G2000,G1884,G1713,G1699,G1685,G1593,G1530,G1472,G1144,G1108,G1071)</f>
        <v>50274.510000000009</v>
      </c>
      <c r="H2564" s="2358">
        <f t="shared" si="785"/>
        <v>96.43710267062886</v>
      </c>
      <c r="I2564" s="2360"/>
      <c r="J2564" s="2360"/>
      <c r="K2564" s="2358"/>
      <c r="L2564" s="2358"/>
      <c r="M2564" s="2358"/>
      <c r="N2564" s="2358"/>
      <c r="O2564" s="2358"/>
      <c r="P2564" s="2361"/>
      <c r="Q2564" s="620"/>
      <c r="R2564" s="620"/>
      <c r="S2564" s="620"/>
      <c r="T2564" s="620"/>
      <c r="U2564" s="620"/>
      <c r="V2564" s="618"/>
      <c r="W2564" s="618"/>
      <c r="X2564" s="1082"/>
      <c r="Y2564" s="570"/>
      <c r="Z2564" s="620"/>
      <c r="AA2564" s="620"/>
      <c r="AB2564" s="618"/>
      <c r="AC2564" s="618"/>
      <c r="AD2564" s="2065">
        <f>SUM(AD2524,AD2493,AD2326,AD2277,AD2224,AD2160,AD2096,AD2000,AD1884,AD1713,AD1699,AD1685,AD1593,AD1530,AD1472,AD1144,AD1108,AD1071)</f>
        <v>0</v>
      </c>
      <c r="AE2564" s="567"/>
      <c r="AF2564" s="1459"/>
      <c r="AG2564" s="1474"/>
    </row>
    <row r="2565" spans="1:33" ht="60" x14ac:dyDescent="0.25">
      <c r="A2565" s="239">
        <v>1</v>
      </c>
      <c r="B2565" s="336" t="s">
        <v>350</v>
      </c>
      <c r="C2565" s="2357"/>
      <c r="D2565" s="2358"/>
      <c r="E2565" s="2359">
        <f>SUM(E2454,E2377,E971,E2001)</f>
        <v>12800</v>
      </c>
      <c r="F2565" s="2358">
        <f>SUM(F2454,F2377,F971,F2001)</f>
        <v>5334.333333333333</v>
      </c>
      <c r="G2565" s="2358">
        <f>SUM(G2454,G2377,G971,G2001)</f>
        <v>10062</v>
      </c>
      <c r="H2565" s="2358">
        <f t="shared" si="785"/>
        <v>188.62713241267264</v>
      </c>
      <c r="I2565" s="2360"/>
      <c r="J2565" s="2360"/>
      <c r="K2565" s="2358"/>
      <c r="L2565" s="2358"/>
      <c r="M2565" s="2358"/>
      <c r="N2565" s="2358"/>
      <c r="O2565" s="2358"/>
      <c r="P2565" s="2361"/>
      <c r="Q2565" s="620"/>
      <c r="R2565" s="620"/>
      <c r="S2565" s="620"/>
      <c r="T2565" s="620"/>
      <c r="U2565" s="620"/>
      <c r="V2565" s="618"/>
      <c r="W2565" s="618"/>
      <c r="X2565" s="1082"/>
      <c r="Y2565" s="570"/>
      <c r="Z2565" s="620"/>
      <c r="AA2565" s="620"/>
      <c r="AB2565" s="618"/>
      <c r="AC2565" s="618"/>
      <c r="AD2565" s="2065">
        <f>SUM(AD2454,AD2377,AD971,AD2001)</f>
        <v>0</v>
      </c>
      <c r="AE2565" s="567"/>
      <c r="AF2565" s="1459"/>
      <c r="AG2565" s="1474"/>
    </row>
    <row r="2566" spans="1:33" ht="75" x14ac:dyDescent="0.25">
      <c r="A2566" s="239">
        <v>1</v>
      </c>
      <c r="B2566" s="336" t="s">
        <v>351</v>
      </c>
      <c r="C2566" s="2357"/>
      <c r="D2566" s="2358"/>
      <c r="E2566" s="2359">
        <f>SUM(E2455,E2378,E2226,E2162,E2098,E2002,E1922,E1856,E1804,E1751,E1652,E1595,E1532,E1474,E1414,E1328,E1265,E1200,E1146,E1110,E1073,E1036,E972,E855)</f>
        <v>0</v>
      </c>
      <c r="F2566" s="2358">
        <f>SUM(F2455,F2378,F2226,F2162,F2098,F2002,F1922,F1856,F1804,F1751,F1652,F1595,F1532,F1474,F1414,F1328,F1265,F1200,F1146,F1110,F1073,F1036,F972,F855)</f>
        <v>0</v>
      </c>
      <c r="G2566" s="2358">
        <f>SUM(G2455,G2378,G2226,G2162,G2098,G2002,G1922,G1856,G1804,G1751,G1652,G1595,G1532,G1474,G1414,G1328,G1265,G1200,G1146,G1110,G1073,G1036,G972,G855)</f>
        <v>0</v>
      </c>
      <c r="H2566" s="2358"/>
      <c r="I2566" s="2360"/>
      <c r="J2566" s="2360"/>
      <c r="K2566" s="2358"/>
      <c r="L2566" s="2358"/>
      <c r="M2566" s="2358"/>
      <c r="N2566" s="2358"/>
      <c r="O2566" s="2358"/>
      <c r="P2566" s="2361"/>
      <c r="Q2566" s="620"/>
      <c r="R2566" s="620"/>
      <c r="S2566" s="620"/>
      <c r="T2566" s="620"/>
      <c r="U2566" s="620"/>
      <c r="V2566" s="618"/>
      <c r="W2566" s="618"/>
      <c r="X2566" s="1082"/>
      <c r="Y2566" s="570"/>
      <c r="Z2566" s="620"/>
      <c r="AA2566" s="620"/>
      <c r="AB2566" s="618"/>
      <c r="AC2566" s="618"/>
      <c r="AD2566" s="2065">
        <f>SUM(AD2455,AD2378,AD2226,AD2162,AD2098,AD2002,AD1922,AD1856,AD1804,AD1751,AD1652,AD1595,AD1532,AD1474,AD1414,AD1328,AD1265,AD1200,AD1146,AD1110,AD1073,AD1036,AD972,AD855)</f>
        <v>0</v>
      </c>
      <c r="AE2566" s="567"/>
      <c r="AF2566" s="1459"/>
      <c r="AG2566" s="1474"/>
    </row>
    <row r="2567" spans="1:33" ht="45" x14ac:dyDescent="0.25">
      <c r="A2567" s="239">
        <v>1</v>
      </c>
      <c r="B2567" s="336" t="s">
        <v>352</v>
      </c>
      <c r="C2567" s="2357"/>
      <c r="D2567" s="2358"/>
      <c r="E2567" s="2359">
        <f>SUM(E2456,E2379,E2227,E1329,E1415,E1475,E1533,E1596,E1653,E1752,E1805,E1857,E1923,E2003,E2099,E2163,E1266,E1201,E1147,E1111,E1074,E1037,E973,E856)</f>
        <v>13596</v>
      </c>
      <c r="F2567" s="2358">
        <f>SUM(F2456,F2379,F2227,F1329,F1415,F1475,F1533,F1596,F1653,F1752,F1805,F1857,F1923,F2003,F2099,F2163,F1266,F1201,F1147,F1111,F1074,F1037,F973,F856)</f>
        <v>5664.666666666667</v>
      </c>
      <c r="G2567" s="2358">
        <f>SUM(G2456,G2379,G2227,G1329,G1415,G1475,G1533,G1596,G1653,G1752,G1805,G1857,G1923,G2003,G2099,G2163,G1266,G1201,G1147,G1111,G1074,G1037,G973,G856)</f>
        <v>3848</v>
      </c>
      <c r="H2567" s="2358">
        <f>G2567/F2567*100</f>
        <v>67.929857596798868</v>
      </c>
      <c r="I2567" s="2360"/>
      <c r="J2567" s="2360"/>
      <c r="K2567" s="2358"/>
      <c r="L2567" s="2358"/>
      <c r="M2567" s="2358"/>
      <c r="N2567" s="2358"/>
      <c r="O2567" s="2358"/>
      <c r="P2567" s="2361"/>
      <c r="Q2567" s="620"/>
      <c r="R2567" s="620"/>
      <c r="S2567" s="620"/>
      <c r="T2567" s="620"/>
      <c r="U2567" s="620"/>
      <c r="V2567" s="618"/>
      <c r="W2567" s="618"/>
      <c r="X2567" s="1082"/>
      <c r="Y2567" s="570"/>
      <c r="Z2567" s="620"/>
      <c r="AA2567" s="620"/>
      <c r="AB2567" s="618"/>
      <c r="AC2567" s="618"/>
      <c r="AD2567" s="2065">
        <f>SUM(AD2456,AD2379,AD2227,AD1329,AD1415,AD1475,AD1533,AD1596,AD1653,AD1752,AD1805,AD1857,AD1923,AD2003,AD2099,AD2163,AD1266,AD1201,AD1147,AD1111,AD1074,AD1037,AD973,AD856)</f>
        <v>0</v>
      </c>
      <c r="AE2567" s="567"/>
      <c r="AF2567" s="1459"/>
      <c r="AG2567" s="1474"/>
    </row>
    <row r="2568" spans="1:33" ht="105" x14ac:dyDescent="0.25">
      <c r="B2568" s="336" t="s">
        <v>534</v>
      </c>
      <c r="C2568" s="2357"/>
      <c r="D2568" s="2358"/>
      <c r="E2568" s="2359">
        <f>SUM(E2228,E2164,E2100,E2004,E1654,E1597,E1534,E1476,E1416,E1330,E1267,E1202,E857,E2338,E2380)</f>
        <v>11560</v>
      </c>
      <c r="F2568" s="2358">
        <f>SUM(F2228,F2164,F2100,F2004,F1654,F1597,F1534,F1476,F1416,F1330,F1267,F1202,F857,F2338,F2380)</f>
        <v>4816.6666666666661</v>
      </c>
      <c r="G2568" s="2358">
        <f>SUM(G2228,G2164,G2100,G2004,G1654,G1597,G1534,G1476,G1416,G1330,G1267,G1202,G857,G2338,G2380)</f>
        <v>13552</v>
      </c>
      <c r="H2568" s="2358">
        <f>G2568/F2568*100</f>
        <v>281.35640138408309</v>
      </c>
      <c r="I2568" s="2360"/>
      <c r="J2568" s="2360"/>
      <c r="K2568" s="2358"/>
      <c r="L2568" s="2358"/>
      <c r="M2568" s="2358"/>
      <c r="N2568" s="2358"/>
      <c r="O2568" s="2358"/>
      <c r="P2568" s="2361"/>
      <c r="Q2568" s="620"/>
      <c r="R2568" s="620"/>
      <c r="S2568" s="620"/>
      <c r="T2568" s="620"/>
      <c r="U2568" s="620"/>
      <c r="V2568" s="618"/>
      <c r="W2568" s="618"/>
      <c r="X2568" s="1082"/>
      <c r="Y2568" s="570"/>
      <c r="Z2568" s="620"/>
      <c r="AA2568" s="620"/>
      <c r="AB2568" s="618"/>
      <c r="AC2568" s="618"/>
      <c r="AD2568" s="2065">
        <f>SUM(AD2228,AD2164,AD2100,AD2004,AD1654,AD1597,AD1534,AD1476,AD1416,AD1330,AD1267,AD1202,AD857,AD2338,AD2380)</f>
        <v>0</v>
      </c>
      <c r="AE2568" s="567"/>
      <c r="AF2568" s="1459"/>
      <c r="AG2568" s="1474"/>
    </row>
    <row r="2569" spans="1:33" ht="105" x14ac:dyDescent="0.25">
      <c r="B2569" s="336" t="s">
        <v>522</v>
      </c>
      <c r="C2569" s="2357"/>
      <c r="D2569" s="2358"/>
      <c r="E2569" s="2359">
        <f>E2339</f>
        <v>150</v>
      </c>
      <c r="F2569" s="2358">
        <f>F2339</f>
        <v>63</v>
      </c>
      <c r="G2569" s="2358">
        <f>G2339</f>
        <v>0</v>
      </c>
      <c r="H2569" s="2358">
        <f>H2339</f>
        <v>0</v>
      </c>
      <c r="I2569" s="2360"/>
      <c r="J2569" s="2360"/>
      <c r="K2569" s="2358"/>
      <c r="L2569" s="2358"/>
      <c r="M2569" s="2358"/>
      <c r="N2569" s="2358"/>
      <c r="O2569" s="2358"/>
      <c r="P2569" s="2361"/>
      <c r="Q2569" s="620"/>
      <c r="R2569" s="620"/>
      <c r="S2569" s="620"/>
      <c r="T2569" s="620"/>
      <c r="U2569" s="620"/>
      <c r="V2569" s="618"/>
      <c r="W2569" s="618"/>
      <c r="X2569" s="1082"/>
      <c r="Y2569" s="570"/>
      <c r="Z2569" s="620"/>
      <c r="AA2569" s="620"/>
      <c r="AB2569" s="618"/>
      <c r="AC2569" s="618"/>
      <c r="AD2569" s="2065">
        <f>AD2339</f>
        <v>0</v>
      </c>
      <c r="AE2569" s="567"/>
      <c r="AF2569" s="1459"/>
      <c r="AG2569" s="1474"/>
    </row>
    <row r="2570" spans="1:33" ht="43.5" x14ac:dyDescent="0.25">
      <c r="B2570" s="493" t="s">
        <v>510</v>
      </c>
      <c r="C2570" s="2357"/>
      <c r="D2570" s="2358"/>
      <c r="E2570" s="2359">
        <f t="shared" ref="E2570:G2571" si="787">SUBTOTAL(9,E2229,E2165,E2101,E2005,E1655,E1598,E1535,E1477,E1417,E1331,E1268,E1203,E858)</f>
        <v>34860</v>
      </c>
      <c r="F2570" s="2358">
        <f t="shared" si="787"/>
        <v>14523.5</v>
      </c>
      <c r="G2570" s="2358">
        <f t="shared" si="787"/>
        <v>5408</v>
      </c>
      <c r="H2570" s="2358">
        <f>G2570/F2570*100</f>
        <v>37.236203394498574</v>
      </c>
      <c r="I2570" s="2360"/>
      <c r="J2570" s="2360"/>
      <c r="K2570" s="2358"/>
      <c r="L2570" s="2358"/>
      <c r="M2570" s="2358"/>
      <c r="N2570" s="2358"/>
      <c r="O2570" s="2358"/>
      <c r="P2570" s="2361"/>
      <c r="Q2570" s="620">
        <f t="shared" ref="Q2570:AC2570" si="788">SUM(Q2229,Q2165,Q2101,Q2005,Q1655,Q1598,Q1535,Q1477,Q1417,Q1331,Q1268,Q1203,Q858)</f>
        <v>53778.765450000006</v>
      </c>
      <c r="R2570" s="620">
        <f t="shared" ref="R2570:S2570" si="789">SUM(R2229,R2165,R2101,R2005,R1655,R1598,R1535,R1477,R1417,R1331,R1268,R1203,R858)</f>
        <v>53778.765450000006</v>
      </c>
      <c r="S2570" s="620">
        <f t="shared" si="789"/>
        <v>53778.765450000006</v>
      </c>
      <c r="T2570" s="620">
        <f t="shared" ref="T2570:U2570" si="790">SUM(T2229,T2165,T2101,T2005,T1655,T1598,T1535,T1477,T1417,T1331,T1268,T1203,T858)</f>
        <v>53778.765450000006</v>
      </c>
      <c r="U2570" s="620">
        <f t="shared" si="790"/>
        <v>53778.765450000006</v>
      </c>
      <c r="V2570" s="618">
        <f t="shared" si="788"/>
        <v>22407.8189375</v>
      </c>
      <c r="W2570" s="618">
        <f t="shared" si="788"/>
        <v>7767.6141199999993</v>
      </c>
      <c r="X2570" s="1082">
        <f t="shared" si="788"/>
        <v>0</v>
      </c>
      <c r="Y2570" s="570">
        <f t="shared" si="788"/>
        <v>0</v>
      </c>
      <c r="Z2570" s="620">
        <f t="shared" si="788"/>
        <v>-14640.204817499998</v>
      </c>
      <c r="AA2570" s="620">
        <f t="shared" si="788"/>
        <v>-20.925100000000004</v>
      </c>
      <c r="AB2570" s="618">
        <f t="shared" si="788"/>
        <v>-17.199979999999996</v>
      </c>
      <c r="AC2570" s="618">
        <f t="shared" si="788"/>
        <v>7750.4141399999999</v>
      </c>
      <c r="AD2570" s="2065">
        <f t="shared" ref="AD2570" si="791">SUBTOTAL(9,AD2229,AD2165,AD2101,AD2005,AD1655,AD1598,AD1535,AD1477,AD1417,AD1331,AD1268,AD1203,AD858)</f>
        <v>0</v>
      </c>
      <c r="AE2570" s="567">
        <f t="shared" ref="AE2570" si="792">SUM(AE2229,AE2165,AE2101,AE2005,AE1655,AE1598,AE1535,AE1477,AE1417,AE1331,AE1268,AE1203,AE858)</f>
        <v>0</v>
      </c>
      <c r="AF2570" s="1459"/>
      <c r="AG2570" s="1474"/>
    </row>
    <row r="2571" spans="1:33" x14ac:dyDescent="0.25">
      <c r="B2571" s="336" t="s">
        <v>511</v>
      </c>
      <c r="C2571" s="2357"/>
      <c r="D2571" s="2358"/>
      <c r="E2571" s="2359">
        <f t="shared" si="787"/>
        <v>34860</v>
      </c>
      <c r="F2571" s="2358">
        <f t="shared" si="787"/>
        <v>14523.5</v>
      </c>
      <c r="G2571" s="2358">
        <f t="shared" si="787"/>
        <v>5408</v>
      </c>
      <c r="H2571" s="2358">
        <f>G2571/F2571*100</f>
        <v>37.236203394498574</v>
      </c>
      <c r="I2571" s="2360"/>
      <c r="J2571" s="2360"/>
      <c r="K2571" s="2358"/>
      <c r="L2571" s="2358"/>
      <c r="M2571" s="2358"/>
      <c r="N2571" s="2358"/>
      <c r="O2571" s="2358"/>
      <c r="P2571" s="2361"/>
      <c r="Q2571" s="620"/>
      <c r="R2571" s="620"/>
      <c r="S2571" s="620"/>
      <c r="T2571" s="620"/>
      <c r="U2571" s="620"/>
      <c r="V2571" s="618"/>
      <c r="W2571" s="618"/>
      <c r="X2571" s="1082"/>
      <c r="Y2571" s="570"/>
      <c r="Z2571" s="620"/>
      <c r="AA2571" s="620"/>
      <c r="AB2571" s="618"/>
      <c r="AC2571" s="618"/>
      <c r="AD2571" s="2065">
        <f t="shared" ref="AD2571" si="793">SUBTOTAL(9,AD2230,AD2166,AD2102,AD2006,AD1656,AD1599,AD1536,AD1478,AD1418,AD1332,AD1269,AD1204,AD859)</f>
        <v>0</v>
      </c>
      <c r="AE2571" s="567"/>
      <c r="AF2571" s="1459"/>
      <c r="AG2571" s="1474"/>
    </row>
    <row r="2572" spans="1:33" ht="43.5" x14ac:dyDescent="0.25">
      <c r="B2572" s="493" t="s">
        <v>512</v>
      </c>
      <c r="C2572" s="2357"/>
      <c r="D2572" s="2358"/>
      <c r="E2572" s="2359">
        <f>SUM(E2231,E2167,E2103,E2007,E1657,E1600,E1537,E1479,E1419,E1333,E1270,E1205,E860)</f>
        <v>0</v>
      </c>
      <c r="F2572" s="2359">
        <f>SUM(F2231,F2167,F2103,F2007,F1657,F1600,F1537,F1479,F1419,F1333,F1270,F1205,F860)</f>
        <v>0</v>
      </c>
      <c r="G2572" s="2359">
        <f>SUM(G2231,G2167,G2103,G2007,G1657,G1600,G1537,G1479,G1419,G1333,G1270,G1205,G860)</f>
        <v>70</v>
      </c>
      <c r="H2572" s="2358"/>
      <c r="I2572" s="2360"/>
      <c r="J2572" s="2360"/>
      <c r="K2572" s="2358"/>
      <c r="L2572" s="2358"/>
      <c r="M2572" s="2358"/>
      <c r="N2572" s="2358"/>
      <c r="O2572" s="2358"/>
      <c r="P2572" s="2361"/>
      <c r="Q2572" s="620"/>
      <c r="R2572" s="620"/>
      <c r="S2572" s="620"/>
      <c r="T2572" s="620"/>
      <c r="U2572" s="620"/>
      <c r="V2572" s="618"/>
      <c r="W2572" s="618"/>
      <c r="X2572" s="1082"/>
      <c r="Y2572" s="570"/>
      <c r="Z2572" s="620"/>
      <c r="AA2572" s="620"/>
      <c r="AB2572" s="618"/>
      <c r="AC2572" s="618"/>
      <c r="AD2572" s="2065">
        <f>SUM(AD2231,AD2167,AD2103,AD2007,AD1657,AD1600,AD1537,AD1479,AD1419,AD1333,AD1270,AD1205,AD860)</f>
        <v>0</v>
      </c>
      <c r="AE2572" s="567"/>
      <c r="AF2572" s="1459"/>
      <c r="AG2572" s="1474"/>
    </row>
    <row r="2573" spans="1:33" ht="30" x14ac:dyDescent="0.25">
      <c r="A2573" s="239">
        <v>1</v>
      </c>
      <c r="B2573" s="336" t="s">
        <v>360</v>
      </c>
      <c r="C2573" s="2357"/>
      <c r="D2573" s="2358"/>
      <c r="E2573" s="2359">
        <f>SUM(E2525,E2494,E2457,E2440,E2410,E2381,E2327,E2294,E2278,E2232,E2168,E2104,E2008,E1924,E1885,E1858,E1806,E1753,E1714,E1700,E1686,E1658,E1601,E1538,E1480,E1420,E1334,E1271,E1206,E1148,E1112,E1075,E1038,E974,E861)</f>
        <v>218453.51063829788</v>
      </c>
      <c r="F2573" s="2358">
        <f>SUM(F2525,F2494,F2457,F2440,F2410,F2381,F2327,F2294,F2278,F2232,F2168,F2104,F2008,F1924,F1885,F1858,F1806,F1753,F1714,F1700,F1686,F1658,F1601,F1538,F1480,F1420,F1334,F1271,F1206,F1148,F1112,F1075,F1038,F974,F861)</f>
        <v>91023.063829787221</v>
      </c>
      <c r="G2573" s="2358">
        <f>SUM(G2525,G2494,G2457,G2440,G2410,G2381,G2327,G2294,G2278,G2232,G2168,G2104,G2008,G1924,G1885,G1858,G1806,G1753,G1714,G1700,G1686,G1658,G1601,G1538,G1480,G1420,G1334,G1271,G1206,G1148,G1112,G1075,G1038,G974,G861)</f>
        <v>89824.611702127659</v>
      </c>
      <c r="H2573" s="2358">
        <f t="shared" ref="H2573:H2581" si="794">G2573/F2573*100</f>
        <v>98.68335334229063</v>
      </c>
      <c r="I2573" s="2360"/>
      <c r="J2573" s="2360"/>
      <c r="K2573" s="2358"/>
      <c r="L2573" s="2358"/>
      <c r="M2573" s="2358"/>
      <c r="N2573" s="2358"/>
      <c r="O2573" s="2358"/>
      <c r="P2573" s="2361"/>
      <c r="Q2573" s="620"/>
      <c r="R2573" s="620"/>
      <c r="S2573" s="620"/>
      <c r="T2573" s="620"/>
      <c r="U2573" s="620"/>
      <c r="V2573" s="618"/>
      <c r="W2573" s="618"/>
      <c r="X2573" s="1082"/>
      <c r="Y2573" s="570"/>
      <c r="Z2573" s="620"/>
      <c r="AA2573" s="620"/>
      <c r="AB2573" s="618"/>
      <c r="AC2573" s="618"/>
      <c r="AD2573" s="2065">
        <f>SUM(AD2525,AD2494,AD2457,AD2440,AD2410,AD2381,AD2327,AD2294,AD2278,AD2232,AD2168,AD2104,AD2008,AD1924,AD1885,AD1858,AD1806,AD1753,AD1714,AD1700,AD1686,AD1658,AD1601,AD1538,AD1480,AD1420,AD1334,AD1271,AD1206,AD1148,AD1112,AD1075,AD1038,AD974,AD861)</f>
        <v>0</v>
      </c>
      <c r="AE2573" s="567"/>
      <c r="AF2573" s="1459"/>
      <c r="AG2573" s="1474"/>
    </row>
    <row r="2574" spans="1:33" x14ac:dyDescent="0.25">
      <c r="A2574" s="239">
        <v>1</v>
      </c>
      <c r="B2574" s="336" t="s">
        <v>375</v>
      </c>
      <c r="C2574" s="2357"/>
      <c r="D2574" s="2358"/>
      <c r="E2574" s="2359">
        <f>SUBTOTAL(9,E2458,E2382,E2233,E2169,E2105,E2009,E1925,E1859,E1807,E1754,E1659,E1602,E1539,E1481,E1421,E1335,E1272,E1207,E1149,E1113,E1076,E1039,E975,E862)</f>
        <v>52035</v>
      </c>
      <c r="F2574" s="2358">
        <f>SUBTOTAL(9,F2458,F2382,F2233,F2169,F2105,F2009,F1925,F1859,F1807,F1754,F1659,F1602,F1539,F1481,F1421,F1335,F1272,F1207,F1149,F1113,F1076,F1039,F975,F862)</f>
        <v>21682</v>
      </c>
      <c r="G2574" s="2358">
        <f>SUBTOTAL(9,G2458,G2382,G2233,G2169,G2105,G2009,G1925,G1859,G1807,G1754,G1659,G1602,G1539,G1481,G1421,G1335,G1272,G1207,G1149,G1113,G1076,G1039,G975,G862)</f>
        <v>17097</v>
      </c>
      <c r="H2574" s="2358">
        <f t="shared" si="794"/>
        <v>78.853426805645228</v>
      </c>
      <c r="I2574" s="2360"/>
      <c r="J2574" s="2360"/>
      <c r="K2574" s="2358"/>
      <c r="L2574" s="2358"/>
      <c r="M2574" s="2358"/>
      <c r="N2574" s="2358"/>
      <c r="O2574" s="2358"/>
      <c r="P2574" s="2361"/>
      <c r="Q2574" s="620"/>
      <c r="R2574" s="620"/>
      <c r="S2574" s="620"/>
      <c r="T2574" s="620"/>
      <c r="U2574" s="620"/>
      <c r="V2574" s="618"/>
      <c r="W2574" s="618"/>
      <c r="X2574" s="1082"/>
      <c r="Y2574" s="570"/>
      <c r="Z2574" s="620"/>
      <c r="AA2574" s="620"/>
      <c r="AB2574" s="618"/>
      <c r="AC2574" s="618"/>
      <c r="AD2574" s="2065">
        <f>SUBTOTAL(9,AD2458,AD2382,AD2233,AD2169,AD2105,AD2009,AD1925,AD1859,AD1807,AD1754,AD1659,AD1602,AD1539,AD1481,AD1421,AD1335,AD1272,AD1207,AD1149,AD1113,AD1076,AD1039,AD975,AD862)</f>
        <v>0</v>
      </c>
      <c r="AE2574" s="567"/>
      <c r="AF2574" s="1459"/>
      <c r="AG2574" s="1474"/>
    </row>
    <row r="2575" spans="1:33" x14ac:dyDescent="0.25">
      <c r="A2575" s="239">
        <v>1</v>
      </c>
      <c r="B2575" s="336" t="s">
        <v>376</v>
      </c>
      <c r="C2575" s="2363"/>
      <c r="D2575" s="2358"/>
      <c r="E2575" s="2359">
        <f>SUM(E2526,E2495,E2459,E2441,E2411,E2383,E2328,E2295,E2279,E2234,E2170,E2106,E2010,E1926,E1886,E1860,E1808,E1755,E1715,E1701,E1687,E1660,E1603,E1540,E1482,E1422,E1336,E1273,E1208,E1150,E1114,E1077,E1040,E976,E863)</f>
        <v>166418.51063829788</v>
      </c>
      <c r="F2575" s="2358">
        <f>SUM(F2526,F2495,F2459,F2441,F2411,F2383,F2328,F2295,F2279,F2234,F2170,F2106,F2010,F1926,F1886,F1860,F1808,F1755,F1715,F1701,F1687,F1660,F1603,F1540,F1482,F1422,F1336,F1273,F1208,F1150,F1114,F1077,F1040,F976,F863)</f>
        <v>69341.063829787236</v>
      </c>
      <c r="G2575" s="2358">
        <f>SUM(G2526,G2495,G2459,G2441,G2411,G2383,G2328,G2295,G2279,G2234,G2170,G2106,G2010,G1926,G1886,G1860,G1808,G1755,G1715,G1701,G1687,G1660,G1603,G1540,G1482,G1422,G1336,G1273,G1208,G1150,G1114,G1077,G1040,G976,G863)</f>
        <v>72727.611702127659</v>
      </c>
      <c r="H2575" s="2358">
        <f t="shared" si="794"/>
        <v>104.8838995038401</v>
      </c>
      <c r="I2575" s="2364"/>
      <c r="J2575" s="2364"/>
      <c r="K2575" s="2358"/>
      <c r="L2575" s="2358"/>
      <c r="M2575" s="2358"/>
      <c r="N2575" s="2358"/>
      <c r="O2575" s="2358"/>
      <c r="P2575" s="2358"/>
      <c r="Q2575" s="618"/>
      <c r="R2575" s="618"/>
      <c r="S2575" s="618"/>
      <c r="T2575" s="618"/>
      <c r="U2575" s="618"/>
      <c r="V2575" s="618"/>
      <c r="W2575" s="618"/>
      <c r="X2575" s="1082"/>
      <c r="Y2575" s="571"/>
      <c r="Z2575" s="618"/>
      <c r="AA2575" s="618"/>
      <c r="AB2575" s="618"/>
      <c r="AC2575" s="618"/>
      <c r="AD2575" s="2065">
        <f>SUM(AD2526,AD2495,AD2459,AD2441,AD2411,AD2383,AD2328,AD2295,AD2279,AD2234,AD2170,AD2106,AD2010,AD1926,AD1886,AD1860,AD1808,AD1755,AD1715,AD1701,AD1687,AD1660,AD1603,AD1540,AD1482,AD1422,AD1336,AD1273,AD1208,AD1150,AD1114,AD1077,AD1040,AD976,AD863)</f>
        <v>0</v>
      </c>
      <c r="AE2575" s="567"/>
      <c r="AF2575" s="1459"/>
      <c r="AG2575" s="1474"/>
    </row>
    <row r="2576" spans="1:33" x14ac:dyDescent="0.25">
      <c r="A2576" s="239">
        <v>1</v>
      </c>
      <c r="B2576" s="336" t="s">
        <v>377</v>
      </c>
      <c r="C2576" s="2365"/>
      <c r="D2576" s="2358"/>
      <c r="E2576" s="2366">
        <f>SUM(E2527,E2496,E2460,E2442,E2412,E2384,E2329,E2296,E2280,E2235,E2171,E2107,E2011,E1927,E1887,E1861,E1809,E1756,E1716,E1702,E1688,E1661,E1604,E1541,E1483,E1423,E1337,E1151,E1115,E1078)</f>
        <v>1549834</v>
      </c>
      <c r="F2576" s="2367">
        <f>SUM(F2527,F2496,F2460,F2442,F2412,F2384,F2329,F2296,F2280,F2235,F2171,F2107,F2011,F1927,F1887,F1861,F1809,F1756,F1716,F1702,F1688,F1661,F1604,F1541,F1483,F1423,F1337,F1151,F1115,F1078)</f>
        <v>645763.99999999988</v>
      </c>
      <c r="G2576" s="2367">
        <f>SUM(G2527,G2496,G2460,G2442,G2412,G2384,G2329,G2296,G2280,G2235,G2171,G2107,G2011,G1927,G1887,G1861,G1809,G1756,G1716,G1702,G1688,G1661,G1604,G1541,G1483,G1423,G1337,G1151,G1115,G1078)</f>
        <v>678932.51999999979</v>
      </c>
      <c r="H2576" s="2367">
        <f t="shared" si="794"/>
        <v>105.13632224775613</v>
      </c>
      <c r="I2576" s="2368"/>
      <c r="J2576" s="1054"/>
      <c r="K2576" s="1054"/>
      <c r="L2576" s="1054"/>
      <c r="M2576" s="1054"/>
      <c r="N2576" s="1054"/>
      <c r="O2576" s="1054"/>
      <c r="P2576" s="1054"/>
      <c r="Q2576" s="618"/>
      <c r="R2576" s="618"/>
      <c r="S2576" s="618"/>
      <c r="T2576" s="618"/>
      <c r="U2576" s="618"/>
      <c r="V2576" s="618"/>
      <c r="W2576" s="618"/>
      <c r="X2576" s="1082"/>
      <c r="Y2576" s="571"/>
      <c r="Z2576" s="618"/>
      <c r="AA2576" s="618"/>
      <c r="AB2576" s="618"/>
      <c r="AC2576" s="618"/>
      <c r="AD2576" s="2276">
        <f>SUM(AD2527,AD2496,AD2460,AD2442,AD2412,AD2384,AD2329,AD2296,AD2280,AD2235,AD2171,AD2107,AD2011,AD1927,AD1887,AD1861,AD1809,AD1756,AD1716,AD1702,AD1688,AD1661,AD1604,AD1541,AD1483,AD1423,AD1337,AD1151,AD1115,AD1078)</f>
        <v>0</v>
      </c>
      <c r="AE2576" s="567"/>
      <c r="AF2576" s="1459"/>
      <c r="AG2576" s="1474"/>
    </row>
    <row r="2577" spans="1:33" x14ac:dyDescent="0.25">
      <c r="A2577" s="239">
        <v>1</v>
      </c>
      <c r="B2577" s="336" t="s">
        <v>383</v>
      </c>
      <c r="C2577" s="2365"/>
      <c r="D2577" s="2358"/>
      <c r="E2577" s="2366">
        <f>SUM(E2528,E2497,E2443,E2413,E2330,E2297,E2281,E1888,E1717,E1703,E1689)</f>
        <v>14500</v>
      </c>
      <c r="F2577" s="2367">
        <f>SUM(F2528,F2497,F2443,F2413,F2330,F2297,F2281,F1888,F1717,F1703,F1689)</f>
        <v>6042</v>
      </c>
      <c r="G2577" s="2367">
        <f>SUM(G2528,G2497,G2443,G2413,G2330,G2297,G2281,G1888,G1717,G1703,G1689)</f>
        <v>4707.03</v>
      </c>
      <c r="H2577" s="2367">
        <f t="shared" si="794"/>
        <v>77.905163853028796</v>
      </c>
      <c r="I2577" s="2368"/>
      <c r="J2577" s="1054"/>
      <c r="K2577" s="1054"/>
      <c r="L2577" s="1054"/>
      <c r="M2577" s="1054"/>
      <c r="N2577" s="1054"/>
      <c r="O2577" s="1054"/>
      <c r="P2577" s="1054"/>
      <c r="Q2577" s="618"/>
      <c r="R2577" s="618"/>
      <c r="S2577" s="618"/>
      <c r="T2577" s="618"/>
      <c r="U2577" s="618"/>
      <c r="V2577" s="618"/>
      <c r="W2577" s="618"/>
      <c r="X2577" s="1082"/>
      <c r="Y2577" s="571"/>
      <c r="Z2577" s="618"/>
      <c r="AA2577" s="618"/>
      <c r="AB2577" s="618"/>
      <c r="AC2577" s="618"/>
      <c r="AD2577" s="2276">
        <f>SUM(AD2528,AD2497,AD2443,AD2413,AD2330,AD2297,AD2281,AD1888,AD1717,AD1703,AD1689)</f>
        <v>0</v>
      </c>
      <c r="AE2577" s="567"/>
      <c r="AF2577" s="1459"/>
      <c r="AG2577" s="1474"/>
    </row>
    <row r="2578" spans="1:33" ht="30" x14ac:dyDescent="0.25">
      <c r="A2578" s="239">
        <v>1</v>
      </c>
      <c r="B2578" s="336" t="s">
        <v>353</v>
      </c>
      <c r="C2578" s="2365"/>
      <c r="D2578" s="2367"/>
      <c r="E2578" s="2366">
        <f>SUM(E2461,E2385,E2236,E2172,E2108,E2012,E1928,E1862,E1810,E1757,E1662,E1605,E1542,E1484,E1424,E1338,E1274,E1209,E1152,E1116,E1079,E1041,E977,E864)</f>
        <v>273513</v>
      </c>
      <c r="F2578" s="2367">
        <f>SUM(F2461,F2385,F2236,F2172,F2108,F2012,F1928,F1862,F1810,F1757,F1662,F1605,F1542,F1484,F1424,F1338,F1274,F1209,F1152,F1116,F1079,F1041,F977,F864)</f>
        <v>113963.33333333333</v>
      </c>
      <c r="G2578" s="1054">
        <f>SUM(G2461,G2385,G2236,G2172,G2108,G2012,G1928,G1862,G1810,G1757,G1662,G1605,G1542,G1484,G1424,G1338,G1274,G1209,G1152,G1116,G1079,G1041,G977,G864)</f>
        <v>121556</v>
      </c>
      <c r="H2578" s="2358">
        <f t="shared" si="794"/>
        <v>106.66237678785575</v>
      </c>
      <c r="I2578" s="2368"/>
      <c r="J2578" s="1054"/>
      <c r="K2578" s="1054"/>
      <c r="L2578" s="1054"/>
      <c r="M2578" s="1054"/>
      <c r="N2578" s="1054"/>
      <c r="O2578" s="1054"/>
      <c r="P2578" s="1054"/>
      <c r="Q2578" s="618"/>
      <c r="R2578" s="618"/>
      <c r="S2578" s="618"/>
      <c r="T2578" s="618"/>
      <c r="U2578" s="618"/>
      <c r="V2578" s="618"/>
      <c r="W2578" s="618"/>
      <c r="X2578" s="1082"/>
      <c r="Y2578" s="571"/>
      <c r="Z2578" s="618"/>
      <c r="AA2578" s="618"/>
      <c r="AB2578" s="618"/>
      <c r="AC2578" s="618"/>
      <c r="AD2578" s="1274">
        <f>SUM(AD2461,AD2385,AD2236,AD2172,AD2108,AD2012,AD1928,AD1862,AD1810,AD1757,AD1662,AD1605,AD1542,AD1484,AD1424,AD1338,AD1274,AD1209,AD1152,AD1116,AD1079,AD1041,AD977,AD864)</f>
        <v>0</v>
      </c>
      <c r="AE2578" s="567"/>
      <c r="AF2578" s="1459"/>
      <c r="AG2578" s="1474"/>
    </row>
    <row r="2579" spans="1:33" ht="30" x14ac:dyDescent="0.25">
      <c r="A2579" s="239">
        <v>1</v>
      </c>
      <c r="B2579" s="336" t="s">
        <v>201</v>
      </c>
      <c r="C2579" s="2365"/>
      <c r="D2579" s="1054"/>
      <c r="E2579" s="2369">
        <f>SUM(E2237,E2173,E2109,E2013,E1929,E1863,E1811,E1758,E1663,E1606,E1543,E1485,E1425,E1339,E1275,E1210,E1153,E1117,E1080,E1042,E978,E865)</f>
        <v>13500</v>
      </c>
      <c r="F2579" s="1054">
        <f>SUM(F2237,F2173,F2109,F2013,F1929,F1863,F1811,F1758,F1663,F1606,F1543,F1485,F1425,F1339,F1275,F1210,F1153,F1117,F1080,F1042,F978,F865)</f>
        <v>5625</v>
      </c>
      <c r="G2579" s="1054">
        <f>SUM(G2237,G2173,G2109,G2013,G1929,G1863,G1811,G1758,G1663,G1606,G1543,G1485,G1425,G1339,G1275,G1210,G1153,G1117,G1080,G1042,G978,G865)</f>
        <v>9132</v>
      </c>
      <c r="H2579" s="2358">
        <f t="shared" si="794"/>
        <v>162.34666666666666</v>
      </c>
      <c r="I2579" s="2368"/>
      <c r="J2579" s="1054"/>
      <c r="K2579" s="1054"/>
      <c r="L2579" s="1054"/>
      <c r="M2579" s="1054"/>
      <c r="N2579" s="1054"/>
      <c r="O2579" s="1054"/>
      <c r="P2579" s="1054"/>
      <c r="Q2579" s="618"/>
      <c r="R2579" s="618"/>
      <c r="S2579" s="618"/>
      <c r="T2579" s="618"/>
      <c r="U2579" s="618"/>
      <c r="V2579" s="618"/>
      <c r="W2579" s="618"/>
      <c r="X2579" s="1082"/>
      <c r="Y2579" s="571"/>
      <c r="Z2579" s="618"/>
      <c r="AA2579" s="618"/>
      <c r="AB2579" s="618"/>
      <c r="AC2579" s="618"/>
      <c r="AD2579" s="1274">
        <f>SUM(AD2237,AD2173,AD2109,AD2013,AD1929,AD1863,AD1811,AD1758,AD1663,AD1606,AD1543,AD1485,AD1425,AD1339,AD1275,AD1210,AD1153,AD1117,AD1080,AD1042,AD978,AD865)</f>
        <v>0</v>
      </c>
      <c r="AE2579" s="567"/>
      <c r="AF2579" s="1459"/>
      <c r="AG2579" s="1474"/>
    </row>
    <row r="2580" spans="1:33" ht="75" x14ac:dyDescent="0.25">
      <c r="A2580" s="239">
        <v>1</v>
      </c>
      <c r="B2580" s="336" t="s">
        <v>361</v>
      </c>
      <c r="C2580" s="2365"/>
      <c r="D2580" s="1054"/>
      <c r="E2580" s="2369">
        <f>SUM(E2238,E2174,E2110,E2014,E1930,E1864,E1812,E1154,E1118,E1081,E1043,E979,E866,E803)</f>
        <v>17470</v>
      </c>
      <c r="F2580" s="1054">
        <f>SUM(F2238,F2174,F2110,F2014,F1930,F1864,F1812,F1154,F1118,F1081,F1043,F979,F866,F803)</f>
        <v>7279.1666666666679</v>
      </c>
      <c r="G2580" s="1054">
        <f>SUM(G2238,G2174,G2110,G2014,G1930,G1864,G1812,G1154,G1118,G1081,G1043,G979,G866,G803)</f>
        <v>4755</v>
      </c>
      <c r="H2580" s="2358">
        <f t="shared" si="794"/>
        <v>65.323411562678871</v>
      </c>
      <c r="I2580" s="2368"/>
      <c r="J2580" s="1054"/>
      <c r="K2580" s="1054"/>
      <c r="L2580" s="1054"/>
      <c r="M2580" s="1054"/>
      <c r="N2580" s="1054"/>
      <c r="O2580" s="1054"/>
      <c r="P2580" s="1054"/>
      <c r="Q2580" s="618"/>
      <c r="R2580" s="618"/>
      <c r="S2580" s="618"/>
      <c r="T2580" s="618"/>
      <c r="U2580" s="618"/>
      <c r="V2580" s="618"/>
      <c r="W2580" s="618"/>
      <c r="X2580" s="1082"/>
      <c r="Y2580" s="571"/>
      <c r="Z2580" s="618"/>
      <c r="AA2580" s="618"/>
      <c r="AB2580" s="618"/>
      <c r="AC2580" s="618"/>
      <c r="AD2580" s="1274">
        <f>SUM(AD2238,AD2174,AD2110,AD2014,AD1930,AD1864,AD1812,AD1154,AD1118,AD1081,AD1043,AD979,AD866,AD803)</f>
        <v>0</v>
      </c>
      <c r="AE2580" s="567"/>
      <c r="AF2580" s="1459"/>
      <c r="AG2580" s="1474"/>
    </row>
    <row r="2581" spans="1:33" ht="15.75" x14ac:dyDescent="0.25">
      <c r="A2581" s="239">
        <v>1</v>
      </c>
      <c r="B2581" s="824" t="s">
        <v>234</v>
      </c>
      <c r="C2581" s="2365"/>
      <c r="D2581" s="1054"/>
      <c r="E2581" s="2369">
        <f>SUM(E2506,E2498,E2471,E2462,E2426,E2398,E2386,E2368,E2342,E2313,E2239,E2175,E2111,E2015,E1931,E1865,E1813,E1759,E1664,E1607,E1544,E1486,E1426,E1340,E1276,E1211,E1155,E1119,E1082,E1044,E980,E920,E867)</f>
        <v>327947</v>
      </c>
      <c r="F2581" s="1054">
        <f>SUM(F2506,F2498,F2471,F2462,F2426,F2398,F2386,F2368,F2342,F2313,F2239,F2175,F2111,F2015,F1931,F1865,F1813,F1759,F1664,F1607,F1544,F1486,F1426,F1340,F1276,F1211,F1155,F1119,F1082,F1044,F980,F920,F867)</f>
        <v>136635.05555555556</v>
      </c>
      <c r="G2581" s="1054">
        <f>SUM(G2506,G2498,G2471,G2462,G2426,G2398,G2386,G2368,G2342,G2313,G2239,G2175,G2111,G2015,G1931,G1865,G1813,G1759,G1664,G1607,G1544,G1486,G1426,G1340,G1276,G1211,G1155,G1119,G1082,G1044,G980,G920,G867)</f>
        <v>173855</v>
      </c>
      <c r="H2581" s="2358">
        <f t="shared" si="794"/>
        <v>127.24040641920833</v>
      </c>
      <c r="I2581" s="2368"/>
      <c r="J2581" s="1054"/>
      <c r="K2581" s="1054"/>
      <c r="L2581" s="1054"/>
      <c r="M2581" s="1054"/>
      <c r="N2581" s="1054"/>
      <c r="O2581" s="1054"/>
      <c r="P2581" s="1054"/>
      <c r="Q2581" s="618">
        <f t="shared" ref="Q2581:AC2581" si="795">SUM(Q2498,Q2506,Q2471,Q2462,Q2426,Q2398,Q2386,Q2368,Q2342,Q2313,Q2239,Q2175,Q2111,Q2015,Q1931,Q1865,Q1813,Q1759,Q1664,Q1607,Q1544,Q1486,Q1426,Q1340,Q1276,Q1211,Q1155,Q1119,Q1082,Q1044,Q980,Q920,Q867)</f>
        <v>290745.12699000002</v>
      </c>
      <c r="R2581" s="618">
        <f t="shared" ref="R2581:S2581" si="796">SUM(R2498,R2506,R2471,R2462,R2426,R2398,R2386,R2368,R2342,R2313,R2239,R2175,R2111,R2015,R1931,R1865,R1813,R1759,R1664,R1607,R1544,R1486,R1426,R1340,R1276,R1211,R1155,R1119,R1082,R1044,R980,R920,R867)</f>
        <v>290745.12699000002</v>
      </c>
      <c r="S2581" s="618">
        <f t="shared" si="796"/>
        <v>287889.20984999998</v>
      </c>
      <c r="T2581" s="618">
        <f t="shared" ref="T2581:U2581" si="797">SUM(T2498,T2506,T2471,T2462,T2426,T2398,T2386,T2368,T2342,T2313,T2239,T2175,T2111,T2015,T1931,T1865,T1813,T1759,T1664,T1607,T1544,T1486,T1426,T1340,T1276,T1211,T1155,T1119,T1082,T1044,T980,T920,T867)</f>
        <v>287969.74653</v>
      </c>
      <c r="U2581" s="618">
        <f t="shared" si="797"/>
        <v>287969.74653</v>
      </c>
      <c r="V2581" s="618">
        <f t="shared" si="795"/>
        <v>120304.92481050003</v>
      </c>
      <c r="W2581" s="618">
        <f t="shared" si="795"/>
        <v>156897.55860000002</v>
      </c>
      <c r="X2581" s="1082">
        <f t="shared" si="795"/>
        <v>0</v>
      </c>
      <c r="Y2581" s="571">
        <f t="shared" si="795"/>
        <v>4771.62</v>
      </c>
      <c r="Z2581" s="618">
        <f t="shared" si="795"/>
        <v>36592.63378950004</v>
      </c>
      <c r="AA2581" s="618">
        <f t="shared" si="795"/>
        <v>-2.7034000000000002</v>
      </c>
      <c r="AB2581" s="618">
        <f t="shared" si="795"/>
        <v>-1.67801</v>
      </c>
      <c r="AC2581" s="618">
        <f t="shared" si="795"/>
        <v>161667.50059000004</v>
      </c>
      <c r="AD2581" s="1274">
        <f>SUM(AD2506,AD2498,AD2471,AD2462,AD2426,AD2398,AD2386,AD2368,AD2342,AD2313,AD2239,AD2175,AD2111,AD2015,AD1931,AD1865,AD1813,AD1759,AD1664,AD1607,AD1544,AD1486,AD1426,AD1340,AD1276,AD1211,AD1155,AD1119,AD1082,AD1044,AD980,AD920,AD867)</f>
        <v>0</v>
      </c>
      <c r="AE2581" s="567">
        <f t="shared" ref="AE2581" si="798">SUM(AE2498,AE2506,AE2471,AE2462,AE2426,AE2398,AE2386,AE2368,AE2342,AE2313,AE2239,AE2175,AE2111,AE2015,AE1931,AE1865,AE1813,AE1759,AE1664,AE1607,AE1544,AE1486,AE1426,AE1340,AE1276,AE1211,AE1155,AE1119,AE1082,AE1044,AE980,AE920,AE867)</f>
        <v>0</v>
      </c>
      <c r="AF2581" s="1459"/>
      <c r="AG2581" s="1474"/>
    </row>
    <row r="2582" spans="1:33" ht="31.5" x14ac:dyDescent="0.25">
      <c r="A2582" s="239">
        <v>1</v>
      </c>
      <c r="B2582" s="824" t="s">
        <v>335</v>
      </c>
      <c r="C2582" s="2365"/>
      <c r="D2582" s="1054"/>
      <c r="E2582" s="2369">
        <f>E885</f>
        <v>0</v>
      </c>
      <c r="F2582" s="1054">
        <f>F885</f>
        <v>0</v>
      </c>
      <c r="G2582" s="1054">
        <f>G885</f>
        <v>0</v>
      </c>
      <c r="H2582" s="2358"/>
      <c r="I2582" s="2368"/>
      <c r="J2582" s="1054"/>
      <c r="K2582" s="1054"/>
      <c r="L2582" s="1054"/>
      <c r="M2582" s="1054"/>
      <c r="N2582" s="1054"/>
      <c r="O2582" s="1054"/>
      <c r="P2582" s="1054"/>
      <c r="Q2582" s="618">
        <f t="shared" ref="Q2582:AC2582" si="799">Q885</f>
        <v>0</v>
      </c>
      <c r="R2582" s="618">
        <f t="shared" ref="R2582:S2582" si="800">R885</f>
        <v>0</v>
      </c>
      <c r="S2582" s="618">
        <f t="shared" si="800"/>
        <v>0</v>
      </c>
      <c r="T2582" s="618">
        <f t="shared" ref="T2582:U2582" si="801">T885</f>
        <v>0</v>
      </c>
      <c r="U2582" s="618">
        <f t="shared" si="801"/>
        <v>0</v>
      </c>
      <c r="V2582" s="618">
        <f t="shared" si="799"/>
        <v>0</v>
      </c>
      <c r="W2582" s="618">
        <f t="shared" si="799"/>
        <v>0</v>
      </c>
      <c r="X2582" s="618">
        <f t="shared" si="799"/>
        <v>0</v>
      </c>
      <c r="Y2582" s="618">
        <f t="shared" si="799"/>
        <v>0</v>
      </c>
      <c r="Z2582" s="618">
        <f t="shared" si="799"/>
        <v>0</v>
      </c>
      <c r="AA2582" s="618">
        <f t="shared" si="799"/>
        <v>0</v>
      </c>
      <c r="AB2582" s="618">
        <f t="shared" si="799"/>
        <v>0</v>
      </c>
      <c r="AC2582" s="618">
        <f t="shared" si="799"/>
        <v>0</v>
      </c>
      <c r="AD2582" s="1274">
        <f>AD885</f>
        <v>0</v>
      </c>
      <c r="AE2582" s="567">
        <f t="shared" ref="AE2582" si="802">AE885</f>
        <v>0</v>
      </c>
      <c r="AF2582" s="1459"/>
      <c r="AG2582" s="1474"/>
    </row>
    <row r="2583" spans="1:33" ht="29.25" x14ac:dyDescent="0.25">
      <c r="A2583" s="239">
        <v>1</v>
      </c>
      <c r="B2583" s="493" t="s">
        <v>279</v>
      </c>
      <c r="C2583" s="2370"/>
      <c r="D2583" s="2371"/>
      <c r="E2583" s="2372">
        <f>SUM(E2529,E2500,E2465,E2444,E2414,E2391,E2340,E2331,E2298,E2282,E2243,E2178,E2114,E2044,E1934,E1889,E1867,E1816,E1762,E1718,E1704,E1690,E1669,E1610,E1550,E1489,E1430,E1362,E1282,E1219,E1158,E1122,E1085,E1048,E991,E886)</f>
        <v>846503</v>
      </c>
      <c r="F2583" s="3623">
        <f>SUM(F2529,F2500,F2465,F2444,F2414,F2391,F2340,F2331,F2298,F2282,F2243,F2178,F2114,F2044,F1934,F1889,F1867,F1816,F1762,F1718,F1704,F1690,F1669,F1610,F1550,F1489,F1430,F1362,F1282,F1219,F1158,F1122,F1085,F1048,F991,F886)</f>
        <v>352708.14583333337</v>
      </c>
      <c r="G2583" s="2371">
        <f>SUM(G2529,G2500,G2465,G2444,G2414,G2391,G2340,G2331,G2298,G2282,G2243,G2178,G2114,G2044,G1934,G1889,G1867,G1816,G1762,G1718,G1704,G1690,G1669,G1610,G1550,G1489,G1430,G1362,G1282,G1219,G1158,G1122,G1085,G1048,G991,G886)</f>
        <v>353814.6275</v>
      </c>
      <c r="H2583" s="2358">
        <f>G2583/F2583*100</f>
        <v>100.31371026718206</v>
      </c>
      <c r="I2583" s="2368"/>
      <c r="J2583" s="1054"/>
      <c r="K2583" s="1054"/>
      <c r="L2583" s="1054"/>
      <c r="M2583" s="1054"/>
      <c r="N2583" s="1054"/>
      <c r="O2583" s="1054"/>
      <c r="P2583" s="1054"/>
      <c r="Q2583" s="618"/>
      <c r="R2583" s="618"/>
      <c r="S2583" s="618"/>
      <c r="T2583" s="618"/>
      <c r="U2583" s="618"/>
      <c r="V2583" s="618"/>
      <c r="W2583" s="618"/>
      <c r="X2583" s="1082"/>
      <c r="Y2583" s="571"/>
      <c r="Z2583" s="618"/>
      <c r="AA2583" s="618"/>
      <c r="AB2583" s="618"/>
      <c r="AC2583" s="618"/>
      <c r="AD2583" s="1278">
        <f>SUM(AD2529,AD2500,AD2465,AD2444,AD2414,AD2391,AD2340,AD2331,AD2298,AD2282,AD2243,AD2178,AD2114,AD2044,AD1934,AD1889,AD1867,AD1816,AD1762,AD1718,AD1704,AD1690,AD1669,AD1610,AD1550,AD1489,AD1430,AD1362,AD1282,AD1219,AD1158,AD1122,AD1085,AD1048,AD991,AD886)</f>
        <v>0</v>
      </c>
      <c r="AE2583" s="567"/>
      <c r="AF2583" s="1459"/>
      <c r="AG2583" s="1474"/>
    </row>
    <row r="2584" spans="1:33" ht="57.75" x14ac:dyDescent="0.25">
      <c r="A2584" s="239">
        <v>1</v>
      </c>
      <c r="B2584" s="493" t="s">
        <v>308</v>
      </c>
      <c r="C2584" s="2370"/>
      <c r="D2584" s="2371"/>
      <c r="E2584" s="2372">
        <f>SUM(E2244,E2179,E2115,E2045,E1935,E1868,E1817,E1763,E1670,E1611,E1551,E1490,E1431,E1363,E1283,E1220,E1049,E992,E887)</f>
        <v>310510.15000000002</v>
      </c>
      <c r="F2584" s="3623">
        <f>SUM(F2244,F2179,F2115,F2045,F1935,F1868,F1817,F1763,F1670,F1611,F1551,F1490,F1431,F1363,F1283,F1220,F1049,F992,F887)</f>
        <v>129381.47916666666</v>
      </c>
      <c r="G2584" s="2371">
        <f>SUM(G2244,G2179,G2115,G2045,G1935,G1868,G1817,G1763,G1670,G1611,G1551,G1490,G1431,G1363,G1283,G1220,G1049,G992,G887)</f>
        <v>86715</v>
      </c>
      <c r="H2584" s="2358">
        <f>G2584/F2584*100</f>
        <v>67.022730423645456</v>
      </c>
      <c r="I2584" s="2368"/>
      <c r="J2584" s="1054"/>
      <c r="K2584" s="1054"/>
      <c r="L2584" s="1054"/>
      <c r="M2584" s="1054"/>
      <c r="N2584" s="1054"/>
      <c r="O2584" s="1054"/>
      <c r="P2584" s="1054"/>
      <c r="Q2584" s="618"/>
      <c r="R2584" s="618"/>
      <c r="S2584" s="618"/>
      <c r="T2584" s="618"/>
      <c r="U2584" s="618"/>
      <c r="V2584" s="618"/>
      <c r="W2584" s="618"/>
      <c r="X2584" s="1082"/>
      <c r="Y2584" s="571"/>
      <c r="Z2584" s="618"/>
      <c r="AA2584" s="618"/>
      <c r="AB2584" s="618"/>
      <c r="AC2584" s="618"/>
      <c r="AD2584" s="1278">
        <f>SUM(AD2244,AD2179,AD2115,AD2045,AD1935,AD1868,AD1817,AD1763,AD1670,AD1611,AD1551,AD1490,AD1431,AD1363,AD1283,AD1220,AD1049,AD992,AD887)</f>
        <v>0</v>
      </c>
      <c r="AE2584" s="567"/>
      <c r="AF2584" s="1459"/>
      <c r="AG2584" s="1474"/>
    </row>
    <row r="2585" spans="1:33" ht="29.25" x14ac:dyDescent="0.25">
      <c r="A2585" s="239">
        <v>1</v>
      </c>
      <c r="B2585" s="493" t="s">
        <v>280</v>
      </c>
      <c r="C2585" s="2370"/>
      <c r="D2585" s="2371"/>
      <c r="E2585" s="2372">
        <f>SUM(E2530,E2501,E2466,E2445,E2415,E2392,E2332,E2299,E2283,E2245,E2180,E2116,E2046,E1936,E1890,E1869,E1818,E1764,E1719,E1705,E1691,E1671,E1612,E1552,E1491,E1432,E1364,E1284,E1221,E1159,E1123,E1086,E1050,E993,E888)</f>
        <v>1054441.510638298</v>
      </c>
      <c r="F2585" s="3623">
        <f>SUM(F2530,F2501,F2466,F2445,F2415,F2392,F2332,F2299,F2283,F2245,F2180,F2116,F2046,F1936,F1890,F1869,F1818,F1764,F1719,F1705,F1691,F1671,F1612,F1552,F1491,F1432,F1364,F1284,F1221,F1159,F1123,F1086,F1050,F993,F888)</f>
        <v>439350.89716312062</v>
      </c>
      <c r="G2585" s="2372">
        <f>SUM(G2530,G2501,G2466,G2445,G2415,G2392,G2332,G2299,G2283,G2245,G2180,G2116,G2046,G1936,G1890,G1869,G1818,G1764,G1719,G1705,G1691,G1671,G1612,G1552,G1491,G1432,G1364,G1284,G1221,G1159,G1123,G1086,G1050,G993,G888)</f>
        <v>321953.61170212767</v>
      </c>
      <c r="H2585" s="2358">
        <f>G2585/F2585*100</f>
        <v>73.279379598624999</v>
      </c>
      <c r="I2585" s="2368"/>
      <c r="J2585" s="1054"/>
      <c r="K2585" s="1054"/>
      <c r="L2585" s="1054"/>
      <c r="M2585" s="1054"/>
      <c r="N2585" s="1054"/>
      <c r="O2585" s="1054"/>
      <c r="P2585" s="1054"/>
      <c r="Q2585" s="618"/>
      <c r="R2585" s="618"/>
      <c r="S2585" s="618"/>
      <c r="T2585" s="618"/>
      <c r="U2585" s="618"/>
      <c r="V2585" s="618"/>
      <c r="W2585" s="618"/>
      <c r="X2585" s="1082"/>
      <c r="Y2585" s="571"/>
      <c r="Z2585" s="618"/>
      <c r="AA2585" s="618"/>
      <c r="AB2585" s="618"/>
      <c r="AC2585" s="618"/>
      <c r="AD2585" s="1312">
        <f>SUM(AD2530,AD2501,AD2466,AD2445,AD2415,AD2392,AD2332,AD2299,AD2283,AD2245,AD2180,AD2116,AD2046,AD1936,AD1890,AD1869,AD1818,AD1764,AD1719,AD1705,AD1691,AD1671,AD1612,AD1552,AD1491,AD1432,AD1364,AD1284,AD1221,AD1159,AD1123,AD1086,AD1050,AD993,AD888)</f>
        <v>0</v>
      </c>
      <c r="AE2585" s="567"/>
      <c r="AF2585" s="1459"/>
      <c r="AG2585" s="1474"/>
    </row>
    <row r="2586" spans="1:33" ht="43.5" x14ac:dyDescent="0.25">
      <c r="A2586" s="239">
        <v>1</v>
      </c>
      <c r="B2586" s="493" t="s">
        <v>281</v>
      </c>
      <c r="C2586" s="2370"/>
      <c r="D2586" s="2371"/>
      <c r="E2586" s="2372">
        <f>SUM(E2467,E2393,E2246,E2181,E2117,E2047,E1937,E1870,E1819,E1765,E1672,E1613,E1553,E1492,E1433,E1365,E1285,E1222,E1160,E1124,E1087,E1051,E994,E928,E889,E804)</f>
        <v>290983</v>
      </c>
      <c r="F2586" s="3623">
        <f>SUM(F2467,F2393,F2246,F2181,F2117,F2047,F1937,F1870,F1819,F1765,F1672,F1613,F1553,F1492,F1433,F1365,F1285,F1222,F1160,F1124,F1087,F1051,F994,F928,F889,F804)</f>
        <v>121242.5</v>
      </c>
      <c r="G2586" s="618">
        <f>SUM(G2467,G2393,G2246,G2181,G2117,G2047,G1937,G1870,G1819,G1765,G1672,G1613,G1553,G1492,G1433,G1365,G1285,G1222,G1160,G1124,G1087,G1051,G994,G928,G889,G804)</f>
        <v>126311</v>
      </c>
      <c r="H2586" s="2358">
        <f>G2586/F2586*100</f>
        <v>104.18046477101677</v>
      </c>
      <c r="I2586" s="2368"/>
      <c r="J2586" s="1054"/>
      <c r="K2586" s="1054"/>
      <c r="L2586" s="1054"/>
      <c r="M2586" s="1054"/>
      <c r="N2586" s="1054"/>
      <c r="O2586" s="1054"/>
      <c r="P2586" s="1054"/>
      <c r="Q2586" s="618">
        <f t="shared" ref="Q2586:AC2586" si="803">SUM(Q2467,Q2393,Q2246,Q2181,Q2117,Q2047,Q1937,Q1870,Q1819,Q1765,Q1672,Q1613,Q1553,Q1492,Q1433,Q1365,Q1285,Q1222,Q1160,Q1124,Q1087,Q1051,Q994,Q928,Q889,Q804)</f>
        <v>290744.3939400001</v>
      </c>
      <c r="R2586" s="618">
        <f t="shared" ref="R2586:S2586" si="804">SUM(R2467,R2393,R2246,R2181,R2117,R2047,R1937,R1870,R1819,R1765,R1672,R1613,R1553,R1492,R1433,R1365,R1285,R1222,R1160,R1124,R1087,R1051,R994,R928,R889,R804)</f>
        <v>290744.3939400001</v>
      </c>
      <c r="S2586" s="618">
        <f t="shared" si="804"/>
        <v>290744.3939400001</v>
      </c>
      <c r="T2586" s="618">
        <f t="shared" ref="T2586:U2586" si="805">SUM(T2467,T2393,T2246,T2181,T2117,T2047,T1937,T1870,T1819,T1765,T1672,T1613,T1553,T1492,T1433,T1365,T1285,T1222,T1160,T1124,T1087,T1051,T994,T928,T889,T804)</f>
        <v>290744.3939400001</v>
      </c>
      <c r="U2586" s="618">
        <f t="shared" si="805"/>
        <v>290744.3939400001</v>
      </c>
      <c r="V2586" s="618">
        <f t="shared" si="803"/>
        <v>121143.49747500003</v>
      </c>
      <c r="W2586" s="618">
        <f t="shared" si="803"/>
        <v>126161.2576</v>
      </c>
      <c r="X2586" s="618">
        <f t="shared" si="803"/>
        <v>0</v>
      </c>
      <c r="Y2586" s="618">
        <f t="shared" si="803"/>
        <v>0</v>
      </c>
      <c r="Z2586" s="618">
        <f t="shared" si="803"/>
        <v>5017.7601250000007</v>
      </c>
      <c r="AA2586" s="618">
        <f t="shared" si="803"/>
        <v>-3.8785600000000002</v>
      </c>
      <c r="AB2586" s="618">
        <f t="shared" si="803"/>
        <v>-41.652279999999998</v>
      </c>
      <c r="AC2586" s="618">
        <f t="shared" si="803"/>
        <v>126119.60532</v>
      </c>
      <c r="AD2586" s="1278">
        <f>SUM(AD2467,AD2393,AD2246,AD2181,AD2117,AD2047,AD1937,AD1870,AD1819,AD1765,AD1672,AD1613,AD1553,AD1492,AD1433,AD1365,AD1285,AD1222,AD1160,AD1124,AD1087,AD1051,AD994,AD928,AD889,AD804)</f>
        <v>0</v>
      </c>
      <c r="AE2586" s="567">
        <f t="shared" ref="AE2586" si="806">SUM(AE2467,AE2393,AE2246,AE2181,AE2117,AE2047,AE1937,AE1870,AE1819,AE1765,AE1672,AE1613,AE1553,AE1492,AE1433,AE1365,AE1285,AE1222,AE1160,AE1124,AE1087,AE1051,AE994,AE928,AE889,AE804)</f>
        <v>0</v>
      </c>
      <c r="AF2586" s="1459"/>
      <c r="AG2586" s="1474"/>
    </row>
    <row r="2587" spans="1:33" ht="29.25" x14ac:dyDescent="0.25">
      <c r="A2587" s="239">
        <v>1</v>
      </c>
      <c r="B2587" s="493" t="s">
        <v>138</v>
      </c>
      <c r="C2587" s="2370"/>
      <c r="D2587" s="2371"/>
      <c r="E2587" s="2372">
        <f>SUM(E2531,E2509,E2502,E2474,E2468,E2446,E2431,E2416,E2394,E2370,E2364,E2341,E2333,E2318,E2300,E2284,E2247,E2182,E2118,E2048,E1938,E1891,E1871,E1820,E1766,E1720,E1706,E1692,E1673,E1614,E1554,E1493,E1434,E1366,E1286,E1223,E1161,E1125,E1088,E1052,E995,E929,E890,E805)</f>
        <v>4395723.3261904763</v>
      </c>
      <c r="F2587" s="2371">
        <f>SUM(F2531,F2509,F2502,F2474,F2468,F2446,F2431,F2416,F2394,F2370,F2364,F2341,F2333,F2318,F2300,F2284,F2247,F2182,F2118,F2048,F1938,F1891,F1871,F1820,F1766,F1720,F1706,F1692,F1673,F1614,F1554,F1493,F1434,F1366,F1286,F1223,F1161,F1125,F1088,F1052,F995,F929,F890,F805)</f>
        <v>1831552.5464285712</v>
      </c>
      <c r="G2587" s="2371">
        <f>SUM(G2531,G2509,G2502,G2474,G2468,G2446,G2431,G2416,G2394,G2370,G2364,G2341,G2333,G2318,G2300,G2284,G2247,G2182,G2118,G2048,G1938,G1891,G1871,G1820,G1766,G1720,G1706,G1692,G1673,G1614,G1554,G1493,G1434,G1366,G1286,G1223,G1161,G1125,G1088,G1052,G995,G929,G890,G805)</f>
        <v>1452367.3489285714</v>
      </c>
      <c r="H2587" s="2358">
        <f>G2587/F2587*100</f>
        <v>79.297061488113428</v>
      </c>
      <c r="I2587" s="2368"/>
      <c r="J2587" s="1054"/>
      <c r="K2587" s="1054"/>
      <c r="L2587" s="1054"/>
      <c r="M2587" s="1054"/>
      <c r="N2587" s="1054"/>
      <c r="O2587" s="1054"/>
      <c r="P2587" s="1054"/>
      <c r="Q2587" s="618">
        <f t="shared" ref="Q2587:AC2587" si="807">SUM(Q2531,Q2509,Q2502,Q2474,Q2468,Q2446,Q2431,Q2416,Q2401,Q2394,Q2370,Q2364,Q2341,Q2333,Q2318,Q2300,Q2284,Q2247,Q2182,Q2118,Q2048,Q1938,Q1871,Q1891,Q1820,Q1766,Q1720,Q1706,Q1692,Q1673,Q1614,Q1554,Q1493,Q1434,Q1366,Q1286,Q1223,Q1161,Q1125,Q1088,Q1052,Q995,Q929,Q890,Q805)</f>
        <v>3490904.6498600002</v>
      </c>
      <c r="R2587" s="618">
        <f t="shared" ref="R2587:S2587" si="808">SUM(R2531,R2509,R2502,R2474,R2468,R2446,R2431,R2416,R2401,R2394,R2370,R2364,R2341,R2333,R2318,R2300,R2284,R2247,R2182,R2118,R2048,R1938,R1871,R1891,R1820,R1766,R1720,R1706,R1692,R1673,R1614,R1554,R1493,R1434,R1366,R1286,R1223,R1161,R1125,R1088,R1052,R995,R929,R890,R805)</f>
        <v>3490904.6498600002</v>
      </c>
      <c r="S2587" s="618">
        <f t="shared" si="808"/>
        <v>3486424.0166700007</v>
      </c>
      <c r="T2587" s="618">
        <f t="shared" ref="T2587:U2587" si="809">SUM(T2531,T2509,T2502,T2474,T2468,T2446,T2431,T2416,T2401,T2394,T2370,T2364,T2341,T2333,T2318,T2300,T2284,T2247,T2182,T2118,T2048,T1938,T1871,T1891,T1820,T1766,T1720,T1706,T1692,T1673,T1614,T1554,T1493,T1434,T1366,T1286,T1223,T1161,T1125,T1088,T1052,T995,T929,T890,T805)</f>
        <v>3486504.5533500006</v>
      </c>
      <c r="U2587" s="618">
        <f t="shared" si="809"/>
        <v>3486504.5533500006</v>
      </c>
      <c r="V2587" s="618">
        <f t="shared" si="807"/>
        <v>1475317.7864471667</v>
      </c>
      <c r="W2587" s="618">
        <f t="shared" si="807"/>
        <v>1475750.8623199996</v>
      </c>
      <c r="X2587" s="618">
        <f t="shared" si="807"/>
        <v>0</v>
      </c>
      <c r="Y2587" s="618">
        <f t="shared" si="807"/>
        <v>4441.7022099999995</v>
      </c>
      <c r="Z2587" s="618">
        <f t="shared" si="807"/>
        <v>433.07587283334578</v>
      </c>
      <c r="AA2587" s="618">
        <f t="shared" si="807"/>
        <v>-31.060129999999997</v>
      </c>
      <c r="AB2587" s="618">
        <f t="shared" si="807"/>
        <v>-257.96900999999997</v>
      </c>
      <c r="AC2587" s="618">
        <f t="shared" si="807"/>
        <v>1479934.5955200004</v>
      </c>
      <c r="AD2587" s="1278">
        <f>SUM(AD2531,AD2509,AD2502,AD2474,AD2468,AD2446,AD2431,AD2416,AD2394,AD2370,AD2364,AD2341,AD2333,AD2318,AD2300,AD2284,AD2247,AD2182,AD2118,AD2048,AD1938,AD1891,AD1871,AD1820,AD1766,AD1720,AD1706,AD1692,AD1673,AD1614,AD1554,AD1493,AD1434,AD1366,AD1286,AD1223,AD1161,AD1125,AD1088,AD1052,AD995,AD929,AD890,AD805)</f>
        <v>0</v>
      </c>
      <c r="AE2587" s="567">
        <f t="shared" ref="AE2587" si="810">SUM(AE2531,AE2509,AE2502,AE2474,AE2468,AE2446,AE2431,AE2416,AE2401,AE2394,AE2370,AE2364,AE2341,AE2333,AE2318,AE2300,AE2284,AE2247,AE2182,AE2118,AE2048,AE1938,AE1871,AE1891,AE1820,AE1766,AE1720,AE1706,AE1692,AE1673,AE1614,AE1554,AE1493,AE1434,AE1366,AE1286,AE1223,AE1161,AE1125,AE1088,AE1052,AE995,AE929,AE890,AE805)</f>
        <v>0</v>
      </c>
      <c r="AF2587" s="1459"/>
      <c r="AG2587" s="1474"/>
    </row>
    <row r="2588" spans="1:33" ht="15.75" x14ac:dyDescent="0.25">
      <c r="A2588" s="239">
        <v>1</v>
      </c>
      <c r="B2588" s="2373" t="s">
        <v>29</v>
      </c>
      <c r="C2588" s="2373"/>
      <c r="D2588" s="2374"/>
      <c r="E2588" s="2375"/>
      <c r="F2588" s="2374"/>
      <c r="G2588" s="2374"/>
      <c r="H2588" s="1054"/>
      <c r="I2588" s="2376"/>
      <c r="J2588" s="2376"/>
      <c r="K2588" s="2377"/>
      <c r="L2588" s="2377"/>
      <c r="M2588" s="2377"/>
      <c r="N2588" s="2377"/>
      <c r="O2588" s="2377"/>
      <c r="P2588" s="2377"/>
      <c r="Q2588" s="618"/>
      <c r="R2588" s="618"/>
      <c r="S2588" s="618"/>
      <c r="T2588" s="618"/>
      <c r="U2588" s="618"/>
      <c r="V2588" s="618"/>
      <c r="W2588" s="618"/>
      <c r="X2588" s="618"/>
      <c r="Y2588" s="618"/>
      <c r="Z2588" s="618"/>
      <c r="AA2588" s="618"/>
      <c r="AB2588" s="618"/>
      <c r="AC2588" s="618"/>
      <c r="AD2588" s="2378"/>
      <c r="AE2588" s="567"/>
      <c r="AF2588" s="1459"/>
      <c r="AG2588" s="1474"/>
    </row>
    <row r="2589" spans="1:33" x14ac:dyDescent="0.25">
      <c r="A2589" s="239">
        <v>1</v>
      </c>
      <c r="B2589" s="1020" t="s">
        <v>241</v>
      </c>
      <c r="C2589" s="1020"/>
      <c r="D2589" s="2358"/>
      <c r="E2589" s="2359">
        <f>SUM(E2258,E2192,E2054,E998,E934,E900,E809)</f>
        <v>3289</v>
      </c>
      <c r="F2589" s="2358">
        <f>SUM(F2258,F2192,F2054,F998,F934,F900,F809)</f>
        <v>1370.25</v>
      </c>
      <c r="G2589" s="2358">
        <f>SUM(G2258,G2192,G2054,G998,G934,G900,G809)</f>
        <v>793</v>
      </c>
      <c r="H2589" s="1054">
        <f t="shared" ref="H2589:H2601" si="811">G2589/F2589*100</f>
        <v>57.872650976099251</v>
      </c>
      <c r="I2589" s="2360">
        <f>L2589/F2589</f>
        <v>8.6991424922459402</v>
      </c>
      <c r="J2589" s="2360">
        <f t="shared" ref="J2589:J2592" si="812">M2589/G2589</f>
        <v>9.3631778058007562</v>
      </c>
      <c r="K2589" s="2358">
        <f>SUM(K2258,K2192,K2054,K998,K934,K900,K809)</f>
        <v>28607</v>
      </c>
      <c r="L2589" s="2358">
        <f>SUM(L2258,L2192,L2054,L998,L934,L900,L809)</f>
        <v>11920</v>
      </c>
      <c r="M2589" s="2358">
        <f>SUM(M2258,M2192,M2054,M998,M934,M900,M809)</f>
        <v>7425</v>
      </c>
      <c r="N2589" s="2358">
        <f>M2589/L2589*100</f>
        <v>62.290268456375841</v>
      </c>
      <c r="O2589" s="2358">
        <f>SUM(O2258,O2192,O2054,O998,O934,O900,O809)</f>
        <v>97.086666666666673</v>
      </c>
      <c r="P2589" s="2361">
        <f>M2589/$B$4*12/O2589</f>
        <v>183.54734601387077</v>
      </c>
      <c r="Q2589" s="618"/>
      <c r="R2589" s="618"/>
      <c r="S2589" s="618"/>
      <c r="T2589" s="618"/>
      <c r="U2589" s="618"/>
      <c r="V2589" s="618"/>
      <c r="W2589" s="618"/>
      <c r="X2589" s="618"/>
      <c r="Y2589" s="618"/>
      <c r="Z2589" s="618"/>
      <c r="AA2589" s="618"/>
      <c r="AB2589" s="618"/>
      <c r="AC2589" s="618"/>
      <c r="AD2589" s="2065">
        <f>SUM(AD2258,AD2192,AD2054,AD998,AD934,AD900,AD809)</f>
        <v>0</v>
      </c>
      <c r="AE2589" s="567"/>
      <c r="AF2589" s="1459"/>
      <c r="AG2589" s="1474"/>
    </row>
    <row r="2590" spans="1:33" x14ac:dyDescent="0.25">
      <c r="A2590" s="239">
        <v>1</v>
      </c>
      <c r="B2590" s="2379" t="s">
        <v>242</v>
      </c>
      <c r="C2590" s="2380"/>
      <c r="D2590" s="2381"/>
      <c r="E2590" s="2372">
        <f>SUM(E2515,E2307,E2266,E2250,E2123,E2060,E1946,E1876,E1824,E1772,E1677,E1618,E1561,E1498,E1440,E1380,E1290,E1230,E1166,E1130,E1093,E1056,E1001,E904)</f>
        <v>35451</v>
      </c>
      <c r="F2590" s="2382">
        <f>SUM(F2515,F2307,F2266,F2250,F2123,F2060,F1946,F1876,F1824,F1772,F1677,F1618,F1561,F1498,F1440,F1380,F1290,F1230,F1166,F1130,F1093,F1056,F1001,F904)</f>
        <v>14760.083333333332</v>
      </c>
      <c r="G2590" s="2382">
        <f>SUM(G2515,G2307,G2266,G2250,G2123,G2060,G1946,G1876,G1824,G1772,G1677,G1618,G1561,G1498,G1440,G1380,G1290,G1230,G1166,G1130,G1093,G1056,G1001,G904)</f>
        <v>13234</v>
      </c>
      <c r="H2590" s="1054">
        <f t="shared" si="811"/>
        <v>89.66074039780716</v>
      </c>
      <c r="I2590" s="2360">
        <f>L2590/F2590</f>
        <v>6.4381072825921271</v>
      </c>
      <c r="J2590" s="2360">
        <f t="shared" si="812"/>
        <v>6.5665709536043524</v>
      </c>
      <c r="K2590" s="2381">
        <f>SUM(K2515,K2307,K2266,K2250,K2123,K2060,K1946,K1876,K1824,K1772,K1677,K1618,K1561,K1498,K1440,K1380,K1290,K1230,K1166,K1130,K1093,K1056,K1001,K904)</f>
        <v>228062</v>
      </c>
      <c r="L2590" s="2381">
        <f>SUM(L2515,L2307,L2266,L2250,L2123,L2060,L1946,L1876,L1824,L1772,L1677,L1618,L1561,L1498,L1440,L1380,L1290,L1230,L1166,L1130,L1093,L1056,L1001,L904)</f>
        <v>95027</v>
      </c>
      <c r="M2590" s="2381">
        <f>SUM(M2515,M2307,M2266,M2250,M2123,M2060,M1946,M1876,M1824,M1772,M1677,M1618,M1561,M1498,M1440,M1380,M1290,M1230,M1166,M1130,M1093,M1056,M1001,M904)</f>
        <v>86902</v>
      </c>
      <c r="N2590" s="2358">
        <f>M2590/L2590*100</f>
        <v>91.44979847832721</v>
      </c>
      <c r="O2590" s="2381">
        <f>SUM(O2515,O2307,O2266,O2250,O2123,O2060,O1946,O1876,O1824,O1772,O1677,O1618,O1561,O1498,O1440,O1380,O1290,O1230,O1166,O1130,O1093,O1056,O1001,O904)</f>
        <v>952.49166666666667</v>
      </c>
      <c r="P2590" s="2361">
        <f>M2590/$B$4*12/O2590</f>
        <v>218.96758501824164</v>
      </c>
      <c r="Q2590" s="618"/>
      <c r="R2590" s="618"/>
      <c r="S2590" s="618"/>
      <c r="T2590" s="618"/>
      <c r="U2590" s="618"/>
      <c r="V2590" s="618"/>
      <c r="W2590" s="618"/>
      <c r="X2590" s="618"/>
      <c r="Y2590" s="618"/>
      <c r="Z2590" s="618"/>
      <c r="AA2590" s="618"/>
      <c r="AB2590" s="618"/>
      <c r="AC2590" s="618"/>
      <c r="AD2590" s="1250">
        <f>SUM(AD2515,AD2307,AD2266,AD2250,AD2123,AD2060,AD1946,AD1876,AD1824,AD1772,AD1677,AD1618,AD1561,AD1498,AD1440,AD1380,AD1290,AD1230,AD1166,AD1130,AD1093,AD1056,AD1001,AD904)</f>
        <v>0</v>
      </c>
      <c r="AE2590" s="567"/>
      <c r="AF2590" s="1459"/>
      <c r="AG2590" s="1474"/>
    </row>
    <row r="2591" spans="1:33" ht="29.25" x14ac:dyDescent="0.25">
      <c r="A2591" s="239">
        <v>1</v>
      </c>
      <c r="B2591" s="1024" t="s">
        <v>214</v>
      </c>
      <c r="C2591" s="1024"/>
      <c r="D2591" s="2383"/>
      <c r="E2591" s="2375">
        <f>SUM(E2516,E2308,E2267,E2259,E2251,E2193,E2124,E2061,E1947,E1877,E1825,E1773,E1678,E1619,E1562,E1499,E1441,E1381,E1291,E1231,E1167,E1131,E1094,E1057,E1002,E935,E905,E810)</f>
        <v>38740</v>
      </c>
      <c r="F2591" s="2383">
        <f>SUM(F2516,F2308,F2267,F2259,F2251,F2193,F2124,F2061,F1947,F1877,F1825,F1773,F1678,F1619,F1562,F1499,F1441,F1381,F1291,F1231,F1167,F1131,F1094,F1057,F1002,F935,F905,F810)</f>
        <v>16130.333333333332</v>
      </c>
      <c r="G2591" s="2383">
        <f>SUM(G2516,G2308,G2267,G2259,G2251,G2193,G2124,G2061,G1947,G1877,G1825,G1773,G1678,G1619,G1562,G1499,G1441,G1381,G1291,G1231,G1167,G1131,G1094,G1057,G1002,G935,G905,G810)</f>
        <v>14027</v>
      </c>
      <c r="H2591" s="1054">
        <f t="shared" si="811"/>
        <v>86.960385195594228</v>
      </c>
      <c r="I2591" s="2360">
        <f>L2591/F2591</f>
        <v>6.6301791655473128</v>
      </c>
      <c r="J2591" s="2360">
        <f t="shared" si="812"/>
        <v>6.7246738433022033</v>
      </c>
      <c r="K2591" s="2383">
        <f>SUM(K2516,K2308,K2267,K2259,K2251,K2193,K2124,K2061,K1947,K1877,K1825,K1773,K1678,K1619,K1562,K1499,K1441,K1381,K1291,K1231,K1167,K1131,K1094,K1057,K1002,K935,K905,K810)</f>
        <v>256669</v>
      </c>
      <c r="L2591" s="2383">
        <f>SUM(L2516,L2308,L2267,L2259,L2251,L2193,L2124,L2061,L1947,L1877,L1825,L1773,L1678,L1619,L1562,L1499,L1441,L1381,L1291,L1231,L1167,L1131,L1094,L1057,L1002,L935,L905,L810)</f>
        <v>106947</v>
      </c>
      <c r="M2591" s="2383">
        <f>SUM(M2516,M2308,M2267,M2259,M2251,M2193,M2124,M2061,M1947,M1877,M1825,M1773,M1678,M1619,M1562,M1499,M1441,M1381,M1291,M1231,M1167,M1131,M1094,M1057,M1002,M935,M905,M810)</f>
        <v>94327</v>
      </c>
      <c r="N2591" s="2358">
        <f>M2591/L2591*100</f>
        <v>88.19976249918183</v>
      </c>
      <c r="O2591" s="2383">
        <f>SUM(O2516,O2308,O2267,O2259,O2251,O2193,O2124,O2061,O1947,O1877,O1825,O1773,O1678,O1619,O1562,O1499,O1441,O1381,O1291,O1231,O1167,O1131,O1094,O1057,O1002,O935,O905,O810)</f>
        <v>1049.5783333333334</v>
      </c>
      <c r="P2591" s="2361">
        <f>M2591/$B$4*12/O2591</f>
        <v>215.69119027164879</v>
      </c>
      <c r="Q2591" s="618">
        <f t="shared" ref="Q2591:AC2591" si="813">SUM(Q2516,Q2308,Q2267,Q2259,Q2251,Q2193,Q2124,Q2061,Q1947,Q1877,Q1825,Q1773,Q1678,Q1619,Q1562,Q1499,Q1441,Q1381,Q1291,Q1231,Q1167,Q1131,Q1094,Q1057,Q1002,Q935,Q905,Q810)</f>
        <v>725759.74393683032</v>
      </c>
      <c r="R2591" s="618">
        <f t="shared" ref="R2591:S2591" si="814">SUM(R2516,R2308,R2267,R2259,R2251,R2193,R2124,R2061,R1947,R1877,R1825,R1773,R1678,R1619,R1562,R1499,R1441,R1381,R1291,R1231,R1167,R1131,R1094,R1057,R1002,R935,R905,R810)</f>
        <v>725759.74393683032</v>
      </c>
      <c r="S2591" s="618">
        <f t="shared" si="814"/>
        <v>728800.74590811029</v>
      </c>
      <c r="T2591" s="618">
        <f t="shared" ref="T2591:U2591" si="815">SUM(T2516,T2308,T2267,T2259,T2251,T2193,T2124,T2061,T1947,T1877,T1825,T1773,T1678,T1619,T1562,T1499,T1441,T1381,T1291,T1231,T1167,T1131,T1094,T1057,T1002,T935,T905,T810)</f>
        <v>728836.19227944361</v>
      </c>
      <c r="U2591" s="618">
        <f t="shared" si="815"/>
        <v>728836.19227944361</v>
      </c>
      <c r="V2591" s="618">
        <f t="shared" si="813"/>
        <v>303320.07086980407</v>
      </c>
      <c r="W2591" s="618">
        <f t="shared" si="813"/>
        <v>270166.16584999999</v>
      </c>
      <c r="X2591" s="618">
        <f t="shared" si="813"/>
        <v>0</v>
      </c>
      <c r="Y2591" s="618">
        <f t="shared" si="813"/>
        <v>0</v>
      </c>
      <c r="Z2591" s="618">
        <f t="shared" si="813"/>
        <v>-33153.905019804064</v>
      </c>
      <c r="AA2591" s="618">
        <f t="shared" si="813"/>
        <v>-451.21237000000008</v>
      </c>
      <c r="AB2591" s="618">
        <f t="shared" si="813"/>
        <v>-192.26668000000001</v>
      </c>
      <c r="AC2591" s="618">
        <f t="shared" si="813"/>
        <v>269973.89916999999</v>
      </c>
      <c r="AD2591" s="2384">
        <f>SUM(AD2516,AD2308,AD2267,AD2259,AD2251,AD2193,AD2124,AD2061,AD1947,AD1877,AD1825,AD1773,AD1678,AD1619,AD1562,AD1499,AD1441,AD1381,AD1291,AD1231,AD1167,AD1131,AD1094,AD1057,AD1002,AD935,AD905,AD810)</f>
        <v>0</v>
      </c>
      <c r="AE2591" s="567">
        <f t="shared" ref="AE2591" si="816">SUM(AE2516,AE2308,AE2267,AE2259,AE2251,AE2193,AE2124,AE2061,AE1947,AE1877,AE1825,AE1773,AE1678,AE1619,AE1562,AE1499,AE1441,AE1381,AE1291,AE1231,AE1167,AE1131,AE1094,AE1057,AE1002,AE935,AE905,AE810)</f>
        <v>0</v>
      </c>
      <c r="AF2591" s="1459"/>
      <c r="AG2591" s="1474"/>
    </row>
    <row r="2592" spans="1:33" ht="30" x14ac:dyDescent="0.25">
      <c r="A2592" s="239">
        <v>1</v>
      </c>
      <c r="B2592" s="2385" t="s">
        <v>230</v>
      </c>
      <c r="C2592" s="2386"/>
      <c r="D2592" s="2387"/>
      <c r="E2592" s="2388">
        <f>E2259+E2265</f>
        <v>55</v>
      </c>
      <c r="F2592" s="2387">
        <f t="shared" ref="F2592:G2592" si="817">F2259+F2265</f>
        <v>23.083333333333332</v>
      </c>
      <c r="G2592" s="2387">
        <f t="shared" si="817"/>
        <v>9</v>
      </c>
      <c r="H2592" s="1054">
        <f t="shared" si="811"/>
        <v>38.98916967509026</v>
      </c>
      <c r="I2592" s="2360">
        <f>L2592/F2592</f>
        <v>10.916967509025271</v>
      </c>
      <c r="J2592" s="2360">
        <f t="shared" si="812"/>
        <v>11.444444444444445</v>
      </c>
      <c r="K2592" s="2387">
        <f t="shared" ref="K2592:M2592" si="818">K2259+K2265</f>
        <v>605</v>
      </c>
      <c r="L2592" s="2387">
        <f t="shared" si="818"/>
        <v>252</v>
      </c>
      <c r="M2592" s="2387">
        <f t="shared" si="818"/>
        <v>103</v>
      </c>
      <c r="N2592" s="2389">
        <f>M2592/L2592*100</f>
        <v>40.873015873015873</v>
      </c>
      <c r="O2592" s="2387">
        <f>O2259</f>
        <v>0.18333333333333332</v>
      </c>
      <c r="P2592" s="2390">
        <f>M2592/$B$4*12/O2592</f>
        <v>1348.3636363636365</v>
      </c>
      <c r="Q2592" s="618">
        <f t="shared" ref="Q2592:AC2592" si="819">Q2259+Q2267</f>
        <v>7085.6731769599992</v>
      </c>
      <c r="R2592" s="618">
        <f t="shared" ref="R2592:S2592" si="820">R2259+R2267</f>
        <v>7085.6731769599992</v>
      </c>
      <c r="S2592" s="618">
        <f t="shared" si="820"/>
        <v>7085.6731769599992</v>
      </c>
      <c r="T2592" s="618">
        <f t="shared" ref="T2592:U2592" si="821">T2259+T2267</f>
        <v>7121.1195482933335</v>
      </c>
      <c r="U2592" s="618">
        <f t="shared" si="821"/>
        <v>7121.1195482933335</v>
      </c>
      <c r="V2592" s="618">
        <f t="shared" si="819"/>
        <v>2960.2407951407408</v>
      </c>
      <c r="W2592" s="618">
        <f t="shared" si="819"/>
        <v>1157.1086499999999</v>
      </c>
      <c r="X2592" s="618">
        <f t="shared" si="819"/>
        <v>0</v>
      </c>
      <c r="Y2592" s="618">
        <f t="shared" si="819"/>
        <v>0</v>
      </c>
      <c r="Z2592" s="618">
        <f t="shared" si="819"/>
        <v>-1803.1321451407409</v>
      </c>
      <c r="AA2592" s="618">
        <f t="shared" si="819"/>
        <v>0</v>
      </c>
      <c r="AB2592" s="618">
        <f t="shared" si="819"/>
        <v>0</v>
      </c>
      <c r="AC2592" s="618">
        <f t="shared" si="819"/>
        <v>1157.1086499999999</v>
      </c>
      <c r="AD2592" s="2391">
        <f t="shared" ref="AD2592" si="822">AD2259+AD2265</f>
        <v>0</v>
      </c>
      <c r="AE2592" s="567">
        <f t="shared" ref="AE2592" si="823">AE2259+AE2267</f>
        <v>0</v>
      </c>
      <c r="AF2592" s="1459"/>
      <c r="AG2592" s="1474"/>
    </row>
    <row r="2593" spans="1:33" ht="30" x14ac:dyDescent="0.25">
      <c r="A2593" s="239">
        <v>1</v>
      </c>
      <c r="B2593" s="2392" t="s">
        <v>253</v>
      </c>
      <c r="C2593" s="2392"/>
      <c r="D2593" s="2387"/>
      <c r="E2593" s="2388">
        <f>E2193</f>
        <v>523</v>
      </c>
      <c r="F2593" s="2387">
        <f>F2193</f>
        <v>217.91666666666669</v>
      </c>
      <c r="G2593" s="2387">
        <f>G2193</f>
        <v>322</v>
      </c>
      <c r="H2593" s="1054">
        <f t="shared" si="811"/>
        <v>147.76290630975143</v>
      </c>
      <c r="I2593" s="2393">
        <f t="shared" ref="I2593:AC2593" si="824">I2193</f>
        <v>10</v>
      </c>
      <c r="J2593" s="2393">
        <f t="shared" si="824"/>
        <v>9.8695652173913047</v>
      </c>
      <c r="K2593" s="2387">
        <f t="shared" si="824"/>
        <v>5230</v>
      </c>
      <c r="L2593" s="2387">
        <f t="shared" si="824"/>
        <v>2179</v>
      </c>
      <c r="M2593" s="2387">
        <f t="shared" si="824"/>
        <v>3178</v>
      </c>
      <c r="N2593" s="2389">
        <f t="shared" si="824"/>
        <v>145.8467186782928</v>
      </c>
      <c r="O2593" s="2387">
        <f t="shared" si="824"/>
        <v>17.433333333333334</v>
      </c>
      <c r="P2593" s="2390">
        <f t="shared" si="824"/>
        <v>437.50669216061186</v>
      </c>
      <c r="Q2593" s="618">
        <f t="shared" si="824"/>
        <v>18715.962383999999</v>
      </c>
      <c r="R2593" s="618">
        <f t="shared" ref="R2593:S2593" si="825">R2193</f>
        <v>18715.962383999999</v>
      </c>
      <c r="S2593" s="618">
        <f t="shared" si="825"/>
        <v>18715.962383999999</v>
      </c>
      <c r="T2593" s="618">
        <f t="shared" ref="T2593:U2593" si="826">T2193</f>
        <v>18715.962383999999</v>
      </c>
      <c r="U2593" s="618">
        <f t="shared" si="826"/>
        <v>18715.962383999999</v>
      </c>
      <c r="V2593" s="618">
        <f t="shared" si="824"/>
        <v>7798.3176599999988</v>
      </c>
      <c r="W2593" s="618">
        <f t="shared" si="824"/>
        <v>11222.447020000001</v>
      </c>
      <c r="X2593" s="618">
        <f t="shared" si="824"/>
        <v>0</v>
      </c>
      <c r="Y2593" s="618">
        <f t="shared" si="824"/>
        <v>0</v>
      </c>
      <c r="Z2593" s="618">
        <f t="shared" si="824"/>
        <v>3424.1293600000026</v>
      </c>
      <c r="AA2593" s="618">
        <f t="shared" si="824"/>
        <v>-65.266040000000004</v>
      </c>
      <c r="AB2593" s="618">
        <f t="shared" si="824"/>
        <v>0</v>
      </c>
      <c r="AC2593" s="618">
        <f t="shared" si="824"/>
        <v>11222.447020000001</v>
      </c>
      <c r="AD2593" s="2391">
        <f>AD2193</f>
        <v>0</v>
      </c>
      <c r="AE2593" s="567">
        <f t="shared" ref="AE2593" si="827">AE2193</f>
        <v>0</v>
      </c>
      <c r="AF2593" s="1459"/>
      <c r="AG2593" s="1474"/>
    </row>
    <row r="2594" spans="1:33" ht="30" x14ac:dyDescent="0.25">
      <c r="A2594" s="239">
        <v>1</v>
      </c>
      <c r="B2594" s="2385" t="s">
        <v>199</v>
      </c>
      <c r="C2594" s="2386"/>
      <c r="D2594" s="2387"/>
      <c r="E2594" s="2388">
        <f>E2483+E2062+E906+E2420</f>
        <v>5260</v>
      </c>
      <c r="F2594" s="2387">
        <f>F2483+F2062+F906+F2420</f>
        <v>2191</v>
      </c>
      <c r="G2594" s="2387">
        <f>G2483+G2062+G906+G2420</f>
        <v>2364</v>
      </c>
      <c r="H2594" s="1054">
        <f t="shared" si="811"/>
        <v>107.89593792788681</v>
      </c>
      <c r="I2594" s="2393"/>
      <c r="J2594" s="2393"/>
      <c r="K2594" s="2387"/>
      <c r="L2594" s="2387"/>
      <c r="M2594" s="2387"/>
      <c r="N2594" s="2389"/>
      <c r="O2594" s="2387"/>
      <c r="P2594" s="2390"/>
      <c r="Q2594" s="618"/>
      <c r="R2594" s="618"/>
      <c r="S2594" s="618"/>
      <c r="T2594" s="618"/>
      <c r="U2594" s="618"/>
      <c r="V2594" s="618"/>
      <c r="W2594" s="618"/>
      <c r="X2594" s="618"/>
      <c r="Y2594" s="618"/>
      <c r="Z2594" s="618"/>
      <c r="AA2594" s="618"/>
      <c r="AB2594" s="618"/>
      <c r="AC2594" s="618"/>
      <c r="AD2594" s="2391">
        <f>AD2483+AD2062+AD906+AD2420</f>
        <v>0</v>
      </c>
      <c r="AE2594" s="567"/>
      <c r="AF2594" s="1459"/>
      <c r="AG2594" s="1474"/>
    </row>
    <row r="2595" spans="1:33" ht="30" x14ac:dyDescent="0.25">
      <c r="A2595" s="239">
        <v>1</v>
      </c>
      <c r="B2595" s="2385" t="s">
        <v>198</v>
      </c>
      <c r="C2595" s="2386"/>
      <c r="D2595" s="2387"/>
      <c r="E2595" s="2388">
        <f>E2478+E2063+E2484</f>
        <v>2155</v>
      </c>
      <c r="F2595" s="2387">
        <f>F2478+F2063+F2484</f>
        <v>898</v>
      </c>
      <c r="G2595" s="2387">
        <f>G2478+G2063+G2484</f>
        <v>612</v>
      </c>
      <c r="H2595" s="1054">
        <f t="shared" si="811"/>
        <v>68.15144766146993</v>
      </c>
      <c r="I2595" s="2393"/>
      <c r="J2595" s="2393"/>
      <c r="K2595" s="2387"/>
      <c r="L2595" s="2387"/>
      <c r="M2595" s="2387"/>
      <c r="N2595" s="2358"/>
      <c r="O2595" s="2387"/>
      <c r="P2595" s="2390"/>
      <c r="Q2595" s="618"/>
      <c r="R2595" s="618"/>
      <c r="S2595" s="618"/>
      <c r="T2595" s="618"/>
      <c r="U2595" s="618"/>
      <c r="V2595" s="618"/>
      <c r="W2595" s="618"/>
      <c r="X2595" s="618"/>
      <c r="Y2595" s="618"/>
      <c r="Z2595" s="618"/>
      <c r="AA2595" s="618"/>
      <c r="AB2595" s="618">
        <f>SUM(AB2064)</f>
        <v>0</v>
      </c>
      <c r="AC2595" s="618">
        <f>SUM(AC2064)</f>
        <v>0</v>
      </c>
      <c r="AD2595" s="2391">
        <f>AD2478+AD2063+AD2484</f>
        <v>0</v>
      </c>
      <c r="AE2595" s="567">
        <f>SUM(AE2064)</f>
        <v>0</v>
      </c>
      <c r="AF2595" s="1459"/>
      <c r="AG2595" s="1474"/>
    </row>
    <row r="2596" spans="1:33" x14ac:dyDescent="0.25">
      <c r="A2596" s="239">
        <v>1</v>
      </c>
      <c r="B2596" s="2385" t="s">
        <v>225</v>
      </c>
      <c r="C2596" s="2386"/>
      <c r="D2596" s="2387"/>
      <c r="E2596" s="2388">
        <f>E2485+E2064</f>
        <v>605</v>
      </c>
      <c r="F2596" s="2387">
        <f>F2485+F2064</f>
        <v>252</v>
      </c>
      <c r="G2596" s="2387">
        <f>G2485+G2064</f>
        <v>356</v>
      </c>
      <c r="H2596" s="1054">
        <f t="shared" si="811"/>
        <v>141.26984126984127</v>
      </c>
      <c r="I2596" s="2393"/>
      <c r="J2596" s="2393"/>
      <c r="K2596" s="2387"/>
      <c r="L2596" s="2387"/>
      <c r="M2596" s="2387"/>
      <c r="N2596" s="2394"/>
      <c r="O2596" s="2387"/>
      <c r="P2596" s="2390"/>
      <c r="Q2596" s="618"/>
      <c r="R2596" s="618"/>
      <c r="S2596" s="618"/>
      <c r="T2596" s="618"/>
      <c r="U2596" s="618"/>
      <c r="V2596" s="618"/>
      <c r="W2596" s="618"/>
      <c r="X2596" s="618"/>
      <c r="Y2596" s="618"/>
      <c r="Z2596" s="620"/>
      <c r="AA2596" s="620"/>
      <c r="AB2596" s="620"/>
      <c r="AC2596" s="620"/>
      <c r="AD2596" s="2391">
        <f>AD2485+AD2064</f>
        <v>0</v>
      </c>
      <c r="AE2596" s="613"/>
      <c r="AF2596" s="1459"/>
      <c r="AG2596" s="1474"/>
    </row>
    <row r="2597" spans="1:33" x14ac:dyDescent="0.25">
      <c r="A2597" s="239">
        <v>1</v>
      </c>
      <c r="B2597" s="2385" t="s">
        <v>223</v>
      </c>
      <c r="C2597" s="2386"/>
      <c r="D2597" s="2387"/>
      <c r="E2597" s="2388">
        <f>E2486+E2479+E2421+E2065+E906</f>
        <v>8020</v>
      </c>
      <c r="F2597" s="2387">
        <f>F2486+F2479+F2421+F2065+F906</f>
        <v>3341</v>
      </c>
      <c r="G2597" s="2387">
        <f>G2486+G2479+G2421+G2065+G906</f>
        <v>3332</v>
      </c>
      <c r="H2597" s="1054">
        <f t="shared" si="811"/>
        <v>99.730619574977553</v>
      </c>
      <c r="I2597" s="2393"/>
      <c r="J2597" s="2393"/>
      <c r="K2597" s="2387"/>
      <c r="L2597" s="2387"/>
      <c r="M2597" s="2387"/>
      <c r="N2597" s="2389"/>
      <c r="O2597" s="2387"/>
      <c r="P2597" s="2390"/>
      <c r="Q2597" s="618">
        <f t="shared" ref="Q2597:AC2597" si="828">Q2486+Q2479+Q2421+Q2065+Q906</f>
        <v>55463.657299999999</v>
      </c>
      <c r="R2597" s="618">
        <f t="shared" ref="R2597:S2597" si="829">R2486+R2479+R2421+R2065+R906</f>
        <v>55463.657299999999</v>
      </c>
      <c r="S2597" s="618">
        <f t="shared" si="829"/>
        <v>55463.657299999999</v>
      </c>
      <c r="T2597" s="618">
        <f t="shared" ref="T2597:U2597" si="830">T2486+T2479+T2421+T2065+T906</f>
        <v>55463.657299999999</v>
      </c>
      <c r="U2597" s="618">
        <f t="shared" si="830"/>
        <v>55463.657299999999</v>
      </c>
      <c r="V2597" s="618">
        <f t="shared" si="828"/>
        <v>23109.857208333331</v>
      </c>
      <c r="W2597" s="618">
        <f t="shared" si="828"/>
        <v>23164.647779999999</v>
      </c>
      <c r="X2597" s="618">
        <f t="shared" si="828"/>
        <v>0</v>
      </c>
      <c r="Y2597" s="618">
        <f t="shared" si="828"/>
        <v>0</v>
      </c>
      <c r="Z2597" s="618">
        <f t="shared" si="828"/>
        <v>54.790571666666757</v>
      </c>
      <c r="AA2597" s="618">
        <f t="shared" si="828"/>
        <v>0</v>
      </c>
      <c r="AB2597" s="618">
        <f t="shared" si="828"/>
        <v>-13.981059999999999</v>
      </c>
      <c r="AC2597" s="618">
        <f t="shared" si="828"/>
        <v>23150.666720000001</v>
      </c>
      <c r="AD2597" s="2391">
        <f>AD2486+AD2479+AD2421+AD2065+AD906</f>
        <v>0</v>
      </c>
      <c r="AE2597" s="613">
        <f t="shared" ref="AE2597" si="831">AE2486+AE2479+AE2421+AE2065+AE906</f>
        <v>0</v>
      </c>
      <c r="AF2597" s="1459"/>
      <c r="AG2597" s="1474"/>
    </row>
    <row r="2598" spans="1:33" x14ac:dyDescent="0.25">
      <c r="A2598" s="239">
        <v>1</v>
      </c>
      <c r="B2598" s="1016" t="s">
        <v>210</v>
      </c>
      <c r="C2598" s="2395"/>
      <c r="D2598" s="2383"/>
      <c r="E2598" s="2375">
        <f t="shared" ref="E2598:G2600" si="832">SUM(E1951)</f>
        <v>197428</v>
      </c>
      <c r="F2598" s="2383">
        <f t="shared" si="832"/>
        <v>82262</v>
      </c>
      <c r="G2598" s="2383">
        <f t="shared" si="832"/>
        <v>99761</v>
      </c>
      <c r="H2598" s="1054">
        <f t="shared" si="811"/>
        <v>121.27227638520823</v>
      </c>
      <c r="I2598" s="2360"/>
      <c r="J2598" s="2360"/>
      <c r="K2598" s="2383"/>
      <c r="L2598" s="2383"/>
      <c r="M2598" s="2383"/>
      <c r="N2598" s="2358"/>
      <c r="O2598" s="2383"/>
      <c r="P2598" s="2361"/>
      <c r="Q2598" s="618"/>
      <c r="R2598" s="618"/>
      <c r="S2598" s="618"/>
      <c r="T2598" s="618"/>
      <c r="U2598" s="618"/>
      <c r="V2598" s="618"/>
      <c r="W2598" s="618"/>
      <c r="X2598" s="618"/>
      <c r="Y2598" s="618"/>
      <c r="Z2598" s="620"/>
      <c r="AA2598" s="620"/>
      <c r="AB2598" s="620"/>
      <c r="AC2598" s="620"/>
      <c r="AD2598" s="2384">
        <f t="shared" ref="AD2598" si="833">SUM(AD1951)</f>
        <v>0</v>
      </c>
      <c r="AE2598" s="613"/>
      <c r="AF2598" s="1459"/>
      <c r="AG2598" s="1474"/>
    </row>
    <row r="2599" spans="1:33" x14ac:dyDescent="0.25">
      <c r="A2599" s="239">
        <v>1</v>
      </c>
      <c r="B2599" s="1017" t="s">
        <v>211</v>
      </c>
      <c r="C2599" s="2396"/>
      <c r="D2599" s="2387"/>
      <c r="E2599" s="2388">
        <f t="shared" si="832"/>
        <v>197358</v>
      </c>
      <c r="F2599" s="2387">
        <f t="shared" si="832"/>
        <v>82233</v>
      </c>
      <c r="G2599" s="2387">
        <f t="shared" si="832"/>
        <v>99721</v>
      </c>
      <c r="H2599" s="1054">
        <f t="shared" si="811"/>
        <v>121.26640156628116</v>
      </c>
      <c r="I2599" s="2393"/>
      <c r="J2599" s="2393"/>
      <c r="K2599" s="2387"/>
      <c r="L2599" s="2387"/>
      <c r="M2599" s="2387"/>
      <c r="N2599" s="2389"/>
      <c r="O2599" s="2387"/>
      <c r="P2599" s="2390"/>
      <c r="Q2599" s="618"/>
      <c r="R2599" s="618"/>
      <c r="S2599" s="618"/>
      <c r="T2599" s="618"/>
      <c r="U2599" s="618"/>
      <c r="V2599" s="618"/>
      <c r="W2599" s="618"/>
      <c r="X2599" s="618"/>
      <c r="Y2599" s="618"/>
      <c r="Z2599" s="618"/>
      <c r="AA2599" s="618"/>
      <c r="AB2599" s="618"/>
      <c r="AC2599" s="618"/>
      <c r="AD2599" s="2391">
        <f t="shared" ref="AD2599" si="834">SUM(AD1952)</f>
        <v>0</v>
      </c>
      <c r="AE2599" s="567"/>
      <c r="AF2599" s="1459"/>
      <c r="AG2599" s="1474"/>
    </row>
    <row r="2600" spans="1:33" ht="30" x14ac:dyDescent="0.25">
      <c r="A2600" s="239">
        <v>1</v>
      </c>
      <c r="B2600" s="1018" t="s">
        <v>212</v>
      </c>
      <c r="C2600" s="2397"/>
      <c r="D2600" s="2387"/>
      <c r="E2600" s="2388">
        <f t="shared" si="832"/>
        <v>70</v>
      </c>
      <c r="F2600" s="2383">
        <f t="shared" si="832"/>
        <v>29</v>
      </c>
      <c r="G2600" s="2383">
        <f t="shared" si="832"/>
        <v>40</v>
      </c>
      <c r="H2600" s="1054">
        <f t="shared" si="811"/>
        <v>137.93103448275863</v>
      </c>
      <c r="I2600" s="2360"/>
      <c r="J2600" s="2393"/>
      <c r="K2600" s="2383"/>
      <c r="L2600" s="2387"/>
      <c r="M2600" s="2387"/>
      <c r="N2600" s="2389"/>
      <c r="O2600" s="2387"/>
      <c r="P2600" s="2390"/>
      <c r="Q2600" s="619"/>
      <c r="R2600" s="619"/>
      <c r="S2600" s="619"/>
      <c r="T2600" s="619"/>
      <c r="U2600" s="619"/>
      <c r="V2600" s="618"/>
      <c r="W2600" s="618"/>
      <c r="X2600" s="618"/>
      <c r="Y2600" s="618"/>
      <c r="Z2600" s="619"/>
      <c r="AA2600" s="619"/>
      <c r="AB2600" s="618"/>
      <c r="AC2600" s="618"/>
      <c r="AD2600" s="2384">
        <f t="shared" ref="AD2600" si="835">SUM(AD1953)</f>
        <v>0</v>
      </c>
      <c r="AE2600" s="567"/>
      <c r="AF2600" s="1459"/>
      <c r="AG2600" s="1474"/>
    </row>
    <row r="2601" spans="1:33" ht="30" thickBot="1" x14ac:dyDescent="0.3">
      <c r="A2601" s="239">
        <v>1</v>
      </c>
      <c r="B2601" s="2398" t="s">
        <v>217</v>
      </c>
      <c r="C2601" s="2398"/>
      <c r="D2601" s="2399"/>
      <c r="E2601" s="2400">
        <f>E1954</f>
        <v>197428</v>
      </c>
      <c r="F2601" s="2401">
        <f>F1954</f>
        <v>82262</v>
      </c>
      <c r="G2601" s="2401">
        <f>G1954</f>
        <v>99761</v>
      </c>
      <c r="H2601" s="2402">
        <f t="shared" si="811"/>
        <v>121.27227638520823</v>
      </c>
      <c r="I2601" s="2403"/>
      <c r="J2601" s="2404"/>
      <c r="K2601" s="2401"/>
      <c r="L2601" s="2399"/>
      <c r="M2601" s="2399"/>
      <c r="N2601" s="2405"/>
      <c r="O2601" s="2399"/>
      <c r="P2601" s="2406"/>
      <c r="Q2601" s="622">
        <f t="shared" ref="Q2601:AC2601" si="836">Q1954</f>
        <v>838709.1054</v>
      </c>
      <c r="R2601" s="622">
        <f t="shared" ref="R2601:S2601" si="837">R1954</f>
        <v>838709.1054</v>
      </c>
      <c r="S2601" s="622">
        <f t="shared" si="837"/>
        <v>838709.1054</v>
      </c>
      <c r="T2601" s="622">
        <f t="shared" ref="T2601:U2601" si="838">T1954</f>
        <v>838709.1054</v>
      </c>
      <c r="U2601" s="622">
        <f t="shared" si="838"/>
        <v>838709.1054</v>
      </c>
      <c r="V2601" s="621">
        <f t="shared" si="836"/>
        <v>349462.12724999996</v>
      </c>
      <c r="W2601" s="621">
        <f t="shared" si="836"/>
        <v>349462.12725000002</v>
      </c>
      <c r="X2601" s="618">
        <f t="shared" si="836"/>
        <v>0</v>
      </c>
      <c r="Y2601" s="618">
        <f t="shared" si="836"/>
        <v>0</v>
      </c>
      <c r="Z2601" s="622">
        <f t="shared" si="836"/>
        <v>0</v>
      </c>
      <c r="AA2601" s="622">
        <f t="shared" si="836"/>
        <v>0</v>
      </c>
      <c r="AB2601" s="621">
        <f t="shared" si="836"/>
        <v>-17.165310000000002</v>
      </c>
      <c r="AC2601" s="621">
        <f t="shared" si="836"/>
        <v>349444.96194000001</v>
      </c>
      <c r="AD2601" s="2407">
        <f>AD1954</f>
        <v>0</v>
      </c>
      <c r="AE2601" s="1205">
        <f t="shared" ref="AE2601" si="839">AE1954</f>
        <v>0</v>
      </c>
      <c r="AF2601" s="1459"/>
      <c r="AG2601" s="1474"/>
    </row>
    <row r="2602" spans="1:33" ht="15.75" thickBot="1" x14ac:dyDescent="0.3">
      <c r="A2602" s="239">
        <v>1</v>
      </c>
      <c r="B2602" s="2408" t="s">
        <v>215</v>
      </c>
      <c r="C2602" s="2409"/>
      <c r="D2602" s="2410"/>
      <c r="E2602" s="2411"/>
      <c r="F2602" s="2412"/>
      <c r="G2602" s="2412"/>
      <c r="H2602" s="2412"/>
      <c r="I2602" s="1453"/>
      <c r="J2602" s="1453"/>
      <c r="K2602" s="2413"/>
      <c r="L2602" s="2413"/>
      <c r="M2602" s="2413"/>
      <c r="N2602" s="2413"/>
      <c r="O2602" s="2413"/>
      <c r="P2602" s="2413"/>
      <c r="Q2602" s="580"/>
      <c r="R2602" s="580"/>
      <c r="S2602" s="580"/>
      <c r="T2602" s="580"/>
      <c r="U2602" s="580"/>
      <c r="V2602" s="1198"/>
      <c r="W2602" s="580"/>
      <c r="X2602" s="1685"/>
      <c r="Y2602" s="580"/>
      <c r="Z2602" s="580"/>
      <c r="AA2602" s="580"/>
      <c r="AB2602" s="580"/>
      <c r="AC2602" s="580"/>
      <c r="AD2602" s="2414"/>
      <c r="AE2602" s="1198"/>
      <c r="AF2602" s="1459"/>
      <c r="AG2602" s="1474"/>
    </row>
    <row r="2603" spans="1:33" ht="63" x14ac:dyDescent="0.25">
      <c r="A2603" s="239">
        <v>1</v>
      </c>
      <c r="B2603" s="2295" t="s">
        <v>472</v>
      </c>
      <c r="C2603" s="2415"/>
      <c r="D2603" s="2416"/>
      <c r="E2603" s="456"/>
      <c r="F2603" s="1651"/>
      <c r="G2603" s="1651"/>
      <c r="H2603" s="1651"/>
      <c r="I2603" s="1651"/>
      <c r="J2603" s="1651"/>
      <c r="K2603" s="1651"/>
      <c r="L2603" s="1651"/>
      <c r="M2603" s="1651"/>
      <c r="N2603" s="1651"/>
      <c r="O2603" s="1651"/>
      <c r="P2603" s="1651"/>
      <c r="Q2603" s="571"/>
      <c r="R2603" s="571"/>
      <c r="S2603" s="571"/>
      <c r="T2603" s="571"/>
      <c r="U2603" s="571"/>
      <c r="V2603" s="567"/>
      <c r="W2603" s="571"/>
      <c r="X2603" s="1082"/>
      <c r="Y2603" s="571"/>
      <c r="Z2603" s="571"/>
      <c r="AA2603" s="571"/>
      <c r="AB2603" s="571"/>
      <c r="AC2603" s="571"/>
      <c r="AD2603" s="1653"/>
      <c r="AE2603" s="567"/>
      <c r="AF2603" s="1459"/>
      <c r="AG2603" s="1474"/>
    </row>
    <row r="2604" spans="1:33" x14ac:dyDescent="0.25">
      <c r="A2604" s="239">
        <v>1</v>
      </c>
      <c r="B2604" s="2417" t="s">
        <v>5</v>
      </c>
      <c r="C2604" s="2418"/>
      <c r="D2604" s="2417"/>
      <c r="E2604" s="456"/>
      <c r="F2604" s="1651"/>
      <c r="G2604" s="1651"/>
      <c r="H2604" s="1651"/>
      <c r="I2604" s="1651"/>
      <c r="J2604" s="1651"/>
      <c r="K2604" s="2419"/>
      <c r="L2604" s="2419"/>
      <c r="M2604" s="2419"/>
      <c r="N2604" s="2419"/>
      <c r="O2604" s="2419"/>
      <c r="P2604" s="2419"/>
      <c r="Q2604" s="571"/>
      <c r="R2604" s="571"/>
      <c r="S2604" s="571"/>
      <c r="T2604" s="571"/>
      <c r="U2604" s="571"/>
      <c r="V2604" s="567"/>
      <c r="W2604" s="571"/>
      <c r="X2604" s="1082"/>
      <c r="Y2604" s="571"/>
      <c r="Z2604" s="571"/>
      <c r="AA2604" s="571"/>
      <c r="AB2604" s="571"/>
      <c r="AC2604" s="571"/>
      <c r="AD2604" s="1653"/>
      <c r="AE2604" s="567"/>
      <c r="AF2604" s="1459"/>
      <c r="AG2604" s="1474"/>
    </row>
    <row r="2605" spans="1:33" x14ac:dyDescent="0.25">
      <c r="A2605" s="239">
        <v>1</v>
      </c>
      <c r="B2605" s="2420" t="s">
        <v>24</v>
      </c>
      <c r="C2605" s="1472" t="s">
        <v>275</v>
      </c>
      <c r="D2605" s="2421">
        <v>340</v>
      </c>
      <c r="E2605" s="456">
        <v>167</v>
      </c>
      <c r="F2605" s="213">
        <f t="shared" ref="F2605:F2613" si="840">ROUND(E2605/12*$B$4,0)</f>
        <v>70</v>
      </c>
      <c r="G2605" s="213">
        <v>76</v>
      </c>
      <c r="H2605" s="213">
        <f t="shared" ref="H2605:H2614" si="841">G2605/F2605*100</f>
        <v>108.57142857142857</v>
      </c>
      <c r="I2605" s="2036">
        <v>6</v>
      </c>
      <c r="J2605" s="269">
        <f t="shared" ref="J2605:J2614" si="842">M2605/G2605</f>
        <v>5.0526315789473681</v>
      </c>
      <c r="K2605" s="270">
        <f t="shared" ref="K2605:K2613" si="843">ROUND(E2605*I2605,0)</f>
        <v>1002</v>
      </c>
      <c r="L2605" s="270">
        <f t="shared" ref="L2605:L2613" si="844">ROUND(K2605/12*$B$4,0)</f>
        <v>418</v>
      </c>
      <c r="M2605" s="270">
        <v>384</v>
      </c>
      <c r="N2605" s="270">
        <f t="shared" ref="N2605:N2614" si="845">M2605/L2605*100</f>
        <v>91.866028708133967</v>
      </c>
      <c r="O2605" s="270">
        <f t="shared" ref="O2605:O2613" si="846">K2605/D2605</f>
        <v>2.947058823529412</v>
      </c>
      <c r="P2605" s="270">
        <f t="shared" ref="P2605:P2614" si="847">M2605/$B$4*12/O2605</f>
        <v>312.71856287425146</v>
      </c>
      <c r="Q2605" s="571"/>
      <c r="R2605" s="571"/>
      <c r="S2605" s="571"/>
      <c r="T2605" s="571"/>
      <c r="U2605" s="571"/>
      <c r="V2605" s="567"/>
      <c r="W2605" s="571"/>
      <c r="X2605" s="1082"/>
      <c r="Y2605" s="571"/>
      <c r="Z2605" s="571"/>
      <c r="AA2605" s="571"/>
      <c r="AB2605" s="571"/>
      <c r="AC2605" s="571"/>
      <c r="AD2605" s="1290"/>
      <c r="AE2605" s="567"/>
      <c r="AF2605" s="1459"/>
      <c r="AG2605" s="1474"/>
    </row>
    <row r="2606" spans="1:33" x14ac:dyDescent="0.25">
      <c r="A2606" s="239">
        <v>1</v>
      </c>
      <c r="B2606" s="2420" t="s">
        <v>25</v>
      </c>
      <c r="C2606" s="1472" t="s">
        <v>275</v>
      </c>
      <c r="D2606" s="2422">
        <v>300</v>
      </c>
      <c r="E2606" s="114">
        <v>115</v>
      </c>
      <c r="F2606" s="213">
        <f t="shared" si="840"/>
        <v>48</v>
      </c>
      <c r="G2606" s="213">
        <v>45</v>
      </c>
      <c r="H2606" s="213">
        <f t="shared" si="841"/>
        <v>93.75</v>
      </c>
      <c r="I2606" s="2423">
        <v>5.6</v>
      </c>
      <c r="J2606" s="269">
        <f t="shared" si="842"/>
        <v>4.6444444444444448</v>
      </c>
      <c r="K2606" s="270">
        <f t="shared" si="843"/>
        <v>644</v>
      </c>
      <c r="L2606" s="270">
        <f t="shared" si="844"/>
        <v>268</v>
      </c>
      <c r="M2606" s="270">
        <v>209</v>
      </c>
      <c r="N2606" s="270">
        <f t="shared" si="845"/>
        <v>77.985074626865668</v>
      </c>
      <c r="O2606" s="270">
        <f t="shared" si="846"/>
        <v>2.1466666666666665</v>
      </c>
      <c r="P2606" s="270">
        <f t="shared" si="847"/>
        <v>233.66459627329192</v>
      </c>
      <c r="Q2606" s="571"/>
      <c r="R2606" s="571"/>
      <c r="S2606" s="571"/>
      <c r="T2606" s="571"/>
      <c r="U2606" s="571"/>
      <c r="V2606" s="567"/>
      <c r="W2606" s="571"/>
      <c r="X2606" s="1082"/>
      <c r="Y2606" s="571"/>
      <c r="Z2606" s="571"/>
      <c r="AA2606" s="571"/>
      <c r="AB2606" s="571"/>
      <c r="AC2606" s="571"/>
      <c r="AD2606" s="1290"/>
      <c r="AE2606" s="567"/>
      <c r="AF2606" s="1459"/>
      <c r="AG2606" s="1474"/>
    </row>
    <row r="2607" spans="1:33" x14ac:dyDescent="0.25">
      <c r="A2607" s="239">
        <v>1</v>
      </c>
      <c r="B2607" s="2420" t="s">
        <v>23</v>
      </c>
      <c r="C2607" s="1472" t="s">
        <v>275</v>
      </c>
      <c r="D2607" s="2422">
        <v>270</v>
      </c>
      <c r="E2607" s="114">
        <v>546</v>
      </c>
      <c r="F2607" s="213">
        <f t="shared" si="840"/>
        <v>228</v>
      </c>
      <c r="G2607" s="213">
        <v>388</v>
      </c>
      <c r="H2607" s="213">
        <f t="shared" si="841"/>
        <v>170.17543859649123</v>
      </c>
      <c r="I2607" s="2423">
        <v>5.2</v>
      </c>
      <c r="J2607" s="269">
        <f t="shared" si="842"/>
        <v>6.7268041237113403</v>
      </c>
      <c r="K2607" s="270">
        <f t="shared" si="843"/>
        <v>2839</v>
      </c>
      <c r="L2607" s="270">
        <f t="shared" si="844"/>
        <v>1183</v>
      </c>
      <c r="M2607" s="270">
        <v>2610</v>
      </c>
      <c r="N2607" s="270">
        <f t="shared" si="845"/>
        <v>220.625528317836</v>
      </c>
      <c r="O2607" s="270">
        <f t="shared" si="846"/>
        <v>10.514814814814814</v>
      </c>
      <c r="P2607" s="270">
        <f t="shared" si="847"/>
        <v>595.73089115885875</v>
      </c>
      <c r="Q2607" s="571"/>
      <c r="R2607" s="571"/>
      <c r="S2607" s="571"/>
      <c r="T2607" s="571"/>
      <c r="U2607" s="571"/>
      <c r="V2607" s="567"/>
      <c r="W2607" s="571"/>
      <c r="X2607" s="1082"/>
      <c r="Y2607" s="571"/>
      <c r="Z2607" s="571"/>
      <c r="AA2607" s="571"/>
      <c r="AB2607" s="571"/>
      <c r="AC2607" s="571"/>
      <c r="AD2607" s="1290"/>
      <c r="AE2607" s="567"/>
      <c r="AF2607" s="1459"/>
      <c r="AG2607" s="1474"/>
    </row>
    <row r="2608" spans="1:33" x14ac:dyDescent="0.25">
      <c r="A2608" s="239">
        <v>1</v>
      </c>
      <c r="B2608" s="3" t="s">
        <v>9</v>
      </c>
      <c r="C2608" s="1472" t="s">
        <v>275</v>
      </c>
      <c r="D2608" s="2422">
        <v>340</v>
      </c>
      <c r="E2608" s="422">
        <v>338</v>
      </c>
      <c r="F2608" s="213">
        <f t="shared" si="840"/>
        <v>141</v>
      </c>
      <c r="G2608" s="213">
        <v>140</v>
      </c>
      <c r="H2608" s="213">
        <f t="shared" si="841"/>
        <v>99.290780141843967</v>
      </c>
      <c r="I2608" s="614">
        <v>9</v>
      </c>
      <c r="J2608" s="269">
        <f t="shared" si="842"/>
        <v>8.6999999999999993</v>
      </c>
      <c r="K2608" s="270">
        <f t="shared" si="843"/>
        <v>3042</v>
      </c>
      <c r="L2608" s="270">
        <f t="shared" si="844"/>
        <v>1268</v>
      </c>
      <c r="M2608" s="270">
        <v>1218</v>
      </c>
      <c r="N2608" s="270">
        <f t="shared" si="845"/>
        <v>96.056782334384863</v>
      </c>
      <c r="O2608" s="270">
        <f t="shared" si="846"/>
        <v>8.947058823529412</v>
      </c>
      <c r="P2608" s="270">
        <f t="shared" si="847"/>
        <v>326.72189349112421</v>
      </c>
      <c r="Q2608" s="571"/>
      <c r="R2608" s="571"/>
      <c r="S2608" s="571"/>
      <c r="T2608" s="571"/>
      <c r="U2608" s="571"/>
      <c r="V2608" s="567"/>
      <c r="W2608" s="571"/>
      <c r="X2608" s="1082"/>
      <c r="Y2608" s="571"/>
      <c r="Z2608" s="571"/>
      <c r="AA2608" s="571"/>
      <c r="AB2608" s="571"/>
      <c r="AC2608" s="571"/>
      <c r="AD2608" s="1290"/>
      <c r="AE2608" s="567"/>
      <c r="AF2608" s="1459"/>
      <c r="AG2608" s="1474"/>
    </row>
    <row r="2609" spans="1:33" x14ac:dyDescent="0.25">
      <c r="A2609" s="239">
        <v>1</v>
      </c>
      <c r="B2609" s="2420" t="s">
        <v>26</v>
      </c>
      <c r="C2609" s="1472" t="s">
        <v>275</v>
      </c>
      <c r="D2609" s="2421">
        <v>340</v>
      </c>
      <c r="E2609" s="114">
        <v>120</v>
      </c>
      <c r="F2609" s="213">
        <f t="shared" si="840"/>
        <v>50</v>
      </c>
      <c r="G2609" s="213">
        <v>42</v>
      </c>
      <c r="H2609" s="213">
        <f t="shared" si="841"/>
        <v>84</v>
      </c>
      <c r="I2609" s="2423">
        <v>7</v>
      </c>
      <c r="J2609" s="269">
        <f t="shared" si="842"/>
        <v>5.7857142857142856</v>
      </c>
      <c r="K2609" s="270">
        <f t="shared" si="843"/>
        <v>840</v>
      </c>
      <c r="L2609" s="270">
        <f t="shared" si="844"/>
        <v>350</v>
      </c>
      <c r="M2609" s="270">
        <v>243</v>
      </c>
      <c r="N2609" s="270">
        <f t="shared" si="845"/>
        <v>69.428571428571431</v>
      </c>
      <c r="O2609" s="270">
        <f t="shared" si="846"/>
        <v>2.4705882352941178</v>
      </c>
      <c r="P2609" s="270">
        <f t="shared" si="847"/>
        <v>236.05714285714288</v>
      </c>
      <c r="Q2609" s="571"/>
      <c r="R2609" s="571"/>
      <c r="S2609" s="571"/>
      <c r="T2609" s="571"/>
      <c r="U2609" s="571"/>
      <c r="V2609" s="567"/>
      <c r="W2609" s="571"/>
      <c r="X2609" s="1082"/>
      <c r="Y2609" s="571"/>
      <c r="Z2609" s="571"/>
      <c r="AA2609" s="571"/>
      <c r="AB2609" s="571"/>
      <c r="AC2609" s="571"/>
      <c r="AD2609" s="1290"/>
      <c r="AE2609" s="567"/>
      <c r="AF2609" s="1459"/>
      <c r="AG2609" s="1474"/>
    </row>
    <row r="2610" spans="1:33" x14ac:dyDescent="0.25">
      <c r="A2610" s="239">
        <v>1</v>
      </c>
      <c r="B2610" s="2420" t="s">
        <v>67</v>
      </c>
      <c r="C2610" s="1472" t="s">
        <v>275</v>
      </c>
      <c r="D2610" s="2422">
        <v>320</v>
      </c>
      <c r="E2610" s="114">
        <v>262</v>
      </c>
      <c r="F2610" s="213">
        <f t="shared" si="840"/>
        <v>109</v>
      </c>
      <c r="G2610" s="213">
        <v>109</v>
      </c>
      <c r="H2610" s="213">
        <f t="shared" si="841"/>
        <v>100</v>
      </c>
      <c r="I2610" s="2423">
        <v>7.5</v>
      </c>
      <c r="J2610" s="269">
        <f t="shared" si="842"/>
        <v>6.3211009174311927</v>
      </c>
      <c r="K2610" s="270">
        <f t="shared" si="843"/>
        <v>1965</v>
      </c>
      <c r="L2610" s="270">
        <f t="shared" si="844"/>
        <v>819</v>
      </c>
      <c r="M2610" s="270">
        <v>689</v>
      </c>
      <c r="N2610" s="270">
        <f t="shared" si="845"/>
        <v>84.126984126984127</v>
      </c>
      <c r="O2610" s="270">
        <f t="shared" si="846"/>
        <v>6.140625</v>
      </c>
      <c r="P2610" s="270">
        <f t="shared" si="847"/>
        <v>269.28854961832064</v>
      </c>
      <c r="Q2610" s="571"/>
      <c r="R2610" s="571"/>
      <c r="S2610" s="571"/>
      <c r="T2610" s="571"/>
      <c r="U2610" s="571"/>
      <c r="V2610" s="567"/>
      <c r="W2610" s="571"/>
      <c r="X2610" s="1082"/>
      <c r="Y2610" s="571"/>
      <c r="Z2610" s="571"/>
      <c r="AA2610" s="571"/>
      <c r="AB2610" s="571"/>
      <c r="AC2610" s="571"/>
      <c r="AD2610" s="1290"/>
      <c r="AE2610" s="567"/>
      <c r="AF2610" s="1459"/>
      <c r="AG2610" s="1474"/>
    </row>
    <row r="2611" spans="1:33" x14ac:dyDescent="0.25">
      <c r="A2611" s="239">
        <v>1</v>
      </c>
      <c r="B2611" s="2420" t="s">
        <v>10</v>
      </c>
      <c r="C2611" s="1472" t="s">
        <v>275</v>
      </c>
      <c r="D2611" s="2422">
        <v>340</v>
      </c>
      <c r="E2611" s="114">
        <v>784</v>
      </c>
      <c r="F2611" s="213">
        <f t="shared" si="840"/>
        <v>327</v>
      </c>
      <c r="G2611" s="213">
        <v>337</v>
      </c>
      <c r="H2611" s="213">
        <f t="shared" si="841"/>
        <v>103.05810397553516</v>
      </c>
      <c r="I2611" s="2423">
        <v>8.5</v>
      </c>
      <c r="J2611" s="269">
        <f t="shared" si="842"/>
        <v>8.5430267062314549</v>
      </c>
      <c r="K2611" s="270">
        <f t="shared" si="843"/>
        <v>6664</v>
      </c>
      <c r="L2611" s="270">
        <f t="shared" si="844"/>
        <v>2777</v>
      </c>
      <c r="M2611" s="270">
        <v>2879</v>
      </c>
      <c r="N2611" s="270">
        <f t="shared" si="845"/>
        <v>103.67302844796542</v>
      </c>
      <c r="O2611" s="270">
        <f t="shared" si="846"/>
        <v>19.600000000000001</v>
      </c>
      <c r="P2611" s="270">
        <f t="shared" si="847"/>
        <v>352.5306122448979</v>
      </c>
      <c r="Q2611" s="571"/>
      <c r="R2611" s="571"/>
      <c r="S2611" s="571"/>
      <c r="T2611" s="571"/>
      <c r="U2611" s="571"/>
      <c r="V2611" s="567"/>
      <c r="W2611" s="571"/>
      <c r="X2611" s="1082"/>
      <c r="Y2611" s="571"/>
      <c r="Z2611" s="571"/>
      <c r="AA2611" s="571"/>
      <c r="AB2611" s="571"/>
      <c r="AC2611" s="571"/>
      <c r="AD2611" s="1290"/>
      <c r="AE2611" s="567"/>
      <c r="AF2611" s="1459"/>
      <c r="AG2611" s="1474"/>
    </row>
    <row r="2612" spans="1:33" x14ac:dyDescent="0.25">
      <c r="A2612" s="239">
        <v>1</v>
      </c>
      <c r="B2612" s="2420" t="s">
        <v>66</v>
      </c>
      <c r="C2612" s="1472" t="s">
        <v>275</v>
      </c>
      <c r="D2612" s="2421">
        <v>340</v>
      </c>
      <c r="E2612" s="114">
        <v>204</v>
      </c>
      <c r="F2612" s="213">
        <f t="shared" si="840"/>
        <v>85</v>
      </c>
      <c r="G2612" s="213">
        <v>89</v>
      </c>
      <c r="H2612" s="213">
        <f t="shared" si="841"/>
        <v>104.70588235294119</v>
      </c>
      <c r="I2612" s="2423">
        <v>8.8000000000000007</v>
      </c>
      <c r="J2612" s="269">
        <f t="shared" si="842"/>
        <v>11.191011235955056</v>
      </c>
      <c r="K2612" s="270">
        <f t="shared" si="843"/>
        <v>1795</v>
      </c>
      <c r="L2612" s="270">
        <f t="shared" si="844"/>
        <v>748</v>
      </c>
      <c r="M2612" s="270">
        <v>996</v>
      </c>
      <c r="N2612" s="270">
        <f t="shared" si="845"/>
        <v>133.15508021390374</v>
      </c>
      <c r="O2612" s="270">
        <f t="shared" si="846"/>
        <v>5.2794117647058822</v>
      </c>
      <c r="P2612" s="270">
        <f t="shared" si="847"/>
        <v>452.77771587743729</v>
      </c>
      <c r="Q2612" s="571"/>
      <c r="R2612" s="571"/>
      <c r="S2612" s="571"/>
      <c r="T2612" s="571"/>
      <c r="U2612" s="571"/>
      <c r="V2612" s="567"/>
      <c r="W2612" s="571"/>
      <c r="X2612" s="1082"/>
      <c r="Y2612" s="571"/>
      <c r="Z2612" s="571"/>
      <c r="AA2612" s="571"/>
      <c r="AB2612" s="571"/>
      <c r="AC2612" s="571"/>
      <c r="AD2612" s="1290"/>
      <c r="AE2612" s="567"/>
      <c r="AF2612" s="1459"/>
      <c r="AG2612" s="1474"/>
    </row>
    <row r="2613" spans="1:33" x14ac:dyDescent="0.25">
      <c r="A2613" s="239">
        <v>1</v>
      </c>
      <c r="B2613" s="2424" t="s">
        <v>6</v>
      </c>
      <c r="C2613" s="1472" t="s">
        <v>275</v>
      </c>
      <c r="D2613" s="2425">
        <v>340</v>
      </c>
      <c r="E2613" s="2426">
        <v>700</v>
      </c>
      <c r="F2613" s="219">
        <f t="shared" si="840"/>
        <v>292</v>
      </c>
      <c r="G2613" s="219">
        <v>294</v>
      </c>
      <c r="H2613" s="219">
        <f t="shared" si="841"/>
        <v>100.68493150684932</v>
      </c>
      <c r="I2613" s="2427">
        <v>8.5</v>
      </c>
      <c r="J2613" s="1484">
        <f t="shared" si="842"/>
        <v>7.1428571428571432</v>
      </c>
      <c r="K2613" s="483">
        <f t="shared" si="843"/>
        <v>5950</v>
      </c>
      <c r="L2613" s="483">
        <f t="shared" si="844"/>
        <v>2479</v>
      </c>
      <c r="M2613" s="483">
        <v>2100</v>
      </c>
      <c r="N2613" s="483">
        <f t="shared" si="845"/>
        <v>84.711577248890677</v>
      </c>
      <c r="O2613" s="483">
        <f t="shared" si="846"/>
        <v>17.5</v>
      </c>
      <c r="P2613" s="483">
        <f t="shared" si="847"/>
        <v>288</v>
      </c>
      <c r="Q2613" s="572"/>
      <c r="R2613" s="572"/>
      <c r="S2613" s="572"/>
      <c r="T2613" s="572"/>
      <c r="U2613" s="572"/>
      <c r="V2613" s="1197"/>
      <c r="W2613" s="572"/>
      <c r="X2613" s="1506"/>
      <c r="Y2613" s="572"/>
      <c r="Z2613" s="572"/>
      <c r="AA2613" s="572"/>
      <c r="AB2613" s="572"/>
      <c r="AC2613" s="572"/>
      <c r="AD2613" s="1480"/>
      <c r="AE2613" s="1194"/>
      <c r="AF2613" s="1459"/>
      <c r="AG2613" s="1474"/>
    </row>
    <row r="2614" spans="1:33" ht="29.25" x14ac:dyDescent="0.25">
      <c r="A2614" s="239">
        <v>1</v>
      </c>
      <c r="B2614" s="2428" t="s">
        <v>7</v>
      </c>
      <c r="C2614" s="2429"/>
      <c r="D2614" s="2428"/>
      <c r="E2614" s="2430">
        <f>SUM(E2605:E2613)</f>
        <v>3236</v>
      </c>
      <c r="F2614" s="2431">
        <f>SUM(F2605:F2613)</f>
        <v>1350</v>
      </c>
      <c r="G2614" s="2431">
        <f>SUM(G2605:G2613)</f>
        <v>1520</v>
      </c>
      <c r="H2614" s="2431">
        <f t="shared" si="841"/>
        <v>112.5925925925926</v>
      </c>
      <c r="I2614" s="2432">
        <f>IF(E2614=0,0,K2614/E2614)</f>
        <v>7.6455500618046974</v>
      </c>
      <c r="J2614" s="8">
        <f t="shared" si="842"/>
        <v>7.4526315789473685</v>
      </c>
      <c r="K2614" s="2431">
        <f>SUM(K2605:K2613)</f>
        <v>24741</v>
      </c>
      <c r="L2614" s="2431">
        <f>SUM(L2605:L2613)</f>
        <v>10310</v>
      </c>
      <c r="M2614" s="2431">
        <f>SUM(M2605:M2613)</f>
        <v>11328</v>
      </c>
      <c r="N2614" s="1578">
        <f t="shared" si="845"/>
        <v>109.87390882638215</v>
      </c>
      <c r="O2614" s="366">
        <f>SUM(O2605:O2613)</f>
        <v>75.546224128540302</v>
      </c>
      <c r="P2614" s="1578">
        <f t="shared" si="847"/>
        <v>359.87503430669881</v>
      </c>
      <c r="Q2614" s="569">
        <v>106711.12017946638</v>
      </c>
      <c r="R2614" s="569">
        <v>106711.12017946638</v>
      </c>
      <c r="S2614" s="569">
        <v>106711.12017946638</v>
      </c>
      <c r="T2614" s="569">
        <v>106711.12017946638</v>
      </c>
      <c r="U2614" s="569">
        <v>106711.12017946638</v>
      </c>
      <c r="V2614" s="2717">
        <f>Q2614/12*$B$4+(R2614-Q2614)/11*4+(S2614-R2614)/10*3+(T2614-S2614)/9*2+(U2614-T2614)/8*1</f>
        <v>44462.966741444325</v>
      </c>
      <c r="W2614" s="569">
        <f>AC2614-AB2614-Y2614</f>
        <v>60823.852289999995</v>
      </c>
      <c r="X2614" s="1086"/>
      <c r="Y2614" s="569">
        <v>-548.23370999999997</v>
      </c>
      <c r="Z2614" s="569">
        <f>W2614-V2614</f>
        <v>16360.885548555671</v>
      </c>
      <c r="AA2614" s="569"/>
      <c r="AB2614" s="569">
        <v>-882.77729999999985</v>
      </c>
      <c r="AC2614" s="569">
        <v>59392.841279999993</v>
      </c>
      <c r="AD2614" s="2433">
        <f>SUM(AD2605:AD2613)</f>
        <v>0</v>
      </c>
      <c r="AE2614" s="1199"/>
      <c r="AF2614" s="1459"/>
      <c r="AG2614" s="1474"/>
    </row>
    <row r="2615" spans="1:33" x14ac:dyDescent="0.25">
      <c r="A2615" s="239">
        <v>1</v>
      </c>
      <c r="B2615" s="2434" t="s">
        <v>14</v>
      </c>
      <c r="C2615" s="2434"/>
      <c r="D2615" s="2435"/>
      <c r="E2615" s="2436"/>
      <c r="F2615" s="2437"/>
      <c r="G2615" s="2437"/>
      <c r="H2615" s="2437"/>
      <c r="I2615" s="2438"/>
      <c r="J2615" s="2438"/>
      <c r="K2615" s="2437"/>
      <c r="L2615" s="2437"/>
      <c r="M2615" s="2437"/>
      <c r="N2615" s="2437"/>
      <c r="O2615" s="2437"/>
      <c r="P2615" s="2437"/>
      <c r="Q2615" s="570"/>
      <c r="R2615" s="570"/>
      <c r="S2615" s="570"/>
      <c r="T2615" s="570"/>
      <c r="U2615" s="570"/>
      <c r="V2615" s="613"/>
      <c r="W2615" s="570"/>
      <c r="X2615" s="1085"/>
      <c r="Y2615" s="570"/>
      <c r="Z2615" s="570"/>
      <c r="AA2615" s="570"/>
      <c r="AB2615" s="570"/>
      <c r="AC2615" s="570"/>
      <c r="AD2615" s="2439"/>
      <c r="AE2615" s="613"/>
      <c r="AF2615" s="1459"/>
      <c r="AG2615" s="1474"/>
    </row>
    <row r="2616" spans="1:33" ht="60" x14ac:dyDescent="0.25">
      <c r="A2616" s="239">
        <v>1</v>
      </c>
      <c r="B2616" s="1167" t="s">
        <v>382</v>
      </c>
      <c r="C2616" s="2047"/>
      <c r="D2616" s="2062"/>
      <c r="E2616" s="460"/>
      <c r="F2616" s="788"/>
      <c r="G2616" s="788"/>
      <c r="H2616" s="788"/>
      <c r="I2616" s="1150"/>
      <c r="J2616" s="1150"/>
      <c r="K2616" s="1862"/>
      <c r="L2616" s="1862"/>
      <c r="M2616" s="1862"/>
      <c r="N2616" s="1862"/>
      <c r="O2616" s="1862"/>
      <c r="P2616" s="1862"/>
      <c r="Q2616" s="571">
        <v>83053.22408</v>
      </c>
      <c r="R2616" s="571">
        <v>83053.22408</v>
      </c>
      <c r="S2616" s="571">
        <v>83053.22408</v>
      </c>
      <c r="T2616" s="571">
        <v>83053.22408</v>
      </c>
      <c r="U2616" s="571">
        <v>83053.22408</v>
      </c>
      <c r="V2616" s="3676">
        <f>(Q2616-1214.94285)/12*$B$4+1214.94285+(R2616-Q2616)/11*4+(S2616-R2616)/10*3+(T2616-S2616)/9*2+(U2616-T2616)/8*1</f>
        <v>35314.226695833328</v>
      </c>
      <c r="W2616" s="571">
        <f>AC2616-AB2616-Y2616</f>
        <v>34371.534599999992</v>
      </c>
      <c r="X2616" s="1082"/>
      <c r="Y2616" s="571"/>
      <c r="Z2616" s="571">
        <f>W2616-V2616</f>
        <v>-942.69209583333577</v>
      </c>
      <c r="AA2616" s="571"/>
      <c r="AB2616" s="571">
        <v>-187.96825000000001</v>
      </c>
      <c r="AC2616" s="571">
        <v>34183.566349999994</v>
      </c>
      <c r="AD2616" s="1261"/>
      <c r="AE2616" s="567"/>
      <c r="AF2616" s="1459"/>
      <c r="AG2616" s="1474"/>
    </row>
    <row r="2617" spans="1:33" x14ac:dyDescent="0.25">
      <c r="A2617" s="239">
        <v>1</v>
      </c>
      <c r="B2617" s="722" t="s">
        <v>329</v>
      </c>
      <c r="C2617" s="2047"/>
      <c r="D2617" s="2062"/>
      <c r="E2617" s="460"/>
      <c r="F2617" s="788"/>
      <c r="G2617" s="788"/>
      <c r="H2617" s="788"/>
      <c r="I2617" s="1150"/>
      <c r="J2617" s="1150"/>
      <c r="K2617" s="1862"/>
      <c r="L2617" s="1862"/>
      <c r="M2617" s="1862"/>
      <c r="N2617" s="1862"/>
      <c r="O2617" s="1862"/>
      <c r="P2617" s="1862"/>
      <c r="Q2617" s="571">
        <v>8223.0120000000006</v>
      </c>
      <c r="R2617" s="571">
        <v>8223.0120000000006</v>
      </c>
      <c r="S2617" s="571">
        <v>8223.0120000000006</v>
      </c>
      <c r="T2617" s="571">
        <v>8223.0120000000006</v>
      </c>
      <c r="U2617" s="571">
        <v>8223.0120000000006</v>
      </c>
      <c r="V2617" s="1190">
        <f>Q2617/12*$B$4+(R2617-Q2617)/11*4+(S2617-R2617)/10*3+(T2617-S2617)/9*2+(U2617-T2617)/8*1</f>
        <v>3426.2550000000006</v>
      </c>
      <c r="W2617" s="571">
        <f>AC2617-AB2617-Y2617</f>
        <v>3426.2550000000001</v>
      </c>
      <c r="X2617" s="1082"/>
      <c r="Y2617" s="571"/>
      <c r="Z2617" s="571">
        <f>W2617-V2617</f>
        <v>0</v>
      </c>
      <c r="AA2617" s="571"/>
      <c r="AB2617" s="571">
        <v>0</v>
      </c>
      <c r="AC2617" s="571">
        <v>3426.2550000000001</v>
      </c>
      <c r="AD2617" s="1261"/>
      <c r="AE2617" s="567"/>
      <c r="AF2617" s="1459"/>
      <c r="AG2617" s="1474"/>
    </row>
    <row r="2618" spans="1:33" ht="29.25" x14ac:dyDescent="0.25">
      <c r="A2618" s="239">
        <v>1</v>
      </c>
      <c r="B2618" s="723" t="s">
        <v>293</v>
      </c>
      <c r="C2618" s="681"/>
      <c r="D2618" s="4"/>
      <c r="E2618" s="1164">
        <f>E2620+E2621+E2622+E2623+E2625</f>
        <v>25370</v>
      </c>
      <c r="F2618" s="368">
        <f>F2620+F2621+F2622+F2623+F2625</f>
        <v>10571</v>
      </c>
      <c r="G2618" s="368">
        <f>G2620+G2621+G2622+G2623+G2625</f>
        <v>10991</v>
      </c>
      <c r="H2618" s="368">
        <f>G2618/F2618*100</f>
        <v>103.97313404597483</v>
      </c>
      <c r="I2618" s="1901"/>
      <c r="J2618" s="1901"/>
      <c r="K2618" s="211"/>
      <c r="L2618" s="211"/>
      <c r="M2618" s="211"/>
      <c r="N2618" s="211"/>
      <c r="O2618" s="211"/>
      <c r="P2618" s="211"/>
      <c r="Q2618" s="571"/>
      <c r="R2618" s="571"/>
      <c r="S2618" s="571"/>
      <c r="T2618" s="571"/>
      <c r="U2618" s="571"/>
      <c r="V2618" s="567"/>
      <c r="W2618" s="571"/>
      <c r="X2618" s="1082"/>
      <c r="Y2618" s="571"/>
      <c r="Z2618" s="571"/>
      <c r="AA2618" s="571"/>
      <c r="AB2618" s="571"/>
      <c r="AC2618" s="571"/>
      <c r="AD2618" s="1274">
        <f>AD2620+AD2621+AD2622+AD2623+AD2625</f>
        <v>0</v>
      </c>
      <c r="AE2618" s="567"/>
      <c r="AF2618" s="1459"/>
      <c r="AG2618" s="1474"/>
    </row>
    <row r="2619" spans="1:33" ht="30" x14ac:dyDescent="0.25">
      <c r="A2619" s="239">
        <v>1</v>
      </c>
      <c r="B2619" s="518" t="s">
        <v>204</v>
      </c>
      <c r="C2619" s="681"/>
      <c r="D2619" s="4"/>
      <c r="E2619" s="1159"/>
      <c r="F2619" s="368"/>
      <c r="G2619" s="368"/>
      <c r="H2619" s="368"/>
      <c r="I2619" s="1901"/>
      <c r="J2619" s="1901"/>
      <c r="K2619" s="211"/>
      <c r="L2619" s="211"/>
      <c r="M2619" s="211"/>
      <c r="N2619" s="211"/>
      <c r="O2619" s="211"/>
      <c r="P2619" s="211"/>
      <c r="Q2619" s="571"/>
      <c r="R2619" s="571"/>
      <c r="S2619" s="571"/>
      <c r="T2619" s="571"/>
      <c r="U2619" s="571"/>
      <c r="V2619" s="567"/>
      <c r="W2619" s="571"/>
      <c r="X2619" s="1082"/>
      <c r="Y2619" s="571"/>
      <c r="Z2619" s="571"/>
      <c r="AA2619" s="571"/>
      <c r="AB2619" s="571"/>
      <c r="AC2619" s="571"/>
      <c r="AD2619" s="1274"/>
      <c r="AE2619" s="567"/>
      <c r="AF2619" s="1459"/>
      <c r="AG2619" s="1474"/>
    </row>
    <row r="2620" spans="1:33" ht="30" x14ac:dyDescent="0.25">
      <c r="A2620" s="239">
        <v>1</v>
      </c>
      <c r="B2620" s="518" t="s">
        <v>205</v>
      </c>
      <c r="C2620" s="681"/>
      <c r="D2620" s="4"/>
      <c r="E2620" s="1159">
        <v>3000</v>
      </c>
      <c r="F2620" s="368">
        <f t="shared" ref="F2620:F2625" si="848">ROUND(E2620/12*$B$4,0)</f>
        <v>1250</v>
      </c>
      <c r="G2620" s="368">
        <v>1001</v>
      </c>
      <c r="H2620" s="368">
        <f>G2620/F2620*100</f>
        <v>80.08</v>
      </c>
      <c r="I2620" s="1901"/>
      <c r="J2620" s="1901"/>
      <c r="K2620" s="211"/>
      <c r="L2620" s="211"/>
      <c r="M2620" s="211"/>
      <c r="N2620" s="211"/>
      <c r="O2620" s="211"/>
      <c r="P2620" s="211"/>
      <c r="Q2620" s="571"/>
      <c r="R2620" s="571"/>
      <c r="S2620" s="571"/>
      <c r="T2620" s="571"/>
      <c r="U2620" s="571"/>
      <c r="V2620" s="567"/>
      <c r="W2620" s="571"/>
      <c r="X2620" s="1082"/>
      <c r="Y2620" s="571"/>
      <c r="Z2620" s="571"/>
      <c r="AA2620" s="571"/>
      <c r="AB2620" s="571"/>
      <c r="AC2620" s="571"/>
      <c r="AD2620" s="1274"/>
      <c r="AE2620" s="567"/>
      <c r="AF2620" s="1459"/>
      <c r="AG2620" s="1474"/>
    </row>
    <row r="2621" spans="1:33" ht="30" x14ac:dyDescent="0.25">
      <c r="A2621" s="239">
        <v>1</v>
      </c>
      <c r="B2621" s="724" t="s">
        <v>551</v>
      </c>
      <c r="C2621" s="681"/>
      <c r="D2621" s="4"/>
      <c r="E2621" s="1159">
        <v>18800</v>
      </c>
      <c r="F2621" s="368">
        <f t="shared" si="848"/>
        <v>7833</v>
      </c>
      <c r="G2621" s="368">
        <v>6787</v>
      </c>
      <c r="H2621" s="368">
        <f>G2621/F2621*100</f>
        <v>86.646240265543213</v>
      </c>
      <c r="I2621" s="1901"/>
      <c r="J2621" s="1901"/>
      <c r="K2621" s="211"/>
      <c r="L2621" s="211"/>
      <c r="M2621" s="211"/>
      <c r="N2621" s="211"/>
      <c r="O2621" s="211"/>
      <c r="P2621" s="211"/>
      <c r="Q2621" s="571"/>
      <c r="R2621" s="571"/>
      <c r="S2621" s="571"/>
      <c r="T2621" s="571"/>
      <c r="U2621" s="571"/>
      <c r="V2621" s="567"/>
      <c r="W2621" s="571"/>
      <c r="X2621" s="1082"/>
      <c r="Y2621" s="571"/>
      <c r="Z2621" s="571"/>
      <c r="AA2621" s="571"/>
      <c r="AB2621" s="571"/>
      <c r="AC2621" s="571"/>
      <c r="AD2621" s="1274"/>
      <c r="AE2621" s="567"/>
      <c r="AF2621" s="1459"/>
      <c r="AG2621" s="1474"/>
    </row>
    <row r="2622" spans="1:33" ht="75" x14ac:dyDescent="0.25">
      <c r="A2622" s="239">
        <v>1</v>
      </c>
      <c r="B2622" s="519" t="s">
        <v>295</v>
      </c>
      <c r="C2622" s="681"/>
      <c r="D2622" s="4"/>
      <c r="E2622" s="1159">
        <v>1000</v>
      </c>
      <c r="F2622" s="368">
        <f t="shared" si="848"/>
        <v>417</v>
      </c>
      <c r="G2622" s="368">
        <v>697</v>
      </c>
      <c r="H2622" s="368">
        <f>G2622/F2622*100</f>
        <v>167.14628297362111</v>
      </c>
      <c r="I2622" s="1901"/>
      <c r="J2622" s="1901"/>
      <c r="K2622" s="211"/>
      <c r="L2622" s="211"/>
      <c r="M2622" s="211"/>
      <c r="N2622" s="211"/>
      <c r="O2622" s="211"/>
      <c r="P2622" s="211"/>
      <c r="Q2622" s="571"/>
      <c r="R2622" s="571"/>
      <c r="S2622" s="571"/>
      <c r="T2622" s="571"/>
      <c r="U2622" s="571"/>
      <c r="V2622" s="567"/>
      <c r="W2622" s="571"/>
      <c r="X2622" s="1082"/>
      <c r="Y2622" s="571"/>
      <c r="Z2622" s="571"/>
      <c r="AA2622" s="571"/>
      <c r="AB2622" s="571"/>
      <c r="AC2622" s="571"/>
      <c r="AD2622" s="1274"/>
      <c r="AE2622" s="567"/>
      <c r="AF2622" s="1459"/>
      <c r="AG2622" s="1474"/>
    </row>
    <row r="2623" spans="1:33" ht="60" x14ac:dyDescent="0.25">
      <c r="A2623" s="239">
        <v>1</v>
      </c>
      <c r="B2623" s="519" t="s">
        <v>309</v>
      </c>
      <c r="C2623" s="681"/>
      <c r="D2623" s="4"/>
      <c r="E2623" s="1159">
        <v>980</v>
      </c>
      <c r="F2623" s="368">
        <f t="shared" si="848"/>
        <v>408</v>
      </c>
      <c r="G2623" s="368">
        <v>2463</v>
      </c>
      <c r="H2623" s="368">
        <f>G2623/F2623*100</f>
        <v>603.67647058823536</v>
      </c>
      <c r="I2623" s="1901"/>
      <c r="J2623" s="1901"/>
      <c r="K2623" s="211"/>
      <c r="L2623" s="211"/>
      <c r="M2623" s="211"/>
      <c r="N2623" s="211"/>
      <c r="O2623" s="211"/>
      <c r="P2623" s="211"/>
      <c r="Q2623" s="571"/>
      <c r="R2623" s="571"/>
      <c r="S2623" s="571"/>
      <c r="T2623" s="571"/>
      <c r="U2623" s="571"/>
      <c r="V2623" s="567"/>
      <c r="W2623" s="571"/>
      <c r="X2623" s="1082"/>
      <c r="Y2623" s="571"/>
      <c r="Z2623" s="571"/>
      <c r="AA2623" s="571"/>
      <c r="AB2623" s="571"/>
      <c r="AC2623" s="571"/>
      <c r="AD2623" s="1274"/>
      <c r="AE2623" s="567"/>
      <c r="AF2623" s="1459"/>
      <c r="AG2623" s="1474"/>
    </row>
    <row r="2624" spans="1:33" s="2715" customFormat="1" ht="105" x14ac:dyDescent="0.25">
      <c r="B2624" s="519" t="s">
        <v>533</v>
      </c>
      <c r="C2624" s="681"/>
      <c r="D2624" s="4"/>
      <c r="E2624" s="1159">
        <v>800</v>
      </c>
      <c r="F2624" s="368">
        <f t="shared" si="848"/>
        <v>333</v>
      </c>
      <c r="G2624" s="368"/>
      <c r="H2624" s="368"/>
      <c r="I2624" s="1901"/>
      <c r="J2624" s="1901"/>
      <c r="K2624" s="211"/>
      <c r="L2624" s="211"/>
      <c r="M2624" s="211"/>
      <c r="N2624" s="211"/>
      <c r="O2624" s="211"/>
      <c r="P2624" s="211"/>
      <c r="Q2624" s="571"/>
      <c r="R2624" s="571"/>
      <c r="S2624" s="571"/>
      <c r="T2624" s="571"/>
      <c r="U2624" s="571"/>
      <c r="V2624" s="567"/>
      <c r="W2624" s="571"/>
      <c r="X2624" s="1082"/>
      <c r="Y2624" s="571"/>
      <c r="Z2624" s="571"/>
      <c r="AA2624" s="571"/>
      <c r="AB2624" s="571"/>
      <c r="AC2624" s="571"/>
      <c r="AD2624" s="1274"/>
      <c r="AE2624" s="567"/>
      <c r="AF2624" s="1459"/>
      <c r="AG2624" s="1474"/>
    </row>
    <row r="2625" spans="1:33" ht="30" x14ac:dyDescent="0.25">
      <c r="B2625" s="519" t="s">
        <v>380</v>
      </c>
      <c r="C2625" s="681"/>
      <c r="D2625" s="4"/>
      <c r="E2625" s="1159">
        <v>1590</v>
      </c>
      <c r="F2625" s="368">
        <f t="shared" si="848"/>
        <v>663</v>
      </c>
      <c r="G2625" s="368">
        <v>43</v>
      </c>
      <c r="H2625" s="368">
        <f t="shared" ref="H2625:H2630" si="849">G2625/F2625*100</f>
        <v>6.4856711915535454</v>
      </c>
      <c r="I2625" s="1901"/>
      <c r="J2625" s="1901"/>
      <c r="K2625" s="211"/>
      <c r="L2625" s="211"/>
      <c r="M2625" s="211"/>
      <c r="N2625" s="211"/>
      <c r="O2625" s="211"/>
      <c r="P2625" s="211"/>
      <c r="Q2625" s="571"/>
      <c r="R2625" s="571"/>
      <c r="S2625" s="571"/>
      <c r="T2625" s="571"/>
      <c r="U2625" s="571"/>
      <c r="V2625" s="567"/>
      <c r="W2625" s="571"/>
      <c r="X2625" s="1082"/>
      <c r="Y2625" s="571"/>
      <c r="Z2625" s="571"/>
      <c r="AA2625" s="571"/>
      <c r="AB2625" s="571"/>
      <c r="AC2625" s="571"/>
      <c r="AD2625" s="1274"/>
      <c r="AE2625" s="567"/>
      <c r="AF2625" s="1459"/>
      <c r="AG2625" s="1474"/>
    </row>
    <row r="2626" spans="1:33" ht="29.25" x14ac:dyDescent="0.25">
      <c r="A2626" s="239">
        <v>1</v>
      </c>
      <c r="B2626" s="486" t="s">
        <v>135</v>
      </c>
      <c r="C2626" s="681"/>
      <c r="D2626" s="4"/>
      <c r="E2626" s="1159">
        <f>E2627</f>
        <v>21000</v>
      </c>
      <c r="F2626" s="368">
        <f>F2627</f>
        <v>8750</v>
      </c>
      <c r="G2626" s="368">
        <f>G2627</f>
        <v>5266</v>
      </c>
      <c r="H2626" s="368">
        <f t="shared" si="849"/>
        <v>60.182857142857138</v>
      </c>
      <c r="I2626" s="1901"/>
      <c r="J2626" s="1901"/>
      <c r="K2626" s="211"/>
      <c r="L2626" s="211"/>
      <c r="M2626" s="211"/>
      <c r="N2626" s="211"/>
      <c r="O2626" s="211"/>
      <c r="P2626" s="211"/>
      <c r="Q2626" s="571"/>
      <c r="R2626" s="571"/>
      <c r="S2626" s="571"/>
      <c r="T2626" s="571"/>
      <c r="U2626" s="571"/>
      <c r="V2626" s="567"/>
      <c r="W2626" s="571"/>
      <c r="X2626" s="1082"/>
      <c r="Y2626" s="571"/>
      <c r="Z2626" s="571"/>
      <c r="AA2626" s="571"/>
      <c r="AB2626" s="571"/>
      <c r="AC2626" s="571"/>
      <c r="AD2626" s="1274">
        <f>AD2627</f>
        <v>0</v>
      </c>
      <c r="AE2626" s="567"/>
      <c r="AF2626" s="1459"/>
      <c r="AG2626" s="1474"/>
    </row>
    <row r="2627" spans="1:33" x14ac:dyDescent="0.25">
      <c r="A2627" s="239">
        <v>1</v>
      </c>
      <c r="B2627" s="292" t="s">
        <v>239</v>
      </c>
      <c r="C2627" s="681"/>
      <c r="D2627" s="4"/>
      <c r="E2627" s="1159">
        <v>21000</v>
      </c>
      <c r="F2627" s="368">
        <f>ROUND(E2627/12*$B$4,0)</f>
        <v>8750</v>
      </c>
      <c r="G2627" s="368">
        <v>5266</v>
      </c>
      <c r="H2627" s="368">
        <f t="shared" si="849"/>
        <v>60.182857142857138</v>
      </c>
      <c r="I2627" s="1901"/>
      <c r="J2627" s="1901"/>
      <c r="K2627" s="211"/>
      <c r="L2627" s="211"/>
      <c r="M2627" s="211"/>
      <c r="N2627" s="211"/>
      <c r="O2627" s="211"/>
      <c r="P2627" s="211"/>
      <c r="Q2627" s="571"/>
      <c r="R2627" s="571"/>
      <c r="S2627" s="571"/>
      <c r="T2627" s="571"/>
      <c r="U2627" s="571"/>
      <c r="V2627" s="567"/>
      <c r="W2627" s="571"/>
      <c r="X2627" s="1082"/>
      <c r="Y2627" s="571"/>
      <c r="Z2627" s="571"/>
      <c r="AA2627" s="571"/>
      <c r="AB2627" s="571"/>
      <c r="AC2627" s="571"/>
      <c r="AD2627" s="1274"/>
      <c r="AE2627" s="567"/>
      <c r="AF2627" s="1459"/>
      <c r="AG2627" s="1474"/>
    </row>
    <row r="2628" spans="1:33" ht="63" x14ac:dyDescent="0.25">
      <c r="A2628" s="239">
        <v>1</v>
      </c>
      <c r="B2628" s="751" t="s">
        <v>298</v>
      </c>
      <c r="C2628" s="681"/>
      <c r="D2628" s="4"/>
      <c r="E2628" s="418">
        <f>E2629+E2634</f>
        <v>12326</v>
      </c>
      <c r="F2628" s="368">
        <f>F2629+F2634</f>
        <v>5137</v>
      </c>
      <c r="G2628" s="368">
        <f>G2629+G2634</f>
        <v>567</v>
      </c>
      <c r="H2628" s="368">
        <f t="shared" si="849"/>
        <v>11.03757056647849</v>
      </c>
      <c r="I2628" s="1901"/>
      <c r="J2628" s="1901"/>
      <c r="K2628" s="211"/>
      <c r="L2628" s="211"/>
      <c r="M2628" s="211"/>
      <c r="N2628" s="211"/>
      <c r="O2628" s="211"/>
      <c r="P2628" s="211"/>
      <c r="Q2628" s="571"/>
      <c r="R2628" s="571"/>
      <c r="S2628" s="571"/>
      <c r="T2628" s="571"/>
      <c r="U2628" s="571"/>
      <c r="V2628" s="1190"/>
      <c r="W2628" s="571">
        <f>AC2628-AB2628-Y2628</f>
        <v>0</v>
      </c>
      <c r="X2628" s="1082"/>
      <c r="Y2628" s="571"/>
      <c r="Z2628" s="571">
        <f>W2628-V2628</f>
        <v>0</v>
      </c>
      <c r="AA2628" s="571"/>
      <c r="AB2628" s="571"/>
      <c r="AC2628" s="571"/>
      <c r="AD2628" s="1274">
        <f>AD2629+AD2634</f>
        <v>0</v>
      </c>
      <c r="AE2628" s="567"/>
      <c r="AF2628" s="1459"/>
      <c r="AG2628" s="1474"/>
    </row>
    <row r="2629" spans="1:33" ht="30" x14ac:dyDescent="0.25">
      <c r="A2629" s="239">
        <v>1</v>
      </c>
      <c r="B2629" s="724" t="s">
        <v>299</v>
      </c>
      <c r="C2629" s="681"/>
      <c r="D2629" s="4"/>
      <c r="E2629" s="418">
        <f>SUM(E2630:E2633)</f>
        <v>4949</v>
      </c>
      <c r="F2629" s="368">
        <f>SUM(F2630:F2633)</f>
        <v>2063</v>
      </c>
      <c r="G2629" s="368">
        <f>SUM(G2630:G2633)</f>
        <v>263</v>
      </c>
      <c r="H2629" s="368">
        <f t="shared" si="849"/>
        <v>12.748424624333495</v>
      </c>
      <c r="I2629" s="1901"/>
      <c r="J2629" s="1901"/>
      <c r="K2629" s="211"/>
      <c r="L2629" s="211"/>
      <c r="M2629" s="211"/>
      <c r="N2629" s="211"/>
      <c r="O2629" s="211"/>
      <c r="P2629" s="211"/>
      <c r="Q2629" s="571"/>
      <c r="R2629" s="571"/>
      <c r="S2629" s="571"/>
      <c r="T2629" s="571"/>
      <c r="U2629" s="571"/>
      <c r="V2629" s="567"/>
      <c r="W2629" s="571"/>
      <c r="X2629" s="1082"/>
      <c r="Y2629" s="571"/>
      <c r="Z2629" s="571"/>
      <c r="AA2629" s="571"/>
      <c r="AB2629" s="571"/>
      <c r="AC2629" s="571"/>
      <c r="AD2629" s="1274">
        <f>SUM(AD2630:AD2633)</f>
        <v>0</v>
      </c>
      <c r="AE2629" s="567"/>
      <c r="AF2629" s="1459"/>
      <c r="AG2629" s="1474"/>
    </row>
    <row r="2630" spans="1:33" ht="30" x14ac:dyDescent="0.25">
      <c r="A2630" s="239">
        <v>1</v>
      </c>
      <c r="B2630" s="519" t="s">
        <v>300</v>
      </c>
      <c r="C2630" s="681"/>
      <c r="D2630" s="4"/>
      <c r="E2630" s="418">
        <v>4818</v>
      </c>
      <c r="F2630" s="368">
        <f>ROUND(E2630/12*$B$4,0)</f>
        <v>2008</v>
      </c>
      <c r="G2630" s="368">
        <v>263</v>
      </c>
      <c r="H2630" s="368">
        <f t="shared" si="849"/>
        <v>13.097609561752988</v>
      </c>
      <c r="I2630" s="1901"/>
      <c r="J2630" s="1901"/>
      <c r="K2630" s="211"/>
      <c r="L2630" s="211"/>
      <c r="M2630" s="211"/>
      <c r="N2630" s="211"/>
      <c r="O2630" s="211"/>
      <c r="P2630" s="211"/>
      <c r="Q2630" s="571"/>
      <c r="R2630" s="571"/>
      <c r="S2630" s="571"/>
      <c r="T2630" s="571"/>
      <c r="U2630" s="571"/>
      <c r="V2630" s="567"/>
      <c r="W2630" s="571"/>
      <c r="X2630" s="1082"/>
      <c r="Y2630" s="571"/>
      <c r="Z2630" s="571"/>
      <c r="AA2630" s="571"/>
      <c r="AB2630" s="571"/>
      <c r="AC2630" s="571"/>
      <c r="AD2630" s="1274"/>
      <c r="AE2630" s="567"/>
      <c r="AF2630" s="1459"/>
      <c r="AG2630" s="1474"/>
    </row>
    <row r="2631" spans="1:33" ht="60" x14ac:dyDescent="0.25">
      <c r="A2631" s="239">
        <v>1</v>
      </c>
      <c r="B2631" s="519" t="s">
        <v>301</v>
      </c>
      <c r="C2631" s="681"/>
      <c r="D2631" s="4"/>
      <c r="E2631" s="418"/>
      <c r="F2631" s="368"/>
      <c r="G2631" s="368"/>
      <c r="H2631" s="368"/>
      <c r="I2631" s="1901"/>
      <c r="J2631" s="1901"/>
      <c r="K2631" s="211"/>
      <c r="L2631" s="211"/>
      <c r="M2631" s="211"/>
      <c r="N2631" s="211"/>
      <c r="O2631" s="211"/>
      <c r="P2631" s="211"/>
      <c r="Q2631" s="571"/>
      <c r="R2631" s="571"/>
      <c r="S2631" s="571"/>
      <c r="T2631" s="571"/>
      <c r="U2631" s="571"/>
      <c r="V2631" s="567"/>
      <c r="W2631" s="571"/>
      <c r="X2631" s="1082"/>
      <c r="Y2631" s="571"/>
      <c r="Z2631" s="571"/>
      <c r="AA2631" s="571"/>
      <c r="AB2631" s="571"/>
      <c r="AC2631" s="571"/>
      <c r="AD2631" s="1274"/>
      <c r="AE2631" s="567"/>
      <c r="AF2631" s="1459"/>
      <c r="AG2631" s="1474"/>
    </row>
    <row r="2632" spans="1:33" ht="45" x14ac:dyDescent="0.25">
      <c r="A2632" s="239">
        <v>1</v>
      </c>
      <c r="B2632" s="519" t="s">
        <v>302</v>
      </c>
      <c r="C2632" s="681"/>
      <c r="D2632" s="4"/>
      <c r="E2632" s="418">
        <v>14</v>
      </c>
      <c r="F2632" s="368">
        <f>ROUND(E2632/12*$B$4,0)</f>
        <v>6</v>
      </c>
      <c r="G2632" s="368"/>
      <c r="H2632" s="368">
        <f>G2632/F2632*100</f>
        <v>0</v>
      </c>
      <c r="I2632" s="1901"/>
      <c r="J2632" s="1901"/>
      <c r="K2632" s="211"/>
      <c r="L2632" s="211"/>
      <c r="M2632" s="211"/>
      <c r="N2632" s="211"/>
      <c r="O2632" s="211"/>
      <c r="P2632" s="211"/>
      <c r="Q2632" s="571"/>
      <c r="R2632" s="571"/>
      <c r="S2632" s="571"/>
      <c r="T2632" s="571"/>
      <c r="U2632" s="571"/>
      <c r="V2632" s="567"/>
      <c r="W2632" s="571"/>
      <c r="X2632" s="1082"/>
      <c r="Y2632" s="571"/>
      <c r="Z2632" s="571"/>
      <c r="AA2632" s="571"/>
      <c r="AB2632" s="571"/>
      <c r="AC2632" s="571"/>
      <c r="AD2632" s="1274"/>
      <c r="AE2632" s="567"/>
      <c r="AF2632" s="1459"/>
      <c r="AG2632" s="1474"/>
    </row>
    <row r="2633" spans="1:33" ht="30" x14ac:dyDescent="0.25">
      <c r="A2633" s="239">
        <v>1</v>
      </c>
      <c r="B2633" s="519" t="s">
        <v>303</v>
      </c>
      <c r="C2633" s="681"/>
      <c r="D2633" s="4"/>
      <c r="E2633" s="418">
        <v>117</v>
      </c>
      <c r="F2633" s="368">
        <f>ROUND(E2633/12*$B$4,0)</f>
        <v>49</v>
      </c>
      <c r="G2633" s="368"/>
      <c r="H2633" s="368">
        <f>G2633/F2633*100</f>
        <v>0</v>
      </c>
      <c r="I2633" s="1901"/>
      <c r="J2633" s="1901"/>
      <c r="K2633" s="211"/>
      <c r="L2633" s="211"/>
      <c r="M2633" s="211"/>
      <c r="N2633" s="211"/>
      <c r="O2633" s="211"/>
      <c r="P2633" s="211"/>
      <c r="Q2633" s="571"/>
      <c r="R2633" s="571"/>
      <c r="S2633" s="571"/>
      <c r="T2633" s="571"/>
      <c r="U2633" s="571"/>
      <c r="V2633" s="567"/>
      <c r="W2633" s="571"/>
      <c r="X2633" s="1082"/>
      <c r="Y2633" s="571"/>
      <c r="Z2633" s="571"/>
      <c r="AA2633" s="571"/>
      <c r="AB2633" s="571"/>
      <c r="AC2633" s="571"/>
      <c r="AD2633" s="1274"/>
      <c r="AE2633" s="567"/>
      <c r="AF2633" s="1459"/>
      <c r="AG2633" s="1474"/>
    </row>
    <row r="2634" spans="1:33" ht="60" x14ac:dyDescent="0.25">
      <c r="A2634" s="239">
        <v>1</v>
      </c>
      <c r="B2634" s="724" t="s">
        <v>304</v>
      </c>
      <c r="C2634" s="681"/>
      <c r="D2634" s="4"/>
      <c r="E2634" s="418">
        <f>SUM(E2635:E2638)</f>
        <v>7377</v>
      </c>
      <c r="F2634" s="368">
        <f>SUM(F2635:F2638)</f>
        <v>3074</v>
      </c>
      <c r="G2634" s="368">
        <f>G2635+G2637+G2638</f>
        <v>304</v>
      </c>
      <c r="H2634" s="368">
        <f>G2634/F2634*100</f>
        <v>9.8893949251789195</v>
      </c>
      <c r="I2634" s="1901"/>
      <c r="J2634" s="1901"/>
      <c r="K2634" s="211"/>
      <c r="L2634" s="211"/>
      <c r="M2634" s="211"/>
      <c r="N2634" s="211"/>
      <c r="O2634" s="211"/>
      <c r="P2634" s="211"/>
      <c r="Q2634" s="571"/>
      <c r="R2634" s="571"/>
      <c r="S2634" s="571"/>
      <c r="T2634" s="571"/>
      <c r="U2634" s="571"/>
      <c r="V2634" s="567"/>
      <c r="W2634" s="571"/>
      <c r="X2634" s="1082"/>
      <c r="Y2634" s="571"/>
      <c r="Z2634" s="571"/>
      <c r="AA2634" s="571"/>
      <c r="AB2634" s="571"/>
      <c r="AC2634" s="571"/>
      <c r="AD2634" s="1274">
        <f>AD2635+AD2637+AD2638</f>
        <v>0</v>
      </c>
      <c r="AE2634" s="567"/>
      <c r="AF2634" s="1459"/>
      <c r="AG2634" s="1474"/>
    </row>
    <row r="2635" spans="1:33" ht="45" x14ac:dyDescent="0.25">
      <c r="A2635" s="239">
        <v>1</v>
      </c>
      <c r="B2635" s="519" t="s">
        <v>305</v>
      </c>
      <c r="C2635" s="681"/>
      <c r="D2635" s="4"/>
      <c r="E2635" s="418">
        <v>1727</v>
      </c>
      <c r="F2635" s="368">
        <f>ROUND(E2635/12*$B$4,0)</f>
        <v>720</v>
      </c>
      <c r="G2635" s="368">
        <v>89</v>
      </c>
      <c r="H2635" s="368">
        <f>G2635/F2635*100</f>
        <v>12.361111111111111</v>
      </c>
      <c r="I2635" s="1901"/>
      <c r="J2635" s="1901"/>
      <c r="K2635" s="211"/>
      <c r="L2635" s="211"/>
      <c r="M2635" s="211"/>
      <c r="N2635" s="211"/>
      <c r="O2635" s="211"/>
      <c r="P2635" s="211"/>
      <c r="Q2635" s="571"/>
      <c r="R2635" s="571"/>
      <c r="S2635" s="571"/>
      <c r="T2635" s="571"/>
      <c r="U2635" s="571"/>
      <c r="V2635" s="567"/>
      <c r="W2635" s="571"/>
      <c r="X2635" s="1082"/>
      <c r="Y2635" s="571"/>
      <c r="Z2635" s="571"/>
      <c r="AA2635" s="571"/>
      <c r="AB2635" s="571"/>
      <c r="AC2635" s="571"/>
      <c r="AD2635" s="1274"/>
      <c r="AE2635" s="567"/>
      <c r="AF2635" s="1459"/>
      <c r="AG2635" s="1474"/>
    </row>
    <row r="2636" spans="1:33" ht="30" x14ac:dyDescent="0.25">
      <c r="A2636" s="239">
        <v>1</v>
      </c>
      <c r="B2636" s="519" t="s">
        <v>334</v>
      </c>
      <c r="C2636" s="681"/>
      <c r="D2636" s="4"/>
      <c r="E2636" s="418"/>
      <c r="F2636" s="368"/>
      <c r="G2636" s="368"/>
      <c r="H2636" s="368"/>
      <c r="I2636" s="1901"/>
      <c r="J2636" s="1901"/>
      <c r="K2636" s="211"/>
      <c r="L2636" s="211"/>
      <c r="M2636" s="211"/>
      <c r="N2636" s="211"/>
      <c r="O2636" s="211"/>
      <c r="P2636" s="211"/>
      <c r="Q2636" s="571"/>
      <c r="R2636" s="571"/>
      <c r="S2636" s="571"/>
      <c r="T2636" s="571"/>
      <c r="U2636" s="571"/>
      <c r="V2636" s="567"/>
      <c r="W2636" s="571"/>
      <c r="X2636" s="1082"/>
      <c r="Y2636" s="571"/>
      <c r="Z2636" s="571"/>
      <c r="AA2636" s="571"/>
      <c r="AB2636" s="571"/>
      <c r="AC2636" s="571"/>
      <c r="AD2636" s="1274"/>
      <c r="AE2636" s="567"/>
      <c r="AF2636" s="1459"/>
      <c r="AG2636" s="1474"/>
    </row>
    <row r="2637" spans="1:33" ht="75" x14ac:dyDescent="0.25">
      <c r="A2637" s="239">
        <v>1</v>
      </c>
      <c r="B2637" s="519" t="s">
        <v>306</v>
      </c>
      <c r="C2637" s="681"/>
      <c r="D2637" s="4"/>
      <c r="E2637" s="418">
        <v>4100</v>
      </c>
      <c r="F2637" s="368">
        <f>ROUND(E2637/12*$B$4,0)</f>
        <v>1708</v>
      </c>
      <c r="G2637" s="368">
        <v>44</v>
      </c>
      <c r="H2637" s="368">
        <f>G2637/F2637*100</f>
        <v>2.5761124121779861</v>
      </c>
      <c r="I2637" s="1901"/>
      <c r="J2637" s="1901"/>
      <c r="K2637" s="211"/>
      <c r="L2637" s="211"/>
      <c r="M2637" s="211"/>
      <c r="N2637" s="211"/>
      <c r="O2637" s="211"/>
      <c r="P2637" s="211"/>
      <c r="Q2637" s="571"/>
      <c r="R2637" s="571"/>
      <c r="S2637" s="571"/>
      <c r="T2637" s="571"/>
      <c r="U2637" s="571"/>
      <c r="V2637" s="567"/>
      <c r="W2637" s="571"/>
      <c r="X2637" s="1082"/>
      <c r="Y2637" s="571"/>
      <c r="Z2637" s="571"/>
      <c r="AA2637" s="571"/>
      <c r="AB2637" s="571"/>
      <c r="AC2637" s="571"/>
      <c r="AD2637" s="1274"/>
      <c r="AE2637" s="567"/>
      <c r="AF2637" s="1459"/>
      <c r="AG2637" s="1474"/>
    </row>
    <row r="2638" spans="1:33" ht="60" x14ac:dyDescent="0.25">
      <c r="A2638" s="239">
        <v>1</v>
      </c>
      <c r="B2638" s="519" t="s">
        <v>307</v>
      </c>
      <c r="C2638" s="681"/>
      <c r="D2638" s="4"/>
      <c r="E2638" s="418">
        <v>1550</v>
      </c>
      <c r="F2638" s="368">
        <f>ROUND(E2638/12*$B$4,0)</f>
        <v>646</v>
      </c>
      <c r="G2638" s="368">
        <v>171</v>
      </c>
      <c r="H2638" s="368">
        <f>G2638/F2638*100</f>
        <v>26.47058823529412</v>
      </c>
      <c r="I2638" s="1901"/>
      <c r="J2638" s="1901"/>
      <c r="K2638" s="211"/>
      <c r="L2638" s="211"/>
      <c r="M2638" s="211"/>
      <c r="N2638" s="211"/>
      <c r="O2638" s="211"/>
      <c r="P2638" s="211"/>
      <c r="Q2638" s="571"/>
      <c r="R2638" s="571"/>
      <c r="S2638" s="571"/>
      <c r="T2638" s="571"/>
      <c r="U2638" s="571"/>
      <c r="V2638" s="567"/>
      <c r="W2638" s="571"/>
      <c r="X2638" s="1082"/>
      <c r="Y2638" s="571"/>
      <c r="Z2638" s="571"/>
      <c r="AA2638" s="571"/>
      <c r="AB2638" s="571"/>
      <c r="AC2638" s="571"/>
      <c r="AD2638" s="1274"/>
      <c r="AE2638" s="567"/>
      <c r="AF2638" s="1459"/>
      <c r="AG2638" s="1474"/>
    </row>
    <row r="2639" spans="1:33" ht="72" x14ac:dyDescent="0.25">
      <c r="B2639" s="785" t="s">
        <v>384</v>
      </c>
      <c r="C2639" s="681"/>
      <c r="D2639" s="4"/>
      <c r="E2639" s="418">
        <v>1469</v>
      </c>
      <c r="F2639" s="368">
        <f>ROUND(E2639/12*$B$4,0)</f>
        <v>612</v>
      </c>
      <c r="G2639" s="368">
        <v>28</v>
      </c>
      <c r="H2639" s="368">
        <f>G2639/F2639*100</f>
        <v>4.5751633986928102</v>
      </c>
      <c r="I2639" s="1901"/>
      <c r="J2639" s="1901"/>
      <c r="K2639" s="211"/>
      <c r="L2639" s="211"/>
      <c r="M2639" s="211"/>
      <c r="N2639" s="211"/>
      <c r="O2639" s="211"/>
      <c r="P2639" s="211"/>
      <c r="Q2639" s="571"/>
      <c r="R2639" s="571"/>
      <c r="S2639" s="571"/>
      <c r="T2639" s="571"/>
      <c r="U2639" s="571"/>
      <c r="V2639" s="567"/>
      <c r="W2639" s="571"/>
      <c r="X2639" s="1082"/>
      <c r="Y2639" s="571"/>
      <c r="Z2639" s="571"/>
      <c r="AA2639" s="571"/>
      <c r="AB2639" s="571"/>
      <c r="AC2639" s="571"/>
      <c r="AD2639" s="1274"/>
      <c r="AE2639" s="567"/>
      <c r="AF2639" s="1459"/>
      <c r="AG2639" s="1474"/>
    </row>
    <row r="2640" spans="1:33" x14ac:dyDescent="0.25">
      <c r="B2640" s="798" t="s">
        <v>206</v>
      </c>
      <c r="C2640" s="681"/>
      <c r="D2640" s="4"/>
      <c r="E2640" s="418"/>
      <c r="F2640" s="368">
        <f>ROUND(E2640/12*$B$4,0)</f>
        <v>0</v>
      </c>
      <c r="G2640" s="368"/>
      <c r="H2640" s="368"/>
      <c r="I2640" s="1901"/>
      <c r="J2640" s="1901"/>
      <c r="K2640" s="211"/>
      <c r="L2640" s="211"/>
      <c r="M2640" s="211"/>
      <c r="N2640" s="211"/>
      <c r="O2640" s="211"/>
      <c r="P2640" s="211"/>
      <c r="Q2640" s="571">
        <v>2787.5720000000001</v>
      </c>
      <c r="R2640" s="571">
        <v>2787.5720000000001</v>
      </c>
      <c r="S2640" s="571">
        <v>2787.5720000000001</v>
      </c>
      <c r="T2640" s="571">
        <v>2787.5720000000001</v>
      </c>
      <c r="U2640" s="571">
        <v>2787.5720000000001</v>
      </c>
      <c r="V2640" s="567">
        <f>Q2640/12*$B$4+(R2640-Q2640)/11*4+(S2640-R2640)/10*3+(T2640-S2640)/9*2+(U2640-T2640)/8*1</f>
        <v>1161.4883333333335</v>
      </c>
      <c r="W2640" s="571">
        <f>AC2640-AB2640-Y2640</f>
        <v>1405.0865500000004</v>
      </c>
      <c r="X2640" s="1082"/>
      <c r="Y2640" s="571"/>
      <c r="Z2640" s="571">
        <f>W2640-V2640</f>
        <v>243.59821666666699</v>
      </c>
      <c r="AA2640" s="571"/>
      <c r="AB2640" s="571">
        <v>0</v>
      </c>
      <c r="AC2640" s="571">
        <v>1405.0865500000004</v>
      </c>
      <c r="AD2640" s="1274"/>
      <c r="AE2640" s="567"/>
      <c r="AF2640" s="1459"/>
      <c r="AG2640" s="1474"/>
    </row>
    <row r="2641" spans="1:33" ht="29.25" x14ac:dyDescent="0.25">
      <c r="A2641" s="239">
        <v>1</v>
      </c>
      <c r="B2641" s="785" t="s">
        <v>359</v>
      </c>
      <c r="C2641" s="681"/>
      <c r="D2641" s="4"/>
      <c r="E2641" s="418">
        <f>SUM(E2642,E2643,E2646,E2647,E2648,E2649)</f>
        <v>1451</v>
      </c>
      <c r="F2641" s="418">
        <f>SUM(F2642,F2643,F2646,F2647,F2648,F2649)</f>
        <v>604.25</v>
      </c>
      <c r="G2641" s="418">
        <f>SUM(G2642,G2643,G2646,G2647,G2648,G2649)</f>
        <v>306.79999999999995</v>
      </c>
      <c r="H2641" s="368">
        <f>G2641/F2641*100</f>
        <v>50.773686388084393</v>
      </c>
      <c r="I2641" s="1901"/>
      <c r="J2641" s="1901"/>
      <c r="K2641" s="211"/>
      <c r="L2641" s="211"/>
      <c r="M2641" s="211"/>
      <c r="N2641" s="211"/>
      <c r="O2641" s="211"/>
      <c r="P2641" s="211"/>
      <c r="Q2641" s="571"/>
      <c r="R2641" s="571"/>
      <c r="S2641" s="571"/>
      <c r="T2641" s="571"/>
      <c r="U2641" s="571"/>
      <c r="V2641" s="567"/>
      <c r="W2641" s="571"/>
      <c r="X2641" s="1082"/>
      <c r="Y2641" s="571"/>
      <c r="Z2641" s="571"/>
      <c r="AA2641" s="571"/>
      <c r="AB2641" s="571"/>
      <c r="AC2641" s="571"/>
      <c r="AD2641" s="1302">
        <f>SUM(AD2642,AD2643,AD2646,AD2647,AD2648,AD2649)</f>
        <v>0</v>
      </c>
      <c r="AE2641" s="567"/>
      <c r="AF2641" s="1459"/>
      <c r="AG2641" s="1474"/>
    </row>
    <row r="2642" spans="1:33" x14ac:dyDescent="0.25">
      <c r="A2642" s="239">
        <v>1</v>
      </c>
      <c r="B2642" s="4" t="s">
        <v>347</v>
      </c>
      <c r="C2642" s="681"/>
      <c r="D2642" s="4"/>
      <c r="E2642" s="418"/>
      <c r="F2642" s="368"/>
      <c r="G2642" s="368"/>
      <c r="H2642" s="368"/>
      <c r="I2642" s="1901"/>
      <c r="J2642" s="1901"/>
      <c r="K2642" s="211"/>
      <c r="L2642" s="211"/>
      <c r="M2642" s="211"/>
      <c r="N2642" s="211"/>
      <c r="O2642" s="211"/>
      <c r="P2642" s="211"/>
      <c r="Q2642" s="571"/>
      <c r="R2642" s="571"/>
      <c r="S2642" s="571"/>
      <c r="T2642" s="571"/>
      <c r="U2642" s="571"/>
      <c r="V2642" s="567"/>
      <c r="W2642" s="571"/>
      <c r="X2642" s="1082"/>
      <c r="Y2642" s="571"/>
      <c r="Z2642" s="571"/>
      <c r="AA2642" s="571"/>
      <c r="AB2642" s="571"/>
      <c r="AC2642" s="571"/>
      <c r="AD2642" s="1274"/>
      <c r="AE2642" s="567"/>
      <c r="AF2642" s="1459"/>
      <c r="AG2642" s="1474"/>
    </row>
    <row r="2643" spans="1:33" ht="30" x14ac:dyDescent="0.25">
      <c r="A2643" s="239">
        <v>1</v>
      </c>
      <c r="B2643" s="799" t="s">
        <v>348</v>
      </c>
      <c r="C2643" s="681"/>
      <c r="D2643" s="4"/>
      <c r="E2643" s="418">
        <f>E2644+E2645/4</f>
        <v>500</v>
      </c>
      <c r="F2643" s="368">
        <f>F2644+F2645/4</f>
        <v>208.25</v>
      </c>
      <c r="G2643" s="368">
        <f>G2644+G2645/4</f>
        <v>306.79999999999995</v>
      </c>
      <c r="H2643" s="368">
        <f>G2643/F2643*100</f>
        <v>147.32292917166865</v>
      </c>
      <c r="I2643" s="1901"/>
      <c r="J2643" s="1901"/>
      <c r="K2643" s="211"/>
      <c r="L2643" s="211"/>
      <c r="M2643" s="211"/>
      <c r="N2643" s="211"/>
      <c r="O2643" s="211"/>
      <c r="P2643" s="211"/>
      <c r="Q2643" s="571"/>
      <c r="R2643" s="571"/>
      <c r="S2643" s="571"/>
      <c r="T2643" s="571"/>
      <c r="U2643" s="571"/>
      <c r="V2643" s="567"/>
      <c r="W2643" s="571"/>
      <c r="X2643" s="1082"/>
      <c r="Y2643" s="571"/>
      <c r="Z2643" s="571"/>
      <c r="AA2643" s="571"/>
      <c r="AB2643" s="571"/>
      <c r="AC2643" s="571"/>
      <c r="AD2643" s="1274">
        <f>AD2644+AD2645/4</f>
        <v>0</v>
      </c>
      <c r="AE2643" s="567"/>
      <c r="AF2643" s="1459"/>
      <c r="AG2643" s="1474"/>
    </row>
    <row r="2644" spans="1:33" x14ac:dyDescent="0.25">
      <c r="A2644" s="239">
        <v>1</v>
      </c>
      <c r="B2644" s="4" t="s">
        <v>349</v>
      </c>
      <c r="C2644" s="681"/>
      <c r="D2644" s="4"/>
      <c r="E2644" s="418"/>
      <c r="F2644" s="368"/>
      <c r="G2644" s="368"/>
      <c r="H2644" s="368"/>
      <c r="I2644" s="1901"/>
      <c r="J2644" s="1901"/>
      <c r="K2644" s="211"/>
      <c r="L2644" s="211"/>
      <c r="M2644" s="211"/>
      <c r="N2644" s="211"/>
      <c r="O2644" s="211"/>
      <c r="P2644" s="211"/>
      <c r="Q2644" s="571"/>
      <c r="R2644" s="571"/>
      <c r="S2644" s="571"/>
      <c r="T2644" s="571"/>
      <c r="U2644" s="571"/>
      <c r="V2644" s="567"/>
      <c r="W2644" s="571"/>
      <c r="X2644" s="1082"/>
      <c r="Y2644" s="571"/>
      <c r="Z2644" s="571"/>
      <c r="AA2644" s="571"/>
      <c r="AB2644" s="571"/>
      <c r="AC2644" s="571"/>
      <c r="AD2644" s="1274"/>
      <c r="AE2644" s="567"/>
      <c r="AF2644" s="1459"/>
      <c r="AG2644" s="1474"/>
    </row>
    <row r="2645" spans="1:33" ht="30" x14ac:dyDescent="0.25">
      <c r="A2645" s="239">
        <v>1</v>
      </c>
      <c r="B2645" s="4" t="s">
        <v>374</v>
      </c>
      <c r="C2645" s="681"/>
      <c r="D2645" s="4"/>
      <c r="E2645" s="418">
        <v>2000</v>
      </c>
      <c r="F2645" s="368">
        <f>ROUND(E2645/12*$B$4,0)</f>
        <v>833</v>
      </c>
      <c r="G2645" s="368">
        <v>1227.1999999999998</v>
      </c>
      <c r="H2645" s="368">
        <f>G2645/F2645*100</f>
        <v>147.32292917166865</v>
      </c>
      <c r="I2645" s="1901"/>
      <c r="J2645" s="1901"/>
      <c r="K2645" s="211"/>
      <c r="L2645" s="211"/>
      <c r="M2645" s="211"/>
      <c r="N2645" s="211"/>
      <c r="O2645" s="211"/>
      <c r="P2645" s="211"/>
      <c r="Q2645" s="571"/>
      <c r="R2645" s="571"/>
      <c r="S2645" s="571"/>
      <c r="T2645" s="571"/>
      <c r="U2645" s="571"/>
      <c r="V2645" s="567"/>
      <c r="W2645" s="571"/>
      <c r="X2645" s="1082"/>
      <c r="Y2645" s="571"/>
      <c r="Z2645" s="571"/>
      <c r="AA2645" s="571"/>
      <c r="AB2645" s="571"/>
      <c r="AC2645" s="571"/>
      <c r="AD2645" s="1274"/>
      <c r="AE2645" s="567"/>
      <c r="AF2645" s="1459"/>
      <c r="AG2645" s="1474"/>
    </row>
    <row r="2646" spans="1:33" ht="75" x14ac:dyDescent="0.25">
      <c r="A2646" s="239">
        <v>1</v>
      </c>
      <c r="B2646" s="4" t="s">
        <v>351</v>
      </c>
      <c r="C2646" s="681"/>
      <c r="D2646" s="4"/>
      <c r="E2646" s="418"/>
      <c r="F2646" s="368"/>
      <c r="G2646" s="368"/>
      <c r="H2646" s="368"/>
      <c r="I2646" s="1901"/>
      <c r="J2646" s="1901"/>
      <c r="K2646" s="211"/>
      <c r="L2646" s="211"/>
      <c r="M2646" s="211"/>
      <c r="N2646" s="211"/>
      <c r="O2646" s="211"/>
      <c r="P2646" s="211"/>
      <c r="Q2646" s="571"/>
      <c r="R2646" s="571"/>
      <c r="S2646" s="571"/>
      <c r="T2646" s="571"/>
      <c r="U2646" s="571"/>
      <c r="V2646" s="567"/>
      <c r="W2646" s="571"/>
      <c r="X2646" s="1082"/>
      <c r="Y2646" s="571"/>
      <c r="Z2646" s="571"/>
      <c r="AA2646" s="571"/>
      <c r="AB2646" s="571"/>
      <c r="AC2646" s="571"/>
      <c r="AD2646" s="1274"/>
      <c r="AE2646" s="567"/>
      <c r="AF2646" s="1459"/>
      <c r="AG2646" s="1474"/>
    </row>
    <row r="2647" spans="1:33" ht="45" x14ac:dyDescent="0.25">
      <c r="A2647" s="239">
        <v>1</v>
      </c>
      <c r="B2647" s="800" t="s">
        <v>352</v>
      </c>
      <c r="C2647" s="681"/>
      <c r="D2647" s="4"/>
      <c r="E2647" s="418"/>
      <c r="F2647" s="368"/>
      <c r="G2647" s="368"/>
      <c r="H2647" s="368"/>
      <c r="I2647" s="1901"/>
      <c r="J2647" s="1901"/>
      <c r="K2647" s="211"/>
      <c r="L2647" s="211"/>
      <c r="M2647" s="211"/>
      <c r="N2647" s="211"/>
      <c r="O2647" s="211"/>
      <c r="P2647" s="211"/>
      <c r="Q2647" s="571"/>
      <c r="R2647" s="571"/>
      <c r="S2647" s="571"/>
      <c r="T2647" s="571"/>
      <c r="U2647" s="571"/>
      <c r="V2647" s="567"/>
      <c r="W2647" s="571"/>
      <c r="X2647" s="1082"/>
      <c r="Y2647" s="571"/>
      <c r="Z2647" s="571"/>
      <c r="AA2647" s="571"/>
      <c r="AB2647" s="571"/>
      <c r="AC2647" s="571"/>
      <c r="AD2647" s="1274"/>
      <c r="AE2647" s="567"/>
      <c r="AF2647" s="1459"/>
      <c r="AG2647" s="1474"/>
    </row>
    <row r="2648" spans="1:33" ht="105" x14ac:dyDescent="0.25">
      <c r="B2648" s="800" t="s">
        <v>534</v>
      </c>
      <c r="C2648" s="681"/>
      <c r="D2648" s="4"/>
      <c r="E2648" s="418">
        <v>50</v>
      </c>
      <c r="F2648" s="368">
        <f>ROUND(E2648/12*$B$4,0)</f>
        <v>21</v>
      </c>
      <c r="G2648" s="368"/>
      <c r="H2648" s="368">
        <f>G2648/F2648*100</f>
        <v>0</v>
      </c>
      <c r="I2648" s="1901"/>
      <c r="J2648" s="1901"/>
      <c r="K2648" s="211"/>
      <c r="L2648" s="211"/>
      <c r="M2648" s="211"/>
      <c r="N2648" s="211"/>
      <c r="O2648" s="211"/>
      <c r="P2648" s="211"/>
      <c r="Q2648" s="571"/>
      <c r="R2648" s="571"/>
      <c r="S2648" s="571"/>
      <c r="T2648" s="571"/>
      <c r="U2648" s="571"/>
      <c r="V2648" s="567"/>
      <c r="W2648" s="571"/>
      <c r="X2648" s="1082"/>
      <c r="Y2648" s="571"/>
      <c r="Z2648" s="571"/>
      <c r="AA2648" s="571"/>
      <c r="AB2648" s="571"/>
      <c r="AC2648" s="571"/>
      <c r="AD2648" s="1274"/>
      <c r="AE2648" s="567"/>
      <c r="AF2648" s="1459"/>
      <c r="AG2648" s="1474"/>
    </row>
    <row r="2649" spans="1:33" ht="42.75" x14ac:dyDescent="0.25">
      <c r="B2649" s="1413" t="s">
        <v>510</v>
      </c>
      <c r="C2649" s="681"/>
      <c r="D2649" s="4"/>
      <c r="E2649" s="418">
        <f>E2650</f>
        <v>901</v>
      </c>
      <c r="F2649" s="368">
        <f>F2650</f>
        <v>375</v>
      </c>
      <c r="G2649" s="368">
        <f>G2650</f>
        <v>0</v>
      </c>
      <c r="H2649" s="368">
        <f>G2649/F2649*100</f>
        <v>0</v>
      </c>
      <c r="I2649" s="1901"/>
      <c r="J2649" s="1901"/>
      <c r="K2649" s="211"/>
      <c r="L2649" s="211"/>
      <c r="M2649" s="211"/>
      <c r="N2649" s="211"/>
      <c r="O2649" s="211"/>
      <c r="P2649" s="211"/>
      <c r="Q2649" s="571">
        <v>1232.5188999999998</v>
      </c>
      <c r="R2649" s="571">
        <v>1232.5188999999998</v>
      </c>
      <c r="S2649" s="571">
        <v>1232.5188999999998</v>
      </c>
      <c r="T2649" s="571">
        <v>1232.5188999999998</v>
      </c>
      <c r="U2649" s="571">
        <v>1232.5188999999998</v>
      </c>
      <c r="V2649" s="567">
        <f>Q2649/12*$B$4+(R2649-Q2649)/11*4+(S2649-R2649)/10*3+(T2649-S2649)/9*2+(U2649-T2649)/8*1</f>
        <v>513.54954166666653</v>
      </c>
      <c r="W2649" s="571">
        <f>AC2649-AB2649-Y2649</f>
        <v>0</v>
      </c>
      <c r="X2649" s="1082"/>
      <c r="Y2649" s="571"/>
      <c r="Z2649" s="571">
        <f>W2649-V2649</f>
        <v>-513.54954166666653</v>
      </c>
      <c r="AA2649" s="571"/>
      <c r="AB2649" s="571"/>
      <c r="AC2649" s="571"/>
      <c r="AD2649" s="1274">
        <f>AD2650</f>
        <v>0</v>
      </c>
      <c r="AE2649" s="567"/>
      <c r="AF2649" s="1459"/>
      <c r="AG2649" s="1474"/>
    </row>
    <row r="2650" spans="1:33" x14ac:dyDescent="0.25">
      <c r="B2650" s="800" t="s">
        <v>511</v>
      </c>
      <c r="C2650" s="681"/>
      <c r="D2650" s="4"/>
      <c r="E2650" s="418">
        <v>901</v>
      </c>
      <c r="F2650" s="368">
        <f>ROUND(E2650/12*$B$4,0)</f>
        <v>375</v>
      </c>
      <c r="G2650" s="368"/>
      <c r="H2650" s="368">
        <f>G2650/F2650*100</f>
        <v>0</v>
      </c>
      <c r="I2650" s="1901"/>
      <c r="J2650" s="1901"/>
      <c r="K2650" s="211"/>
      <c r="L2650" s="211"/>
      <c r="M2650" s="211"/>
      <c r="N2650" s="211"/>
      <c r="O2650" s="211"/>
      <c r="P2650" s="211"/>
      <c r="Q2650" s="571"/>
      <c r="R2650" s="571"/>
      <c r="S2650" s="571"/>
      <c r="T2650" s="571"/>
      <c r="U2650" s="571"/>
      <c r="V2650" s="567"/>
      <c r="W2650" s="571"/>
      <c r="X2650" s="1082"/>
      <c r="Y2650" s="571"/>
      <c r="Z2650" s="571"/>
      <c r="AA2650" s="571"/>
      <c r="AB2650" s="571"/>
      <c r="AC2650" s="571"/>
      <c r="AD2650" s="1274"/>
      <c r="AE2650" s="567"/>
      <c r="AF2650" s="1459"/>
      <c r="AG2650" s="1474"/>
    </row>
    <row r="2651" spans="1:33" ht="42.75" x14ac:dyDescent="0.25">
      <c r="B2651" s="1413" t="s">
        <v>512</v>
      </c>
      <c r="C2651" s="681"/>
      <c r="D2651" s="4"/>
      <c r="E2651" s="418"/>
      <c r="F2651" s="368"/>
      <c r="G2651" s="368"/>
      <c r="H2651" s="368"/>
      <c r="I2651" s="1901"/>
      <c r="J2651" s="1901"/>
      <c r="K2651" s="211"/>
      <c r="L2651" s="211"/>
      <c r="M2651" s="211"/>
      <c r="N2651" s="211"/>
      <c r="O2651" s="211"/>
      <c r="P2651" s="211"/>
      <c r="Q2651" s="571"/>
      <c r="R2651" s="571"/>
      <c r="S2651" s="571"/>
      <c r="T2651" s="571"/>
      <c r="U2651" s="571"/>
      <c r="V2651" s="567"/>
      <c r="W2651" s="571"/>
      <c r="X2651" s="1082"/>
      <c r="Y2651" s="571"/>
      <c r="Z2651" s="571"/>
      <c r="AA2651" s="571"/>
      <c r="AB2651" s="571"/>
      <c r="AC2651" s="571"/>
      <c r="AD2651" s="1274"/>
      <c r="AE2651" s="567"/>
      <c r="AF2651" s="1459"/>
      <c r="AG2651" s="1474"/>
    </row>
    <row r="2652" spans="1:33" ht="29.25" x14ac:dyDescent="0.25">
      <c r="A2652" s="239">
        <v>1</v>
      </c>
      <c r="B2652" s="785" t="s">
        <v>360</v>
      </c>
      <c r="C2652" s="681"/>
      <c r="D2652" s="4"/>
      <c r="E2652" s="418">
        <f>E2653+E2654</f>
        <v>1063.8297872340424</v>
      </c>
      <c r="F2652" s="213">
        <f>F2653+F2654</f>
        <v>443.2978723404255</v>
      </c>
      <c r="G2652" s="368">
        <f>G2653+G2654</f>
        <v>517.00425531914891</v>
      </c>
      <c r="H2652" s="368">
        <f>G2652/F2652*100</f>
        <v>116.62682985361172</v>
      </c>
      <c r="I2652" s="1901"/>
      <c r="J2652" s="1901"/>
      <c r="K2652" s="211"/>
      <c r="L2652" s="211"/>
      <c r="M2652" s="211"/>
      <c r="N2652" s="211"/>
      <c r="O2652" s="211"/>
      <c r="P2652" s="211"/>
      <c r="Q2652" s="571"/>
      <c r="R2652" s="571"/>
      <c r="S2652" s="571"/>
      <c r="T2652" s="571"/>
      <c r="U2652" s="571"/>
      <c r="V2652" s="567"/>
      <c r="W2652" s="571"/>
      <c r="X2652" s="1082"/>
      <c r="Y2652" s="571"/>
      <c r="Z2652" s="571"/>
      <c r="AA2652" s="571"/>
      <c r="AB2652" s="571"/>
      <c r="AC2652" s="571"/>
      <c r="AD2652" s="1274">
        <f>AD2653+AD2654</f>
        <v>0</v>
      </c>
      <c r="AE2652" s="567"/>
      <c r="AF2652" s="1459"/>
      <c r="AG2652" s="1474"/>
    </row>
    <row r="2653" spans="1:33" x14ac:dyDescent="0.25">
      <c r="A2653" s="239">
        <v>1</v>
      </c>
      <c r="B2653" s="785" t="s">
        <v>375</v>
      </c>
      <c r="C2653" s="681"/>
      <c r="D2653" s="4"/>
      <c r="E2653" s="418"/>
      <c r="F2653" s="213"/>
      <c r="G2653" s="368"/>
      <c r="H2653" s="368"/>
      <c r="I2653" s="1901"/>
      <c r="J2653" s="1901"/>
      <c r="K2653" s="211"/>
      <c r="L2653" s="211"/>
      <c r="M2653" s="211"/>
      <c r="N2653" s="211"/>
      <c r="O2653" s="211"/>
      <c r="P2653" s="211"/>
      <c r="Q2653" s="571"/>
      <c r="R2653" s="571"/>
      <c r="S2653" s="571"/>
      <c r="T2653" s="571"/>
      <c r="U2653" s="571"/>
      <c r="V2653" s="567"/>
      <c r="W2653" s="571"/>
      <c r="X2653" s="1082"/>
      <c r="Y2653" s="571"/>
      <c r="Z2653" s="571"/>
      <c r="AA2653" s="571"/>
      <c r="AB2653" s="571"/>
      <c r="AC2653" s="571"/>
      <c r="AD2653" s="1274"/>
      <c r="AE2653" s="567"/>
      <c r="AF2653" s="1459"/>
      <c r="AG2653" s="1474"/>
    </row>
    <row r="2654" spans="1:33" x14ac:dyDescent="0.25">
      <c r="A2654" s="239">
        <v>1</v>
      </c>
      <c r="B2654" s="4" t="s">
        <v>376</v>
      </c>
      <c r="C2654" s="681"/>
      <c r="D2654" s="4"/>
      <c r="E2654" s="418">
        <f>E2655/9.4</f>
        <v>1063.8297872340424</v>
      </c>
      <c r="F2654" s="213">
        <f>F2655/9.4</f>
        <v>443.2978723404255</v>
      </c>
      <c r="G2654" s="368">
        <f>G2655/9.4</f>
        <v>517.00425531914891</v>
      </c>
      <c r="H2654" s="368">
        <f>G2654/F2654*100</f>
        <v>116.62682985361172</v>
      </c>
      <c r="I2654" s="1901"/>
      <c r="J2654" s="1901"/>
      <c r="K2654" s="211"/>
      <c r="L2654" s="211"/>
      <c r="M2654" s="211"/>
      <c r="N2654" s="211"/>
      <c r="O2654" s="211"/>
      <c r="P2654" s="211"/>
      <c r="Q2654" s="571"/>
      <c r="R2654" s="571"/>
      <c r="S2654" s="571"/>
      <c r="T2654" s="571"/>
      <c r="U2654" s="571"/>
      <c r="V2654" s="567"/>
      <c r="W2654" s="571"/>
      <c r="X2654" s="1082"/>
      <c r="Y2654" s="571"/>
      <c r="Z2654" s="571"/>
      <c r="AA2654" s="571"/>
      <c r="AB2654" s="571"/>
      <c r="AC2654" s="571"/>
      <c r="AD2654" s="1274">
        <f>AD2655/9.4</f>
        <v>0</v>
      </c>
      <c r="AE2654" s="567"/>
      <c r="AF2654" s="1459"/>
      <c r="AG2654" s="1474"/>
    </row>
    <row r="2655" spans="1:33" x14ac:dyDescent="0.25">
      <c r="A2655" s="239">
        <v>1</v>
      </c>
      <c r="B2655" s="801" t="s">
        <v>377</v>
      </c>
      <c r="C2655" s="681"/>
      <c r="D2655" s="4"/>
      <c r="E2655" s="418">
        <v>10000</v>
      </c>
      <c r="F2655" s="213">
        <f>ROUND(E2655/12*$B$4,0)</f>
        <v>4167</v>
      </c>
      <c r="G2655" s="368">
        <v>4859.84</v>
      </c>
      <c r="H2655" s="368">
        <f>G2655/F2655*100</f>
        <v>116.62682985361172</v>
      </c>
      <c r="I2655" s="1901"/>
      <c r="J2655" s="1901"/>
      <c r="K2655" s="211"/>
      <c r="L2655" s="211"/>
      <c r="M2655" s="211"/>
      <c r="N2655" s="211"/>
      <c r="O2655" s="211"/>
      <c r="P2655" s="211"/>
      <c r="Q2655" s="571"/>
      <c r="R2655" s="571"/>
      <c r="S2655" s="571"/>
      <c r="T2655" s="571"/>
      <c r="U2655" s="571"/>
      <c r="V2655" s="567"/>
      <c r="W2655" s="571"/>
      <c r="X2655" s="1082"/>
      <c r="Y2655" s="571"/>
      <c r="Z2655" s="571"/>
      <c r="AA2655" s="571"/>
      <c r="AB2655" s="571"/>
      <c r="AC2655" s="571"/>
      <c r="AD2655" s="1274"/>
      <c r="AE2655" s="567"/>
      <c r="AF2655" s="1459"/>
      <c r="AG2655" s="1474"/>
    </row>
    <row r="2656" spans="1:33" ht="43.5" x14ac:dyDescent="0.25">
      <c r="A2656" s="239">
        <v>1</v>
      </c>
      <c r="B2656" s="785" t="s">
        <v>353</v>
      </c>
      <c r="C2656" s="681"/>
      <c r="D2656" s="4"/>
      <c r="E2656" s="418">
        <v>10362</v>
      </c>
      <c r="F2656" s="213">
        <f>ROUND(E2656/12*$B$4,0)</f>
        <v>4318</v>
      </c>
      <c r="G2656" s="368">
        <v>3114</v>
      </c>
      <c r="H2656" s="368">
        <f>G2656/F2656*100</f>
        <v>72.116720704029646</v>
      </c>
      <c r="I2656" s="1901"/>
      <c r="J2656" s="1901"/>
      <c r="K2656" s="211"/>
      <c r="L2656" s="211"/>
      <c r="M2656" s="211"/>
      <c r="N2656" s="211"/>
      <c r="O2656" s="211"/>
      <c r="P2656" s="211"/>
      <c r="Q2656" s="571"/>
      <c r="R2656" s="571"/>
      <c r="S2656" s="571"/>
      <c r="T2656" s="571"/>
      <c r="U2656" s="571"/>
      <c r="V2656" s="567"/>
      <c r="W2656" s="571"/>
      <c r="X2656" s="1082"/>
      <c r="Y2656" s="571"/>
      <c r="Z2656" s="571"/>
      <c r="AA2656" s="571"/>
      <c r="AB2656" s="571"/>
      <c r="AC2656" s="571"/>
      <c r="AD2656" s="1274"/>
      <c r="AE2656" s="567"/>
      <c r="AF2656" s="1459"/>
      <c r="AG2656" s="1474"/>
    </row>
    <row r="2657" spans="1:33" ht="30" x14ac:dyDescent="0.25">
      <c r="A2657" s="239">
        <v>1</v>
      </c>
      <c r="B2657" s="780" t="s">
        <v>201</v>
      </c>
      <c r="C2657" s="681"/>
      <c r="D2657" s="4"/>
      <c r="E2657" s="418"/>
      <c r="F2657" s="213"/>
      <c r="G2657" s="368"/>
      <c r="H2657" s="368"/>
      <c r="I2657" s="1901"/>
      <c r="J2657" s="1901"/>
      <c r="K2657" s="211"/>
      <c r="L2657" s="211"/>
      <c r="M2657" s="211"/>
      <c r="N2657" s="211"/>
      <c r="O2657" s="211"/>
      <c r="P2657" s="211"/>
      <c r="Q2657" s="571"/>
      <c r="R2657" s="571"/>
      <c r="S2657" s="571"/>
      <c r="T2657" s="571"/>
      <c r="U2657" s="571"/>
      <c r="V2657" s="567"/>
      <c r="W2657" s="571"/>
      <c r="X2657" s="1082"/>
      <c r="Y2657" s="571"/>
      <c r="Z2657" s="571"/>
      <c r="AA2657" s="571"/>
      <c r="AB2657" s="571"/>
      <c r="AC2657" s="571"/>
      <c r="AD2657" s="1274"/>
      <c r="AE2657" s="567"/>
      <c r="AF2657" s="1459"/>
      <c r="AG2657" s="1474"/>
    </row>
    <row r="2658" spans="1:33" ht="86.25" x14ac:dyDescent="0.25">
      <c r="A2658" s="239">
        <v>1</v>
      </c>
      <c r="B2658" s="785" t="s">
        <v>361</v>
      </c>
      <c r="C2658" s="681"/>
      <c r="D2658" s="4"/>
      <c r="E2658" s="418"/>
      <c r="F2658" s="213"/>
      <c r="G2658" s="368"/>
      <c r="H2658" s="368"/>
      <c r="I2658" s="1901"/>
      <c r="J2658" s="1901"/>
      <c r="K2658" s="211"/>
      <c r="L2658" s="211"/>
      <c r="M2658" s="211"/>
      <c r="N2658" s="211"/>
      <c r="O2658" s="211"/>
      <c r="P2658" s="211"/>
      <c r="Q2658" s="571"/>
      <c r="R2658" s="571"/>
      <c r="S2658" s="571"/>
      <c r="T2658" s="571"/>
      <c r="U2658" s="571"/>
      <c r="V2658" s="567"/>
      <c r="W2658" s="571"/>
      <c r="X2658" s="1082"/>
      <c r="Y2658" s="571"/>
      <c r="Z2658" s="571"/>
      <c r="AA2658" s="571"/>
      <c r="AB2658" s="571"/>
      <c r="AC2658" s="571"/>
      <c r="AD2658" s="1274"/>
      <c r="AE2658" s="567"/>
      <c r="AF2658" s="1459"/>
      <c r="AG2658" s="1474"/>
    </row>
    <row r="2659" spans="1:33" s="2715" customFormat="1" x14ac:dyDescent="0.25">
      <c r="B2659" s="769" t="s">
        <v>234</v>
      </c>
      <c r="C2659" s="681"/>
      <c r="D2659" s="4"/>
      <c r="E2659" s="531">
        <f>SUM(E2660:E2663)</f>
        <v>1500</v>
      </c>
      <c r="F2659" s="531">
        <f>SUM(F2660:F2663)</f>
        <v>625</v>
      </c>
      <c r="G2659" s="531">
        <f>SUM(G2660:G2663)</f>
        <v>7</v>
      </c>
      <c r="H2659" s="368"/>
      <c r="I2659" s="1901"/>
      <c r="J2659" s="1901"/>
      <c r="K2659" s="211"/>
      <c r="L2659" s="211"/>
      <c r="M2659" s="211"/>
      <c r="N2659" s="211"/>
      <c r="O2659" s="211"/>
      <c r="P2659" s="211"/>
      <c r="Q2659" s="571">
        <v>3641.2139999999999</v>
      </c>
      <c r="R2659" s="571">
        <v>3641.2139999999999</v>
      </c>
      <c r="S2659" s="571">
        <v>3641.2139999999999</v>
      </c>
      <c r="T2659" s="571">
        <v>3641.2139999999999</v>
      </c>
      <c r="U2659" s="571">
        <v>3641.2139999999999</v>
      </c>
      <c r="V2659" s="567">
        <f>Q2659/12*$B$4+(R2659-Q2659)/11*4+(S2659-R2659)/10*3+(T2659-S2659)/9*2+(U2659-T2659)/8*1</f>
        <v>1517.1725000000001</v>
      </c>
      <c r="W2659" s="571">
        <f>AC2659-AB2659-Y2659</f>
        <v>10.486000000000001</v>
      </c>
      <c r="X2659" s="1082"/>
      <c r="Y2659" s="571"/>
      <c r="Z2659" s="571">
        <f>W2659-V2659</f>
        <v>-1506.6865</v>
      </c>
      <c r="AA2659" s="571"/>
      <c r="AB2659" s="571">
        <v>0</v>
      </c>
      <c r="AC2659" s="571">
        <v>10.486000000000001</v>
      </c>
      <c r="AD2659" s="1274">
        <f>SUM(AD2660:AD2663)</f>
        <v>0</v>
      </c>
      <c r="AE2659" s="567"/>
      <c r="AF2659" s="1459"/>
      <c r="AG2659" s="1474"/>
    </row>
    <row r="2660" spans="1:33" s="2715" customFormat="1" x14ac:dyDescent="0.25">
      <c r="B2660" s="2511" t="s">
        <v>68</v>
      </c>
      <c r="C2660" s="681"/>
      <c r="D2660" s="4"/>
      <c r="E2660" s="2707">
        <v>600</v>
      </c>
      <c r="F2660" s="213">
        <f>ROUND(E2660/12*$B$4,0)</f>
        <v>250</v>
      </c>
      <c r="G2660" s="368">
        <v>7</v>
      </c>
      <c r="H2660" s="368"/>
      <c r="I2660" s="1901"/>
      <c r="J2660" s="1901"/>
      <c r="K2660" s="211"/>
      <c r="L2660" s="211"/>
      <c r="M2660" s="211"/>
      <c r="N2660" s="211"/>
      <c r="O2660" s="211"/>
      <c r="P2660" s="211"/>
      <c r="Q2660" s="571"/>
      <c r="R2660" s="571"/>
      <c r="S2660" s="571"/>
      <c r="T2660" s="571"/>
      <c r="U2660" s="571"/>
      <c r="V2660" s="567"/>
      <c r="W2660" s="571"/>
      <c r="X2660" s="1082"/>
      <c r="Y2660" s="571"/>
      <c r="Z2660" s="571"/>
      <c r="AA2660" s="571"/>
      <c r="AB2660" s="571"/>
      <c r="AC2660" s="571"/>
      <c r="AD2660" s="1274"/>
      <c r="AE2660" s="567"/>
      <c r="AF2660" s="1459"/>
      <c r="AG2660" s="1474"/>
    </row>
    <row r="2661" spans="1:33" s="2715" customFormat="1" ht="30" x14ac:dyDescent="0.25">
      <c r="B2661" s="2511" t="s">
        <v>535</v>
      </c>
      <c r="C2661" s="681"/>
      <c r="D2661" s="4"/>
      <c r="E2661" s="2707">
        <v>300</v>
      </c>
      <c r="F2661" s="213">
        <f>ROUND(E2661/12*$B$4,0)</f>
        <v>125</v>
      </c>
      <c r="G2661" s="368"/>
      <c r="H2661" s="368"/>
      <c r="I2661" s="1901"/>
      <c r="J2661" s="1901"/>
      <c r="K2661" s="211"/>
      <c r="L2661" s="211"/>
      <c r="M2661" s="211"/>
      <c r="N2661" s="211"/>
      <c r="O2661" s="211"/>
      <c r="P2661" s="211"/>
      <c r="Q2661" s="571"/>
      <c r="R2661" s="571"/>
      <c r="S2661" s="571"/>
      <c r="T2661" s="571"/>
      <c r="U2661" s="571"/>
      <c r="V2661" s="567"/>
      <c r="W2661" s="571"/>
      <c r="X2661" s="1082"/>
      <c r="Y2661" s="571"/>
      <c r="Z2661" s="571"/>
      <c r="AA2661" s="571"/>
      <c r="AB2661" s="571"/>
      <c r="AC2661" s="571"/>
      <c r="AD2661" s="1274"/>
      <c r="AE2661" s="567"/>
      <c r="AF2661" s="1459"/>
      <c r="AG2661" s="1474"/>
    </row>
    <row r="2662" spans="1:33" s="2715" customFormat="1" ht="30" x14ac:dyDescent="0.25">
      <c r="B2662" s="2511" t="s">
        <v>536</v>
      </c>
      <c r="C2662" s="681"/>
      <c r="D2662" s="4"/>
      <c r="E2662" s="2707">
        <v>300</v>
      </c>
      <c r="F2662" s="213">
        <f>ROUND(E2662/12*$B$4,0)</f>
        <v>125</v>
      </c>
      <c r="G2662" s="368"/>
      <c r="H2662" s="368"/>
      <c r="I2662" s="1901"/>
      <c r="J2662" s="1901"/>
      <c r="K2662" s="211"/>
      <c r="L2662" s="211"/>
      <c r="M2662" s="211"/>
      <c r="N2662" s="211"/>
      <c r="O2662" s="211"/>
      <c r="P2662" s="211"/>
      <c r="Q2662" s="571"/>
      <c r="R2662" s="571"/>
      <c r="S2662" s="571"/>
      <c r="T2662" s="571"/>
      <c r="U2662" s="571"/>
      <c r="V2662" s="567"/>
      <c r="W2662" s="571"/>
      <c r="X2662" s="1082"/>
      <c r="Y2662" s="571"/>
      <c r="Z2662" s="571"/>
      <c r="AA2662" s="571"/>
      <c r="AB2662" s="571"/>
      <c r="AC2662" s="571"/>
      <c r="AD2662" s="1274"/>
      <c r="AE2662" s="567"/>
      <c r="AF2662" s="1459"/>
      <c r="AG2662" s="1474"/>
    </row>
    <row r="2663" spans="1:33" s="2715" customFormat="1" ht="30" x14ac:dyDescent="0.25">
      <c r="B2663" s="2511" t="s">
        <v>74</v>
      </c>
      <c r="C2663" s="681"/>
      <c r="D2663" s="4"/>
      <c r="E2663" s="2707">
        <v>300</v>
      </c>
      <c r="F2663" s="213">
        <f>ROUND(E2663/12*$B$4,0)</f>
        <v>125</v>
      </c>
      <c r="G2663" s="368"/>
      <c r="H2663" s="368"/>
      <c r="I2663" s="1901"/>
      <c r="J2663" s="1901"/>
      <c r="K2663" s="211"/>
      <c r="L2663" s="211"/>
      <c r="M2663" s="211"/>
      <c r="N2663" s="211"/>
      <c r="O2663" s="211"/>
      <c r="P2663" s="211"/>
      <c r="Q2663" s="571"/>
      <c r="R2663" s="571"/>
      <c r="S2663" s="571"/>
      <c r="T2663" s="571"/>
      <c r="U2663" s="571"/>
      <c r="V2663" s="567"/>
      <c r="W2663" s="571"/>
      <c r="X2663" s="1082"/>
      <c r="Y2663" s="571"/>
      <c r="Z2663" s="571"/>
      <c r="AA2663" s="571"/>
      <c r="AB2663" s="571"/>
      <c r="AC2663" s="571"/>
      <c r="AD2663" s="1274"/>
      <c r="AE2663" s="567"/>
      <c r="AF2663" s="1459"/>
      <c r="AG2663" s="1474"/>
    </row>
    <row r="2664" spans="1:33" s="249" customFormat="1" ht="29.25" x14ac:dyDescent="0.25">
      <c r="A2664" s="239">
        <v>1</v>
      </c>
      <c r="B2664" s="726" t="s">
        <v>279</v>
      </c>
      <c r="C2664" s="681"/>
      <c r="D2664" s="4"/>
      <c r="E2664" s="446">
        <f>E2641+E2618</f>
        <v>26821</v>
      </c>
      <c r="F2664" s="788">
        <f>F2641+F2618</f>
        <v>11175.25</v>
      </c>
      <c r="G2664" s="1052">
        <f>G2641+G2618</f>
        <v>11297.8</v>
      </c>
      <c r="H2664" s="1052">
        <f>G2664/F2664*100</f>
        <v>101.09661976242141</v>
      </c>
      <c r="I2664" s="1901"/>
      <c r="J2664" s="1901"/>
      <c r="K2664" s="211"/>
      <c r="L2664" s="211"/>
      <c r="M2664" s="211"/>
      <c r="N2664" s="211"/>
      <c r="O2664" s="211"/>
      <c r="P2664" s="211"/>
      <c r="Q2664" s="571"/>
      <c r="R2664" s="571"/>
      <c r="S2664" s="571"/>
      <c r="T2664" s="571"/>
      <c r="U2664" s="571"/>
      <c r="V2664" s="567"/>
      <c r="W2664" s="571"/>
      <c r="X2664" s="1082"/>
      <c r="Y2664" s="571"/>
      <c r="Z2664" s="571"/>
      <c r="AA2664" s="571"/>
      <c r="AB2664" s="571"/>
      <c r="AC2664" s="571"/>
      <c r="AD2664" s="1278">
        <f>AD2641+AD2618</f>
        <v>0</v>
      </c>
      <c r="AE2664" s="567"/>
      <c r="AF2664" s="1459"/>
      <c r="AG2664" s="1474"/>
    </row>
    <row r="2665" spans="1:33" ht="43.5" x14ac:dyDescent="0.25">
      <c r="A2665" s="239">
        <v>1</v>
      </c>
      <c r="B2665" s="726" t="s">
        <v>308</v>
      </c>
      <c r="C2665" s="2107"/>
      <c r="D2665" s="785"/>
      <c r="E2665" s="446">
        <f>E2628</f>
        <v>12326</v>
      </c>
      <c r="F2665" s="1052">
        <f>F2628</f>
        <v>5137</v>
      </c>
      <c r="G2665" s="1052">
        <f>G2628</f>
        <v>567</v>
      </c>
      <c r="H2665" s="1052">
        <f>G2665/F2665*100</f>
        <v>11.03757056647849</v>
      </c>
      <c r="I2665" s="1901"/>
      <c r="J2665" s="1901"/>
      <c r="K2665" s="211"/>
      <c r="L2665" s="211"/>
      <c r="M2665" s="211"/>
      <c r="N2665" s="211"/>
      <c r="O2665" s="211"/>
      <c r="P2665" s="211"/>
      <c r="Q2665" s="571"/>
      <c r="R2665" s="571"/>
      <c r="S2665" s="571"/>
      <c r="T2665" s="571"/>
      <c r="U2665" s="571"/>
      <c r="V2665" s="567">
        <f>Q2665/12*$B$4</f>
        <v>0</v>
      </c>
      <c r="W2665" s="571">
        <f>AC2665-AB2665</f>
        <v>0</v>
      </c>
      <c r="X2665" s="1082"/>
      <c r="Y2665" s="571"/>
      <c r="Z2665" s="571">
        <f>W2665-V2665</f>
        <v>0</v>
      </c>
      <c r="AA2665" s="571"/>
      <c r="AB2665" s="571"/>
      <c r="AC2665" s="571"/>
      <c r="AD2665" s="1278">
        <f>AD2628</f>
        <v>0</v>
      </c>
      <c r="AE2665" s="567"/>
      <c r="AF2665" s="1459"/>
      <c r="AG2665" s="1474"/>
    </row>
    <row r="2666" spans="1:33" ht="29.25" x14ac:dyDescent="0.25">
      <c r="A2666" s="239">
        <v>1</v>
      </c>
      <c r="B2666" s="726" t="s">
        <v>280</v>
      </c>
      <c r="C2666" s="2048"/>
      <c r="D2666" s="4"/>
      <c r="E2666" s="446">
        <f>E2652+E2626</f>
        <v>22063.829787234041</v>
      </c>
      <c r="F2666" s="788">
        <f>F2652+F2626</f>
        <v>9193.2978723404249</v>
      </c>
      <c r="G2666" s="1052">
        <f>G2652+G2626</f>
        <v>5783.0042553191488</v>
      </c>
      <c r="H2666" s="1052">
        <f>G2666/F2666*100</f>
        <v>62.904567388361087</v>
      </c>
      <c r="I2666" s="1901"/>
      <c r="J2666" s="1901"/>
      <c r="K2666" s="211"/>
      <c r="L2666" s="211"/>
      <c r="M2666" s="211"/>
      <c r="N2666" s="211"/>
      <c r="O2666" s="211"/>
      <c r="P2666" s="211"/>
      <c r="Q2666" s="571"/>
      <c r="R2666" s="571"/>
      <c r="S2666" s="571"/>
      <c r="T2666" s="571"/>
      <c r="U2666" s="571"/>
      <c r="V2666" s="567"/>
      <c r="W2666" s="571"/>
      <c r="X2666" s="1082"/>
      <c r="Y2666" s="571"/>
      <c r="Z2666" s="571"/>
      <c r="AA2666" s="571"/>
      <c r="AB2666" s="571"/>
      <c r="AC2666" s="571"/>
      <c r="AD2666" s="1278">
        <f>AD2652+AD2626</f>
        <v>0</v>
      </c>
      <c r="AE2666" s="567"/>
      <c r="AF2666" s="1459"/>
      <c r="AG2666" s="1474"/>
    </row>
    <row r="2667" spans="1:33" ht="29.25" x14ac:dyDescent="0.25">
      <c r="A2667" s="239">
        <v>1</v>
      </c>
      <c r="B2667" s="726" t="s">
        <v>281</v>
      </c>
      <c r="C2667" s="681"/>
      <c r="D2667" s="4"/>
      <c r="E2667" s="446">
        <f>E2656+E2639</f>
        <v>11831</v>
      </c>
      <c r="F2667" s="1052">
        <f>F2656+F2639</f>
        <v>4930</v>
      </c>
      <c r="G2667" s="1052">
        <f>G2656+G2639</f>
        <v>3142</v>
      </c>
      <c r="H2667" s="1052">
        <f>G2667/F2667*100</f>
        <v>63.732251521298181</v>
      </c>
      <c r="I2667" s="1901"/>
      <c r="J2667" s="1901"/>
      <c r="K2667" s="211"/>
      <c r="L2667" s="211"/>
      <c r="M2667" s="211"/>
      <c r="N2667" s="211"/>
      <c r="O2667" s="211"/>
      <c r="P2667" s="211"/>
      <c r="Q2667" s="571">
        <v>10353.50316</v>
      </c>
      <c r="R2667" s="571">
        <v>10353.50316</v>
      </c>
      <c r="S2667" s="571">
        <v>10353.50316</v>
      </c>
      <c r="T2667" s="571">
        <v>10353.50316</v>
      </c>
      <c r="U2667" s="571">
        <v>10353.50316</v>
      </c>
      <c r="V2667" s="1190">
        <f>Q2667/12*$B$4+(R2667-Q2667)/11*4+(S2667-R2667)/10*3+(T2667-S2667)/9*2+(U2667-T2667)/8*1</f>
        <v>4313.9596499999998</v>
      </c>
      <c r="W2667" s="571">
        <f>AC2667-AB2667-Y2667</f>
        <v>3111.3283599999995</v>
      </c>
      <c r="X2667" s="1082"/>
      <c r="Y2667" s="571"/>
      <c r="Z2667" s="571">
        <f>W2667-V2667</f>
        <v>-1202.6312900000003</v>
      </c>
      <c r="AA2667" s="571"/>
      <c r="AB2667" s="571">
        <v>-35.712580000000003</v>
      </c>
      <c r="AC2667" s="571">
        <v>3075.6157799999996</v>
      </c>
      <c r="AD2667" s="1278">
        <f>AD2656+AD2639</f>
        <v>0</v>
      </c>
      <c r="AE2667" s="567"/>
      <c r="AF2667" s="1459"/>
      <c r="AG2667" s="1474"/>
    </row>
    <row r="2668" spans="1:33" x14ac:dyDescent="0.25">
      <c r="A2668" s="239">
        <v>1</v>
      </c>
      <c r="B2668" s="727" t="s">
        <v>138</v>
      </c>
      <c r="C2668" s="681"/>
      <c r="D2668" s="4"/>
      <c r="E2668" s="446">
        <f>E2665+E2664+E2667+E2627*2.9+E2655/4.2</f>
        <v>114258.95238095238</v>
      </c>
      <c r="F2668" s="788">
        <f>F2665+F2664+F2667+F2627*2.9+F2655/4.2</f>
        <v>47609.392857142855</v>
      </c>
      <c r="G2668" s="1052">
        <f>G2665+G2664+G2667+G2627*2.9+G2655/4.2</f>
        <v>31435.304761904757</v>
      </c>
      <c r="H2668" s="1052">
        <f>G2668/F2668*100</f>
        <v>66.027527081115693</v>
      </c>
      <c r="I2668" s="1901"/>
      <c r="J2668" s="1901"/>
      <c r="K2668" s="211"/>
      <c r="L2668" s="211"/>
      <c r="M2668" s="211"/>
      <c r="N2668" s="211"/>
      <c r="O2668" s="211"/>
      <c r="P2668" s="211"/>
      <c r="Q2668" s="571">
        <f>Q2667+Q2616+Q2628+Q2617+Q2659+Q2640+Q2649</f>
        <v>109291.04414</v>
      </c>
      <c r="R2668" s="571">
        <f>R2667+R2616+R2628+R2617+R2659+R2640+R2649</f>
        <v>109291.04414</v>
      </c>
      <c r="S2668" s="571">
        <f>S2667+S2616+S2628+S2617+S2659+S2640+S2649</f>
        <v>109291.04414</v>
      </c>
      <c r="T2668" s="571">
        <f>T2667+T2616+T2628+T2617+T2659+T2640+T2649</f>
        <v>109291.04414</v>
      </c>
      <c r="U2668" s="571">
        <f>U2667+U2616+U2628+U2617+U2659+U2640+U2649</f>
        <v>109291.04414</v>
      </c>
      <c r="V2668" s="567">
        <f t="shared" ref="V2668:AC2668" si="850">V2667+V2616+V2628+V2617+V2659+V2640+V2649</f>
        <v>46246.651720833324</v>
      </c>
      <c r="W2668" s="571">
        <f t="shared" si="850"/>
        <v>42324.690509999986</v>
      </c>
      <c r="X2668" s="1082">
        <f t="shared" si="850"/>
        <v>0</v>
      </c>
      <c r="Y2668" s="571">
        <f t="shared" si="850"/>
        <v>0</v>
      </c>
      <c r="Z2668" s="571">
        <f t="shared" si="850"/>
        <v>-3921.9612108333349</v>
      </c>
      <c r="AA2668" s="571">
        <f t="shared" si="850"/>
        <v>0</v>
      </c>
      <c r="AB2668" s="571">
        <f t="shared" si="850"/>
        <v>-223.68083000000001</v>
      </c>
      <c r="AC2668" s="571">
        <f t="shared" si="850"/>
        <v>42101.009679999988</v>
      </c>
      <c r="AD2668" s="1278">
        <f>AD2665+AD2664+AD2667+AD2627*2.9+AD2655/4.2</f>
        <v>0</v>
      </c>
      <c r="AE2668" s="567">
        <f t="shared" ref="AE2668" si="851">AE2667+AE2616+AE2628+AE2617+AE2659+AE2640+AE2649</f>
        <v>0</v>
      </c>
      <c r="AF2668" s="1459"/>
      <c r="AG2668" s="1474"/>
    </row>
    <row r="2669" spans="1:33" ht="30" x14ac:dyDescent="0.25">
      <c r="A2669" s="239">
        <v>1</v>
      </c>
      <c r="B2669" s="2" t="s">
        <v>127</v>
      </c>
      <c r="C2669" s="2440"/>
      <c r="D2669" s="785"/>
      <c r="E2669" s="2441"/>
      <c r="F2669" s="1882"/>
      <c r="G2669" s="1882"/>
      <c r="H2669" s="1882"/>
      <c r="I2669" s="2442"/>
      <c r="J2669" s="388"/>
      <c r="K2669" s="1882"/>
      <c r="L2669" s="1882"/>
      <c r="M2669" s="1882"/>
      <c r="N2669" s="270"/>
      <c r="O2669" s="270"/>
      <c r="P2669" s="270"/>
      <c r="Q2669" s="571"/>
      <c r="R2669" s="571"/>
      <c r="S2669" s="571"/>
      <c r="T2669" s="571"/>
      <c r="U2669" s="571"/>
      <c r="V2669" s="567"/>
      <c r="W2669" s="571"/>
      <c r="X2669" s="1082"/>
      <c r="Y2669" s="571"/>
      <c r="Z2669" s="571"/>
      <c r="AA2669" s="571"/>
      <c r="AB2669" s="571"/>
      <c r="AC2669" s="571"/>
      <c r="AD2669" s="2378"/>
      <c r="AE2669" s="567"/>
      <c r="AF2669" s="1459"/>
      <c r="AG2669" s="1474"/>
    </row>
    <row r="2670" spans="1:33" x14ac:dyDescent="0.25">
      <c r="A2670" s="239">
        <v>1</v>
      </c>
      <c r="B2670" s="222" t="s">
        <v>129</v>
      </c>
      <c r="C2670" s="678"/>
      <c r="D2670" s="2420">
        <v>240</v>
      </c>
      <c r="E2670" s="456">
        <v>30</v>
      </c>
      <c r="F2670" s="213">
        <f>ROUND(E2670/12*$B$4,0)</f>
        <v>13</v>
      </c>
      <c r="G2670" s="213">
        <v>36</v>
      </c>
      <c r="H2670" s="213">
        <f>G2670/F2670*100</f>
        <v>276.92307692307691</v>
      </c>
      <c r="I2670" s="2036">
        <v>30</v>
      </c>
      <c r="J2670" s="269">
        <f>M2670/G2670</f>
        <v>2</v>
      </c>
      <c r="K2670" s="270">
        <f>ROUND(E2670*I2670,0)</f>
        <v>900</v>
      </c>
      <c r="L2670" s="270">
        <f>ROUND(K2670/12*$B$4,0)</f>
        <v>375</v>
      </c>
      <c r="M2670" s="270">
        <v>72</v>
      </c>
      <c r="N2670" s="270">
        <f>M2670/L2670*100</f>
        <v>19.2</v>
      </c>
      <c r="O2670" s="270">
        <f>ROUND(K2670/D2670,0)</f>
        <v>4</v>
      </c>
      <c r="P2670" s="270">
        <f>M2670/$B$4*12/O2670</f>
        <v>43.2</v>
      </c>
      <c r="Q2670" s="571"/>
      <c r="R2670" s="571"/>
      <c r="S2670" s="571"/>
      <c r="T2670" s="571"/>
      <c r="U2670" s="571"/>
      <c r="V2670" s="567"/>
      <c r="W2670" s="571"/>
      <c r="X2670" s="1082"/>
      <c r="Y2670" s="571"/>
      <c r="Z2670" s="571"/>
      <c r="AA2670" s="571"/>
      <c r="AB2670" s="571"/>
      <c r="AC2670" s="571"/>
      <c r="AD2670" s="1290"/>
      <c r="AE2670" s="567"/>
      <c r="AF2670" s="1459"/>
      <c r="AG2670" s="1474"/>
    </row>
    <row r="2671" spans="1:33" s="249" customFormat="1" x14ac:dyDescent="0.25">
      <c r="A2671" s="239">
        <v>1</v>
      </c>
      <c r="B2671" s="222" t="s">
        <v>67</v>
      </c>
      <c r="C2671" s="678"/>
      <c r="D2671" s="2420">
        <v>240</v>
      </c>
      <c r="E2671" s="456">
        <v>60</v>
      </c>
      <c r="F2671" s="213">
        <f>ROUND(E2671/12*$B$4,0)</f>
        <v>25</v>
      </c>
      <c r="G2671" s="213">
        <v>15</v>
      </c>
      <c r="H2671" s="213">
        <f>G2671/F2671*100</f>
        <v>60</v>
      </c>
      <c r="I2671" s="2036">
        <v>8</v>
      </c>
      <c r="J2671" s="269">
        <f>M2671/G2671</f>
        <v>6.2666666666666666</v>
      </c>
      <c r="K2671" s="270">
        <f>ROUND(E2671*I2671,0)</f>
        <v>480</v>
      </c>
      <c r="L2671" s="270">
        <f>ROUND(K2671/12*$B$4,0)</f>
        <v>200</v>
      </c>
      <c r="M2671" s="270">
        <v>94</v>
      </c>
      <c r="N2671" s="270">
        <f>M2671/L2671*100</f>
        <v>47</v>
      </c>
      <c r="O2671" s="270">
        <f>ROUND(K2671/D2671,0)</f>
        <v>2</v>
      </c>
      <c r="P2671" s="270">
        <f>M2671/$B$4*12/O2671</f>
        <v>112.80000000000001</v>
      </c>
      <c r="Q2671" s="571"/>
      <c r="R2671" s="571"/>
      <c r="S2671" s="571"/>
      <c r="T2671" s="571"/>
      <c r="U2671" s="571"/>
      <c r="V2671" s="567"/>
      <c r="W2671" s="571"/>
      <c r="X2671" s="1082"/>
      <c r="Y2671" s="571"/>
      <c r="Z2671" s="571"/>
      <c r="AA2671" s="571"/>
      <c r="AB2671" s="571"/>
      <c r="AC2671" s="571"/>
      <c r="AD2671" s="1290"/>
      <c r="AE2671" s="567"/>
      <c r="AF2671" s="1459"/>
      <c r="AG2671" s="1474"/>
    </row>
    <row r="2672" spans="1:33" s="249" customFormat="1" x14ac:dyDescent="0.25">
      <c r="A2672" s="239">
        <v>1</v>
      </c>
      <c r="B2672" s="1588" t="s">
        <v>10</v>
      </c>
      <c r="C2672" s="678"/>
      <c r="D2672" s="2424">
        <v>240</v>
      </c>
      <c r="E2672" s="457">
        <v>923</v>
      </c>
      <c r="F2672" s="219">
        <f>ROUND(E2672/12*$B$4,0)</f>
        <v>385</v>
      </c>
      <c r="G2672" s="219">
        <v>402</v>
      </c>
      <c r="H2672" s="219">
        <f>G2672/F2672*100</f>
        <v>104.41558441558441</v>
      </c>
      <c r="I2672" s="2164">
        <v>8</v>
      </c>
      <c r="J2672" s="269">
        <f>M2672/G2672</f>
        <v>8.5124378109452739</v>
      </c>
      <c r="K2672" s="270">
        <f>ROUND(E2672*I2672,0)</f>
        <v>7384</v>
      </c>
      <c r="L2672" s="270">
        <f>ROUND(K2672/12*$B$4,0)</f>
        <v>3077</v>
      </c>
      <c r="M2672" s="483">
        <v>3422</v>
      </c>
      <c r="N2672" s="483">
        <f>M2672/L2672*100</f>
        <v>111.21221969450762</v>
      </c>
      <c r="O2672" s="270">
        <f>ROUND(K2672/D2672,0)</f>
        <v>31</v>
      </c>
      <c r="P2672" s="270">
        <f>M2672/$B$4*12/O2672</f>
        <v>264.92903225806447</v>
      </c>
      <c r="Q2672" s="572"/>
      <c r="R2672" s="572"/>
      <c r="S2672" s="572"/>
      <c r="T2672" s="572"/>
      <c r="U2672" s="572"/>
      <c r="V2672" s="1194"/>
      <c r="W2672" s="572"/>
      <c r="X2672" s="1506"/>
      <c r="Y2672" s="572"/>
      <c r="Z2672" s="572"/>
      <c r="AA2672" s="572"/>
      <c r="AB2672" s="572"/>
      <c r="AC2672" s="572"/>
      <c r="AD2672" s="1480"/>
      <c r="AE2672" s="1194"/>
      <c r="AF2672" s="1459"/>
      <c r="AG2672" s="1474"/>
    </row>
    <row r="2673" spans="1:33" x14ac:dyDescent="0.25">
      <c r="A2673" s="239">
        <v>1</v>
      </c>
      <c r="B2673" s="2443" t="s">
        <v>183</v>
      </c>
      <c r="C2673" s="1659"/>
      <c r="D2673" s="2444"/>
      <c r="E2673" s="2445">
        <f>SUM(E2670:E2672)</f>
        <v>1013</v>
      </c>
      <c r="F2673" s="284">
        <f>SUM(F2670:F2672)</f>
        <v>423</v>
      </c>
      <c r="G2673" s="284">
        <f>SUM(G2670:G2672)</f>
        <v>453</v>
      </c>
      <c r="H2673" s="284">
        <f>G2673/F2673*100</f>
        <v>107.0921985815603</v>
      </c>
      <c r="I2673" s="2446">
        <f>K2673/E2673</f>
        <v>8.6515301085883518</v>
      </c>
      <c r="J2673" s="1484">
        <f>M2673/G2673</f>
        <v>7.9205298013245029</v>
      </c>
      <c r="K2673" s="1582">
        <f>SUM(K2670:K2672)</f>
        <v>8764</v>
      </c>
      <c r="L2673" s="1582">
        <f>SUM(L2670:L2672)</f>
        <v>3652</v>
      </c>
      <c r="M2673" s="1582">
        <f>SUM(M2670:M2672)</f>
        <v>3588</v>
      </c>
      <c r="N2673" s="1582">
        <f>M2673/L2673*100</f>
        <v>98.24753559693319</v>
      </c>
      <c r="O2673" s="1582">
        <f>SUM(O2670:O2672)</f>
        <v>37</v>
      </c>
      <c r="P2673" s="483">
        <f>M2673/$B$4*12/O2673</f>
        <v>232.73513513513515</v>
      </c>
      <c r="Q2673" s="572"/>
      <c r="R2673" s="572"/>
      <c r="S2673" s="572"/>
      <c r="T2673" s="572"/>
      <c r="U2673" s="572"/>
      <c r="V2673" s="1197"/>
      <c r="W2673" s="572"/>
      <c r="X2673" s="1506"/>
      <c r="Y2673" s="572"/>
      <c r="Z2673" s="572"/>
      <c r="AA2673" s="572"/>
      <c r="AB2673" s="572"/>
      <c r="AC2673" s="572"/>
      <c r="AD2673" s="1555">
        <f>SUM(AD2670:AD2672)</f>
        <v>0</v>
      </c>
      <c r="AE2673" s="1194"/>
      <c r="AF2673" s="1459"/>
      <c r="AG2673" s="1474"/>
    </row>
    <row r="2674" spans="1:33" s="249" customFormat="1" ht="29.25" x14ac:dyDescent="0.25">
      <c r="A2674" s="239">
        <v>1</v>
      </c>
      <c r="B2674" s="1664" t="s">
        <v>214</v>
      </c>
      <c r="C2674" s="1663"/>
      <c r="D2674" s="1664"/>
      <c r="E2674" s="454">
        <f>E2673</f>
        <v>1013</v>
      </c>
      <c r="F2674" s="2447">
        <f>F2673</f>
        <v>423</v>
      </c>
      <c r="G2674" s="2447">
        <f t="shared" ref="G2674:P2674" si="852">G2673</f>
        <v>453</v>
      </c>
      <c r="H2674" s="2447">
        <f t="shared" si="852"/>
        <v>107.0921985815603</v>
      </c>
      <c r="I2674" s="2140">
        <f t="shared" si="852"/>
        <v>8.6515301085883518</v>
      </c>
      <c r="J2674" s="1717">
        <f t="shared" si="852"/>
        <v>7.9205298013245029</v>
      </c>
      <c r="K2674" s="2447">
        <f t="shared" si="852"/>
        <v>8764</v>
      </c>
      <c r="L2674" s="2447">
        <f t="shared" si="852"/>
        <v>3652</v>
      </c>
      <c r="M2674" s="2447">
        <f t="shared" si="852"/>
        <v>3588</v>
      </c>
      <c r="N2674" s="1578">
        <f t="shared" si="852"/>
        <v>98.24753559693319</v>
      </c>
      <c r="O2674" s="2447">
        <f t="shared" si="852"/>
        <v>37</v>
      </c>
      <c r="P2674" s="1578">
        <f t="shared" si="852"/>
        <v>232.73513513513515</v>
      </c>
      <c r="Q2674" s="569">
        <v>18210.370613792002</v>
      </c>
      <c r="R2674" s="569">
        <v>18210.370613792002</v>
      </c>
      <c r="S2674" s="569">
        <v>18210.370613792002</v>
      </c>
      <c r="T2674" s="569">
        <v>18210.370613792002</v>
      </c>
      <c r="U2674" s="569">
        <v>18210.370613792002</v>
      </c>
      <c r="V2674" s="2717">
        <f>Q2674/12*$B$4+(R2674-Q2674)/11*4+(S2674-R2674)/10*3+(T2674-S2674)/9*2+(U2674-T2674)/8*1</f>
        <v>7587.654422413334</v>
      </c>
      <c r="W2674" s="569">
        <f>AC2674-AB2674</f>
        <v>7179.8025199999993</v>
      </c>
      <c r="X2674" s="1086"/>
      <c r="Y2674" s="569"/>
      <c r="Z2674" s="569">
        <f>W2674-V2674</f>
        <v>-407.85190241333476</v>
      </c>
      <c r="AA2674" s="569"/>
      <c r="AB2674" s="569">
        <v>-35.955690000000004</v>
      </c>
      <c r="AC2674" s="569">
        <v>7143.8468299999995</v>
      </c>
      <c r="AD2674" s="2448">
        <f t="shared" ref="AD2674" si="853">AD2673</f>
        <v>0</v>
      </c>
      <c r="AE2674" s="1199"/>
      <c r="AF2674" s="1459"/>
      <c r="AG2674" s="1474"/>
    </row>
    <row r="2675" spans="1:33" s="249" customFormat="1" x14ac:dyDescent="0.25">
      <c r="A2675" s="239">
        <v>1</v>
      </c>
      <c r="B2675" s="2193" t="s">
        <v>210</v>
      </c>
      <c r="C2675" s="1888"/>
      <c r="D2675" s="2449"/>
      <c r="E2675" s="459">
        <f>E2678</f>
        <v>3810</v>
      </c>
      <c r="F2675" s="1499">
        <f>F2678</f>
        <v>1588</v>
      </c>
      <c r="G2675" s="1499">
        <f>G2678</f>
        <v>1515</v>
      </c>
      <c r="H2675" s="1067">
        <f>G2675/F2675*100</f>
        <v>95.40302267002518</v>
      </c>
      <c r="I2675" s="2449"/>
      <c r="J2675" s="2449"/>
      <c r="K2675" s="2449"/>
      <c r="L2675" s="2449"/>
      <c r="M2675" s="2449"/>
      <c r="N2675" s="2449"/>
      <c r="O2675" s="2449"/>
      <c r="P2675" s="2449"/>
      <c r="Q2675" s="570"/>
      <c r="R2675" s="570"/>
      <c r="S2675" s="570"/>
      <c r="T2675" s="570"/>
      <c r="U2675" s="570"/>
      <c r="V2675" s="613"/>
      <c r="W2675" s="570"/>
      <c r="X2675" s="1085"/>
      <c r="Y2675" s="570"/>
      <c r="Z2675" s="570"/>
      <c r="AA2675" s="570"/>
      <c r="AB2675" s="570"/>
      <c r="AC2675" s="570"/>
      <c r="AD2675" s="1262">
        <f>AD2678</f>
        <v>0</v>
      </c>
      <c r="AE2675" s="613"/>
      <c r="AF2675" s="1459"/>
      <c r="AG2675" s="1474"/>
    </row>
    <row r="2676" spans="1:33" s="249" customFormat="1" x14ac:dyDescent="0.25">
      <c r="A2676" s="239">
        <v>1</v>
      </c>
      <c r="B2676" s="2450" t="s">
        <v>211</v>
      </c>
      <c r="C2676" s="2451"/>
      <c r="D2676" s="2444"/>
      <c r="E2676" s="425">
        <f>E2678-E2677</f>
        <v>3800</v>
      </c>
      <c r="F2676" s="214">
        <f>ROUND(E2676/12*$B$4,0)</f>
        <v>1583</v>
      </c>
      <c r="G2676" s="214">
        <f>G2678-G2677</f>
        <v>1514</v>
      </c>
      <c r="H2676" s="214">
        <f>G2676/F2676*100</f>
        <v>95.641187618445983</v>
      </c>
      <c r="I2676" s="2444"/>
      <c r="J2676" s="2444"/>
      <c r="K2676" s="2444"/>
      <c r="L2676" s="2444"/>
      <c r="M2676" s="2444"/>
      <c r="N2676" s="2444"/>
      <c r="O2676" s="2444"/>
      <c r="P2676" s="2444"/>
      <c r="Q2676" s="571"/>
      <c r="R2676" s="571"/>
      <c r="S2676" s="571"/>
      <c r="T2676" s="571"/>
      <c r="U2676" s="571"/>
      <c r="V2676" s="567"/>
      <c r="W2676" s="571"/>
      <c r="X2676" s="1082"/>
      <c r="Y2676" s="571"/>
      <c r="Z2676" s="571"/>
      <c r="AA2676" s="571"/>
      <c r="AB2676" s="571"/>
      <c r="AC2676" s="571"/>
      <c r="AD2676" s="1257">
        <f>AD2678-AD2677</f>
        <v>0</v>
      </c>
      <c r="AE2676" s="567"/>
      <c r="AF2676" s="1459"/>
      <c r="AG2676" s="1474"/>
    </row>
    <row r="2677" spans="1:33" ht="30" x14ac:dyDescent="0.25">
      <c r="A2677" s="239">
        <v>1</v>
      </c>
      <c r="B2677" s="2453" t="s">
        <v>212</v>
      </c>
      <c r="C2677" s="2454"/>
      <c r="D2677" s="2455"/>
      <c r="E2677" s="425">
        <v>10</v>
      </c>
      <c r="F2677" s="214">
        <f>ROUND(E2677/12*$B$4,0)</f>
        <v>4</v>
      </c>
      <c r="G2677" s="214">
        <v>1</v>
      </c>
      <c r="H2677" s="214">
        <f>G2677/F2677*100</f>
        <v>25</v>
      </c>
      <c r="I2677" s="2455"/>
      <c r="J2677" s="2455"/>
      <c r="K2677" s="2455"/>
      <c r="L2677" s="2455"/>
      <c r="M2677" s="2455"/>
      <c r="N2677" s="2455"/>
      <c r="O2677" s="2455"/>
      <c r="P2677" s="2444"/>
      <c r="Q2677" s="571"/>
      <c r="R2677" s="571"/>
      <c r="S2677" s="571"/>
      <c r="T2677" s="571"/>
      <c r="U2677" s="571"/>
      <c r="V2677" s="567"/>
      <c r="W2677" s="571"/>
      <c r="X2677" s="1082"/>
      <c r="Y2677" s="571"/>
      <c r="Z2677" s="571"/>
      <c r="AA2677" s="571"/>
      <c r="AB2677" s="571"/>
      <c r="AC2677" s="571"/>
      <c r="AD2677" s="1257"/>
      <c r="AE2677" s="567"/>
      <c r="AF2677" s="1459"/>
      <c r="AG2677" s="1474"/>
    </row>
    <row r="2678" spans="1:33" ht="30" thickBot="1" x14ac:dyDescent="0.3">
      <c r="A2678" s="239">
        <v>1</v>
      </c>
      <c r="B2678" s="2106" t="s">
        <v>217</v>
      </c>
      <c r="C2678" s="2456"/>
      <c r="D2678" s="2106"/>
      <c r="E2678" s="2457">
        <v>3810</v>
      </c>
      <c r="F2678" s="2458">
        <f>ROUND(E2678/12*$B$4,0)</f>
        <v>1588</v>
      </c>
      <c r="G2678" s="2458">
        <v>1515</v>
      </c>
      <c r="H2678" s="1067">
        <f>G2678/F2678*100</f>
        <v>95.40302267002518</v>
      </c>
      <c r="I2678" s="2459"/>
      <c r="J2678" s="2459"/>
      <c r="K2678" s="2459"/>
      <c r="L2678" s="2459"/>
      <c r="M2678" s="2459"/>
      <c r="N2678" s="2459"/>
      <c r="O2678" s="2459"/>
      <c r="P2678" s="2460"/>
      <c r="Q2678" s="573">
        <v>15342.741</v>
      </c>
      <c r="R2678" s="573">
        <v>15342.741</v>
      </c>
      <c r="S2678" s="573">
        <v>15342.741</v>
      </c>
      <c r="T2678" s="573">
        <v>15342.741</v>
      </c>
      <c r="U2678" s="573">
        <v>15342.741</v>
      </c>
      <c r="V2678" s="1190">
        <f>Q2678/12*$B$4+(R2678-Q2678)/11*4+(S2678-R2678)/10*3+(T2678-S2678)/9*2+(U2678-T2678)/8*1</f>
        <v>6392.8087500000001</v>
      </c>
      <c r="W2678" s="573">
        <f>AC2678-AB2678</f>
        <v>6392.8087500000001</v>
      </c>
      <c r="X2678" s="1657"/>
      <c r="Y2678" s="573"/>
      <c r="Z2678" s="573">
        <f>W2678-V2678</f>
        <v>0</v>
      </c>
      <c r="AA2678" s="573"/>
      <c r="AB2678" s="573">
        <v>-13.972349999999999</v>
      </c>
      <c r="AC2678" s="573">
        <v>6378.8364000000001</v>
      </c>
      <c r="AD2678" s="2461"/>
      <c r="AE2678" s="1195"/>
      <c r="AF2678" s="1459"/>
      <c r="AG2678" s="1474"/>
    </row>
    <row r="2679" spans="1:33" ht="15.75" thickBot="1" x14ac:dyDescent="0.3">
      <c r="A2679" s="239">
        <v>1</v>
      </c>
      <c r="B2679" s="981" t="s">
        <v>314</v>
      </c>
      <c r="C2679" s="2462"/>
      <c r="D2679" s="2463"/>
      <c r="E2679" s="455"/>
      <c r="F2679" s="2463"/>
      <c r="G2679" s="2463"/>
      <c r="H2679" s="2463"/>
      <c r="I2679" s="2464"/>
      <c r="J2679" s="2464"/>
      <c r="K2679" s="2465"/>
      <c r="L2679" s="2465"/>
      <c r="M2679" s="2465">
        <f>M2614+M2674</f>
        <v>14916</v>
      </c>
      <c r="N2679" s="2465"/>
      <c r="O2679" s="2465"/>
      <c r="P2679" s="2465"/>
      <c r="Q2679" s="577">
        <f t="shared" ref="Q2679:Z2679" si="854">Q2678+Q2674+Q2668+Q2614</f>
        <v>249555.27593325838</v>
      </c>
      <c r="R2679" s="577">
        <f t="shared" ref="R2679:S2679" si="855">R2678+R2674+R2668+R2614</f>
        <v>249555.27593325838</v>
      </c>
      <c r="S2679" s="577">
        <f t="shared" si="855"/>
        <v>249555.27593325838</v>
      </c>
      <c r="T2679" s="577">
        <f t="shared" ref="T2679:U2679" si="856">T2678+T2674+T2668+T2614</f>
        <v>249555.27593325838</v>
      </c>
      <c r="U2679" s="577">
        <f t="shared" si="856"/>
        <v>249555.27593325838</v>
      </c>
      <c r="V2679" s="1196">
        <f t="shared" si="854"/>
        <v>104690.08163469099</v>
      </c>
      <c r="W2679" s="577">
        <f t="shared" si="854"/>
        <v>116721.15406999999</v>
      </c>
      <c r="X2679" s="1087">
        <f t="shared" si="854"/>
        <v>0</v>
      </c>
      <c r="Y2679" s="577">
        <f t="shared" si="854"/>
        <v>-548.23370999999997</v>
      </c>
      <c r="Z2679" s="577">
        <f t="shared" si="854"/>
        <v>12031.072435309001</v>
      </c>
      <c r="AA2679" s="577"/>
      <c r="AB2679" s="577">
        <f>AB2678+AB2674+AB2668+AB2614</f>
        <v>-1156.3861699999998</v>
      </c>
      <c r="AC2679" s="577">
        <f>AC2678+AC2674+AC2668+AC2614</f>
        <v>115016.53418999998</v>
      </c>
      <c r="AD2679" s="2466"/>
      <c r="AE2679" s="1196">
        <f>AE2678+AE2674+AE2668+AE2614</f>
        <v>0</v>
      </c>
      <c r="AF2679" s="1459"/>
      <c r="AG2679" s="1474"/>
    </row>
    <row r="2680" spans="1:33" x14ac:dyDescent="0.25">
      <c r="A2680" s="239">
        <v>1</v>
      </c>
      <c r="B2680" s="2467" t="s">
        <v>170</v>
      </c>
      <c r="C2680" s="2468"/>
      <c r="D2680" s="2469"/>
      <c r="E2680" s="2470"/>
      <c r="F2680" s="2469"/>
      <c r="G2680" s="2469"/>
      <c r="H2680" s="2469"/>
      <c r="I2680" s="2471"/>
      <c r="J2680" s="2471"/>
      <c r="K2680" s="2471"/>
      <c r="L2680" s="2471"/>
      <c r="M2680" s="2471"/>
      <c r="N2680" s="2471"/>
      <c r="O2680" s="2471"/>
      <c r="P2680" s="2471"/>
      <c r="Q2680" s="615">
        <f t="shared" ref="Q2680:V2680" si="857">SUM(Q2679)</f>
        <v>249555.27593325838</v>
      </c>
      <c r="R2680" s="615">
        <f t="shared" si="857"/>
        <v>249555.27593325838</v>
      </c>
      <c r="S2680" s="615">
        <f t="shared" si="857"/>
        <v>249555.27593325838</v>
      </c>
      <c r="T2680" s="615">
        <f t="shared" si="857"/>
        <v>249555.27593325838</v>
      </c>
      <c r="U2680" s="615">
        <f t="shared" si="857"/>
        <v>249555.27593325838</v>
      </c>
      <c r="V2680" s="615">
        <f t="shared" si="857"/>
        <v>104690.08163469099</v>
      </c>
      <c r="W2680" s="615">
        <f t="shared" ref="W2680:AB2680" si="858">SUM(W2679)</f>
        <v>116721.15406999999</v>
      </c>
      <c r="X2680" s="1657">
        <f>SUM(X2679)</f>
        <v>0</v>
      </c>
      <c r="Y2680" s="573">
        <f>SUM(Y2679)</f>
        <v>-548.23370999999997</v>
      </c>
      <c r="Z2680" s="615">
        <f t="shared" si="858"/>
        <v>12031.072435309001</v>
      </c>
      <c r="AA2680" s="615"/>
      <c r="AB2680" s="615">
        <f t="shared" si="858"/>
        <v>-1156.3861699999998</v>
      </c>
      <c r="AC2680" s="615">
        <f>SUM(AC2679)</f>
        <v>115016.53418999998</v>
      </c>
      <c r="AD2680" s="1875"/>
      <c r="AE2680" s="1195">
        <f>SUM(AE2679)</f>
        <v>0</v>
      </c>
      <c r="AF2680" s="1459"/>
      <c r="AG2680" s="1474"/>
    </row>
    <row r="2681" spans="1:33" ht="29.25" x14ac:dyDescent="0.25">
      <c r="A2681" s="239">
        <v>1</v>
      </c>
      <c r="B2681" s="2472" t="s">
        <v>7</v>
      </c>
      <c r="C2681" s="2473"/>
      <c r="D2681" s="2474"/>
      <c r="E2681" s="2475">
        <f>SUM(E2614)</f>
        <v>3236</v>
      </c>
      <c r="F2681" s="2474">
        <f>SUM(F2614)</f>
        <v>1350</v>
      </c>
      <c r="G2681" s="2474">
        <f>SUM(G2614)</f>
        <v>1520</v>
      </c>
      <c r="H2681" s="2474">
        <f>G2681/F2681*100</f>
        <v>112.5925925925926</v>
      </c>
      <c r="I2681" s="2474">
        <f t="shared" ref="I2681:Z2681" si="859">SUM(I2614)</f>
        <v>7.6455500618046974</v>
      </c>
      <c r="J2681" s="2474">
        <f t="shared" si="859"/>
        <v>7.4526315789473685</v>
      </c>
      <c r="K2681" s="2474">
        <f t="shared" si="859"/>
        <v>24741</v>
      </c>
      <c r="L2681" s="2474">
        <f t="shared" si="859"/>
        <v>10310</v>
      </c>
      <c r="M2681" s="2474">
        <f t="shared" si="859"/>
        <v>11328</v>
      </c>
      <c r="N2681" s="2474">
        <f t="shared" si="859"/>
        <v>109.87390882638215</v>
      </c>
      <c r="O2681" s="2474">
        <f t="shared" si="859"/>
        <v>75.546224128540302</v>
      </c>
      <c r="P2681" s="2474">
        <f t="shared" si="859"/>
        <v>359.87503430669881</v>
      </c>
      <c r="Q2681" s="616">
        <f t="shared" si="859"/>
        <v>106711.12017946638</v>
      </c>
      <c r="R2681" s="616">
        <f t="shared" ref="R2681:S2681" si="860">SUM(R2614)</f>
        <v>106711.12017946638</v>
      </c>
      <c r="S2681" s="616">
        <f t="shared" si="860"/>
        <v>106711.12017946638</v>
      </c>
      <c r="T2681" s="616">
        <f t="shared" ref="T2681:U2681" si="861">SUM(T2614)</f>
        <v>106711.12017946638</v>
      </c>
      <c r="U2681" s="616">
        <f t="shared" si="861"/>
        <v>106711.12017946638</v>
      </c>
      <c r="V2681" s="616">
        <f t="shared" si="859"/>
        <v>44462.966741444325</v>
      </c>
      <c r="W2681" s="616">
        <f t="shared" si="859"/>
        <v>60823.852289999995</v>
      </c>
      <c r="X2681" s="1086">
        <f t="shared" si="859"/>
        <v>0</v>
      </c>
      <c r="Y2681" s="569">
        <f t="shared" si="859"/>
        <v>-548.23370999999997</v>
      </c>
      <c r="Z2681" s="616">
        <f t="shared" si="859"/>
        <v>16360.885548555671</v>
      </c>
      <c r="AA2681" s="616"/>
      <c r="AB2681" s="616">
        <f>SUM(AB2614)</f>
        <v>-882.77729999999985</v>
      </c>
      <c r="AC2681" s="616">
        <f>SUM(AC2614)</f>
        <v>59392.841279999993</v>
      </c>
      <c r="AD2681" s="2448">
        <f>SUM(AD2614)</f>
        <v>0</v>
      </c>
      <c r="AE2681" s="1199">
        <f>SUM(AE2614)</f>
        <v>0</v>
      </c>
      <c r="AF2681" s="1459"/>
      <c r="AG2681" s="1474"/>
    </row>
    <row r="2682" spans="1:33" x14ac:dyDescent="0.25">
      <c r="A2682" s="239">
        <v>1</v>
      </c>
      <c r="B2682" s="498" t="s">
        <v>14</v>
      </c>
      <c r="C2682" s="498"/>
      <c r="D2682" s="2476"/>
      <c r="E2682" s="2477"/>
      <c r="F2682" s="2476"/>
      <c r="G2682" s="2476"/>
      <c r="H2682" s="2478"/>
      <c r="I2682" s="2479"/>
      <c r="J2682" s="2479"/>
      <c r="K2682" s="2480"/>
      <c r="L2682" s="2480"/>
      <c r="M2682" s="2480"/>
      <c r="N2682" s="2480"/>
      <c r="O2682" s="2480"/>
      <c r="P2682" s="2480"/>
      <c r="Q2682" s="620"/>
      <c r="R2682" s="620"/>
      <c r="S2682" s="620"/>
      <c r="T2682" s="620"/>
      <c r="U2682" s="620"/>
      <c r="V2682" s="620"/>
      <c r="W2682" s="620"/>
      <c r="X2682" s="1085"/>
      <c r="Y2682" s="570"/>
      <c r="Z2682" s="620"/>
      <c r="AA2682" s="620"/>
      <c r="AB2682" s="620"/>
      <c r="AC2682" s="620"/>
      <c r="AD2682" s="1255"/>
      <c r="AE2682" s="613"/>
      <c r="AF2682" s="1459"/>
      <c r="AG2682" s="1474"/>
    </row>
    <row r="2683" spans="1:33" x14ac:dyDescent="0.25">
      <c r="A2683" s="239">
        <v>1</v>
      </c>
      <c r="B2683" s="335" t="s">
        <v>382</v>
      </c>
      <c r="C2683" s="2481"/>
      <c r="D2683" s="1054"/>
      <c r="E2683" s="2369"/>
      <c r="F2683" s="1054"/>
      <c r="G2683" s="1054"/>
      <c r="H2683" s="1054"/>
      <c r="I2683" s="2482"/>
      <c r="J2683" s="2482"/>
      <c r="K2683" s="2483"/>
      <c r="L2683" s="2483"/>
      <c r="M2683" s="2483"/>
      <c r="N2683" s="2483"/>
      <c r="O2683" s="2483"/>
      <c r="P2683" s="2483"/>
      <c r="Q2683" s="618">
        <f t="shared" ref="Q2683:Z2684" si="862">Q2616</f>
        <v>83053.22408</v>
      </c>
      <c r="R2683" s="618">
        <f t="shared" ref="R2683:S2683" si="863">R2616</f>
        <v>83053.22408</v>
      </c>
      <c r="S2683" s="618">
        <f t="shared" si="863"/>
        <v>83053.22408</v>
      </c>
      <c r="T2683" s="618">
        <f t="shared" ref="T2683:U2683" si="864">T2616</f>
        <v>83053.22408</v>
      </c>
      <c r="U2683" s="618">
        <f t="shared" si="864"/>
        <v>83053.22408</v>
      </c>
      <c r="V2683" s="618">
        <f t="shared" si="862"/>
        <v>35314.226695833328</v>
      </c>
      <c r="W2683" s="618">
        <f t="shared" si="862"/>
        <v>34371.534599999992</v>
      </c>
      <c r="X2683" s="1082">
        <f t="shared" si="862"/>
        <v>0</v>
      </c>
      <c r="Y2683" s="571">
        <f t="shared" si="862"/>
        <v>0</v>
      </c>
      <c r="Z2683" s="618">
        <f t="shared" si="862"/>
        <v>-942.69209583333577</v>
      </c>
      <c r="AA2683" s="618"/>
      <c r="AB2683" s="618">
        <f>AB2616</f>
        <v>-187.96825000000001</v>
      </c>
      <c r="AC2683" s="618">
        <f>AC2616</f>
        <v>34183.566349999994</v>
      </c>
      <c r="AD2683" s="1274"/>
      <c r="AE2683" s="567">
        <f>AE2616</f>
        <v>0</v>
      </c>
      <c r="AF2683" s="1459"/>
      <c r="AG2683" s="1474"/>
    </row>
    <row r="2684" spans="1:33" x14ac:dyDescent="0.25">
      <c r="A2684" s="239">
        <v>1</v>
      </c>
      <c r="B2684" s="335" t="s">
        <v>329</v>
      </c>
      <c r="C2684" s="2481"/>
      <c r="D2684" s="1054"/>
      <c r="E2684" s="2369"/>
      <c r="F2684" s="1054"/>
      <c r="G2684" s="1054"/>
      <c r="H2684" s="1054"/>
      <c r="I2684" s="2482"/>
      <c r="J2684" s="2482"/>
      <c r="K2684" s="2483"/>
      <c r="L2684" s="2483"/>
      <c r="M2684" s="2483"/>
      <c r="N2684" s="2483"/>
      <c r="O2684" s="2483"/>
      <c r="P2684" s="2483"/>
      <c r="Q2684" s="618">
        <f t="shared" si="862"/>
        <v>8223.0120000000006</v>
      </c>
      <c r="R2684" s="618">
        <f t="shared" ref="R2684:S2684" si="865">R2617</f>
        <v>8223.0120000000006</v>
      </c>
      <c r="S2684" s="618">
        <f t="shared" si="865"/>
        <v>8223.0120000000006</v>
      </c>
      <c r="T2684" s="618">
        <f t="shared" ref="T2684:U2684" si="866">T2617</f>
        <v>8223.0120000000006</v>
      </c>
      <c r="U2684" s="618">
        <f t="shared" si="866"/>
        <v>8223.0120000000006</v>
      </c>
      <c r="V2684" s="618">
        <f t="shared" si="862"/>
        <v>3426.2550000000006</v>
      </c>
      <c r="W2684" s="618">
        <f t="shared" si="862"/>
        <v>3426.2550000000001</v>
      </c>
      <c r="X2684" s="1082">
        <f t="shared" si="862"/>
        <v>0</v>
      </c>
      <c r="Y2684" s="571">
        <f t="shared" si="862"/>
        <v>0</v>
      </c>
      <c r="Z2684" s="618">
        <f t="shared" si="862"/>
        <v>0</v>
      </c>
      <c r="AA2684" s="618"/>
      <c r="AB2684" s="618">
        <f>AB2617</f>
        <v>0</v>
      </c>
      <c r="AC2684" s="618">
        <f>AC2617</f>
        <v>3426.2550000000001</v>
      </c>
      <c r="AD2684" s="1274"/>
      <c r="AE2684" s="567">
        <f>AE2617</f>
        <v>0</v>
      </c>
      <c r="AF2684" s="1459"/>
      <c r="AG2684" s="1474"/>
    </row>
    <row r="2685" spans="1:33" ht="29.25" x14ac:dyDescent="0.25">
      <c r="A2685" s="239">
        <v>1</v>
      </c>
      <c r="B2685" s="493" t="s">
        <v>293</v>
      </c>
      <c r="C2685" s="2481"/>
      <c r="D2685" s="1054"/>
      <c r="E2685" s="2369">
        <f t="shared" ref="E2685:G2688" si="867">E2618</f>
        <v>25370</v>
      </c>
      <c r="F2685" s="1054">
        <f t="shared" si="867"/>
        <v>10571</v>
      </c>
      <c r="G2685" s="1054">
        <f t="shared" si="867"/>
        <v>10991</v>
      </c>
      <c r="H2685" s="1054">
        <f>G2685/F2685*100</f>
        <v>103.97313404597483</v>
      </c>
      <c r="I2685" s="2482"/>
      <c r="J2685" s="2482"/>
      <c r="K2685" s="2483"/>
      <c r="L2685" s="2483"/>
      <c r="M2685" s="2483"/>
      <c r="N2685" s="2483"/>
      <c r="O2685" s="2483"/>
      <c r="P2685" s="2483"/>
      <c r="Q2685" s="618"/>
      <c r="R2685" s="618"/>
      <c r="S2685" s="618"/>
      <c r="T2685" s="618"/>
      <c r="U2685" s="618"/>
      <c r="V2685" s="618"/>
      <c r="W2685" s="618"/>
      <c r="X2685" s="1082"/>
      <c r="Y2685" s="571"/>
      <c r="Z2685" s="618"/>
      <c r="AA2685" s="618"/>
      <c r="AB2685" s="618"/>
      <c r="AC2685" s="618"/>
      <c r="AD2685" s="1274">
        <f t="shared" ref="AD2685" si="868">AD2618</f>
        <v>0</v>
      </c>
      <c r="AE2685" s="567"/>
      <c r="AF2685" s="1459"/>
      <c r="AG2685" s="1474"/>
    </row>
    <row r="2686" spans="1:33" ht="30" x14ac:dyDescent="0.25">
      <c r="A2686" s="239">
        <v>1</v>
      </c>
      <c r="B2686" s="822" t="s">
        <v>204</v>
      </c>
      <c r="C2686" s="2481"/>
      <c r="D2686" s="1054"/>
      <c r="E2686" s="2369">
        <f t="shared" si="867"/>
        <v>0</v>
      </c>
      <c r="F2686" s="1054">
        <f t="shared" si="867"/>
        <v>0</v>
      </c>
      <c r="G2686" s="1054">
        <f t="shared" si="867"/>
        <v>0</v>
      </c>
      <c r="H2686" s="1054"/>
      <c r="I2686" s="2482"/>
      <c r="J2686" s="2482"/>
      <c r="K2686" s="2483"/>
      <c r="L2686" s="2483"/>
      <c r="M2686" s="2483"/>
      <c r="N2686" s="2483"/>
      <c r="O2686" s="2483"/>
      <c r="P2686" s="2483"/>
      <c r="Q2686" s="618"/>
      <c r="R2686" s="618"/>
      <c r="S2686" s="618"/>
      <c r="T2686" s="618"/>
      <c r="U2686" s="618"/>
      <c r="V2686" s="618"/>
      <c r="W2686" s="618"/>
      <c r="X2686" s="1082"/>
      <c r="Y2686" s="571"/>
      <c r="Z2686" s="618"/>
      <c r="AA2686" s="618"/>
      <c r="AB2686" s="618"/>
      <c r="AC2686" s="618"/>
      <c r="AD2686" s="1274">
        <f t="shared" ref="AD2686" si="869">AD2619</f>
        <v>0</v>
      </c>
      <c r="AE2686" s="567"/>
      <c r="AF2686" s="1459"/>
      <c r="AG2686" s="1474"/>
    </row>
    <row r="2687" spans="1:33" ht="30" x14ac:dyDescent="0.25">
      <c r="A2687" s="239">
        <v>1</v>
      </c>
      <c r="B2687" s="822" t="s">
        <v>205</v>
      </c>
      <c r="C2687" s="2481"/>
      <c r="D2687" s="1054"/>
      <c r="E2687" s="2369">
        <f t="shared" si="867"/>
        <v>3000</v>
      </c>
      <c r="F2687" s="1054">
        <f t="shared" si="867"/>
        <v>1250</v>
      </c>
      <c r="G2687" s="1054">
        <f t="shared" si="867"/>
        <v>1001</v>
      </c>
      <c r="H2687" s="1054">
        <f>G2687/F2687*100</f>
        <v>80.08</v>
      </c>
      <c r="I2687" s="2482"/>
      <c r="J2687" s="2482"/>
      <c r="K2687" s="2483"/>
      <c r="L2687" s="2483"/>
      <c r="M2687" s="2483"/>
      <c r="N2687" s="2483"/>
      <c r="O2687" s="2483"/>
      <c r="P2687" s="2483"/>
      <c r="Q2687" s="618"/>
      <c r="R2687" s="618"/>
      <c r="S2687" s="618"/>
      <c r="T2687" s="618"/>
      <c r="U2687" s="618"/>
      <c r="V2687" s="618"/>
      <c r="W2687" s="618"/>
      <c r="X2687" s="1082"/>
      <c r="Y2687" s="571"/>
      <c r="Z2687" s="618"/>
      <c r="AA2687" s="618"/>
      <c r="AB2687" s="618"/>
      <c r="AC2687" s="618"/>
      <c r="AD2687" s="1274">
        <f t="shared" ref="AD2687" si="870">AD2620</f>
        <v>0</v>
      </c>
      <c r="AE2687" s="567"/>
      <c r="AF2687" s="1459"/>
      <c r="AG2687" s="1474"/>
    </row>
    <row r="2688" spans="1:33" ht="30" x14ac:dyDescent="0.25">
      <c r="A2688" s="239">
        <v>1</v>
      </c>
      <c r="B2688" s="497" t="s">
        <v>551</v>
      </c>
      <c r="C2688" s="2481"/>
      <c r="D2688" s="1054"/>
      <c r="E2688" s="2369">
        <f t="shared" si="867"/>
        <v>18800</v>
      </c>
      <c r="F2688" s="1054">
        <f t="shared" si="867"/>
        <v>7833</v>
      </c>
      <c r="G2688" s="1054">
        <f t="shared" si="867"/>
        <v>6787</v>
      </c>
      <c r="H2688" s="1054">
        <f>G2688/F2688*100</f>
        <v>86.646240265543213</v>
      </c>
      <c r="I2688" s="2482"/>
      <c r="J2688" s="2482"/>
      <c r="K2688" s="2483"/>
      <c r="L2688" s="2483"/>
      <c r="M2688" s="2483"/>
      <c r="N2688" s="2483"/>
      <c r="O2688" s="2483"/>
      <c r="P2688" s="2483"/>
      <c r="Q2688" s="618"/>
      <c r="R2688" s="618"/>
      <c r="S2688" s="618"/>
      <c r="T2688" s="618"/>
      <c r="U2688" s="618"/>
      <c r="V2688" s="618"/>
      <c r="W2688" s="618"/>
      <c r="X2688" s="1082"/>
      <c r="Y2688" s="571"/>
      <c r="Z2688" s="618"/>
      <c r="AA2688" s="618"/>
      <c r="AB2688" s="618"/>
      <c r="AC2688" s="618"/>
      <c r="AD2688" s="1274">
        <f t="shared" ref="AD2688" si="871">AD2621</f>
        <v>0</v>
      </c>
      <c r="AE2688" s="567"/>
      <c r="AF2688" s="1459"/>
      <c r="AG2688" s="1474"/>
    </row>
    <row r="2689" spans="1:33" ht="75" x14ac:dyDescent="0.25">
      <c r="A2689" s="239">
        <v>1</v>
      </c>
      <c r="B2689" s="336" t="s">
        <v>295</v>
      </c>
      <c r="C2689" s="2481"/>
      <c r="D2689" s="1054"/>
      <c r="E2689" s="2369">
        <f t="shared" ref="E2689:G2690" si="872">E2622</f>
        <v>1000</v>
      </c>
      <c r="F2689" s="1054">
        <f t="shared" si="872"/>
        <v>417</v>
      </c>
      <c r="G2689" s="1054">
        <f>G2622</f>
        <v>697</v>
      </c>
      <c r="H2689" s="1054">
        <f>G2689/F2689*100</f>
        <v>167.14628297362111</v>
      </c>
      <c r="I2689" s="2482"/>
      <c r="J2689" s="2482"/>
      <c r="K2689" s="2483"/>
      <c r="L2689" s="2483"/>
      <c r="M2689" s="2483"/>
      <c r="N2689" s="2483"/>
      <c r="O2689" s="2483"/>
      <c r="P2689" s="2483"/>
      <c r="Q2689" s="618"/>
      <c r="R2689" s="618"/>
      <c r="S2689" s="618"/>
      <c r="T2689" s="618"/>
      <c r="U2689" s="618"/>
      <c r="V2689" s="618"/>
      <c r="W2689" s="618"/>
      <c r="X2689" s="1082"/>
      <c r="Y2689" s="571"/>
      <c r="Z2689" s="618"/>
      <c r="AA2689" s="618"/>
      <c r="AB2689" s="618"/>
      <c r="AC2689" s="618"/>
      <c r="AD2689" s="1274">
        <f>AD2622</f>
        <v>0</v>
      </c>
      <c r="AE2689" s="567"/>
      <c r="AF2689" s="1459"/>
      <c r="AG2689" s="1474"/>
    </row>
    <row r="2690" spans="1:33" ht="60" x14ac:dyDescent="0.25">
      <c r="A2690" s="239">
        <v>1</v>
      </c>
      <c r="B2690" s="336" t="s">
        <v>309</v>
      </c>
      <c r="C2690" s="2481"/>
      <c r="D2690" s="1054"/>
      <c r="E2690" s="2369">
        <f t="shared" si="872"/>
        <v>980</v>
      </c>
      <c r="F2690" s="1054">
        <f t="shared" si="872"/>
        <v>408</v>
      </c>
      <c r="G2690" s="1054">
        <f t="shared" si="872"/>
        <v>2463</v>
      </c>
      <c r="H2690" s="1054">
        <f>G2690/F2690*100</f>
        <v>603.67647058823536</v>
      </c>
      <c r="I2690" s="2482"/>
      <c r="J2690" s="2482"/>
      <c r="K2690" s="2483"/>
      <c r="L2690" s="2483"/>
      <c r="M2690" s="2483"/>
      <c r="N2690" s="2483"/>
      <c r="O2690" s="2483"/>
      <c r="P2690" s="2483"/>
      <c r="Q2690" s="618"/>
      <c r="R2690" s="618"/>
      <c r="S2690" s="618"/>
      <c r="T2690" s="618"/>
      <c r="U2690" s="618"/>
      <c r="V2690" s="618"/>
      <c r="W2690" s="618"/>
      <c r="X2690" s="1082"/>
      <c r="Y2690" s="571"/>
      <c r="Z2690" s="618"/>
      <c r="AA2690" s="618"/>
      <c r="AB2690" s="618"/>
      <c r="AC2690" s="618"/>
      <c r="AD2690" s="1274">
        <f t="shared" ref="AD2690" si="873">AD2623</f>
        <v>0</v>
      </c>
      <c r="AE2690" s="567"/>
      <c r="AF2690" s="1459"/>
      <c r="AG2690" s="1474"/>
    </row>
    <row r="2691" spans="1:33" s="2715" customFormat="1" ht="105" x14ac:dyDescent="0.25">
      <c r="B2691" s="336" t="s">
        <v>533</v>
      </c>
      <c r="C2691" s="2481"/>
      <c r="D2691" s="1054"/>
      <c r="E2691" s="2369">
        <f>E2624</f>
        <v>800</v>
      </c>
      <c r="F2691" s="1054">
        <f>F2624</f>
        <v>333</v>
      </c>
      <c r="G2691" s="1054">
        <f>G2624</f>
        <v>0</v>
      </c>
      <c r="H2691" s="1054">
        <f>H2624</f>
        <v>0</v>
      </c>
      <c r="I2691" s="2482"/>
      <c r="J2691" s="2482"/>
      <c r="K2691" s="2483"/>
      <c r="L2691" s="2483"/>
      <c r="M2691" s="2483"/>
      <c r="N2691" s="2483"/>
      <c r="O2691" s="2483"/>
      <c r="P2691" s="2483"/>
      <c r="Q2691" s="618"/>
      <c r="R2691" s="618"/>
      <c r="S2691" s="618"/>
      <c r="T2691" s="618"/>
      <c r="U2691" s="618"/>
      <c r="V2691" s="618"/>
      <c r="W2691" s="618"/>
      <c r="X2691" s="1082"/>
      <c r="Y2691" s="571"/>
      <c r="Z2691" s="618"/>
      <c r="AA2691" s="618"/>
      <c r="AB2691" s="618"/>
      <c r="AC2691" s="618"/>
      <c r="AD2691" s="1274">
        <f>AD2624</f>
        <v>0</v>
      </c>
      <c r="AE2691" s="567"/>
      <c r="AF2691" s="1459"/>
      <c r="AG2691" s="1474"/>
    </row>
    <row r="2692" spans="1:33" ht="30" x14ac:dyDescent="0.25">
      <c r="B2692" s="336" t="s">
        <v>380</v>
      </c>
      <c r="C2692" s="2481"/>
      <c r="D2692" s="1054"/>
      <c r="E2692" s="2369">
        <f t="shared" ref="E2692:G2706" si="874">E2625</f>
        <v>1590</v>
      </c>
      <c r="F2692" s="1054">
        <f t="shared" si="874"/>
        <v>663</v>
      </c>
      <c r="G2692" s="1054">
        <f t="shared" si="874"/>
        <v>43</v>
      </c>
      <c r="H2692" s="1054">
        <f t="shared" ref="H2692:H2697" si="875">G2692/F2692*100</f>
        <v>6.4856711915535454</v>
      </c>
      <c r="I2692" s="2482"/>
      <c r="J2692" s="2482"/>
      <c r="K2692" s="2483"/>
      <c r="L2692" s="2483"/>
      <c r="M2692" s="2483"/>
      <c r="N2692" s="2483"/>
      <c r="O2692" s="2483"/>
      <c r="P2692" s="2483"/>
      <c r="Q2692" s="618"/>
      <c r="R2692" s="618"/>
      <c r="S2692" s="618"/>
      <c r="T2692" s="618"/>
      <c r="U2692" s="618"/>
      <c r="V2692" s="618"/>
      <c r="W2692" s="618"/>
      <c r="X2692" s="1082"/>
      <c r="Y2692" s="571"/>
      <c r="Z2692" s="618"/>
      <c r="AA2692" s="618"/>
      <c r="AB2692" s="618"/>
      <c r="AC2692" s="618"/>
      <c r="AD2692" s="1274">
        <f t="shared" ref="AD2692" si="876">AD2625</f>
        <v>0</v>
      </c>
      <c r="AE2692" s="567"/>
      <c r="AF2692" s="1459"/>
      <c r="AG2692" s="1474"/>
    </row>
    <row r="2693" spans="1:33" ht="29.25" x14ac:dyDescent="0.25">
      <c r="A2693" s="239">
        <v>1</v>
      </c>
      <c r="B2693" s="823" t="s">
        <v>135</v>
      </c>
      <c r="C2693" s="2481"/>
      <c r="D2693" s="1054"/>
      <c r="E2693" s="2369">
        <f t="shared" si="874"/>
        <v>21000</v>
      </c>
      <c r="F2693" s="1054">
        <f t="shared" si="874"/>
        <v>8750</v>
      </c>
      <c r="G2693" s="1054">
        <f t="shared" si="874"/>
        <v>5266</v>
      </c>
      <c r="H2693" s="1054">
        <f t="shared" si="875"/>
        <v>60.182857142857138</v>
      </c>
      <c r="I2693" s="2482"/>
      <c r="J2693" s="2482"/>
      <c r="K2693" s="2483"/>
      <c r="L2693" s="2483"/>
      <c r="M2693" s="2483"/>
      <c r="N2693" s="2483"/>
      <c r="O2693" s="2483"/>
      <c r="P2693" s="2483"/>
      <c r="Q2693" s="618"/>
      <c r="R2693" s="618"/>
      <c r="S2693" s="618"/>
      <c r="T2693" s="618"/>
      <c r="U2693" s="618"/>
      <c r="V2693" s="618"/>
      <c r="W2693" s="618"/>
      <c r="X2693" s="1082"/>
      <c r="Y2693" s="571"/>
      <c r="Z2693" s="618"/>
      <c r="AA2693" s="618"/>
      <c r="AB2693" s="618"/>
      <c r="AC2693" s="618"/>
      <c r="AD2693" s="1274">
        <f t="shared" ref="AD2693" si="877">AD2626</f>
        <v>0</v>
      </c>
      <c r="AE2693" s="567"/>
      <c r="AF2693" s="1459"/>
      <c r="AG2693" s="1474"/>
    </row>
    <row r="2694" spans="1:33" x14ac:dyDescent="0.25">
      <c r="A2694" s="239">
        <v>1</v>
      </c>
      <c r="B2694" s="337" t="s">
        <v>239</v>
      </c>
      <c r="C2694" s="2481"/>
      <c r="D2694" s="1054"/>
      <c r="E2694" s="2369">
        <f t="shared" si="874"/>
        <v>21000</v>
      </c>
      <c r="F2694" s="1054">
        <f t="shared" si="874"/>
        <v>8750</v>
      </c>
      <c r="G2694" s="1054">
        <f t="shared" si="874"/>
        <v>5266</v>
      </c>
      <c r="H2694" s="1054">
        <f t="shared" si="875"/>
        <v>60.182857142857138</v>
      </c>
      <c r="I2694" s="2482"/>
      <c r="J2694" s="2482"/>
      <c r="K2694" s="2483"/>
      <c r="L2694" s="2483"/>
      <c r="M2694" s="2483"/>
      <c r="N2694" s="2483"/>
      <c r="O2694" s="2483"/>
      <c r="P2694" s="2483"/>
      <c r="Q2694" s="618"/>
      <c r="R2694" s="618"/>
      <c r="S2694" s="618"/>
      <c r="T2694" s="618"/>
      <c r="U2694" s="618"/>
      <c r="V2694" s="618"/>
      <c r="W2694" s="618"/>
      <c r="X2694" s="1082"/>
      <c r="Y2694" s="571"/>
      <c r="Z2694" s="618"/>
      <c r="AA2694" s="618"/>
      <c r="AB2694" s="618"/>
      <c r="AC2694" s="618"/>
      <c r="AD2694" s="1274">
        <f t="shared" ref="AD2694" si="878">AD2627</f>
        <v>0</v>
      </c>
      <c r="AE2694" s="567"/>
      <c r="AF2694" s="1459"/>
      <c r="AG2694" s="1474"/>
    </row>
    <row r="2695" spans="1:33" ht="63" x14ac:dyDescent="0.25">
      <c r="A2695" s="239">
        <v>1</v>
      </c>
      <c r="B2695" s="824" t="s">
        <v>298</v>
      </c>
      <c r="C2695" s="2481"/>
      <c r="D2695" s="1054"/>
      <c r="E2695" s="2369">
        <f t="shared" si="874"/>
        <v>12326</v>
      </c>
      <c r="F2695" s="1054">
        <f t="shared" si="874"/>
        <v>5137</v>
      </c>
      <c r="G2695" s="1054">
        <f t="shared" si="874"/>
        <v>567</v>
      </c>
      <c r="H2695" s="1054">
        <f t="shared" si="875"/>
        <v>11.03757056647849</v>
      </c>
      <c r="I2695" s="2482"/>
      <c r="J2695" s="2482"/>
      <c r="K2695" s="2483"/>
      <c r="L2695" s="2483"/>
      <c r="M2695" s="2483"/>
      <c r="N2695" s="2483"/>
      <c r="O2695" s="2483"/>
      <c r="P2695" s="2483"/>
      <c r="Q2695" s="618">
        <f t="shared" ref="Q2695:Z2695" si="879">Q2628</f>
        <v>0</v>
      </c>
      <c r="R2695" s="618">
        <f t="shared" ref="R2695:S2695" si="880">R2628</f>
        <v>0</v>
      </c>
      <c r="S2695" s="618">
        <f t="shared" si="880"/>
        <v>0</v>
      </c>
      <c r="T2695" s="618">
        <f t="shared" ref="T2695:U2695" si="881">T2628</f>
        <v>0</v>
      </c>
      <c r="U2695" s="618">
        <f t="shared" si="881"/>
        <v>0</v>
      </c>
      <c r="V2695" s="618">
        <f t="shared" si="879"/>
        <v>0</v>
      </c>
      <c r="W2695" s="618">
        <f t="shared" si="879"/>
        <v>0</v>
      </c>
      <c r="X2695" s="1082">
        <f t="shared" si="879"/>
        <v>0</v>
      </c>
      <c r="Y2695" s="571">
        <f t="shared" si="879"/>
        <v>0</v>
      </c>
      <c r="Z2695" s="618">
        <f t="shared" si="879"/>
        <v>0</v>
      </c>
      <c r="AA2695" s="618"/>
      <c r="AB2695" s="618">
        <f>AB2628</f>
        <v>0</v>
      </c>
      <c r="AC2695" s="618">
        <f>AC2628</f>
        <v>0</v>
      </c>
      <c r="AD2695" s="1274">
        <f t="shared" ref="AD2695" si="882">AD2628</f>
        <v>0</v>
      </c>
      <c r="AE2695" s="567">
        <f>AE2628</f>
        <v>0</v>
      </c>
      <c r="AF2695" s="1459"/>
      <c r="AG2695" s="1474"/>
    </row>
    <row r="2696" spans="1:33" ht="30" x14ac:dyDescent="0.25">
      <c r="A2696" s="239">
        <v>1</v>
      </c>
      <c r="B2696" s="497" t="s">
        <v>299</v>
      </c>
      <c r="C2696" s="2481"/>
      <c r="D2696" s="1054"/>
      <c r="E2696" s="2369">
        <f t="shared" si="874"/>
        <v>4949</v>
      </c>
      <c r="F2696" s="1054">
        <f t="shared" si="874"/>
        <v>2063</v>
      </c>
      <c r="G2696" s="1054">
        <f t="shared" si="874"/>
        <v>263</v>
      </c>
      <c r="H2696" s="1054">
        <f t="shared" si="875"/>
        <v>12.748424624333495</v>
      </c>
      <c r="I2696" s="2482"/>
      <c r="J2696" s="2482"/>
      <c r="K2696" s="2483"/>
      <c r="L2696" s="2483"/>
      <c r="M2696" s="2483"/>
      <c r="N2696" s="2483"/>
      <c r="O2696" s="2483"/>
      <c r="P2696" s="2483"/>
      <c r="Q2696" s="618"/>
      <c r="R2696" s="618"/>
      <c r="S2696" s="618"/>
      <c r="T2696" s="618"/>
      <c r="U2696" s="618"/>
      <c r="V2696" s="618"/>
      <c r="W2696" s="618"/>
      <c r="X2696" s="1082"/>
      <c r="Y2696" s="571"/>
      <c r="Z2696" s="618"/>
      <c r="AA2696" s="618"/>
      <c r="AB2696" s="618"/>
      <c r="AC2696" s="618"/>
      <c r="AD2696" s="1274">
        <f t="shared" ref="AD2696" si="883">AD2629</f>
        <v>0</v>
      </c>
      <c r="AE2696" s="567"/>
      <c r="AF2696" s="1459"/>
      <c r="AG2696" s="1474"/>
    </row>
    <row r="2697" spans="1:33" ht="30" x14ac:dyDescent="0.25">
      <c r="A2697" s="239">
        <v>1</v>
      </c>
      <c r="B2697" s="336" t="s">
        <v>300</v>
      </c>
      <c r="C2697" s="2481"/>
      <c r="D2697" s="1054"/>
      <c r="E2697" s="2369">
        <f t="shared" si="874"/>
        <v>4818</v>
      </c>
      <c r="F2697" s="1054">
        <f t="shared" si="874"/>
        <v>2008</v>
      </c>
      <c r="G2697" s="1054">
        <f t="shared" si="874"/>
        <v>263</v>
      </c>
      <c r="H2697" s="1054">
        <f t="shared" si="875"/>
        <v>13.097609561752988</v>
      </c>
      <c r="I2697" s="2482"/>
      <c r="J2697" s="2482"/>
      <c r="K2697" s="2483"/>
      <c r="L2697" s="2483"/>
      <c r="M2697" s="2483"/>
      <c r="N2697" s="2483"/>
      <c r="O2697" s="2483"/>
      <c r="P2697" s="2483"/>
      <c r="Q2697" s="618"/>
      <c r="R2697" s="618"/>
      <c r="S2697" s="618"/>
      <c r="T2697" s="618"/>
      <c r="U2697" s="618"/>
      <c r="V2697" s="618"/>
      <c r="W2697" s="618"/>
      <c r="X2697" s="1082"/>
      <c r="Y2697" s="571"/>
      <c r="Z2697" s="618"/>
      <c r="AA2697" s="618"/>
      <c r="AB2697" s="618"/>
      <c r="AC2697" s="618"/>
      <c r="AD2697" s="1274">
        <f t="shared" ref="AD2697" si="884">AD2630</f>
        <v>0</v>
      </c>
      <c r="AE2697" s="567"/>
      <c r="AF2697" s="1459"/>
      <c r="AG2697" s="1474"/>
    </row>
    <row r="2698" spans="1:33" ht="60" x14ac:dyDescent="0.25">
      <c r="A2698" s="239">
        <v>1</v>
      </c>
      <c r="B2698" s="336" t="s">
        <v>301</v>
      </c>
      <c r="C2698" s="2481"/>
      <c r="D2698" s="1054"/>
      <c r="E2698" s="2369">
        <f t="shared" si="874"/>
        <v>0</v>
      </c>
      <c r="F2698" s="1054">
        <f t="shared" si="874"/>
        <v>0</v>
      </c>
      <c r="G2698" s="1054">
        <f t="shared" si="874"/>
        <v>0</v>
      </c>
      <c r="H2698" s="1054"/>
      <c r="I2698" s="2482"/>
      <c r="J2698" s="2482"/>
      <c r="K2698" s="2483"/>
      <c r="L2698" s="2483"/>
      <c r="M2698" s="2483"/>
      <c r="N2698" s="2483"/>
      <c r="O2698" s="2483"/>
      <c r="P2698" s="2483"/>
      <c r="Q2698" s="618"/>
      <c r="R2698" s="618"/>
      <c r="S2698" s="618"/>
      <c r="T2698" s="618"/>
      <c r="U2698" s="618"/>
      <c r="V2698" s="618"/>
      <c r="W2698" s="618"/>
      <c r="X2698" s="1082"/>
      <c r="Y2698" s="571"/>
      <c r="Z2698" s="618"/>
      <c r="AA2698" s="618"/>
      <c r="AB2698" s="618"/>
      <c r="AC2698" s="618"/>
      <c r="AD2698" s="1274">
        <f t="shared" ref="AD2698" si="885">AD2631</f>
        <v>0</v>
      </c>
      <c r="AE2698" s="567"/>
      <c r="AF2698" s="1459"/>
      <c r="AG2698" s="1474"/>
    </row>
    <row r="2699" spans="1:33" ht="45" x14ac:dyDescent="0.25">
      <c r="A2699" s="239">
        <v>1</v>
      </c>
      <c r="B2699" s="336" t="s">
        <v>302</v>
      </c>
      <c r="C2699" s="2481"/>
      <c r="D2699" s="1054"/>
      <c r="E2699" s="2369">
        <f t="shared" si="874"/>
        <v>14</v>
      </c>
      <c r="F2699" s="1054">
        <f t="shared" si="874"/>
        <v>6</v>
      </c>
      <c r="G2699" s="1054">
        <f t="shared" si="874"/>
        <v>0</v>
      </c>
      <c r="H2699" s="1054">
        <f>G2699/F2699*100</f>
        <v>0</v>
      </c>
      <c r="I2699" s="2482"/>
      <c r="J2699" s="2482"/>
      <c r="K2699" s="2483"/>
      <c r="L2699" s="2483"/>
      <c r="M2699" s="2483"/>
      <c r="N2699" s="2483"/>
      <c r="O2699" s="2483"/>
      <c r="P2699" s="2483"/>
      <c r="Q2699" s="618"/>
      <c r="R2699" s="618"/>
      <c r="S2699" s="618"/>
      <c r="T2699" s="618"/>
      <c r="U2699" s="618"/>
      <c r="V2699" s="618"/>
      <c r="W2699" s="618"/>
      <c r="X2699" s="1082"/>
      <c r="Y2699" s="571"/>
      <c r="Z2699" s="618"/>
      <c r="AA2699" s="618"/>
      <c r="AB2699" s="618"/>
      <c r="AC2699" s="618"/>
      <c r="AD2699" s="1274">
        <f t="shared" ref="AD2699" si="886">AD2632</f>
        <v>0</v>
      </c>
      <c r="AE2699" s="567"/>
      <c r="AF2699" s="1459"/>
      <c r="AG2699" s="1474"/>
    </row>
    <row r="2700" spans="1:33" ht="30" x14ac:dyDescent="0.25">
      <c r="A2700" s="239">
        <v>1</v>
      </c>
      <c r="B2700" s="336" t="s">
        <v>303</v>
      </c>
      <c r="C2700" s="2481"/>
      <c r="D2700" s="1054"/>
      <c r="E2700" s="2369">
        <f t="shared" si="874"/>
        <v>117</v>
      </c>
      <c r="F2700" s="1054">
        <f t="shared" si="874"/>
        <v>49</v>
      </c>
      <c r="G2700" s="1054">
        <f t="shared" si="874"/>
        <v>0</v>
      </c>
      <c r="H2700" s="1054">
        <f>G2700/F2700*100</f>
        <v>0</v>
      </c>
      <c r="I2700" s="2482"/>
      <c r="J2700" s="2482"/>
      <c r="K2700" s="2483"/>
      <c r="L2700" s="2483"/>
      <c r="M2700" s="2483"/>
      <c r="N2700" s="2483"/>
      <c r="O2700" s="2483"/>
      <c r="P2700" s="2483"/>
      <c r="Q2700" s="618"/>
      <c r="R2700" s="618"/>
      <c r="S2700" s="618"/>
      <c r="T2700" s="618"/>
      <c r="U2700" s="618"/>
      <c r="V2700" s="618"/>
      <c r="W2700" s="618"/>
      <c r="X2700" s="1082"/>
      <c r="Y2700" s="571"/>
      <c r="Z2700" s="618"/>
      <c r="AA2700" s="618"/>
      <c r="AB2700" s="618"/>
      <c r="AC2700" s="618"/>
      <c r="AD2700" s="1274">
        <f t="shared" ref="AD2700" si="887">AD2633</f>
        <v>0</v>
      </c>
      <c r="AE2700" s="567"/>
      <c r="AF2700" s="1459"/>
      <c r="AG2700" s="1474"/>
    </row>
    <row r="2701" spans="1:33" ht="60" x14ac:dyDescent="0.25">
      <c r="A2701" s="239">
        <v>1</v>
      </c>
      <c r="B2701" s="497" t="s">
        <v>304</v>
      </c>
      <c r="C2701" s="2365"/>
      <c r="D2701" s="1054"/>
      <c r="E2701" s="2369">
        <f t="shared" si="874"/>
        <v>7377</v>
      </c>
      <c r="F2701" s="1054">
        <f t="shared" si="874"/>
        <v>3074</v>
      </c>
      <c r="G2701" s="1054">
        <f t="shared" si="874"/>
        <v>304</v>
      </c>
      <c r="H2701" s="2484">
        <f>G2701/F2701*100</f>
        <v>9.8893949251789195</v>
      </c>
      <c r="I2701" s="2482"/>
      <c r="J2701" s="2482"/>
      <c r="K2701" s="2483"/>
      <c r="L2701" s="2483"/>
      <c r="M2701" s="2483"/>
      <c r="N2701" s="2483"/>
      <c r="O2701" s="2483"/>
      <c r="P2701" s="2483"/>
      <c r="Q2701" s="618"/>
      <c r="R2701" s="618"/>
      <c r="S2701" s="618"/>
      <c r="T2701" s="618"/>
      <c r="U2701" s="618"/>
      <c r="V2701" s="618"/>
      <c r="W2701" s="618"/>
      <c r="X2701" s="1082"/>
      <c r="Y2701" s="571"/>
      <c r="Z2701" s="618"/>
      <c r="AA2701" s="618"/>
      <c r="AB2701" s="618"/>
      <c r="AC2701" s="618"/>
      <c r="AD2701" s="1274">
        <f t="shared" ref="AD2701" si="888">AD2634</f>
        <v>0</v>
      </c>
      <c r="AE2701" s="567"/>
      <c r="AF2701" s="1459"/>
      <c r="AG2701" s="1474"/>
    </row>
    <row r="2702" spans="1:33" ht="45" x14ac:dyDescent="0.25">
      <c r="A2702" s="239">
        <v>1</v>
      </c>
      <c r="B2702" s="336" t="s">
        <v>305</v>
      </c>
      <c r="C2702" s="2365"/>
      <c r="D2702" s="1054"/>
      <c r="E2702" s="2369">
        <f t="shared" si="874"/>
        <v>1727</v>
      </c>
      <c r="F2702" s="2369">
        <f t="shared" si="874"/>
        <v>720</v>
      </c>
      <c r="G2702" s="2369">
        <f t="shared" si="874"/>
        <v>89</v>
      </c>
      <c r="H2702" s="2484">
        <f>G2702/F2702*100</f>
        <v>12.361111111111111</v>
      </c>
      <c r="I2702" s="2482"/>
      <c r="J2702" s="2482"/>
      <c r="K2702" s="2483"/>
      <c r="L2702" s="2483"/>
      <c r="M2702" s="2483"/>
      <c r="N2702" s="2483"/>
      <c r="O2702" s="2483"/>
      <c r="P2702" s="2483"/>
      <c r="Q2702" s="618"/>
      <c r="R2702" s="618"/>
      <c r="S2702" s="618"/>
      <c r="T2702" s="618"/>
      <c r="U2702" s="618"/>
      <c r="V2702" s="618"/>
      <c r="W2702" s="618"/>
      <c r="X2702" s="1082"/>
      <c r="Y2702" s="571"/>
      <c r="Z2702" s="618"/>
      <c r="AA2702" s="618"/>
      <c r="AB2702" s="618"/>
      <c r="AC2702" s="618"/>
      <c r="AD2702" s="1302">
        <f t="shared" ref="AD2702" si="889">AD2635</f>
        <v>0</v>
      </c>
      <c r="AE2702" s="567"/>
      <c r="AF2702" s="1459"/>
      <c r="AG2702" s="1474"/>
    </row>
    <row r="2703" spans="1:33" ht="30" x14ac:dyDescent="0.25">
      <c r="A2703" s="239">
        <v>1</v>
      </c>
      <c r="B2703" s="336" t="s">
        <v>334</v>
      </c>
      <c r="C2703" s="2365"/>
      <c r="D2703" s="1054"/>
      <c r="E2703" s="2369">
        <f t="shared" si="874"/>
        <v>0</v>
      </c>
      <c r="F2703" s="2369">
        <f t="shared" si="874"/>
        <v>0</v>
      </c>
      <c r="G2703" s="2369">
        <f t="shared" si="874"/>
        <v>0</v>
      </c>
      <c r="H2703" s="2484"/>
      <c r="I2703" s="2482"/>
      <c r="J2703" s="2482"/>
      <c r="K2703" s="2483"/>
      <c r="L2703" s="2483"/>
      <c r="M2703" s="2483"/>
      <c r="N2703" s="2483"/>
      <c r="O2703" s="2483"/>
      <c r="P2703" s="2483"/>
      <c r="Q2703" s="618"/>
      <c r="R2703" s="618"/>
      <c r="S2703" s="618"/>
      <c r="T2703" s="618"/>
      <c r="U2703" s="618"/>
      <c r="V2703" s="618"/>
      <c r="W2703" s="618"/>
      <c r="X2703" s="1082"/>
      <c r="Y2703" s="571"/>
      <c r="Z2703" s="618"/>
      <c r="AA2703" s="618"/>
      <c r="AB2703" s="618"/>
      <c r="AC2703" s="618"/>
      <c r="AD2703" s="1302">
        <f t="shared" ref="AD2703" si="890">AD2636</f>
        <v>0</v>
      </c>
      <c r="AE2703" s="567"/>
      <c r="AF2703" s="1459"/>
      <c r="AG2703" s="1474"/>
    </row>
    <row r="2704" spans="1:33" ht="75" x14ac:dyDescent="0.25">
      <c r="A2704" s="239">
        <v>1</v>
      </c>
      <c r="B2704" s="336" t="s">
        <v>306</v>
      </c>
      <c r="C2704" s="2365"/>
      <c r="D2704" s="1054"/>
      <c r="E2704" s="2369">
        <f t="shared" si="874"/>
        <v>4100</v>
      </c>
      <c r="F2704" s="1054">
        <f t="shared" si="874"/>
        <v>1708</v>
      </c>
      <c r="G2704" s="1054">
        <f t="shared" si="874"/>
        <v>44</v>
      </c>
      <c r="H2704" s="1054">
        <f>G2704/F2704*100</f>
        <v>2.5761124121779861</v>
      </c>
      <c r="I2704" s="2482"/>
      <c r="J2704" s="2482"/>
      <c r="K2704" s="2483"/>
      <c r="L2704" s="2483"/>
      <c r="M2704" s="2483"/>
      <c r="N2704" s="2483"/>
      <c r="O2704" s="2483"/>
      <c r="P2704" s="2483"/>
      <c r="Q2704" s="618"/>
      <c r="R2704" s="618"/>
      <c r="S2704" s="618"/>
      <c r="T2704" s="618"/>
      <c r="U2704" s="618"/>
      <c r="V2704" s="618"/>
      <c r="W2704" s="618"/>
      <c r="X2704" s="1082"/>
      <c r="Y2704" s="571"/>
      <c r="Z2704" s="618"/>
      <c r="AA2704" s="618"/>
      <c r="AB2704" s="618"/>
      <c r="AC2704" s="618"/>
      <c r="AD2704" s="1274">
        <f t="shared" ref="AD2704" si="891">AD2637</f>
        <v>0</v>
      </c>
      <c r="AE2704" s="567"/>
      <c r="AF2704" s="1459"/>
      <c r="AG2704" s="1474"/>
    </row>
    <row r="2705" spans="1:33" ht="60" x14ac:dyDescent="0.25">
      <c r="A2705" s="239">
        <v>1</v>
      </c>
      <c r="B2705" s="336" t="s">
        <v>307</v>
      </c>
      <c r="C2705" s="2365"/>
      <c r="D2705" s="1054"/>
      <c r="E2705" s="2369">
        <f t="shared" si="874"/>
        <v>1550</v>
      </c>
      <c r="F2705" s="1054">
        <f t="shared" si="874"/>
        <v>646</v>
      </c>
      <c r="G2705" s="1054">
        <f t="shared" si="874"/>
        <v>171</v>
      </c>
      <c r="H2705" s="1054">
        <f>G2705/F2705*100</f>
        <v>26.47058823529412</v>
      </c>
      <c r="I2705" s="2482"/>
      <c r="J2705" s="2482"/>
      <c r="K2705" s="2483"/>
      <c r="L2705" s="2483"/>
      <c r="M2705" s="2483"/>
      <c r="N2705" s="2483"/>
      <c r="O2705" s="2483"/>
      <c r="P2705" s="2483"/>
      <c r="Q2705" s="618"/>
      <c r="R2705" s="618"/>
      <c r="S2705" s="618"/>
      <c r="T2705" s="618"/>
      <c r="U2705" s="618"/>
      <c r="V2705" s="618"/>
      <c r="W2705" s="618"/>
      <c r="X2705" s="1082"/>
      <c r="Y2705" s="571"/>
      <c r="Z2705" s="618"/>
      <c r="AA2705" s="618"/>
      <c r="AB2705" s="618"/>
      <c r="AC2705" s="618"/>
      <c r="AD2705" s="1274">
        <f t="shared" ref="AD2705" si="892">AD2638</f>
        <v>0</v>
      </c>
      <c r="AE2705" s="567"/>
      <c r="AF2705" s="1459"/>
      <c r="AG2705" s="1474"/>
    </row>
    <row r="2706" spans="1:33" ht="60" x14ac:dyDescent="0.25">
      <c r="B2706" s="336" t="s">
        <v>384</v>
      </c>
      <c r="C2706" s="2365"/>
      <c r="D2706" s="1054"/>
      <c r="E2706" s="2369">
        <f t="shared" si="874"/>
        <v>1469</v>
      </c>
      <c r="F2706" s="1054">
        <f t="shared" si="874"/>
        <v>612</v>
      </c>
      <c r="G2706" s="1054">
        <f t="shared" si="874"/>
        <v>28</v>
      </c>
      <c r="H2706" s="1054">
        <f>G2706/F2706*100</f>
        <v>4.5751633986928102</v>
      </c>
      <c r="I2706" s="2482"/>
      <c r="J2706" s="2482"/>
      <c r="K2706" s="2483"/>
      <c r="L2706" s="2483"/>
      <c r="M2706" s="2483"/>
      <c r="N2706" s="2483"/>
      <c r="O2706" s="2483"/>
      <c r="P2706" s="2483"/>
      <c r="Q2706" s="618"/>
      <c r="R2706" s="618"/>
      <c r="S2706" s="618"/>
      <c r="T2706" s="618"/>
      <c r="U2706" s="618"/>
      <c r="V2706" s="618"/>
      <c r="W2706" s="618"/>
      <c r="X2706" s="1082"/>
      <c r="Y2706" s="571"/>
      <c r="Z2706" s="618"/>
      <c r="AA2706" s="618"/>
      <c r="AB2706" s="618"/>
      <c r="AC2706" s="618"/>
      <c r="AD2706" s="1274">
        <f t="shared" ref="AD2706" si="893">AD2639</f>
        <v>0</v>
      </c>
      <c r="AE2706" s="567"/>
      <c r="AF2706" s="1459"/>
      <c r="AG2706" s="1474"/>
    </row>
    <row r="2707" spans="1:33" ht="30" x14ac:dyDescent="0.25">
      <c r="B2707" s="497" t="s">
        <v>206</v>
      </c>
      <c r="C2707" s="2365"/>
      <c r="D2707" s="1054"/>
      <c r="E2707" s="2369"/>
      <c r="F2707" s="1054"/>
      <c r="G2707" s="1054"/>
      <c r="H2707" s="1054"/>
      <c r="I2707" s="2482"/>
      <c r="J2707" s="2482"/>
      <c r="K2707" s="2483"/>
      <c r="L2707" s="2483"/>
      <c r="M2707" s="2483"/>
      <c r="N2707" s="2483"/>
      <c r="O2707" s="2483"/>
      <c r="P2707" s="2483"/>
      <c r="Q2707" s="618">
        <f t="shared" ref="Q2707:AC2707" si="894">Q2640</f>
        <v>2787.5720000000001</v>
      </c>
      <c r="R2707" s="618">
        <f t="shared" ref="R2707:S2707" si="895">R2640</f>
        <v>2787.5720000000001</v>
      </c>
      <c r="S2707" s="618">
        <f t="shared" si="895"/>
        <v>2787.5720000000001</v>
      </c>
      <c r="T2707" s="618">
        <f t="shared" ref="T2707:U2707" si="896">T2640</f>
        <v>2787.5720000000001</v>
      </c>
      <c r="U2707" s="618">
        <f t="shared" si="896"/>
        <v>2787.5720000000001</v>
      </c>
      <c r="V2707" s="618">
        <f t="shared" si="894"/>
        <v>1161.4883333333335</v>
      </c>
      <c r="W2707" s="618">
        <f t="shared" si="894"/>
        <v>1405.0865500000004</v>
      </c>
      <c r="X2707" s="1082">
        <f t="shared" si="894"/>
        <v>0</v>
      </c>
      <c r="Y2707" s="571">
        <f t="shared" si="894"/>
        <v>0</v>
      </c>
      <c r="Z2707" s="618">
        <f t="shared" si="894"/>
        <v>243.59821666666699</v>
      </c>
      <c r="AA2707" s="618">
        <f t="shared" si="894"/>
        <v>0</v>
      </c>
      <c r="AB2707" s="618">
        <f t="shared" si="894"/>
        <v>0</v>
      </c>
      <c r="AC2707" s="618">
        <f t="shared" si="894"/>
        <v>1405.0865500000004</v>
      </c>
      <c r="AD2707" s="1274"/>
      <c r="AE2707" s="567">
        <f t="shared" ref="AE2707" si="897">AE2640</f>
        <v>0</v>
      </c>
      <c r="AF2707" s="1459"/>
      <c r="AG2707" s="1474"/>
    </row>
    <row r="2708" spans="1:33" ht="29.25" x14ac:dyDescent="0.25">
      <c r="A2708" s="239">
        <v>1</v>
      </c>
      <c r="B2708" s="493" t="s">
        <v>359</v>
      </c>
      <c r="C2708" s="2481"/>
      <c r="D2708" s="1054"/>
      <c r="E2708" s="2369">
        <f t="shared" ref="E2708:H2723" si="898">E2641</f>
        <v>1451</v>
      </c>
      <c r="F2708" s="1054">
        <f t="shared" si="898"/>
        <v>604.25</v>
      </c>
      <c r="G2708" s="1054">
        <f t="shared" si="898"/>
        <v>306.79999999999995</v>
      </c>
      <c r="H2708" s="1054">
        <f t="shared" ref="H2708" si="899">H2641</f>
        <v>50.773686388084393</v>
      </c>
      <c r="I2708" s="2482"/>
      <c r="J2708" s="2482"/>
      <c r="K2708" s="2483"/>
      <c r="L2708" s="2483"/>
      <c r="M2708" s="2483"/>
      <c r="N2708" s="2483"/>
      <c r="O2708" s="2483"/>
      <c r="P2708" s="2483"/>
      <c r="Q2708" s="618"/>
      <c r="R2708" s="618"/>
      <c r="S2708" s="618"/>
      <c r="T2708" s="618"/>
      <c r="U2708" s="618"/>
      <c r="V2708" s="618"/>
      <c r="W2708" s="618"/>
      <c r="X2708" s="1082"/>
      <c r="Y2708" s="571"/>
      <c r="Z2708" s="618"/>
      <c r="AA2708" s="618"/>
      <c r="AB2708" s="618"/>
      <c r="AC2708" s="618"/>
      <c r="AD2708" s="1274">
        <f t="shared" ref="AD2708" si="900">AD2641</f>
        <v>0</v>
      </c>
      <c r="AE2708" s="567"/>
      <c r="AF2708" s="1459"/>
      <c r="AG2708" s="1474"/>
    </row>
    <row r="2709" spans="1:33" x14ac:dyDescent="0.25">
      <c r="A2709" s="239">
        <v>1</v>
      </c>
      <c r="B2709" s="336" t="s">
        <v>347</v>
      </c>
      <c r="C2709" s="2365"/>
      <c r="D2709" s="1054"/>
      <c r="E2709" s="2369">
        <f t="shared" si="898"/>
        <v>0</v>
      </c>
      <c r="F2709" s="1054">
        <f t="shared" si="898"/>
        <v>0</v>
      </c>
      <c r="G2709" s="1054">
        <f t="shared" si="898"/>
        <v>0</v>
      </c>
      <c r="H2709" s="1054">
        <f t="shared" ref="H2709" si="901">H2642</f>
        <v>0</v>
      </c>
      <c r="I2709" s="2482"/>
      <c r="J2709" s="2482"/>
      <c r="K2709" s="2483"/>
      <c r="L2709" s="2483"/>
      <c r="M2709" s="2483"/>
      <c r="N2709" s="2483"/>
      <c r="O2709" s="2483"/>
      <c r="P2709" s="2483"/>
      <c r="Q2709" s="618"/>
      <c r="R2709" s="618"/>
      <c r="S2709" s="618"/>
      <c r="T2709" s="618"/>
      <c r="U2709" s="618"/>
      <c r="V2709" s="618"/>
      <c r="W2709" s="618"/>
      <c r="X2709" s="1082"/>
      <c r="Y2709" s="571"/>
      <c r="Z2709" s="618"/>
      <c r="AA2709" s="618"/>
      <c r="AB2709" s="618"/>
      <c r="AC2709" s="618"/>
      <c r="AD2709" s="1274">
        <f t="shared" ref="AD2709" si="902">AD2642</f>
        <v>0</v>
      </c>
      <c r="AE2709" s="567"/>
      <c r="AF2709" s="1459"/>
      <c r="AG2709" s="1474"/>
    </row>
    <row r="2710" spans="1:33" ht="30" x14ac:dyDescent="0.25">
      <c r="A2710" s="239">
        <v>1</v>
      </c>
      <c r="B2710" s="497" t="s">
        <v>348</v>
      </c>
      <c r="C2710" s="2365"/>
      <c r="D2710" s="1054"/>
      <c r="E2710" s="2369">
        <f t="shared" si="898"/>
        <v>500</v>
      </c>
      <c r="F2710" s="2369">
        <f t="shared" si="898"/>
        <v>208.25</v>
      </c>
      <c r="G2710" s="2369">
        <f t="shared" si="898"/>
        <v>306.79999999999995</v>
      </c>
      <c r="H2710" s="1054">
        <f t="shared" ref="H2710" si="903">H2643</f>
        <v>147.32292917166865</v>
      </c>
      <c r="I2710" s="2482"/>
      <c r="J2710" s="2482"/>
      <c r="K2710" s="2483"/>
      <c r="L2710" s="2483"/>
      <c r="M2710" s="2483"/>
      <c r="N2710" s="2483"/>
      <c r="O2710" s="2483"/>
      <c r="P2710" s="2483"/>
      <c r="Q2710" s="618"/>
      <c r="R2710" s="618"/>
      <c r="S2710" s="618"/>
      <c r="T2710" s="618"/>
      <c r="U2710" s="618"/>
      <c r="V2710" s="618"/>
      <c r="W2710" s="618"/>
      <c r="X2710" s="1082"/>
      <c r="Y2710" s="571"/>
      <c r="Z2710" s="618"/>
      <c r="AA2710" s="618"/>
      <c r="AB2710" s="618"/>
      <c r="AC2710" s="618"/>
      <c r="AD2710" s="1302">
        <f t="shared" ref="AD2710" si="904">AD2643</f>
        <v>0</v>
      </c>
      <c r="AE2710" s="567"/>
      <c r="AF2710" s="1459"/>
      <c r="AG2710" s="1474"/>
    </row>
    <row r="2711" spans="1:33" x14ac:dyDescent="0.25">
      <c r="A2711" s="239">
        <v>1</v>
      </c>
      <c r="B2711" s="336" t="s">
        <v>349</v>
      </c>
      <c r="C2711" s="2365"/>
      <c r="D2711" s="1054"/>
      <c r="E2711" s="2369">
        <f t="shared" si="898"/>
        <v>0</v>
      </c>
      <c r="F2711" s="1054">
        <f t="shared" si="898"/>
        <v>0</v>
      </c>
      <c r="G2711" s="1054">
        <f t="shared" si="898"/>
        <v>0</v>
      </c>
      <c r="H2711" s="1054">
        <f t="shared" ref="H2711" si="905">H2644</f>
        <v>0</v>
      </c>
      <c r="I2711" s="2482"/>
      <c r="J2711" s="2482"/>
      <c r="K2711" s="2483"/>
      <c r="L2711" s="2483"/>
      <c r="M2711" s="2483"/>
      <c r="N2711" s="2483"/>
      <c r="O2711" s="2483"/>
      <c r="P2711" s="2483"/>
      <c r="Q2711" s="618"/>
      <c r="R2711" s="618"/>
      <c r="S2711" s="618"/>
      <c r="T2711" s="618"/>
      <c r="U2711" s="618"/>
      <c r="V2711" s="618"/>
      <c r="W2711" s="618"/>
      <c r="X2711" s="1082"/>
      <c r="Y2711" s="571"/>
      <c r="Z2711" s="618"/>
      <c r="AA2711" s="618"/>
      <c r="AB2711" s="618"/>
      <c r="AC2711" s="618"/>
      <c r="AD2711" s="1274">
        <f t="shared" ref="AD2711" si="906">AD2644</f>
        <v>0</v>
      </c>
      <c r="AE2711" s="567"/>
      <c r="AF2711" s="1459"/>
      <c r="AG2711" s="1474"/>
    </row>
    <row r="2712" spans="1:33" ht="30" x14ac:dyDescent="0.25">
      <c r="A2712" s="239">
        <v>1</v>
      </c>
      <c r="B2712" s="336" t="s">
        <v>374</v>
      </c>
      <c r="C2712" s="2365"/>
      <c r="D2712" s="1054"/>
      <c r="E2712" s="2369">
        <f t="shared" si="898"/>
        <v>2000</v>
      </c>
      <c r="F2712" s="1054">
        <f t="shared" si="898"/>
        <v>833</v>
      </c>
      <c r="G2712" s="1054">
        <f t="shared" si="898"/>
        <v>1227.1999999999998</v>
      </c>
      <c r="H2712" s="1054">
        <f t="shared" ref="H2712" si="907">H2645</f>
        <v>147.32292917166865</v>
      </c>
      <c r="I2712" s="2482"/>
      <c r="J2712" s="2482"/>
      <c r="K2712" s="2483"/>
      <c r="L2712" s="2483"/>
      <c r="M2712" s="2483"/>
      <c r="N2712" s="2483"/>
      <c r="O2712" s="2483"/>
      <c r="P2712" s="2483"/>
      <c r="Q2712" s="618"/>
      <c r="R2712" s="618"/>
      <c r="S2712" s="618"/>
      <c r="T2712" s="618"/>
      <c r="U2712" s="618"/>
      <c r="V2712" s="618"/>
      <c r="W2712" s="618"/>
      <c r="X2712" s="1082"/>
      <c r="Y2712" s="571"/>
      <c r="Z2712" s="618"/>
      <c r="AA2712" s="618"/>
      <c r="AB2712" s="618"/>
      <c r="AC2712" s="618"/>
      <c r="AD2712" s="1274">
        <f t="shared" ref="AD2712" si="908">AD2645</f>
        <v>0</v>
      </c>
      <c r="AE2712" s="567"/>
      <c r="AF2712" s="1459"/>
      <c r="AG2712" s="1474"/>
    </row>
    <row r="2713" spans="1:33" ht="75" x14ac:dyDescent="0.25">
      <c r="A2713" s="239">
        <v>1</v>
      </c>
      <c r="B2713" s="336" t="s">
        <v>351</v>
      </c>
      <c r="C2713" s="2370"/>
      <c r="D2713" s="2371"/>
      <c r="E2713" s="2372">
        <f t="shared" si="898"/>
        <v>0</v>
      </c>
      <c r="F2713" s="2371">
        <f t="shared" si="898"/>
        <v>0</v>
      </c>
      <c r="G2713" s="2371">
        <f t="shared" si="898"/>
        <v>0</v>
      </c>
      <c r="H2713" s="2371"/>
      <c r="I2713" s="2482"/>
      <c r="J2713" s="2482"/>
      <c r="K2713" s="2483"/>
      <c r="L2713" s="2483"/>
      <c r="M2713" s="2483"/>
      <c r="N2713" s="2483"/>
      <c r="O2713" s="2483"/>
      <c r="P2713" s="2483"/>
      <c r="Q2713" s="618">
        <f t="shared" ref="Q2713:Z2713" si="909">Q2665</f>
        <v>0</v>
      </c>
      <c r="R2713" s="618">
        <f t="shared" ref="R2713:S2713" si="910">R2665</f>
        <v>0</v>
      </c>
      <c r="S2713" s="618">
        <f t="shared" si="910"/>
        <v>0</v>
      </c>
      <c r="T2713" s="618">
        <f t="shared" ref="T2713:U2713" si="911">T2665</f>
        <v>0</v>
      </c>
      <c r="U2713" s="618">
        <f t="shared" si="911"/>
        <v>0</v>
      </c>
      <c r="V2713" s="618">
        <f t="shared" si="909"/>
        <v>0</v>
      </c>
      <c r="W2713" s="618">
        <f t="shared" si="909"/>
        <v>0</v>
      </c>
      <c r="X2713" s="1082">
        <f t="shared" si="909"/>
        <v>0</v>
      </c>
      <c r="Y2713" s="571">
        <f t="shared" si="909"/>
        <v>0</v>
      </c>
      <c r="Z2713" s="618">
        <f t="shared" si="909"/>
        <v>0</v>
      </c>
      <c r="AA2713" s="618"/>
      <c r="AB2713" s="618">
        <f>AB2665</f>
        <v>0</v>
      </c>
      <c r="AC2713" s="618">
        <f>AC2665</f>
        <v>0</v>
      </c>
      <c r="AD2713" s="1278">
        <f t="shared" ref="AD2713" si="912">AD2646</f>
        <v>0</v>
      </c>
      <c r="AE2713" s="567">
        <f>AE2665</f>
        <v>0</v>
      </c>
      <c r="AF2713" s="1459"/>
      <c r="AG2713" s="1474"/>
    </row>
    <row r="2714" spans="1:33" ht="45" x14ac:dyDescent="0.25">
      <c r="A2714" s="239">
        <v>1</v>
      </c>
      <c r="B2714" s="822" t="s">
        <v>352</v>
      </c>
      <c r="C2714" s="2481"/>
      <c r="D2714" s="1054"/>
      <c r="E2714" s="2369">
        <f t="shared" si="898"/>
        <v>0</v>
      </c>
      <c r="F2714" s="1054">
        <f t="shared" si="898"/>
        <v>0</v>
      </c>
      <c r="G2714" s="1054">
        <f t="shared" si="898"/>
        <v>0</v>
      </c>
      <c r="H2714" s="1054"/>
      <c r="I2714" s="2482"/>
      <c r="J2714" s="2482"/>
      <c r="K2714" s="2483"/>
      <c r="L2714" s="2483"/>
      <c r="M2714" s="2483"/>
      <c r="N2714" s="2483"/>
      <c r="O2714" s="2483"/>
      <c r="P2714" s="2483"/>
      <c r="Q2714" s="618"/>
      <c r="R2714" s="618"/>
      <c r="S2714" s="618"/>
      <c r="T2714" s="618"/>
      <c r="U2714" s="618"/>
      <c r="V2714" s="618"/>
      <c r="W2714" s="618"/>
      <c r="X2714" s="1082"/>
      <c r="Y2714" s="571"/>
      <c r="Z2714" s="618"/>
      <c r="AA2714" s="618"/>
      <c r="AB2714" s="618"/>
      <c r="AC2714" s="618"/>
      <c r="AD2714" s="1274">
        <f t="shared" ref="AD2714" si="913">AD2647</f>
        <v>0</v>
      </c>
      <c r="AE2714" s="567"/>
      <c r="AF2714" s="1459"/>
      <c r="AG2714" s="1474"/>
    </row>
    <row r="2715" spans="1:33" ht="105" x14ac:dyDescent="0.25">
      <c r="B2715" s="822" t="s">
        <v>534</v>
      </c>
      <c r="C2715" s="2481"/>
      <c r="D2715" s="1054"/>
      <c r="E2715" s="2369">
        <f t="shared" si="898"/>
        <v>50</v>
      </c>
      <c r="F2715" s="1054">
        <f t="shared" si="898"/>
        <v>21</v>
      </c>
      <c r="G2715" s="1054">
        <f t="shared" si="898"/>
        <v>0</v>
      </c>
      <c r="H2715" s="1054">
        <f>G2715/F2715*100</f>
        <v>0</v>
      </c>
      <c r="I2715" s="2482"/>
      <c r="J2715" s="2482"/>
      <c r="K2715" s="2483"/>
      <c r="L2715" s="2483"/>
      <c r="M2715" s="2483"/>
      <c r="N2715" s="2483"/>
      <c r="O2715" s="2483"/>
      <c r="P2715" s="2483"/>
      <c r="Q2715" s="618"/>
      <c r="R2715" s="618"/>
      <c r="S2715" s="618"/>
      <c r="T2715" s="618"/>
      <c r="U2715" s="618"/>
      <c r="V2715" s="618"/>
      <c r="W2715" s="618"/>
      <c r="X2715" s="1082"/>
      <c r="Y2715" s="571"/>
      <c r="Z2715" s="618"/>
      <c r="AA2715" s="618"/>
      <c r="AB2715" s="618"/>
      <c r="AC2715" s="618"/>
      <c r="AD2715" s="1274">
        <f t="shared" ref="AD2715" si="914">AD2648</f>
        <v>0</v>
      </c>
      <c r="AE2715" s="567"/>
      <c r="AF2715" s="1459"/>
      <c r="AG2715" s="1474"/>
    </row>
    <row r="2716" spans="1:33" ht="42.75" x14ac:dyDescent="0.25">
      <c r="B2716" s="1415" t="s">
        <v>510</v>
      </c>
      <c r="C2716" s="2481"/>
      <c r="D2716" s="1054"/>
      <c r="E2716" s="2369">
        <f t="shared" si="898"/>
        <v>901</v>
      </c>
      <c r="F2716" s="1054">
        <f t="shared" si="898"/>
        <v>375</v>
      </c>
      <c r="G2716" s="1054">
        <f t="shared" si="898"/>
        <v>0</v>
      </c>
      <c r="H2716" s="1054">
        <f>H2649</f>
        <v>0</v>
      </c>
      <c r="I2716" s="2482"/>
      <c r="J2716" s="2482"/>
      <c r="K2716" s="2483"/>
      <c r="L2716" s="2483"/>
      <c r="M2716" s="2483"/>
      <c r="N2716" s="2483"/>
      <c r="O2716" s="2483"/>
      <c r="P2716" s="2483"/>
      <c r="Q2716" s="618">
        <f t="shared" ref="Q2716:AD2716" si="915">Q2649</f>
        <v>1232.5188999999998</v>
      </c>
      <c r="R2716" s="618">
        <f t="shared" ref="R2716:S2716" si="916">R2649</f>
        <v>1232.5188999999998</v>
      </c>
      <c r="S2716" s="618">
        <f t="shared" si="916"/>
        <v>1232.5188999999998</v>
      </c>
      <c r="T2716" s="618">
        <f t="shared" ref="T2716:U2716" si="917">T2649</f>
        <v>1232.5188999999998</v>
      </c>
      <c r="U2716" s="618">
        <f t="shared" si="917"/>
        <v>1232.5188999999998</v>
      </c>
      <c r="V2716" s="618">
        <f t="shared" si="915"/>
        <v>513.54954166666653</v>
      </c>
      <c r="W2716" s="618">
        <f t="shared" si="915"/>
        <v>0</v>
      </c>
      <c r="X2716" s="1082">
        <f t="shared" si="915"/>
        <v>0</v>
      </c>
      <c r="Y2716" s="571">
        <f t="shared" si="915"/>
        <v>0</v>
      </c>
      <c r="Z2716" s="618">
        <f t="shared" si="915"/>
        <v>-513.54954166666653</v>
      </c>
      <c r="AA2716" s="618">
        <f t="shared" si="915"/>
        <v>0</v>
      </c>
      <c r="AB2716" s="618">
        <f t="shared" si="915"/>
        <v>0</v>
      </c>
      <c r="AC2716" s="618">
        <f t="shared" si="915"/>
        <v>0</v>
      </c>
      <c r="AD2716" s="1274">
        <f t="shared" si="915"/>
        <v>0</v>
      </c>
      <c r="AE2716" s="567">
        <f t="shared" ref="AE2716" si="918">AE2649</f>
        <v>0</v>
      </c>
      <c r="AF2716" s="1459"/>
      <c r="AG2716" s="1474"/>
    </row>
    <row r="2717" spans="1:33" x14ac:dyDescent="0.25">
      <c r="B2717" s="822" t="s">
        <v>511</v>
      </c>
      <c r="C2717" s="2481"/>
      <c r="D2717" s="1054"/>
      <c r="E2717" s="2369">
        <f t="shared" si="898"/>
        <v>901</v>
      </c>
      <c r="F2717" s="1054">
        <f t="shared" si="898"/>
        <v>375</v>
      </c>
      <c r="G2717" s="1054">
        <f t="shared" si="898"/>
        <v>0</v>
      </c>
      <c r="H2717" s="1054">
        <f>H2650</f>
        <v>0</v>
      </c>
      <c r="I2717" s="2482"/>
      <c r="J2717" s="2482"/>
      <c r="K2717" s="2483"/>
      <c r="L2717" s="2483"/>
      <c r="M2717" s="2483"/>
      <c r="N2717" s="2483"/>
      <c r="O2717" s="2483"/>
      <c r="P2717" s="2483"/>
      <c r="Q2717" s="618"/>
      <c r="R2717" s="618"/>
      <c r="S2717" s="618"/>
      <c r="T2717" s="618"/>
      <c r="U2717" s="618"/>
      <c r="V2717" s="618"/>
      <c r="W2717" s="618"/>
      <c r="X2717" s="1082"/>
      <c r="Y2717" s="571"/>
      <c r="Z2717" s="618"/>
      <c r="AA2717" s="618"/>
      <c r="AB2717" s="618"/>
      <c r="AC2717" s="618"/>
      <c r="AD2717" s="1274">
        <f t="shared" ref="AD2717" si="919">AD2650</f>
        <v>0</v>
      </c>
      <c r="AE2717" s="567"/>
      <c r="AF2717" s="1459"/>
      <c r="AG2717" s="1474"/>
    </row>
    <row r="2718" spans="1:33" ht="42.75" x14ac:dyDescent="0.25">
      <c r="B2718" s="1415" t="s">
        <v>512</v>
      </c>
      <c r="C2718" s="2481"/>
      <c r="D2718" s="1054"/>
      <c r="E2718" s="2369">
        <f t="shared" si="898"/>
        <v>0</v>
      </c>
      <c r="F2718" s="1054">
        <f t="shared" si="898"/>
        <v>0</v>
      </c>
      <c r="G2718" s="1054">
        <f t="shared" si="898"/>
        <v>0</v>
      </c>
      <c r="H2718" s="1054">
        <f>H2651</f>
        <v>0</v>
      </c>
      <c r="I2718" s="2482"/>
      <c r="J2718" s="2482"/>
      <c r="K2718" s="2483"/>
      <c r="L2718" s="2483"/>
      <c r="M2718" s="2483"/>
      <c r="N2718" s="2483"/>
      <c r="O2718" s="2483"/>
      <c r="P2718" s="2483"/>
      <c r="Q2718" s="618"/>
      <c r="R2718" s="618"/>
      <c r="S2718" s="618"/>
      <c r="T2718" s="618"/>
      <c r="U2718" s="618"/>
      <c r="V2718" s="618"/>
      <c r="W2718" s="618"/>
      <c r="X2718" s="1082"/>
      <c r="Y2718" s="571"/>
      <c r="Z2718" s="618"/>
      <c r="AA2718" s="618"/>
      <c r="AB2718" s="618"/>
      <c r="AC2718" s="618"/>
      <c r="AD2718" s="1274">
        <f t="shared" ref="AD2718" si="920">AD2651</f>
        <v>0</v>
      </c>
      <c r="AE2718" s="567"/>
      <c r="AF2718" s="1459"/>
      <c r="AG2718" s="1474"/>
    </row>
    <row r="2719" spans="1:33" ht="29.25" x14ac:dyDescent="0.25">
      <c r="A2719" s="239">
        <v>1</v>
      </c>
      <c r="B2719" s="493" t="s">
        <v>360</v>
      </c>
      <c r="C2719" s="2365"/>
      <c r="D2719" s="1054"/>
      <c r="E2719" s="2369">
        <f t="shared" si="898"/>
        <v>1063.8297872340424</v>
      </c>
      <c r="F2719" s="1054">
        <f t="shared" si="898"/>
        <v>443.2978723404255</v>
      </c>
      <c r="G2719" s="1054">
        <f t="shared" si="898"/>
        <v>517.00425531914891</v>
      </c>
      <c r="H2719" s="1054">
        <f t="shared" si="898"/>
        <v>116.62682985361172</v>
      </c>
      <c r="I2719" s="2482"/>
      <c r="J2719" s="2482"/>
      <c r="K2719" s="2483"/>
      <c r="L2719" s="2483"/>
      <c r="M2719" s="2483"/>
      <c r="N2719" s="2483"/>
      <c r="O2719" s="2483"/>
      <c r="P2719" s="2483"/>
      <c r="Q2719" s="618"/>
      <c r="R2719" s="618"/>
      <c r="S2719" s="618"/>
      <c r="T2719" s="618"/>
      <c r="U2719" s="618"/>
      <c r="V2719" s="618"/>
      <c r="W2719" s="618"/>
      <c r="X2719" s="1082"/>
      <c r="Y2719" s="571"/>
      <c r="Z2719" s="618"/>
      <c r="AA2719" s="618"/>
      <c r="AB2719" s="618"/>
      <c r="AC2719" s="618"/>
      <c r="AD2719" s="1274">
        <f t="shared" ref="AD2719" si="921">AD2652</f>
        <v>0</v>
      </c>
      <c r="AE2719" s="567"/>
      <c r="AF2719" s="1459"/>
      <c r="AG2719" s="1474"/>
    </row>
    <row r="2720" spans="1:33" x14ac:dyDescent="0.25">
      <c r="A2720" s="239">
        <v>1</v>
      </c>
      <c r="B2720" s="493" t="s">
        <v>375</v>
      </c>
      <c r="C2720" s="2365"/>
      <c r="D2720" s="1054"/>
      <c r="E2720" s="2369">
        <f t="shared" si="898"/>
        <v>0</v>
      </c>
      <c r="F2720" s="1054">
        <f t="shared" si="898"/>
        <v>0</v>
      </c>
      <c r="G2720" s="1054">
        <f t="shared" si="898"/>
        <v>0</v>
      </c>
      <c r="H2720" s="1054"/>
      <c r="I2720" s="2482"/>
      <c r="J2720" s="2482"/>
      <c r="K2720" s="2483"/>
      <c r="L2720" s="2483"/>
      <c r="M2720" s="2483"/>
      <c r="N2720" s="2483"/>
      <c r="O2720" s="2483"/>
      <c r="P2720" s="2483"/>
      <c r="Q2720" s="618"/>
      <c r="R2720" s="618"/>
      <c r="S2720" s="618"/>
      <c r="T2720" s="618"/>
      <c r="U2720" s="618"/>
      <c r="V2720" s="618"/>
      <c r="W2720" s="618"/>
      <c r="X2720" s="1082"/>
      <c r="Y2720" s="571"/>
      <c r="Z2720" s="618"/>
      <c r="AA2720" s="618"/>
      <c r="AB2720" s="618"/>
      <c r="AC2720" s="618"/>
      <c r="AD2720" s="1274">
        <f t="shared" ref="AD2720" si="922">AD2653</f>
        <v>0</v>
      </c>
      <c r="AE2720" s="567"/>
      <c r="AF2720" s="1459"/>
      <c r="AG2720" s="1474"/>
    </row>
    <row r="2721" spans="1:33" x14ac:dyDescent="0.25">
      <c r="A2721" s="239">
        <v>1</v>
      </c>
      <c r="B2721" s="336" t="s">
        <v>376</v>
      </c>
      <c r="C2721" s="2365"/>
      <c r="D2721" s="1054"/>
      <c r="E2721" s="2369">
        <f t="shared" si="898"/>
        <v>1063.8297872340424</v>
      </c>
      <c r="F2721" s="1054">
        <f t="shared" si="898"/>
        <v>443.2978723404255</v>
      </c>
      <c r="G2721" s="1054">
        <f t="shared" si="898"/>
        <v>517.00425531914891</v>
      </c>
      <c r="H2721" s="1054">
        <f t="shared" ref="H2721" si="923">H2654</f>
        <v>116.62682985361172</v>
      </c>
      <c r="I2721" s="2482"/>
      <c r="J2721" s="2482"/>
      <c r="K2721" s="2483"/>
      <c r="L2721" s="2483"/>
      <c r="M2721" s="2483"/>
      <c r="N2721" s="2483"/>
      <c r="O2721" s="2483"/>
      <c r="P2721" s="2483"/>
      <c r="Q2721" s="618"/>
      <c r="R2721" s="618"/>
      <c r="S2721" s="618"/>
      <c r="T2721" s="618"/>
      <c r="U2721" s="618"/>
      <c r="V2721" s="618"/>
      <c r="W2721" s="618"/>
      <c r="X2721" s="1082"/>
      <c r="Y2721" s="571"/>
      <c r="Z2721" s="618"/>
      <c r="AA2721" s="618"/>
      <c r="AB2721" s="618"/>
      <c r="AC2721" s="618"/>
      <c r="AD2721" s="1274">
        <f t="shared" ref="AD2721" si="924">AD2654</f>
        <v>0</v>
      </c>
      <c r="AE2721" s="567"/>
      <c r="AF2721" s="1459"/>
      <c r="AG2721" s="1474"/>
    </row>
    <row r="2722" spans="1:33" x14ac:dyDescent="0.25">
      <c r="A2722" s="239">
        <v>1</v>
      </c>
      <c r="B2722" s="500" t="s">
        <v>377</v>
      </c>
      <c r="C2722" s="2365"/>
      <c r="D2722" s="1054"/>
      <c r="E2722" s="2369">
        <f t="shared" si="898"/>
        <v>10000</v>
      </c>
      <c r="F2722" s="1054">
        <f t="shared" si="898"/>
        <v>4167</v>
      </c>
      <c r="G2722" s="1054">
        <f t="shared" si="898"/>
        <v>4859.84</v>
      </c>
      <c r="H2722" s="1054">
        <f t="shared" ref="H2722" si="925">H2655</f>
        <v>116.62682985361172</v>
      </c>
      <c r="I2722" s="2482"/>
      <c r="J2722" s="2482"/>
      <c r="K2722" s="2483"/>
      <c r="L2722" s="2483"/>
      <c r="M2722" s="2483"/>
      <c r="N2722" s="2483"/>
      <c r="O2722" s="2483"/>
      <c r="P2722" s="2483"/>
      <c r="Q2722" s="618"/>
      <c r="R2722" s="618"/>
      <c r="S2722" s="618"/>
      <c r="T2722" s="618"/>
      <c r="U2722" s="618"/>
      <c r="V2722" s="618"/>
      <c r="W2722" s="618"/>
      <c r="X2722" s="1082"/>
      <c r="Y2722" s="571"/>
      <c r="Z2722" s="618"/>
      <c r="AA2722" s="618"/>
      <c r="AB2722" s="618"/>
      <c r="AC2722" s="618"/>
      <c r="AD2722" s="1274">
        <f t="shared" ref="AD2722" si="926">AD2655</f>
        <v>0</v>
      </c>
      <c r="AE2722" s="567"/>
      <c r="AF2722" s="1459"/>
      <c r="AG2722" s="1474"/>
    </row>
    <row r="2723" spans="1:33" ht="43.5" x14ac:dyDescent="0.25">
      <c r="A2723" s="239">
        <v>1</v>
      </c>
      <c r="B2723" s="493" t="s">
        <v>353</v>
      </c>
      <c r="C2723" s="2365"/>
      <c r="D2723" s="1054"/>
      <c r="E2723" s="2369">
        <f t="shared" si="898"/>
        <v>10362</v>
      </c>
      <c r="F2723" s="1054">
        <f t="shared" si="898"/>
        <v>4318</v>
      </c>
      <c r="G2723" s="1054">
        <f t="shared" si="898"/>
        <v>3114</v>
      </c>
      <c r="H2723" s="1054">
        <f>G2723/F2723*100</f>
        <v>72.116720704029646</v>
      </c>
      <c r="I2723" s="2482"/>
      <c r="J2723" s="2482"/>
      <c r="K2723" s="2483"/>
      <c r="L2723" s="2483"/>
      <c r="M2723" s="2483"/>
      <c r="N2723" s="2483"/>
      <c r="O2723" s="2483"/>
      <c r="P2723" s="2483"/>
      <c r="Q2723" s="618"/>
      <c r="R2723" s="618"/>
      <c r="S2723" s="618"/>
      <c r="T2723" s="618"/>
      <c r="U2723" s="618"/>
      <c r="V2723" s="618"/>
      <c r="W2723" s="618"/>
      <c r="X2723" s="1082"/>
      <c r="Y2723" s="571"/>
      <c r="Z2723" s="618"/>
      <c r="AA2723" s="618"/>
      <c r="AB2723" s="618"/>
      <c r="AC2723" s="618"/>
      <c r="AD2723" s="1274">
        <f t="shared" ref="AD2723" si="927">AD2656</f>
        <v>0</v>
      </c>
      <c r="AE2723" s="567"/>
      <c r="AF2723" s="1459"/>
      <c r="AG2723" s="1474"/>
    </row>
    <row r="2724" spans="1:33" ht="30" x14ac:dyDescent="0.25">
      <c r="A2724" s="239">
        <v>1</v>
      </c>
      <c r="B2724" s="337" t="s">
        <v>201</v>
      </c>
      <c r="C2724" s="2365"/>
      <c r="D2724" s="1054"/>
      <c r="E2724" s="2369"/>
      <c r="F2724" s="1054"/>
      <c r="G2724" s="1054"/>
      <c r="H2724" s="1054"/>
      <c r="I2724" s="2482"/>
      <c r="J2724" s="2482"/>
      <c r="K2724" s="2483"/>
      <c r="L2724" s="2483"/>
      <c r="M2724" s="2483"/>
      <c r="N2724" s="2483"/>
      <c r="O2724" s="2483"/>
      <c r="P2724" s="2483"/>
      <c r="Q2724" s="618"/>
      <c r="R2724" s="618"/>
      <c r="S2724" s="618"/>
      <c r="T2724" s="618"/>
      <c r="U2724" s="618"/>
      <c r="V2724" s="618"/>
      <c r="W2724" s="618"/>
      <c r="X2724" s="1082"/>
      <c r="Y2724" s="571"/>
      <c r="Z2724" s="618"/>
      <c r="AA2724" s="618"/>
      <c r="AB2724" s="618"/>
      <c r="AC2724" s="618"/>
      <c r="AD2724" s="1274"/>
      <c r="AE2724" s="567"/>
      <c r="AF2724" s="1459"/>
      <c r="AG2724" s="1474"/>
    </row>
    <row r="2725" spans="1:33" s="2715" customFormat="1" x14ac:dyDescent="0.25">
      <c r="B2725" s="823" t="s">
        <v>234</v>
      </c>
      <c r="C2725" s="2365"/>
      <c r="D2725" s="1054"/>
      <c r="E2725" s="2369">
        <f>E2659</f>
        <v>1500</v>
      </c>
      <c r="F2725" s="2369">
        <f>F2659</f>
        <v>625</v>
      </c>
      <c r="G2725" s="2369">
        <f>G2659</f>
        <v>7</v>
      </c>
      <c r="H2725" s="2369">
        <f>H2659</f>
        <v>0</v>
      </c>
      <c r="I2725" s="2482"/>
      <c r="J2725" s="2482"/>
      <c r="K2725" s="2483"/>
      <c r="L2725" s="2483"/>
      <c r="M2725" s="2483"/>
      <c r="N2725" s="2483"/>
      <c r="O2725" s="2483"/>
      <c r="P2725" s="2483"/>
      <c r="Q2725" s="2369">
        <f t="shared" ref="Q2725:AC2725" si="928">Q2659</f>
        <v>3641.2139999999999</v>
      </c>
      <c r="R2725" s="2369">
        <f t="shared" ref="R2725:S2725" si="929">R2659</f>
        <v>3641.2139999999999</v>
      </c>
      <c r="S2725" s="2369">
        <f t="shared" si="929"/>
        <v>3641.2139999999999</v>
      </c>
      <c r="T2725" s="2369">
        <f t="shared" ref="T2725:U2725" si="930">T2659</f>
        <v>3641.2139999999999</v>
      </c>
      <c r="U2725" s="2369">
        <f t="shared" si="930"/>
        <v>3641.2139999999999</v>
      </c>
      <c r="V2725" s="2369">
        <f t="shared" si="928"/>
        <v>1517.1725000000001</v>
      </c>
      <c r="W2725" s="2369">
        <f t="shared" si="928"/>
        <v>10.486000000000001</v>
      </c>
      <c r="X2725" s="2369">
        <f t="shared" si="928"/>
        <v>0</v>
      </c>
      <c r="Y2725" s="2369">
        <f t="shared" si="928"/>
        <v>0</v>
      </c>
      <c r="Z2725" s="2369">
        <f t="shared" si="928"/>
        <v>-1506.6865</v>
      </c>
      <c r="AA2725" s="2369">
        <f t="shared" si="928"/>
        <v>0</v>
      </c>
      <c r="AB2725" s="2369">
        <f t="shared" si="928"/>
        <v>0</v>
      </c>
      <c r="AC2725" s="2369">
        <f t="shared" si="928"/>
        <v>10.486000000000001</v>
      </c>
      <c r="AD2725" s="1274">
        <f>AD2659</f>
        <v>0</v>
      </c>
      <c r="AE2725" s="567">
        <f t="shared" ref="AE2725" si="931">AE2659</f>
        <v>0</v>
      </c>
      <c r="AF2725" s="1459"/>
      <c r="AG2725" s="1474"/>
    </row>
    <row r="2726" spans="1:33" ht="86.25" x14ac:dyDescent="0.25">
      <c r="A2726" s="239">
        <v>1</v>
      </c>
      <c r="B2726" s="493" t="s">
        <v>361</v>
      </c>
      <c r="C2726" s="2365"/>
      <c r="D2726" s="1054"/>
      <c r="E2726" s="2369"/>
      <c r="F2726" s="1054"/>
      <c r="G2726" s="1054"/>
      <c r="H2726" s="1054"/>
      <c r="I2726" s="2482"/>
      <c r="J2726" s="2482"/>
      <c r="K2726" s="2483"/>
      <c r="L2726" s="2483"/>
      <c r="M2726" s="2483"/>
      <c r="N2726" s="2483"/>
      <c r="O2726" s="2483"/>
      <c r="P2726" s="2483"/>
      <c r="Q2726" s="618"/>
      <c r="R2726" s="618"/>
      <c r="S2726" s="618"/>
      <c r="T2726" s="618"/>
      <c r="U2726" s="618"/>
      <c r="V2726" s="618"/>
      <c r="W2726" s="618"/>
      <c r="X2726" s="1082"/>
      <c r="Y2726" s="571"/>
      <c r="Z2726" s="618"/>
      <c r="AA2726" s="618"/>
      <c r="AB2726" s="618"/>
      <c r="AC2726" s="618"/>
      <c r="AD2726" s="1274"/>
      <c r="AE2726" s="567"/>
      <c r="AF2726" s="1459"/>
      <c r="AG2726" s="1474"/>
    </row>
    <row r="2727" spans="1:33" ht="29.25" x14ac:dyDescent="0.25">
      <c r="A2727" s="239">
        <v>1</v>
      </c>
      <c r="B2727" s="339" t="s">
        <v>279</v>
      </c>
      <c r="C2727" s="2365"/>
      <c r="D2727" s="1054"/>
      <c r="E2727" s="2369">
        <f t="shared" ref="E2727:G2731" si="932">E2664</f>
        <v>26821</v>
      </c>
      <c r="F2727" s="1054">
        <f t="shared" si="932"/>
        <v>11175.25</v>
      </c>
      <c r="G2727" s="1054">
        <f t="shared" si="932"/>
        <v>11297.8</v>
      </c>
      <c r="H2727" s="1054">
        <f>G2727/F2727*100</f>
        <v>101.09661976242141</v>
      </c>
      <c r="I2727" s="2482"/>
      <c r="J2727" s="2482"/>
      <c r="K2727" s="2483"/>
      <c r="L2727" s="2483"/>
      <c r="M2727" s="2483"/>
      <c r="N2727" s="2483"/>
      <c r="O2727" s="2483"/>
      <c r="P2727" s="2483"/>
      <c r="Q2727" s="618"/>
      <c r="R2727" s="618"/>
      <c r="S2727" s="618"/>
      <c r="T2727" s="618"/>
      <c r="U2727" s="618"/>
      <c r="V2727" s="618"/>
      <c r="W2727" s="618"/>
      <c r="X2727" s="1082"/>
      <c r="Y2727" s="571"/>
      <c r="Z2727" s="618"/>
      <c r="AA2727" s="618"/>
      <c r="AB2727" s="618"/>
      <c r="AC2727" s="618"/>
      <c r="AD2727" s="1274">
        <f t="shared" ref="AD2727" si="933">AD2664</f>
        <v>0</v>
      </c>
      <c r="AE2727" s="567"/>
      <c r="AF2727" s="1459"/>
      <c r="AG2727" s="1474"/>
    </row>
    <row r="2728" spans="1:33" ht="43.5" x14ac:dyDescent="0.25">
      <c r="A2728" s="239">
        <v>1</v>
      </c>
      <c r="B2728" s="339" t="s">
        <v>308</v>
      </c>
      <c r="C2728" s="2365"/>
      <c r="D2728" s="1054"/>
      <c r="E2728" s="2369">
        <f t="shared" si="932"/>
        <v>12326</v>
      </c>
      <c r="F2728" s="1054">
        <f t="shared" si="932"/>
        <v>5137</v>
      </c>
      <c r="G2728" s="1054">
        <f t="shared" si="932"/>
        <v>567</v>
      </c>
      <c r="H2728" s="1054">
        <f>G2728/F2728*100</f>
        <v>11.03757056647849</v>
      </c>
      <c r="I2728" s="2482"/>
      <c r="J2728" s="2482"/>
      <c r="K2728" s="2483"/>
      <c r="L2728" s="2483"/>
      <c r="M2728" s="2483"/>
      <c r="N2728" s="2483"/>
      <c r="O2728" s="2483"/>
      <c r="P2728" s="2483"/>
      <c r="Q2728" s="618"/>
      <c r="R2728" s="618"/>
      <c r="S2728" s="618"/>
      <c r="T2728" s="618"/>
      <c r="U2728" s="618"/>
      <c r="V2728" s="618"/>
      <c r="W2728" s="618"/>
      <c r="X2728" s="1082"/>
      <c r="Y2728" s="571"/>
      <c r="Z2728" s="618"/>
      <c r="AA2728" s="618"/>
      <c r="AB2728" s="618"/>
      <c r="AC2728" s="618"/>
      <c r="AD2728" s="1274">
        <f t="shared" ref="AD2728" si="934">AD2665</f>
        <v>0</v>
      </c>
      <c r="AE2728" s="567"/>
      <c r="AF2728" s="1459"/>
      <c r="AG2728" s="1474"/>
    </row>
    <row r="2729" spans="1:33" ht="29.25" x14ac:dyDescent="0.25">
      <c r="A2729" s="239">
        <v>1</v>
      </c>
      <c r="B2729" s="339" t="s">
        <v>280</v>
      </c>
      <c r="C2729" s="2365"/>
      <c r="D2729" s="1054"/>
      <c r="E2729" s="2369">
        <f t="shared" si="932"/>
        <v>22063.829787234041</v>
      </c>
      <c r="F2729" s="1054">
        <f t="shared" si="932"/>
        <v>9193.2978723404249</v>
      </c>
      <c r="G2729" s="1054">
        <f t="shared" si="932"/>
        <v>5783.0042553191488</v>
      </c>
      <c r="H2729" s="1054">
        <f>G2729/F2729*100</f>
        <v>62.904567388361087</v>
      </c>
      <c r="I2729" s="2482"/>
      <c r="J2729" s="2482"/>
      <c r="K2729" s="2483"/>
      <c r="L2729" s="2483"/>
      <c r="M2729" s="2483"/>
      <c r="N2729" s="2483"/>
      <c r="O2729" s="2483"/>
      <c r="P2729" s="2483"/>
      <c r="Q2729" s="618"/>
      <c r="R2729" s="618"/>
      <c r="S2729" s="618"/>
      <c r="T2729" s="618"/>
      <c r="U2729" s="618"/>
      <c r="V2729" s="618"/>
      <c r="W2729" s="618"/>
      <c r="X2729" s="1082"/>
      <c r="Y2729" s="571"/>
      <c r="Z2729" s="618"/>
      <c r="AA2729" s="618"/>
      <c r="AB2729" s="618"/>
      <c r="AC2729" s="618"/>
      <c r="AD2729" s="1274">
        <f t="shared" ref="AD2729" si="935">AD2666</f>
        <v>0</v>
      </c>
      <c r="AE2729" s="567"/>
      <c r="AF2729" s="1459"/>
      <c r="AG2729" s="1474"/>
    </row>
    <row r="2730" spans="1:33" ht="29.25" x14ac:dyDescent="0.25">
      <c r="A2730" s="239">
        <v>1</v>
      </c>
      <c r="B2730" s="339" t="s">
        <v>281</v>
      </c>
      <c r="C2730" s="2485"/>
      <c r="D2730" s="1054"/>
      <c r="E2730" s="2369">
        <f t="shared" si="932"/>
        <v>11831</v>
      </c>
      <c r="F2730" s="1054">
        <f t="shared" si="932"/>
        <v>4930</v>
      </c>
      <c r="G2730" s="1054">
        <f t="shared" si="932"/>
        <v>3142</v>
      </c>
      <c r="H2730" s="1054">
        <f>G2730/F2730*100</f>
        <v>63.732251521298181</v>
      </c>
      <c r="I2730" s="2482"/>
      <c r="J2730" s="2482"/>
      <c r="K2730" s="2483"/>
      <c r="L2730" s="2483"/>
      <c r="M2730" s="2483"/>
      <c r="N2730" s="2483"/>
      <c r="O2730" s="2483"/>
      <c r="P2730" s="2483"/>
      <c r="Q2730" s="618">
        <f t="shared" ref="Q2730:Z2731" si="936">Q2667</f>
        <v>10353.50316</v>
      </c>
      <c r="R2730" s="618">
        <f t="shared" ref="R2730:S2730" si="937">R2667</f>
        <v>10353.50316</v>
      </c>
      <c r="S2730" s="618">
        <f t="shared" si="937"/>
        <v>10353.50316</v>
      </c>
      <c r="T2730" s="618">
        <f t="shared" ref="T2730:U2730" si="938">T2667</f>
        <v>10353.50316</v>
      </c>
      <c r="U2730" s="618">
        <f t="shared" si="938"/>
        <v>10353.50316</v>
      </c>
      <c r="V2730" s="618">
        <f t="shared" si="936"/>
        <v>4313.9596499999998</v>
      </c>
      <c r="W2730" s="618">
        <f t="shared" si="936"/>
        <v>3111.3283599999995</v>
      </c>
      <c r="X2730" s="1082">
        <f t="shared" si="936"/>
        <v>0</v>
      </c>
      <c r="Y2730" s="571">
        <f t="shared" si="936"/>
        <v>0</v>
      </c>
      <c r="Z2730" s="618">
        <f t="shared" si="936"/>
        <v>-1202.6312900000003</v>
      </c>
      <c r="AA2730" s="618"/>
      <c r="AB2730" s="618">
        <f>AB2667</f>
        <v>-35.712580000000003</v>
      </c>
      <c r="AC2730" s="618">
        <f>AC2667</f>
        <v>3075.6157799999996</v>
      </c>
      <c r="AD2730" s="1274">
        <f t="shared" ref="AD2730" si="939">AD2667</f>
        <v>0</v>
      </c>
      <c r="AE2730" s="567">
        <f>AE2667</f>
        <v>0</v>
      </c>
      <c r="AF2730" s="1459"/>
      <c r="AG2730" s="1474"/>
    </row>
    <row r="2731" spans="1:33" x14ac:dyDescent="0.25">
      <c r="A2731" s="239">
        <v>1</v>
      </c>
      <c r="B2731" s="825" t="s">
        <v>138</v>
      </c>
      <c r="C2731" s="2365"/>
      <c r="D2731" s="1054"/>
      <c r="E2731" s="2369">
        <f t="shared" si="932"/>
        <v>114258.95238095238</v>
      </c>
      <c r="F2731" s="1054">
        <f t="shared" si="932"/>
        <v>47609.392857142855</v>
      </c>
      <c r="G2731" s="1054">
        <f t="shared" si="932"/>
        <v>31435.304761904757</v>
      </c>
      <c r="H2731" s="1054">
        <f>G2731/F2731*100</f>
        <v>66.027527081115693</v>
      </c>
      <c r="I2731" s="2482"/>
      <c r="J2731" s="2482"/>
      <c r="K2731" s="2483"/>
      <c r="L2731" s="2483"/>
      <c r="M2731" s="2483"/>
      <c r="N2731" s="2483"/>
      <c r="O2731" s="2483"/>
      <c r="P2731" s="2483"/>
      <c r="Q2731" s="618">
        <f t="shared" si="936"/>
        <v>109291.04414</v>
      </c>
      <c r="R2731" s="618">
        <f t="shared" ref="R2731:S2731" si="940">R2668</f>
        <v>109291.04414</v>
      </c>
      <c r="S2731" s="618">
        <f t="shared" si="940"/>
        <v>109291.04414</v>
      </c>
      <c r="T2731" s="618">
        <f t="shared" ref="T2731:U2731" si="941">T2668</f>
        <v>109291.04414</v>
      </c>
      <c r="U2731" s="618">
        <f t="shared" si="941"/>
        <v>109291.04414</v>
      </c>
      <c r="V2731" s="618">
        <f t="shared" si="936"/>
        <v>46246.651720833324</v>
      </c>
      <c r="W2731" s="618">
        <f t="shared" si="936"/>
        <v>42324.690509999986</v>
      </c>
      <c r="X2731" s="1082">
        <f t="shared" si="936"/>
        <v>0</v>
      </c>
      <c r="Y2731" s="571">
        <f t="shared" si="936"/>
        <v>0</v>
      </c>
      <c r="Z2731" s="618">
        <f t="shared" si="936"/>
        <v>-3921.9612108333349</v>
      </c>
      <c r="AA2731" s="618"/>
      <c r="AB2731" s="618">
        <f>AB2668</f>
        <v>-223.68083000000001</v>
      </c>
      <c r="AC2731" s="618">
        <f>AC2668</f>
        <v>42101.009679999988</v>
      </c>
      <c r="AD2731" s="1274">
        <f t="shared" ref="AD2731" si="942">AD2668</f>
        <v>0</v>
      </c>
      <c r="AE2731" s="567">
        <f>AE2668</f>
        <v>0</v>
      </c>
      <c r="AF2731" s="1459"/>
      <c r="AG2731" s="1474"/>
    </row>
    <row r="2732" spans="1:33" x14ac:dyDescent="0.25">
      <c r="A2732" s="239">
        <v>1</v>
      </c>
      <c r="B2732" s="405" t="s">
        <v>29</v>
      </c>
      <c r="C2732" s="721"/>
      <c r="D2732" s="2476"/>
      <c r="E2732" s="2477"/>
      <c r="F2732" s="2476"/>
      <c r="G2732" s="2476"/>
      <c r="H2732" s="2476"/>
      <c r="I2732" s="2479"/>
      <c r="J2732" s="2479"/>
      <c r="K2732" s="2480"/>
      <c r="L2732" s="2480"/>
      <c r="M2732" s="2480"/>
      <c r="N2732" s="2480"/>
      <c r="O2732" s="2480"/>
      <c r="P2732" s="2480"/>
      <c r="Q2732" s="620"/>
      <c r="R2732" s="620"/>
      <c r="S2732" s="620"/>
      <c r="T2732" s="620"/>
      <c r="U2732" s="620"/>
      <c r="V2732" s="620"/>
      <c r="W2732" s="620"/>
      <c r="X2732" s="1085"/>
      <c r="Y2732" s="570"/>
      <c r="Z2732" s="620"/>
      <c r="AA2732" s="620"/>
      <c r="AB2732" s="620"/>
      <c r="AC2732" s="620"/>
      <c r="AD2732" s="1255"/>
      <c r="AE2732" s="613"/>
      <c r="AF2732" s="1459"/>
      <c r="AG2732" s="1474"/>
    </row>
    <row r="2733" spans="1:33" ht="18.75" customHeight="1" x14ac:dyDescent="0.25">
      <c r="A2733" s="239">
        <v>1</v>
      </c>
      <c r="B2733" s="2486" t="s">
        <v>16</v>
      </c>
      <c r="C2733" s="2487"/>
      <c r="D2733" s="2488"/>
      <c r="E2733" s="2489">
        <f t="shared" ref="E2733:G2734" si="943">SUM(E2673)</f>
        <v>1013</v>
      </c>
      <c r="F2733" s="2488">
        <f t="shared" si="943"/>
        <v>423</v>
      </c>
      <c r="G2733" s="2488">
        <f t="shared" si="943"/>
        <v>453</v>
      </c>
      <c r="H2733" s="2488">
        <f t="shared" ref="H2733:H2738" si="944">G2733/F2733*100</f>
        <v>107.0921985815603</v>
      </c>
      <c r="I2733" s="2488">
        <f t="shared" ref="I2733:P2734" si="945">SUM(I2673)</f>
        <v>8.6515301085883518</v>
      </c>
      <c r="J2733" s="2488">
        <f t="shared" si="945"/>
        <v>7.9205298013245029</v>
      </c>
      <c r="K2733" s="2488">
        <f t="shared" si="945"/>
        <v>8764</v>
      </c>
      <c r="L2733" s="2488">
        <f t="shared" si="945"/>
        <v>3652</v>
      </c>
      <c r="M2733" s="2488">
        <f t="shared" si="945"/>
        <v>3588</v>
      </c>
      <c r="N2733" s="2488">
        <f t="shared" si="945"/>
        <v>98.24753559693319</v>
      </c>
      <c r="O2733" s="2488">
        <f t="shared" si="945"/>
        <v>37</v>
      </c>
      <c r="P2733" s="2488">
        <f t="shared" si="945"/>
        <v>232.73513513513515</v>
      </c>
      <c r="Q2733" s="619"/>
      <c r="R2733" s="619"/>
      <c r="S2733" s="619"/>
      <c r="T2733" s="619"/>
      <c r="U2733" s="619"/>
      <c r="V2733" s="619"/>
      <c r="W2733" s="619"/>
      <c r="X2733" s="1506"/>
      <c r="Y2733" s="572"/>
      <c r="Z2733" s="619"/>
      <c r="AA2733" s="619"/>
      <c r="AB2733" s="619"/>
      <c r="AC2733" s="619"/>
      <c r="AD2733" s="1318">
        <f t="shared" ref="AD2733" si="946">SUM(AD2673)</f>
        <v>0</v>
      </c>
      <c r="AE2733" s="1194"/>
      <c r="AF2733" s="1459"/>
      <c r="AG2733" s="1474"/>
    </row>
    <row r="2734" spans="1:33" ht="38.25" customHeight="1" x14ac:dyDescent="0.25">
      <c r="A2734" s="239">
        <v>1</v>
      </c>
      <c r="B2734" s="1031" t="s">
        <v>214</v>
      </c>
      <c r="C2734" s="1031"/>
      <c r="D2734" s="2474"/>
      <c r="E2734" s="2475">
        <f t="shared" si="943"/>
        <v>1013</v>
      </c>
      <c r="F2734" s="2474">
        <f t="shared" si="943"/>
        <v>423</v>
      </c>
      <c r="G2734" s="2474">
        <f t="shared" si="943"/>
        <v>453</v>
      </c>
      <c r="H2734" s="2474">
        <f t="shared" si="944"/>
        <v>107.0921985815603</v>
      </c>
      <c r="I2734" s="2474">
        <f t="shared" si="945"/>
        <v>8.6515301085883518</v>
      </c>
      <c r="J2734" s="2474">
        <f t="shared" si="945"/>
        <v>7.9205298013245029</v>
      </c>
      <c r="K2734" s="2474">
        <f t="shared" si="945"/>
        <v>8764</v>
      </c>
      <c r="L2734" s="2474">
        <f t="shared" si="945"/>
        <v>3652</v>
      </c>
      <c r="M2734" s="2474">
        <f t="shared" si="945"/>
        <v>3588</v>
      </c>
      <c r="N2734" s="2474">
        <f t="shared" si="945"/>
        <v>98.24753559693319</v>
      </c>
      <c r="O2734" s="2474">
        <f t="shared" si="945"/>
        <v>37</v>
      </c>
      <c r="P2734" s="2474">
        <f t="shared" si="945"/>
        <v>232.73513513513515</v>
      </c>
      <c r="Q2734" s="616">
        <f t="shared" ref="Q2734:W2734" si="947">SUM(Q2674)</f>
        <v>18210.370613792002</v>
      </c>
      <c r="R2734" s="616">
        <f t="shared" si="947"/>
        <v>18210.370613792002</v>
      </c>
      <c r="S2734" s="616">
        <f t="shared" si="947"/>
        <v>18210.370613792002</v>
      </c>
      <c r="T2734" s="616">
        <f t="shared" si="947"/>
        <v>18210.370613792002</v>
      </c>
      <c r="U2734" s="616">
        <f t="shared" ref="U2734" si="948">SUM(U2674)</f>
        <v>18210.370613792002</v>
      </c>
      <c r="V2734" s="616">
        <f t="shared" si="947"/>
        <v>7587.654422413334</v>
      </c>
      <c r="W2734" s="616">
        <f t="shared" si="947"/>
        <v>7179.8025199999993</v>
      </c>
      <c r="X2734" s="1086"/>
      <c r="Y2734" s="569"/>
      <c r="Z2734" s="616">
        <f>SUM(Z2674)</f>
        <v>-407.85190241333476</v>
      </c>
      <c r="AA2734" s="616"/>
      <c r="AB2734" s="616">
        <f>SUM(AB2674)</f>
        <v>-35.955690000000004</v>
      </c>
      <c r="AC2734" s="616">
        <f>SUM(AC2674)</f>
        <v>7143.8468299999995</v>
      </c>
      <c r="AD2734" s="2448">
        <f t="shared" ref="AD2734" si="949">SUM(AD2674)</f>
        <v>0</v>
      </c>
      <c r="AE2734" s="1199">
        <f>SUM(AE2674)</f>
        <v>0</v>
      </c>
      <c r="AF2734" s="1459"/>
      <c r="AG2734" s="1474"/>
    </row>
    <row r="2735" spans="1:33" s="5" customFormat="1" x14ac:dyDescent="0.25">
      <c r="A2735" s="239">
        <v>1</v>
      </c>
      <c r="B2735" s="1015" t="s">
        <v>210</v>
      </c>
      <c r="C2735" s="1015"/>
      <c r="D2735" s="2387"/>
      <c r="E2735" s="2388">
        <f t="shared" ref="E2735:G2738" si="950">E2675</f>
        <v>3810</v>
      </c>
      <c r="F2735" s="2387">
        <f t="shared" si="950"/>
        <v>1588</v>
      </c>
      <c r="G2735" s="2387">
        <f t="shared" si="950"/>
        <v>1515</v>
      </c>
      <c r="H2735" s="2387">
        <f t="shared" si="944"/>
        <v>95.40302267002518</v>
      </c>
      <c r="I2735" s="2387">
        <f t="shared" ref="I2735:W2735" si="951">I2675</f>
        <v>0</v>
      </c>
      <c r="J2735" s="2387">
        <f t="shared" si="951"/>
        <v>0</v>
      </c>
      <c r="K2735" s="2387">
        <f t="shared" si="951"/>
        <v>0</v>
      </c>
      <c r="L2735" s="2387">
        <f t="shared" si="951"/>
        <v>0</v>
      </c>
      <c r="M2735" s="2387">
        <f t="shared" si="951"/>
        <v>0</v>
      </c>
      <c r="N2735" s="2387">
        <f t="shared" si="951"/>
        <v>0</v>
      </c>
      <c r="O2735" s="2387">
        <f t="shared" si="951"/>
        <v>0</v>
      </c>
      <c r="P2735" s="2387">
        <f t="shared" si="951"/>
        <v>0</v>
      </c>
      <c r="Q2735" s="618">
        <f t="shared" si="951"/>
        <v>0</v>
      </c>
      <c r="R2735" s="618">
        <f t="shared" ref="R2735:S2735" si="952">R2675</f>
        <v>0</v>
      </c>
      <c r="S2735" s="618">
        <f t="shared" si="952"/>
        <v>0</v>
      </c>
      <c r="T2735" s="618">
        <f t="shared" ref="T2735:U2735" si="953">T2675</f>
        <v>0</v>
      </c>
      <c r="U2735" s="618">
        <f t="shared" si="953"/>
        <v>0</v>
      </c>
      <c r="V2735" s="618">
        <f t="shared" si="951"/>
        <v>0</v>
      </c>
      <c r="W2735" s="618">
        <f t="shared" si="951"/>
        <v>0</v>
      </c>
      <c r="X2735" s="1082"/>
      <c r="Y2735" s="571"/>
      <c r="Z2735" s="618">
        <f>Z2675</f>
        <v>0</v>
      </c>
      <c r="AA2735" s="618"/>
      <c r="AB2735" s="618">
        <f t="shared" ref="AB2735:AD2738" si="954">AB2675</f>
        <v>0</v>
      </c>
      <c r="AC2735" s="618">
        <f t="shared" si="954"/>
        <v>0</v>
      </c>
      <c r="AD2735" s="2391">
        <f t="shared" si="954"/>
        <v>0</v>
      </c>
      <c r="AE2735" s="567">
        <f t="shared" ref="AE2735" si="955">AE2675</f>
        <v>0</v>
      </c>
      <c r="AF2735" s="1459"/>
      <c r="AG2735" s="1474"/>
    </row>
    <row r="2736" spans="1:33" x14ac:dyDescent="0.25">
      <c r="A2736" s="239">
        <v>1</v>
      </c>
      <c r="B2736" s="1026" t="s">
        <v>211</v>
      </c>
      <c r="C2736" s="1026"/>
      <c r="D2736" s="2490"/>
      <c r="E2736" s="2489">
        <f t="shared" si="950"/>
        <v>3800</v>
      </c>
      <c r="F2736" s="2490">
        <f t="shared" si="950"/>
        <v>1583</v>
      </c>
      <c r="G2736" s="2490">
        <f t="shared" si="950"/>
        <v>1514</v>
      </c>
      <c r="H2736" s="2490">
        <f t="shared" si="944"/>
        <v>95.641187618445983</v>
      </c>
      <c r="I2736" s="2490">
        <f t="shared" ref="I2736:W2736" si="956">I2676</f>
        <v>0</v>
      </c>
      <c r="J2736" s="2490">
        <f t="shared" si="956"/>
        <v>0</v>
      </c>
      <c r="K2736" s="2490">
        <f t="shared" si="956"/>
        <v>0</v>
      </c>
      <c r="L2736" s="2490">
        <f t="shared" si="956"/>
        <v>0</v>
      </c>
      <c r="M2736" s="2490">
        <f t="shared" si="956"/>
        <v>0</v>
      </c>
      <c r="N2736" s="2490">
        <f t="shared" si="956"/>
        <v>0</v>
      </c>
      <c r="O2736" s="2490">
        <f t="shared" si="956"/>
        <v>0</v>
      </c>
      <c r="P2736" s="2490">
        <f t="shared" si="956"/>
        <v>0</v>
      </c>
      <c r="Q2736" s="618">
        <f t="shared" si="956"/>
        <v>0</v>
      </c>
      <c r="R2736" s="618">
        <f t="shared" ref="R2736:S2736" si="957">R2676</f>
        <v>0</v>
      </c>
      <c r="S2736" s="618">
        <f t="shared" si="957"/>
        <v>0</v>
      </c>
      <c r="T2736" s="618">
        <f t="shared" ref="T2736:U2736" si="958">T2676</f>
        <v>0</v>
      </c>
      <c r="U2736" s="618">
        <f t="shared" si="958"/>
        <v>0</v>
      </c>
      <c r="V2736" s="618">
        <f t="shared" si="956"/>
        <v>0</v>
      </c>
      <c r="W2736" s="618">
        <f t="shared" si="956"/>
        <v>0</v>
      </c>
      <c r="X2736" s="1082"/>
      <c r="Y2736" s="571"/>
      <c r="Z2736" s="618">
        <f>Z2676</f>
        <v>0</v>
      </c>
      <c r="AA2736" s="618"/>
      <c r="AB2736" s="618">
        <f t="shared" si="954"/>
        <v>0</v>
      </c>
      <c r="AC2736" s="618">
        <f t="shared" si="954"/>
        <v>0</v>
      </c>
      <c r="AD2736" s="2491">
        <f t="shared" si="954"/>
        <v>0</v>
      </c>
      <c r="AE2736" s="567">
        <f t="shared" ref="AE2736" si="959">AE2676</f>
        <v>0</v>
      </c>
      <c r="AF2736" s="1459"/>
      <c r="AG2736" s="1474"/>
    </row>
    <row r="2737" spans="1:33" ht="30" x14ac:dyDescent="0.25">
      <c r="A2737" s="239">
        <v>1</v>
      </c>
      <c r="B2737" s="1030" t="s">
        <v>212</v>
      </c>
      <c r="C2737" s="1030"/>
      <c r="D2737" s="2492"/>
      <c r="E2737" s="2489">
        <f t="shared" si="950"/>
        <v>10</v>
      </c>
      <c r="F2737" s="2492">
        <f t="shared" si="950"/>
        <v>4</v>
      </c>
      <c r="G2737" s="2492">
        <f t="shared" si="950"/>
        <v>1</v>
      </c>
      <c r="H2737" s="2490">
        <f t="shared" si="944"/>
        <v>25</v>
      </c>
      <c r="I2737" s="2490">
        <f t="shared" ref="I2737:W2737" si="960">I2677</f>
        <v>0</v>
      </c>
      <c r="J2737" s="2490">
        <f t="shared" si="960"/>
        <v>0</v>
      </c>
      <c r="K2737" s="2490">
        <f t="shared" si="960"/>
        <v>0</v>
      </c>
      <c r="L2737" s="2492">
        <f t="shared" si="960"/>
        <v>0</v>
      </c>
      <c r="M2737" s="2492">
        <f t="shared" si="960"/>
        <v>0</v>
      </c>
      <c r="N2737" s="2490">
        <f t="shared" si="960"/>
        <v>0</v>
      </c>
      <c r="O2737" s="2490">
        <f t="shared" si="960"/>
        <v>0</v>
      </c>
      <c r="P2737" s="2492">
        <f t="shared" si="960"/>
        <v>0</v>
      </c>
      <c r="Q2737" s="618">
        <f t="shared" si="960"/>
        <v>0</v>
      </c>
      <c r="R2737" s="618">
        <f t="shared" ref="R2737:S2737" si="961">R2677</f>
        <v>0</v>
      </c>
      <c r="S2737" s="618">
        <f t="shared" si="961"/>
        <v>0</v>
      </c>
      <c r="T2737" s="618">
        <f t="shared" ref="T2737:U2737" si="962">T2677</f>
        <v>0</v>
      </c>
      <c r="U2737" s="618">
        <f t="shared" si="962"/>
        <v>0</v>
      </c>
      <c r="V2737" s="618">
        <f t="shared" si="960"/>
        <v>0</v>
      </c>
      <c r="W2737" s="618">
        <f t="shared" si="960"/>
        <v>0</v>
      </c>
      <c r="X2737" s="1506"/>
      <c r="Y2737" s="572"/>
      <c r="Z2737" s="619">
        <f>Z2677</f>
        <v>0</v>
      </c>
      <c r="AA2737" s="619"/>
      <c r="AB2737" s="619">
        <f t="shared" si="954"/>
        <v>0</v>
      </c>
      <c r="AC2737" s="618">
        <f t="shared" si="954"/>
        <v>0</v>
      </c>
      <c r="AD2737" s="2493">
        <f t="shared" si="954"/>
        <v>0</v>
      </c>
      <c r="AE2737" s="567">
        <f t="shared" ref="AE2737" si="963">AE2677</f>
        <v>0</v>
      </c>
      <c r="AF2737" s="1459"/>
      <c r="AG2737" s="1474"/>
    </row>
    <row r="2738" spans="1:33" s="253" customFormat="1" ht="30" thickBot="1" x14ac:dyDescent="0.3">
      <c r="A2738" s="239">
        <v>1</v>
      </c>
      <c r="B2738" s="2398" t="s">
        <v>217</v>
      </c>
      <c r="C2738" s="2398"/>
      <c r="D2738" s="2494"/>
      <c r="E2738" s="2495">
        <f t="shared" si="950"/>
        <v>3810</v>
      </c>
      <c r="F2738" s="2494">
        <f t="shared" si="950"/>
        <v>1588</v>
      </c>
      <c r="G2738" s="2494">
        <f t="shared" si="950"/>
        <v>1515</v>
      </c>
      <c r="H2738" s="2496">
        <f t="shared" si="944"/>
        <v>95.40302267002518</v>
      </c>
      <c r="I2738" s="2496"/>
      <c r="J2738" s="2496"/>
      <c r="K2738" s="2496"/>
      <c r="L2738" s="2494"/>
      <c r="M2738" s="2494"/>
      <c r="N2738" s="2496"/>
      <c r="O2738" s="2496"/>
      <c r="P2738" s="2494"/>
      <c r="Q2738" s="621">
        <f t="shared" ref="Q2738:Y2738" si="964">Q2678</f>
        <v>15342.741</v>
      </c>
      <c r="R2738" s="621">
        <f t="shared" si="964"/>
        <v>15342.741</v>
      </c>
      <c r="S2738" s="621">
        <f t="shared" ref="S2738:T2738" si="965">S2678</f>
        <v>15342.741</v>
      </c>
      <c r="T2738" s="621">
        <f t="shared" si="965"/>
        <v>15342.741</v>
      </c>
      <c r="U2738" s="621">
        <f t="shared" ref="U2738" si="966">U2678</f>
        <v>15342.741</v>
      </c>
      <c r="V2738" s="621">
        <f t="shared" si="964"/>
        <v>6392.8087500000001</v>
      </c>
      <c r="W2738" s="621">
        <f t="shared" si="964"/>
        <v>6392.8087500000001</v>
      </c>
      <c r="X2738" s="1935">
        <f t="shared" si="964"/>
        <v>0</v>
      </c>
      <c r="Y2738" s="659">
        <f t="shared" si="964"/>
        <v>0</v>
      </c>
      <c r="Z2738" s="622">
        <f>Z2678</f>
        <v>0</v>
      </c>
      <c r="AA2738" s="622"/>
      <c r="AB2738" s="622">
        <f t="shared" si="954"/>
        <v>-13.972349999999999</v>
      </c>
      <c r="AC2738" s="621">
        <f t="shared" si="954"/>
        <v>6378.8364000000001</v>
      </c>
      <c r="AD2738" s="2497">
        <f t="shared" si="954"/>
        <v>0</v>
      </c>
      <c r="AE2738" s="1205">
        <f t="shared" ref="AE2738" si="967">AE2678</f>
        <v>0</v>
      </c>
      <c r="AF2738" s="1459"/>
      <c r="AG2738" s="1474"/>
    </row>
    <row r="2739" spans="1:33" ht="47.25" x14ac:dyDescent="0.25">
      <c r="A2739" s="239">
        <v>1</v>
      </c>
      <c r="B2739" s="2295" t="s">
        <v>473</v>
      </c>
      <c r="C2739" s="2498"/>
      <c r="D2739" s="2106"/>
      <c r="E2739" s="443"/>
      <c r="F2739" s="1158"/>
      <c r="G2739" s="1158"/>
      <c r="H2739" s="1158"/>
      <c r="I2739" s="2499"/>
      <c r="J2739" s="2499"/>
      <c r="K2739" s="2147"/>
      <c r="L2739" s="2147"/>
      <c r="M2739" s="2147"/>
      <c r="N2739" s="2147"/>
      <c r="O2739" s="2147"/>
      <c r="P2739" s="2147"/>
      <c r="Q2739" s="570"/>
      <c r="R2739" s="570"/>
      <c r="S2739" s="570"/>
      <c r="T2739" s="570"/>
      <c r="U2739" s="570"/>
      <c r="V2739" s="613"/>
      <c r="W2739" s="570"/>
      <c r="X2739" s="1085"/>
      <c r="Y2739" s="570"/>
      <c r="Z2739" s="570"/>
      <c r="AA2739" s="570"/>
      <c r="AB2739" s="570"/>
      <c r="AC2739" s="570"/>
      <c r="AD2739" s="1316"/>
      <c r="AE2739" s="613"/>
      <c r="AF2739" s="1459"/>
      <c r="AG2739" s="1474"/>
    </row>
    <row r="2740" spans="1:33" x14ac:dyDescent="0.25">
      <c r="A2740" s="239">
        <v>1</v>
      </c>
      <c r="B2740" s="1902" t="s">
        <v>5</v>
      </c>
      <c r="C2740" s="1903"/>
      <c r="D2740" s="1902"/>
      <c r="E2740" s="422"/>
      <c r="F2740" s="375"/>
      <c r="G2740" s="375"/>
      <c r="H2740" s="375"/>
      <c r="I2740" s="2500"/>
      <c r="J2740" s="2500"/>
      <c r="K2740" s="2501"/>
      <c r="L2740" s="2501"/>
      <c r="M2740" s="2501"/>
      <c r="N2740" s="2501"/>
      <c r="O2740" s="2501"/>
      <c r="P2740" s="2501"/>
      <c r="Q2740" s="571"/>
      <c r="R2740" s="571"/>
      <c r="S2740" s="571"/>
      <c r="T2740" s="571"/>
      <c r="U2740" s="571"/>
      <c r="V2740" s="567"/>
      <c r="W2740" s="571"/>
      <c r="X2740" s="1082"/>
      <c r="Y2740" s="571"/>
      <c r="Z2740" s="571"/>
      <c r="AA2740" s="571"/>
      <c r="AB2740" s="571"/>
      <c r="AC2740" s="571"/>
      <c r="AD2740" s="1294"/>
      <c r="AE2740" s="567"/>
      <c r="AF2740" s="1459"/>
      <c r="AG2740" s="1474"/>
    </row>
    <row r="2741" spans="1:33" x14ac:dyDescent="0.25">
      <c r="A2741" s="239">
        <v>1</v>
      </c>
      <c r="B2741" s="3" t="s">
        <v>24</v>
      </c>
      <c r="C2741" s="1472" t="s">
        <v>275</v>
      </c>
      <c r="D2741" s="375">
        <v>340</v>
      </c>
      <c r="E2741" s="422">
        <v>350</v>
      </c>
      <c r="F2741" s="213">
        <f t="shared" ref="F2741:F2749" si="968">E2741/12*$B$4</f>
        <v>145.83333333333334</v>
      </c>
      <c r="G2741" s="213">
        <v>170</v>
      </c>
      <c r="H2741" s="213">
        <f t="shared" ref="H2741:H2750" si="969">G2741/F2741*100</f>
        <v>116.57142857142857</v>
      </c>
      <c r="I2741" s="2502">
        <v>6</v>
      </c>
      <c r="J2741" s="269">
        <f t="shared" ref="J2741:J2750" si="970">M2741/G2741</f>
        <v>4.6411764705882357</v>
      </c>
      <c r="K2741" s="270">
        <f t="shared" ref="K2741:K2749" si="971">ROUND(E2741*I2741,0)</f>
        <v>2100</v>
      </c>
      <c r="L2741" s="270">
        <f t="shared" ref="L2741:L2749" si="972">ROUND(K2741/12*$B$4,0)</f>
        <v>875</v>
      </c>
      <c r="M2741" s="270">
        <v>789</v>
      </c>
      <c r="N2741" s="270">
        <f t="shared" ref="N2741:N2749" si="973">M2741/L2741*100</f>
        <v>90.171428571428564</v>
      </c>
      <c r="O2741" s="270">
        <f t="shared" ref="O2741:O2749" si="974">ROUND(K2741/D2741,0)</f>
        <v>6</v>
      </c>
      <c r="P2741" s="270">
        <f t="shared" ref="P2741:P2749" si="975">M2741/$B$4*12/O2741</f>
        <v>315.60000000000002</v>
      </c>
      <c r="Q2741" s="571"/>
      <c r="R2741" s="571"/>
      <c r="S2741" s="571"/>
      <c r="T2741" s="571"/>
      <c r="U2741" s="571"/>
      <c r="V2741" s="567"/>
      <c r="W2741" s="571"/>
      <c r="X2741" s="1082"/>
      <c r="Y2741" s="571"/>
      <c r="Z2741" s="571"/>
      <c r="AA2741" s="571"/>
      <c r="AB2741" s="571"/>
      <c r="AC2741" s="571"/>
      <c r="AD2741" s="1290"/>
      <c r="AE2741" s="567"/>
      <c r="AF2741" s="1459"/>
      <c r="AG2741" s="1474"/>
    </row>
    <row r="2742" spans="1:33" x14ac:dyDescent="0.25">
      <c r="A2742" s="239">
        <v>1</v>
      </c>
      <c r="B2742" s="3" t="s">
        <v>25</v>
      </c>
      <c r="C2742" s="1472" t="s">
        <v>275</v>
      </c>
      <c r="D2742" s="375">
        <v>300</v>
      </c>
      <c r="E2742" s="422">
        <v>176</v>
      </c>
      <c r="F2742" s="213">
        <f t="shared" si="968"/>
        <v>73.333333333333329</v>
      </c>
      <c r="G2742" s="213">
        <v>57</v>
      </c>
      <c r="H2742" s="213">
        <f t="shared" si="969"/>
        <v>77.727272727272734</v>
      </c>
      <c r="I2742" s="2502">
        <v>5.8</v>
      </c>
      <c r="J2742" s="269">
        <f t="shared" si="970"/>
        <v>5.5614035087719298</v>
      </c>
      <c r="K2742" s="270">
        <f t="shared" si="971"/>
        <v>1021</v>
      </c>
      <c r="L2742" s="270">
        <f t="shared" si="972"/>
        <v>425</v>
      </c>
      <c r="M2742" s="270">
        <v>317</v>
      </c>
      <c r="N2742" s="270">
        <f t="shared" si="973"/>
        <v>74.588235294117638</v>
      </c>
      <c r="O2742" s="270">
        <f t="shared" si="974"/>
        <v>3</v>
      </c>
      <c r="P2742" s="270">
        <f t="shared" si="975"/>
        <v>253.6</v>
      </c>
      <c r="Q2742" s="571"/>
      <c r="R2742" s="571"/>
      <c r="S2742" s="571"/>
      <c r="T2742" s="571"/>
      <c r="U2742" s="571"/>
      <c r="V2742" s="567"/>
      <c r="W2742" s="571"/>
      <c r="X2742" s="1082"/>
      <c r="Y2742" s="571"/>
      <c r="Z2742" s="571"/>
      <c r="AA2742" s="571"/>
      <c r="AB2742" s="571"/>
      <c r="AC2742" s="571"/>
      <c r="AD2742" s="1290"/>
      <c r="AE2742" s="567"/>
      <c r="AF2742" s="1459"/>
      <c r="AG2742" s="1474"/>
    </row>
    <row r="2743" spans="1:33" s="2715" customFormat="1" x14ac:dyDescent="0.25">
      <c r="B2743" s="3" t="s">
        <v>549</v>
      </c>
      <c r="C2743" s="1472" t="s">
        <v>275</v>
      </c>
      <c r="D2743" s="375">
        <v>340</v>
      </c>
      <c r="E2743" s="422">
        <v>60</v>
      </c>
      <c r="F2743" s="213">
        <f t="shared" si="968"/>
        <v>25</v>
      </c>
      <c r="G2743" s="213">
        <v>203</v>
      </c>
      <c r="H2743" s="213">
        <f t="shared" si="969"/>
        <v>811.99999999999989</v>
      </c>
      <c r="I2743" s="2502">
        <v>10</v>
      </c>
      <c r="J2743" s="269">
        <f t="shared" si="970"/>
        <v>9.5517241379310338</v>
      </c>
      <c r="K2743" s="270">
        <f t="shared" si="971"/>
        <v>600</v>
      </c>
      <c r="L2743" s="270">
        <f>ROUND(K2743/12*$B$4,0)</f>
        <v>250</v>
      </c>
      <c r="M2743" s="270">
        <v>1939</v>
      </c>
      <c r="N2743" s="270">
        <f>M2743/L2743*100</f>
        <v>775.6</v>
      </c>
      <c r="O2743" s="270">
        <f t="shared" si="974"/>
        <v>2</v>
      </c>
      <c r="P2743" s="270">
        <f>M2743/$B$4*12/O2743</f>
        <v>2326.8000000000002</v>
      </c>
      <c r="Q2743" s="571"/>
      <c r="R2743" s="571"/>
      <c r="S2743" s="571"/>
      <c r="T2743" s="571"/>
      <c r="U2743" s="571"/>
      <c r="V2743" s="567"/>
      <c r="W2743" s="571"/>
      <c r="X2743" s="1082"/>
      <c r="Y2743" s="571"/>
      <c r="Z2743" s="571"/>
      <c r="AA2743" s="571"/>
      <c r="AB2743" s="571"/>
      <c r="AC2743" s="571"/>
      <c r="AD2743" s="1290"/>
      <c r="AE2743" s="567"/>
      <c r="AF2743" s="1459"/>
      <c r="AG2743" s="1474"/>
    </row>
    <row r="2744" spans="1:33" x14ac:dyDescent="0.25">
      <c r="A2744" s="239">
        <v>1</v>
      </c>
      <c r="B2744" s="3" t="s">
        <v>226</v>
      </c>
      <c r="C2744" s="1472" t="s">
        <v>275</v>
      </c>
      <c r="D2744" s="375">
        <v>330</v>
      </c>
      <c r="E2744" s="422">
        <v>84</v>
      </c>
      <c r="F2744" s="213">
        <f t="shared" si="968"/>
        <v>35</v>
      </c>
      <c r="G2744" s="213">
        <v>20</v>
      </c>
      <c r="H2744" s="213">
        <f t="shared" si="969"/>
        <v>57.142857142857139</v>
      </c>
      <c r="I2744" s="2502">
        <v>8</v>
      </c>
      <c r="J2744" s="269">
        <f t="shared" si="970"/>
        <v>8.1999999999999993</v>
      </c>
      <c r="K2744" s="270">
        <f t="shared" si="971"/>
        <v>672</v>
      </c>
      <c r="L2744" s="270">
        <f t="shared" si="972"/>
        <v>280</v>
      </c>
      <c r="M2744" s="270">
        <v>164</v>
      </c>
      <c r="N2744" s="270">
        <f t="shared" si="973"/>
        <v>58.571428571428577</v>
      </c>
      <c r="O2744" s="270">
        <f t="shared" si="974"/>
        <v>2</v>
      </c>
      <c r="P2744" s="270">
        <f t="shared" si="975"/>
        <v>196.79999999999998</v>
      </c>
      <c r="Q2744" s="571"/>
      <c r="R2744" s="571"/>
      <c r="S2744" s="571"/>
      <c r="T2744" s="571"/>
      <c r="U2744" s="571"/>
      <c r="V2744" s="567"/>
      <c r="W2744" s="571"/>
      <c r="X2744" s="1082"/>
      <c r="Y2744" s="571"/>
      <c r="Z2744" s="571"/>
      <c r="AA2744" s="571"/>
      <c r="AB2744" s="571"/>
      <c r="AC2744" s="571"/>
      <c r="AD2744" s="1290"/>
      <c r="AE2744" s="567"/>
      <c r="AF2744" s="1459"/>
      <c r="AG2744" s="1474"/>
    </row>
    <row r="2745" spans="1:33" x14ac:dyDescent="0.25">
      <c r="A2745" s="239">
        <v>1</v>
      </c>
      <c r="B2745" s="2046" t="s">
        <v>9</v>
      </c>
      <c r="C2745" s="1472" t="s">
        <v>275</v>
      </c>
      <c r="D2745" s="2032">
        <v>340</v>
      </c>
      <c r="E2745" s="423">
        <v>87</v>
      </c>
      <c r="F2745" s="219">
        <f t="shared" si="968"/>
        <v>36.25</v>
      </c>
      <c r="G2745" s="219">
        <v>33</v>
      </c>
      <c r="H2745" s="219">
        <f t="shared" si="969"/>
        <v>91.034482758620697</v>
      </c>
      <c r="I2745" s="2503">
        <v>11.6</v>
      </c>
      <c r="J2745" s="1484">
        <f t="shared" si="970"/>
        <v>7.6060606060606064</v>
      </c>
      <c r="K2745" s="483">
        <f t="shared" si="971"/>
        <v>1009</v>
      </c>
      <c r="L2745" s="483">
        <f t="shared" si="972"/>
        <v>420</v>
      </c>
      <c r="M2745" s="483">
        <v>251</v>
      </c>
      <c r="N2745" s="483">
        <f t="shared" si="973"/>
        <v>59.761904761904759</v>
      </c>
      <c r="O2745" s="483">
        <f t="shared" si="974"/>
        <v>3</v>
      </c>
      <c r="P2745" s="483">
        <f t="shared" si="975"/>
        <v>200.80000000000004</v>
      </c>
      <c r="Q2745" s="571"/>
      <c r="R2745" s="571"/>
      <c r="S2745" s="571"/>
      <c r="T2745" s="571"/>
      <c r="U2745" s="571"/>
      <c r="V2745" s="567"/>
      <c r="W2745" s="571"/>
      <c r="X2745" s="1082"/>
      <c r="Y2745" s="571"/>
      <c r="Z2745" s="571"/>
      <c r="AA2745" s="571"/>
      <c r="AB2745" s="571"/>
      <c r="AC2745" s="571"/>
      <c r="AD2745" s="1480"/>
      <c r="AE2745" s="567"/>
      <c r="AF2745" s="1459"/>
      <c r="AG2745" s="1474"/>
    </row>
    <row r="2746" spans="1:33" x14ac:dyDescent="0.25">
      <c r="A2746" s="239">
        <v>1</v>
      </c>
      <c r="B2746" s="3" t="s">
        <v>26</v>
      </c>
      <c r="C2746" s="1472" t="s">
        <v>275</v>
      </c>
      <c r="D2746" s="375">
        <v>340</v>
      </c>
      <c r="E2746" s="422">
        <v>86</v>
      </c>
      <c r="F2746" s="213">
        <f t="shared" si="968"/>
        <v>35.833333333333336</v>
      </c>
      <c r="G2746" s="213">
        <v>28</v>
      </c>
      <c r="H2746" s="213">
        <f t="shared" si="969"/>
        <v>78.139534883720927</v>
      </c>
      <c r="I2746" s="2502">
        <v>7</v>
      </c>
      <c r="J2746" s="269">
        <f t="shared" si="970"/>
        <v>6.9285714285714288</v>
      </c>
      <c r="K2746" s="270">
        <f t="shared" si="971"/>
        <v>602</v>
      </c>
      <c r="L2746" s="270">
        <f t="shared" si="972"/>
        <v>251</v>
      </c>
      <c r="M2746" s="270">
        <v>194</v>
      </c>
      <c r="N2746" s="270">
        <f t="shared" si="973"/>
        <v>77.290836653386449</v>
      </c>
      <c r="O2746" s="270">
        <f t="shared" si="974"/>
        <v>2</v>
      </c>
      <c r="P2746" s="270">
        <f t="shared" si="975"/>
        <v>232.79999999999998</v>
      </c>
      <c r="Q2746" s="571"/>
      <c r="R2746" s="571"/>
      <c r="S2746" s="571"/>
      <c r="T2746" s="571"/>
      <c r="U2746" s="571"/>
      <c r="V2746" s="567"/>
      <c r="W2746" s="571"/>
      <c r="X2746" s="1082"/>
      <c r="Y2746" s="571"/>
      <c r="Z2746" s="571"/>
      <c r="AA2746" s="571"/>
      <c r="AB2746" s="571"/>
      <c r="AC2746" s="571"/>
      <c r="AD2746" s="1290"/>
      <c r="AE2746" s="567"/>
      <c r="AF2746" s="1459"/>
      <c r="AG2746" s="1474"/>
    </row>
    <row r="2747" spans="1:33" x14ac:dyDescent="0.25">
      <c r="A2747" s="239">
        <v>1</v>
      </c>
      <c r="B2747" s="3" t="s">
        <v>67</v>
      </c>
      <c r="C2747" s="1472" t="s">
        <v>275</v>
      </c>
      <c r="D2747" s="375">
        <v>320</v>
      </c>
      <c r="E2747" s="422">
        <v>322</v>
      </c>
      <c r="F2747" s="213">
        <f t="shared" si="968"/>
        <v>134.16666666666666</v>
      </c>
      <c r="G2747" s="213">
        <v>61</v>
      </c>
      <c r="H2747" s="213">
        <f t="shared" si="969"/>
        <v>45.465838509316775</v>
      </c>
      <c r="I2747" s="1150">
        <v>8</v>
      </c>
      <c r="J2747" s="269">
        <f t="shared" si="970"/>
        <v>7.3114754098360653</v>
      </c>
      <c r="K2747" s="270">
        <f t="shared" si="971"/>
        <v>2576</v>
      </c>
      <c r="L2747" s="270">
        <f t="shared" si="972"/>
        <v>1073</v>
      </c>
      <c r="M2747" s="270">
        <v>446</v>
      </c>
      <c r="N2747" s="270">
        <f t="shared" si="973"/>
        <v>41.565703634669156</v>
      </c>
      <c r="O2747" s="270">
        <f t="shared" si="974"/>
        <v>8</v>
      </c>
      <c r="P2747" s="270">
        <f t="shared" si="975"/>
        <v>133.80000000000001</v>
      </c>
      <c r="Q2747" s="571"/>
      <c r="R2747" s="571"/>
      <c r="S2747" s="571"/>
      <c r="T2747" s="571"/>
      <c r="U2747" s="571"/>
      <c r="V2747" s="567"/>
      <c r="W2747" s="571"/>
      <c r="X2747" s="1082"/>
      <c r="Y2747" s="571"/>
      <c r="Z2747" s="571"/>
      <c r="AA2747" s="571"/>
      <c r="AB2747" s="571"/>
      <c r="AC2747" s="571"/>
      <c r="AD2747" s="1290"/>
      <c r="AE2747" s="567"/>
      <c r="AF2747" s="1459"/>
      <c r="AG2747" s="1474"/>
    </row>
    <row r="2748" spans="1:33" x14ac:dyDescent="0.25">
      <c r="A2748" s="239">
        <v>1</v>
      </c>
      <c r="B2748" s="3" t="s">
        <v>10</v>
      </c>
      <c r="C2748" s="1472" t="s">
        <v>275</v>
      </c>
      <c r="D2748" s="375">
        <v>340</v>
      </c>
      <c r="E2748" s="422">
        <v>426</v>
      </c>
      <c r="F2748" s="213">
        <f t="shared" si="968"/>
        <v>177.5</v>
      </c>
      <c r="G2748" s="213">
        <v>150</v>
      </c>
      <c r="H2748" s="213">
        <f t="shared" si="969"/>
        <v>84.507042253521121</v>
      </c>
      <c r="I2748" s="2502">
        <v>9.5</v>
      </c>
      <c r="J2748" s="269">
        <f t="shared" si="970"/>
        <v>8.8333333333333339</v>
      </c>
      <c r="K2748" s="270">
        <f t="shared" si="971"/>
        <v>4047</v>
      </c>
      <c r="L2748" s="270">
        <f t="shared" si="972"/>
        <v>1686</v>
      </c>
      <c r="M2748" s="270">
        <v>1325</v>
      </c>
      <c r="N2748" s="270">
        <f t="shared" si="973"/>
        <v>78.588374851720047</v>
      </c>
      <c r="O2748" s="270">
        <f t="shared" si="974"/>
        <v>12</v>
      </c>
      <c r="P2748" s="270">
        <f t="shared" si="975"/>
        <v>265</v>
      </c>
      <c r="Q2748" s="571"/>
      <c r="R2748" s="571"/>
      <c r="S2748" s="571"/>
      <c r="T2748" s="571"/>
      <c r="U2748" s="571"/>
      <c r="V2748" s="567"/>
      <c r="W2748" s="571"/>
      <c r="X2748" s="1082"/>
      <c r="Y2748" s="571"/>
      <c r="Z2748" s="571"/>
      <c r="AA2748" s="571"/>
      <c r="AB2748" s="571"/>
      <c r="AC2748" s="571"/>
      <c r="AD2748" s="1290"/>
      <c r="AE2748" s="567"/>
      <c r="AF2748" s="1459"/>
      <c r="AG2748" s="1474"/>
    </row>
    <row r="2749" spans="1:33" x14ac:dyDescent="0.25">
      <c r="A2749" s="239">
        <v>1</v>
      </c>
      <c r="B2749" s="2046" t="s">
        <v>6</v>
      </c>
      <c r="C2749" s="1472" t="s">
        <v>275</v>
      </c>
      <c r="D2749" s="2032">
        <v>340</v>
      </c>
      <c r="E2749" s="423">
        <v>609</v>
      </c>
      <c r="F2749" s="219">
        <f t="shared" si="968"/>
        <v>253.75</v>
      </c>
      <c r="G2749" s="219">
        <v>263</v>
      </c>
      <c r="H2749" s="219">
        <f t="shared" si="969"/>
        <v>103.64532019704433</v>
      </c>
      <c r="I2749" s="2503">
        <v>8.5830000000000002</v>
      </c>
      <c r="J2749" s="1484">
        <f t="shared" si="970"/>
        <v>7.7642585551330798</v>
      </c>
      <c r="K2749" s="483">
        <f t="shared" si="971"/>
        <v>5227</v>
      </c>
      <c r="L2749" s="483">
        <f t="shared" si="972"/>
        <v>2178</v>
      </c>
      <c r="M2749" s="483">
        <v>2042</v>
      </c>
      <c r="N2749" s="483">
        <f t="shared" si="973"/>
        <v>93.755739210284659</v>
      </c>
      <c r="O2749" s="483">
        <f t="shared" si="974"/>
        <v>15</v>
      </c>
      <c r="P2749" s="483">
        <f t="shared" si="975"/>
        <v>326.71999999999997</v>
      </c>
      <c r="Q2749" s="572"/>
      <c r="R2749" s="572"/>
      <c r="S2749" s="572"/>
      <c r="T2749" s="572"/>
      <c r="U2749" s="572"/>
      <c r="V2749" s="1197"/>
      <c r="W2749" s="572"/>
      <c r="X2749" s="1506"/>
      <c r="Y2749" s="572"/>
      <c r="Z2749" s="572"/>
      <c r="AA2749" s="572"/>
      <c r="AB2749" s="572"/>
      <c r="AC2749" s="572"/>
      <c r="AD2749" s="1480"/>
      <c r="AE2749" s="1194"/>
      <c r="AF2749" s="1459"/>
      <c r="AG2749" s="1474"/>
    </row>
    <row r="2750" spans="1:33" ht="29.25" x14ac:dyDescent="0.25">
      <c r="A2750" s="239">
        <v>1</v>
      </c>
      <c r="B2750" s="1664" t="s">
        <v>7</v>
      </c>
      <c r="C2750" s="1664"/>
      <c r="D2750" s="1664"/>
      <c r="E2750" s="454">
        <f>SUM(E2741:E2749)</f>
        <v>2200</v>
      </c>
      <c r="F2750" s="2071">
        <f>SUM(F2741:F2749)</f>
        <v>916.66666666666663</v>
      </c>
      <c r="G2750" s="2071">
        <f>SUM(G2741:G2749)</f>
        <v>985</v>
      </c>
      <c r="H2750" s="2071">
        <f t="shared" si="969"/>
        <v>107.45454545454547</v>
      </c>
      <c r="I2750" s="2504">
        <f>SUM(K2750/E2750)</f>
        <v>8.1154545454545453</v>
      </c>
      <c r="J2750" s="8">
        <f t="shared" si="970"/>
        <v>7.580710659898477</v>
      </c>
      <c r="K2750" s="1905">
        <f>SUM(K2741:K2749)</f>
        <v>17854</v>
      </c>
      <c r="L2750" s="1905">
        <f>SUM(L2741:L2749)</f>
        <v>7438</v>
      </c>
      <c r="M2750" s="1905">
        <f>SUM(M2741:M2749)</f>
        <v>7467</v>
      </c>
      <c r="N2750" s="1578">
        <f>M2750/L2750*100</f>
        <v>100.38988975531056</v>
      </c>
      <c r="O2750" s="366">
        <f>SUM(O2741:O2749)</f>
        <v>53</v>
      </c>
      <c r="P2750" s="1578">
        <f>M2750/$B$4*12/O2750</f>
        <v>338.12830188679249</v>
      </c>
      <c r="Q2750" s="569">
        <v>83516.923771970309</v>
      </c>
      <c r="R2750" s="569">
        <v>83516.923771970309</v>
      </c>
      <c r="S2750" s="569">
        <v>83516.923771970309</v>
      </c>
      <c r="T2750" s="569">
        <v>83659.554931970299</v>
      </c>
      <c r="U2750" s="569">
        <v>83659.554931970299</v>
      </c>
      <c r="V2750" s="2717">
        <f>Q2750/12*$B$4+(R2750-Q2750)/11*4+(S2750-R2750)/10*3+(T2750-S2750)/9*2+(U2750-T2750)/8*1</f>
        <v>34830.41405165429</v>
      </c>
      <c r="W2750" s="569">
        <f>AC2750-AB2750-Y2750</f>
        <v>53664.696550000001</v>
      </c>
      <c r="X2750" s="1086"/>
      <c r="Y2750" s="569">
        <v>-76.559560000000005</v>
      </c>
      <c r="Z2750" s="569">
        <f>W2750-V2750</f>
        <v>18834.28249834571</v>
      </c>
      <c r="AA2750" s="569"/>
      <c r="AB2750" s="569">
        <v>-445.09391000000005</v>
      </c>
      <c r="AC2750" s="569">
        <v>53143.043079999996</v>
      </c>
      <c r="AD2750" s="2072">
        <f>SUM(AD2741:AD2749)</f>
        <v>0</v>
      </c>
      <c r="AE2750" s="1199"/>
      <c r="AF2750" s="1459"/>
      <c r="AG2750" s="1474"/>
    </row>
    <row r="2751" spans="1:33" x14ac:dyDescent="0.25">
      <c r="A2751" s="239">
        <v>1</v>
      </c>
      <c r="B2751" s="2434" t="s">
        <v>14</v>
      </c>
      <c r="C2751" s="2434"/>
      <c r="D2751" s="210"/>
      <c r="E2751" s="443"/>
      <c r="F2751" s="1158"/>
      <c r="G2751" s="1158"/>
      <c r="H2751" s="1158"/>
      <c r="I2751" s="2505"/>
      <c r="J2751" s="2505"/>
      <c r="K2751" s="2506"/>
      <c r="L2751" s="2506"/>
      <c r="M2751" s="2506"/>
      <c r="N2751" s="2506"/>
      <c r="O2751" s="2506"/>
      <c r="P2751" s="2506"/>
      <c r="Q2751" s="570"/>
      <c r="R2751" s="570"/>
      <c r="S2751" s="570"/>
      <c r="T2751" s="570"/>
      <c r="U2751" s="570"/>
      <c r="V2751" s="613"/>
      <c r="W2751" s="570"/>
      <c r="X2751" s="1085"/>
      <c r="Y2751" s="570"/>
      <c r="Z2751" s="570"/>
      <c r="AA2751" s="570"/>
      <c r="AB2751" s="570"/>
      <c r="AC2751" s="570"/>
      <c r="AD2751" s="1316"/>
      <c r="AE2751" s="613"/>
      <c r="AF2751" s="1459"/>
      <c r="AG2751" s="1474"/>
    </row>
    <row r="2752" spans="1:33" ht="60" x14ac:dyDescent="0.25">
      <c r="A2752" s="239">
        <v>1</v>
      </c>
      <c r="B2752" s="1167" t="s">
        <v>382</v>
      </c>
      <c r="C2752" s="2047"/>
      <c r="D2752" s="2062"/>
      <c r="E2752" s="460"/>
      <c r="F2752" s="788"/>
      <c r="G2752" s="788"/>
      <c r="H2752" s="788"/>
      <c r="I2752" s="1150"/>
      <c r="J2752" s="1150"/>
      <c r="K2752" s="1862"/>
      <c r="L2752" s="1862"/>
      <c r="M2752" s="1862"/>
      <c r="N2752" s="1862"/>
      <c r="O2752" s="1862"/>
      <c r="P2752" s="1862"/>
      <c r="Q2752" s="571">
        <v>114704.18297999998</v>
      </c>
      <c r="R2752" s="571">
        <v>114704.18297999998</v>
      </c>
      <c r="S2752" s="571">
        <v>114704.18297999998</v>
      </c>
      <c r="T2752" s="571">
        <v>114704.18297999998</v>
      </c>
      <c r="U2752" s="571">
        <v>114704.18297999998</v>
      </c>
      <c r="V2752" s="3676">
        <f>(Q2752-1320.75735)/12*$B$4+1320.75735+(R2752-Q2752)/11*4+(S2752-R2752)/10*3+(T2752-S2752)/9*2+(U2752-T2752)/8*1</f>
        <v>48563.851362499998</v>
      </c>
      <c r="W2752" s="571">
        <f>AC2752-AB2752-Y2752</f>
        <v>47007.160750000003</v>
      </c>
      <c r="X2752" s="1082"/>
      <c r="Y2752" s="571"/>
      <c r="Z2752" s="571">
        <f>W2752-V2752</f>
        <v>-1556.690612499995</v>
      </c>
      <c r="AA2752" s="571"/>
      <c r="AB2752" s="571">
        <v>-27.946720000000003</v>
      </c>
      <c r="AC2752" s="571">
        <v>46979.214030000003</v>
      </c>
      <c r="AD2752" s="1261"/>
      <c r="AE2752" s="567"/>
      <c r="AF2752" s="1459"/>
      <c r="AG2752" s="1474"/>
    </row>
    <row r="2753" spans="1:33" x14ac:dyDescent="0.25">
      <c r="A2753" s="239">
        <v>1</v>
      </c>
      <c r="B2753" s="722" t="s">
        <v>329</v>
      </c>
      <c r="C2753" s="2047"/>
      <c r="D2753" s="2062"/>
      <c r="E2753" s="460"/>
      <c r="F2753" s="788"/>
      <c r="G2753" s="788"/>
      <c r="H2753" s="788"/>
      <c r="I2753" s="1150"/>
      <c r="J2753" s="1150"/>
      <c r="K2753" s="1862"/>
      <c r="L2753" s="1862"/>
      <c r="M2753" s="1862"/>
      <c r="N2753" s="1862"/>
      <c r="O2753" s="1862"/>
      <c r="P2753" s="1862"/>
      <c r="Q2753" s="571">
        <v>20252.973959999999</v>
      </c>
      <c r="R2753" s="571">
        <v>20252.973959999999</v>
      </c>
      <c r="S2753" s="571">
        <v>20252.973959999999</v>
      </c>
      <c r="T2753" s="571">
        <v>20252.973959999999</v>
      </c>
      <c r="U2753" s="571">
        <v>20252.973959999999</v>
      </c>
      <c r="V2753" s="1190">
        <f>Q2753/12*$B$4+(R2753-Q2753)/11*4+(S2753-R2753)/10*3+(T2753-S2753)/9*2+(U2753-T2753)/8*1</f>
        <v>8438.7391499999994</v>
      </c>
      <c r="W2753" s="571">
        <f>AC2753-AB2753-Y2753</f>
        <v>8438.7391500000012</v>
      </c>
      <c r="X2753" s="1082"/>
      <c r="Y2753" s="571"/>
      <c r="Z2753" s="571">
        <f>W2753-V2753</f>
        <v>0</v>
      </c>
      <c r="AA2753" s="571"/>
      <c r="AB2753" s="571">
        <v>0</v>
      </c>
      <c r="AC2753" s="571">
        <v>8438.7391500000012</v>
      </c>
      <c r="AD2753" s="1261"/>
      <c r="AE2753" s="567"/>
      <c r="AF2753" s="1459"/>
      <c r="AG2753" s="1474"/>
    </row>
    <row r="2754" spans="1:33" ht="29.25" x14ac:dyDescent="0.25">
      <c r="A2754" s="239">
        <v>1</v>
      </c>
      <c r="B2754" s="723" t="s">
        <v>293</v>
      </c>
      <c r="C2754" s="681"/>
      <c r="D2754" s="4"/>
      <c r="E2754" s="870">
        <f>E2756+E2757+E2758+E2759+E2761</f>
        <v>34009</v>
      </c>
      <c r="F2754" s="368">
        <f>F2756+F2757+F2758+F2759+F2761</f>
        <v>14170.416666666666</v>
      </c>
      <c r="G2754" s="368">
        <f>G2756+G2757+G2758+G2759+G2761</f>
        <v>9192</v>
      </c>
      <c r="H2754" s="375">
        <f>G2754/F2754*100</f>
        <v>64.867535064247704</v>
      </c>
      <c r="I2754" s="1901"/>
      <c r="J2754" s="1901"/>
      <c r="K2754" s="211"/>
      <c r="L2754" s="211"/>
      <c r="M2754" s="211"/>
      <c r="N2754" s="211"/>
      <c r="O2754" s="211"/>
      <c r="P2754" s="211"/>
      <c r="Q2754" s="571"/>
      <c r="R2754" s="571"/>
      <c r="S2754" s="571"/>
      <c r="T2754" s="571"/>
      <c r="U2754" s="571"/>
      <c r="V2754" s="567"/>
      <c r="W2754" s="571"/>
      <c r="X2754" s="1082"/>
      <c r="Y2754" s="571"/>
      <c r="Z2754" s="571"/>
      <c r="AA2754" s="571"/>
      <c r="AB2754" s="571"/>
      <c r="AC2754" s="571"/>
      <c r="AD2754" s="1274">
        <f>AD2756+AD2757+AD2758+AD2759+AD2761</f>
        <v>0</v>
      </c>
      <c r="AE2754" s="567"/>
      <c r="AF2754" s="1459"/>
      <c r="AG2754" s="1474"/>
    </row>
    <row r="2755" spans="1:33" ht="30" x14ac:dyDescent="0.25">
      <c r="A2755" s="239">
        <v>1</v>
      </c>
      <c r="B2755" s="518" t="s">
        <v>204</v>
      </c>
      <c r="C2755" s="681"/>
      <c r="D2755" s="4"/>
      <c r="E2755" s="870"/>
      <c r="F2755" s="368"/>
      <c r="G2755" s="368"/>
      <c r="H2755" s="375"/>
      <c r="I2755" s="1901"/>
      <c r="J2755" s="1901"/>
      <c r="K2755" s="211"/>
      <c r="L2755" s="211"/>
      <c r="M2755" s="211"/>
      <c r="N2755" s="211"/>
      <c r="O2755" s="211"/>
      <c r="P2755" s="211"/>
      <c r="Q2755" s="571"/>
      <c r="R2755" s="571"/>
      <c r="S2755" s="571"/>
      <c r="T2755" s="571"/>
      <c r="U2755" s="571"/>
      <c r="V2755" s="567"/>
      <c r="W2755" s="571"/>
      <c r="X2755" s="1082"/>
      <c r="Y2755" s="571"/>
      <c r="Z2755" s="571"/>
      <c r="AA2755" s="571"/>
      <c r="AB2755" s="571"/>
      <c r="AC2755" s="571"/>
      <c r="AD2755" s="1274"/>
      <c r="AE2755" s="567"/>
      <c r="AF2755" s="1459"/>
      <c r="AG2755" s="1474"/>
    </row>
    <row r="2756" spans="1:33" ht="30" x14ac:dyDescent="0.25">
      <c r="A2756" s="239">
        <v>1</v>
      </c>
      <c r="B2756" s="518" t="s">
        <v>205</v>
      </c>
      <c r="C2756" s="681"/>
      <c r="D2756" s="4"/>
      <c r="E2756" s="526">
        <v>2560</v>
      </c>
      <c r="F2756" s="368">
        <f t="shared" ref="F2756:F2761" si="976">E2756/12*$B$4</f>
        <v>1066.6666666666667</v>
      </c>
      <c r="G2756" s="368">
        <v>320</v>
      </c>
      <c r="H2756" s="375">
        <f t="shared" ref="H2756:H2766" si="977">G2756/F2756*100</f>
        <v>30</v>
      </c>
      <c r="I2756" s="1901"/>
      <c r="J2756" s="1901"/>
      <c r="K2756" s="211"/>
      <c r="L2756" s="211"/>
      <c r="M2756" s="211"/>
      <c r="N2756" s="211"/>
      <c r="O2756" s="211"/>
      <c r="P2756" s="211"/>
      <c r="Q2756" s="571"/>
      <c r="R2756" s="571"/>
      <c r="S2756" s="571"/>
      <c r="T2756" s="571"/>
      <c r="U2756" s="571"/>
      <c r="V2756" s="567"/>
      <c r="W2756" s="571"/>
      <c r="X2756" s="1082"/>
      <c r="Y2756" s="571"/>
      <c r="Z2756" s="571"/>
      <c r="AA2756" s="571"/>
      <c r="AB2756" s="571"/>
      <c r="AC2756" s="571"/>
      <c r="AD2756" s="1274"/>
      <c r="AE2756" s="567"/>
      <c r="AF2756" s="1459"/>
      <c r="AG2756" s="1474"/>
    </row>
    <row r="2757" spans="1:33" ht="30" x14ac:dyDescent="0.25">
      <c r="A2757" s="239">
        <v>1</v>
      </c>
      <c r="B2757" s="724" t="s">
        <v>551</v>
      </c>
      <c r="C2757" s="681"/>
      <c r="D2757" s="4"/>
      <c r="E2757" s="526">
        <v>14500</v>
      </c>
      <c r="F2757" s="368">
        <f t="shared" si="976"/>
        <v>6041.6666666666661</v>
      </c>
      <c r="G2757" s="368">
        <v>2915</v>
      </c>
      <c r="H2757" s="375">
        <f t="shared" si="977"/>
        <v>48.248275862068965</v>
      </c>
      <c r="I2757" s="1901"/>
      <c r="J2757" s="1901"/>
      <c r="K2757" s="211"/>
      <c r="L2757" s="211"/>
      <c r="M2757" s="211"/>
      <c r="N2757" s="211"/>
      <c r="O2757" s="211"/>
      <c r="P2757" s="211"/>
      <c r="Q2757" s="571"/>
      <c r="R2757" s="571"/>
      <c r="S2757" s="571"/>
      <c r="T2757" s="571"/>
      <c r="U2757" s="571"/>
      <c r="V2757" s="567"/>
      <c r="W2757" s="571"/>
      <c r="X2757" s="1082"/>
      <c r="Y2757" s="571"/>
      <c r="Z2757" s="571"/>
      <c r="AA2757" s="571"/>
      <c r="AB2757" s="571"/>
      <c r="AC2757" s="571"/>
      <c r="AD2757" s="1274"/>
      <c r="AE2757" s="567"/>
      <c r="AF2757" s="1459"/>
      <c r="AG2757" s="1474"/>
    </row>
    <row r="2758" spans="1:33" ht="75" x14ac:dyDescent="0.25">
      <c r="A2758" s="239">
        <v>1</v>
      </c>
      <c r="B2758" s="519" t="s">
        <v>295</v>
      </c>
      <c r="C2758" s="681"/>
      <c r="D2758" s="4"/>
      <c r="E2758" s="526">
        <v>3524</v>
      </c>
      <c r="F2758" s="368">
        <f t="shared" si="976"/>
        <v>1468.3333333333335</v>
      </c>
      <c r="G2758" s="368">
        <v>1261</v>
      </c>
      <c r="H2758" s="375">
        <f t="shared" si="977"/>
        <v>85.879682179341643</v>
      </c>
      <c r="I2758" s="1901"/>
      <c r="J2758" s="1901"/>
      <c r="K2758" s="211"/>
      <c r="L2758" s="211"/>
      <c r="M2758" s="211"/>
      <c r="N2758" s="211"/>
      <c r="O2758" s="211"/>
      <c r="P2758" s="211"/>
      <c r="Q2758" s="571"/>
      <c r="R2758" s="571"/>
      <c r="S2758" s="571"/>
      <c r="T2758" s="571"/>
      <c r="U2758" s="571"/>
      <c r="V2758" s="567"/>
      <c r="W2758" s="571"/>
      <c r="X2758" s="1082"/>
      <c r="Y2758" s="571"/>
      <c r="Z2758" s="571"/>
      <c r="AA2758" s="571"/>
      <c r="AB2758" s="571"/>
      <c r="AC2758" s="571"/>
      <c r="AD2758" s="1274"/>
      <c r="AE2758" s="567"/>
      <c r="AF2758" s="1459"/>
      <c r="AG2758" s="1474"/>
    </row>
    <row r="2759" spans="1:33" ht="45" x14ac:dyDescent="0.25">
      <c r="A2759" s="239">
        <v>1</v>
      </c>
      <c r="B2759" s="519" t="s">
        <v>296</v>
      </c>
      <c r="C2759" s="681"/>
      <c r="D2759" s="4"/>
      <c r="E2759" s="526">
        <v>11700</v>
      </c>
      <c r="F2759" s="368">
        <f t="shared" si="976"/>
        <v>4875</v>
      </c>
      <c r="G2759" s="368">
        <v>4541</v>
      </c>
      <c r="H2759" s="375">
        <f t="shared" si="977"/>
        <v>93.148717948717945</v>
      </c>
      <c r="I2759" s="1901"/>
      <c r="J2759" s="1901"/>
      <c r="K2759" s="211"/>
      <c r="L2759" s="211"/>
      <c r="M2759" s="211"/>
      <c r="N2759" s="211"/>
      <c r="O2759" s="211"/>
      <c r="P2759" s="211"/>
      <c r="Q2759" s="571"/>
      <c r="R2759" s="571"/>
      <c r="S2759" s="571"/>
      <c r="T2759" s="571"/>
      <c r="U2759" s="571"/>
      <c r="V2759" s="567"/>
      <c r="W2759" s="571"/>
      <c r="X2759" s="1082"/>
      <c r="Y2759" s="571"/>
      <c r="Z2759" s="571"/>
      <c r="AA2759" s="571"/>
      <c r="AB2759" s="571"/>
      <c r="AC2759" s="571"/>
      <c r="AD2759" s="1274"/>
      <c r="AE2759" s="567"/>
      <c r="AF2759" s="1459"/>
      <c r="AG2759" s="1474"/>
    </row>
    <row r="2760" spans="1:33" s="2715" customFormat="1" ht="105" x14ac:dyDescent="0.25">
      <c r="B2760" s="519" t="s">
        <v>533</v>
      </c>
      <c r="C2760" s="681"/>
      <c r="D2760" s="4"/>
      <c r="E2760" s="526">
        <v>6500</v>
      </c>
      <c r="F2760" s="368">
        <f t="shared" si="976"/>
        <v>2708.333333333333</v>
      </c>
      <c r="G2760" s="368">
        <v>2047</v>
      </c>
      <c r="H2760" s="375">
        <f t="shared" si="977"/>
        <v>75.581538461538472</v>
      </c>
      <c r="I2760" s="1901"/>
      <c r="J2760" s="1901"/>
      <c r="K2760" s="211"/>
      <c r="L2760" s="211"/>
      <c r="M2760" s="211"/>
      <c r="N2760" s="211"/>
      <c r="O2760" s="211"/>
      <c r="P2760" s="211"/>
      <c r="Q2760" s="571"/>
      <c r="R2760" s="571"/>
      <c r="S2760" s="571"/>
      <c r="T2760" s="571"/>
      <c r="U2760" s="571"/>
      <c r="V2760" s="567"/>
      <c r="W2760" s="571"/>
      <c r="X2760" s="1082"/>
      <c r="Y2760" s="571"/>
      <c r="Z2760" s="571"/>
      <c r="AA2760" s="571"/>
      <c r="AB2760" s="571"/>
      <c r="AC2760" s="571"/>
      <c r="AD2760" s="1274"/>
      <c r="AE2760" s="567"/>
      <c r="AF2760" s="1459"/>
      <c r="AG2760" s="1474"/>
    </row>
    <row r="2761" spans="1:33" ht="30" x14ac:dyDescent="0.25">
      <c r="B2761" s="519" t="s">
        <v>380</v>
      </c>
      <c r="C2761" s="681"/>
      <c r="D2761" s="4"/>
      <c r="E2761" s="526">
        <v>1725</v>
      </c>
      <c r="F2761" s="368">
        <f t="shared" si="976"/>
        <v>718.75</v>
      </c>
      <c r="G2761" s="368">
        <v>155</v>
      </c>
      <c r="H2761" s="375">
        <f t="shared" si="977"/>
        <v>21.565217391304348</v>
      </c>
      <c r="I2761" s="1901"/>
      <c r="J2761" s="1901"/>
      <c r="K2761" s="211"/>
      <c r="L2761" s="211"/>
      <c r="M2761" s="211"/>
      <c r="N2761" s="211"/>
      <c r="O2761" s="211"/>
      <c r="P2761" s="211"/>
      <c r="Q2761" s="571"/>
      <c r="R2761" s="571"/>
      <c r="S2761" s="571"/>
      <c r="T2761" s="571"/>
      <c r="U2761" s="571"/>
      <c r="V2761" s="567"/>
      <c r="W2761" s="571"/>
      <c r="X2761" s="1082"/>
      <c r="Y2761" s="571"/>
      <c r="Z2761" s="571"/>
      <c r="AA2761" s="571"/>
      <c r="AB2761" s="571"/>
      <c r="AC2761" s="571"/>
      <c r="AD2761" s="1274"/>
      <c r="AE2761" s="567"/>
      <c r="AF2761" s="1459"/>
      <c r="AG2761" s="1474"/>
    </row>
    <row r="2762" spans="1:33" ht="29.25" x14ac:dyDescent="0.25">
      <c r="A2762" s="239">
        <v>1</v>
      </c>
      <c r="B2762" s="486" t="s">
        <v>135</v>
      </c>
      <c r="C2762" s="681"/>
      <c r="D2762" s="4"/>
      <c r="E2762" s="870">
        <f>E2763</f>
        <v>23532</v>
      </c>
      <c r="F2762" s="368">
        <f>F2763</f>
        <v>9805</v>
      </c>
      <c r="G2762" s="368">
        <f>G2763</f>
        <v>8734</v>
      </c>
      <c r="H2762" s="375">
        <f t="shared" si="977"/>
        <v>89.077001529831719</v>
      </c>
      <c r="I2762" s="1901"/>
      <c r="J2762" s="1901"/>
      <c r="K2762" s="211"/>
      <c r="L2762" s="211"/>
      <c r="M2762" s="211"/>
      <c r="N2762" s="211"/>
      <c r="O2762" s="211"/>
      <c r="P2762" s="211"/>
      <c r="Q2762" s="571"/>
      <c r="R2762" s="571"/>
      <c r="S2762" s="571"/>
      <c r="T2762" s="571"/>
      <c r="U2762" s="571"/>
      <c r="V2762" s="567"/>
      <c r="W2762" s="571"/>
      <c r="X2762" s="1082"/>
      <c r="Y2762" s="571"/>
      <c r="Z2762" s="571"/>
      <c r="AA2762" s="571"/>
      <c r="AB2762" s="571"/>
      <c r="AC2762" s="571"/>
      <c r="AD2762" s="1274">
        <f>AD2763</f>
        <v>0</v>
      </c>
      <c r="AE2762" s="567"/>
      <c r="AF2762" s="1459"/>
      <c r="AG2762" s="1474"/>
    </row>
    <row r="2763" spans="1:33" x14ac:dyDescent="0.25">
      <c r="A2763" s="239">
        <v>1</v>
      </c>
      <c r="B2763" s="292" t="s">
        <v>239</v>
      </c>
      <c r="C2763" s="681"/>
      <c r="D2763" s="4"/>
      <c r="E2763" s="526">
        <v>23532</v>
      </c>
      <c r="F2763" s="368">
        <f>E2763/12*$B$4</f>
        <v>9805</v>
      </c>
      <c r="G2763" s="368">
        <v>8734</v>
      </c>
      <c r="H2763" s="375">
        <f t="shared" si="977"/>
        <v>89.077001529831719</v>
      </c>
      <c r="I2763" s="1901"/>
      <c r="J2763" s="1901"/>
      <c r="K2763" s="211"/>
      <c r="L2763" s="211"/>
      <c r="M2763" s="211"/>
      <c r="N2763" s="211"/>
      <c r="O2763" s="211"/>
      <c r="P2763" s="211"/>
      <c r="Q2763" s="571"/>
      <c r="R2763" s="571"/>
      <c r="S2763" s="571"/>
      <c r="T2763" s="571"/>
      <c r="U2763" s="571"/>
      <c r="V2763" s="567"/>
      <c r="W2763" s="571"/>
      <c r="X2763" s="1082"/>
      <c r="Y2763" s="571"/>
      <c r="Z2763" s="571"/>
      <c r="AA2763" s="571"/>
      <c r="AB2763" s="571"/>
      <c r="AC2763" s="571"/>
      <c r="AD2763" s="1274"/>
      <c r="AE2763" s="567"/>
      <c r="AF2763" s="1459"/>
      <c r="AG2763" s="1474"/>
    </row>
    <row r="2764" spans="1:33" ht="63" x14ac:dyDescent="0.25">
      <c r="A2764" s="239">
        <v>1</v>
      </c>
      <c r="B2764" s="751" t="s">
        <v>298</v>
      </c>
      <c r="C2764" s="681"/>
      <c r="D2764" s="4"/>
      <c r="E2764" s="418">
        <f>E2765+E2770</f>
        <v>12075.8</v>
      </c>
      <c r="F2764" s="368">
        <f>F2765+F2770</f>
        <v>5031.5833333333339</v>
      </c>
      <c r="G2764" s="368">
        <f>G2765+G2770</f>
        <v>1690</v>
      </c>
      <c r="H2764" s="375">
        <f t="shared" si="977"/>
        <v>33.587836830686165</v>
      </c>
      <c r="I2764" s="1901"/>
      <c r="J2764" s="1901"/>
      <c r="K2764" s="211"/>
      <c r="L2764" s="211"/>
      <c r="M2764" s="211"/>
      <c r="N2764" s="211"/>
      <c r="O2764" s="211"/>
      <c r="P2764" s="211"/>
      <c r="Q2764" s="571"/>
      <c r="R2764" s="571"/>
      <c r="S2764" s="571"/>
      <c r="T2764" s="571"/>
      <c r="U2764" s="571"/>
      <c r="V2764" s="1190"/>
      <c r="W2764" s="571">
        <f>AC2764-AB2764-Y2764</f>
        <v>0</v>
      </c>
      <c r="X2764" s="1082"/>
      <c r="Y2764" s="571"/>
      <c r="Z2764" s="571">
        <f>W2764-V2764</f>
        <v>0</v>
      </c>
      <c r="AA2764" s="571"/>
      <c r="AB2764" s="571"/>
      <c r="AC2764" s="571"/>
      <c r="AD2764" s="1274">
        <f>AD2765+AD2770</f>
        <v>0</v>
      </c>
      <c r="AE2764" s="567"/>
      <c r="AF2764" s="1459"/>
      <c r="AG2764" s="1474"/>
    </row>
    <row r="2765" spans="1:33" ht="30" x14ac:dyDescent="0.25">
      <c r="A2765" s="239">
        <v>1</v>
      </c>
      <c r="B2765" s="724" t="s">
        <v>299</v>
      </c>
      <c r="C2765" s="681"/>
      <c r="D2765" s="4"/>
      <c r="E2765" s="418">
        <f>SUM(E2766:E2769)</f>
        <v>5573</v>
      </c>
      <c r="F2765" s="368">
        <f>SUM(F2766:F2769)</f>
        <v>2322.083333333333</v>
      </c>
      <c r="G2765" s="368">
        <f>SUM(G2766:G2769)</f>
        <v>561</v>
      </c>
      <c r="H2765" s="375">
        <f t="shared" si="977"/>
        <v>24.159339673425446</v>
      </c>
      <c r="I2765" s="1901"/>
      <c r="J2765" s="1901"/>
      <c r="K2765" s="211"/>
      <c r="L2765" s="211"/>
      <c r="M2765" s="211"/>
      <c r="N2765" s="211"/>
      <c r="O2765" s="211"/>
      <c r="P2765" s="211"/>
      <c r="Q2765" s="571"/>
      <c r="R2765" s="571"/>
      <c r="S2765" s="571"/>
      <c r="T2765" s="571"/>
      <c r="U2765" s="571"/>
      <c r="V2765" s="567"/>
      <c r="W2765" s="571"/>
      <c r="X2765" s="1082"/>
      <c r="Y2765" s="571"/>
      <c r="Z2765" s="571"/>
      <c r="AA2765" s="571"/>
      <c r="AB2765" s="571"/>
      <c r="AC2765" s="571"/>
      <c r="AD2765" s="1274">
        <f>SUM(AD2766:AD2769)</f>
        <v>0</v>
      </c>
      <c r="AE2765" s="567"/>
      <c r="AF2765" s="1459"/>
      <c r="AG2765" s="1474"/>
    </row>
    <row r="2766" spans="1:33" ht="30" x14ac:dyDescent="0.25">
      <c r="A2766" s="239">
        <v>1</v>
      </c>
      <c r="B2766" s="519" t="s">
        <v>300</v>
      </c>
      <c r="C2766" s="681"/>
      <c r="D2766" s="4"/>
      <c r="E2766" s="418">
        <v>5227</v>
      </c>
      <c r="F2766" s="368">
        <f>E2766/12*$B$4</f>
        <v>2177.9166666666665</v>
      </c>
      <c r="G2766" s="368">
        <v>428</v>
      </c>
      <c r="H2766" s="375">
        <f t="shared" si="977"/>
        <v>19.651807920413241</v>
      </c>
      <c r="I2766" s="1901"/>
      <c r="J2766" s="1901"/>
      <c r="K2766" s="211"/>
      <c r="L2766" s="211"/>
      <c r="M2766" s="211"/>
      <c r="N2766" s="211"/>
      <c r="O2766" s="211"/>
      <c r="P2766" s="211"/>
      <c r="Q2766" s="571"/>
      <c r="R2766" s="571"/>
      <c r="S2766" s="571"/>
      <c r="T2766" s="571"/>
      <c r="U2766" s="571"/>
      <c r="V2766" s="567"/>
      <c r="W2766" s="571"/>
      <c r="X2766" s="1082"/>
      <c r="Y2766" s="571"/>
      <c r="Z2766" s="571"/>
      <c r="AA2766" s="571"/>
      <c r="AB2766" s="571"/>
      <c r="AC2766" s="571"/>
      <c r="AD2766" s="1274"/>
      <c r="AE2766" s="567"/>
      <c r="AF2766" s="1459"/>
      <c r="AG2766" s="1474"/>
    </row>
    <row r="2767" spans="1:33" ht="60" x14ac:dyDescent="0.25">
      <c r="A2767" s="239">
        <v>1</v>
      </c>
      <c r="B2767" s="519" t="s">
        <v>301</v>
      </c>
      <c r="C2767" s="681"/>
      <c r="D2767" s="4"/>
      <c r="E2767" s="418"/>
      <c r="F2767" s="368"/>
      <c r="G2767" s="368"/>
      <c r="H2767" s="375"/>
      <c r="I2767" s="1901"/>
      <c r="J2767" s="1901"/>
      <c r="K2767" s="211"/>
      <c r="L2767" s="211"/>
      <c r="M2767" s="211"/>
      <c r="N2767" s="211"/>
      <c r="O2767" s="211"/>
      <c r="P2767" s="211"/>
      <c r="Q2767" s="571"/>
      <c r="R2767" s="571"/>
      <c r="S2767" s="571"/>
      <c r="T2767" s="571"/>
      <c r="U2767" s="571"/>
      <c r="V2767" s="567"/>
      <c r="W2767" s="571"/>
      <c r="X2767" s="1082"/>
      <c r="Y2767" s="571"/>
      <c r="Z2767" s="571"/>
      <c r="AA2767" s="571"/>
      <c r="AB2767" s="571"/>
      <c r="AC2767" s="571"/>
      <c r="AD2767" s="1274"/>
      <c r="AE2767" s="567"/>
      <c r="AF2767" s="1459"/>
      <c r="AG2767" s="1474"/>
    </row>
    <row r="2768" spans="1:33" ht="45" x14ac:dyDescent="0.25">
      <c r="A2768" s="239">
        <v>1</v>
      </c>
      <c r="B2768" s="519" t="s">
        <v>302</v>
      </c>
      <c r="C2768" s="681"/>
      <c r="D2768" s="4"/>
      <c r="E2768" s="418">
        <v>100</v>
      </c>
      <c r="F2768" s="368">
        <f>E2768/12*$B$4</f>
        <v>41.666666666666671</v>
      </c>
      <c r="G2768" s="368">
        <v>37</v>
      </c>
      <c r="H2768" s="375">
        <f>G2768/F2768*100</f>
        <v>88.799999999999983</v>
      </c>
      <c r="I2768" s="1901"/>
      <c r="J2768" s="1901"/>
      <c r="K2768" s="211"/>
      <c r="L2768" s="211"/>
      <c r="M2768" s="211"/>
      <c r="N2768" s="211"/>
      <c r="O2768" s="211"/>
      <c r="P2768" s="211"/>
      <c r="Q2768" s="571"/>
      <c r="R2768" s="571"/>
      <c r="S2768" s="571"/>
      <c r="T2768" s="571"/>
      <c r="U2768" s="571"/>
      <c r="V2768" s="567"/>
      <c r="W2768" s="571"/>
      <c r="X2768" s="1082"/>
      <c r="Y2768" s="571"/>
      <c r="Z2768" s="571"/>
      <c r="AA2768" s="571"/>
      <c r="AB2768" s="571"/>
      <c r="AC2768" s="571"/>
      <c r="AD2768" s="1274"/>
      <c r="AE2768" s="567"/>
      <c r="AF2768" s="1459"/>
      <c r="AG2768" s="1474"/>
    </row>
    <row r="2769" spans="1:33" ht="30" x14ac:dyDescent="0.25">
      <c r="A2769" s="239">
        <v>1</v>
      </c>
      <c r="B2769" s="519" t="s">
        <v>303</v>
      </c>
      <c r="C2769" s="681"/>
      <c r="D2769" s="4"/>
      <c r="E2769" s="418">
        <v>246</v>
      </c>
      <c r="F2769" s="368">
        <f>E2769/12*$B$4</f>
        <v>102.5</v>
      </c>
      <c r="G2769" s="368">
        <v>96</v>
      </c>
      <c r="H2769" s="375">
        <f>G2769/F2769*100</f>
        <v>93.658536585365866</v>
      </c>
      <c r="I2769" s="1901"/>
      <c r="J2769" s="1901"/>
      <c r="K2769" s="211"/>
      <c r="L2769" s="211"/>
      <c r="M2769" s="211"/>
      <c r="N2769" s="211"/>
      <c r="O2769" s="211"/>
      <c r="P2769" s="211"/>
      <c r="Q2769" s="571"/>
      <c r="R2769" s="571"/>
      <c r="S2769" s="571"/>
      <c r="T2769" s="571"/>
      <c r="U2769" s="571"/>
      <c r="V2769" s="567"/>
      <c r="W2769" s="571"/>
      <c r="X2769" s="1082"/>
      <c r="Y2769" s="571"/>
      <c r="Z2769" s="571"/>
      <c r="AA2769" s="571"/>
      <c r="AB2769" s="571"/>
      <c r="AC2769" s="571"/>
      <c r="AD2769" s="1274"/>
      <c r="AE2769" s="567"/>
      <c r="AF2769" s="1459"/>
      <c r="AG2769" s="1474"/>
    </row>
    <row r="2770" spans="1:33" ht="60" x14ac:dyDescent="0.25">
      <c r="A2770" s="239">
        <v>1</v>
      </c>
      <c r="B2770" s="724" t="s">
        <v>304</v>
      </c>
      <c r="C2770" s="681"/>
      <c r="D2770" s="4"/>
      <c r="E2770" s="418">
        <f>SUM(E2771:E2774)</f>
        <v>6502.8</v>
      </c>
      <c r="F2770" s="213">
        <f>SUM(F2771:F2774)</f>
        <v>2709.5000000000005</v>
      </c>
      <c r="G2770" s="368">
        <f>G2771+G2773+G2774</f>
        <v>1129</v>
      </c>
      <c r="H2770" s="375">
        <f>G2770/F2770*100</f>
        <v>41.668204465768582</v>
      </c>
      <c r="I2770" s="1901"/>
      <c r="J2770" s="1901"/>
      <c r="K2770" s="211"/>
      <c r="L2770" s="211"/>
      <c r="M2770" s="211"/>
      <c r="N2770" s="211"/>
      <c r="O2770" s="211"/>
      <c r="P2770" s="211"/>
      <c r="Q2770" s="571"/>
      <c r="R2770" s="571"/>
      <c r="S2770" s="571"/>
      <c r="T2770" s="571"/>
      <c r="U2770" s="571"/>
      <c r="V2770" s="567"/>
      <c r="W2770" s="571"/>
      <c r="X2770" s="1082"/>
      <c r="Y2770" s="571"/>
      <c r="Z2770" s="571"/>
      <c r="AA2770" s="571"/>
      <c r="AB2770" s="571"/>
      <c r="AC2770" s="571"/>
      <c r="AD2770" s="1274">
        <f>AD2771+AD2773+AD2774</f>
        <v>0</v>
      </c>
      <c r="AE2770" s="567"/>
      <c r="AF2770" s="1459"/>
      <c r="AG2770" s="1474"/>
    </row>
    <row r="2771" spans="1:33" ht="45" x14ac:dyDescent="0.25">
      <c r="A2771" s="239">
        <v>1</v>
      </c>
      <c r="B2771" s="519" t="s">
        <v>305</v>
      </c>
      <c r="C2771" s="681"/>
      <c r="D2771" s="4"/>
      <c r="E2771" s="418">
        <v>1869</v>
      </c>
      <c r="F2771" s="368">
        <f>E2771/12*$B$4</f>
        <v>778.75</v>
      </c>
      <c r="G2771" s="368">
        <v>62</v>
      </c>
      <c r="H2771" s="375">
        <f>G2771/F2771*100</f>
        <v>7.9614767255216696</v>
      </c>
      <c r="I2771" s="1901"/>
      <c r="J2771" s="1901"/>
      <c r="K2771" s="211"/>
      <c r="L2771" s="211"/>
      <c r="M2771" s="211"/>
      <c r="N2771" s="211"/>
      <c r="O2771" s="211"/>
      <c r="P2771" s="211"/>
      <c r="Q2771" s="571"/>
      <c r="R2771" s="571"/>
      <c r="S2771" s="571"/>
      <c r="T2771" s="571"/>
      <c r="U2771" s="571"/>
      <c r="V2771" s="567"/>
      <c r="W2771" s="571"/>
      <c r="X2771" s="1082"/>
      <c r="Y2771" s="571"/>
      <c r="Z2771" s="571"/>
      <c r="AA2771" s="571"/>
      <c r="AB2771" s="571"/>
      <c r="AC2771" s="571"/>
      <c r="AD2771" s="1274"/>
      <c r="AE2771" s="567"/>
      <c r="AF2771" s="1459"/>
      <c r="AG2771" s="1474"/>
    </row>
    <row r="2772" spans="1:33" ht="30" x14ac:dyDescent="0.25">
      <c r="A2772" s="239">
        <v>1</v>
      </c>
      <c r="B2772" s="519" t="s">
        <v>334</v>
      </c>
      <c r="C2772" s="681"/>
      <c r="D2772" s="4"/>
      <c r="E2772" s="418"/>
      <c r="F2772" s="213"/>
      <c r="G2772" s="368"/>
      <c r="H2772" s="375"/>
      <c r="I2772" s="1901"/>
      <c r="J2772" s="1901"/>
      <c r="K2772" s="211"/>
      <c r="L2772" s="211"/>
      <c r="M2772" s="211"/>
      <c r="N2772" s="211"/>
      <c r="O2772" s="211"/>
      <c r="P2772" s="211"/>
      <c r="Q2772" s="571"/>
      <c r="R2772" s="571"/>
      <c r="S2772" s="571"/>
      <c r="T2772" s="571"/>
      <c r="U2772" s="571"/>
      <c r="V2772" s="567"/>
      <c r="W2772" s="571"/>
      <c r="X2772" s="1082"/>
      <c r="Y2772" s="571"/>
      <c r="Z2772" s="571"/>
      <c r="AA2772" s="571"/>
      <c r="AB2772" s="571"/>
      <c r="AC2772" s="571"/>
      <c r="AD2772" s="1274"/>
      <c r="AE2772" s="567"/>
      <c r="AF2772" s="1459"/>
      <c r="AG2772" s="1474"/>
    </row>
    <row r="2773" spans="1:33" ht="75" x14ac:dyDescent="0.25">
      <c r="A2773" s="239">
        <v>1</v>
      </c>
      <c r="B2773" s="519" t="s">
        <v>306</v>
      </c>
      <c r="C2773" s="681"/>
      <c r="D2773" s="4"/>
      <c r="E2773" s="418">
        <v>4274.8</v>
      </c>
      <c r="F2773" s="368">
        <f>E2773/12*$B$4</f>
        <v>1781.1666666666667</v>
      </c>
      <c r="G2773" s="368">
        <v>1050</v>
      </c>
      <c r="H2773" s="375">
        <f>G2773/F2773*100</f>
        <v>58.950126321699258</v>
      </c>
      <c r="I2773" s="1901"/>
      <c r="J2773" s="1901"/>
      <c r="K2773" s="211"/>
      <c r="L2773" s="211"/>
      <c r="M2773" s="211"/>
      <c r="N2773" s="211"/>
      <c r="O2773" s="211"/>
      <c r="P2773" s="211"/>
      <c r="Q2773" s="571"/>
      <c r="R2773" s="571"/>
      <c r="S2773" s="571"/>
      <c r="T2773" s="571"/>
      <c r="U2773" s="571"/>
      <c r="V2773" s="567"/>
      <c r="W2773" s="571"/>
      <c r="X2773" s="1082"/>
      <c r="Y2773" s="571"/>
      <c r="Z2773" s="571"/>
      <c r="AA2773" s="571"/>
      <c r="AB2773" s="571"/>
      <c r="AC2773" s="571"/>
      <c r="AD2773" s="1274"/>
      <c r="AE2773" s="567"/>
      <c r="AF2773" s="1459"/>
      <c r="AG2773" s="1474"/>
    </row>
    <row r="2774" spans="1:33" ht="60" x14ac:dyDescent="0.25">
      <c r="A2774" s="239">
        <v>1</v>
      </c>
      <c r="B2774" s="519" t="s">
        <v>307</v>
      </c>
      <c r="C2774" s="681"/>
      <c r="D2774" s="4"/>
      <c r="E2774" s="418">
        <v>359</v>
      </c>
      <c r="F2774" s="368">
        <f>E2774/12*$B$4</f>
        <v>149.58333333333334</v>
      </c>
      <c r="G2774" s="368">
        <v>17</v>
      </c>
      <c r="H2774" s="375">
        <f>G2774/F2774*100</f>
        <v>11.364902506963787</v>
      </c>
      <c r="I2774" s="1901"/>
      <c r="J2774" s="1901"/>
      <c r="K2774" s="211"/>
      <c r="L2774" s="211"/>
      <c r="M2774" s="211"/>
      <c r="N2774" s="211"/>
      <c r="O2774" s="211"/>
      <c r="P2774" s="211"/>
      <c r="Q2774" s="571"/>
      <c r="R2774" s="571"/>
      <c r="S2774" s="571"/>
      <c r="T2774" s="571"/>
      <c r="U2774" s="571"/>
      <c r="V2774" s="567"/>
      <c r="W2774" s="571"/>
      <c r="X2774" s="1082"/>
      <c r="Y2774" s="571"/>
      <c r="Z2774" s="571"/>
      <c r="AA2774" s="571"/>
      <c r="AB2774" s="571"/>
      <c r="AC2774" s="571"/>
      <c r="AD2774" s="1274"/>
      <c r="AE2774" s="567"/>
      <c r="AF2774" s="1459"/>
      <c r="AG2774" s="1474"/>
    </row>
    <row r="2775" spans="1:33" ht="72" x14ac:dyDescent="0.25">
      <c r="B2775" s="785" t="s">
        <v>384</v>
      </c>
      <c r="C2775" s="681"/>
      <c r="D2775" s="4"/>
      <c r="E2775" s="418">
        <v>2000</v>
      </c>
      <c r="F2775" s="368">
        <f>E2775/12*$B$4</f>
        <v>833.33333333333326</v>
      </c>
      <c r="G2775" s="368">
        <v>841</v>
      </c>
      <c r="H2775" s="375">
        <f>G2775/F2775*100</f>
        <v>100.92000000000002</v>
      </c>
      <c r="I2775" s="1901"/>
      <c r="J2775" s="1901"/>
      <c r="K2775" s="211"/>
      <c r="L2775" s="211"/>
      <c r="M2775" s="211"/>
      <c r="N2775" s="211"/>
      <c r="O2775" s="211"/>
      <c r="P2775" s="211"/>
      <c r="Q2775" s="571"/>
      <c r="R2775" s="571"/>
      <c r="S2775" s="571"/>
      <c r="T2775" s="571"/>
      <c r="U2775" s="571"/>
      <c r="V2775" s="567"/>
      <c r="W2775" s="571"/>
      <c r="X2775" s="1082"/>
      <c r="Y2775" s="571"/>
      <c r="Z2775" s="571"/>
      <c r="AA2775" s="571"/>
      <c r="AB2775" s="571"/>
      <c r="AC2775" s="571"/>
      <c r="AD2775" s="1274"/>
      <c r="AE2775" s="567"/>
      <c r="AF2775" s="1459"/>
      <c r="AG2775" s="1474"/>
    </row>
    <row r="2776" spans="1:33" x14ac:dyDescent="0.25">
      <c r="B2776" s="798" t="s">
        <v>206</v>
      </c>
      <c r="C2776" s="681"/>
      <c r="D2776" s="4"/>
      <c r="E2776" s="418"/>
      <c r="F2776" s="368">
        <f>E2776/12*$B$4</f>
        <v>0</v>
      </c>
      <c r="G2776" s="368"/>
      <c r="H2776" s="375"/>
      <c r="I2776" s="1901"/>
      <c r="J2776" s="1901"/>
      <c r="K2776" s="211"/>
      <c r="L2776" s="211"/>
      <c r="M2776" s="211"/>
      <c r="N2776" s="211"/>
      <c r="O2776" s="211"/>
      <c r="P2776" s="211"/>
      <c r="Q2776" s="571">
        <v>6533.1333500000001</v>
      </c>
      <c r="R2776" s="571">
        <v>6533.1333500000001</v>
      </c>
      <c r="S2776" s="571">
        <v>6533.1333500000001</v>
      </c>
      <c r="T2776" s="571">
        <v>6533.1333500000001</v>
      </c>
      <c r="U2776" s="571">
        <v>6533.1333500000001</v>
      </c>
      <c r="V2776" s="1190">
        <f>Q2776/12*$B$4+(R2776-Q2776)/11*4+(S2776-R2776)/10*3+(T2776-S2776)/9*2+(U2776-T2776)/8*1</f>
        <v>2722.1388958333337</v>
      </c>
      <c r="W2776" s="571">
        <f>AC2776-AB2776-Y2776</f>
        <v>2494.5889699999998</v>
      </c>
      <c r="X2776" s="1082"/>
      <c r="Y2776" s="571"/>
      <c r="Z2776" s="571">
        <f>W2776-V2776</f>
        <v>-227.54992583333387</v>
      </c>
      <c r="AA2776" s="571"/>
      <c r="AB2776" s="571">
        <v>0</v>
      </c>
      <c r="AC2776" s="571">
        <v>2494.5889699999998</v>
      </c>
      <c r="AD2776" s="1274"/>
      <c r="AE2776" s="567"/>
      <c r="AF2776" s="1459"/>
      <c r="AG2776" s="1474"/>
    </row>
    <row r="2777" spans="1:33" ht="29.25" x14ac:dyDescent="0.25">
      <c r="A2777" s="239">
        <v>1</v>
      </c>
      <c r="B2777" s="785" t="s">
        <v>359</v>
      </c>
      <c r="C2777" s="681"/>
      <c r="D2777" s="4"/>
      <c r="E2777" s="418">
        <f>E2784+E2785+E2779+E2783+E2782</f>
        <v>1771</v>
      </c>
      <c r="F2777" s="213">
        <f>F2784+F2785+F2779+F2783+F2782</f>
        <v>737.91666666666663</v>
      </c>
      <c r="G2777" s="368">
        <f>G2784+G2785+G2779+G2783+G2782</f>
        <v>18.092500000000001</v>
      </c>
      <c r="H2777" s="375">
        <f>G2777/F2777*100</f>
        <v>2.4518351214003391</v>
      </c>
      <c r="I2777" s="1901"/>
      <c r="J2777" s="1901"/>
      <c r="K2777" s="211"/>
      <c r="L2777" s="211"/>
      <c r="M2777" s="211"/>
      <c r="N2777" s="211"/>
      <c r="O2777" s="211"/>
      <c r="P2777" s="211"/>
      <c r="Q2777" s="571"/>
      <c r="R2777" s="571"/>
      <c r="S2777" s="571"/>
      <c r="T2777" s="571"/>
      <c r="U2777" s="571"/>
      <c r="V2777" s="567"/>
      <c r="W2777" s="571"/>
      <c r="X2777" s="1082"/>
      <c r="Y2777" s="571"/>
      <c r="Z2777" s="571"/>
      <c r="AA2777" s="571"/>
      <c r="AB2777" s="571"/>
      <c r="AC2777" s="571"/>
      <c r="AD2777" s="1274">
        <f>AD2784+AD2785+AD2779+AD2783+AD2782</f>
        <v>0</v>
      </c>
      <c r="AE2777" s="567"/>
      <c r="AF2777" s="1459"/>
      <c r="AG2777" s="1474"/>
    </row>
    <row r="2778" spans="1:33" x14ac:dyDescent="0.25">
      <c r="A2778" s="239">
        <v>1</v>
      </c>
      <c r="B2778" s="4" t="s">
        <v>347</v>
      </c>
      <c r="C2778" s="682"/>
      <c r="D2778" s="4"/>
      <c r="E2778" s="418"/>
      <c r="F2778" s="213"/>
      <c r="G2778" s="368"/>
      <c r="H2778" s="375"/>
      <c r="I2778" s="1901"/>
      <c r="J2778" s="1901"/>
      <c r="K2778" s="211"/>
      <c r="L2778" s="211"/>
      <c r="M2778" s="211"/>
      <c r="N2778" s="211"/>
      <c r="O2778" s="211"/>
      <c r="P2778" s="211"/>
      <c r="Q2778" s="571"/>
      <c r="R2778" s="571"/>
      <c r="S2778" s="571"/>
      <c r="T2778" s="571"/>
      <c r="U2778" s="571"/>
      <c r="V2778" s="567"/>
      <c r="W2778" s="571"/>
      <c r="X2778" s="1082"/>
      <c r="Y2778" s="571"/>
      <c r="Z2778" s="571"/>
      <c r="AA2778" s="571"/>
      <c r="AB2778" s="571"/>
      <c r="AC2778" s="571"/>
      <c r="AD2778" s="1274"/>
      <c r="AE2778" s="567"/>
      <c r="AF2778" s="1459"/>
      <c r="AG2778" s="1474"/>
    </row>
    <row r="2779" spans="1:33" ht="30" x14ac:dyDescent="0.25">
      <c r="A2779" s="239">
        <v>1</v>
      </c>
      <c r="B2779" s="799" t="s">
        <v>348</v>
      </c>
      <c r="C2779" s="700"/>
      <c r="D2779" s="4"/>
      <c r="E2779" s="418">
        <f>E2780+E2781/4</f>
        <v>225</v>
      </c>
      <c r="F2779" s="213">
        <f>F2780+F2781/4</f>
        <v>93.75</v>
      </c>
      <c r="G2779" s="368">
        <f>G2780+G2781/4</f>
        <v>13.092499999999999</v>
      </c>
      <c r="H2779" s="375">
        <f>G2779/F2779*100</f>
        <v>13.965333333333332</v>
      </c>
      <c r="I2779" s="1901"/>
      <c r="J2779" s="1901"/>
      <c r="K2779" s="211"/>
      <c r="L2779" s="211"/>
      <c r="M2779" s="211"/>
      <c r="N2779" s="211"/>
      <c r="O2779" s="211"/>
      <c r="P2779" s="211"/>
      <c r="Q2779" s="571"/>
      <c r="R2779" s="571"/>
      <c r="S2779" s="571"/>
      <c r="T2779" s="571"/>
      <c r="U2779" s="571"/>
      <c r="V2779" s="567"/>
      <c r="W2779" s="571"/>
      <c r="X2779" s="1082"/>
      <c r="Y2779" s="571"/>
      <c r="Z2779" s="571"/>
      <c r="AA2779" s="571"/>
      <c r="AB2779" s="571"/>
      <c r="AC2779" s="571"/>
      <c r="AD2779" s="1274">
        <f>AD2780+AD2781/4</f>
        <v>0</v>
      </c>
      <c r="AE2779" s="567"/>
      <c r="AF2779" s="1459"/>
      <c r="AG2779" s="1474"/>
    </row>
    <row r="2780" spans="1:33" s="253" customFormat="1" x14ac:dyDescent="0.25">
      <c r="A2780" s="239">
        <v>1</v>
      </c>
      <c r="B2780" s="4" t="s">
        <v>349</v>
      </c>
      <c r="C2780" s="681"/>
      <c r="D2780" s="4"/>
      <c r="E2780" s="418"/>
      <c r="F2780" s="213"/>
      <c r="G2780" s="368"/>
      <c r="H2780" s="375"/>
      <c r="I2780" s="1901"/>
      <c r="J2780" s="1901"/>
      <c r="K2780" s="211"/>
      <c r="L2780" s="211"/>
      <c r="M2780" s="211"/>
      <c r="N2780" s="211"/>
      <c r="O2780" s="211"/>
      <c r="P2780" s="211"/>
      <c r="Q2780" s="572"/>
      <c r="R2780" s="572"/>
      <c r="S2780" s="572"/>
      <c r="T2780" s="572"/>
      <c r="U2780" s="572"/>
      <c r="V2780" s="1194"/>
      <c r="W2780" s="571"/>
      <c r="X2780" s="1506"/>
      <c r="Y2780" s="571"/>
      <c r="Z2780" s="571"/>
      <c r="AA2780" s="571"/>
      <c r="AB2780" s="571"/>
      <c r="AC2780" s="572"/>
      <c r="AD2780" s="1274"/>
      <c r="AE2780" s="1194"/>
      <c r="AF2780" s="1459"/>
      <c r="AG2780" s="1474"/>
    </row>
    <row r="2781" spans="1:33" ht="30" x14ac:dyDescent="0.25">
      <c r="A2781" s="239">
        <v>1</v>
      </c>
      <c r="B2781" s="4" t="s">
        <v>374</v>
      </c>
      <c r="C2781" s="248"/>
      <c r="D2781" s="785"/>
      <c r="E2781" s="418">
        <v>900</v>
      </c>
      <c r="F2781" s="368">
        <f>E2781/12*$B$4</f>
        <v>375</v>
      </c>
      <c r="G2781" s="368">
        <v>52.37</v>
      </c>
      <c r="H2781" s="375">
        <f>G2781/F2781*100</f>
        <v>13.965333333333332</v>
      </c>
      <c r="I2781" s="1150"/>
      <c r="J2781" s="1901"/>
      <c r="K2781" s="211"/>
      <c r="L2781" s="211"/>
      <c r="M2781" s="211"/>
      <c r="N2781" s="211"/>
      <c r="O2781" s="211"/>
      <c r="P2781" s="211"/>
      <c r="Q2781" s="572"/>
      <c r="R2781" s="572"/>
      <c r="S2781" s="572"/>
      <c r="T2781" s="572"/>
      <c r="U2781" s="572"/>
      <c r="V2781" s="567">
        <f>Q2781/12*$B$4</f>
        <v>0</v>
      </c>
      <c r="W2781" s="573">
        <f>AC2781-AB2781</f>
        <v>0</v>
      </c>
      <c r="X2781" s="1082"/>
      <c r="Y2781" s="573"/>
      <c r="Z2781" s="573">
        <f>W2781-V2781</f>
        <v>0</v>
      </c>
      <c r="AA2781" s="573"/>
      <c r="AB2781" s="573"/>
      <c r="AC2781" s="572"/>
      <c r="AD2781" s="1278"/>
      <c r="AE2781" s="1194"/>
      <c r="AF2781" s="1459"/>
      <c r="AG2781" s="1474"/>
    </row>
    <row r="2782" spans="1:33" ht="75" x14ac:dyDescent="0.25">
      <c r="A2782" s="239">
        <v>1</v>
      </c>
      <c r="B2782" s="4" t="s">
        <v>351</v>
      </c>
      <c r="C2782" s="681"/>
      <c r="D2782" s="4"/>
      <c r="E2782" s="418"/>
      <c r="F2782" s="368"/>
      <c r="G2782" s="368"/>
      <c r="H2782" s="375"/>
      <c r="I2782" s="1901"/>
      <c r="J2782" s="1901"/>
      <c r="K2782" s="211"/>
      <c r="L2782" s="211"/>
      <c r="M2782" s="211"/>
      <c r="N2782" s="211"/>
      <c r="O2782" s="211"/>
      <c r="P2782" s="211"/>
      <c r="Q2782" s="571"/>
      <c r="R2782" s="571"/>
      <c r="S2782" s="571"/>
      <c r="T2782" s="571"/>
      <c r="U2782" s="571"/>
      <c r="V2782" s="567"/>
      <c r="W2782" s="571"/>
      <c r="X2782" s="1082"/>
      <c r="Y2782" s="571"/>
      <c r="Z2782" s="571"/>
      <c r="AA2782" s="571"/>
      <c r="AB2782" s="571"/>
      <c r="AC2782" s="571"/>
      <c r="AD2782" s="1274"/>
      <c r="AE2782" s="567"/>
      <c r="AF2782" s="1459"/>
      <c r="AG2782" s="1474"/>
    </row>
    <row r="2783" spans="1:33" ht="45" x14ac:dyDescent="0.25">
      <c r="A2783" s="239">
        <v>1</v>
      </c>
      <c r="B2783" s="800" t="s">
        <v>352</v>
      </c>
      <c r="C2783" s="681"/>
      <c r="D2783" s="4"/>
      <c r="E2783" s="418"/>
      <c r="F2783" s="213"/>
      <c r="G2783" s="368"/>
      <c r="H2783" s="375"/>
      <c r="I2783" s="1901"/>
      <c r="J2783" s="1901"/>
      <c r="K2783" s="211"/>
      <c r="L2783" s="211"/>
      <c r="M2783" s="211"/>
      <c r="N2783" s="211"/>
      <c r="O2783" s="211"/>
      <c r="P2783" s="211"/>
      <c r="Q2783" s="571"/>
      <c r="R2783" s="571"/>
      <c r="S2783" s="571"/>
      <c r="T2783" s="571"/>
      <c r="U2783" s="571"/>
      <c r="V2783" s="567"/>
      <c r="W2783" s="571"/>
      <c r="X2783" s="1082"/>
      <c r="Y2783" s="571"/>
      <c r="Z2783" s="571"/>
      <c r="AA2783" s="571"/>
      <c r="AB2783" s="571"/>
      <c r="AC2783" s="571"/>
      <c r="AD2783" s="1274"/>
      <c r="AE2783" s="567"/>
      <c r="AF2783" s="1459"/>
      <c r="AG2783" s="1474"/>
    </row>
    <row r="2784" spans="1:33" ht="105" x14ac:dyDescent="0.25">
      <c r="B2784" s="800" t="s">
        <v>534</v>
      </c>
      <c r="C2784" s="681"/>
      <c r="D2784" s="4"/>
      <c r="E2784" s="418">
        <v>300</v>
      </c>
      <c r="F2784" s="213">
        <f>E2784/12*$B$4</f>
        <v>125</v>
      </c>
      <c r="G2784" s="368"/>
      <c r="H2784" s="375">
        <f>G2784/F2784*100</f>
        <v>0</v>
      </c>
      <c r="I2784" s="1901"/>
      <c r="J2784" s="1901"/>
      <c r="K2784" s="211"/>
      <c r="L2784" s="211"/>
      <c r="M2784" s="211"/>
      <c r="N2784" s="211"/>
      <c r="O2784" s="211"/>
      <c r="P2784" s="211"/>
      <c r="Q2784" s="571"/>
      <c r="R2784" s="571"/>
      <c r="S2784" s="571"/>
      <c r="T2784" s="571"/>
      <c r="U2784" s="571"/>
      <c r="V2784" s="567"/>
      <c r="W2784" s="571"/>
      <c r="X2784" s="1082"/>
      <c r="Y2784" s="571"/>
      <c r="Z2784" s="571"/>
      <c r="AA2784" s="571"/>
      <c r="AB2784" s="571"/>
      <c r="AC2784" s="571"/>
      <c r="AD2784" s="1274"/>
      <c r="AE2784" s="567"/>
      <c r="AF2784" s="1459"/>
      <c r="AG2784" s="1474"/>
    </row>
    <row r="2785" spans="1:33" ht="42.75" x14ac:dyDescent="0.25">
      <c r="B2785" s="1413" t="s">
        <v>510</v>
      </c>
      <c r="C2785" s="681"/>
      <c r="D2785" s="4"/>
      <c r="E2785" s="418">
        <f>E2786</f>
        <v>1246</v>
      </c>
      <c r="F2785" s="213">
        <f>F2786</f>
        <v>519.16666666666663</v>
      </c>
      <c r="G2785" s="368">
        <f>G2786</f>
        <v>5</v>
      </c>
      <c r="H2785" s="375">
        <f>G2785/F2785*100</f>
        <v>0.96308186195826662</v>
      </c>
      <c r="I2785" s="1901"/>
      <c r="J2785" s="1901"/>
      <c r="K2785" s="211"/>
      <c r="L2785" s="211"/>
      <c r="M2785" s="211"/>
      <c r="N2785" s="211"/>
      <c r="O2785" s="211"/>
      <c r="P2785" s="211"/>
      <c r="Q2785" s="571">
        <v>1838.3944899999999</v>
      </c>
      <c r="R2785" s="571">
        <v>1838.3944899999999</v>
      </c>
      <c r="S2785" s="571">
        <v>1838.3944899999999</v>
      </c>
      <c r="T2785" s="571">
        <v>1838.3944899999999</v>
      </c>
      <c r="U2785" s="571">
        <v>1838.3944899999999</v>
      </c>
      <c r="V2785" s="567">
        <f>Q2785/12*$B$4+(R2785-Q2785)/11*4+(S2785-R2785)/10*3+(T2785-S2785)/9*2+(U2785-T2785)/8*1</f>
        <v>765.99770416666661</v>
      </c>
      <c r="W2785" s="571">
        <f>AC2785-AB2785-Y2785</f>
        <v>6.4689799999999993</v>
      </c>
      <c r="X2785" s="1082"/>
      <c r="Y2785" s="571"/>
      <c r="Z2785" s="571">
        <f>W2785-V2785</f>
        <v>-759.52872416666662</v>
      </c>
      <c r="AA2785" s="571"/>
      <c r="AB2785" s="571">
        <v>0</v>
      </c>
      <c r="AC2785" s="571">
        <v>6.4689799999999993</v>
      </c>
      <c r="AD2785" s="1274">
        <f>AD2786</f>
        <v>0</v>
      </c>
      <c r="AE2785" s="567"/>
      <c r="AF2785" s="1459"/>
      <c r="AG2785" s="1474"/>
    </row>
    <row r="2786" spans="1:33" x14ac:dyDescent="0.25">
      <c r="B2786" s="800" t="s">
        <v>511</v>
      </c>
      <c r="C2786" s="681"/>
      <c r="D2786" s="4"/>
      <c r="E2786" s="418">
        <v>1246</v>
      </c>
      <c r="F2786" s="213">
        <f>E2786/12*$B$4</f>
        <v>519.16666666666663</v>
      </c>
      <c r="G2786" s="368">
        <v>5</v>
      </c>
      <c r="H2786" s="375">
        <f>G2786/F2786*100</f>
        <v>0.96308186195826662</v>
      </c>
      <c r="I2786" s="1901"/>
      <c r="J2786" s="1901"/>
      <c r="K2786" s="211"/>
      <c r="L2786" s="211"/>
      <c r="M2786" s="211"/>
      <c r="N2786" s="211"/>
      <c r="O2786" s="211"/>
      <c r="P2786" s="211"/>
      <c r="Q2786" s="571"/>
      <c r="R2786" s="571"/>
      <c r="S2786" s="571"/>
      <c r="T2786" s="571"/>
      <c r="U2786" s="571"/>
      <c r="V2786" s="567"/>
      <c r="W2786" s="571"/>
      <c r="X2786" s="1082"/>
      <c r="Y2786" s="571"/>
      <c r="Z2786" s="571"/>
      <c r="AA2786" s="571"/>
      <c r="AB2786" s="571"/>
      <c r="AC2786" s="571"/>
      <c r="AD2786" s="1274"/>
      <c r="AE2786" s="567"/>
      <c r="AF2786" s="1459"/>
      <c r="AG2786" s="1474"/>
    </row>
    <row r="2787" spans="1:33" ht="42.75" x14ac:dyDescent="0.25">
      <c r="B2787" s="1413" t="s">
        <v>512</v>
      </c>
      <c r="C2787" s="681"/>
      <c r="D2787" s="4"/>
      <c r="E2787" s="418"/>
      <c r="F2787" s="213"/>
      <c r="G2787" s="368"/>
      <c r="H2787" s="375"/>
      <c r="I2787" s="1901"/>
      <c r="J2787" s="1901"/>
      <c r="K2787" s="211"/>
      <c r="L2787" s="211"/>
      <c r="M2787" s="211"/>
      <c r="N2787" s="211"/>
      <c r="O2787" s="211"/>
      <c r="P2787" s="211"/>
      <c r="Q2787" s="571"/>
      <c r="R2787" s="571"/>
      <c r="S2787" s="571"/>
      <c r="T2787" s="571"/>
      <c r="U2787" s="571"/>
      <c r="V2787" s="567"/>
      <c r="W2787" s="571"/>
      <c r="X2787" s="1082"/>
      <c r="Y2787" s="571"/>
      <c r="Z2787" s="571"/>
      <c r="AA2787" s="571"/>
      <c r="AB2787" s="571"/>
      <c r="AC2787" s="571"/>
      <c r="AD2787" s="1274"/>
      <c r="AE2787" s="567"/>
      <c r="AF2787" s="1459"/>
      <c r="AG2787" s="1474"/>
    </row>
    <row r="2788" spans="1:33" ht="29.25" x14ac:dyDescent="0.25">
      <c r="A2788" s="239">
        <v>1</v>
      </c>
      <c r="B2788" s="785" t="s">
        <v>360</v>
      </c>
      <c r="C2788" s="681"/>
      <c r="D2788" s="4"/>
      <c r="E2788" s="418">
        <f>E2789+E2790</f>
        <v>2866.4893617021276</v>
      </c>
      <c r="F2788" s="368">
        <f>F2789+F2790</f>
        <v>1194.3705673758864</v>
      </c>
      <c r="G2788" s="368">
        <f>G2789+G2790</f>
        <v>1144.1031914893617</v>
      </c>
      <c r="H2788" s="375">
        <f>G2788/F2788*100</f>
        <v>95.791308220449082</v>
      </c>
      <c r="I2788" s="1901"/>
      <c r="J2788" s="1901"/>
      <c r="K2788" s="211"/>
      <c r="L2788" s="211"/>
      <c r="M2788" s="211"/>
      <c r="N2788" s="211"/>
      <c r="O2788" s="211"/>
      <c r="P2788" s="211"/>
      <c r="Q2788" s="571"/>
      <c r="R2788" s="571"/>
      <c r="S2788" s="571"/>
      <c r="T2788" s="571"/>
      <c r="U2788" s="571"/>
      <c r="V2788" s="567"/>
      <c r="W2788" s="571"/>
      <c r="X2788" s="1082"/>
      <c r="Y2788" s="571"/>
      <c r="Z2788" s="571"/>
      <c r="AA2788" s="571"/>
      <c r="AB2788" s="571"/>
      <c r="AC2788" s="571"/>
      <c r="AD2788" s="1274">
        <f>AD2789+AD2790</f>
        <v>0</v>
      </c>
      <c r="AE2788" s="567"/>
      <c r="AF2788" s="1459"/>
      <c r="AG2788" s="1474"/>
    </row>
    <row r="2789" spans="1:33" x14ac:dyDescent="0.25">
      <c r="A2789" s="239">
        <v>1</v>
      </c>
      <c r="B2789" s="785" t="s">
        <v>375</v>
      </c>
      <c r="C2789" s="681"/>
      <c r="D2789" s="4"/>
      <c r="E2789" s="418"/>
      <c r="F2789" s="213"/>
      <c r="G2789" s="368"/>
      <c r="H2789" s="375"/>
      <c r="I2789" s="1901"/>
      <c r="J2789" s="1901"/>
      <c r="K2789" s="211"/>
      <c r="L2789" s="211"/>
      <c r="M2789" s="211"/>
      <c r="N2789" s="211"/>
      <c r="O2789" s="211"/>
      <c r="P2789" s="211"/>
      <c r="Q2789" s="571"/>
      <c r="R2789" s="571"/>
      <c r="S2789" s="571"/>
      <c r="T2789" s="571"/>
      <c r="U2789" s="571"/>
      <c r="V2789" s="567"/>
      <c r="W2789" s="571"/>
      <c r="X2789" s="1082"/>
      <c r="Y2789" s="571"/>
      <c r="Z2789" s="571"/>
      <c r="AA2789" s="571"/>
      <c r="AB2789" s="571"/>
      <c r="AC2789" s="571"/>
      <c r="AD2789" s="1274"/>
      <c r="AE2789" s="567"/>
      <c r="AF2789" s="1459"/>
      <c r="AG2789" s="1474"/>
    </row>
    <row r="2790" spans="1:33" x14ac:dyDescent="0.25">
      <c r="A2790" s="239">
        <v>1</v>
      </c>
      <c r="B2790" s="4" t="s">
        <v>376</v>
      </c>
      <c r="C2790" s="681"/>
      <c r="D2790" s="4"/>
      <c r="E2790" s="418">
        <f>E2791/9.4</f>
        <v>2866.4893617021276</v>
      </c>
      <c r="F2790" s="213">
        <f>F2791/9.4</f>
        <v>1194.3705673758864</v>
      </c>
      <c r="G2790" s="368">
        <f>G2791/9.4</f>
        <v>1144.1031914893617</v>
      </c>
      <c r="H2790" s="375">
        <f>G2790/F2790*100</f>
        <v>95.791308220449082</v>
      </c>
      <c r="I2790" s="1901"/>
      <c r="J2790" s="1901"/>
      <c r="K2790" s="211"/>
      <c r="L2790" s="211"/>
      <c r="M2790" s="211"/>
      <c r="N2790" s="211"/>
      <c r="O2790" s="211"/>
      <c r="P2790" s="211"/>
      <c r="Q2790" s="571"/>
      <c r="R2790" s="571"/>
      <c r="S2790" s="571"/>
      <c r="T2790" s="571"/>
      <c r="U2790" s="571"/>
      <c r="V2790" s="567"/>
      <c r="W2790" s="571"/>
      <c r="X2790" s="1082"/>
      <c r="Y2790" s="571"/>
      <c r="Z2790" s="571"/>
      <c r="AA2790" s="571"/>
      <c r="AB2790" s="571"/>
      <c r="AC2790" s="571"/>
      <c r="AD2790" s="1274">
        <f>AD2791/9.4</f>
        <v>0</v>
      </c>
      <c r="AE2790" s="567"/>
      <c r="AF2790" s="1459"/>
      <c r="AG2790" s="1474"/>
    </row>
    <row r="2791" spans="1:33" x14ac:dyDescent="0.25">
      <c r="A2791" s="239">
        <v>1</v>
      </c>
      <c r="B2791" s="801" t="s">
        <v>377</v>
      </c>
      <c r="C2791" s="681"/>
      <c r="D2791" s="4"/>
      <c r="E2791" s="418">
        <v>26945</v>
      </c>
      <c r="F2791" s="213">
        <f>E2791/12*$B$4</f>
        <v>11227.083333333332</v>
      </c>
      <c r="G2791" s="368">
        <v>10754.57</v>
      </c>
      <c r="H2791" s="375">
        <f>G2791/F2791*100</f>
        <v>95.791308220449068</v>
      </c>
      <c r="I2791" s="1901"/>
      <c r="J2791" s="1901"/>
      <c r="K2791" s="211"/>
      <c r="L2791" s="211"/>
      <c r="M2791" s="211"/>
      <c r="N2791" s="211"/>
      <c r="O2791" s="211"/>
      <c r="P2791" s="211"/>
      <c r="Q2791" s="571"/>
      <c r="R2791" s="571"/>
      <c r="S2791" s="571"/>
      <c r="T2791" s="571"/>
      <c r="U2791" s="571"/>
      <c r="V2791" s="567"/>
      <c r="W2791" s="571"/>
      <c r="X2791" s="1082"/>
      <c r="Y2791" s="571"/>
      <c r="Z2791" s="571"/>
      <c r="AA2791" s="571"/>
      <c r="AB2791" s="571"/>
      <c r="AC2791" s="571"/>
      <c r="AD2791" s="1274"/>
      <c r="AE2791" s="567"/>
      <c r="AF2791" s="1459"/>
      <c r="AG2791" s="1474"/>
    </row>
    <row r="2792" spans="1:33" ht="43.5" x14ac:dyDescent="0.25">
      <c r="A2792" s="239">
        <v>1</v>
      </c>
      <c r="B2792" s="785" t="s">
        <v>353</v>
      </c>
      <c r="C2792" s="681"/>
      <c r="D2792" s="4"/>
      <c r="E2792" s="418">
        <v>2776</v>
      </c>
      <c r="F2792" s="213">
        <f>ROUND(E2792/12*$B$4,0)</f>
        <v>1157</v>
      </c>
      <c r="G2792" s="368">
        <v>1261</v>
      </c>
      <c r="H2792" s="375">
        <f>G2792/F2792*100</f>
        <v>108.98876404494382</v>
      </c>
      <c r="I2792" s="1901"/>
      <c r="J2792" s="1901"/>
      <c r="K2792" s="211"/>
      <c r="L2792" s="211"/>
      <c r="M2792" s="211"/>
      <c r="N2792" s="211"/>
      <c r="O2792" s="211"/>
      <c r="P2792" s="211"/>
      <c r="Q2792" s="571"/>
      <c r="R2792" s="571"/>
      <c r="S2792" s="571"/>
      <c r="T2792" s="571"/>
      <c r="U2792" s="571"/>
      <c r="V2792" s="567"/>
      <c r="W2792" s="571"/>
      <c r="X2792" s="1082"/>
      <c r="Y2792" s="571"/>
      <c r="Z2792" s="571"/>
      <c r="AA2792" s="571"/>
      <c r="AB2792" s="571"/>
      <c r="AC2792" s="571"/>
      <c r="AD2792" s="1274"/>
      <c r="AE2792" s="567"/>
      <c r="AF2792" s="1459"/>
      <c r="AG2792" s="1474"/>
    </row>
    <row r="2793" spans="1:33" ht="30" x14ac:dyDescent="0.25">
      <c r="A2793" s="239">
        <v>1</v>
      </c>
      <c r="B2793" s="780" t="s">
        <v>201</v>
      </c>
      <c r="C2793" s="681"/>
      <c r="D2793" s="4"/>
      <c r="E2793" s="418"/>
      <c r="F2793" s="368"/>
      <c r="G2793" s="368"/>
      <c r="H2793" s="375"/>
      <c r="I2793" s="1901"/>
      <c r="J2793" s="1901"/>
      <c r="K2793" s="211"/>
      <c r="L2793" s="211"/>
      <c r="M2793" s="211"/>
      <c r="N2793" s="211"/>
      <c r="O2793" s="211"/>
      <c r="P2793" s="211"/>
      <c r="Q2793" s="571"/>
      <c r="R2793" s="571"/>
      <c r="S2793" s="571"/>
      <c r="T2793" s="571"/>
      <c r="U2793" s="571"/>
      <c r="V2793" s="567"/>
      <c r="W2793" s="571"/>
      <c r="X2793" s="1082"/>
      <c r="Y2793" s="571"/>
      <c r="Z2793" s="571"/>
      <c r="AA2793" s="571"/>
      <c r="AB2793" s="571"/>
      <c r="AC2793" s="571"/>
      <c r="AD2793" s="1274"/>
      <c r="AE2793" s="567"/>
      <c r="AF2793" s="1459"/>
      <c r="AG2793" s="1474"/>
    </row>
    <row r="2794" spans="1:33" ht="86.25" x14ac:dyDescent="0.25">
      <c r="A2794" s="239">
        <v>1</v>
      </c>
      <c r="B2794" s="785" t="s">
        <v>361</v>
      </c>
      <c r="C2794" s="681"/>
      <c r="D2794" s="4"/>
      <c r="E2794" s="418">
        <v>1000</v>
      </c>
      <c r="F2794" s="213">
        <f>ROUND(E2794/12*$B$4,0)</f>
        <v>417</v>
      </c>
      <c r="G2794" s="368">
        <v>709</v>
      </c>
      <c r="H2794" s="375">
        <f t="shared" ref="H2794:H2802" si="978">G2794/F2794*100</f>
        <v>170.02398081534773</v>
      </c>
      <c r="I2794" s="1901"/>
      <c r="J2794" s="1901"/>
      <c r="K2794" s="211"/>
      <c r="L2794" s="211"/>
      <c r="M2794" s="211"/>
      <c r="N2794" s="211"/>
      <c r="O2794" s="211"/>
      <c r="P2794" s="211"/>
      <c r="Q2794" s="571"/>
      <c r="R2794" s="571"/>
      <c r="S2794" s="571"/>
      <c r="T2794" s="571"/>
      <c r="U2794" s="571"/>
      <c r="V2794" s="567"/>
      <c r="W2794" s="571"/>
      <c r="X2794" s="1082"/>
      <c r="Y2794" s="571"/>
      <c r="Z2794" s="571"/>
      <c r="AA2794" s="571"/>
      <c r="AB2794" s="571"/>
      <c r="AC2794" s="571"/>
      <c r="AD2794" s="1274"/>
      <c r="AE2794" s="567"/>
      <c r="AF2794" s="1459"/>
      <c r="AG2794" s="1474"/>
    </row>
    <row r="2795" spans="1:33" x14ac:dyDescent="0.25">
      <c r="A2795" s="239">
        <v>1</v>
      </c>
      <c r="B2795" s="772" t="s">
        <v>234</v>
      </c>
      <c r="C2795" s="681"/>
      <c r="D2795" s="4"/>
      <c r="E2795" s="418">
        <f>E2796+E2797</f>
        <v>1750</v>
      </c>
      <c r="F2795" s="213">
        <f>F2796+F2797</f>
        <v>729</v>
      </c>
      <c r="G2795" s="368">
        <f>G2796+G2797</f>
        <v>415</v>
      </c>
      <c r="H2795" s="375">
        <f t="shared" si="978"/>
        <v>56.927297668038413</v>
      </c>
      <c r="I2795" s="1901"/>
      <c r="J2795" s="1901"/>
      <c r="K2795" s="211"/>
      <c r="L2795" s="211"/>
      <c r="M2795" s="211"/>
      <c r="N2795" s="211"/>
      <c r="O2795" s="211"/>
      <c r="P2795" s="211"/>
      <c r="Q2795" s="571">
        <v>1353.8209999999999</v>
      </c>
      <c r="R2795" s="571">
        <v>1353.8209999999999</v>
      </c>
      <c r="S2795" s="571">
        <v>1353.8209999999999</v>
      </c>
      <c r="T2795" s="571">
        <v>1353.8209999999999</v>
      </c>
      <c r="U2795" s="571">
        <v>1353.8209999999999</v>
      </c>
      <c r="V2795" s="1190">
        <f>Q2795/12*$B$4+(R2795-Q2795)/11*4+(S2795-R2795)/10*3+(T2795-S2795)/9*2+(U2795-T2795)/8*1</f>
        <v>564.09208333333333</v>
      </c>
      <c r="W2795" s="571">
        <f>AC2795-AB2795-Y2795</f>
        <v>321.43286000000001</v>
      </c>
      <c r="X2795" s="1082"/>
      <c r="Y2795" s="571"/>
      <c r="Z2795" s="571">
        <f>W2795-V2795</f>
        <v>-242.65922333333333</v>
      </c>
      <c r="AA2795" s="571"/>
      <c r="AB2795" s="571">
        <v>0</v>
      </c>
      <c r="AC2795" s="571">
        <v>321.43286000000001</v>
      </c>
      <c r="AD2795" s="1274">
        <f>AD2796+AD2797</f>
        <v>0</v>
      </c>
      <c r="AE2795" s="567"/>
      <c r="AF2795" s="1459"/>
      <c r="AG2795" s="1474"/>
    </row>
    <row r="2796" spans="1:33" ht="30" x14ac:dyDescent="0.25">
      <c r="B2796" s="295" t="s">
        <v>278</v>
      </c>
      <c r="C2796" s="682"/>
      <c r="D2796" s="4"/>
      <c r="E2796" s="418">
        <v>1400</v>
      </c>
      <c r="F2796" s="213">
        <f>ROUND(E2796/12*$B$4,0)</f>
        <v>583</v>
      </c>
      <c r="G2796" s="213">
        <v>334</v>
      </c>
      <c r="H2796" s="375">
        <f t="shared" si="978"/>
        <v>57.289879931389365</v>
      </c>
      <c r="I2796" s="1901"/>
      <c r="J2796" s="1901"/>
      <c r="K2796" s="211"/>
      <c r="L2796" s="211"/>
      <c r="M2796" s="211"/>
      <c r="N2796" s="211"/>
      <c r="O2796" s="211"/>
      <c r="P2796" s="211"/>
      <c r="Q2796" s="571"/>
      <c r="R2796" s="571"/>
      <c r="S2796" s="571"/>
      <c r="T2796" s="571"/>
      <c r="U2796" s="571"/>
      <c r="V2796" s="1190"/>
      <c r="W2796" s="571"/>
      <c r="X2796" s="1082"/>
      <c r="Y2796" s="571"/>
      <c r="Z2796" s="571"/>
      <c r="AA2796" s="571"/>
      <c r="AB2796" s="571"/>
      <c r="AC2796" s="571"/>
      <c r="AD2796" s="1290"/>
      <c r="AE2796" s="567"/>
      <c r="AF2796" s="1459"/>
      <c r="AG2796" s="1474"/>
    </row>
    <row r="2797" spans="1:33" ht="30" x14ac:dyDescent="0.25">
      <c r="A2797" s="239">
        <v>1</v>
      </c>
      <c r="B2797" s="295" t="s">
        <v>311</v>
      </c>
      <c r="C2797" s="681"/>
      <c r="D2797" s="4"/>
      <c r="E2797" s="418">
        <v>350</v>
      </c>
      <c r="F2797" s="213">
        <f>ROUND(E2797/12*$B$4,0)</f>
        <v>146</v>
      </c>
      <c r="G2797" s="368">
        <v>81</v>
      </c>
      <c r="H2797" s="375">
        <f t="shared" si="978"/>
        <v>55.479452054794521</v>
      </c>
      <c r="I2797" s="1901"/>
      <c r="J2797" s="1901"/>
      <c r="K2797" s="211"/>
      <c r="L2797" s="211"/>
      <c r="M2797" s="211"/>
      <c r="N2797" s="211"/>
      <c r="O2797" s="211"/>
      <c r="P2797" s="211"/>
      <c r="Q2797" s="571"/>
      <c r="R2797" s="571"/>
      <c r="S2797" s="571"/>
      <c r="T2797" s="571"/>
      <c r="U2797" s="571"/>
      <c r="V2797" s="567"/>
      <c r="W2797" s="571"/>
      <c r="X2797" s="1082"/>
      <c r="Y2797" s="571"/>
      <c r="Z2797" s="571"/>
      <c r="AA2797" s="571"/>
      <c r="AB2797" s="571"/>
      <c r="AC2797" s="571"/>
      <c r="AD2797" s="1274"/>
      <c r="AE2797" s="567"/>
      <c r="AF2797" s="1459"/>
      <c r="AG2797" s="1474"/>
    </row>
    <row r="2798" spans="1:33" ht="29.25" x14ac:dyDescent="0.25">
      <c r="A2798" s="239">
        <v>1</v>
      </c>
      <c r="B2798" s="726" t="s">
        <v>279</v>
      </c>
      <c r="C2798" s="705"/>
      <c r="D2798" s="4"/>
      <c r="E2798" s="446">
        <f>E2777+E2754</f>
        <v>35780</v>
      </c>
      <c r="F2798" s="788">
        <f>F2777+F2754</f>
        <v>14908.333333333332</v>
      </c>
      <c r="G2798" s="788">
        <f>G2777+G2754</f>
        <v>9210.0925000000007</v>
      </c>
      <c r="H2798" s="786">
        <f t="shared" si="978"/>
        <v>61.778149804359984</v>
      </c>
      <c r="I2798" s="1901"/>
      <c r="J2798" s="1901"/>
      <c r="K2798" s="211"/>
      <c r="L2798" s="211"/>
      <c r="M2798" s="211"/>
      <c r="N2798" s="211"/>
      <c r="O2798" s="211"/>
      <c r="P2798" s="211"/>
      <c r="Q2798" s="571"/>
      <c r="R2798" s="571"/>
      <c r="S2798" s="571"/>
      <c r="T2798" s="571"/>
      <c r="U2798" s="571"/>
      <c r="V2798" s="567"/>
      <c r="W2798" s="571"/>
      <c r="X2798" s="1082"/>
      <c r="Y2798" s="571"/>
      <c r="Z2798" s="571"/>
      <c r="AA2798" s="571"/>
      <c r="AB2798" s="571"/>
      <c r="AC2798" s="571"/>
      <c r="AD2798" s="1261">
        <f>AD2777+AD2754</f>
        <v>0</v>
      </c>
      <c r="AE2798" s="567"/>
      <c r="AF2798" s="1459"/>
      <c r="AG2798" s="1474"/>
    </row>
    <row r="2799" spans="1:33" ht="43.5" x14ac:dyDescent="0.25">
      <c r="A2799" s="239">
        <v>1</v>
      </c>
      <c r="B2799" s="726" t="s">
        <v>308</v>
      </c>
      <c r="C2799" s="682"/>
      <c r="D2799" s="4"/>
      <c r="E2799" s="446">
        <f>E2764</f>
        <v>12075.8</v>
      </c>
      <c r="F2799" s="788">
        <f>F2764</f>
        <v>5031.5833333333339</v>
      </c>
      <c r="G2799" s="1052">
        <f>G2764</f>
        <v>1690</v>
      </c>
      <c r="H2799" s="786">
        <f t="shared" si="978"/>
        <v>33.587836830686165</v>
      </c>
      <c r="I2799" s="1901"/>
      <c r="J2799" s="1901"/>
      <c r="K2799" s="211"/>
      <c r="L2799" s="211"/>
      <c r="M2799" s="211"/>
      <c r="N2799" s="211"/>
      <c r="O2799" s="211"/>
      <c r="P2799" s="211"/>
      <c r="Q2799" s="571"/>
      <c r="R2799" s="571"/>
      <c r="S2799" s="571"/>
      <c r="T2799" s="571"/>
      <c r="U2799" s="571"/>
      <c r="V2799" s="567"/>
      <c r="W2799" s="571"/>
      <c r="X2799" s="1082"/>
      <c r="Y2799" s="571"/>
      <c r="Z2799" s="571"/>
      <c r="AA2799" s="571"/>
      <c r="AB2799" s="571"/>
      <c r="AC2799" s="571"/>
      <c r="AD2799" s="1278">
        <f>AD2764</f>
        <v>0</v>
      </c>
      <c r="AE2799" s="567"/>
      <c r="AF2799" s="1459"/>
      <c r="AG2799" s="1474"/>
    </row>
    <row r="2800" spans="1:33" ht="29.25" x14ac:dyDescent="0.25">
      <c r="A2800" s="239">
        <v>1</v>
      </c>
      <c r="B2800" s="726" t="s">
        <v>280</v>
      </c>
      <c r="C2800" s="1414"/>
      <c r="D2800" s="2056"/>
      <c r="E2800" s="421">
        <f>E2788+E2762</f>
        <v>26398.489361702126</v>
      </c>
      <c r="F2800" s="284">
        <f>F2788+F2762</f>
        <v>10999.370567375887</v>
      </c>
      <c r="G2800" s="2057">
        <f>G2788+G2762</f>
        <v>9878.1031914893611</v>
      </c>
      <c r="H2800" s="516">
        <f t="shared" si="978"/>
        <v>89.806076911235238</v>
      </c>
      <c r="I2800" s="1924"/>
      <c r="J2800" s="1924"/>
      <c r="K2800" s="1925"/>
      <c r="L2800" s="1925"/>
      <c r="M2800" s="1925"/>
      <c r="N2800" s="1925"/>
      <c r="O2800" s="1925"/>
      <c r="P2800" s="1925"/>
      <c r="Q2800" s="572"/>
      <c r="R2800" s="572"/>
      <c r="S2800" s="572"/>
      <c r="T2800" s="572"/>
      <c r="U2800" s="572"/>
      <c r="V2800" s="1194"/>
      <c r="W2800" s="572"/>
      <c r="X2800" s="1506"/>
      <c r="Y2800" s="572"/>
      <c r="Z2800" s="572"/>
      <c r="AA2800" s="572"/>
      <c r="AB2800" s="572"/>
      <c r="AC2800" s="572"/>
      <c r="AD2800" s="2127">
        <f>AD2788+AD2762</f>
        <v>0</v>
      </c>
      <c r="AE2800" s="1194"/>
      <c r="AF2800" s="1459"/>
      <c r="AG2800" s="1474"/>
    </row>
    <row r="2801" spans="1:33" s="253" customFormat="1" ht="29.25" x14ac:dyDescent="0.25">
      <c r="A2801" s="239">
        <v>1</v>
      </c>
      <c r="B2801" s="726" t="s">
        <v>281</v>
      </c>
      <c r="C2801" s="1414"/>
      <c r="D2801" s="2056"/>
      <c r="E2801" s="421">
        <f>E2792+E2794+E2775</f>
        <v>5776</v>
      </c>
      <c r="F2801" s="284">
        <f>F2792+F2794+F2775</f>
        <v>2407.333333333333</v>
      </c>
      <c r="G2801" s="2057">
        <f>G2792+G2794+G2775</f>
        <v>2811</v>
      </c>
      <c r="H2801" s="516">
        <f t="shared" si="978"/>
        <v>116.76820825256162</v>
      </c>
      <c r="I2801" s="1924"/>
      <c r="J2801" s="1924"/>
      <c r="K2801" s="1925"/>
      <c r="L2801" s="1925"/>
      <c r="M2801" s="1925"/>
      <c r="N2801" s="1925"/>
      <c r="O2801" s="1925"/>
      <c r="P2801" s="1925"/>
      <c r="Q2801" s="571">
        <v>3772.9036800000003</v>
      </c>
      <c r="R2801" s="571">
        <v>3772.9036800000003</v>
      </c>
      <c r="S2801" s="571">
        <v>3772.9036800000003</v>
      </c>
      <c r="T2801" s="571">
        <v>3772.9036800000003</v>
      </c>
      <c r="U2801" s="571">
        <v>3772.9036800000003</v>
      </c>
      <c r="V2801" s="1190">
        <f>Q2801/12*$B$4+(R2801-Q2801)/11*4+(S2801-R2801)/10*3+(T2801-S2801)/9*2+(U2801-T2801)/8*1</f>
        <v>1572.0432000000003</v>
      </c>
      <c r="W2801" s="572">
        <f>AC2801-AB2801-Y2801</f>
        <v>1967.4983999999999</v>
      </c>
      <c r="X2801" s="1506"/>
      <c r="Y2801" s="572"/>
      <c r="Z2801" s="572">
        <f>W2801-V2801</f>
        <v>395.45519999999965</v>
      </c>
      <c r="AA2801" s="572">
        <v>-1.9983599999999999</v>
      </c>
      <c r="AB2801" s="571">
        <v>0</v>
      </c>
      <c r="AC2801" s="572">
        <v>1967.4983999999999</v>
      </c>
      <c r="AD2801" s="2127">
        <f>AD2792+AD2794+AD2775</f>
        <v>0</v>
      </c>
      <c r="AE2801" s="1194"/>
      <c r="AF2801" s="1459"/>
      <c r="AG2801" s="1474"/>
    </row>
    <row r="2802" spans="1:33" x14ac:dyDescent="0.25">
      <c r="A2802" s="239">
        <v>1</v>
      </c>
      <c r="B2802" s="826" t="s">
        <v>138</v>
      </c>
      <c r="C2802" s="2507"/>
      <c r="D2802" s="2126"/>
      <c r="E2802" s="446">
        <f>E2798+E2799+E2801+E2763*2.9+E2791/4.2</f>
        <v>128290.07619047619</v>
      </c>
      <c r="F2802" s="1052">
        <f>F2798+F2799+F2801+F2763*2.9+F2791/4.2</f>
        <v>53454.865079365081</v>
      </c>
      <c r="G2802" s="2057">
        <f>G2798+G2799+G2801+G2763*2.9+G2791/4.2</f>
        <v>41600.304404761904</v>
      </c>
      <c r="H2802" s="786">
        <f t="shared" si="978"/>
        <v>77.823233382026942</v>
      </c>
      <c r="I2802" s="1901"/>
      <c r="J2802" s="1901"/>
      <c r="K2802" s="1925"/>
      <c r="L2802" s="211"/>
      <c r="M2802" s="211"/>
      <c r="N2802" s="1925"/>
      <c r="O2802" s="1925"/>
      <c r="P2802" s="1925"/>
      <c r="Q2802" s="571">
        <f t="shared" ref="Q2802:AC2802" si="979">Q2801+Q2795+Q2764+Q2753+Q2752+Q2776+Q2785</f>
        <v>148455.40945999997</v>
      </c>
      <c r="R2802" s="571">
        <f t="shared" ref="R2802:S2802" si="980">R2801+R2795+R2764+R2753+R2752+R2776+R2785</f>
        <v>148455.40945999997</v>
      </c>
      <c r="S2802" s="571">
        <f t="shared" si="980"/>
        <v>148455.40945999997</v>
      </c>
      <c r="T2802" s="571">
        <f t="shared" ref="T2802:U2802" si="981">T2801+T2795+T2764+T2753+T2752+T2776+T2785</f>
        <v>148455.40945999997</v>
      </c>
      <c r="U2802" s="571">
        <f t="shared" si="981"/>
        <v>148455.40945999997</v>
      </c>
      <c r="V2802" s="1195">
        <f t="shared" si="979"/>
        <v>62626.862395833326</v>
      </c>
      <c r="W2802" s="572">
        <f t="shared" si="979"/>
        <v>60235.889109999996</v>
      </c>
      <c r="X2802" s="1506">
        <f t="shared" si="979"/>
        <v>0</v>
      </c>
      <c r="Y2802" s="571">
        <f t="shared" si="979"/>
        <v>0</v>
      </c>
      <c r="Z2802" s="571">
        <f t="shared" si="979"/>
        <v>-2390.9732858333291</v>
      </c>
      <c r="AA2802" s="572">
        <f t="shared" si="979"/>
        <v>-1.9983599999999999</v>
      </c>
      <c r="AB2802" s="571">
        <f t="shared" si="979"/>
        <v>-27.946720000000003</v>
      </c>
      <c r="AC2802" s="571">
        <f t="shared" si="979"/>
        <v>60207.942389999997</v>
      </c>
      <c r="AD2802" s="2127">
        <f>AD2798+AD2799+AD2801+AD2763*2.9+AD2791/4.2</f>
        <v>0</v>
      </c>
      <c r="AE2802" s="1197">
        <f t="shared" ref="AE2802" si="982">AE2801+AE2795+AE2764+AE2753+AE2752+AE2776+AE2785</f>
        <v>0</v>
      </c>
      <c r="AF2802" s="1459"/>
      <c r="AG2802" s="1474"/>
    </row>
    <row r="2803" spans="1:33" x14ac:dyDescent="0.25">
      <c r="A2803" s="239">
        <v>1</v>
      </c>
      <c r="B2803" s="1528" t="s">
        <v>29</v>
      </c>
      <c r="C2803" s="1892"/>
      <c r="D2803" s="2"/>
      <c r="E2803" s="443"/>
      <c r="F2803" s="1158"/>
      <c r="G2803" s="375"/>
      <c r="H2803" s="1158"/>
      <c r="I2803" s="1893"/>
      <c r="J2803" s="1893"/>
      <c r="K2803" s="1052"/>
      <c r="L2803" s="531"/>
      <c r="M2803" s="531"/>
      <c r="N2803" s="1052"/>
      <c r="O2803" s="1052"/>
      <c r="P2803" s="1052"/>
      <c r="Q2803" s="570"/>
      <c r="R2803" s="570"/>
      <c r="S2803" s="570"/>
      <c r="T2803" s="570"/>
      <c r="U2803" s="570"/>
      <c r="V2803" s="567"/>
      <c r="W2803" s="571"/>
      <c r="X2803" s="1082"/>
      <c r="Y2803" s="570"/>
      <c r="Z2803" s="570"/>
      <c r="AA2803" s="571"/>
      <c r="AB2803" s="570"/>
      <c r="AC2803" s="570"/>
      <c r="AD2803" s="1294"/>
      <c r="AE2803" s="613"/>
      <c r="AF2803" s="1459"/>
      <c r="AG2803" s="1474"/>
    </row>
    <row r="2804" spans="1:33" x14ac:dyDescent="0.25">
      <c r="A2804" s="239">
        <v>1</v>
      </c>
      <c r="B2804" s="1403" t="s">
        <v>24</v>
      </c>
      <c r="C2804" s="682"/>
      <c r="D2804" s="375">
        <v>300</v>
      </c>
      <c r="E2804" s="422">
        <v>250</v>
      </c>
      <c r="F2804" s="213">
        <f>ROUND(E2804/12*$B$4,0)</f>
        <v>104</v>
      </c>
      <c r="G2804" s="213">
        <v>86</v>
      </c>
      <c r="H2804" s="213">
        <f>G2804/F2804*100</f>
        <v>82.692307692307693</v>
      </c>
      <c r="I2804" s="1150">
        <v>6</v>
      </c>
      <c r="J2804" s="269">
        <f>M2804/G2804</f>
        <v>2.13953488372093</v>
      </c>
      <c r="K2804" s="270">
        <f>ROUND(E2804*I2804,0)</f>
        <v>1500</v>
      </c>
      <c r="L2804" s="270">
        <f>ROUND(K2804/12*$B$4,0)</f>
        <v>625</v>
      </c>
      <c r="M2804" s="270">
        <v>184</v>
      </c>
      <c r="N2804" s="270">
        <f>M2804/L2804*100</f>
        <v>29.439999999999998</v>
      </c>
      <c r="O2804" s="270">
        <f>ROUND(K2804/D2804,0)</f>
        <v>5</v>
      </c>
      <c r="P2804" s="270">
        <f>M2804/$B$4*12/O2804</f>
        <v>88.32</v>
      </c>
      <c r="Q2804" s="571"/>
      <c r="R2804" s="571"/>
      <c r="S2804" s="571"/>
      <c r="T2804" s="571"/>
      <c r="U2804" s="571"/>
      <c r="V2804" s="567"/>
      <c r="W2804" s="571"/>
      <c r="X2804" s="1082"/>
      <c r="Y2804" s="571"/>
      <c r="Z2804" s="571"/>
      <c r="AA2804" s="571"/>
      <c r="AB2804" s="571"/>
      <c r="AC2804" s="571"/>
      <c r="AD2804" s="1290"/>
      <c r="AE2804" s="567"/>
      <c r="AF2804" s="1459"/>
      <c r="AG2804" s="1474"/>
    </row>
    <row r="2805" spans="1:33" x14ac:dyDescent="0.25">
      <c r="A2805" s="239">
        <v>1</v>
      </c>
      <c r="B2805" s="1403" t="s">
        <v>26</v>
      </c>
      <c r="C2805" s="682"/>
      <c r="D2805" s="375">
        <v>300</v>
      </c>
      <c r="E2805" s="422">
        <v>40</v>
      </c>
      <c r="F2805" s="213">
        <f>ROUND(E2805/12*$B$4,0)</f>
        <v>17</v>
      </c>
      <c r="G2805" s="213"/>
      <c r="H2805" s="213">
        <f>G2805/F2805*100</f>
        <v>0</v>
      </c>
      <c r="I2805" s="1150">
        <v>8.5</v>
      </c>
      <c r="J2805" s="269" t="e">
        <f>M2805/G2805</f>
        <v>#DIV/0!</v>
      </c>
      <c r="K2805" s="270">
        <f>ROUND(E2805*I2805,0)</f>
        <v>340</v>
      </c>
      <c r="L2805" s="270">
        <f>ROUND(K2805/12*$B$4,0)</f>
        <v>142</v>
      </c>
      <c r="M2805" s="270"/>
      <c r="N2805" s="270">
        <f>M2805/L2805*100</f>
        <v>0</v>
      </c>
      <c r="O2805" s="270">
        <f>ROUND(K2805/D2805,0)</f>
        <v>1</v>
      </c>
      <c r="P2805" s="270">
        <f>M2805/$B$4*12/O2805</f>
        <v>0</v>
      </c>
      <c r="Q2805" s="571"/>
      <c r="R2805" s="571"/>
      <c r="S2805" s="571"/>
      <c r="T2805" s="571"/>
      <c r="U2805" s="571"/>
      <c r="V2805" s="567"/>
      <c r="W2805" s="571"/>
      <c r="X2805" s="1082"/>
      <c r="Y2805" s="571"/>
      <c r="Z2805" s="571"/>
      <c r="AA2805" s="571"/>
      <c r="AB2805" s="571"/>
      <c r="AC2805" s="571"/>
      <c r="AD2805" s="1290"/>
      <c r="AE2805" s="567"/>
      <c r="AF2805" s="1459"/>
      <c r="AG2805" s="1474"/>
    </row>
    <row r="2806" spans="1:33" x14ac:dyDescent="0.25">
      <c r="A2806" s="239">
        <v>1</v>
      </c>
      <c r="B2806" s="1403" t="s">
        <v>67</v>
      </c>
      <c r="C2806" s="682"/>
      <c r="D2806" s="375">
        <v>300</v>
      </c>
      <c r="E2806" s="422">
        <v>130</v>
      </c>
      <c r="F2806" s="213">
        <f>ROUND(E2806/12*$B$4,0)</f>
        <v>54</v>
      </c>
      <c r="G2806" s="213"/>
      <c r="H2806" s="213">
        <f>G2806/F2806*100</f>
        <v>0</v>
      </c>
      <c r="I2806" s="1150">
        <v>10</v>
      </c>
      <c r="J2806" s="269" t="e">
        <f>M2806/G2806</f>
        <v>#DIV/0!</v>
      </c>
      <c r="K2806" s="270">
        <f>ROUND(E2806*I2806,0)</f>
        <v>1300</v>
      </c>
      <c r="L2806" s="270">
        <f>ROUND(K2806/12*$B$4,0)</f>
        <v>542</v>
      </c>
      <c r="M2806" s="270"/>
      <c r="N2806" s="270">
        <f>M2806/L2806*100</f>
        <v>0</v>
      </c>
      <c r="O2806" s="270">
        <f>ROUND(K2806/D2806,0)</f>
        <v>4</v>
      </c>
      <c r="P2806" s="270">
        <f>M2806/$B$4*12/O2806</f>
        <v>0</v>
      </c>
      <c r="Q2806" s="571"/>
      <c r="R2806" s="571"/>
      <c r="S2806" s="571"/>
      <c r="T2806" s="571"/>
      <c r="U2806" s="571"/>
      <c r="V2806" s="567"/>
      <c r="W2806" s="571"/>
      <c r="X2806" s="1082"/>
      <c r="Y2806" s="571"/>
      <c r="Z2806" s="571"/>
      <c r="AA2806" s="571"/>
      <c r="AB2806" s="571"/>
      <c r="AC2806" s="571"/>
      <c r="AD2806" s="1290"/>
      <c r="AE2806" s="567"/>
      <c r="AF2806" s="1459"/>
      <c r="AG2806" s="1474"/>
    </row>
    <row r="2807" spans="1:33" x14ac:dyDescent="0.25">
      <c r="A2807" s="239">
        <v>1</v>
      </c>
      <c r="B2807" s="1596" t="s">
        <v>6</v>
      </c>
      <c r="C2807" s="1595"/>
      <c r="D2807" s="375">
        <v>300</v>
      </c>
      <c r="E2807" s="422">
        <v>180</v>
      </c>
      <c r="F2807" s="213">
        <f>ROUND(E2807/12*$B$4,0)</f>
        <v>75</v>
      </c>
      <c r="G2807" s="213">
        <v>24</v>
      </c>
      <c r="H2807" s="213">
        <f>G2807/F2807*100</f>
        <v>32</v>
      </c>
      <c r="I2807" s="1150">
        <v>10.5</v>
      </c>
      <c r="J2807" s="269">
        <f>M2807/G2807</f>
        <v>7.916666666666667</v>
      </c>
      <c r="K2807" s="270">
        <f>ROUND(E2807*I2807,0)</f>
        <v>1890</v>
      </c>
      <c r="L2807" s="270">
        <f>ROUND(K2807/12*$B$4,0)</f>
        <v>788</v>
      </c>
      <c r="M2807" s="270">
        <v>190</v>
      </c>
      <c r="N2807" s="270">
        <f>M2807/L2807*100</f>
        <v>24.111675126903553</v>
      </c>
      <c r="O2807" s="270">
        <f>ROUND(K2807/D2807,0)</f>
        <v>6</v>
      </c>
      <c r="P2807" s="270">
        <f>M2807/$B$4*12/O2807</f>
        <v>76</v>
      </c>
      <c r="Q2807" s="571"/>
      <c r="R2807" s="571"/>
      <c r="S2807" s="571"/>
      <c r="T2807" s="571"/>
      <c r="U2807" s="571"/>
      <c r="V2807" s="567"/>
      <c r="W2807" s="571"/>
      <c r="X2807" s="1082"/>
      <c r="Y2807" s="571"/>
      <c r="Z2807" s="571"/>
      <c r="AA2807" s="571"/>
      <c r="AB2807" s="571"/>
      <c r="AC2807" s="571"/>
      <c r="AD2807" s="1290"/>
      <c r="AE2807" s="567"/>
      <c r="AF2807" s="1459"/>
      <c r="AG2807" s="1474"/>
    </row>
    <row r="2808" spans="1:33" x14ac:dyDescent="0.25">
      <c r="A2808" s="239">
        <v>1</v>
      </c>
      <c r="B2808" s="247" t="s">
        <v>78</v>
      </c>
      <c r="C2808" s="1545"/>
      <c r="D2808" s="1740"/>
      <c r="E2808" s="2441">
        <f>SUM(E2804:E2807)</f>
        <v>600</v>
      </c>
      <c r="F2808" s="2508">
        <f>SUM(F2804:F2807)</f>
        <v>250</v>
      </c>
      <c r="G2808" s="2508">
        <f>SUM(G2804:G2807)</f>
        <v>110</v>
      </c>
      <c r="H2808" s="2508">
        <f>G2808/F2808*100</f>
        <v>44</v>
      </c>
      <c r="I2808" s="2509">
        <f>SUM(K2808/E2808)</f>
        <v>8.3833333333333329</v>
      </c>
      <c r="J2808" s="388">
        <f>M2808/G2808</f>
        <v>3.4</v>
      </c>
      <c r="K2808" s="996">
        <f>SUM(K2804:K2807)</f>
        <v>5030</v>
      </c>
      <c r="L2808" s="996">
        <f>SUM(L2804:L2807)</f>
        <v>2097</v>
      </c>
      <c r="M2808" s="996">
        <f>SUM(M2804:M2807)</f>
        <v>374</v>
      </c>
      <c r="N2808" s="270">
        <f>M2808/L2808*100</f>
        <v>17.83500238435861</v>
      </c>
      <c r="O2808" s="1647">
        <f>SUM(O2804:O2807)</f>
        <v>16</v>
      </c>
      <c r="P2808" s="270">
        <f>M2808/$B$4*12/O2808</f>
        <v>56.099999999999994</v>
      </c>
      <c r="Q2808" s="571"/>
      <c r="R2808" s="571"/>
      <c r="S2808" s="571"/>
      <c r="T2808" s="571"/>
      <c r="U2808" s="571"/>
      <c r="V2808" s="567"/>
      <c r="W2808" s="571"/>
      <c r="X2808" s="1082"/>
      <c r="Y2808" s="571"/>
      <c r="Z2808" s="571"/>
      <c r="AA2808" s="571"/>
      <c r="AB2808" s="571"/>
      <c r="AC2808" s="571"/>
      <c r="AD2808" s="2510">
        <f>SUM(AD2804:AD2807)</f>
        <v>0</v>
      </c>
      <c r="AE2808" s="567"/>
      <c r="AF2808" s="1459"/>
      <c r="AG2808" s="1474"/>
    </row>
    <row r="2809" spans="1:33" ht="15.95" customHeight="1" x14ac:dyDescent="0.25">
      <c r="A2809" s="239">
        <v>1</v>
      </c>
      <c r="B2809" s="306" t="s">
        <v>127</v>
      </c>
      <c r="C2809" s="712"/>
      <c r="D2809" s="1740"/>
      <c r="E2809" s="2441"/>
      <c r="F2809" s="2508"/>
      <c r="G2809" s="2508"/>
      <c r="H2809" s="2508"/>
      <c r="I2809" s="2509"/>
      <c r="J2809" s="388"/>
      <c r="K2809" s="996"/>
      <c r="L2809" s="996"/>
      <c r="M2809" s="996"/>
      <c r="N2809" s="270"/>
      <c r="O2809" s="1647"/>
      <c r="P2809" s="270"/>
      <c r="Q2809" s="571"/>
      <c r="R2809" s="571"/>
      <c r="S2809" s="571"/>
      <c r="T2809" s="571"/>
      <c r="U2809" s="571"/>
      <c r="V2809" s="567"/>
      <c r="W2809" s="571"/>
      <c r="X2809" s="1082"/>
      <c r="Y2809" s="571"/>
      <c r="Z2809" s="571"/>
      <c r="AA2809" s="571"/>
      <c r="AB2809" s="571"/>
      <c r="AC2809" s="571"/>
      <c r="AD2809" s="2510"/>
      <c r="AE2809" s="567"/>
      <c r="AF2809" s="1459"/>
      <c r="AG2809" s="1474"/>
    </row>
    <row r="2810" spans="1:33" ht="29.25" customHeight="1" x14ac:dyDescent="0.25">
      <c r="B2810" s="2511" t="s">
        <v>381</v>
      </c>
      <c r="C2810" s="682"/>
      <c r="D2810" s="2511">
        <v>240</v>
      </c>
      <c r="E2810" s="422">
        <v>101</v>
      </c>
      <c r="F2810" s="213">
        <f>ROUND(E2810/12*$B$4,0)</f>
        <v>42</v>
      </c>
      <c r="G2810" s="213">
        <v>47</v>
      </c>
      <c r="H2810" s="213">
        <f t="shared" ref="H2810:H2818" si="983">G2810/F2810*100</f>
        <v>111.90476190476191</v>
      </c>
      <c r="I2810" s="571">
        <v>2</v>
      </c>
      <c r="J2810" s="269">
        <f>M2810/G2810</f>
        <v>1</v>
      </c>
      <c r="K2810" s="270">
        <f>ROUND(E2810*I2810,0)</f>
        <v>202</v>
      </c>
      <c r="L2810" s="270">
        <f>ROUND(K2810/12*$B$4,0)</f>
        <v>84</v>
      </c>
      <c r="M2810" s="270">
        <v>47</v>
      </c>
      <c r="N2810" s="270">
        <f>M2810/L2810*100</f>
        <v>55.952380952380956</v>
      </c>
      <c r="O2810" s="270">
        <f>K2810/D2810</f>
        <v>0.84166666666666667</v>
      </c>
      <c r="P2810" s="270">
        <f>M2810/$B$4*12/O2810</f>
        <v>134.01980198019803</v>
      </c>
      <c r="Q2810" s="571"/>
      <c r="R2810" s="571"/>
      <c r="S2810" s="571"/>
      <c r="T2810" s="571"/>
      <c r="U2810" s="571"/>
      <c r="V2810" s="567"/>
      <c r="W2810" s="571"/>
      <c r="X2810" s="1082"/>
      <c r="Y2810" s="571"/>
      <c r="Z2810" s="571"/>
      <c r="AA2810" s="571"/>
      <c r="AB2810" s="571"/>
      <c r="AC2810" s="571"/>
      <c r="AD2810" s="1290"/>
      <c r="AE2810" s="567"/>
      <c r="AF2810" s="1459"/>
      <c r="AG2810" s="1474"/>
    </row>
    <row r="2811" spans="1:33" s="249" customFormat="1" x14ac:dyDescent="0.25">
      <c r="A2811" s="239">
        <v>1</v>
      </c>
      <c r="B2811" s="2511" t="s">
        <v>10</v>
      </c>
      <c r="C2811" s="682"/>
      <c r="D2811" s="2511">
        <v>240</v>
      </c>
      <c r="E2811" s="422">
        <v>721</v>
      </c>
      <c r="F2811" s="213">
        <f>ROUND(E2811/12*$B$4,0)</f>
        <v>300</v>
      </c>
      <c r="G2811" s="213">
        <v>239</v>
      </c>
      <c r="H2811" s="213">
        <f t="shared" si="983"/>
        <v>79.666666666666657</v>
      </c>
      <c r="I2811" s="571">
        <v>8</v>
      </c>
      <c r="J2811" s="269">
        <f>M2811/G2811</f>
        <v>7.9037656903765692</v>
      </c>
      <c r="K2811" s="270">
        <f>ROUND(E2811*I2811,0)</f>
        <v>5768</v>
      </c>
      <c r="L2811" s="270">
        <f>ROUND(K2811/12*$B$4,0)</f>
        <v>2403</v>
      </c>
      <c r="M2811" s="270">
        <v>1889</v>
      </c>
      <c r="N2811" s="270">
        <f>M2811/L2811*100</f>
        <v>78.610070744902202</v>
      </c>
      <c r="O2811" s="270">
        <f>K2811/D2811</f>
        <v>24.033333333333335</v>
      </c>
      <c r="P2811" s="270">
        <f>M2811/$B$4*12/O2811</f>
        <v>188.63800277392511</v>
      </c>
      <c r="Q2811" s="571"/>
      <c r="R2811" s="571"/>
      <c r="S2811" s="571"/>
      <c r="T2811" s="571"/>
      <c r="U2811" s="571"/>
      <c r="V2811" s="567"/>
      <c r="W2811" s="571"/>
      <c r="X2811" s="1082"/>
      <c r="Y2811" s="571"/>
      <c r="Z2811" s="571"/>
      <c r="AA2811" s="571"/>
      <c r="AB2811" s="571"/>
      <c r="AC2811" s="571"/>
      <c r="AD2811" s="1290"/>
      <c r="AE2811" s="567"/>
      <c r="AF2811" s="1459"/>
      <c r="AG2811" s="1474"/>
    </row>
    <row r="2812" spans="1:33" x14ac:dyDescent="0.25">
      <c r="A2812" s="239">
        <v>1</v>
      </c>
      <c r="B2812" s="1766" t="s">
        <v>183</v>
      </c>
      <c r="C2812" s="1659"/>
      <c r="D2812" s="2512"/>
      <c r="E2812" s="424">
        <f>SUM(E2810:E2811)</f>
        <v>822</v>
      </c>
      <c r="F2812" s="516">
        <f>SUM(F2810:F2811)</f>
        <v>342</v>
      </c>
      <c r="G2812" s="516">
        <f>SUM(G2810:G2811)</f>
        <v>286</v>
      </c>
      <c r="H2812" s="284">
        <f t="shared" si="983"/>
        <v>83.62573099415205</v>
      </c>
      <c r="I2812" s="2513">
        <f>SUM(K2812/E2812)</f>
        <v>7.2627737226277373</v>
      </c>
      <c r="J2812" s="1518">
        <f>M2812/G2812</f>
        <v>6.7692307692307692</v>
      </c>
      <c r="K2812" s="1582">
        <f>SUM(K2810:K2811)</f>
        <v>5970</v>
      </c>
      <c r="L2812" s="1582">
        <f>SUM(L2810:L2811)</f>
        <v>2487</v>
      </c>
      <c r="M2812" s="1582">
        <f>SUM(M2810:M2811)</f>
        <v>1936</v>
      </c>
      <c r="N2812" s="1582">
        <f>M2812/L2812*100</f>
        <v>77.844792923200643</v>
      </c>
      <c r="O2812" s="1582">
        <f>SUM(O2810:O2811)</f>
        <v>24.875</v>
      </c>
      <c r="P2812" s="483">
        <f>M2812/$B$4*12/O2812</f>
        <v>186.78994974874371</v>
      </c>
      <c r="Q2812" s="572"/>
      <c r="R2812" s="572"/>
      <c r="S2812" s="572"/>
      <c r="T2812" s="572"/>
      <c r="U2812" s="572"/>
      <c r="V2812" s="1197"/>
      <c r="W2812" s="572"/>
      <c r="X2812" s="1506"/>
      <c r="Y2812" s="572"/>
      <c r="Z2812" s="572"/>
      <c r="AA2812" s="572"/>
      <c r="AB2812" s="572"/>
      <c r="AC2812" s="572"/>
      <c r="AD2812" s="1319">
        <f>SUM(AD2810:AD2811)</f>
        <v>0</v>
      </c>
      <c r="AE2812" s="1194"/>
      <c r="AF2812" s="1459"/>
      <c r="AG2812" s="1474"/>
    </row>
    <row r="2813" spans="1:33" ht="29.25" x14ac:dyDescent="0.25">
      <c r="A2813" s="239">
        <v>1</v>
      </c>
      <c r="B2813" s="1664" t="s">
        <v>214</v>
      </c>
      <c r="C2813" s="1664"/>
      <c r="D2813" s="1664"/>
      <c r="E2813" s="454">
        <f>SUM(E2812,E2808)</f>
        <v>1422</v>
      </c>
      <c r="F2813" s="2071">
        <f>SUM(F2812,F2808)</f>
        <v>592</v>
      </c>
      <c r="G2813" s="2071">
        <f>SUM(G2812,G2808)</f>
        <v>396</v>
      </c>
      <c r="H2813" s="2071">
        <f t="shared" si="983"/>
        <v>66.891891891891902</v>
      </c>
      <c r="I2813" s="569">
        <f>SUM(K2813/E2813)</f>
        <v>7.7355836849507735</v>
      </c>
      <c r="J2813" s="1717">
        <f>M2813/G2813</f>
        <v>5.833333333333333</v>
      </c>
      <c r="K2813" s="2071">
        <f>SUM(K2812,K2808)</f>
        <v>11000</v>
      </c>
      <c r="L2813" s="2071">
        <f>SUM(L2812,L2808)</f>
        <v>4584</v>
      </c>
      <c r="M2813" s="2071">
        <f>SUM(M2812,M2808)</f>
        <v>2310</v>
      </c>
      <c r="N2813" s="1578">
        <f>M2813/L2813*100</f>
        <v>50.392670157068068</v>
      </c>
      <c r="O2813" s="366">
        <f>SUM(O2812,O2808)</f>
        <v>40.875</v>
      </c>
      <c r="P2813" s="1578">
        <f>M2813/$B$4*12/O2813</f>
        <v>135.63302752293578</v>
      </c>
      <c r="Q2813" s="569">
        <v>28203.929792550396</v>
      </c>
      <c r="R2813" s="569">
        <v>28203.929792550396</v>
      </c>
      <c r="S2813" s="569">
        <v>28203.929792550396</v>
      </c>
      <c r="T2813" s="569">
        <v>28203.929792550396</v>
      </c>
      <c r="U2813" s="569">
        <v>28203.929792550396</v>
      </c>
      <c r="V2813" s="2717">
        <f>Q2813/12*$B$4+(R2813-Q2813)/11*4+(S2813-R2813)/10*3+(T2813-S2813)/9*2+(U2813-T2813)/8*1</f>
        <v>11751.637413562665</v>
      </c>
      <c r="W2813" s="569">
        <f>AC2813-AB2813-Y2813</f>
        <v>5587.4249500000005</v>
      </c>
      <c r="X2813" s="1086"/>
      <c r="Y2813" s="569"/>
      <c r="Z2813" s="569">
        <f>W2813-V2813</f>
        <v>-6164.2124635626642</v>
      </c>
      <c r="AA2813" s="569"/>
      <c r="AB2813" s="569">
        <v>-16.705919999999999</v>
      </c>
      <c r="AC2813" s="569">
        <v>5570.7190300000002</v>
      </c>
      <c r="AD2813" s="2072">
        <f>SUM(AD2812,AD2808)</f>
        <v>0</v>
      </c>
      <c r="AE2813" s="1199"/>
      <c r="AF2813" s="1459"/>
      <c r="AG2813" s="1474"/>
    </row>
    <row r="2814" spans="1:33" s="249" customFormat="1" ht="63" x14ac:dyDescent="0.25">
      <c r="A2814" s="239">
        <v>1</v>
      </c>
      <c r="B2814" s="2514" t="s">
        <v>199</v>
      </c>
      <c r="C2814" s="2515"/>
      <c r="D2814" s="2516"/>
      <c r="E2814" s="462">
        <v>1560</v>
      </c>
      <c r="F2814" s="2517">
        <f>ROUND(E2814/12*$B$4,0)</f>
        <v>650</v>
      </c>
      <c r="G2814" s="2517">
        <v>557</v>
      </c>
      <c r="H2814" s="1879">
        <f t="shared" si="983"/>
        <v>85.692307692307693</v>
      </c>
      <c r="I2814" s="2518"/>
      <c r="J2814" s="2518"/>
      <c r="K2814" s="2518"/>
      <c r="L2814" s="2518"/>
      <c r="M2814" s="2518"/>
      <c r="N2814" s="2518"/>
      <c r="O2814" s="2518"/>
      <c r="P2814" s="2518"/>
      <c r="Q2814" s="573">
        <v>10905.460800000001</v>
      </c>
      <c r="R2814" s="573">
        <v>10905.460800000001</v>
      </c>
      <c r="S2814" s="573">
        <v>10905.460800000001</v>
      </c>
      <c r="T2814" s="573">
        <v>10905.460800000001</v>
      </c>
      <c r="U2814" s="573">
        <v>10905.460800000001</v>
      </c>
      <c r="V2814" s="1449">
        <f>Q2814/12*$B$4+(R2814-Q2814)/11*4+(S2814-R2814)/10*3+(T2814-S2814)/9*2+(U2814-T2814)/8*1</f>
        <v>4543.942</v>
      </c>
      <c r="W2814" s="579">
        <f>AC2814-AB2814</f>
        <v>3893.8087599999999</v>
      </c>
      <c r="X2814" s="1671"/>
      <c r="Y2814" s="579"/>
      <c r="Z2814" s="579">
        <f>W2814-V2814</f>
        <v>-650.13324000000011</v>
      </c>
      <c r="AA2814" s="579"/>
      <c r="AB2814" s="579">
        <v>0</v>
      </c>
      <c r="AC2814" s="573">
        <v>3893.8087599999999</v>
      </c>
      <c r="AD2814" s="2519"/>
      <c r="AE2814" s="1195"/>
      <c r="AF2814" s="1459"/>
      <c r="AG2814" s="1474"/>
    </row>
    <row r="2815" spans="1:33" x14ac:dyDescent="0.25">
      <c r="A2815" s="239">
        <v>1</v>
      </c>
      <c r="B2815" s="2193" t="s">
        <v>210</v>
      </c>
      <c r="C2815" s="692"/>
      <c r="D2815" s="735"/>
      <c r="E2815" s="420">
        <f>E2818</f>
        <v>4010</v>
      </c>
      <c r="F2815" s="1050">
        <f>F2818</f>
        <v>1671</v>
      </c>
      <c r="G2815" s="1050">
        <f>G2818</f>
        <v>1468</v>
      </c>
      <c r="H2815" s="216">
        <f t="shared" si="983"/>
        <v>87.851585876720534</v>
      </c>
      <c r="I2815" s="735"/>
      <c r="J2815" s="735"/>
      <c r="K2815" s="735"/>
      <c r="L2815" s="735"/>
      <c r="M2815" s="735"/>
      <c r="N2815" s="735"/>
      <c r="O2815" s="735"/>
      <c r="P2815" s="735"/>
      <c r="Q2815" s="571"/>
      <c r="R2815" s="571"/>
      <c r="S2815" s="571"/>
      <c r="T2815" s="571"/>
      <c r="U2815" s="571"/>
      <c r="V2815" s="613"/>
      <c r="W2815" s="570">
        <f>AC2815-AB2815</f>
        <v>0</v>
      </c>
      <c r="X2815" s="1085"/>
      <c r="Y2815" s="570"/>
      <c r="Z2815" s="570">
        <f>W2815-V2815</f>
        <v>0</v>
      </c>
      <c r="AA2815" s="570"/>
      <c r="AB2815" s="570"/>
      <c r="AC2815" s="571"/>
      <c r="AD2815" s="1285">
        <f>AD2818</f>
        <v>0</v>
      </c>
      <c r="AE2815" s="567"/>
      <c r="AF2815" s="1459"/>
      <c r="AG2815" s="1474"/>
    </row>
    <row r="2816" spans="1:33" s="253" customFormat="1" x14ac:dyDescent="0.25">
      <c r="A2816" s="239">
        <v>1</v>
      </c>
      <c r="B2816" s="2450" t="s">
        <v>211</v>
      </c>
      <c r="C2816" s="2520"/>
      <c r="D2816" s="418"/>
      <c r="E2816" s="422">
        <f>E2818-E2817</f>
        <v>4000</v>
      </c>
      <c r="F2816" s="375">
        <f>ROUND(E2816/12*$B$4,0)</f>
        <v>1667</v>
      </c>
      <c r="G2816" s="375">
        <f>G2818-G2817</f>
        <v>1468</v>
      </c>
      <c r="H2816" s="213">
        <f t="shared" si="983"/>
        <v>88.062387522495499</v>
      </c>
      <c r="I2816" s="418"/>
      <c r="J2816" s="418"/>
      <c r="K2816" s="418"/>
      <c r="L2816" s="418"/>
      <c r="M2816" s="418"/>
      <c r="N2816" s="418"/>
      <c r="O2816" s="418"/>
      <c r="P2816" s="418"/>
      <c r="Q2816" s="571"/>
      <c r="R2816" s="571"/>
      <c r="S2816" s="571"/>
      <c r="T2816" s="571"/>
      <c r="U2816" s="571"/>
      <c r="V2816" s="567"/>
      <c r="W2816" s="571"/>
      <c r="X2816" s="1082"/>
      <c r="Y2816" s="571"/>
      <c r="Z2816" s="571"/>
      <c r="AA2816" s="571"/>
      <c r="AB2816" s="571"/>
      <c r="AC2816" s="571"/>
      <c r="AD2816" s="1294">
        <f>AD2818-AD2817</f>
        <v>0</v>
      </c>
      <c r="AE2816" s="567"/>
      <c r="AF2816" s="1459"/>
      <c r="AG2816" s="1474"/>
    </row>
    <row r="2817" spans="1:33" ht="30" x14ac:dyDescent="0.25">
      <c r="A2817" s="239">
        <v>1</v>
      </c>
      <c r="B2817" s="2453" t="s">
        <v>212</v>
      </c>
      <c r="C2817" s="2521"/>
      <c r="D2817" s="418"/>
      <c r="E2817" s="423">
        <v>10</v>
      </c>
      <c r="F2817" s="2032">
        <f>ROUND(E2817/12*$B$4,0)</f>
        <v>4</v>
      </c>
      <c r="G2817" s="375"/>
      <c r="H2817" s="213">
        <f t="shared" si="983"/>
        <v>0</v>
      </c>
      <c r="I2817" s="418"/>
      <c r="J2817" s="418"/>
      <c r="K2817" s="418"/>
      <c r="L2817" s="418"/>
      <c r="M2817" s="418"/>
      <c r="N2817" s="418"/>
      <c r="O2817" s="418"/>
      <c r="P2817" s="418"/>
      <c r="Q2817" s="571"/>
      <c r="R2817" s="571"/>
      <c r="S2817" s="571"/>
      <c r="T2817" s="571"/>
      <c r="U2817" s="571"/>
      <c r="V2817" s="567"/>
      <c r="W2817" s="571"/>
      <c r="X2817" s="1082"/>
      <c r="Y2817" s="571"/>
      <c r="Z2817" s="571"/>
      <c r="AA2817" s="571"/>
      <c r="AB2817" s="571"/>
      <c r="AC2817" s="571"/>
      <c r="AD2817" s="1294"/>
      <c r="AE2817" s="567"/>
      <c r="AF2817" s="1459"/>
      <c r="AG2817" s="1474"/>
    </row>
    <row r="2818" spans="1:33" ht="15.75" thickBot="1" x14ac:dyDescent="0.3">
      <c r="A2818" s="239">
        <v>1</v>
      </c>
      <c r="B2818" s="2522" t="s">
        <v>217</v>
      </c>
      <c r="C2818" s="2523"/>
      <c r="D2818" s="2524"/>
      <c r="E2818" s="420">
        <v>4010</v>
      </c>
      <c r="F2818" s="2525">
        <f>ROUND(E2818/12*$B$4,0)</f>
        <v>1671</v>
      </c>
      <c r="G2818" s="1050">
        <v>1468</v>
      </c>
      <c r="H2818" s="216">
        <f t="shared" si="983"/>
        <v>87.851585876720534</v>
      </c>
      <c r="I2818" s="735">
        <f>SUM(I2821,I2819)</f>
        <v>0</v>
      </c>
      <c r="J2818" s="735"/>
      <c r="K2818" s="735"/>
      <c r="L2818" s="735"/>
      <c r="M2818" s="735"/>
      <c r="N2818" s="735"/>
      <c r="O2818" s="735"/>
      <c r="P2818" s="735"/>
      <c r="Q2818" s="571">
        <v>16539.858899999999</v>
      </c>
      <c r="R2818" s="571">
        <v>16539.858899999999</v>
      </c>
      <c r="S2818" s="571">
        <v>16539.858899999999</v>
      </c>
      <c r="T2818" s="571">
        <v>16539.858899999999</v>
      </c>
      <c r="U2818" s="571">
        <v>16539.858899999999</v>
      </c>
      <c r="V2818" s="1190">
        <f>Q2818/12*$B$4+(R2818-Q2818)/11*4+(S2818-R2818)/10*3+(T2818-S2818)/9*2+(U2818-T2818)/8*1</f>
        <v>6891.6078749999997</v>
      </c>
      <c r="W2818" s="570">
        <f>AC2818-AB2818</f>
        <v>6891.6079</v>
      </c>
      <c r="X2818" s="1085"/>
      <c r="Y2818" s="570"/>
      <c r="Z2818" s="570">
        <f>W2818-V2818</f>
        <v>2.5000000277941581E-5</v>
      </c>
      <c r="AA2818" s="570"/>
      <c r="AB2818" s="570">
        <v>-23.975279999999998</v>
      </c>
      <c r="AC2818" s="571">
        <v>6867.6326200000003</v>
      </c>
      <c r="AD2818" s="1285"/>
      <c r="AE2818" s="567"/>
      <c r="AF2818" s="1459"/>
      <c r="AG2818" s="1474"/>
    </row>
    <row r="2819" spans="1:33" ht="15.75" thickBot="1" x14ac:dyDescent="0.3">
      <c r="A2819" s="239">
        <v>1</v>
      </c>
      <c r="B2819" s="1912" t="s">
        <v>314</v>
      </c>
      <c r="C2819" s="2526"/>
      <c r="D2819" s="2526"/>
      <c r="E2819" s="1174"/>
      <c r="F2819" s="1175"/>
      <c r="G2819" s="1175"/>
      <c r="H2819" s="1175"/>
      <c r="I2819" s="1006"/>
      <c r="J2819" s="1006"/>
      <c r="K2819" s="1006"/>
      <c r="L2819" s="1006"/>
      <c r="M2819" s="1006">
        <f>SUM(M2813,M2750)</f>
        <v>9777</v>
      </c>
      <c r="N2819" s="1006"/>
      <c r="O2819" s="1006"/>
      <c r="P2819" s="1006"/>
      <c r="Q2819" s="577">
        <f t="shared" ref="Q2819:AC2819" si="984">Q2818+Q2814+Q2813+Q2802+Q2750</f>
        <v>287621.5827245207</v>
      </c>
      <c r="R2819" s="577">
        <f t="shared" ref="R2819:S2819" si="985">R2818+R2814+R2813+R2802+R2750</f>
        <v>287621.5827245207</v>
      </c>
      <c r="S2819" s="577">
        <f t="shared" si="985"/>
        <v>287621.5827245207</v>
      </c>
      <c r="T2819" s="577">
        <f t="shared" ref="T2819:U2819" si="986">T2818+T2814+T2813+T2802+T2750</f>
        <v>287764.21388452069</v>
      </c>
      <c r="U2819" s="577">
        <f t="shared" si="986"/>
        <v>287764.21388452069</v>
      </c>
      <c r="V2819" s="1196">
        <f t="shared" si="984"/>
        <v>120644.46373605027</v>
      </c>
      <c r="W2819" s="577">
        <f t="shared" si="984"/>
        <v>130273.42726999999</v>
      </c>
      <c r="X2819" s="1087">
        <f t="shared" si="984"/>
        <v>0</v>
      </c>
      <c r="Y2819" s="577">
        <f t="shared" si="984"/>
        <v>-76.559560000000005</v>
      </c>
      <c r="Z2819" s="577">
        <f t="shared" si="984"/>
        <v>9628.9635339497181</v>
      </c>
      <c r="AA2819" s="577">
        <f t="shared" si="984"/>
        <v>-1.9983599999999999</v>
      </c>
      <c r="AB2819" s="577">
        <f t="shared" si="984"/>
        <v>-513.72183000000007</v>
      </c>
      <c r="AC2819" s="577">
        <f t="shared" si="984"/>
        <v>129683.14588</v>
      </c>
      <c r="AD2819" s="1326"/>
      <c r="AE2819" s="1196">
        <f t="shared" ref="AE2819" si="987">AE2818+AE2814+AE2813+AE2802+AE2750</f>
        <v>0</v>
      </c>
      <c r="AF2819" s="1459"/>
      <c r="AG2819" s="1474"/>
    </row>
    <row r="2820" spans="1:33" x14ac:dyDescent="0.25">
      <c r="A2820" s="239">
        <v>1</v>
      </c>
      <c r="B2820" s="2527"/>
      <c r="C2820" s="2528"/>
      <c r="D2820" s="2529"/>
      <c r="E2820" s="2355"/>
      <c r="F2820" s="2529"/>
      <c r="G2820" s="2529"/>
      <c r="H2820" s="2529"/>
      <c r="I2820" s="2530"/>
      <c r="J2820" s="2530"/>
      <c r="K2820" s="2531"/>
      <c r="L2820" s="2531"/>
      <c r="M2820" s="2531"/>
      <c r="N2820" s="2531"/>
      <c r="O2820" s="2531"/>
      <c r="P2820" s="2531"/>
      <c r="Q2820" s="620">
        <f t="shared" ref="Q2820:AC2820" si="988">Q2821-Q2822-Q2872-Q2876-Q2877-Q2881</f>
        <v>0</v>
      </c>
      <c r="R2820" s="620">
        <f t="shared" ref="R2820:S2820" si="989">R2821-R2822-R2872-R2876-R2877-R2881</f>
        <v>0</v>
      </c>
      <c r="S2820" s="620">
        <f t="shared" si="989"/>
        <v>0</v>
      </c>
      <c r="T2820" s="620">
        <f t="shared" ref="T2820:U2820" si="990">T2821-T2822-T2872-T2876-T2877-T2881</f>
        <v>0</v>
      </c>
      <c r="U2820" s="620">
        <f t="shared" si="990"/>
        <v>0</v>
      </c>
      <c r="V2820" s="620">
        <f t="shared" si="988"/>
        <v>0</v>
      </c>
      <c r="W2820" s="620">
        <f t="shared" si="988"/>
        <v>0</v>
      </c>
      <c r="X2820" s="1085">
        <f t="shared" si="988"/>
        <v>0</v>
      </c>
      <c r="Y2820" s="570">
        <f t="shared" si="988"/>
        <v>0</v>
      </c>
      <c r="Z2820" s="620">
        <f t="shared" si="988"/>
        <v>9.0949470177292824E-13</v>
      </c>
      <c r="AA2820" s="620">
        <f t="shared" si="988"/>
        <v>0</v>
      </c>
      <c r="AB2820" s="620">
        <f t="shared" si="988"/>
        <v>0</v>
      </c>
      <c r="AC2820" s="620">
        <f t="shared" si="988"/>
        <v>0</v>
      </c>
      <c r="AD2820" s="1285"/>
      <c r="AE2820" s="613">
        <f t="shared" ref="AE2820" si="991">AE2821-AE2822-AE2872-AE2876-AE2877-AE2881</f>
        <v>0</v>
      </c>
      <c r="AF2820" s="1459"/>
      <c r="AG2820" s="1474"/>
    </row>
    <row r="2821" spans="1:33" ht="29.25" x14ac:dyDescent="0.25">
      <c r="A2821" s="239">
        <v>1</v>
      </c>
      <c r="B2821" s="382" t="s">
        <v>169</v>
      </c>
      <c r="C2821" s="2532"/>
      <c r="D2821" s="2533"/>
      <c r="E2821" s="2534"/>
      <c r="F2821" s="2533"/>
      <c r="G2821" s="2533"/>
      <c r="H2821" s="2533"/>
      <c r="I2821" s="2535"/>
      <c r="J2821" s="2535"/>
      <c r="K2821" s="2536"/>
      <c r="L2821" s="2536"/>
      <c r="M2821" s="2536"/>
      <c r="N2821" s="2536"/>
      <c r="O2821" s="2536"/>
      <c r="P2821" s="2536"/>
      <c r="Q2821" s="619">
        <f t="shared" ref="Q2821:V2821" si="992">Q2819</f>
        <v>287621.5827245207</v>
      </c>
      <c r="R2821" s="619">
        <f t="shared" si="992"/>
        <v>287621.5827245207</v>
      </c>
      <c r="S2821" s="619">
        <f t="shared" si="992"/>
        <v>287621.5827245207</v>
      </c>
      <c r="T2821" s="619">
        <f t="shared" si="992"/>
        <v>287764.21388452069</v>
      </c>
      <c r="U2821" s="619">
        <f t="shared" si="992"/>
        <v>287764.21388452069</v>
      </c>
      <c r="V2821" s="619">
        <f t="shared" si="992"/>
        <v>120644.46373605027</v>
      </c>
      <c r="W2821" s="619">
        <f t="shared" ref="W2821:AC2821" si="993">W2819</f>
        <v>130273.42726999999</v>
      </c>
      <c r="X2821" s="1506">
        <f>X2819</f>
        <v>0</v>
      </c>
      <c r="Y2821" s="572">
        <f>Y2819</f>
        <v>-76.559560000000005</v>
      </c>
      <c r="Z2821" s="619">
        <f t="shared" si="993"/>
        <v>9628.9635339497181</v>
      </c>
      <c r="AA2821" s="619">
        <f>AA2819</f>
        <v>-1.9983599999999999</v>
      </c>
      <c r="AB2821" s="619">
        <f t="shared" si="993"/>
        <v>-513.72183000000007</v>
      </c>
      <c r="AC2821" s="619">
        <f t="shared" si="993"/>
        <v>129683.14588</v>
      </c>
      <c r="AD2821" s="1319"/>
      <c r="AE2821" s="1194">
        <f t="shared" ref="AE2821" si="994">AE2819</f>
        <v>0</v>
      </c>
      <c r="AF2821" s="1459"/>
      <c r="AG2821" s="1474"/>
    </row>
    <row r="2822" spans="1:33" ht="29.25" x14ac:dyDescent="0.25">
      <c r="A2822" s="239">
        <v>1</v>
      </c>
      <c r="B2822" s="1031" t="s">
        <v>7</v>
      </c>
      <c r="C2822" s="1031"/>
      <c r="D2822" s="2537"/>
      <c r="E2822" s="2475">
        <f>E2750</f>
        <v>2200</v>
      </c>
      <c r="F2822" s="2537">
        <f>F2750</f>
        <v>916.66666666666663</v>
      </c>
      <c r="G2822" s="2537">
        <f>G2750</f>
        <v>985</v>
      </c>
      <c r="H2822" s="2537">
        <f>G2822/F2822*100</f>
        <v>107.45454545454547</v>
      </c>
      <c r="I2822" s="2537">
        <f t="shared" ref="I2822:AC2822" si="995">I2750</f>
        <v>8.1154545454545453</v>
      </c>
      <c r="J2822" s="2537">
        <f t="shared" si="995"/>
        <v>7.580710659898477</v>
      </c>
      <c r="K2822" s="2537">
        <f t="shared" si="995"/>
        <v>17854</v>
      </c>
      <c r="L2822" s="2537">
        <f t="shared" si="995"/>
        <v>7438</v>
      </c>
      <c r="M2822" s="2537">
        <f t="shared" si="995"/>
        <v>7467</v>
      </c>
      <c r="N2822" s="2537">
        <f t="shared" si="995"/>
        <v>100.38988975531056</v>
      </c>
      <c r="O2822" s="2537">
        <f t="shared" si="995"/>
        <v>53</v>
      </c>
      <c r="P2822" s="2537">
        <f t="shared" si="995"/>
        <v>338.12830188679249</v>
      </c>
      <c r="Q2822" s="616">
        <f t="shared" si="995"/>
        <v>83516.923771970309</v>
      </c>
      <c r="R2822" s="616">
        <f t="shared" ref="R2822:S2822" si="996">R2750</f>
        <v>83516.923771970309</v>
      </c>
      <c r="S2822" s="616">
        <f t="shared" si="996"/>
        <v>83516.923771970309</v>
      </c>
      <c r="T2822" s="616">
        <f t="shared" ref="T2822:U2822" si="997">T2750</f>
        <v>83659.554931970299</v>
      </c>
      <c r="U2822" s="616">
        <f t="shared" si="997"/>
        <v>83659.554931970299</v>
      </c>
      <c r="V2822" s="616">
        <f t="shared" si="995"/>
        <v>34830.41405165429</v>
      </c>
      <c r="W2822" s="616">
        <f t="shared" si="995"/>
        <v>53664.696550000001</v>
      </c>
      <c r="X2822" s="1086">
        <f t="shared" si="995"/>
        <v>0</v>
      </c>
      <c r="Y2822" s="569">
        <f t="shared" si="995"/>
        <v>-76.559560000000005</v>
      </c>
      <c r="Z2822" s="616">
        <f t="shared" si="995"/>
        <v>18834.28249834571</v>
      </c>
      <c r="AA2822" s="616">
        <f t="shared" si="995"/>
        <v>0</v>
      </c>
      <c r="AB2822" s="616">
        <f t="shared" si="995"/>
        <v>-445.09391000000005</v>
      </c>
      <c r="AC2822" s="616">
        <f t="shared" si="995"/>
        <v>53143.043079999996</v>
      </c>
      <c r="AD2822" s="2072">
        <f>AD2750</f>
        <v>0</v>
      </c>
      <c r="AE2822" s="1199">
        <f t="shared" ref="AE2822" si="998">AE2750</f>
        <v>0</v>
      </c>
      <c r="AF2822" s="1459"/>
      <c r="AG2822" s="1474"/>
    </row>
    <row r="2823" spans="1:33" x14ac:dyDescent="0.25">
      <c r="A2823" s="239">
        <v>1</v>
      </c>
      <c r="B2823" s="498" t="s">
        <v>14</v>
      </c>
      <c r="C2823" s="498"/>
      <c r="D2823" s="2529"/>
      <c r="E2823" s="2355"/>
      <c r="F2823" s="2529"/>
      <c r="G2823" s="2529"/>
      <c r="H2823" s="2529"/>
      <c r="I2823" s="2530"/>
      <c r="J2823" s="2530"/>
      <c r="K2823" s="2531"/>
      <c r="L2823" s="2531"/>
      <c r="M2823" s="2531"/>
      <c r="N2823" s="2531"/>
      <c r="O2823" s="2531"/>
      <c r="P2823" s="2531"/>
      <c r="Q2823" s="620"/>
      <c r="R2823" s="620"/>
      <c r="S2823" s="620"/>
      <c r="T2823" s="620"/>
      <c r="U2823" s="620"/>
      <c r="V2823" s="620"/>
      <c r="W2823" s="620"/>
      <c r="X2823" s="1085"/>
      <c r="Y2823" s="570"/>
      <c r="Z2823" s="620"/>
      <c r="AA2823" s="620"/>
      <c r="AB2823" s="620"/>
      <c r="AC2823" s="620"/>
      <c r="AD2823" s="1285"/>
      <c r="AE2823" s="613"/>
      <c r="AF2823" s="1459"/>
      <c r="AG2823" s="1474"/>
    </row>
    <row r="2824" spans="1:33" x14ac:dyDescent="0.25">
      <c r="A2824" s="239">
        <v>1</v>
      </c>
      <c r="B2824" s="335" t="s">
        <v>382</v>
      </c>
      <c r="C2824" s="2538"/>
      <c r="D2824" s="1054"/>
      <c r="E2824" s="2369"/>
      <c r="F2824" s="1054"/>
      <c r="G2824" s="1054"/>
      <c r="H2824" s="1054"/>
      <c r="I2824" s="2482"/>
      <c r="J2824" s="2482"/>
      <c r="K2824" s="2483"/>
      <c r="L2824" s="2483"/>
      <c r="M2824" s="2483"/>
      <c r="N2824" s="2483"/>
      <c r="O2824" s="2483"/>
      <c r="P2824" s="2483"/>
      <c r="Q2824" s="618">
        <f t="shared" ref="Q2824:AC2824" si="999">Q2752</f>
        <v>114704.18297999998</v>
      </c>
      <c r="R2824" s="618">
        <f t="shared" ref="R2824:S2824" si="1000">R2752</f>
        <v>114704.18297999998</v>
      </c>
      <c r="S2824" s="618">
        <f t="shared" si="1000"/>
        <v>114704.18297999998</v>
      </c>
      <c r="T2824" s="618">
        <f t="shared" ref="T2824:U2824" si="1001">T2752</f>
        <v>114704.18297999998</v>
      </c>
      <c r="U2824" s="618">
        <f t="shared" si="1001"/>
        <v>114704.18297999998</v>
      </c>
      <c r="V2824" s="618">
        <f t="shared" si="999"/>
        <v>48563.851362499998</v>
      </c>
      <c r="W2824" s="618">
        <f t="shared" si="999"/>
        <v>47007.160750000003</v>
      </c>
      <c r="X2824" s="1082">
        <f t="shared" si="999"/>
        <v>0</v>
      </c>
      <c r="Y2824" s="571">
        <f t="shared" si="999"/>
        <v>0</v>
      </c>
      <c r="Z2824" s="618">
        <f t="shared" si="999"/>
        <v>-1556.690612499995</v>
      </c>
      <c r="AA2824" s="618">
        <f t="shared" si="999"/>
        <v>0</v>
      </c>
      <c r="AB2824" s="618">
        <f t="shared" si="999"/>
        <v>-27.946720000000003</v>
      </c>
      <c r="AC2824" s="618">
        <f t="shared" si="999"/>
        <v>46979.214030000003</v>
      </c>
      <c r="AD2824" s="1274"/>
      <c r="AE2824" s="567">
        <f t="shared" ref="AE2824" si="1002">AE2752</f>
        <v>0</v>
      </c>
      <c r="AF2824" s="1459"/>
      <c r="AG2824" s="1474"/>
    </row>
    <row r="2825" spans="1:33" x14ac:dyDescent="0.25">
      <c r="A2825" s="239">
        <v>1</v>
      </c>
      <c r="B2825" s="335" t="s">
        <v>329</v>
      </c>
      <c r="C2825" s="2538"/>
      <c r="D2825" s="1054"/>
      <c r="E2825" s="2369"/>
      <c r="F2825" s="1054"/>
      <c r="G2825" s="1054"/>
      <c r="H2825" s="1054"/>
      <c r="I2825" s="2482"/>
      <c r="J2825" s="2482"/>
      <c r="K2825" s="2483"/>
      <c r="L2825" s="2483"/>
      <c r="M2825" s="2483"/>
      <c r="N2825" s="2483"/>
      <c r="O2825" s="2483"/>
      <c r="P2825" s="2483"/>
      <c r="Q2825" s="618">
        <f t="shared" ref="Q2825:AC2825" si="1003">Q2753</f>
        <v>20252.973959999999</v>
      </c>
      <c r="R2825" s="618">
        <f t="shared" ref="R2825:S2825" si="1004">R2753</f>
        <v>20252.973959999999</v>
      </c>
      <c r="S2825" s="618">
        <f t="shared" si="1004"/>
        <v>20252.973959999999</v>
      </c>
      <c r="T2825" s="618">
        <f t="shared" ref="T2825:U2825" si="1005">T2753</f>
        <v>20252.973959999999</v>
      </c>
      <c r="U2825" s="618">
        <f t="shared" si="1005"/>
        <v>20252.973959999999</v>
      </c>
      <c r="V2825" s="618">
        <f t="shared" si="1003"/>
        <v>8438.7391499999994</v>
      </c>
      <c r="W2825" s="618">
        <f t="shared" si="1003"/>
        <v>8438.7391500000012</v>
      </c>
      <c r="X2825" s="1082">
        <f t="shared" si="1003"/>
        <v>0</v>
      </c>
      <c r="Y2825" s="571">
        <f t="shared" si="1003"/>
        <v>0</v>
      </c>
      <c r="Z2825" s="618">
        <f t="shared" si="1003"/>
        <v>0</v>
      </c>
      <c r="AA2825" s="618">
        <f t="shared" si="1003"/>
        <v>0</v>
      </c>
      <c r="AB2825" s="618">
        <f t="shared" si="1003"/>
        <v>0</v>
      </c>
      <c r="AC2825" s="618">
        <f t="shared" si="1003"/>
        <v>8438.7391500000012</v>
      </c>
      <c r="AD2825" s="1274"/>
      <c r="AE2825" s="567">
        <f t="shared" ref="AE2825" si="1006">AE2753</f>
        <v>0</v>
      </c>
      <c r="AF2825" s="1459"/>
      <c r="AG2825" s="1474"/>
    </row>
    <row r="2826" spans="1:33" ht="29.25" x14ac:dyDescent="0.25">
      <c r="A2826" s="239">
        <v>1</v>
      </c>
      <c r="B2826" s="493" t="s">
        <v>293</v>
      </c>
      <c r="C2826" s="2538"/>
      <c r="D2826" s="1054"/>
      <c r="E2826" s="2369">
        <f t="shared" ref="E2826:G2831" si="1007">E2754</f>
        <v>34009</v>
      </c>
      <c r="F2826" s="1054">
        <f t="shared" si="1007"/>
        <v>14170.416666666666</v>
      </c>
      <c r="G2826" s="1054">
        <f t="shared" si="1007"/>
        <v>9192</v>
      </c>
      <c r="H2826" s="1054">
        <f>G2826/F2826*100</f>
        <v>64.867535064247704</v>
      </c>
      <c r="I2826" s="2482"/>
      <c r="J2826" s="2482"/>
      <c r="K2826" s="2483"/>
      <c r="L2826" s="2483"/>
      <c r="M2826" s="2483"/>
      <c r="N2826" s="2483"/>
      <c r="O2826" s="2483"/>
      <c r="P2826" s="2483"/>
      <c r="Q2826" s="618"/>
      <c r="R2826" s="618"/>
      <c r="S2826" s="618"/>
      <c r="T2826" s="618"/>
      <c r="U2826" s="618"/>
      <c r="V2826" s="618"/>
      <c r="W2826" s="618"/>
      <c r="X2826" s="1082"/>
      <c r="Y2826" s="571"/>
      <c r="Z2826" s="618"/>
      <c r="AA2826" s="618"/>
      <c r="AB2826" s="618"/>
      <c r="AC2826" s="618"/>
      <c r="AD2826" s="1274">
        <f t="shared" ref="AD2826" si="1008">AD2754</f>
        <v>0</v>
      </c>
      <c r="AE2826" s="567"/>
      <c r="AF2826" s="1459"/>
      <c r="AG2826" s="1474"/>
    </row>
    <row r="2827" spans="1:33" ht="30" x14ac:dyDescent="0.25">
      <c r="A2827" s="239">
        <v>1</v>
      </c>
      <c r="B2827" s="822" t="s">
        <v>204</v>
      </c>
      <c r="C2827" s="2538"/>
      <c r="D2827" s="1054"/>
      <c r="E2827" s="2369">
        <f t="shared" si="1007"/>
        <v>0</v>
      </c>
      <c r="F2827" s="1054">
        <f t="shared" si="1007"/>
        <v>0</v>
      </c>
      <c r="G2827" s="1054">
        <f t="shared" si="1007"/>
        <v>0</v>
      </c>
      <c r="H2827" s="1054"/>
      <c r="I2827" s="2482"/>
      <c r="J2827" s="2482"/>
      <c r="K2827" s="2483"/>
      <c r="L2827" s="2483"/>
      <c r="M2827" s="2483"/>
      <c r="N2827" s="2483"/>
      <c r="O2827" s="2483"/>
      <c r="P2827" s="2483"/>
      <c r="Q2827" s="618"/>
      <c r="R2827" s="618"/>
      <c r="S2827" s="618"/>
      <c r="T2827" s="618"/>
      <c r="U2827" s="618"/>
      <c r="V2827" s="618"/>
      <c r="W2827" s="618"/>
      <c r="X2827" s="1082"/>
      <c r="Y2827" s="571"/>
      <c r="Z2827" s="618"/>
      <c r="AA2827" s="618"/>
      <c r="AB2827" s="618"/>
      <c r="AC2827" s="618"/>
      <c r="AD2827" s="1274">
        <f t="shared" ref="AD2827" si="1009">AD2755</f>
        <v>0</v>
      </c>
      <c r="AE2827" s="567"/>
      <c r="AF2827" s="1459"/>
      <c r="AG2827" s="1474"/>
    </row>
    <row r="2828" spans="1:33" ht="30" x14ac:dyDescent="0.25">
      <c r="A2828" s="239">
        <v>1</v>
      </c>
      <c r="B2828" s="822" t="s">
        <v>205</v>
      </c>
      <c r="C2828" s="2538"/>
      <c r="D2828" s="1054"/>
      <c r="E2828" s="2369">
        <f t="shared" si="1007"/>
        <v>2560</v>
      </c>
      <c r="F2828" s="1054">
        <f t="shared" si="1007"/>
        <v>1066.6666666666667</v>
      </c>
      <c r="G2828" s="1054">
        <f t="shared" si="1007"/>
        <v>320</v>
      </c>
      <c r="H2828" s="1054">
        <f>G2828/F2828*100</f>
        <v>30</v>
      </c>
      <c r="I2828" s="2482"/>
      <c r="J2828" s="2482"/>
      <c r="K2828" s="2483"/>
      <c r="L2828" s="2483"/>
      <c r="M2828" s="2483"/>
      <c r="N2828" s="2483"/>
      <c r="O2828" s="2483"/>
      <c r="P2828" s="2483"/>
      <c r="Q2828" s="618"/>
      <c r="R2828" s="618"/>
      <c r="S2828" s="618"/>
      <c r="T2828" s="618"/>
      <c r="U2828" s="618"/>
      <c r="V2828" s="618"/>
      <c r="W2828" s="618"/>
      <c r="X2828" s="1082"/>
      <c r="Y2828" s="571"/>
      <c r="Z2828" s="618"/>
      <c r="AA2828" s="618"/>
      <c r="AB2828" s="618"/>
      <c r="AC2828" s="618"/>
      <c r="AD2828" s="1274">
        <f t="shared" ref="AD2828" si="1010">AD2756</f>
        <v>0</v>
      </c>
      <c r="AE2828" s="567"/>
      <c r="AF2828" s="1459"/>
      <c r="AG2828" s="1474"/>
    </row>
    <row r="2829" spans="1:33" ht="30" x14ac:dyDescent="0.25">
      <c r="A2829" s="239">
        <v>1</v>
      </c>
      <c r="B2829" s="497" t="s">
        <v>551</v>
      </c>
      <c r="C2829" s="2538"/>
      <c r="D2829" s="1054"/>
      <c r="E2829" s="2369">
        <f t="shared" si="1007"/>
        <v>14500</v>
      </c>
      <c r="F2829" s="1054">
        <f t="shared" si="1007"/>
        <v>6041.6666666666661</v>
      </c>
      <c r="G2829" s="1054">
        <f t="shared" si="1007"/>
        <v>2915</v>
      </c>
      <c r="H2829" s="1054">
        <f>G2829/F2829*100</f>
        <v>48.248275862068965</v>
      </c>
      <c r="I2829" s="2482"/>
      <c r="J2829" s="2482"/>
      <c r="K2829" s="2483"/>
      <c r="L2829" s="2483"/>
      <c r="M2829" s="2483"/>
      <c r="N2829" s="2483"/>
      <c r="O2829" s="2483"/>
      <c r="P2829" s="2483"/>
      <c r="Q2829" s="618"/>
      <c r="R2829" s="618"/>
      <c r="S2829" s="618"/>
      <c r="T2829" s="618"/>
      <c r="U2829" s="618"/>
      <c r="V2829" s="618"/>
      <c r="W2829" s="618"/>
      <c r="X2829" s="1082"/>
      <c r="Y2829" s="571"/>
      <c r="Z2829" s="618"/>
      <c r="AA2829" s="618"/>
      <c r="AB2829" s="618"/>
      <c r="AC2829" s="618"/>
      <c r="AD2829" s="1274">
        <f t="shared" ref="AD2829" si="1011">AD2757</f>
        <v>0</v>
      </c>
      <c r="AE2829" s="567"/>
      <c r="AF2829" s="1459"/>
      <c r="AG2829" s="1474"/>
    </row>
    <row r="2830" spans="1:33" ht="75" x14ac:dyDescent="0.25">
      <c r="A2830" s="239">
        <v>1</v>
      </c>
      <c r="B2830" s="336" t="s">
        <v>295</v>
      </c>
      <c r="C2830" s="2538"/>
      <c r="D2830" s="1054"/>
      <c r="E2830" s="2369">
        <f t="shared" si="1007"/>
        <v>3524</v>
      </c>
      <c r="F2830" s="1054">
        <f t="shared" si="1007"/>
        <v>1468.3333333333335</v>
      </c>
      <c r="G2830" s="1054">
        <f t="shared" si="1007"/>
        <v>1261</v>
      </c>
      <c r="H2830" s="1054">
        <f>G2830/F2830*100</f>
        <v>85.879682179341643</v>
      </c>
      <c r="I2830" s="2482"/>
      <c r="J2830" s="2482"/>
      <c r="K2830" s="2483"/>
      <c r="L2830" s="2483"/>
      <c r="M2830" s="2483"/>
      <c r="N2830" s="2483"/>
      <c r="O2830" s="2483"/>
      <c r="P2830" s="2483"/>
      <c r="Q2830" s="618">
        <f t="shared" ref="Q2830:AD2830" si="1012">Q2758</f>
        <v>0</v>
      </c>
      <c r="R2830" s="618">
        <f t="shared" ref="R2830:S2830" si="1013">R2758</f>
        <v>0</v>
      </c>
      <c r="S2830" s="618">
        <f t="shared" si="1013"/>
        <v>0</v>
      </c>
      <c r="T2830" s="618">
        <f t="shared" ref="T2830:U2830" si="1014">T2758</f>
        <v>0</v>
      </c>
      <c r="U2830" s="618">
        <f t="shared" si="1014"/>
        <v>0</v>
      </c>
      <c r="V2830" s="618">
        <f t="shared" si="1012"/>
        <v>0</v>
      </c>
      <c r="W2830" s="618">
        <f t="shared" si="1012"/>
        <v>0</v>
      </c>
      <c r="X2830" s="1082">
        <f t="shared" si="1012"/>
        <v>0</v>
      </c>
      <c r="Y2830" s="571">
        <f t="shared" si="1012"/>
        <v>0</v>
      </c>
      <c r="Z2830" s="618">
        <f t="shared" si="1012"/>
        <v>0</v>
      </c>
      <c r="AA2830" s="618">
        <f t="shared" si="1012"/>
        <v>0</v>
      </c>
      <c r="AB2830" s="618">
        <f t="shared" si="1012"/>
        <v>0</v>
      </c>
      <c r="AC2830" s="618">
        <f t="shared" si="1012"/>
        <v>0</v>
      </c>
      <c r="AD2830" s="1274">
        <f t="shared" si="1012"/>
        <v>0</v>
      </c>
      <c r="AE2830" s="567">
        <f t="shared" ref="AE2830:AE2831" si="1015">AE2758</f>
        <v>0</v>
      </c>
      <c r="AF2830" s="1459"/>
      <c r="AG2830" s="1474"/>
    </row>
    <row r="2831" spans="1:33" ht="60" x14ac:dyDescent="0.25">
      <c r="A2831" s="239">
        <v>1</v>
      </c>
      <c r="B2831" s="336" t="s">
        <v>309</v>
      </c>
      <c r="C2831" s="2538"/>
      <c r="D2831" s="1054"/>
      <c r="E2831" s="2369">
        <f t="shared" si="1007"/>
        <v>11700</v>
      </c>
      <c r="F2831" s="1054">
        <f t="shared" si="1007"/>
        <v>4875</v>
      </c>
      <c r="G2831" s="1054">
        <f t="shared" si="1007"/>
        <v>4541</v>
      </c>
      <c r="H2831" s="1054">
        <f>G2831/F2831*100</f>
        <v>93.148717948717945</v>
      </c>
      <c r="I2831" s="2482"/>
      <c r="J2831" s="2482"/>
      <c r="K2831" s="2483"/>
      <c r="L2831" s="2483"/>
      <c r="M2831" s="2483"/>
      <c r="N2831" s="2483"/>
      <c r="O2831" s="2483"/>
      <c r="P2831" s="2483"/>
      <c r="Q2831" s="618">
        <f t="shared" ref="Q2831:AD2831" si="1016">Q2759</f>
        <v>0</v>
      </c>
      <c r="R2831" s="618">
        <f t="shared" ref="R2831:S2831" si="1017">R2759</f>
        <v>0</v>
      </c>
      <c r="S2831" s="618">
        <f t="shared" si="1017"/>
        <v>0</v>
      </c>
      <c r="T2831" s="618">
        <f t="shared" ref="T2831:U2831" si="1018">T2759</f>
        <v>0</v>
      </c>
      <c r="U2831" s="618">
        <f t="shared" si="1018"/>
        <v>0</v>
      </c>
      <c r="V2831" s="618">
        <f t="shared" si="1016"/>
        <v>0</v>
      </c>
      <c r="W2831" s="618">
        <f t="shared" si="1016"/>
        <v>0</v>
      </c>
      <c r="X2831" s="1082">
        <f t="shared" si="1016"/>
        <v>0</v>
      </c>
      <c r="Y2831" s="571">
        <f t="shared" si="1016"/>
        <v>0</v>
      </c>
      <c r="Z2831" s="618">
        <f t="shared" si="1016"/>
        <v>0</v>
      </c>
      <c r="AA2831" s="618">
        <f t="shared" si="1016"/>
        <v>0</v>
      </c>
      <c r="AB2831" s="618">
        <f t="shared" si="1016"/>
        <v>0</v>
      </c>
      <c r="AC2831" s="618">
        <f t="shared" si="1016"/>
        <v>0</v>
      </c>
      <c r="AD2831" s="1274">
        <f t="shared" si="1016"/>
        <v>0</v>
      </c>
      <c r="AE2831" s="567">
        <f t="shared" si="1015"/>
        <v>0</v>
      </c>
      <c r="AF2831" s="1459"/>
      <c r="AG2831" s="1474"/>
    </row>
    <row r="2832" spans="1:33" s="2715" customFormat="1" ht="105" x14ac:dyDescent="0.25">
      <c r="B2832" s="336" t="s">
        <v>533</v>
      </c>
      <c r="C2832" s="2538"/>
      <c r="D2832" s="1054"/>
      <c r="E2832" s="2369">
        <f t="shared" ref="E2832:E2847" si="1019">E2760</f>
        <v>6500</v>
      </c>
      <c r="F2832" s="1054">
        <f>F2760</f>
        <v>2708.333333333333</v>
      </c>
      <c r="G2832" s="1054">
        <f>G2760</f>
        <v>2047</v>
      </c>
      <c r="H2832" s="1054">
        <f>H2760</f>
        <v>75.581538461538472</v>
      </c>
      <c r="I2832" s="2482"/>
      <c r="J2832" s="2482"/>
      <c r="K2832" s="2483"/>
      <c r="L2832" s="2483"/>
      <c r="M2832" s="2483"/>
      <c r="N2832" s="2483"/>
      <c r="O2832" s="2483"/>
      <c r="P2832" s="2483"/>
      <c r="Q2832" s="618"/>
      <c r="R2832" s="618"/>
      <c r="S2832" s="618"/>
      <c r="T2832" s="618"/>
      <c r="U2832" s="618"/>
      <c r="V2832" s="618"/>
      <c r="W2832" s="618"/>
      <c r="X2832" s="1082"/>
      <c r="Y2832" s="571"/>
      <c r="Z2832" s="618"/>
      <c r="AA2832" s="618"/>
      <c r="AB2832" s="618"/>
      <c r="AC2832" s="618"/>
      <c r="AD2832" s="1274">
        <f>AD2760</f>
        <v>0</v>
      </c>
      <c r="AE2832" s="567"/>
      <c r="AF2832" s="1459"/>
      <c r="AG2832" s="1474"/>
    </row>
    <row r="2833" spans="1:33" ht="30" x14ac:dyDescent="0.25">
      <c r="B2833" s="336" t="s">
        <v>380</v>
      </c>
      <c r="C2833" s="2538"/>
      <c r="D2833" s="1054"/>
      <c r="E2833" s="2369">
        <f t="shared" si="1019"/>
        <v>1725</v>
      </c>
      <c r="F2833" s="1054">
        <f t="shared" ref="F2833:G2847" si="1020">F2761</f>
        <v>718.75</v>
      </c>
      <c r="G2833" s="1054">
        <f t="shared" si="1020"/>
        <v>155</v>
      </c>
      <c r="H2833" s="1054">
        <f t="shared" ref="H2833:H2838" si="1021">G2833/F2833*100</f>
        <v>21.565217391304348</v>
      </c>
      <c r="I2833" s="2482"/>
      <c r="J2833" s="2482"/>
      <c r="K2833" s="2483"/>
      <c r="L2833" s="2483"/>
      <c r="M2833" s="2483"/>
      <c r="N2833" s="2483"/>
      <c r="O2833" s="2483"/>
      <c r="P2833" s="2483"/>
      <c r="Q2833" s="618"/>
      <c r="R2833" s="618"/>
      <c r="S2833" s="618"/>
      <c r="T2833" s="618"/>
      <c r="U2833" s="618"/>
      <c r="V2833" s="618"/>
      <c r="W2833" s="618"/>
      <c r="X2833" s="1082"/>
      <c r="Y2833" s="571"/>
      <c r="Z2833" s="618"/>
      <c r="AA2833" s="618"/>
      <c r="AB2833" s="618"/>
      <c r="AC2833" s="618"/>
      <c r="AD2833" s="1274">
        <f t="shared" ref="AD2833" si="1022">AD2761</f>
        <v>0</v>
      </c>
      <c r="AE2833" s="567"/>
      <c r="AF2833" s="1459"/>
      <c r="AG2833" s="1474"/>
    </row>
    <row r="2834" spans="1:33" ht="29.25" x14ac:dyDescent="0.25">
      <c r="A2834" s="239">
        <v>1</v>
      </c>
      <c r="B2834" s="823" t="s">
        <v>135</v>
      </c>
      <c r="C2834" s="2538"/>
      <c r="D2834" s="1054"/>
      <c r="E2834" s="2369">
        <f t="shared" si="1019"/>
        <v>23532</v>
      </c>
      <c r="F2834" s="1054">
        <f t="shared" si="1020"/>
        <v>9805</v>
      </c>
      <c r="G2834" s="1054">
        <f t="shared" si="1020"/>
        <v>8734</v>
      </c>
      <c r="H2834" s="1054">
        <f t="shared" si="1021"/>
        <v>89.077001529831719</v>
      </c>
      <c r="I2834" s="2482"/>
      <c r="J2834" s="2482"/>
      <c r="K2834" s="2483"/>
      <c r="L2834" s="2483"/>
      <c r="M2834" s="2483"/>
      <c r="N2834" s="2483"/>
      <c r="O2834" s="2483"/>
      <c r="P2834" s="2483"/>
      <c r="Q2834" s="618">
        <f t="shared" ref="Q2834:AD2834" si="1023">Q2762</f>
        <v>0</v>
      </c>
      <c r="R2834" s="618">
        <f t="shared" ref="R2834:S2834" si="1024">R2762</f>
        <v>0</v>
      </c>
      <c r="S2834" s="618">
        <f t="shared" si="1024"/>
        <v>0</v>
      </c>
      <c r="T2834" s="618">
        <f t="shared" ref="T2834:U2834" si="1025">T2762</f>
        <v>0</v>
      </c>
      <c r="U2834" s="618">
        <f t="shared" si="1025"/>
        <v>0</v>
      </c>
      <c r="V2834" s="618">
        <f t="shared" si="1023"/>
        <v>0</v>
      </c>
      <c r="W2834" s="618">
        <f t="shared" si="1023"/>
        <v>0</v>
      </c>
      <c r="X2834" s="1082">
        <f t="shared" si="1023"/>
        <v>0</v>
      </c>
      <c r="Y2834" s="571">
        <f t="shared" si="1023"/>
        <v>0</v>
      </c>
      <c r="Z2834" s="618">
        <f t="shared" si="1023"/>
        <v>0</v>
      </c>
      <c r="AA2834" s="618">
        <f t="shared" si="1023"/>
        <v>0</v>
      </c>
      <c r="AB2834" s="618">
        <f t="shared" si="1023"/>
        <v>0</v>
      </c>
      <c r="AC2834" s="618">
        <f t="shared" si="1023"/>
        <v>0</v>
      </c>
      <c r="AD2834" s="1274">
        <f t="shared" si="1023"/>
        <v>0</v>
      </c>
      <c r="AE2834" s="567">
        <f t="shared" ref="AE2834:AE2836" si="1026">AE2762</f>
        <v>0</v>
      </c>
      <c r="AF2834" s="1459"/>
      <c r="AG2834" s="1474"/>
    </row>
    <row r="2835" spans="1:33" x14ac:dyDescent="0.25">
      <c r="A2835" s="239">
        <v>1</v>
      </c>
      <c r="B2835" s="337" t="s">
        <v>239</v>
      </c>
      <c r="C2835" s="2538"/>
      <c r="D2835" s="1054"/>
      <c r="E2835" s="2369">
        <f t="shared" si="1019"/>
        <v>23532</v>
      </c>
      <c r="F2835" s="1054">
        <f t="shared" si="1020"/>
        <v>9805</v>
      </c>
      <c r="G2835" s="1054">
        <f t="shared" si="1020"/>
        <v>8734</v>
      </c>
      <c r="H2835" s="1054">
        <f t="shared" si="1021"/>
        <v>89.077001529831719</v>
      </c>
      <c r="I2835" s="2482"/>
      <c r="J2835" s="2482"/>
      <c r="K2835" s="2483"/>
      <c r="L2835" s="2483"/>
      <c r="M2835" s="2483"/>
      <c r="N2835" s="2483"/>
      <c r="O2835" s="2483"/>
      <c r="P2835" s="2483"/>
      <c r="Q2835" s="618">
        <f t="shared" ref="Q2835:AD2835" si="1027">Q2763</f>
        <v>0</v>
      </c>
      <c r="R2835" s="618">
        <f t="shared" ref="R2835:S2835" si="1028">R2763</f>
        <v>0</v>
      </c>
      <c r="S2835" s="618">
        <f t="shared" si="1028"/>
        <v>0</v>
      </c>
      <c r="T2835" s="618">
        <f t="shared" ref="T2835:U2835" si="1029">T2763</f>
        <v>0</v>
      </c>
      <c r="U2835" s="618">
        <f t="shared" si="1029"/>
        <v>0</v>
      </c>
      <c r="V2835" s="618">
        <f t="shared" si="1027"/>
        <v>0</v>
      </c>
      <c r="W2835" s="618">
        <f t="shared" si="1027"/>
        <v>0</v>
      </c>
      <c r="X2835" s="1082">
        <f t="shared" si="1027"/>
        <v>0</v>
      </c>
      <c r="Y2835" s="571">
        <f t="shared" si="1027"/>
        <v>0</v>
      </c>
      <c r="Z2835" s="618">
        <f t="shared" si="1027"/>
        <v>0</v>
      </c>
      <c r="AA2835" s="618">
        <f t="shared" si="1027"/>
        <v>0</v>
      </c>
      <c r="AB2835" s="618">
        <f t="shared" si="1027"/>
        <v>0</v>
      </c>
      <c r="AC2835" s="618">
        <f t="shared" si="1027"/>
        <v>0</v>
      </c>
      <c r="AD2835" s="1274">
        <f t="shared" si="1027"/>
        <v>0</v>
      </c>
      <c r="AE2835" s="567">
        <f t="shared" si="1026"/>
        <v>0</v>
      </c>
      <c r="AF2835" s="1459"/>
      <c r="AG2835" s="1474"/>
    </row>
    <row r="2836" spans="1:33" ht="63" x14ac:dyDescent="0.25">
      <c r="A2836" s="239">
        <v>1</v>
      </c>
      <c r="B2836" s="824" t="s">
        <v>298</v>
      </c>
      <c r="C2836" s="2538"/>
      <c r="D2836" s="1054"/>
      <c r="E2836" s="2369">
        <f t="shared" si="1019"/>
        <v>12075.8</v>
      </c>
      <c r="F2836" s="1054">
        <f t="shared" si="1020"/>
        <v>5031.5833333333339</v>
      </c>
      <c r="G2836" s="1054">
        <f t="shared" si="1020"/>
        <v>1690</v>
      </c>
      <c r="H2836" s="1054">
        <f t="shared" si="1021"/>
        <v>33.587836830686165</v>
      </c>
      <c r="I2836" s="2482"/>
      <c r="J2836" s="2482"/>
      <c r="K2836" s="2483"/>
      <c r="L2836" s="2483"/>
      <c r="M2836" s="2483"/>
      <c r="N2836" s="2483"/>
      <c r="O2836" s="2483"/>
      <c r="P2836" s="2483"/>
      <c r="Q2836" s="618">
        <f t="shared" ref="Q2836:AD2836" si="1030">Q2764</f>
        <v>0</v>
      </c>
      <c r="R2836" s="618">
        <f t="shared" ref="R2836:S2836" si="1031">R2764</f>
        <v>0</v>
      </c>
      <c r="S2836" s="618">
        <f t="shared" si="1031"/>
        <v>0</v>
      </c>
      <c r="T2836" s="618">
        <f t="shared" ref="T2836:U2836" si="1032">T2764</f>
        <v>0</v>
      </c>
      <c r="U2836" s="618">
        <f t="shared" si="1032"/>
        <v>0</v>
      </c>
      <c r="V2836" s="618">
        <f t="shared" si="1030"/>
        <v>0</v>
      </c>
      <c r="W2836" s="618">
        <f t="shared" si="1030"/>
        <v>0</v>
      </c>
      <c r="X2836" s="1082">
        <f t="shared" si="1030"/>
        <v>0</v>
      </c>
      <c r="Y2836" s="571">
        <f t="shared" si="1030"/>
        <v>0</v>
      </c>
      <c r="Z2836" s="618">
        <f t="shared" si="1030"/>
        <v>0</v>
      </c>
      <c r="AA2836" s="618">
        <f t="shared" si="1030"/>
        <v>0</v>
      </c>
      <c r="AB2836" s="618">
        <f t="shared" si="1030"/>
        <v>0</v>
      </c>
      <c r="AC2836" s="618">
        <f t="shared" si="1030"/>
        <v>0</v>
      </c>
      <c r="AD2836" s="1274">
        <f t="shared" si="1030"/>
        <v>0</v>
      </c>
      <c r="AE2836" s="567">
        <f t="shared" si="1026"/>
        <v>0</v>
      </c>
      <c r="AF2836" s="1459"/>
      <c r="AG2836" s="1474"/>
    </row>
    <row r="2837" spans="1:33" ht="30" x14ac:dyDescent="0.25">
      <c r="A2837" s="239">
        <v>1</v>
      </c>
      <c r="B2837" s="497" t="s">
        <v>299</v>
      </c>
      <c r="C2837" s="2538"/>
      <c r="D2837" s="1054"/>
      <c r="E2837" s="2369">
        <f t="shared" si="1019"/>
        <v>5573</v>
      </c>
      <c r="F2837" s="1054">
        <f t="shared" si="1020"/>
        <v>2322.083333333333</v>
      </c>
      <c r="G2837" s="1054">
        <f t="shared" si="1020"/>
        <v>561</v>
      </c>
      <c r="H2837" s="1054">
        <f t="shared" si="1021"/>
        <v>24.159339673425446</v>
      </c>
      <c r="I2837" s="2482"/>
      <c r="J2837" s="2482"/>
      <c r="K2837" s="2483"/>
      <c r="L2837" s="2483"/>
      <c r="M2837" s="2483"/>
      <c r="N2837" s="2483"/>
      <c r="O2837" s="2483"/>
      <c r="P2837" s="2483"/>
      <c r="Q2837" s="618"/>
      <c r="R2837" s="618"/>
      <c r="S2837" s="618"/>
      <c r="T2837" s="618"/>
      <c r="U2837" s="618"/>
      <c r="V2837" s="618"/>
      <c r="W2837" s="618"/>
      <c r="X2837" s="1082"/>
      <c r="Y2837" s="571"/>
      <c r="Z2837" s="618"/>
      <c r="AA2837" s="618"/>
      <c r="AB2837" s="618"/>
      <c r="AC2837" s="618"/>
      <c r="AD2837" s="1274">
        <f t="shared" ref="AD2837" si="1033">AD2765</f>
        <v>0</v>
      </c>
      <c r="AE2837" s="567"/>
      <c r="AF2837" s="1459"/>
      <c r="AG2837" s="1474"/>
    </row>
    <row r="2838" spans="1:33" ht="30" x14ac:dyDescent="0.25">
      <c r="A2838" s="239">
        <v>1</v>
      </c>
      <c r="B2838" s="336" t="s">
        <v>300</v>
      </c>
      <c r="C2838" s="2538"/>
      <c r="D2838" s="1054"/>
      <c r="E2838" s="2369">
        <f t="shared" si="1019"/>
        <v>5227</v>
      </c>
      <c r="F2838" s="1054">
        <f t="shared" si="1020"/>
        <v>2177.9166666666665</v>
      </c>
      <c r="G2838" s="1054">
        <f t="shared" si="1020"/>
        <v>428</v>
      </c>
      <c r="H2838" s="1054">
        <f t="shared" si="1021"/>
        <v>19.651807920413241</v>
      </c>
      <c r="I2838" s="2482"/>
      <c r="J2838" s="2482"/>
      <c r="K2838" s="2483"/>
      <c r="L2838" s="2483"/>
      <c r="M2838" s="2483"/>
      <c r="N2838" s="2483"/>
      <c r="O2838" s="2483"/>
      <c r="P2838" s="2483"/>
      <c r="Q2838" s="618"/>
      <c r="R2838" s="618"/>
      <c r="S2838" s="618"/>
      <c r="T2838" s="618"/>
      <c r="U2838" s="618"/>
      <c r="V2838" s="618"/>
      <c r="W2838" s="618"/>
      <c r="X2838" s="1082"/>
      <c r="Y2838" s="571"/>
      <c r="Z2838" s="618"/>
      <c r="AA2838" s="618"/>
      <c r="AB2838" s="618"/>
      <c r="AC2838" s="618"/>
      <c r="AD2838" s="1274">
        <f t="shared" ref="AD2838" si="1034">AD2766</f>
        <v>0</v>
      </c>
      <c r="AE2838" s="567"/>
      <c r="AF2838" s="1459"/>
      <c r="AG2838" s="1474"/>
    </row>
    <row r="2839" spans="1:33" ht="60" x14ac:dyDescent="0.25">
      <c r="A2839" s="239">
        <v>1</v>
      </c>
      <c r="B2839" s="336" t="s">
        <v>301</v>
      </c>
      <c r="C2839" s="2538"/>
      <c r="D2839" s="1054"/>
      <c r="E2839" s="2369">
        <f t="shared" si="1019"/>
        <v>0</v>
      </c>
      <c r="F2839" s="1054">
        <f t="shared" si="1020"/>
        <v>0</v>
      </c>
      <c r="G2839" s="1054">
        <f t="shared" si="1020"/>
        <v>0</v>
      </c>
      <c r="H2839" s="1054"/>
      <c r="I2839" s="2482"/>
      <c r="J2839" s="2482"/>
      <c r="K2839" s="2483"/>
      <c r="L2839" s="2483"/>
      <c r="M2839" s="2483"/>
      <c r="N2839" s="2483"/>
      <c r="O2839" s="2483"/>
      <c r="P2839" s="2483"/>
      <c r="Q2839" s="618"/>
      <c r="R2839" s="618"/>
      <c r="S2839" s="618"/>
      <c r="T2839" s="618"/>
      <c r="U2839" s="618"/>
      <c r="V2839" s="618"/>
      <c r="W2839" s="618"/>
      <c r="X2839" s="1082"/>
      <c r="Y2839" s="571"/>
      <c r="Z2839" s="618"/>
      <c r="AA2839" s="618"/>
      <c r="AB2839" s="618"/>
      <c r="AC2839" s="618"/>
      <c r="AD2839" s="1274">
        <f t="shared" ref="AD2839" si="1035">AD2767</f>
        <v>0</v>
      </c>
      <c r="AE2839" s="567"/>
      <c r="AF2839" s="1459"/>
      <c r="AG2839" s="1474"/>
    </row>
    <row r="2840" spans="1:33" ht="45" x14ac:dyDescent="0.25">
      <c r="A2840" s="239">
        <v>1</v>
      </c>
      <c r="B2840" s="336" t="s">
        <v>302</v>
      </c>
      <c r="C2840" s="2538"/>
      <c r="D2840" s="1054"/>
      <c r="E2840" s="2369">
        <f t="shared" si="1019"/>
        <v>100</v>
      </c>
      <c r="F2840" s="1054">
        <f t="shared" si="1020"/>
        <v>41.666666666666671</v>
      </c>
      <c r="G2840" s="1054">
        <f t="shared" si="1020"/>
        <v>37</v>
      </c>
      <c r="H2840" s="1054">
        <f>G2840/F2840*100</f>
        <v>88.799999999999983</v>
      </c>
      <c r="I2840" s="2482"/>
      <c r="J2840" s="2482"/>
      <c r="K2840" s="2483"/>
      <c r="L2840" s="2483"/>
      <c r="M2840" s="2483"/>
      <c r="N2840" s="2483"/>
      <c r="O2840" s="2483"/>
      <c r="P2840" s="2483"/>
      <c r="Q2840" s="618"/>
      <c r="R2840" s="618"/>
      <c r="S2840" s="618"/>
      <c r="T2840" s="618"/>
      <c r="U2840" s="618"/>
      <c r="V2840" s="618"/>
      <c r="W2840" s="618"/>
      <c r="X2840" s="1082"/>
      <c r="Y2840" s="571"/>
      <c r="Z2840" s="618"/>
      <c r="AA2840" s="618"/>
      <c r="AB2840" s="618"/>
      <c r="AC2840" s="618"/>
      <c r="AD2840" s="1274">
        <f t="shared" ref="AD2840" si="1036">AD2768</f>
        <v>0</v>
      </c>
      <c r="AE2840" s="567"/>
      <c r="AF2840" s="1459"/>
      <c r="AG2840" s="1474"/>
    </row>
    <row r="2841" spans="1:33" ht="30" x14ac:dyDescent="0.25">
      <c r="A2841" s="239">
        <v>1</v>
      </c>
      <c r="B2841" s="336" t="s">
        <v>303</v>
      </c>
      <c r="C2841" s="2538"/>
      <c r="D2841" s="1054"/>
      <c r="E2841" s="2369">
        <f t="shared" si="1019"/>
        <v>246</v>
      </c>
      <c r="F2841" s="1054">
        <f t="shared" si="1020"/>
        <v>102.5</v>
      </c>
      <c r="G2841" s="1054">
        <f t="shared" si="1020"/>
        <v>96</v>
      </c>
      <c r="H2841" s="1054">
        <f>G2841/F2841*100</f>
        <v>93.658536585365866</v>
      </c>
      <c r="I2841" s="2482"/>
      <c r="J2841" s="2482"/>
      <c r="K2841" s="2483"/>
      <c r="L2841" s="2483"/>
      <c r="M2841" s="2483"/>
      <c r="N2841" s="2483"/>
      <c r="O2841" s="2483"/>
      <c r="P2841" s="2483"/>
      <c r="Q2841" s="618"/>
      <c r="R2841" s="618"/>
      <c r="S2841" s="618"/>
      <c r="T2841" s="618"/>
      <c r="U2841" s="618"/>
      <c r="V2841" s="618"/>
      <c r="W2841" s="618"/>
      <c r="X2841" s="1082"/>
      <c r="Y2841" s="571"/>
      <c r="Z2841" s="618"/>
      <c r="AA2841" s="618"/>
      <c r="AB2841" s="618"/>
      <c r="AC2841" s="618"/>
      <c r="AD2841" s="1274">
        <f t="shared" ref="AD2841" si="1037">AD2769</f>
        <v>0</v>
      </c>
      <c r="AE2841" s="567"/>
      <c r="AF2841" s="1459"/>
      <c r="AG2841" s="1474"/>
    </row>
    <row r="2842" spans="1:33" ht="60" x14ac:dyDescent="0.25">
      <c r="A2842" s="239">
        <v>1</v>
      </c>
      <c r="B2842" s="497" t="s">
        <v>304</v>
      </c>
      <c r="C2842" s="2538"/>
      <c r="D2842" s="1054"/>
      <c r="E2842" s="2369">
        <f t="shared" si="1019"/>
        <v>6502.8</v>
      </c>
      <c r="F2842" s="1054">
        <f t="shared" si="1020"/>
        <v>2709.5000000000005</v>
      </c>
      <c r="G2842" s="1054">
        <f t="shared" si="1020"/>
        <v>1129</v>
      </c>
      <c r="H2842" s="1054">
        <f>G2842/F2842*100</f>
        <v>41.668204465768582</v>
      </c>
      <c r="I2842" s="2482"/>
      <c r="J2842" s="2482"/>
      <c r="K2842" s="2483"/>
      <c r="L2842" s="2483"/>
      <c r="M2842" s="2483"/>
      <c r="N2842" s="2483"/>
      <c r="O2842" s="2483"/>
      <c r="P2842" s="2483"/>
      <c r="Q2842" s="618"/>
      <c r="R2842" s="618"/>
      <c r="S2842" s="618"/>
      <c r="T2842" s="618"/>
      <c r="U2842" s="618"/>
      <c r="V2842" s="618"/>
      <c r="W2842" s="618"/>
      <c r="X2842" s="1082"/>
      <c r="Y2842" s="571"/>
      <c r="Z2842" s="618"/>
      <c r="AA2842" s="618"/>
      <c r="AB2842" s="618"/>
      <c r="AC2842" s="618"/>
      <c r="AD2842" s="1274">
        <f t="shared" ref="AD2842" si="1038">AD2770</f>
        <v>0</v>
      </c>
      <c r="AE2842" s="567"/>
      <c r="AF2842" s="1459"/>
      <c r="AG2842" s="1474"/>
    </row>
    <row r="2843" spans="1:33" ht="45" x14ac:dyDescent="0.25">
      <c r="A2843" s="239">
        <v>1</v>
      </c>
      <c r="B2843" s="336" t="s">
        <v>305</v>
      </c>
      <c r="C2843" s="2538"/>
      <c r="D2843" s="1054"/>
      <c r="E2843" s="2369">
        <f t="shared" si="1019"/>
        <v>1869</v>
      </c>
      <c r="F2843" s="1054">
        <f t="shared" si="1020"/>
        <v>778.75</v>
      </c>
      <c r="G2843" s="1054">
        <f t="shared" si="1020"/>
        <v>62</v>
      </c>
      <c r="H2843" s="1054">
        <f>G2843/F2843*100</f>
        <v>7.9614767255216696</v>
      </c>
      <c r="I2843" s="2482"/>
      <c r="J2843" s="2482"/>
      <c r="K2843" s="2483"/>
      <c r="L2843" s="2483"/>
      <c r="M2843" s="2483"/>
      <c r="N2843" s="2483"/>
      <c r="O2843" s="2483"/>
      <c r="P2843" s="2483"/>
      <c r="Q2843" s="618"/>
      <c r="R2843" s="618"/>
      <c r="S2843" s="618"/>
      <c r="T2843" s="618"/>
      <c r="U2843" s="618"/>
      <c r="V2843" s="618"/>
      <c r="W2843" s="618"/>
      <c r="X2843" s="1082"/>
      <c r="Y2843" s="571"/>
      <c r="Z2843" s="618"/>
      <c r="AA2843" s="618"/>
      <c r="AB2843" s="618"/>
      <c r="AC2843" s="618"/>
      <c r="AD2843" s="1274">
        <f t="shared" ref="AD2843" si="1039">AD2771</f>
        <v>0</v>
      </c>
      <c r="AE2843" s="567"/>
      <c r="AF2843" s="1459"/>
      <c r="AG2843" s="1474"/>
    </row>
    <row r="2844" spans="1:33" ht="30" x14ac:dyDescent="0.25">
      <c r="A2844" s="239">
        <v>1</v>
      </c>
      <c r="B2844" s="336" t="s">
        <v>334</v>
      </c>
      <c r="C2844" s="2538"/>
      <c r="D2844" s="1054"/>
      <c r="E2844" s="2369">
        <f t="shared" si="1019"/>
        <v>0</v>
      </c>
      <c r="F2844" s="1054">
        <f t="shared" si="1020"/>
        <v>0</v>
      </c>
      <c r="G2844" s="1054">
        <f t="shared" si="1020"/>
        <v>0</v>
      </c>
      <c r="H2844" s="1054"/>
      <c r="I2844" s="2482"/>
      <c r="J2844" s="2482"/>
      <c r="K2844" s="2483"/>
      <c r="L2844" s="2483"/>
      <c r="M2844" s="2483"/>
      <c r="N2844" s="2483"/>
      <c r="O2844" s="2483"/>
      <c r="P2844" s="2483"/>
      <c r="Q2844" s="618"/>
      <c r="R2844" s="618"/>
      <c r="S2844" s="618"/>
      <c r="T2844" s="618"/>
      <c r="U2844" s="618"/>
      <c r="V2844" s="618"/>
      <c r="W2844" s="618"/>
      <c r="X2844" s="1082"/>
      <c r="Y2844" s="571"/>
      <c r="Z2844" s="618"/>
      <c r="AA2844" s="618"/>
      <c r="AB2844" s="618"/>
      <c r="AC2844" s="618"/>
      <c r="AD2844" s="1274">
        <f t="shared" ref="AD2844" si="1040">AD2772</f>
        <v>0</v>
      </c>
      <c r="AE2844" s="567"/>
      <c r="AF2844" s="1459"/>
      <c r="AG2844" s="1474"/>
    </row>
    <row r="2845" spans="1:33" ht="75" x14ac:dyDescent="0.25">
      <c r="A2845" s="239">
        <v>1</v>
      </c>
      <c r="B2845" s="336" t="s">
        <v>306</v>
      </c>
      <c r="C2845" s="2538"/>
      <c r="D2845" s="1054"/>
      <c r="E2845" s="2369">
        <f t="shared" si="1019"/>
        <v>4274.8</v>
      </c>
      <c r="F2845" s="1054">
        <f t="shared" si="1020"/>
        <v>1781.1666666666667</v>
      </c>
      <c r="G2845" s="1054">
        <f t="shared" si="1020"/>
        <v>1050</v>
      </c>
      <c r="H2845" s="1054">
        <f>G2845/F2845*100</f>
        <v>58.950126321699258</v>
      </c>
      <c r="I2845" s="2482"/>
      <c r="J2845" s="2482"/>
      <c r="K2845" s="2483"/>
      <c r="L2845" s="2483"/>
      <c r="M2845" s="2483"/>
      <c r="N2845" s="2483"/>
      <c r="O2845" s="2483"/>
      <c r="P2845" s="2483"/>
      <c r="Q2845" s="618"/>
      <c r="R2845" s="618"/>
      <c r="S2845" s="618"/>
      <c r="T2845" s="618"/>
      <c r="U2845" s="618"/>
      <c r="V2845" s="618"/>
      <c r="W2845" s="618"/>
      <c r="X2845" s="1082"/>
      <c r="Y2845" s="571"/>
      <c r="Z2845" s="618"/>
      <c r="AA2845" s="618"/>
      <c r="AB2845" s="618"/>
      <c r="AC2845" s="618"/>
      <c r="AD2845" s="1274">
        <f t="shared" ref="AD2845" si="1041">AD2773</f>
        <v>0</v>
      </c>
      <c r="AE2845" s="567"/>
      <c r="AF2845" s="1459"/>
      <c r="AG2845" s="1474"/>
    </row>
    <row r="2846" spans="1:33" ht="60" x14ac:dyDescent="0.25">
      <c r="A2846" s="239">
        <v>1</v>
      </c>
      <c r="B2846" s="336" t="s">
        <v>307</v>
      </c>
      <c r="C2846" s="2538"/>
      <c r="D2846" s="1054"/>
      <c r="E2846" s="2369">
        <f t="shared" si="1019"/>
        <v>359</v>
      </c>
      <c r="F2846" s="1054">
        <f t="shared" si="1020"/>
        <v>149.58333333333334</v>
      </c>
      <c r="G2846" s="1054">
        <f t="shared" si="1020"/>
        <v>17</v>
      </c>
      <c r="H2846" s="1054">
        <f>G2846/F2846*100</f>
        <v>11.364902506963787</v>
      </c>
      <c r="I2846" s="2482"/>
      <c r="J2846" s="2482"/>
      <c r="K2846" s="2483"/>
      <c r="L2846" s="2483"/>
      <c r="M2846" s="2483"/>
      <c r="N2846" s="2483"/>
      <c r="O2846" s="2483"/>
      <c r="P2846" s="2483"/>
      <c r="Q2846" s="618"/>
      <c r="R2846" s="618"/>
      <c r="S2846" s="618"/>
      <c r="T2846" s="618"/>
      <c r="U2846" s="618"/>
      <c r="V2846" s="618"/>
      <c r="W2846" s="618"/>
      <c r="X2846" s="1082"/>
      <c r="Y2846" s="571"/>
      <c r="Z2846" s="618"/>
      <c r="AA2846" s="618"/>
      <c r="AB2846" s="618"/>
      <c r="AC2846" s="618"/>
      <c r="AD2846" s="1274">
        <f t="shared" ref="AD2846" si="1042">AD2774</f>
        <v>0</v>
      </c>
      <c r="AE2846" s="567"/>
      <c r="AF2846" s="1459"/>
      <c r="AG2846" s="1474"/>
    </row>
    <row r="2847" spans="1:33" ht="60" x14ac:dyDescent="0.25">
      <c r="B2847" s="336" t="s">
        <v>384</v>
      </c>
      <c r="C2847" s="2538"/>
      <c r="D2847" s="1054"/>
      <c r="E2847" s="2369">
        <f t="shared" si="1019"/>
        <v>2000</v>
      </c>
      <c r="F2847" s="1054">
        <f t="shared" si="1020"/>
        <v>833.33333333333326</v>
      </c>
      <c r="G2847" s="1054">
        <f t="shared" si="1020"/>
        <v>841</v>
      </c>
      <c r="H2847" s="1054">
        <f>H2775</f>
        <v>100.92000000000002</v>
      </c>
      <c r="I2847" s="2482"/>
      <c r="J2847" s="2482"/>
      <c r="K2847" s="2483"/>
      <c r="L2847" s="2483"/>
      <c r="M2847" s="2483"/>
      <c r="N2847" s="2483"/>
      <c r="O2847" s="2483"/>
      <c r="P2847" s="2483"/>
      <c r="Q2847" s="618"/>
      <c r="R2847" s="618"/>
      <c r="S2847" s="618"/>
      <c r="T2847" s="618"/>
      <c r="U2847" s="618"/>
      <c r="V2847" s="618"/>
      <c r="W2847" s="618"/>
      <c r="X2847" s="1082"/>
      <c r="Y2847" s="571"/>
      <c r="Z2847" s="618"/>
      <c r="AA2847" s="618"/>
      <c r="AB2847" s="618"/>
      <c r="AC2847" s="618"/>
      <c r="AD2847" s="1274">
        <f t="shared" ref="AD2847" si="1043">AD2775</f>
        <v>0</v>
      </c>
      <c r="AE2847" s="567"/>
      <c r="AF2847" s="1459"/>
      <c r="AG2847" s="1474"/>
    </row>
    <row r="2848" spans="1:33" ht="30" x14ac:dyDescent="0.25">
      <c r="B2848" s="497" t="s">
        <v>206</v>
      </c>
      <c r="C2848" s="2538"/>
      <c r="D2848" s="1054"/>
      <c r="E2848" s="2369"/>
      <c r="F2848" s="1054"/>
      <c r="G2848" s="1054"/>
      <c r="H2848" s="1054"/>
      <c r="I2848" s="2482"/>
      <c r="J2848" s="2482"/>
      <c r="K2848" s="2483"/>
      <c r="L2848" s="2483"/>
      <c r="M2848" s="2483"/>
      <c r="N2848" s="2483"/>
      <c r="O2848" s="2483"/>
      <c r="P2848" s="2483"/>
      <c r="Q2848" s="618">
        <f t="shared" ref="Q2848:AC2848" si="1044">Q2776</f>
        <v>6533.1333500000001</v>
      </c>
      <c r="R2848" s="618">
        <f t="shared" ref="R2848:S2848" si="1045">R2776</f>
        <v>6533.1333500000001</v>
      </c>
      <c r="S2848" s="618">
        <f t="shared" si="1045"/>
        <v>6533.1333500000001</v>
      </c>
      <c r="T2848" s="618">
        <f t="shared" ref="T2848:U2848" si="1046">T2776</f>
        <v>6533.1333500000001</v>
      </c>
      <c r="U2848" s="618">
        <f t="shared" si="1046"/>
        <v>6533.1333500000001</v>
      </c>
      <c r="V2848" s="618">
        <f t="shared" si="1044"/>
        <v>2722.1388958333337</v>
      </c>
      <c r="W2848" s="618">
        <f t="shared" si="1044"/>
        <v>2494.5889699999998</v>
      </c>
      <c r="X2848" s="1082">
        <f t="shared" si="1044"/>
        <v>0</v>
      </c>
      <c r="Y2848" s="571">
        <f t="shared" si="1044"/>
        <v>0</v>
      </c>
      <c r="Z2848" s="618">
        <f t="shared" si="1044"/>
        <v>-227.54992583333387</v>
      </c>
      <c r="AA2848" s="618">
        <f t="shared" si="1044"/>
        <v>0</v>
      </c>
      <c r="AB2848" s="618">
        <f t="shared" si="1044"/>
        <v>0</v>
      </c>
      <c r="AC2848" s="618">
        <f t="shared" si="1044"/>
        <v>2494.5889699999998</v>
      </c>
      <c r="AD2848" s="1274"/>
      <c r="AE2848" s="567">
        <f t="shared" ref="AE2848" si="1047">AE2776</f>
        <v>0</v>
      </c>
      <c r="AF2848" s="1459"/>
      <c r="AG2848" s="1474"/>
    </row>
    <row r="2849" spans="1:33" ht="29.25" x14ac:dyDescent="0.25">
      <c r="A2849" s="239">
        <v>1</v>
      </c>
      <c r="B2849" s="493" t="s">
        <v>359</v>
      </c>
      <c r="C2849" s="2365"/>
      <c r="D2849" s="1054"/>
      <c r="E2849" s="2369">
        <f t="shared" ref="E2849:G2867" si="1048">E2777</f>
        <v>1771</v>
      </c>
      <c r="F2849" s="1054">
        <f t="shared" si="1048"/>
        <v>737.91666666666663</v>
      </c>
      <c r="G2849" s="1054">
        <f t="shared" si="1048"/>
        <v>18.092500000000001</v>
      </c>
      <c r="H2849" s="1054">
        <f>G2849/F2849*100</f>
        <v>2.4518351214003391</v>
      </c>
      <c r="I2849" s="2482"/>
      <c r="J2849" s="2482"/>
      <c r="K2849" s="2483"/>
      <c r="L2849" s="2483"/>
      <c r="M2849" s="2483"/>
      <c r="N2849" s="2483"/>
      <c r="O2849" s="2483"/>
      <c r="P2849" s="2483"/>
      <c r="Q2849" s="618"/>
      <c r="R2849" s="618"/>
      <c r="S2849" s="618"/>
      <c r="T2849" s="618"/>
      <c r="U2849" s="618"/>
      <c r="V2849" s="618"/>
      <c r="W2849" s="618"/>
      <c r="X2849" s="1082"/>
      <c r="Y2849" s="571"/>
      <c r="Z2849" s="618"/>
      <c r="AA2849" s="618"/>
      <c r="AB2849" s="618"/>
      <c r="AC2849" s="618"/>
      <c r="AD2849" s="1274">
        <f t="shared" ref="AD2849" si="1049">AD2777</f>
        <v>0</v>
      </c>
      <c r="AE2849" s="567"/>
      <c r="AF2849" s="1459"/>
      <c r="AG2849" s="1474"/>
    </row>
    <row r="2850" spans="1:33" x14ac:dyDescent="0.25">
      <c r="A2850" s="239">
        <v>1</v>
      </c>
      <c r="B2850" s="336" t="s">
        <v>347</v>
      </c>
      <c r="C2850" s="2365"/>
      <c r="D2850" s="1054"/>
      <c r="E2850" s="2369">
        <f t="shared" si="1048"/>
        <v>0</v>
      </c>
      <c r="F2850" s="2369">
        <f t="shared" si="1048"/>
        <v>0</v>
      </c>
      <c r="G2850" s="2369">
        <f t="shared" si="1048"/>
        <v>0</v>
      </c>
      <c r="H2850" s="1054"/>
      <c r="I2850" s="2482"/>
      <c r="J2850" s="2482"/>
      <c r="K2850" s="2483"/>
      <c r="L2850" s="2483"/>
      <c r="M2850" s="2483"/>
      <c r="N2850" s="2483"/>
      <c r="O2850" s="2483"/>
      <c r="P2850" s="2483"/>
      <c r="Q2850" s="618"/>
      <c r="R2850" s="618"/>
      <c r="S2850" s="618"/>
      <c r="T2850" s="618"/>
      <c r="U2850" s="618"/>
      <c r="V2850" s="618"/>
      <c r="W2850" s="618"/>
      <c r="X2850" s="1082"/>
      <c r="Y2850" s="571"/>
      <c r="Z2850" s="618"/>
      <c r="AA2850" s="618"/>
      <c r="AB2850" s="618"/>
      <c r="AC2850" s="618"/>
      <c r="AD2850" s="1302">
        <f t="shared" ref="AD2850" si="1050">AD2778</f>
        <v>0</v>
      </c>
      <c r="AE2850" s="567"/>
      <c r="AF2850" s="1459"/>
      <c r="AG2850" s="1474"/>
    </row>
    <row r="2851" spans="1:33" ht="30" x14ac:dyDescent="0.25">
      <c r="A2851" s="239">
        <v>1</v>
      </c>
      <c r="B2851" s="497" t="s">
        <v>348</v>
      </c>
      <c r="C2851" s="2365"/>
      <c r="D2851" s="1054"/>
      <c r="E2851" s="2369">
        <f t="shared" si="1048"/>
        <v>225</v>
      </c>
      <c r="F2851" s="1054">
        <f t="shared" si="1048"/>
        <v>93.75</v>
      </c>
      <c r="G2851" s="1054">
        <f t="shared" si="1048"/>
        <v>13.092499999999999</v>
      </c>
      <c r="H2851" s="1054">
        <f t="shared" ref="H2851:H2853" si="1051">G2851/F2851*100</f>
        <v>13.965333333333332</v>
      </c>
      <c r="I2851" s="2482"/>
      <c r="J2851" s="2482"/>
      <c r="K2851" s="2483"/>
      <c r="L2851" s="2483"/>
      <c r="M2851" s="2483"/>
      <c r="N2851" s="2483"/>
      <c r="O2851" s="2483"/>
      <c r="P2851" s="2483"/>
      <c r="Q2851" s="618"/>
      <c r="R2851" s="618"/>
      <c r="S2851" s="618"/>
      <c r="T2851" s="618"/>
      <c r="U2851" s="618"/>
      <c r="V2851" s="618"/>
      <c r="W2851" s="618"/>
      <c r="X2851" s="1082"/>
      <c r="Y2851" s="571"/>
      <c r="Z2851" s="618"/>
      <c r="AA2851" s="618"/>
      <c r="AB2851" s="618"/>
      <c r="AC2851" s="618"/>
      <c r="AD2851" s="1274">
        <f t="shared" ref="AD2851" si="1052">AD2779</f>
        <v>0</v>
      </c>
      <c r="AE2851" s="567"/>
      <c r="AF2851" s="1459"/>
      <c r="AG2851" s="1474"/>
    </row>
    <row r="2852" spans="1:33" x14ac:dyDescent="0.25">
      <c r="A2852" s="239">
        <v>1</v>
      </c>
      <c r="B2852" s="336" t="s">
        <v>349</v>
      </c>
      <c r="C2852" s="2365"/>
      <c r="D2852" s="1054"/>
      <c r="E2852" s="2369">
        <f t="shared" si="1048"/>
        <v>0</v>
      </c>
      <c r="F2852" s="1054">
        <f t="shared" si="1048"/>
        <v>0</v>
      </c>
      <c r="G2852" s="1054">
        <f t="shared" si="1048"/>
        <v>0</v>
      </c>
      <c r="H2852" s="1054"/>
      <c r="I2852" s="2482"/>
      <c r="J2852" s="2482"/>
      <c r="K2852" s="2483"/>
      <c r="L2852" s="2483"/>
      <c r="M2852" s="2483"/>
      <c r="N2852" s="2483"/>
      <c r="O2852" s="2483"/>
      <c r="P2852" s="2483"/>
      <c r="Q2852" s="618"/>
      <c r="R2852" s="618"/>
      <c r="S2852" s="618"/>
      <c r="T2852" s="618"/>
      <c r="U2852" s="618"/>
      <c r="V2852" s="618"/>
      <c r="W2852" s="618"/>
      <c r="X2852" s="1082"/>
      <c r="Y2852" s="571"/>
      <c r="Z2852" s="618"/>
      <c r="AA2852" s="618"/>
      <c r="AB2852" s="618"/>
      <c r="AC2852" s="618"/>
      <c r="AD2852" s="1274">
        <f t="shared" ref="AD2852" si="1053">AD2780</f>
        <v>0</v>
      </c>
      <c r="AE2852" s="567"/>
      <c r="AF2852" s="1459"/>
      <c r="AG2852" s="1474"/>
    </row>
    <row r="2853" spans="1:33" ht="30" x14ac:dyDescent="0.25">
      <c r="A2853" s="239">
        <v>1</v>
      </c>
      <c r="B2853" s="336" t="s">
        <v>374</v>
      </c>
      <c r="C2853" s="2365"/>
      <c r="D2853" s="1054"/>
      <c r="E2853" s="2369">
        <f t="shared" si="1048"/>
        <v>900</v>
      </c>
      <c r="F2853" s="1054">
        <f t="shared" si="1048"/>
        <v>375</v>
      </c>
      <c r="G2853" s="1054">
        <f t="shared" si="1048"/>
        <v>52.37</v>
      </c>
      <c r="H2853" s="1054">
        <f t="shared" si="1051"/>
        <v>13.965333333333332</v>
      </c>
      <c r="I2853" s="2482"/>
      <c r="J2853" s="2482"/>
      <c r="K2853" s="2483"/>
      <c r="L2853" s="2483"/>
      <c r="M2853" s="2483"/>
      <c r="N2853" s="2483"/>
      <c r="O2853" s="2483"/>
      <c r="P2853" s="2483"/>
      <c r="Q2853" s="618"/>
      <c r="R2853" s="618"/>
      <c r="S2853" s="618"/>
      <c r="T2853" s="618"/>
      <c r="U2853" s="618"/>
      <c r="V2853" s="618"/>
      <c r="W2853" s="618"/>
      <c r="X2853" s="1082"/>
      <c r="Y2853" s="571"/>
      <c r="Z2853" s="618"/>
      <c r="AA2853" s="618"/>
      <c r="AB2853" s="618"/>
      <c r="AC2853" s="618"/>
      <c r="AD2853" s="1274">
        <f t="shared" ref="AD2853" si="1054">AD2781</f>
        <v>0</v>
      </c>
      <c r="AE2853" s="567"/>
      <c r="AF2853" s="1459"/>
      <c r="AG2853" s="1474"/>
    </row>
    <row r="2854" spans="1:33" ht="75" x14ac:dyDescent="0.25">
      <c r="A2854" s="239">
        <v>1</v>
      </c>
      <c r="B2854" s="336" t="s">
        <v>351</v>
      </c>
      <c r="C2854" s="2365"/>
      <c r="D2854" s="1054"/>
      <c r="E2854" s="2369">
        <f t="shared" si="1048"/>
        <v>0</v>
      </c>
      <c r="F2854" s="1054">
        <f t="shared" si="1048"/>
        <v>0</v>
      </c>
      <c r="G2854" s="1054">
        <f t="shared" si="1048"/>
        <v>0</v>
      </c>
      <c r="H2854" s="1054"/>
      <c r="I2854" s="2482"/>
      <c r="J2854" s="2482"/>
      <c r="K2854" s="2483"/>
      <c r="L2854" s="2483"/>
      <c r="M2854" s="2483"/>
      <c r="N2854" s="2483"/>
      <c r="O2854" s="2483"/>
      <c r="P2854" s="2483"/>
      <c r="Q2854" s="618"/>
      <c r="R2854" s="618"/>
      <c r="S2854" s="618"/>
      <c r="T2854" s="618"/>
      <c r="U2854" s="618"/>
      <c r="V2854" s="618"/>
      <c r="W2854" s="618"/>
      <c r="X2854" s="1082"/>
      <c r="Y2854" s="571"/>
      <c r="Z2854" s="618"/>
      <c r="AA2854" s="618"/>
      <c r="AB2854" s="618"/>
      <c r="AC2854" s="618"/>
      <c r="AD2854" s="1274">
        <f t="shared" ref="AD2854" si="1055">AD2782</f>
        <v>0</v>
      </c>
      <c r="AE2854" s="567"/>
      <c r="AF2854" s="1459"/>
      <c r="AG2854" s="1474"/>
    </row>
    <row r="2855" spans="1:33" ht="45" x14ac:dyDescent="0.25">
      <c r="A2855" s="239">
        <v>1</v>
      </c>
      <c r="B2855" s="822" t="s">
        <v>352</v>
      </c>
      <c r="C2855" s="2539"/>
      <c r="D2855" s="1054"/>
      <c r="E2855" s="2369">
        <f t="shared" si="1048"/>
        <v>0</v>
      </c>
      <c r="F2855" s="1054">
        <f t="shared" si="1048"/>
        <v>0</v>
      </c>
      <c r="G2855" s="1054">
        <f t="shared" si="1048"/>
        <v>0</v>
      </c>
      <c r="H2855" s="1054"/>
      <c r="I2855" s="2482"/>
      <c r="J2855" s="2482"/>
      <c r="K2855" s="2483"/>
      <c r="L2855" s="2483"/>
      <c r="M2855" s="2483"/>
      <c r="N2855" s="2483"/>
      <c r="O2855" s="2483"/>
      <c r="P2855" s="2483"/>
      <c r="Q2855" s="618"/>
      <c r="R2855" s="618"/>
      <c r="S2855" s="618"/>
      <c r="T2855" s="618"/>
      <c r="U2855" s="618"/>
      <c r="V2855" s="618"/>
      <c r="W2855" s="618"/>
      <c r="X2855" s="1082"/>
      <c r="Y2855" s="571"/>
      <c r="Z2855" s="618"/>
      <c r="AA2855" s="618"/>
      <c r="AB2855" s="618"/>
      <c r="AC2855" s="618"/>
      <c r="AD2855" s="1274">
        <f t="shared" ref="AD2855" si="1056">AD2783</f>
        <v>0</v>
      </c>
      <c r="AE2855" s="567"/>
      <c r="AF2855" s="1459"/>
      <c r="AG2855" s="1474"/>
    </row>
    <row r="2856" spans="1:33" ht="105" x14ac:dyDescent="0.25">
      <c r="B2856" s="822" t="s">
        <v>534</v>
      </c>
      <c r="C2856" s="2539"/>
      <c r="D2856" s="1054"/>
      <c r="E2856" s="2369">
        <f t="shared" si="1048"/>
        <v>300</v>
      </c>
      <c r="F2856" s="1054">
        <f t="shared" si="1048"/>
        <v>125</v>
      </c>
      <c r="G2856" s="1054">
        <f t="shared" si="1048"/>
        <v>0</v>
      </c>
      <c r="H2856" s="1054">
        <f>H2784</f>
        <v>0</v>
      </c>
      <c r="I2856" s="2482"/>
      <c r="J2856" s="2482"/>
      <c r="K2856" s="2483"/>
      <c r="L2856" s="2483"/>
      <c r="M2856" s="2483"/>
      <c r="N2856" s="2483"/>
      <c r="O2856" s="2483"/>
      <c r="P2856" s="2483"/>
      <c r="Q2856" s="618"/>
      <c r="R2856" s="618"/>
      <c r="S2856" s="618"/>
      <c r="T2856" s="618"/>
      <c r="U2856" s="618"/>
      <c r="V2856" s="618"/>
      <c r="W2856" s="618"/>
      <c r="X2856" s="1082"/>
      <c r="Y2856" s="571"/>
      <c r="Z2856" s="618"/>
      <c r="AA2856" s="618"/>
      <c r="AB2856" s="618"/>
      <c r="AC2856" s="618"/>
      <c r="AD2856" s="1274">
        <f t="shared" ref="AD2856" si="1057">AD2784</f>
        <v>0</v>
      </c>
      <c r="AE2856" s="567"/>
      <c r="AF2856" s="1459"/>
      <c r="AG2856" s="1474"/>
    </row>
    <row r="2857" spans="1:33" ht="42.75" x14ac:dyDescent="0.25">
      <c r="B2857" s="1415" t="s">
        <v>510</v>
      </c>
      <c r="C2857" s="2539"/>
      <c r="D2857" s="1054"/>
      <c r="E2857" s="2369">
        <f t="shared" si="1048"/>
        <v>1246</v>
      </c>
      <c r="F2857" s="1054">
        <f t="shared" si="1048"/>
        <v>519.16666666666663</v>
      </c>
      <c r="G2857" s="1054">
        <f t="shared" si="1048"/>
        <v>5</v>
      </c>
      <c r="H2857" s="1054">
        <f>H2785</f>
        <v>0.96308186195826662</v>
      </c>
      <c r="I2857" s="2482"/>
      <c r="J2857" s="2482"/>
      <c r="K2857" s="2483"/>
      <c r="L2857" s="2483"/>
      <c r="M2857" s="2483"/>
      <c r="N2857" s="2483"/>
      <c r="O2857" s="2483"/>
      <c r="P2857" s="2483"/>
      <c r="Q2857" s="1054">
        <f t="shared" ref="Q2857:AD2857" si="1058">Q2785</f>
        <v>1838.3944899999999</v>
      </c>
      <c r="R2857" s="1054">
        <f t="shared" ref="R2857:S2857" si="1059">R2785</f>
        <v>1838.3944899999999</v>
      </c>
      <c r="S2857" s="1054">
        <f t="shared" si="1059"/>
        <v>1838.3944899999999</v>
      </c>
      <c r="T2857" s="1054">
        <f t="shared" ref="T2857:U2857" si="1060">T2785</f>
        <v>1838.3944899999999</v>
      </c>
      <c r="U2857" s="1054">
        <f t="shared" si="1060"/>
        <v>1838.3944899999999</v>
      </c>
      <c r="V2857" s="1054">
        <f t="shared" si="1058"/>
        <v>765.99770416666661</v>
      </c>
      <c r="W2857" s="1054">
        <f t="shared" si="1058"/>
        <v>6.4689799999999993</v>
      </c>
      <c r="X2857" s="1054">
        <f t="shared" si="1058"/>
        <v>0</v>
      </c>
      <c r="Y2857" s="1054">
        <f t="shared" si="1058"/>
        <v>0</v>
      </c>
      <c r="Z2857" s="1054">
        <f t="shared" si="1058"/>
        <v>-759.52872416666662</v>
      </c>
      <c r="AA2857" s="1054">
        <f t="shared" si="1058"/>
        <v>0</v>
      </c>
      <c r="AB2857" s="1054">
        <f t="shared" si="1058"/>
        <v>0</v>
      </c>
      <c r="AC2857" s="1054">
        <f t="shared" si="1058"/>
        <v>6.4689799999999993</v>
      </c>
      <c r="AD2857" s="1274">
        <f t="shared" si="1058"/>
        <v>0</v>
      </c>
      <c r="AE2857" s="567">
        <f t="shared" ref="AE2857" si="1061">AE2785</f>
        <v>0</v>
      </c>
      <c r="AF2857" s="1459"/>
      <c r="AG2857" s="1474"/>
    </row>
    <row r="2858" spans="1:33" x14ac:dyDescent="0.25">
      <c r="B2858" s="822" t="s">
        <v>511</v>
      </c>
      <c r="C2858" s="2539"/>
      <c r="D2858" s="1054"/>
      <c r="E2858" s="2369">
        <f t="shared" si="1048"/>
        <v>1246</v>
      </c>
      <c r="F2858" s="1054">
        <f t="shared" si="1048"/>
        <v>519.16666666666663</v>
      </c>
      <c r="G2858" s="1054">
        <f t="shared" si="1048"/>
        <v>5</v>
      </c>
      <c r="H2858" s="1054">
        <f>H2786</f>
        <v>0.96308186195826662</v>
      </c>
      <c r="I2858" s="2482"/>
      <c r="J2858" s="2482"/>
      <c r="K2858" s="2483"/>
      <c r="L2858" s="2483"/>
      <c r="M2858" s="2483"/>
      <c r="N2858" s="2483"/>
      <c r="O2858" s="2483"/>
      <c r="P2858" s="2483"/>
      <c r="Q2858" s="618"/>
      <c r="R2858" s="618"/>
      <c r="S2858" s="618"/>
      <c r="T2858" s="618"/>
      <c r="U2858" s="618"/>
      <c r="V2858" s="618"/>
      <c r="W2858" s="618"/>
      <c r="X2858" s="1082"/>
      <c r="Y2858" s="571"/>
      <c r="Z2858" s="618"/>
      <c r="AA2858" s="618"/>
      <c r="AB2858" s="618"/>
      <c r="AC2858" s="618"/>
      <c r="AD2858" s="1274">
        <f t="shared" ref="AD2858" si="1062">AD2786</f>
        <v>0</v>
      </c>
      <c r="AE2858" s="567"/>
      <c r="AF2858" s="1459"/>
      <c r="AG2858" s="1474"/>
    </row>
    <row r="2859" spans="1:33" ht="42.75" x14ac:dyDescent="0.25">
      <c r="B2859" s="1415" t="s">
        <v>512</v>
      </c>
      <c r="C2859" s="2539"/>
      <c r="D2859" s="1054"/>
      <c r="E2859" s="2369">
        <f t="shared" si="1048"/>
        <v>0</v>
      </c>
      <c r="F2859" s="1054">
        <f t="shared" si="1048"/>
        <v>0</v>
      </c>
      <c r="G2859" s="1054">
        <f t="shared" si="1048"/>
        <v>0</v>
      </c>
      <c r="H2859" s="1054">
        <f>H2787</f>
        <v>0</v>
      </c>
      <c r="I2859" s="2482"/>
      <c r="J2859" s="2482"/>
      <c r="K2859" s="2483"/>
      <c r="L2859" s="2483"/>
      <c r="M2859" s="2483"/>
      <c r="N2859" s="2483"/>
      <c r="O2859" s="2483"/>
      <c r="P2859" s="2483"/>
      <c r="Q2859" s="618"/>
      <c r="R2859" s="618"/>
      <c r="S2859" s="618"/>
      <c r="T2859" s="618"/>
      <c r="U2859" s="618"/>
      <c r="V2859" s="618"/>
      <c r="W2859" s="618"/>
      <c r="X2859" s="1082"/>
      <c r="Y2859" s="571"/>
      <c r="Z2859" s="618"/>
      <c r="AA2859" s="618"/>
      <c r="AB2859" s="618"/>
      <c r="AC2859" s="618"/>
      <c r="AD2859" s="1274">
        <f t="shared" ref="AD2859" si="1063">AD2787</f>
        <v>0</v>
      </c>
      <c r="AE2859" s="567"/>
      <c r="AF2859" s="1459"/>
      <c r="AG2859" s="1474"/>
    </row>
    <row r="2860" spans="1:33" ht="29.25" x14ac:dyDescent="0.25">
      <c r="A2860" s="239">
        <v>1</v>
      </c>
      <c r="B2860" s="493" t="s">
        <v>360</v>
      </c>
      <c r="C2860" s="2539"/>
      <c r="D2860" s="1054"/>
      <c r="E2860" s="2369">
        <f t="shared" si="1048"/>
        <v>2866.4893617021276</v>
      </c>
      <c r="F2860" s="1054">
        <f t="shared" si="1048"/>
        <v>1194.3705673758864</v>
      </c>
      <c r="G2860" s="1054">
        <f t="shared" si="1048"/>
        <v>1144.1031914893617</v>
      </c>
      <c r="H2860" s="1054">
        <f t="shared" ref="H2860:H2863" si="1064">G2860/F2860*100</f>
        <v>95.791308220449082</v>
      </c>
      <c r="I2860" s="2482"/>
      <c r="J2860" s="2482"/>
      <c r="K2860" s="2483"/>
      <c r="L2860" s="2483"/>
      <c r="M2860" s="2483"/>
      <c r="N2860" s="2483"/>
      <c r="O2860" s="2483"/>
      <c r="P2860" s="2483"/>
      <c r="Q2860" s="618"/>
      <c r="R2860" s="618"/>
      <c r="S2860" s="618"/>
      <c r="T2860" s="618"/>
      <c r="U2860" s="618"/>
      <c r="V2860" s="618"/>
      <c r="W2860" s="618"/>
      <c r="X2860" s="1082"/>
      <c r="Y2860" s="571"/>
      <c r="Z2860" s="618"/>
      <c r="AA2860" s="618"/>
      <c r="AB2860" s="618"/>
      <c r="AC2860" s="618"/>
      <c r="AD2860" s="1274">
        <f t="shared" ref="AD2860" si="1065">AD2788</f>
        <v>0</v>
      </c>
      <c r="AE2860" s="567"/>
      <c r="AF2860" s="1459"/>
      <c r="AG2860" s="1474"/>
    </row>
    <row r="2861" spans="1:33" x14ac:dyDescent="0.25">
      <c r="A2861" s="239">
        <v>1</v>
      </c>
      <c r="B2861" s="493" t="s">
        <v>375</v>
      </c>
      <c r="C2861" s="2540"/>
      <c r="D2861" s="1054"/>
      <c r="E2861" s="2369">
        <f t="shared" si="1048"/>
        <v>0</v>
      </c>
      <c r="F2861" s="1054">
        <f t="shared" si="1048"/>
        <v>0</v>
      </c>
      <c r="G2861" s="1054">
        <f t="shared" si="1048"/>
        <v>0</v>
      </c>
      <c r="H2861" s="1054"/>
      <c r="I2861" s="2482"/>
      <c r="J2861" s="2482"/>
      <c r="K2861" s="2483"/>
      <c r="L2861" s="2483"/>
      <c r="M2861" s="2483"/>
      <c r="N2861" s="2483"/>
      <c r="O2861" s="2483"/>
      <c r="P2861" s="2483"/>
      <c r="Q2861" s="618"/>
      <c r="R2861" s="618"/>
      <c r="S2861" s="618"/>
      <c r="T2861" s="618"/>
      <c r="U2861" s="618"/>
      <c r="V2861" s="618"/>
      <c r="W2861" s="618"/>
      <c r="X2861" s="1082"/>
      <c r="Y2861" s="571"/>
      <c r="Z2861" s="618"/>
      <c r="AA2861" s="618"/>
      <c r="AB2861" s="618"/>
      <c r="AC2861" s="618"/>
      <c r="AD2861" s="1274">
        <f t="shared" ref="AD2861" si="1066">AD2789</f>
        <v>0</v>
      </c>
      <c r="AE2861" s="567"/>
      <c r="AF2861" s="1459"/>
      <c r="AG2861" s="1474"/>
    </row>
    <row r="2862" spans="1:33" x14ac:dyDescent="0.25">
      <c r="A2862" s="239">
        <v>1</v>
      </c>
      <c r="B2862" s="336" t="s">
        <v>376</v>
      </c>
      <c r="C2862" s="2541"/>
      <c r="D2862" s="1054"/>
      <c r="E2862" s="2372">
        <f t="shared" si="1048"/>
        <v>2866.4893617021276</v>
      </c>
      <c r="F2862" s="2371">
        <f t="shared" si="1048"/>
        <v>1194.3705673758864</v>
      </c>
      <c r="G2862" s="2371">
        <f t="shared" si="1048"/>
        <v>1144.1031914893617</v>
      </c>
      <c r="H2862" s="2371">
        <f t="shared" si="1064"/>
        <v>95.791308220449082</v>
      </c>
      <c r="I2862" s="2482"/>
      <c r="J2862" s="2482"/>
      <c r="K2862" s="2483"/>
      <c r="L2862" s="2483"/>
      <c r="M2862" s="2483"/>
      <c r="N2862" s="2483"/>
      <c r="O2862" s="2483"/>
      <c r="P2862" s="2483"/>
      <c r="Q2862" s="618">
        <f t="shared" ref="Q2862:AC2862" si="1067">Q2781</f>
        <v>0</v>
      </c>
      <c r="R2862" s="618">
        <f t="shared" ref="R2862:S2862" si="1068">R2781</f>
        <v>0</v>
      </c>
      <c r="S2862" s="618">
        <f t="shared" si="1068"/>
        <v>0</v>
      </c>
      <c r="T2862" s="618">
        <f t="shared" ref="T2862:U2862" si="1069">T2781</f>
        <v>0</v>
      </c>
      <c r="U2862" s="618">
        <f t="shared" si="1069"/>
        <v>0</v>
      </c>
      <c r="V2862" s="618">
        <f t="shared" si="1067"/>
        <v>0</v>
      </c>
      <c r="W2862" s="618">
        <f t="shared" si="1067"/>
        <v>0</v>
      </c>
      <c r="X2862" s="1082">
        <f t="shared" si="1067"/>
        <v>0</v>
      </c>
      <c r="Y2862" s="571">
        <f t="shared" si="1067"/>
        <v>0</v>
      </c>
      <c r="Z2862" s="618">
        <f t="shared" si="1067"/>
        <v>0</v>
      </c>
      <c r="AA2862" s="618">
        <f t="shared" si="1067"/>
        <v>0</v>
      </c>
      <c r="AB2862" s="618">
        <f t="shared" si="1067"/>
        <v>0</v>
      </c>
      <c r="AC2862" s="618">
        <f t="shared" si="1067"/>
        <v>0</v>
      </c>
      <c r="AD2862" s="1278">
        <f t="shared" ref="AD2862" si="1070">AD2790</f>
        <v>0</v>
      </c>
      <c r="AE2862" s="567">
        <f t="shared" ref="AE2862" si="1071">AE2781</f>
        <v>0</v>
      </c>
      <c r="AF2862" s="1459"/>
      <c r="AG2862" s="1474"/>
    </row>
    <row r="2863" spans="1:33" x14ac:dyDescent="0.25">
      <c r="A2863" s="239">
        <v>1</v>
      </c>
      <c r="B2863" s="500" t="s">
        <v>377</v>
      </c>
      <c r="C2863" s="2538"/>
      <c r="D2863" s="1054"/>
      <c r="E2863" s="2369">
        <f t="shared" si="1048"/>
        <v>26945</v>
      </c>
      <c r="F2863" s="1054">
        <f t="shared" si="1048"/>
        <v>11227.083333333332</v>
      </c>
      <c r="G2863" s="1054">
        <f t="shared" si="1048"/>
        <v>10754.57</v>
      </c>
      <c r="H2863" s="1054">
        <f t="shared" si="1064"/>
        <v>95.791308220449068</v>
      </c>
      <c r="I2863" s="2482"/>
      <c r="J2863" s="2482"/>
      <c r="K2863" s="2483"/>
      <c r="L2863" s="2483"/>
      <c r="M2863" s="2483"/>
      <c r="N2863" s="2483"/>
      <c r="O2863" s="2483"/>
      <c r="P2863" s="2483"/>
      <c r="Q2863" s="618"/>
      <c r="R2863" s="618"/>
      <c r="S2863" s="618"/>
      <c r="T2863" s="618"/>
      <c r="U2863" s="618"/>
      <c r="V2863" s="618"/>
      <c r="W2863" s="618"/>
      <c r="X2863" s="1082"/>
      <c r="Y2863" s="571"/>
      <c r="Z2863" s="618"/>
      <c r="AA2863" s="618"/>
      <c r="AB2863" s="618"/>
      <c r="AC2863" s="618"/>
      <c r="AD2863" s="1274">
        <f t="shared" ref="AD2863" si="1072">AD2791</f>
        <v>0</v>
      </c>
      <c r="AE2863" s="567"/>
      <c r="AF2863" s="1459"/>
      <c r="AG2863" s="1474"/>
    </row>
    <row r="2864" spans="1:33" ht="43.5" x14ac:dyDescent="0.25">
      <c r="A2864" s="239">
        <v>1</v>
      </c>
      <c r="B2864" s="493" t="s">
        <v>353</v>
      </c>
      <c r="C2864" s="2365"/>
      <c r="D2864" s="1054"/>
      <c r="E2864" s="2369">
        <f t="shared" si="1048"/>
        <v>2776</v>
      </c>
      <c r="F2864" s="1054">
        <f t="shared" si="1048"/>
        <v>1157</v>
      </c>
      <c r="G2864" s="1054">
        <f t="shared" si="1048"/>
        <v>1261</v>
      </c>
      <c r="H2864" s="1054">
        <f>G2864/F2864*100</f>
        <v>108.98876404494382</v>
      </c>
      <c r="I2864" s="2482"/>
      <c r="J2864" s="2482"/>
      <c r="K2864" s="2483"/>
      <c r="L2864" s="2483"/>
      <c r="M2864" s="2483"/>
      <c r="N2864" s="2483"/>
      <c r="O2864" s="2483"/>
      <c r="P2864" s="2483"/>
      <c r="Q2864" s="618"/>
      <c r="R2864" s="618"/>
      <c r="S2864" s="618"/>
      <c r="T2864" s="618"/>
      <c r="U2864" s="618"/>
      <c r="V2864" s="618"/>
      <c r="W2864" s="618"/>
      <c r="X2864" s="1082"/>
      <c r="Y2864" s="571"/>
      <c r="Z2864" s="618"/>
      <c r="AA2864" s="618"/>
      <c r="AB2864" s="618"/>
      <c r="AC2864" s="618"/>
      <c r="AD2864" s="1274">
        <f t="shared" ref="AD2864" si="1073">AD2792</f>
        <v>0</v>
      </c>
      <c r="AE2864" s="567"/>
      <c r="AF2864" s="1459"/>
      <c r="AG2864" s="1474"/>
    </row>
    <row r="2865" spans="1:33" ht="30" x14ac:dyDescent="0.25">
      <c r="A2865" s="239">
        <v>1</v>
      </c>
      <c r="B2865" s="337" t="s">
        <v>201</v>
      </c>
      <c r="C2865" s="2365"/>
      <c r="D2865" s="1054"/>
      <c r="E2865" s="2369">
        <f t="shared" si="1048"/>
        <v>0</v>
      </c>
      <c r="F2865" s="1054">
        <f t="shared" si="1048"/>
        <v>0</v>
      </c>
      <c r="G2865" s="1054">
        <f t="shared" si="1048"/>
        <v>0</v>
      </c>
      <c r="H2865" s="1054"/>
      <c r="I2865" s="2482"/>
      <c r="J2865" s="2482"/>
      <c r="K2865" s="2483"/>
      <c r="L2865" s="2483"/>
      <c r="M2865" s="2483"/>
      <c r="N2865" s="2483"/>
      <c r="O2865" s="2483"/>
      <c r="P2865" s="2483"/>
      <c r="Q2865" s="618"/>
      <c r="R2865" s="618"/>
      <c r="S2865" s="618"/>
      <c r="T2865" s="618"/>
      <c r="U2865" s="618"/>
      <c r="V2865" s="618"/>
      <c r="W2865" s="618"/>
      <c r="X2865" s="1082"/>
      <c r="Y2865" s="571"/>
      <c r="Z2865" s="618"/>
      <c r="AA2865" s="618"/>
      <c r="AB2865" s="618"/>
      <c r="AC2865" s="618"/>
      <c r="AD2865" s="1274">
        <f t="shared" ref="AD2865" si="1074">AD2793</f>
        <v>0</v>
      </c>
      <c r="AE2865" s="567"/>
      <c r="AF2865" s="1459"/>
      <c r="AG2865" s="1474"/>
    </row>
    <row r="2866" spans="1:33" ht="86.25" x14ac:dyDescent="0.25">
      <c r="A2866" s="239">
        <v>1</v>
      </c>
      <c r="B2866" s="493" t="s">
        <v>361</v>
      </c>
      <c r="C2866" s="2365"/>
      <c r="D2866" s="1054"/>
      <c r="E2866" s="2369">
        <f t="shared" si="1048"/>
        <v>1000</v>
      </c>
      <c r="F2866" s="1054">
        <f t="shared" si="1048"/>
        <v>417</v>
      </c>
      <c r="G2866" s="1054">
        <f t="shared" si="1048"/>
        <v>709</v>
      </c>
      <c r="H2866" s="1054">
        <f t="shared" ref="H2866:H2872" si="1075">G2866/F2866*100</f>
        <v>170.02398081534773</v>
      </c>
      <c r="I2866" s="2482"/>
      <c r="J2866" s="2482"/>
      <c r="K2866" s="2483"/>
      <c r="L2866" s="2483"/>
      <c r="M2866" s="2483"/>
      <c r="N2866" s="2483"/>
      <c r="O2866" s="2483"/>
      <c r="P2866" s="2483"/>
      <c r="Q2866" s="618"/>
      <c r="R2866" s="618"/>
      <c r="S2866" s="618"/>
      <c r="T2866" s="618"/>
      <c r="U2866" s="618"/>
      <c r="V2866" s="618"/>
      <c r="W2866" s="618"/>
      <c r="X2866" s="1082"/>
      <c r="Y2866" s="571"/>
      <c r="Z2866" s="618"/>
      <c r="AA2866" s="618"/>
      <c r="AB2866" s="618"/>
      <c r="AC2866" s="618"/>
      <c r="AD2866" s="1274">
        <f t="shared" ref="AD2866" si="1076">AD2794</f>
        <v>0</v>
      </c>
      <c r="AE2866" s="567"/>
      <c r="AF2866" s="1459"/>
      <c r="AG2866" s="1474"/>
    </row>
    <row r="2867" spans="1:33" x14ac:dyDescent="0.25">
      <c r="A2867" s="239">
        <v>1</v>
      </c>
      <c r="B2867" s="827" t="s">
        <v>234</v>
      </c>
      <c r="C2867" s="2365"/>
      <c r="D2867" s="1054"/>
      <c r="E2867" s="2369">
        <f t="shared" si="1048"/>
        <v>1750</v>
      </c>
      <c r="F2867" s="1054">
        <f t="shared" si="1048"/>
        <v>729</v>
      </c>
      <c r="G2867" s="1054">
        <f t="shared" si="1048"/>
        <v>415</v>
      </c>
      <c r="H2867" s="1054">
        <f t="shared" si="1075"/>
        <v>56.927297668038413</v>
      </c>
      <c r="I2867" s="2482"/>
      <c r="J2867" s="2482"/>
      <c r="K2867" s="2483"/>
      <c r="L2867" s="2483"/>
      <c r="M2867" s="2483"/>
      <c r="N2867" s="2483"/>
      <c r="O2867" s="2483"/>
      <c r="P2867" s="2483"/>
      <c r="Q2867" s="618">
        <f t="shared" ref="Q2867:AD2867" si="1077">Q2795</f>
        <v>1353.8209999999999</v>
      </c>
      <c r="R2867" s="618">
        <f t="shared" ref="R2867:S2867" si="1078">R2795</f>
        <v>1353.8209999999999</v>
      </c>
      <c r="S2867" s="618">
        <f t="shared" si="1078"/>
        <v>1353.8209999999999</v>
      </c>
      <c r="T2867" s="618">
        <f t="shared" ref="T2867:U2867" si="1079">T2795</f>
        <v>1353.8209999999999</v>
      </c>
      <c r="U2867" s="618">
        <f t="shared" si="1079"/>
        <v>1353.8209999999999</v>
      </c>
      <c r="V2867" s="618">
        <f t="shared" si="1077"/>
        <v>564.09208333333333</v>
      </c>
      <c r="W2867" s="618">
        <f t="shared" si="1077"/>
        <v>321.43286000000001</v>
      </c>
      <c r="X2867" s="1082">
        <f t="shared" si="1077"/>
        <v>0</v>
      </c>
      <c r="Y2867" s="571">
        <f t="shared" si="1077"/>
        <v>0</v>
      </c>
      <c r="Z2867" s="618">
        <f t="shared" si="1077"/>
        <v>-242.65922333333333</v>
      </c>
      <c r="AA2867" s="618">
        <f t="shared" si="1077"/>
        <v>0</v>
      </c>
      <c r="AB2867" s="618">
        <f t="shared" si="1077"/>
        <v>0</v>
      </c>
      <c r="AC2867" s="618">
        <f t="shared" si="1077"/>
        <v>321.43286000000001</v>
      </c>
      <c r="AD2867" s="1274">
        <f t="shared" si="1077"/>
        <v>0</v>
      </c>
      <c r="AE2867" s="567">
        <f t="shared" ref="AE2867" si="1080">AE2795</f>
        <v>0</v>
      </c>
      <c r="AF2867" s="1459"/>
      <c r="AG2867" s="1474"/>
    </row>
    <row r="2868" spans="1:33" ht="29.25" x14ac:dyDescent="0.25">
      <c r="A2868" s="239">
        <v>1</v>
      </c>
      <c r="B2868" s="339" t="s">
        <v>279</v>
      </c>
      <c r="C2868" s="2365"/>
      <c r="D2868" s="1054"/>
      <c r="E2868" s="2372">
        <f t="shared" ref="E2868:G2872" si="1081">E2798</f>
        <v>35780</v>
      </c>
      <c r="F2868" s="2371">
        <f t="shared" si="1081"/>
        <v>14908.333333333332</v>
      </c>
      <c r="G2868" s="2371">
        <f t="shared" si="1081"/>
        <v>9210.0925000000007</v>
      </c>
      <c r="H2868" s="2371">
        <f t="shared" si="1075"/>
        <v>61.778149804359984</v>
      </c>
      <c r="I2868" s="2482"/>
      <c r="J2868" s="2482"/>
      <c r="K2868" s="2483"/>
      <c r="L2868" s="2483"/>
      <c r="M2868" s="2483"/>
      <c r="N2868" s="2483"/>
      <c r="O2868" s="2483"/>
      <c r="P2868" s="2483"/>
      <c r="Q2868" s="618"/>
      <c r="R2868" s="618"/>
      <c r="S2868" s="618"/>
      <c r="T2868" s="618"/>
      <c r="U2868" s="618"/>
      <c r="V2868" s="618"/>
      <c r="W2868" s="618"/>
      <c r="X2868" s="1082"/>
      <c r="Y2868" s="571"/>
      <c r="Z2868" s="618"/>
      <c r="AA2868" s="618"/>
      <c r="AB2868" s="618"/>
      <c r="AC2868" s="618"/>
      <c r="AD2868" s="1278">
        <f t="shared" ref="AD2868" si="1082">AD2798</f>
        <v>0</v>
      </c>
      <c r="AE2868" s="567"/>
      <c r="AF2868" s="1459"/>
      <c r="AG2868" s="1474"/>
    </row>
    <row r="2869" spans="1:33" ht="43.5" x14ac:dyDescent="0.25">
      <c r="A2869" s="239">
        <v>1</v>
      </c>
      <c r="B2869" s="339" t="s">
        <v>308</v>
      </c>
      <c r="C2869" s="2365"/>
      <c r="D2869" s="1054"/>
      <c r="E2869" s="2372">
        <f t="shared" si="1081"/>
        <v>12075.8</v>
      </c>
      <c r="F2869" s="2371">
        <f t="shared" si="1081"/>
        <v>5031.5833333333339</v>
      </c>
      <c r="G2869" s="2371">
        <f t="shared" si="1081"/>
        <v>1690</v>
      </c>
      <c r="H2869" s="2371">
        <f t="shared" si="1075"/>
        <v>33.587836830686165</v>
      </c>
      <c r="I2869" s="2482"/>
      <c r="J2869" s="2482"/>
      <c r="K2869" s="2483"/>
      <c r="L2869" s="2483"/>
      <c r="M2869" s="2483"/>
      <c r="N2869" s="2483"/>
      <c r="O2869" s="2483"/>
      <c r="P2869" s="2483"/>
      <c r="Q2869" s="618"/>
      <c r="R2869" s="618"/>
      <c r="S2869" s="618"/>
      <c r="T2869" s="618"/>
      <c r="U2869" s="618"/>
      <c r="V2869" s="618"/>
      <c r="W2869" s="618"/>
      <c r="X2869" s="1082"/>
      <c r="Y2869" s="571"/>
      <c r="Z2869" s="618"/>
      <c r="AA2869" s="618"/>
      <c r="AB2869" s="618"/>
      <c r="AC2869" s="618"/>
      <c r="AD2869" s="1278">
        <f t="shared" ref="AD2869" si="1083">AD2799</f>
        <v>0</v>
      </c>
      <c r="AE2869" s="567"/>
      <c r="AF2869" s="1459"/>
      <c r="AG2869" s="1474"/>
    </row>
    <row r="2870" spans="1:33" ht="29.25" x14ac:dyDescent="0.25">
      <c r="A2870" s="239">
        <v>1</v>
      </c>
      <c r="B2870" s="339" t="s">
        <v>280</v>
      </c>
      <c r="C2870" s="2365"/>
      <c r="D2870" s="1054"/>
      <c r="E2870" s="2372">
        <f t="shared" si="1081"/>
        <v>26398.489361702126</v>
      </c>
      <c r="F2870" s="2371">
        <f t="shared" si="1081"/>
        <v>10999.370567375887</v>
      </c>
      <c r="G2870" s="2371">
        <f t="shared" si="1081"/>
        <v>9878.1031914893611</v>
      </c>
      <c r="H2870" s="2371">
        <f t="shared" si="1075"/>
        <v>89.806076911235238</v>
      </c>
      <c r="I2870" s="2482"/>
      <c r="J2870" s="2482"/>
      <c r="K2870" s="2483"/>
      <c r="L2870" s="2483"/>
      <c r="M2870" s="2483"/>
      <c r="N2870" s="2483"/>
      <c r="O2870" s="2483"/>
      <c r="P2870" s="2483"/>
      <c r="Q2870" s="618"/>
      <c r="R2870" s="618"/>
      <c r="S2870" s="618"/>
      <c r="T2870" s="618"/>
      <c r="U2870" s="618"/>
      <c r="V2870" s="618"/>
      <c r="W2870" s="618"/>
      <c r="X2870" s="1082"/>
      <c r="Y2870" s="571"/>
      <c r="Z2870" s="618"/>
      <c r="AA2870" s="618"/>
      <c r="AB2870" s="618"/>
      <c r="AC2870" s="618"/>
      <c r="AD2870" s="1278">
        <f t="shared" ref="AD2870" si="1084">AD2800</f>
        <v>0</v>
      </c>
      <c r="AE2870" s="567"/>
      <c r="AF2870" s="1459"/>
      <c r="AG2870" s="1474"/>
    </row>
    <row r="2871" spans="1:33" ht="29.25" x14ac:dyDescent="0.25">
      <c r="A2871" s="239">
        <v>1</v>
      </c>
      <c r="B2871" s="339" t="s">
        <v>281</v>
      </c>
      <c r="C2871" s="2365"/>
      <c r="D2871" s="1054"/>
      <c r="E2871" s="2372">
        <f t="shared" si="1081"/>
        <v>5776</v>
      </c>
      <c r="F2871" s="2371">
        <f t="shared" si="1081"/>
        <v>2407.333333333333</v>
      </c>
      <c r="G2871" s="2371">
        <f t="shared" si="1081"/>
        <v>2811</v>
      </c>
      <c r="H2871" s="2371">
        <f t="shared" si="1075"/>
        <v>116.76820825256162</v>
      </c>
      <c r="I2871" s="2482"/>
      <c r="J2871" s="2482"/>
      <c r="K2871" s="2483"/>
      <c r="L2871" s="2483"/>
      <c r="M2871" s="2483"/>
      <c r="N2871" s="2483"/>
      <c r="O2871" s="2483"/>
      <c r="P2871" s="2483"/>
      <c r="Q2871" s="618">
        <f t="shared" ref="Q2871:AD2871" si="1085">Q2801</f>
        <v>3772.9036800000003</v>
      </c>
      <c r="R2871" s="618">
        <f t="shared" ref="R2871:S2871" si="1086">R2801</f>
        <v>3772.9036800000003</v>
      </c>
      <c r="S2871" s="618">
        <f t="shared" si="1086"/>
        <v>3772.9036800000003</v>
      </c>
      <c r="T2871" s="618">
        <f t="shared" ref="T2871:U2871" si="1087">T2801</f>
        <v>3772.9036800000003</v>
      </c>
      <c r="U2871" s="618">
        <f t="shared" si="1087"/>
        <v>3772.9036800000003</v>
      </c>
      <c r="V2871" s="618">
        <f t="shared" si="1085"/>
        <v>1572.0432000000003</v>
      </c>
      <c r="W2871" s="618">
        <f t="shared" si="1085"/>
        <v>1967.4983999999999</v>
      </c>
      <c r="X2871" s="1082">
        <f t="shared" si="1085"/>
        <v>0</v>
      </c>
      <c r="Y2871" s="571">
        <f t="shared" si="1085"/>
        <v>0</v>
      </c>
      <c r="Z2871" s="618">
        <f t="shared" si="1085"/>
        <v>395.45519999999965</v>
      </c>
      <c r="AA2871" s="618">
        <f t="shared" si="1085"/>
        <v>-1.9983599999999999</v>
      </c>
      <c r="AB2871" s="618">
        <f t="shared" si="1085"/>
        <v>0</v>
      </c>
      <c r="AC2871" s="618">
        <f t="shared" si="1085"/>
        <v>1967.4983999999999</v>
      </c>
      <c r="AD2871" s="1278">
        <f t="shared" si="1085"/>
        <v>0</v>
      </c>
      <c r="AE2871" s="567">
        <f t="shared" ref="AE2871" si="1088">AE2801</f>
        <v>0</v>
      </c>
      <c r="AF2871" s="1459"/>
      <c r="AG2871" s="1474"/>
    </row>
    <row r="2872" spans="1:33" x14ac:dyDescent="0.25">
      <c r="A2872" s="239">
        <v>1</v>
      </c>
      <c r="B2872" s="825" t="s">
        <v>138</v>
      </c>
      <c r="C2872" s="2365"/>
      <c r="D2872" s="1054"/>
      <c r="E2872" s="2372">
        <f t="shared" si="1081"/>
        <v>128290.07619047619</v>
      </c>
      <c r="F2872" s="2371">
        <f t="shared" si="1081"/>
        <v>53454.865079365081</v>
      </c>
      <c r="G2872" s="2371">
        <f t="shared" si="1081"/>
        <v>41600.304404761904</v>
      </c>
      <c r="H2872" s="2371">
        <f t="shared" si="1075"/>
        <v>77.823233382026942</v>
      </c>
      <c r="I2872" s="2482"/>
      <c r="J2872" s="2482"/>
      <c r="K2872" s="2483"/>
      <c r="L2872" s="2483"/>
      <c r="M2872" s="2483"/>
      <c r="N2872" s="2483"/>
      <c r="O2872" s="2483"/>
      <c r="P2872" s="2483"/>
      <c r="Q2872" s="618">
        <f t="shared" ref="Q2872:AD2872" si="1089">Q2802</f>
        <v>148455.40945999997</v>
      </c>
      <c r="R2872" s="618">
        <f t="shared" ref="R2872:S2872" si="1090">R2802</f>
        <v>148455.40945999997</v>
      </c>
      <c r="S2872" s="618">
        <f t="shared" si="1090"/>
        <v>148455.40945999997</v>
      </c>
      <c r="T2872" s="618">
        <f t="shared" ref="T2872:U2872" si="1091">T2802</f>
        <v>148455.40945999997</v>
      </c>
      <c r="U2872" s="618">
        <f t="shared" si="1091"/>
        <v>148455.40945999997</v>
      </c>
      <c r="V2872" s="618">
        <f t="shared" si="1089"/>
        <v>62626.862395833326</v>
      </c>
      <c r="W2872" s="618">
        <f t="shared" si="1089"/>
        <v>60235.889109999996</v>
      </c>
      <c r="X2872" s="1082">
        <f t="shared" si="1089"/>
        <v>0</v>
      </c>
      <c r="Y2872" s="571">
        <f t="shared" si="1089"/>
        <v>0</v>
      </c>
      <c r="Z2872" s="618">
        <f t="shared" si="1089"/>
        <v>-2390.9732858333291</v>
      </c>
      <c r="AA2872" s="618">
        <f t="shared" si="1089"/>
        <v>-1.9983599999999999</v>
      </c>
      <c r="AB2872" s="618">
        <f t="shared" si="1089"/>
        <v>-27.946720000000003</v>
      </c>
      <c r="AC2872" s="618">
        <f t="shared" si="1089"/>
        <v>60207.942389999997</v>
      </c>
      <c r="AD2872" s="1278">
        <f t="shared" si="1089"/>
        <v>0</v>
      </c>
      <c r="AE2872" s="567">
        <f t="shared" ref="AE2872" si="1092">AE2802</f>
        <v>0</v>
      </c>
      <c r="AF2872" s="1459"/>
      <c r="AG2872" s="1474"/>
    </row>
    <row r="2873" spans="1:33" x14ac:dyDescent="0.25">
      <c r="A2873" s="239">
        <v>1</v>
      </c>
      <c r="B2873" s="1032" t="s">
        <v>29</v>
      </c>
      <c r="C2873" s="2542"/>
      <c r="D2873" s="1054"/>
      <c r="E2873" s="2369"/>
      <c r="F2873" s="1054"/>
      <c r="G2873" s="1054"/>
      <c r="H2873" s="1054"/>
      <c r="I2873" s="2482"/>
      <c r="J2873" s="2482"/>
      <c r="K2873" s="2483"/>
      <c r="L2873" s="2483"/>
      <c r="M2873" s="2483"/>
      <c r="N2873" s="2483"/>
      <c r="O2873" s="2483"/>
      <c r="P2873" s="2483"/>
      <c r="Q2873" s="618"/>
      <c r="R2873" s="618"/>
      <c r="S2873" s="618"/>
      <c r="T2873" s="618"/>
      <c r="U2873" s="618"/>
      <c r="V2873" s="618"/>
      <c r="W2873" s="618"/>
      <c r="X2873" s="1082"/>
      <c r="Y2873" s="571"/>
      <c r="Z2873" s="618"/>
      <c r="AA2873" s="618"/>
      <c r="AB2873" s="618"/>
      <c r="AC2873" s="618"/>
      <c r="AD2873" s="1274"/>
      <c r="AE2873" s="567"/>
      <c r="AF2873" s="1459"/>
      <c r="AG2873" s="1474"/>
    </row>
    <row r="2874" spans="1:33" x14ac:dyDescent="0.25">
      <c r="A2874" s="239">
        <v>1</v>
      </c>
      <c r="B2874" s="1033" t="s">
        <v>69</v>
      </c>
      <c r="C2874" s="2543"/>
      <c r="D2874" s="1054"/>
      <c r="E2874" s="2369">
        <f>SUM(E2808)</f>
        <v>600</v>
      </c>
      <c r="F2874" s="1054">
        <f>SUM(F2808)</f>
        <v>250</v>
      </c>
      <c r="G2874" s="1054">
        <f>SUM(G2808)</f>
        <v>110</v>
      </c>
      <c r="H2874" s="1054">
        <f t="shared" ref="H2874:H2881" si="1093">G2874/F2874*100</f>
        <v>44</v>
      </c>
      <c r="I2874" s="1054">
        <f>SUM(I2808)</f>
        <v>8.3833333333333329</v>
      </c>
      <c r="J2874" s="1054">
        <f>SUM(J2808)</f>
        <v>3.4</v>
      </c>
      <c r="K2874" s="1054">
        <f>SUM(K2808)</f>
        <v>5030</v>
      </c>
      <c r="L2874" s="1054">
        <f>ROUND(K2874/12*$B$4,0)</f>
        <v>2096</v>
      </c>
      <c r="M2874" s="1054">
        <f>SUM(M2808)</f>
        <v>374</v>
      </c>
      <c r="N2874" s="1054">
        <f>SUM(N2808)</f>
        <v>17.83500238435861</v>
      </c>
      <c r="O2874" s="1054">
        <f>SUM(O2808)</f>
        <v>16</v>
      </c>
      <c r="P2874" s="1054">
        <f>SUM(P2808)</f>
        <v>56.099999999999994</v>
      </c>
      <c r="Q2874" s="618"/>
      <c r="R2874" s="618"/>
      <c r="S2874" s="618"/>
      <c r="T2874" s="618"/>
      <c r="U2874" s="618"/>
      <c r="V2874" s="618"/>
      <c r="W2874" s="618"/>
      <c r="X2874" s="1082"/>
      <c r="Y2874" s="571"/>
      <c r="Z2874" s="618"/>
      <c r="AA2874" s="618"/>
      <c r="AB2874" s="618"/>
      <c r="AC2874" s="618"/>
      <c r="AD2874" s="1274">
        <f>SUM(AD2808)</f>
        <v>0</v>
      </c>
      <c r="AE2874" s="567"/>
      <c r="AF2874" s="1459"/>
      <c r="AG2874" s="1474"/>
    </row>
    <row r="2875" spans="1:33" s="253" customFormat="1" ht="29.25" x14ac:dyDescent="0.25">
      <c r="A2875" s="239">
        <v>1</v>
      </c>
      <c r="B2875" s="1034" t="s">
        <v>16</v>
      </c>
      <c r="C2875" s="2544"/>
      <c r="D2875" s="1054"/>
      <c r="E2875" s="2369">
        <f t="shared" ref="E2875:G2880" si="1094">SUM(E2812)</f>
        <v>822</v>
      </c>
      <c r="F2875" s="1054">
        <f t="shared" si="1094"/>
        <v>342</v>
      </c>
      <c r="G2875" s="1054">
        <f t="shared" si="1094"/>
        <v>286</v>
      </c>
      <c r="H2875" s="1054">
        <f t="shared" si="1093"/>
        <v>83.62573099415205</v>
      </c>
      <c r="I2875" s="1054">
        <f t="shared" ref="I2875:K2880" si="1095">SUM(I2812)</f>
        <v>7.2627737226277373</v>
      </c>
      <c r="J2875" s="1054">
        <f t="shared" si="1095"/>
        <v>6.7692307692307692</v>
      </c>
      <c r="K2875" s="1054">
        <f t="shared" si="1095"/>
        <v>5970</v>
      </c>
      <c r="L2875" s="1054">
        <f>ROUND(K2875/12*$B$4,0)</f>
        <v>2488</v>
      </c>
      <c r="M2875" s="1054">
        <f t="shared" ref="M2875:P2880" si="1096">SUM(M2812)</f>
        <v>1936</v>
      </c>
      <c r="N2875" s="1054">
        <f t="shared" si="1096"/>
        <v>77.844792923200643</v>
      </c>
      <c r="O2875" s="1054">
        <f t="shared" si="1096"/>
        <v>24.875</v>
      </c>
      <c r="P2875" s="1054">
        <f t="shared" si="1096"/>
        <v>186.78994974874371</v>
      </c>
      <c r="Q2875" s="618"/>
      <c r="R2875" s="618"/>
      <c r="S2875" s="618"/>
      <c r="T2875" s="618"/>
      <c r="U2875" s="618"/>
      <c r="V2875" s="618"/>
      <c r="W2875" s="618"/>
      <c r="X2875" s="1082"/>
      <c r="Y2875" s="571"/>
      <c r="Z2875" s="618"/>
      <c r="AA2875" s="618"/>
      <c r="AB2875" s="618"/>
      <c r="AC2875" s="618"/>
      <c r="AD2875" s="1274">
        <f t="shared" ref="AD2875" si="1097">SUM(AD2812)</f>
        <v>0</v>
      </c>
      <c r="AE2875" s="567"/>
      <c r="AF2875" s="1459"/>
      <c r="AG2875" s="1474"/>
    </row>
    <row r="2876" spans="1:33" ht="29.25" x14ac:dyDescent="0.25">
      <c r="A2876" s="239">
        <v>1</v>
      </c>
      <c r="B2876" s="1035" t="s">
        <v>214</v>
      </c>
      <c r="C2876" s="1035"/>
      <c r="D2876" s="2371"/>
      <c r="E2876" s="2372">
        <f t="shared" si="1094"/>
        <v>1422</v>
      </c>
      <c r="F2876" s="2371">
        <f t="shared" si="1094"/>
        <v>592</v>
      </c>
      <c r="G2876" s="2371">
        <f t="shared" si="1094"/>
        <v>396</v>
      </c>
      <c r="H2876" s="2371">
        <f t="shared" si="1093"/>
        <v>66.891891891891902</v>
      </c>
      <c r="I2876" s="2371">
        <f t="shared" si="1095"/>
        <v>7.7355836849507735</v>
      </c>
      <c r="J2876" s="2371">
        <f t="shared" si="1095"/>
        <v>5.833333333333333</v>
      </c>
      <c r="K2876" s="2371">
        <f t="shared" si="1095"/>
        <v>11000</v>
      </c>
      <c r="L2876" s="2371">
        <f>SUM(L2813)</f>
        <v>4584</v>
      </c>
      <c r="M2876" s="2371">
        <f t="shared" si="1096"/>
        <v>2310</v>
      </c>
      <c r="N2876" s="2371">
        <f t="shared" si="1096"/>
        <v>50.392670157068068</v>
      </c>
      <c r="O2876" s="2371">
        <f t="shared" si="1096"/>
        <v>40.875</v>
      </c>
      <c r="P2876" s="2371">
        <f t="shared" si="1096"/>
        <v>135.63302752293578</v>
      </c>
      <c r="Q2876" s="618">
        <f t="shared" ref="Q2876:AD2876" si="1098">SUM(Q2813)</f>
        <v>28203.929792550396</v>
      </c>
      <c r="R2876" s="618">
        <f t="shared" ref="R2876:S2876" si="1099">SUM(R2813)</f>
        <v>28203.929792550396</v>
      </c>
      <c r="S2876" s="618">
        <f t="shared" si="1099"/>
        <v>28203.929792550396</v>
      </c>
      <c r="T2876" s="618">
        <f t="shared" ref="T2876:U2876" si="1100">SUM(T2813)</f>
        <v>28203.929792550396</v>
      </c>
      <c r="U2876" s="618">
        <f t="shared" si="1100"/>
        <v>28203.929792550396</v>
      </c>
      <c r="V2876" s="618">
        <f t="shared" si="1098"/>
        <v>11751.637413562665</v>
      </c>
      <c r="W2876" s="618">
        <f t="shared" si="1098"/>
        <v>5587.4249500000005</v>
      </c>
      <c r="X2876" s="1082">
        <f t="shared" si="1098"/>
        <v>0</v>
      </c>
      <c r="Y2876" s="571">
        <f t="shared" si="1098"/>
        <v>0</v>
      </c>
      <c r="Z2876" s="618">
        <f t="shared" si="1098"/>
        <v>-6164.2124635626642</v>
      </c>
      <c r="AA2876" s="618">
        <f t="shared" si="1098"/>
        <v>0</v>
      </c>
      <c r="AB2876" s="618">
        <f t="shared" si="1098"/>
        <v>-16.705919999999999</v>
      </c>
      <c r="AC2876" s="618">
        <f t="shared" si="1098"/>
        <v>5570.7190300000002</v>
      </c>
      <c r="AD2876" s="1278">
        <f t="shared" si="1098"/>
        <v>0</v>
      </c>
      <c r="AE2876" s="567">
        <f t="shared" ref="AE2876:AE2880" si="1101">SUM(AE2813)</f>
        <v>0</v>
      </c>
      <c r="AF2876" s="1459"/>
      <c r="AG2876" s="1474"/>
    </row>
    <row r="2877" spans="1:33" ht="63" x14ac:dyDescent="0.25">
      <c r="A2877" s="239">
        <v>1</v>
      </c>
      <c r="B2877" s="1036" t="s">
        <v>199</v>
      </c>
      <c r="C2877" s="2545"/>
      <c r="D2877" s="1054"/>
      <c r="E2877" s="2369">
        <f t="shared" si="1094"/>
        <v>1560</v>
      </c>
      <c r="F2877" s="1054">
        <f t="shared" si="1094"/>
        <v>650</v>
      </c>
      <c r="G2877" s="1054">
        <f t="shared" si="1094"/>
        <v>557</v>
      </c>
      <c r="H2877" s="1054">
        <f t="shared" si="1093"/>
        <v>85.692307692307693</v>
      </c>
      <c r="I2877" s="1054">
        <f t="shared" si="1095"/>
        <v>0</v>
      </c>
      <c r="J2877" s="1054">
        <f t="shared" si="1095"/>
        <v>0</v>
      </c>
      <c r="K2877" s="1054">
        <f t="shared" si="1095"/>
        <v>0</v>
      </c>
      <c r="L2877" s="1054">
        <f>SUM(L2814)</f>
        <v>0</v>
      </c>
      <c r="M2877" s="1054">
        <f t="shared" si="1096"/>
        <v>0</v>
      </c>
      <c r="N2877" s="1054">
        <f t="shared" si="1096"/>
        <v>0</v>
      </c>
      <c r="O2877" s="1054">
        <f t="shared" si="1096"/>
        <v>0</v>
      </c>
      <c r="P2877" s="1054">
        <f t="shared" si="1096"/>
        <v>0</v>
      </c>
      <c r="Q2877" s="618">
        <f t="shared" ref="Q2877:AD2877" si="1102">SUM(Q2814)</f>
        <v>10905.460800000001</v>
      </c>
      <c r="R2877" s="618">
        <f t="shared" ref="R2877:S2877" si="1103">SUM(R2814)</f>
        <v>10905.460800000001</v>
      </c>
      <c r="S2877" s="618">
        <f t="shared" si="1103"/>
        <v>10905.460800000001</v>
      </c>
      <c r="T2877" s="618">
        <f t="shared" ref="T2877:U2877" si="1104">SUM(T2814)</f>
        <v>10905.460800000001</v>
      </c>
      <c r="U2877" s="618">
        <f t="shared" si="1104"/>
        <v>10905.460800000001</v>
      </c>
      <c r="V2877" s="618">
        <f t="shared" si="1102"/>
        <v>4543.942</v>
      </c>
      <c r="W2877" s="618">
        <f t="shared" si="1102"/>
        <v>3893.8087599999999</v>
      </c>
      <c r="X2877" s="1082">
        <f t="shared" si="1102"/>
        <v>0</v>
      </c>
      <c r="Y2877" s="571">
        <f t="shared" si="1102"/>
        <v>0</v>
      </c>
      <c r="Z2877" s="618">
        <f t="shared" si="1102"/>
        <v>-650.13324000000011</v>
      </c>
      <c r="AA2877" s="618">
        <f t="shared" si="1102"/>
        <v>0</v>
      </c>
      <c r="AB2877" s="618">
        <f t="shared" si="1102"/>
        <v>0</v>
      </c>
      <c r="AC2877" s="618">
        <f t="shared" si="1102"/>
        <v>3893.8087599999999</v>
      </c>
      <c r="AD2877" s="1274">
        <f t="shared" si="1102"/>
        <v>0</v>
      </c>
      <c r="AE2877" s="567">
        <f t="shared" si="1101"/>
        <v>0</v>
      </c>
      <c r="AF2877" s="1459"/>
      <c r="AG2877" s="1474"/>
    </row>
    <row r="2878" spans="1:33" x14ac:dyDescent="0.25">
      <c r="A2878" s="239">
        <v>1</v>
      </c>
      <c r="B2878" s="1021" t="s">
        <v>210</v>
      </c>
      <c r="C2878" s="2528"/>
      <c r="D2878" s="2529"/>
      <c r="E2878" s="2355">
        <f t="shared" si="1094"/>
        <v>4010</v>
      </c>
      <c r="F2878" s="2529">
        <f t="shared" si="1094"/>
        <v>1671</v>
      </c>
      <c r="G2878" s="2529">
        <f t="shared" si="1094"/>
        <v>1468</v>
      </c>
      <c r="H2878" s="2529">
        <f t="shared" si="1093"/>
        <v>87.851585876720534</v>
      </c>
      <c r="I2878" s="2529">
        <f t="shared" si="1095"/>
        <v>0</v>
      </c>
      <c r="J2878" s="2529">
        <f t="shared" si="1095"/>
        <v>0</v>
      </c>
      <c r="K2878" s="2529">
        <f t="shared" si="1095"/>
        <v>0</v>
      </c>
      <c r="L2878" s="2529">
        <f>SUM(L2815)</f>
        <v>0</v>
      </c>
      <c r="M2878" s="2529">
        <f t="shared" si="1096"/>
        <v>0</v>
      </c>
      <c r="N2878" s="2529">
        <f t="shared" si="1096"/>
        <v>0</v>
      </c>
      <c r="O2878" s="2529">
        <f t="shared" si="1096"/>
        <v>0</v>
      </c>
      <c r="P2878" s="2529">
        <f t="shared" si="1096"/>
        <v>0</v>
      </c>
      <c r="Q2878" s="620">
        <f t="shared" ref="Q2878:AD2878" si="1105">SUM(Q2815)</f>
        <v>0</v>
      </c>
      <c r="R2878" s="620">
        <f t="shared" ref="R2878:S2878" si="1106">SUM(R2815)</f>
        <v>0</v>
      </c>
      <c r="S2878" s="620">
        <f t="shared" si="1106"/>
        <v>0</v>
      </c>
      <c r="T2878" s="620">
        <f t="shared" ref="T2878:U2878" si="1107">SUM(T2815)</f>
        <v>0</v>
      </c>
      <c r="U2878" s="620">
        <f t="shared" si="1107"/>
        <v>0</v>
      </c>
      <c r="V2878" s="620">
        <f t="shared" si="1105"/>
        <v>0</v>
      </c>
      <c r="W2878" s="620">
        <f t="shared" si="1105"/>
        <v>0</v>
      </c>
      <c r="X2878" s="1085">
        <f t="shared" si="1105"/>
        <v>0</v>
      </c>
      <c r="Y2878" s="570">
        <f t="shared" si="1105"/>
        <v>0</v>
      </c>
      <c r="Z2878" s="620">
        <f t="shared" si="1105"/>
        <v>0</v>
      </c>
      <c r="AA2878" s="620">
        <f t="shared" si="1105"/>
        <v>0</v>
      </c>
      <c r="AB2878" s="620">
        <f t="shared" si="1105"/>
        <v>0</v>
      </c>
      <c r="AC2878" s="620">
        <f t="shared" si="1105"/>
        <v>0</v>
      </c>
      <c r="AD2878" s="1285">
        <f t="shared" si="1105"/>
        <v>0</v>
      </c>
      <c r="AE2878" s="613">
        <f t="shared" si="1101"/>
        <v>0</v>
      </c>
      <c r="AF2878" s="1459"/>
      <c r="AG2878" s="1474"/>
    </row>
    <row r="2879" spans="1:33" x14ac:dyDescent="0.25">
      <c r="A2879" s="239">
        <v>1</v>
      </c>
      <c r="B2879" s="1017" t="s">
        <v>211</v>
      </c>
      <c r="C2879" s="2546"/>
      <c r="D2879" s="2547"/>
      <c r="E2879" s="2548">
        <f t="shared" si="1094"/>
        <v>4000</v>
      </c>
      <c r="F2879" s="2547">
        <f t="shared" si="1094"/>
        <v>1667</v>
      </c>
      <c r="G2879" s="2547">
        <f t="shared" si="1094"/>
        <v>1468</v>
      </c>
      <c r="H2879" s="2547">
        <f t="shared" si="1093"/>
        <v>88.062387522495499</v>
      </c>
      <c r="I2879" s="2547">
        <f t="shared" si="1095"/>
        <v>0</v>
      </c>
      <c r="J2879" s="2547">
        <f t="shared" si="1095"/>
        <v>0</v>
      </c>
      <c r="K2879" s="2547">
        <f t="shared" si="1095"/>
        <v>0</v>
      </c>
      <c r="L2879" s="2547">
        <f>SUM(L2816)</f>
        <v>0</v>
      </c>
      <c r="M2879" s="2547">
        <f t="shared" si="1096"/>
        <v>0</v>
      </c>
      <c r="N2879" s="2547">
        <f t="shared" si="1096"/>
        <v>0</v>
      </c>
      <c r="O2879" s="2547">
        <f t="shared" si="1096"/>
        <v>0</v>
      </c>
      <c r="P2879" s="2547">
        <f t="shared" si="1096"/>
        <v>0</v>
      </c>
      <c r="Q2879" s="618">
        <f t="shared" ref="Q2879:AD2879" si="1108">SUM(Q2816)</f>
        <v>0</v>
      </c>
      <c r="R2879" s="618">
        <f t="shared" ref="R2879:S2879" si="1109">SUM(R2816)</f>
        <v>0</v>
      </c>
      <c r="S2879" s="618">
        <f t="shared" si="1109"/>
        <v>0</v>
      </c>
      <c r="T2879" s="618">
        <f t="shared" ref="T2879:U2879" si="1110">SUM(T2816)</f>
        <v>0</v>
      </c>
      <c r="U2879" s="618">
        <f t="shared" si="1110"/>
        <v>0</v>
      </c>
      <c r="V2879" s="618">
        <f t="shared" si="1108"/>
        <v>0</v>
      </c>
      <c r="W2879" s="618">
        <f t="shared" si="1108"/>
        <v>0</v>
      </c>
      <c r="X2879" s="1082">
        <f t="shared" si="1108"/>
        <v>0</v>
      </c>
      <c r="Y2879" s="571">
        <f t="shared" si="1108"/>
        <v>0</v>
      </c>
      <c r="Z2879" s="618">
        <f t="shared" si="1108"/>
        <v>0</v>
      </c>
      <c r="AA2879" s="618">
        <f t="shared" si="1108"/>
        <v>0</v>
      </c>
      <c r="AB2879" s="618">
        <f t="shared" si="1108"/>
        <v>0</v>
      </c>
      <c r="AC2879" s="618">
        <f t="shared" si="1108"/>
        <v>0</v>
      </c>
      <c r="AD2879" s="2182">
        <f t="shared" si="1108"/>
        <v>0</v>
      </c>
      <c r="AE2879" s="567">
        <f t="shared" si="1101"/>
        <v>0</v>
      </c>
      <c r="AF2879" s="1459"/>
      <c r="AG2879" s="1474"/>
    </row>
    <row r="2880" spans="1:33" ht="30" x14ac:dyDescent="0.25">
      <c r="A2880" s="239">
        <v>1</v>
      </c>
      <c r="B2880" s="1018" t="s">
        <v>212</v>
      </c>
      <c r="C2880" s="2397"/>
      <c r="D2880" s="2533"/>
      <c r="E2880" s="2534">
        <f t="shared" si="1094"/>
        <v>10</v>
      </c>
      <c r="F2880" s="2533">
        <f t="shared" si="1094"/>
        <v>4</v>
      </c>
      <c r="G2880" s="2533">
        <f t="shared" si="1094"/>
        <v>0</v>
      </c>
      <c r="H2880" s="2550">
        <f t="shared" si="1093"/>
        <v>0</v>
      </c>
      <c r="I2880" s="2550">
        <f t="shared" si="1095"/>
        <v>0</v>
      </c>
      <c r="J2880" s="2533">
        <f t="shared" si="1095"/>
        <v>0</v>
      </c>
      <c r="K2880" s="2550">
        <f t="shared" si="1095"/>
        <v>0</v>
      </c>
      <c r="L2880" s="2550">
        <f>SUM(L2817)</f>
        <v>0</v>
      </c>
      <c r="M2880" s="2533">
        <f t="shared" si="1096"/>
        <v>0</v>
      </c>
      <c r="N2880" s="2533">
        <f t="shared" si="1096"/>
        <v>0</v>
      </c>
      <c r="O2880" s="2533">
        <f t="shared" si="1096"/>
        <v>0</v>
      </c>
      <c r="P2880" s="2550">
        <f t="shared" si="1096"/>
        <v>0</v>
      </c>
      <c r="Q2880" s="619">
        <f t="shared" ref="Q2880:AD2880" si="1111">SUM(Q2817)</f>
        <v>0</v>
      </c>
      <c r="R2880" s="619">
        <f t="shared" ref="R2880:S2880" si="1112">SUM(R2817)</f>
        <v>0</v>
      </c>
      <c r="S2880" s="619">
        <f t="shared" si="1112"/>
        <v>0</v>
      </c>
      <c r="T2880" s="619">
        <f t="shared" ref="T2880:U2880" si="1113">SUM(T2817)</f>
        <v>0</v>
      </c>
      <c r="U2880" s="619">
        <f t="shared" si="1113"/>
        <v>0</v>
      </c>
      <c r="V2880" s="619">
        <f t="shared" si="1111"/>
        <v>0</v>
      </c>
      <c r="W2880" s="619">
        <f t="shared" si="1111"/>
        <v>0</v>
      </c>
      <c r="X2880" s="1082">
        <f t="shared" si="1111"/>
        <v>0</v>
      </c>
      <c r="Y2880" s="571">
        <f t="shared" si="1111"/>
        <v>0</v>
      </c>
      <c r="Z2880" s="618">
        <f t="shared" si="1111"/>
        <v>0</v>
      </c>
      <c r="AA2880" s="619">
        <f t="shared" si="1111"/>
        <v>0</v>
      </c>
      <c r="AB2880" s="619">
        <f t="shared" si="1111"/>
        <v>0</v>
      </c>
      <c r="AC2880" s="618">
        <f t="shared" si="1111"/>
        <v>0</v>
      </c>
      <c r="AD2880" s="1319">
        <f t="shared" si="1111"/>
        <v>0</v>
      </c>
      <c r="AE2880" s="567">
        <f t="shared" si="1101"/>
        <v>0</v>
      </c>
      <c r="AF2880" s="1459"/>
      <c r="AG2880" s="1474"/>
    </row>
    <row r="2881" spans="1:33" ht="29.25" thickBot="1" x14ac:dyDescent="0.3">
      <c r="A2881" s="239">
        <v>1</v>
      </c>
      <c r="B2881" s="1025" t="s">
        <v>217</v>
      </c>
      <c r="C2881" s="2551"/>
      <c r="D2881" s="2552"/>
      <c r="E2881" s="2400">
        <f>E2818</f>
        <v>4010</v>
      </c>
      <c r="F2881" s="2553">
        <f>F2818</f>
        <v>1671</v>
      </c>
      <c r="G2881" s="2553">
        <f>G2818</f>
        <v>1468</v>
      </c>
      <c r="H2881" s="2553">
        <f t="shared" si="1093"/>
        <v>87.851585876720534</v>
      </c>
      <c r="I2881" s="2553">
        <f t="shared" ref="I2881:AC2881" si="1114">I2818</f>
        <v>0</v>
      </c>
      <c r="J2881" s="2553">
        <f t="shared" si="1114"/>
        <v>0</v>
      </c>
      <c r="K2881" s="2553">
        <f t="shared" si="1114"/>
        <v>0</v>
      </c>
      <c r="L2881" s="2553">
        <f t="shared" si="1114"/>
        <v>0</v>
      </c>
      <c r="M2881" s="2553">
        <f t="shared" si="1114"/>
        <v>0</v>
      </c>
      <c r="N2881" s="2553">
        <f t="shared" si="1114"/>
        <v>0</v>
      </c>
      <c r="O2881" s="2553">
        <f t="shared" si="1114"/>
        <v>0</v>
      </c>
      <c r="P2881" s="2553">
        <f t="shared" si="1114"/>
        <v>0</v>
      </c>
      <c r="Q2881" s="622">
        <f t="shared" si="1114"/>
        <v>16539.858899999999</v>
      </c>
      <c r="R2881" s="622">
        <f t="shared" ref="R2881:S2881" si="1115">R2818</f>
        <v>16539.858899999999</v>
      </c>
      <c r="S2881" s="622">
        <f t="shared" si="1115"/>
        <v>16539.858899999999</v>
      </c>
      <c r="T2881" s="622">
        <f t="shared" ref="T2881:U2881" si="1116">T2818</f>
        <v>16539.858899999999</v>
      </c>
      <c r="U2881" s="622">
        <f t="shared" si="1116"/>
        <v>16539.858899999999</v>
      </c>
      <c r="V2881" s="622">
        <f t="shared" si="1114"/>
        <v>6891.6078749999997</v>
      </c>
      <c r="W2881" s="622">
        <f t="shared" si="1114"/>
        <v>6891.6079</v>
      </c>
      <c r="X2881" s="1935">
        <f t="shared" si="1114"/>
        <v>0</v>
      </c>
      <c r="Y2881" s="659">
        <f t="shared" si="1114"/>
        <v>0</v>
      </c>
      <c r="Z2881" s="622">
        <f t="shared" si="1114"/>
        <v>2.5000000277941581E-5</v>
      </c>
      <c r="AA2881" s="622">
        <f t="shared" si="1114"/>
        <v>0</v>
      </c>
      <c r="AB2881" s="622">
        <f t="shared" si="1114"/>
        <v>-23.975279999999998</v>
      </c>
      <c r="AC2881" s="622">
        <f t="shared" si="1114"/>
        <v>6867.6326200000003</v>
      </c>
      <c r="AD2881" s="2554">
        <f>AD2818</f>
        <v>0</v>
      </c>
      <c r="AE2881" s="1279">
        <f t="shared" ref="AE2881" si="1117">AE2818</f>
        <v>0</v>
      </c>
      <c r="AF2881" s="1459"/>
      <c r="AG2881" s="1474"/>
    </row>
    <row r="2882" spans="1:33" x14ac:dyDescent="0.25">
      <c r="A2882" s="239">
        <v>1</v>
      </c>
      <c r="B2882" s="2160"/>
      <c r="C2882" s="1846"/>
      <c r="D2882" s="2160"/>
      <c r="E2882" s="462"/>
      <c r="F2882" s="2160"/>
      <c r="G2882" s="2221"/>
      <c r="H2882" s="2160"/>
      <c r="I2882" s="2221"/>
      <c r="J2882" s="2160"/>
      <c r="K2882" s="2221"/>
      <c r="L2882" s="2160"/>
      <c r="M2882" s="2160"/>
      <c r="N2882" s="2160"/>
      <c r="O2882" s="2160"/>
      <c r="P2882" s="2221"/>
      <c r="Q2882" s="570"/>
      <c r="R2882" s="570"/>
      <c r="S2882" s="570"/>
      <c r="T2882" s="570"/>
      <c r="U2882" s="570"/>
      <c r="V2882" s="613"/>
      <c r="W2882" s="570"/>
      <c r="X2882" s="1085"/>
      <c r="Y2882" s="570"/>
      <c r="Z2882" s="570"/>
      <c r="AA2882" s="570"/>
      <c r="AB2882" s="570"/>
      <c r="AC2882" s="570"/>
      <c r="AD2882" s="2555"/>
      <c r="AE2882" s="613"/>
      <c r="AF2882" s="1459"/>
      <c r="AG2882" s="1474"/>
    </row>
    <row r="2883" spans="1:33" ht="47.25" x14ac:dyDescent="0.25">
      <c r="A2883" s="239">
        <v>1</v>
      </c>
      <c r="B2883" s="2295" t="s">
        <v>474</v>
      </c>
      <c r="C2883" s="1002"/>
      <c r="D2883" s="3"/>
      <c r="E2883" s="422"/>
      <c r="F2883" s="3"/>
      <c r="G2883" s="3"/>
      <c r="H2883" s="3"/>
      <c r="I2883" s="3"/>
      <c r="J2883" s="3"/>
      <c r="K2883" s="3"/>
      <c r="L2883" s="3"/>
      <c r="M2883" s="3"/>
      <c r="N2883" s="3"/>
      <c r="O2883" s="3"/>
      <c r="P2883" s="3"/>
      <c r="Q2883" s="571"/>
      <c r="R2883" s="571"/>
      <c r="S2883" s="571"/>
      <c r="T2883" s="571"/>
      <c r="U2883" s="571"/>
      <c r="V2883" s="567"/>
      <c r="W2883" s="571"/>
      <c r="X2883" s="1082"/>
      <c r="Y2883" s="571"/>
      <c r="Z2883" s="571"/>
      <c r="AA2883" s="571"/>
      <c r="AB2883" s="571"/>
      <c r="AC2883" s="571"/>
      <c r="AD2883" s="2556"/>
      <c r="AE2883" s="567"/>
      <c r="AF2883" s="1459"/>
      <c r="AG2883" s="1474"/>
    </row>
    <row r="2884" spans="1:33" x14ac:dyDescent="0.25">
      <c r="A2884" s="239">
        <v>1</v>
      </c>
      <c r="B2884" s="1902" t="s">
        <v>5</v>
      </c>
      <c r="C2884" s="1903"/>
      <c r="D2884" s="1902"/>
      <c r="E2884" s="422"/>
      <c r="F2884" s="2501"/>
      <c r="G2884" s="2501"/>
      <c r="H2884" s="2501"/>
      <c r="I2884" s="2501"/>
      <c r="J2884" s="2501"/>
      <c r="K2884" s="2557"/>
      <c r="L2884" s="2557">
        <f>ROUND(F2884*I2884,0)</f>
        <v>0</v>
      </c>
      <c r="M2884" s="2557"/>
      <c r="N2884" s="2557"/>
      <c r="O2884" s="2557"/>
      <c r="P2884" s="2557"/>
      <c r="Q2884" s="571"/>
      <c r="R2884" s="571"/>
      <c r="S2884" s="571"/>
      <c r="T2884" s="571"/>
      <c r="U2884" s="571"/>
      <c r="V2884" s="567"/>
      <c r="W2884" s="571"/>
      <c r="X2884" s="1082"/>
      <c r="Y2884" s="571"/>
      <c r="Z2884" s="571"/>
      <c r="AA2884" s="571"/>
      <c r="AB2884" s="571"/>
      <c r="AC2884" s="571"/>
      <c r="AD2884" s="2558"/>
      <c r="AE2884" s="567"/>
      <c r="AF2884" s="1459"/>
      <c r="AG2884" s="1474"/>
    </row>
    <row r="2885" spans="1:33" x14ac:dyDescent="0.25">
      <c r="A2885" s="239">
        <v>1</v>
      </c>
      <c r="B2885" s="3" t="s">
        <v>24</v>
      </c>
      <c r="C2885" s="1472" t="s">
        <v>275</v>
      </c>
      <c r="D2885" s="3">
        <v>340</v>
      </c>
      <c r="E2885" s="422">
        <v>550</v>
      </c>
      <c r="F2885" s="213">
        <f t="shared" ref="F2885:F2893" si="1118">ROUND(E2885/12*$B$4,0)</f>
        <v>229</v>
      </c>
      <c r="G2885" s="213"/>
      <c r="H2885" s="213">
        <f t="shared" ref="H2885:H2894" si="1119">G2885/F2885*100</f>
        <v>0</v>
      </c>
      <c r="I2885" s="2502">
        <v>5.5</v>
      </c>
      <c r="J2885" s="269" t="e">
        <f t="shared" ref="J2885:J2894" si="1120">M2885/G2885</f>
        <v>#DIV/0!</v>
      </c>
      <c r="K2885" s="270">
        <f t="shared" ref="K2885:K2893" si="1121">ROUND(E2885*I2885,0)</f>
        <v>3025</v>
      </c>
      <c r="L2885" s="270">
        <f t="shared" ref="L2885:L2893" si="1122">ROUND(K2885/12*$B$4,0)</f>
        <v>1260</v>
      </c>
      <c r="M2885" s="270"/>
      <c r="N2885" s="270">
        <f t="shared" ref="N2885:N2894" si="1123">M2885/L2885*100</f>
        <v>0</v>
      </c>
      <c r="O2885" s="270">
        <f t="shared" ref="O2885:O2893" si="1124">ROUND(K2885/D2885,0)</f>
        <v>9</v>
      </c>
      <c r="P2885" s="270">
        <f t="shared" ref="P2885:P2894" si="1125">M2885/$B$4*12/O2885</f>
        <v>0</v>
      </c>
      <c r="Q2885" s="571"/>
      <c r="R2885" s="571"/>
      <c r="S2885" s="571"/>
      <c r="T2885" s="571"/>
      <c r="U2885" s="571"/>
      <c r="V2885" s="567"/>
      <c r="W2885" s="571"/>
      <c r="X2885" s="1082"/>
      <c r="Y2885" s="571"/>
      <c r="Z2885" s="571"/>
      <c r="AA2885" s="571"/>
      <c r="AB2885" s="571"/>
      <c r="AC2885" s="571"/>
      <c r="AD2885" s="1290"/>
      <c r="AE2885" s="567"/>
      <c r="AF2885" s="1459"/>
      <c r="AG2885" s="1474"/>
    </row>
    <row r="2886" spans="1:33" x14ac:dyDescent="0.25">
      <c r="A2886" s="239">
        <v>1</v>
      </c>
      <c r="B2886" s="3" t="s">
        <v>25</v>
      </c>
      <c r="C2886" s="1472" t="s">
        <v>275</v>
      </c>
      <c r="D2886" s="3">
        <v>300</v>
      </c>
      <c r="E2886" s="422">
        <v>270</v>
      </c>
      <c r="F2886" s="213">
        <f t="shared" si="1118"/>
        <v>113</v>
      </c>
      <c r="G2886" s="213"/>
      <c r="H2886" s="213">
        <f t="shared" si="1119"/>
        <v>0</v>
      </c>
      <c r="I2886" s="2502">
        <v>5.6</v>
      </c>
      <c r="J2886" s="269" t="e">
        <f t="shared" si="1120"/>
        <v>#DIV/0!</v>
      </c>
      <c r="K2886" s="270">
        <f t="shared" si="1121"/>
        <v>1512</v>
      </c>
      <c r="L2886" s="270">
        <f t="shared" si="1122"/>
        <v>630</v>
      </c>
      <c r="M2886" s="270"/>
      <c r="N2886" s="270">
        <f t="shared" si="1123"/>
        <v>0</v>
      </c>
      <c r="O2886" s="270">
        <f t="shared" si="1124"/>
        <v>5</v>
      </c>
      <c r="P2886" s="270">
        <f t="shared" si="1125"/>
        <v>0</v>
      </c>
      <c r="Q2886" s="571"/>
      <c r="R2886" s="571"/>
      <c r="S2886" s="571"/>
      <c r="T2886" s="571"/>
      <c r="U2886" s="571"/>
      <c r="V2886" s="567"/>
      <c r="W2886" s="571"/>
      <c r="X2886" s="1082"/>
      <c r="Y2886" s="571"/>
      <c r="Z2886" s="571"/>
      <c r="AA2886" s="571"/>
      <c r="AB2886" s="571"/>
      <c r="AC2886" s="571"/>
      <c r="AD2886" s="1290"/>
      <c r="AE2886" s="567"/>
      <c r="AF2886" s="1459"/>
      <c r="AG2886" s="1474"/>
    </row>
    <row r="2887" spans="1:33" x14ac:dyDescent="0.25">
      <c r="A2887" s="239">
        <v>1</v>
      </c>
      <c r="B2887" s="3" t="s">
        <v>171</v>
      </c>
      <c r="C2887" s="1472" t="s">
        <v>275</v>
      </c>
      <c r="D2887" s="3">
        <v>270</v>
      </c>
      <c r="E2887" s="422">
        <v>1100</v>
      </c>
      <c r="F2887" s="213">
        <f t="shared" si="1118"/>
        <v>458</v>
      </c>
      <c r="G2887" s="213">
        <v>765</v>
      </c>
      <c r="H2887" s="213">
        <f t="shared" si="1119"/>
        <v>167.03056768558952</v>
      </c>
      <c r="I2887" s="2502">
        <v>7.5</v>
      </c>
      <c r="J2887" s="269">
        <f t="shared" si="1120"/>
        <v>12.329411764705883</v>
      </c>
      <c r="K2887" s="270">
        <f t="shared" si="1121"/>
        <v>8250</v>
      </c>
      <c r="L2887" s="270">
        <f t="shared" si="1122"/>
        <v>3438</v>
      </c>
      <c r="M2887" s="270">
        <v>9432</v>
      </c>
      <c r="N2887" s="270">
        <f t="shared" si="1123"/>
        <v>274.34554973821992</v>
      </c>
      <c r="O2887" s="270">
        <f t="shared" si="1124"/>
        <v>31</v>
      </c>
      <c r="P2887" s="270">
        <f t="shared" si="1125"/>
        <v>730.21935483870982</v>
      </c>
      <c r="Q2887" s="571"/>
      <c r="R2887" s="571"/>
      <c r="S2887" s="571"/>
      <c r="T2887" s="571"/>
      <c r="U2887" s="571"/>
      <c r="V2887" s="567"/>
      <c r="W2887" s="571"/>
      <c r="X2887" s="1082"/>
      <c r="Y2887" s="571"/>
      <c r="Z2887" s="571"/>
      <c r="AA2887" s="571"/>
      <c r="AB2887" s="571"/>
      <c r="AC2887" s="571"/>
      <c r="AD2887" s="1290"/>
      <c r="AE2887" s="567"/>
      <c r="AF2887" s="1459"/>
      <c r="AG2887" s="1474"/>
    </row>
    <row r="2888" spans="1:33" x14ac:dyDescent="0.25">
      <c r="A2888" s="239">
        <v>1</v>
      </c>
      <c r="B2888" s="3" t="s">
        <v>8</v>
      </c>
      <c r="C2888" s="1472" t="s">
        <v>275</v>
      </c>
      <c r="D2888" s="3">
        <v>340</v>
      </c>
      <c r="E2888" s="422">
        <v>370</v>
      </c>
      <c r="F2888" s="213">
        <f t="shared" si="1118"/>
        <v>154</v>
      </c>
      <c r="G2888" s="213">
        <v>9</v>
      </c>
      <c r="H2888" s="213">
        <f t="shared" si="1119"/>
        <v>5.8441558441558437</v>
      </c>
      <c r="I2888" s="2502">
        <v>10.5</v>
      </c>
      <c r="J2888" s="269">
        <f t="shared" si="1120"/>
        <v>10.111111111111111</v>
      </c>
      <c r="K2888" s="270">
        <f t="shared" si="1121"/>
        <v>3885</v>
      </c>
      <c r="L2888" s="270">
        <f t="shared" si="1122"/>
        <v>1619</v>
      </c>
      <c r="M2888" s="270">
        <v>91</v>
      </c>
      <c r="N2888" s="270">
        <f t="shared" si="1123"/>
        <v>5.6207535515750466</v>
      </c>
      <c r="O2888" s="270">
        <f t="shared" si="1124"/>
        <v>11</v>
      </c>
      <c r="P2888" s="270">
        <f t="shared" si="1125"/>
        <v>19.854545454545452</v>
      </c>
      <c r="Q2888" s="571"/>
      <c r="R2888" s="571"/>
      <c r="S2888" s="571"/>
      <c r="T2888" s="571"/>
      <c r="U2888" s="571"/>
      <c r="V2888" s="567"/>
      <c r="W2888" s="571"/>
      <c r="X2888" s="1082"/>
      <c r="Y2888" s="571"/>
      <c r="Z2888" s="571"/>
      <c r="AA2888" s="571"/>
      <c r="AB2888" s="571"/>
      <c r="AC2888" s="571"/>
      <c r="AD2888" s="1290"/>
      <c r="AE2888" s="567"/>
      <c r="AF2888" s="1459"/>
      <c r="AG2888" s="1474"/>
    </row>
    <row r="2889" spans="1:33" x14ac:dyDescent="0.25">
      <c r="A2889" s="239">
        <v>1</v>
      </c>
      <c r="B2889" s="3" t="s">
        <v>9</v>
      </c>
      <c r="C2889" s="1472" t="s">
        <v>275</v>
      </c>
      <c r="D2889" s="3">
        <v>340</v>
      </c>
      <c r="E2889" s="422">
        <v>410</v>
      </c>
      <c r="F2889" s="213">
        <f t="shared" si="1118"/>
        <v>171</v>
      </c>
      <c r="G2889" s="213">
        <v>12</v>
      </c>
      <c r="H2889" s="213">
        <f t="shared" si="1119"/>
        <v>7.0175438596491224</v>
      </c>
      <c r="I2889" s="2502">
        <v>10.8</v>
      </c>
      <c r="J2889" s="269">
        <f t="shared" si="1120"/>
        <v>10.333333333333334</v>
      </c>
      <c r="K2889" s="270">
        <f t="shared" si="1121"/>
        <v>4428</v>
      </c>
      <c r="L2889" s="270">
        <f t="shared" si="1122"/>
        <v>1845</v>
      </c>
      <c r="M2889" s="270">
        <v>124</v>
      </c>
      <c r="N2889" s="270">
        <f t="shared" si="1123"/>
        <v>6.720867208672086</v>
      </c>
      <c r="O2889" s="270">
        <f t="shared" si="1124"/>
        <v>13</v>
      </c>
      <c r="P2889" s="270">
        <f t="shared" si="1125"/>
        <v>22.892307692307693</v>
      </c>
      <c r="Q2889" s="571"/>
      <c r="R2889" s="571"/>
      <c r="S2889" s="571"/>
      <c r="T2889" s="571"/>
      <c r="U2889" s="571"/>
      <c r="V2889" s="567"/>
      <c r="W2889" s="571"/>
      <c r="X2889" s="1082"/>
      <c r="Y2889" s="571"/>
      <c r="Z2889" s="571"/>
      <c r="AA2889" s="571"/>
      <c r="AB2889" s="571"/>
      <c r="AC2889" s="571"/>
      <c r="AD2889" s="1290"/>
      <c r="AE2889" s="567"/>
      <c r="AF2889" s="1459"/>
      <c r="AG2889" s="1474"/>
    </row>
    <row r="2890" spans="1:33" x14ac:dyDescent="0.25">
      <c r="A2890" s="239">
        <v>1</v>
      </c>
      <c r="B2890" s="3" t="s">
        <v>26</v>
      </c>
      <c r="C2890" s="1472" t="s">
        <v>275</v>
      </c>
      <c r="D2890" s="3">
        <v>340</v>
      </c>
      <c r="E2890" s="422">
        <v>280</v>
      </c>
      <c r="F2890" s="213">
        <f t="shared" si="1118"/>
        <v>117</v>
      </c>
      <c r="G2890" s="213"/>
      <c r="H2890" s="213">
        <f t="shared" si="1119"/>
        <v>0</v>
      </c>
      <c r="I2890" s="2502">
        <v>7.7</v>
      </c>
      <c r="J2890" s="269" t="e">
        <f t="shared" si="1120"/>
        <v>#DIV/0!</v>
      </c>
      <c r="K2890" s="270">
        <f t="shared" si="1121"/>
        <v>2156</v>
      </c>
      <c r="L2890" s="270">
        <f t="shared" si="1122"/>
        <v>898</v>
      </c>
      <c r="M2890" s="270"/>
      <c r="N2890" s="270">
        <f t="shared" si="1123"/>
        <v>0</v>
      </c>
      <c r="O2890" s="270">
        <f t="shared" si="1124"/>
        <v>6</v>
      </c>
      <c r="P2890" s="270">
        <f t="shared" si="1125"/>
        <v>0</v>
      </c>
      <c r="Q2890" s="571"/>
      <c r="R2890" s="571"/>
      <c r="S2890" s="571"/>
      <c r="T2890" s="571"/>
      <c r="U2890" s="571"/>
      <c r="V2890" s="567"/>
      <c r="W2890" s="571"/>
      <c r="X2890" s="1082"/>
      <c r="Y2890" s="571"/>
      <c r="Z2890" s="571"/>
      <c r="AA2890" s="571"/>
      <c r="AB2890" s="571"/>
      <c r="AC2890" s="571"/>
      <c r="AD2890" s="1290"/>
      <c r="AE2890" s="567"/>
      <c r="AF2890" s="1459"/>
      <c r="AG2890" s="1474"/>
    </row>
    <row r="2891" spans="1:33" x14ac:dyDescent="0.25">
      <c r="A2891" s="239">
        <v>1</v>
      </c>
      <c r="B2891" s="3" t="s">
        <v>67</v>
      </c>
      <c r="C2891" s="1472" t="s">
        <v>275</v>
      </c>
      <c r="D2891" s="3">
        <v>320</v>
      </c>
      <c r="E2891" s="422">
        <v>525</v>
      </c>
      <c r="F2891" s="213">
        <f t="shared" si="1118"/>
        <v>219</v>
      </c>
      <c r="G2891" s="213">
        <v>73</v>
      </c>
      <c r="H2891" s="213">
        <f t="shared" si="1119"/>
        <v>33.333333333333329</v>
      </c>
      <c r="I2891" s="2502">
        <v>9</v>
      </c>
      <c r="J2891" s="269">
        <f t="shared" si="1120"/>
        <v>7.7260273972602738</v>
      </c>
      <c r="K2891" s="270">
        <f t="shared" si="1121"/>
        <v>4725</v>
      </c>
      <c r="L2891" s="270">
        <f t="shared" si="1122"/>
        <v>1969</v>
      </c>
      <c r="M2891" s="270">
        <v>564</v>
      </c>
      <c r="N2891" s="270">
        <f t="shared" si="1123"/>
        <v>28.643981716607414</v>
      </c>
      <c r="O2891" s="270">
        <f t="shared" si="1124"/>
        <v>15</v>
      </c>
      <c r="P2891" s="270">
        <f t="shared" si="1125"/>
        <v>90.24</v>
      </c>
      <c r="Q2891" s="571"/>
      <c r="R2891" s="571"/>
      <c r="S2891" s="571"/>
      <c r="T2891" s="571"/>
      <c r="U2891" s="571"/>
      <c r="V2891" s="567"/>
      <c r="W2891" s="571"/>
      <c r="X2891" s="1082"/>
      <c r="Y2891" s="571"/>
      <c r="Z2891" s="571"/>
      <c r="AA2891" s="571"/>
      <c r="AB2891" s="571"/>
      <c r="AC2891" s="571"/>
      <c r="AD2891" s="1290"/>
      <c r="AE2891" s="567"/>
      <c r="AF2891" s="1459"/>
      <c r="AG2891" s="1474"/>
    </row>
    <row r="2892" spans="1:33" x14ac:dyDescent="0.25">
      <c r="A2892" s="239">
        <v>1</v>
      </c>
      <c r="B2892" s="3" t="s">
        <v>10</v>
      </c>
      <c r="C2892" s="1472" t="s">
        <v>275</v>
      </c>
      <c r="D2892" s="3">
        <v>340</v>
      </c>
      <c r="E2892" s="422">
        <v>1008</v>
      </c>
      <c r="F2892" s="213">
        <f t="shared" si="1118"/>
        <v>420</v>
      </c>
      <c r="G2892" s="213">
        <v>352</v>
      </c>
      <c r="H2892" s="213">
        <f t="shared" si="1119"/>
        <v>83.80952380952381</v>
      </c>
      <c r="I2892" s="2502">
        <v>10.7</v>
      </c>
      <c r="J2892" s="269">
        <f t="shared" si="1120"/>
        <v>9.6761363636363633</v>
      </c>
      <c r="K2892" s="270">
        <f t="shared" si="1121"/>
        <v>10786</v>
      </c>
      <c r="L2892" s="270">
        <f t="shared" si="1122"/>
        <v>4494</v>
      </c>
      <c r="M2892" s="270">
        <v>3406</v>
      </c>
      <c r="N2892" s="270">
        <f t="shared" si="1123"/>
        <v>75.789942145082335</v>
      </c>
      <c r="O2892" s="270">
        <f t="shared" si="1124"/>
        <v>32</v>
      </c>
      <c r="P2892" s="270">
        <f t="shared" si="1125"/>
        <v>255.45000000000002</v>
      </c>
      <c r="Q2892" s="571"/>
      <c r="R2892" s="571"/>
      <c r="S2892" s="571"/>
      <c r="T2892" s="571"/>
      <c r="U2892" s="571"/>
      <c r="V2892" s="567"/>
      <c r="W2892" s="571"/>
      <c r="X2892" s="1082"/>
      <c r="Y2892" s="571"/>
      <c r="Z2892" s="571"/>
      <c r="AA2892" s="571"/>
      <c r="AB2892" s="571"/>
      <c r="AC2892" s="571"/>
      <c r="AD2892" s="1290"/>
      <c r="AE2892" s="567"/>
      <c r="AF2892" s="1459"/>
      <c r="AG2892" s="1474"/>
    </row>
    <row r="2893" spans="1:33" x14ac:dyDescent="0.25">
      <c r="A2893" s="239">
        <v>1</v>
      </c>
      <c r="B2893" s="2046" t="s">
        <v>6</v>
      </c>
      <c r="C2893" s="1472" t="s">
        <v>275</v>
      </c>
      <c r="D2893" s="2046">
        <v>340</v>
      </c>
      <c r="E2893" s="423">
        <v>1000</v>
      </c>
      <c r="F2893" s="219">
        <f t="shared" si="1118"/>
        <v>417</v>
      </c>
      <c r="G2893" s="219">
        <v>36</v>
      </c>
      <c r="H2893" s="219">
        <f t="shared" si="1119"/>
        <v>8.6330935251798557</v>
      </c>
      <c r="I2893" s="2503">
        <v>8.5</v>
      </c>
      <c r="J2893" s="1484">
        <f t="shared" si="1120"/>
        <v>7.5</v>
      </c>
      <c r="K2893" s="483">
        <f t="shared" si="1121"/>
        <v>8500</v>
      </c>
      <c r="L2893" s="483">
        <f t="shared" si="1122"/>
        <v>3542</v>
      </c>
      <c r="M2893" s="483">
        <v>270</v>
      </c>
      <c r="N2893" s="483">
        <f t="shared" si="1123"/>
        <v>7.6228119706380575</v>
      </c>
      <c r="O2893" s="483">
        <f t="shared" si="1124"/>
        <v>25</v>
      </c>
      <c r="P2893" s="483">
        <f t="shared" si="1125"/>
        <v>25.92</v>
      </c>
      <c r="Q2893" s="572"/>
      <c r="R2893" s="572"/>
      <c r="S2893" s="572"/>
      <c r="T2893" s="572"/>
      <c r="U2893" s="572"/>
      <c r="V2893" s="1197"/>
      <c r="W2893" s="572"/>
      <c r="X2893" s="1506"/>
      <c r="Y2893" s="572"/>
      <c r="Z2893" s="572"/>
      <c r="AA2893" s="572"/>
      <c r="AB2893" s="572"/>
      <c r="AC2893" s="572"/>
      <c r="AD2893" s="1480"/>
      <c r="AE2893" s="1194"/>
      <c r="AF2893" s="1459"/>
      <c r="AG2893" s="1474"/>
    </row>
    <row r="2894" spans="1:33" ht="29.25" x14ac:dyDescent="0.25">
      <c r="A2894" s="239">
        <v>1</v>
      </c>
      <c r="B2894" s="2054" t="s">
        <v>7</v>
      </c>
      <c r="C2894" s="2559"/>
      <c r="D2894" s="2054"/>
      <c r="E2894" s="429">
        <f>SUM(E2885:E2893)</f>
        <v>5513</v>
      </c>
      <c r="F2894" s="1940">
        <f>SUM(F2885:F2893)</f>
        <v>2298</v>
      </c>
      <c r="G2894" s="1940">
        <f>SUM(G2885:G2893)</f>
        <v>1247</v>
      </c>
      <c r="H2894" s="1940">
        <f t="shared" si="1119"/>
        <v>54.264577893820707</v>
      </c>
      <c r="I2894" s="8">
        <f>L2894/F2894</f>
        <v>8.5704960835509141</v>
      </c>
      <c r="J2894" s="8">
        <f t="shared" si="1120"/>
        <v>11.136327185244587</v>
      </c>
      <c r="K2894" s="1940">
        <f>SUM(K2885:K2893)</f>
        <v>47267</v>
      </c>
      <c r="L2894" s="1940">
        <f>SUM(L2885:L2893)</f>
        <v>19695</v>
      </c>
      <c r="M2894" s="1940">
        <f>SUM(M2885:M2893)</f>
        <v>13887</v>
      </c>
      <c r="N2894" s="1578">
        <f t="shared" si="1123"/>
        <v>70.510281797410514</v>
      </c>
      <c r="O2894" s="1940">
        <f>SUM(O2885:O2893)</f>
        <v>147</v>
      </c>
      <c r="P2894" s="1578">
        <f t="shared" si="1125"/>
        <v>226.72653061224491</v>
      </c>
      <c r="Q2894" s="569">
        <v>169195.7282717351</v>
      </c>
      <c r="R2894" s="569">
        <v>169195.7282717351</v>
      </c>
      <c r="S2894" s="569">
        <v>169195.7282717351</v>
      </c>
      <c r="T2894" s="569">
        <v>169195.7282717351</v>
      </c>
      <c r="U2894" s="569">
        <v>169195.7282717351</v>
      </c>
      <c r="V2894" s="1191">
        <f>Q2894/12*$B$4+(R2894-Q2894)/11*4+(S2894-R2894)/10*3+(T2894-S2894)/9*2+(U2894-T2894)/8*1</f>
        <v>70498.220113222953</v>
      </c>
      <c r="W2894" s="569">
        <f>AC2894-AB2894-Y2894</f>
        <v>107207.20184000002</v>
      </c>
      <c r="X2894" s="1086"/>
      <c r="Y2894" s="569">
        <v>-1673.4256</v>
      </c>
      <c r="Z2894" s="569">
        <f>W2894-V2894</f>
        <v>36708.98172677707</v>
      </c>
      <c r="AA2894" s="569"/>
      <c r="AB2894" s="569">
        <v>-1532.6712600000001</v>
      </c>
      <c r="AC2894" s="569">
        <v>104001.10498000002</v>
      </c>
      <c r="AD2894" s="1944">
        <f>SUM(AD2885:AD2893)</f>
        <v>0</v>
      </c>
      <c r="AE2894" s="1199"/>
      <c r="AF2894" s="1459"/>
      <c r="AG2894" s="1474"/>
    </row>
    <row r="2895" spans="1:33" x14ac:dyDescent="0.25">
      <c r="A2895" s="239">
        <v>1</v>
      </c>
      <c r="B2895" s="2434" t="s">
        <v>14</v>
      </c>
      <c r="C2895" s="2434"/>
      <c r="D2895" s="210"/>
      <c r="E2895" s="430"/>
      <c r="F2895" s="1894"/>
      <c r="G2895" s="1894"/>
      <c r="H2895" s="1894"/>
      <c r="I2895" s="2505"/>
      <c r="J2895" s="2505"/>
      <c r="K2895" s="1894"/>
      <c r="L2895" s="1894"/>
      <c r="M2895" s="1894"/>
      <c r="N2895" s="1894"/>
      <c r="O2895" s="1894"/>
      <c r="P2895" s="1894"/>
      <c r="Q2895" s="570"/>
      <c r="R2895" s="570"/>
      <c r="S2895" s="570"/>
      <c r="T2895" s="570"/>
      <c r="U2895" s="570"/>
      <c r="V2895" s="1203"/>
      <c r="W2895" s="570"/>
      <c r="X2895" s="1085"/>
      <c r="Y2895" s="570"/>
      <c r="Z2895" s="570"/>
      <c r="AA2895" s="570"/>
      <c r="AB2895" s="570"/>
      <c r="AC2895" s="570"/>
      <c r="AD2895" s="1922"/>
      <c r="AE2895" s="613"/>
      <c r="AF2895" s="1459"/>
      <c r="AG2895" s="1474"/>
    </row>
    <row r="2896" spans="1:33" ht="63" x14ac:dyDescent="0.25">
      <c r="A2896" s="239">
        <v>1</v>
      </c>
      <c r="B2896" s="1169" t="s">
        <v>382</v>
      </c>
      <c r="C2896" s="2047"/>
      <c r="D2896" s="2062"/>
      <c r="E2896" s="460"/>
      <c r="F2896" s="788"/>
      <c r="G2896" s="788"/>
      <c r="H2896" s="788"/>
      <c r="I2896" s="1150"/>
      <c r="J2896" s="1150"/>
      <c r="K2896" s="1862"/>
      <c r="L2896" s="1862"/>
      <c r="M2896" s="1862"/>
      <c r="N2896" s="1862"/>
      <c r="O2896" s="1862"/>
      <c r="P2896" s="1862"/>
      <c r="Q2896" s="571">
        <v>301345.75088999997</v>
      </c>
      <c r="R2896" s="571">
        <v>301345.75088999997</v>
      </c>
      <c r="S2896" s="571">
        <v>301345.75088999997</v>
      </c>
      <c r="T2896" s="571">
        <v>301345.75088999997</v>
      </c>
      <c r="U2896" s="571">
        <v>301345.75088999997</v>
      </c>
      <c r="V2896" s="3676">
        <f>(Q2896-2827.17105)/12*$B$4+2827.17105+(R2896-Q2896)/11*4+(S2896-R2896)/10*3+(T2896-S2896)/9*2+(U2896-T2896)/8*1</f>
        <v>127209.91265</v>
      </c>
      <c r="W2896" s="571">
        <f>AC2896-AB2896-Y2896</f>
        <v>122742.0448</v>
      </c>
      <c r="X2896" s="1082"/>
      <c r="Y2896" s="571"/>
      <c r="Z2896" s="571">
        <f>W2896-V2896</f>
        <v>-4467.8678499999951</v>
      </c>
      <c r="AA2896" s="571"/>
      <c r="AB2896" s="571">
        <v>-87.316189999999992</v>
      </c>
      <c r="AC2896" s="571">
        <v>122654.72861000001</v>
      </c>
      <c r="AD2896" s="1261"/>
      <c r="AE2896" s="567"/>
      <c r="AF2896" s="1459"/>
      <c r="AG2896" s="1474"/>
    </row>
    <row r="2897" spans="1:33" ht="15.75" x14ac:dyDescent="0.25">
      <c r="A2897" s="239">
        <v>1</v>
      </c>
      <c r="B2897" s="828" t="s">
        <v>329</v>
      </c>
      <c r="C2897" s="2047"/>
      <c r="D2897" s="2062"/>
      <c r="E2897" s="460"/>
      <c r="F2897" s="788"/>
      <c r="G2897" s="788"/>
      <c r="H2897" s="788"/>
      <c r="I2897" s="1150"/>
      <c r="J2897" s="1150"/>
      <c r="K2897" s="1862"/>
      <c r="L2897" s="1862"/>
      <c r="M2897" s="1862"/>
      <c r="N2897" s="1862"/>
      <c r="O2897" s="1862"/>
      <c r="P2897" s="1862"/>
      <c r="Q2897" s="571">
        <v>39689.552040000002</v>
      </c>
      <c r="R2897" s="571">
        <v>39689.552040000002</v>
      </c>
      <c r="S2897" s="571">
        <v>39689.552040000002</v>
      </c>
      <c r="T2897" s="571">
        <v>39689.552040000002</v>
      </c>
      <c r="U2897" s="571">
        <v>39689.552040000002</v>
      </c>
      <c r="V2897" s="1190">
        <f>Q2897/12*$B$4+(R2897-Q2897)/11*4+(S2897-R2897)/10*3+(T2897-S2897)/9*2+(U2897-T2897)/8*1</f>
        <v>16537.31335</v>
      </c>
      <c r="W2897" s="571">
        <f>AC2897-AB2897-Y2897</f>
        <v>16537.31335</v>
      </c>
      <c r="X2897" s="1082"/>
      <c r="Y2897" s="571"/>
      <c r="Z2897" s="571">
        <f>W2897-V2897</f>
        <v>0</v>
      </c>
      <c r="AA2897" s="571"/>
      <c r="AB2897" s="571">
        <v>0</v>
      </c>
      <c r="AC2897" s="571">
        <v>16537.31335</v>
      </c>
      <c r="AD2897" s="1261"/>
      <c r="AE2897" s="567"/>
      <c r="AF2897" s="1459"/>
      <c r="AG2897" s="1474"/>
    </row>
    <row r="2898" spans="1:33" ht="29.25" x14ac:dyDescent="0.25">
      <c r="A2898" s="239">
        <v>1</v>
      </c>
      <c r="B2898" s="723" t="s">
        <v>293</v>
      </c>
      <c r="C2898" s="681"/>
      <c r="D2898" s="4"/>
      <c r="E2898" s="870">
        <f>E2900+E2901+E2902+E2903+E2905</f>
        <v>106133</v>
      </c>
      <c r="F2898" s="368">
        <f>F2900+F2901+F2902+F2903+F2905</f>
        <v>44223</v>
      </c>
      <c r="G2898" s="368">
        <f>G2900+G2901+G2902+G2903+G2905</f>
        <v>26718</v>
      </c>
      <c r="H2898" s="368">
        <f>G2898/F2898*100</f>
        <v>60.416525337494065</v>
      </c>
      <c r="I2898" s="1901"/>
      <c r="J2898" s="1901"/>
      <c r="K2898" s="211"/>
      <c r="L2898" s="211"/>
      <c r="M2898" s="211"/>
      <c r="N2898" s="211"/>
      <c r="O2898" s="211"/>
      <c r="P2898" s="211"/>
      <c r="Q2898" s="571"/>
      <c r="R2898" s="571"/>
      <c r="S2898" s="571"/>
      <c r="T2898" s="571"/>
      <c r="U2898" s="571"/>
      <c r="V2898" s="567"/>
      <c r="W2898" s="571"/>
      <c r="X2898" s="1082"/>
      <c r="Y2898" s="571"/>
      <c r="Z2898" s="571"/>
      <c r="AA2898" s="571"/>
      <c r="AB2898" s="571"/>
      <c r="AC2898" s="571"/>
      <c r="AD2898" s="1274">
        <f>AD2900+AD2901+AD2902+AD2903+AD2905</f>
        <v>0</v>
      </c>
      <c r="AE2898" s="567"/>
      <c r="AF2898" s="1459"/>
      <c r="AG2898" s="1474"/>
    </row>
    <row r="2899" spans="1:33" ht="30" x14ac:dyDescent="0.25">
      <c r="A2899" s="239">
        <v>1</v>
      </c>
      <c r="B2899" s="518" t="s">
        <v>204</v>
      </c>
      <c r="C2899" s="681"/>
      <c r="D2899" s="4"/>
      <c r="E2899" s="1164"/>
      <c r="F2899" s="368"/>
      <c r="G2899" s="368"/>
      <c r="H2899" s="368"/>
      <c r="I2899" s="1901"/>
      <c r="J2899" s="1901"/>
      <c r="K2899" s="211"/>
      <c r="L2899" s="211"/>
      <c r="M2899" s="211"/>
      <c r="N2899" s="211"/>
      <c r="O2899" s="211"/>
      <c r="P2899" s="211"/>
      <c r="Q2899" s="571"/>
      <c r="R2899" s="571"/>
      <c r="S2899" s="571"/>
      <c r="T2899" s="571"/>
      <c r="U2899" s="571"/>
      <c r="V2899" s="567"/>
      <c r="W2899" s="571"/>
      <c r="X2899" s="1082"/>
      <c r="Y2899" s="571"/>
      <c r="Z2899" s="571"/>
      <c r="AA2899" s="571"/>
      <c r="AB2899" s="571"/>
      <c r="AC2899" s="571"/>
      <c r="AD2899" s="1274"/>
      <c r="AE2899" s="567"/>
      <c r="AF2899" s="1459"/>
      <c r="AG2899" s="1474"/>
    </row>
    <row r="2900" spans="1:33" ht="30" x14ac:dyDescent="0.25">
      <c r="A2900" s="239">
        <v>1</v>
      </c>
      <c r="B2900" s="518" t="s">
        <v>205</v>
      </c>
      <c r="C2900" s="681"/>
      <c r="D2900" s="4"/>
      <c r="E2900" s="1170">
        <v>11070</v>
      </c>
      <c r="F2900" s="368">
        <f t="shared" ref="F2900:F2905" si="1126">ROUND(E2900/12*$B$4,0)</f>
        <v>4613</v>
      </c>
      <c r="G2900" s="368">
        <v>2155</v>
      </c>
      <c r="H2900" s="368">
        <f>G2900/F2900*100</f>
        <v>46.71580316496857</v>
      </c>
      <c r="I2900" s="1901"/>
      <c r="J2900" s="1901"/>
      <c r="K2900" s="211"/>
      <c r="L2900" s="211"/>
      <c r="M2900" s="211"/>
      <c r="N2900" s="211"/>
      <c r="O2900" s="211"/>
      <c r="P2900" s="211"/>
      <c r="Q2900" s="571"/>
      <c r="R2900" s="571"/>
      <c r="S2900" s="571"/>
      <c r="T2900" s="571"/>
      <c r="U2900" s="571"/>
      <c r="V2900" s="567"/>
      <c r="W2900" s="571"/>
      <c r="X2900" s="1082"/>
      <c r="Y2900" s="571"/>
      <c r="Z2900" s="571"/>
      <c r="AA2900" s="571"/>
      <c r="AB2900" s="571"/>
      <c r="AC2900" s="571"/>
      <c r="AD2900" s="1274"/>
      <c r="AE2900" s="567"/>
      <c r="AF2900" s="1459"/>
      <c r="AG2900" s="1474"/>
    </row>
    <row r="2901" spans="1:33" ht="30" x14ac:dyDescent="0.25">
      <c r="A2901" s="239">
        <v>1</v>
      </c>
      <c r="B2901" s="724" t="s">
        <v>551</v>
      </c>
      <c r="C2901" s="681"/>
      <c r="D2901" s="4"/>
      <c r="E2901" s="988">
        <v>25410</v>
      </c>
      <c r="F2901" s="368">
        <f t="shared" si="1126"/>
        <v>10588</v>
      </c>
      <c r="G2901" s="368">
        <v>7676</v>
      </c>
      <c r="H2901" s="368">
        <f>G2901/F2901*100</f>
        <v>72.497166603702297</v>
      </c>
      <c r="I2901" s="1901"/>
      <c r="J2901" s="1901"/>
      <c r="K2901" s="211"/>
      <c r="L2901" s="211"/>
      <c r="M2901" s="211"/>
      <c r="N2901" s="211"/>
      <c r="O2901" s="211"/>
      <c r="P2901" s="211"/>
      <c r="Q2901" s="571"/>
      <c r="R2901" s="571"/>
      <c r="S2901" s="571"/>
      <c r="T2901" s="571"/>
      <c r="U2901" s="571"/>
      <c r="V2901" s="567"/>
      <c r="W2901" s="571"/>
      <c r="X2901" s="1082"/>
      <c r="Y2901" s="571"/>
      <c r="Z2901" s="571"/>
      <c r="AA2901" s="571"/>
      <c r="AB2901" s="571"/>
      <c r="AC2901" s="571"/>
      <c r="AD2901" s="1274"/>
      <c r="AE2901" s="567"/>
      <c r="AF2901" s="1459"/>
      <c r="AG2901" s="1474"/>
    </row>
    <row r="2902" spans="1:33" ht="75" x14ac:dyDescent="0.25">
      <c r="A2902" s="239">
        <v>1</v>
      </c>
      <c r="B2902" s="519" t="s">
        <v>295</v>
      </c>
      <c r="C2902" s="681"/>
      <c r="D2902" s="4"/>
      <c r="E2902" s="1170">
        <v>21464</v>
      </c>
      <c r="F2902" s="368">
        <f t="shared" si="1126"/>
        <v>8943</v>
      </c>
      <c r="G2902" s="368">
        <v>6094</v>
      </c>
      <c r="H2902" s="368">
        <f>G2902/F2902*100</f>
        <v>68.142681426814264</v>
      </c>
      <c r="I2902" s="1901"/>
      <c r="J2902" s="1901"/>
      <c r="K2902" s="211"/>
      <c r="L2902" s="211"/>
      <c r="M2902" s="211"/>
      <c r="N2902" s="211"/>
      <c r="O2902" s="211"/>
      <c r="P2902" s="211"/>
      <c r="Q2902" s="571"/>
      <c r="R2902" s="571"/>
      <c r="S2902" s="571"/>
      <c r="T2902" s="571"/>
      <c r="U2902" s="571"/>
      <c r="V2902" s="567"/>
      <c r="W2902" s="571"/>
      <c r="X2902" s="1082"/>
      <c r="Y2902" s="571"/>
      <c r="Z2902" s="571"/>
      <c r="AA2902" s="571"/>
      <c r="AB2902" s="571"/>
      <c r="AC2902" s="571"/>
      <c r="AD2902" s="1274"/>
      <c r="AE2902" s="567"/>
      <c r="AF2902" s="1459"/>
      <c r="AG2902" s="1474"/>
    </row>
    <row r="2903" spans="1:33" ht="60" x14ac:dyDescent="0.25">
      <c r="A2903" s="239">
        <v>1</v>
      </c>
      <c r="B2903" s="519" t="s">
        <v>309</v>
      </c>
      <c r="C2903" s="681"/>
      <c r="D2903" s="4"/>
      <c r="E2903" s="1170">
        <v>44496</v>
      </c>
      <c r="F2903" s="368">
        <f t="shared" si="1126"/>
        <v>18540</v>
      </c>
      <c r="G2903" s="368">
        <v>10753</v>
      </c>
      <c r="H2903" s="368">
        <f>G2903/F2903*100</f>
        <v>57.998921251348435</v>
      </c>
      <c r="I2903" s="1901"/>
      <c r="J2903" s="1901"/>
      <c r="K2903" s="211"/>
      <c r="L2903" s="211"/>
      <c r="M2903" s="211"/>
      <c r="N2903" s="211"/>
      <c r="O2903" s="211"/>
      <c r="P2903" s="211"/>
      <c r="Q2903" s="571"/>
      <c r="R2903" s="571"/>
      <c r="S2903" s="571"/>
      <c r="T2903" s="571"/>
      <c r="U2903" s="571"/>
      <c r="V2903" s="567"/>
      <c r="W2903" s="571"/>
      <c r="X2903" s="1082"/>
      <c r="Y2903" s="571"/>
      <c r="Z2903" s="571"/>
      <c r="AA2903" s="571"/>
      <c r="AB2903" s="571"/>
      <c r="AC2903" s="571"/>
      <c r="AD2903" s="1274"/>
      <c r="AE2903" s="567"/>
      <c r="AF2903" s="1459"/>
      <c r="AG2903" s="1474"/>
    </row>
    <row r="2904" spans="1:33" s="2715" customFormat="1" ht="105" x14ac:dyDescent="0.25">
      <c r="B2904" s="519" t="s">
        <v>533</v>
      </c>
      <c r="C2904" s="681"/>
      <c r="D2904" s="4"/>
      <c r="E2904" s="1170">
        <v>22000</v>
      </c>
      <c r="F2904" s="368">
        <f t="shared" si="1126"/>
        <v>9167</v>
      </c>
      <c r="G2904" s="368">
        <v>2631</v>
      </c>
      <c r="H2904" s="368">
        <f>G2904/F2904*100</f>
        <v>28.700774517290277</v>
      </c>
      <c r="I2904" s="1901"/>
      <c r="J2904" s="1901"/>
      <c r="K2904" s="211"/>
      <c r="L2904" s="211"/>
      <c r="M2904" s="211"/>
      <c r="N2904" s="211"/>
      <c r="O2904" s="211"/>
      <c r="P2904" s="211"/>
      <c r="Q2904" s="571"/>
      <c r="R2904" s="571"/>
      <c r="S2904" s="571"/>
      <c r="T2904" s="571"/>
      <c r="U2904" s="571"/>
      <c r="V2904" s="567"/>
      <c r="W2904" s="571"/>
      <c r="X2904" s="1082"/>
      <c r="Y2904" s="571"/>
      <c r="Z2904" s="571"/>
      <c r="AA2904" s="571"/>
      <c r="AB2904" s="571"/>
      <c r="AC2904" s="571"/>
      <c r="AD2904" s="1274"/>
      <c r="AE2904" s="567"/>
      <c r="AF2904" s="1459"/>
      <c r="AG2904" s="1474"/>
    </row>
    <row r="2905" spans="1:33" ht="30" x14ac:dyDescent="0.25">
      <c r="B2905" s="519" t="s">
        <v>380</v>
      </c>
      <c r="C2905" s="681"/>
      <c r="D2905" s="4"/>
      <c r="E2905" s="1170">
        <v>3693</v>
      </c>
      <c r="F2905" s="368">
        <f t="shared" si="1126"/>
        <v>1539</v>
      </c>
      <c r="G2905" s="368">
        <v>40</v>
      </c>
      <c r="H2905" s="368">
        <f t="shared" ref="H2905:H2913" si="1127">G2905/F2905*100</f>
        <v>2.5990903183885639</v>
      </c>
      <c r="I2905" s="1901"/>
      <c r="J2905" s="1901"/>
      <c r="K2905" s="211"/>
      <c r="L2905" s="211"/>
      <c r="M2905" s="211"/>
      <c r="N2905" s="211"/>
      <c r="O2905" s="211"/>
      <c r="P2905" s="211"/>
      <c r="Q2905" s="571"/>
      <c r="R2905" s="571"/>
      <c r="S2905" s="571"/>
      <c r="T2905" s="571"/>
      <c r="U2905" s="571"/>
      <c r="V2905" s="567"/>
      <c r="W2905" s="571"/>
      <c r="X2905" s="1082"/>
      <c r="Y2905" s="571"/>
      <c r="Z2905" s="571"/>
      <c r="AA2905" s="571"/>
      <c r="AB2905" s="571"/>
      <c r="AC2905" s="571"/>
      <c r="AD2905" s="1274"/>
      <c r="AE2905" s="567"/>
      <c r="AF2905" s="1459"/>
      <c r="AG2905" s="1474"/>
    </row>
    <row r="2906" spans="1:33" ht="29.25" x14ac:dyDescent="0.25">
      <c r="A2906" s="239">
        <v>1</v>
      </c>
      <c r="B2906" s="486" t="s">
        <v>135</v>
      </c>
      <c r="C2906" s="681"/>
      <c r="D2906" s="4"/>
      <c r="E2906" s="988">
        <f>E2907</f>
        <v>73977</v>
      </c>
      <c r="F2906" s="368">
        <f>F2907</f>
        <v>30824</v>
      </c>
      <c r="G2906" s="368">
        <f>G2907</f>
        <v>17297</v>
      </c>
      <c r="H2906" s="368">
        <f t="shared" si="1127"/>
        <v>56.115364650921364</v>
      </c>
      <c r="I2906" s="1901"/>
      <c r="J2906" s="1901"/>
      <c r="K2906" s="211"/>
      <c r="L2906" s="211"/>
      <c r="M2906" s="211"/>
      <c r="N2906" s="211"/>
      <c r="O2906" s="211"/>
      <c r="P2906" s="211"/>
      <c r="Q2906" s="571"/>
      <c r="R2906" s="571"/>
      <c r="S2906" s="571"/>
      <c r="T2906" s="571"/>
      <c r="U2906" s="571"/>
      <c r="V2906" s="567"/>
      <c r="W2906" s="571"/>
      <c r="X2906" s="1082"/>
      <c r="Y2906" s="571"/>
      <c r="Z2906" s="571"/>
      <c r="AA2906" s="571"/>
      <c r="AB2906" s="571"/>
      <c r="AC2906" s="571"/>
      <c r="AD2906" s="1274">
        <f>AD2907</f>
        <v>0</v>
      </c>
      <c r="AE2906" s="567"/>
      <c r="AF2906" s="1459"/>
      <c r="AG2906" s="1474"/>
    </row>
    <row r="2907" spans="1:33" x14ac:dyDescent="0.25">
      <c r="A2907" s="239">
        <v>1</v>
      </c>
      <c r="B2907" s="292" t="s">
        <v>239</v>
      </c>
      <c r="C2907" s="681"/>
      <c r="D2907" s="4"/>
      <c r="E2907" s="1170">
        <v>73977</v>
      </c>
      <c r="F2907" s="368">
        <f>ROUND(E2907/12*$B$4,0)</f>
        <v>30824</v>
      </c>
      <c r="G2907" s="368">
        <v>17297</v>
      </c>
      <c r="H2907" s="368">
        <f t="shared" si="1127"/>
        <v>56.115364650921364</v>
      </c>
      <c r="I2907" s="1901"/>
      <c r="J2907" s="1901"/>
      <c r="K2907" s="211"/>
      <c r="L2907" s="211"/>
      <c r="M2907" s="211"/>
      <c r="N2907" s="211"/>
      <c r="O2907" s="211"/>
      <c r="P2907" s="211"/>
      <c r="Q2907" s="571"/>
      <c r="R2907" s="571"/>
      <c r="S2907" s="571"/>
      <c r="T2907" s="571"/>
      <c r="U2907" s="571"/>
      <c r="V2907" s="567"/>
      <c r="W2907" s="571"/>
      <c r="X2907" s="1082"/>
      <c r="Y2907" s="571"/>
      <c r="Z2907" s="571"/>
      <c r="AA2907" s="571"/>
      <c r="AB2907" s="571"/>
      <c r="AC2907" s="571"/>
      <c r="AD2907" s="1274"/>
      <c r="AE2907" s="567"/>
      <c r="AF2907" s="1459"/>
      <c r="AG2907" s="1474"/>
    </row>
    <row r="2908" spans="1:33" ht="63" x14ac:dyDescent="0.25">
      <c r="A2908" s="239">
        <v>1</v>
      </c>
      <c r="B2908" s="751" t="s">
        <v>298</v>
      </c>
      <c r="C2908" s="681"/>
      <c r="D2908" s="4"/>
      <c r="E2908" s="418">
        <f>E2909+E2915</f>
        <v>28663</v>
      </c>
      <c r="F2908" s="368">
        <f>F2909+F2915</f>
        <v>11943</v>
      </c>
      <c r="G2908" s="368">
        <f>G2909+G2915</f>
        <v>3568</v>
      </c>
      <c r="H2908" s="368">
        <f t="shared" si="1127"/>
        <v>29.875240726785563</v>
      </c>
      <c r="I2908" s="1901"/>
      <c r="J2908" s="1901"/>
      <c r="K2908" s="211"/>
      <c r="L2908" s="211"/>
      <c r="M2908" s="211"/>
      <c r="N2908" s="211"/>
      <c r="O2908" s="211"/>
      <c r="P2908" s="211"/>
      <c r="Q2908" s="571"/>
      <c r="R2908" s="571"/>
      <c r="S2908" s="571"/>
      <c r="T2908" s="571"/>
      <c r="U2908" s="571"/>
      <c r="V2908" s="1190"/>
      <c r="W2908" s="571">
        <f>AC2908-AB2908-Y2908</f>
        <v>0</v>
      </c>
      <c r="X2908" s="1082"/>
      <c r="Y2908" s="571"/>
      <c r="Z2908" s="571">
        <f>W2908-V2908</f>
        <v>0</v>
      </c>
      <c r="AA2908" s="571"/>
      <c r="AB2908" s="571"/>
      <c r="AC2908" s="571"/>
      <c r="AD2908" s="1274">
        <f>AD2909+AD2915</f>
        <v>0</v>
      </c>
      <c r="AE2908" s="567"/>
      <c r="AF2908" s="1459"/>
      <c r="AG2908" s="1474"/>
    </row>
    <row r="2909" spans="1:33" ht="30" x14ac:dyDescent="0.25">
      <c r="A2909" s="239">
        <v>1</v>
      </c>
      <c r="B2909" s="724" t="s">
        <v>299</v>
      </c>
      <c r="C2909" s="681"/>
      <c r="D2909" s="4"/>
      <c r="E2909" s="418">
        <f>E2910+E2912+E2913</f>
        <v>11442</v>
      </c>
      <c r="F2909" s="368">
        <f t="shared" ref="F2909:G2909" si="1128">F2910+F2912+F2913</f>
        <v>4767</v>
      </c>
      <c r="G2909" s="368">
        <f t="shared" si="1128"/>
        <v>1124</v>
      </c>
      <c r="H2909" s="368">
        <f t="shared" si="1127"/>
        <v>23.578770715334592</v>
      </c>
      <c r="I2909" s="1901"/>
      <c r="J2909" s="1901"/>
      <c r="K2909" s="211"/>
      <c r="L2909" s="211"/>
      <c r="M2909" s="211"/>
      <c r="N2909" s="211"/>
      <c r="O2909" s="211"/>
      <c r="P2909" s="211"/>
      <c r="Q2909" s="571"/>
      <c r="R2909" s="571"/>
      <c r="S2909" s="571"/>
      <c r="T2909" s="571"/>
      <c r="U2909" s="571"/>
      <c r="V2909" s="567"/>
      <c r="W2909" s="571"/>
      <c r="X2909" s="1082"/>
      <c r="Y2909" s="571"/>
      <c r="Z2909" s="571"/>
      <c r="AA2909" s="571"/>
      <c r="AB2909" s="571"/>
      <c r="AC2909" s="571"/>
      <c r="AD2909" s="1274">
        <f>SUM(AD2910:AD2914)</f>
        <v>0</v>
      </c>
      <c r="AE2909" s="567"/>
      <c r="AF2909" s="1459"/>
      <c r="AG2909" s="1474"/>
    </row>
    <row r="2910" spans="1:33" ht="30" x14ac:dyDescent="0.25">
      <c r="A2910" s="239">
        <v>1</v>
      </c>
      <c r="B2910" s="519" t="s">
        <v>300</v>
      </c>
      <c r="C2910" s="681"/>
      <c r="D2910" s="4"/>
      <c r="E2910" s="418">
        <v>11192</v>
      </c>
      <c r="F2910" s="368">
        <f>ROUND(E2910/12*$B$4,0)</f>
        <v>4663</v>
      </c>
      <c r="G2910" s="368">
        <v>922</v>
      </c>
      <c r="H2910" s="368">
        <f t="shared" si="1127"/>
        <v>19.772678533133174</v>
      </c>
      <c r="I2910" s="1901"/>
      <c r="J2910" s="1901"/>
      <c r="K2910" s="211"/>
      <c r="L2910" s="211"/>
      <c r="M2910" s="211"/>
      <c r="N2910" s="211"/>
      <c r="O2910" s="211"/>
      <c r="P2910" s="211"/>
      <c r="Q2910" s="571"/>
      <c r="R2910" s="571"/>
      <c r="S2910" s="571"/>
      <c r="T2910" s="571"/>
      <c r="U2910" s="571"/>
      <c r="V2910" s="567"/>
      <c r="W2910" s="571"/>
      <c r="X2910" s="1082"/>
      <c r="Y2910" s="571"/>
      <c r="Z2910" s="571"/>
      <c r="AA2910" s="571"/>
      <c r="AB2910" s="571"/>
      <c r="AC2910" s="571"/>
      <c r="AD2910" s="1274"/>
      <c r="AE2910" s="567"/>
      <c r="AF2910" s="1459"/>
      <c r="AG2910" s="1474"/>
    </row>
    <row r="2911" spans="1:33" ht="60" x14ac:dyDescent="0.25">
      <c r="A2911" s="239">
        <v>1</v>
      </c>
      <c r="B2911" s="519" t="s">
        <v>301</v>
      </c>
      <c r="C2911" s="681"/>
      <c r="D2911" s="4"/>
      <c r="E2911" s="418">
        <v>100</v>
      </c>
      <c r="F2911" s="368">
        <f>ROUND(E2911/12*$B$4,0)</f>
        <v>42</v>
      </c>
      <c r="G2911" s="368">
        <v>76</v>
      </c>
      <c r="H2911" s="368">
        <f t="shared" si="1127"/>
        <v>180.95238095238096</v>
      </c>
      <c r="I2911" s="1901"/>
      <c r="J2911" s="1901"/>
      <c r="K2911" s="211"/>
      <c r="L2911" s="211"/>
      <c r="M2911" s="211"/>
      <c r="N2911" s="211"/>
      <c r="O2911" s="211"/>
      <c r="P2911" s="211"/>
      <c r="Q2911" s="571"/>
      <c r="R2911" s="571"/>
      <c r="S2911" s="571"/>
      <c r="T2911" s="571"/>
      <c r="U2911" s="571"/>
      <c r="V2911" s="567"/>
      <c r="W2911" s="571"/>
      <c r="X2911" s="1082"/>
      <c r="Y2911" s="571"/>
      <c r="Z2911" s="571"/>
      <c r="AA2911" s="571"/>
      <c r="AB2911" s="571"/>
      <c r="AC2911" s="571"/>
      <c r="AD2911" s="1274"/>
      <c r="AE2911" s="567"/>
      <c r="AF2911" s="1459"/>
      <c r="AG2911" s="1474"/>
    </row>
    <row r="2912" spans="1:33" ht="45" x14ac:dyDescent="0.25">
      <c r="A2912" s="239">
        <v>1</v>
      </c>
      <c r="B2912" s="519" t="s">
        <v>302</v>
      </c>
      <c r="C2912" s="681"/>
      <c r="D2912" s="4"/>
      <c r="E2912" s="418">
        <v>50</v>
      </c>
      <c r="F2912" s="368">
        <f>ROUND(E2912/12*$B$4,0)</f>
        <v>21</v>
      </c>
      <c r="G2912" s="368">
        <v>57</v>
      </c>
      <c r="H2912" s="368">
        <f t="shared" si="1127"/>
        <v>271.42857142857144</v>
      </c>
      <c r="I2912" s="1901"/>
      <c r="J2912" s="1901"/>
      <c r="K2912" s="211"/>
      <c r="L2912" s="211"/>
      <c r="M2912" s="211"/>
      <c r="N2912" s="211"/>
      <c r="O2912" s="211"/>
      <c r="P2912" s="211"/>
      <c r="Q2912" s="571"/>
      <c r="R2912" s="571"/>
      <c r="S2912" s="571"/>
      <c r="T2912" s="571"/>
      <c r="U2912" s="571"/>
      <c r="V2912" s="567"/>
      <c r="W2912" s="571"/>
      <c r="X2912" s="1082"/>
      <c r="Y2912" s="571"/>
      <c r="Z2912" s="571"/>
      <c r="AA2912" s="571"/>
      <c r="AB2912" s="571"/>
      <c r="AC2912" s="571"/>
      <c r="AD2912" s="1274"/>
      <c r="AE2912" s="567"/>
      <c r="AF2912" s="1459"/>
      <c r="AG2912" s="1474"/>
    </row>
    <row r="2913" spans="1:33" ht="30" x14ac:dyDescent="0.25">
      <c r="A2913" s="239">
        <v>1</v>
      </c>
      <c r="B2913" s="519" t="s">
        <v>303</v>
      </c>
      <c r="C2913" s="681"/>
      <c r="D2913" s="4"/>
      <c r="E2913" s="418">
        <v>200</v>
      </c>
      <c r="F2913" s="368">
        <f>ROUND(E2913/12*$B$4,0)</f>
        <v>83</v>
      </c>
      <c r="G2913" s="368">
        <v>145</v>
      </c>
      <c r="H2913" s="368">
        <f t="shared" si="1127"/>
        <v>174.6987951807229</v>
      </c>
      <c r="I2913" s="1901"/>
      <c r="J2913" s="1901"/>
      <c r="K2913" s="211"/>
      <c r="L2913" s="211"/>
      <c r="M2913" s="211"/>
      <c r="N2913" s="211"/>
      <c r="O2913" s="211"/>
      <c r="P2913" s="211"/>
      <c r="Q2913" s="571"/>
      <c r="R2913" s="571"/>
      <c r="S2913" s="571"/>
      <c r="T2913" s="571"/>
      <c r="U2913" s="571"/>
      <c r="V2913" s="567"/>
      <c r="W2913" s="571"/>
      <c r="X2913" s="1082"/>
      <c r="Y2913" s="571"/>
      <c r="Z2913" s="571"/>
      <c r="AA2913" s="571"/>
      <c r="AB2913" s="571"/>
      <c r="AC2913" s="571"/>
      <c r="AD2913" s="1274"/>
      <c r="AE2913" s="567"/>
      <c r="AF2913" s="1459"/>
      <c r="AG2913" s="1474"/>
    </row>
    <row r="2914" spans="1:33" ht="60" x14ac:dyDescent="0.25">
      <c r="A2914" s="239">
        <v>1</v>
      </c>
      <c r="B2914" s="519" t="s">
        <v>315</v>
      </c>
      <c r="C2914" s="681"/>
      <c r="D2914" s="4"/>
      <c r="E2914" s="418"/>
      <c r="F2914" s="368">
        <f>ROUND(E2914/12*$B$4,0)</f>
        <v>0</v>
      </c>
      <c r="G2914" s="368"/>
      <c r="H2914" s="368"/>
      <c r="I2914" s="1901"/>
      <c r="J2914" s="1901"/>
      <c r="K2914" s="211"/>
      <c r="L2914" s="211"/>
      <c r="M2914" s="211"/>
      <c r="N2914" s="211"/>
      <c r="O2914" s="211"/>
      <c r="P2914" s="211"/>
      <c r="Q2914" s="571"/>
      <c r="R2914" s="571"/>
      <c r="S2914" s="571"/>
      <c r="T2914" s="571"/>
      <c r="U2914" s="571"/>
      <c r="V2914" s="567"/>
      <c r="W2914" s="571"/>
      <c r="X2914" s="1082"/>
      <c r="Y2914" s="571"/>
      <c r="Z2914" s="571"/>
      <c r="AA2914" s="571"/>
      <c r="AB2914" s="571"/>
      <c r="AC2914" s="571"/>
      <c r="AD2914" s="1274"/>
      <c r="AE2914" s="567"/>
      <c r="AF2914" s="1459"/>
      <c r="AG2914" s="1474"/>
    </row>
    <row r="2915" spans="1:33" ht="60" x14ac:dyDescent="0.25">
      <c r="A2915" s="239">
        <v>1</v>
      </c>
      <c r="B2915" s="724" t="s">
        <v>304</v>
      </c>
      <c r="C2915" s="681"/>
      <c r="D2915" s="4"/>
      <c r="E2915" s="418">
        <f t="shared" ref="E2915:F2915" si="1129">E2916+E2919+E2920</f>
        <v>17221</v>
      </c>
      <c r="F2915" s="368">
        <f t="shared" si="1129"/>
        <v>7176</v>
      </c>
      <c r="G2915" s="368">
        <f>G2916+G2919+G2920</f>
        <v>2444</v>
      </c>
      <c r="H2915" s="368">
        <f>G2915/F2915*100</f>
        <v>34.057971014492757</v>
      </c>
      <c r="I2915" s="1901"/>
      <c r="J2915" s="1901"/>
      <c r="K2915" s="211"/>
      <c r="L2915" s="211"/>
      <c r="M2915" s="211"/>
      <c r="N2915" s="211"/>
      <c r="O2915" s="211"/>
      <c r="P2915" s="211"/>
      <c r="Q2915" s="571"/>
      <c r="R2915" s="571"/>
      <c r="S2915" s="571"/>
      <c r="T2915" s="571"/>
      <c r="U2915" s="571"/>
      <c r="V2915" s="567"/>
      <c r="W2915" s="571"/>
      <c r="X2915" s="1082"/>
      <c r="Y2915" s="571"/>
      <c r="Z2915" s="571"/>
      <c r="AA2915" s="571"/>
      <c r="AB2915" s="571"/>
      <c r="AC2915" s="571"/>
      <c r="AD2915" s="1274">
        <f>AD2916+AD2917+AD2919+AD2920</f>
        <v>0</v>
      </c>
      <c r="AE2915" s="567"/>
      <c r="AF2915" s="1459"/>
      <c r="AG2915" s="1474"/>
    </row>
    <row r="2916" spans="1:33" ht="45" x14ac:dyDescent="0.25">
      <c r="A2916" s="239">
        <v>1</v>
      </c>
      <c r="B2916" s="519" t="s">
        <v>305</v>
      </c>
      <c r="C2916" s="681"/>
      <c r="D2916" s="4"/>
      <c r="E2916" s="418">
        <v>4051</v>
      </c>
      <c r="F2916" s="368">
        <f>ROUND(E2916/12*$B$4,0)</f>
        <v>1688</v>
      </c>
      <c r="G2916" s="368">
        <v>314</v>
      </c>
      <c r="H2916" s="368">
        <f>G2916/F2916*100</f>
        <v>18.601895734597157</v>
      </c>
      <c r="I2916" s="1901"/>
      <c r="J2916" s="1901"/>
      <c r="K2916" s="211"/>
      <c r="L2916" s="211"/>
      <c r="M2916" s="211"/>
      <c r="N2916" s="211"/>
      <c r="O2916" s="211"/>
      <c r="P2916" s="211"/>
      <c r="Q2916" s="571"/>
      <c r="R2916" s="571"/>
      <c r="S2916" s="571"/>
      <c r="T2916" s="571"/>
      <c r="U2916" s="571"/>
      <c r="V2916" s="567"/>
      <c r="W2916" s="571"/>
      <c r="X2916" s="1082"/>
      <c r="Y2916" s="571"/>
      <c r="Z2916" s="571"/>
      <c r="AA2916" s="571"/>
      <c r="AB2916" s="571"/>
      <c r="AC2916" s="571"/>
      <c r="AD2916" s="1274"/>
      <c r="AE2916" s="567"/>
      <c r="AF2916" s="1459"/>
      <c r="AG2916" s="1474"/>
    </row>
    <row r="2917" spans="1:33" ht="60" x14ac:dyDescent="0.25">
      <c r="A2917" s="239">
        <v>1</v>
      </c>
      <c r="B2917" s="519" t="s">
        <v>316</v>
      </c>
      <c r="C2917" s="681"/>
      <c r="D2917" s="4"/>
      <c r="E2917" s="418">
        <v>100</v>
      </c>
      <c r="F2917" s="368">
        <f>ROUND(E2917/12*$B$4,0)</f>
        <v>42</v>
      </c>
      <c r="G2917" s="368">
        <v>15</v>
      </c>
      <c r="H2917" s="368">
        <f>G2917/F2917*100</f>
        <v>35.714285714285715</v>
      </c>
      <c r="I2917" s="1901"/>
      <c r="J2917" s="1901"/>
      <c r="K2917" s="211"/>
      <c r="L2917" s="211"/>
      <c r="M2917" s="211"/>
      <c r="N2917" s="211"/>
      <c r="O2917" s="211"/>
      <c r="P2917" s="211"/>
      <c r="Q2917" s="571"/>
      <c r="R2917" s="571"/>
      <c r="S2917" s="571"/>
      <c r="T2917" s="571"/>
      <c r="U2917" s="571"/>
      <c r="V2917" s="567"/>
      <c r="W2917" s="571"/>
      <c r="X2917" s="1082"/>
      <c r="Y2917" s="571"/>
      <c r="Z2917" s="571"/>
      <c r="AA2917" s="571"/>
      <c r="AB2917" s="571"/>
      <c r="AC2917" s="571"/>
      <c r="AD2917" s="1274"/>
      <c r="AE2917" s="567"/>
      <c r="AF2917" s="1459"/>
      <c r="AG2917" s="1474"/>
    </row>
    <row r="2918" spans="1:33" ht="30" x14ac:dyDescent="0.25">
      <c r="A2918" s="239">
        <v>1</v>
      </c>
      <c r="B2918" s="519" t="s">
        <v>334</v>
      </c>
      <c r="C2918" s="681"/>
      <c r="D2918" s="4"/>
      <c r="E2918" s="418"/>
      <c r="F2918" s="368"/>
      <c r="G2918" s="368">
        <v>1</v>
      </c>
      <c r="H2918" s="368"/>
      <c r="I2918" s="1901"/>
      <c r="J2918" s="1901"/>
      <c r="K2918" s="211"/>
      <c r="L2918" s="211"/>
      <c r="M2918" s="211"/>
      <c r="N2918" s="211"/>
      <c r="O2918" s="211"/>
      <c r="P2918" s="211"/>
      <c r="Q2918" s="571"/>
      <c r="R2918" s="571"/>
      <c r="S2918" s="571"/>
      <c r="T2918" s="571"/>
      <c r="U2918" s="571"/>
      <c r="V2918" s="567"/>
      <c r="W2918" s="571"/>
      <c r="X2918" s="1082"/>
      <c r="Y2918" s="571"/>
      <c r="Z2918" s="571"/>
      <c r="AA2918" s="571"/>
      <c r="AB2918" s="571"/>
      <c r="AC2918" s="571"/>
      <c r="AD2918" s="1274"/>
      <c r="AE2918" s="567"/>
      <c r="AF2918" s="1459"/>
      <c r="AG2918" s="1474"/>
    </row>
    <row r="2919" spans="1:33" ht="75" x14ac:dyDescent="0.25">
      <c r="A2919" s="239">
        <v>1</v>
      </c>
      <c r="B2919" s="519" t="s">
        <v>306</v>
      </c>
      <c r="C2919" s="681"/>
      <c r="D2919" s="4"/>
      <c r="E2919" s="418">
        <v>9100</v>
      </c>
      <c r="F2919" s="368">
        <f>ROUND(E2919/12*$B$4,0)</f>
        <v>3792</v>
      </c>
      <c r="G2919" s="368">
        <v>1553</v>
      </c>
      <c r="H2919" s="368">
        <f>G2919/F2919*100</f>
        <v>40.95464135021097</v>
      </c>
      <c r="I2919" s="1901"/>
      <c r="J2919" s="1901"/>
      <c r="K2919" s="211"/>
      <c r="L2919" s="211"/>
      <c r="M2919" s="211"/>
      <c r="N2919" s="211"/>
      <c r="O2919" s="211"/>
      <c r="P2919" s="211"/>
      <c r="Q2919" s="571"/>
      <c r="R2919" s="571"/>
      <c r="S2919" s="571"/>
      <c r="T2919" s="571"/>
      <c r="U2919" s="571"/>
      <c r="V2919" s="567"/>
      <c r="W2919" s="571"/>
      <c r="X2919" s="1082"/>
      <c r="Y2919" s="571"/>
      <c r="Z2919" s="571"/>
      <c r="AA2919" s="571"/>
      <c r="AB2919" s="571"/>
      <c r="AC2919" s="571"/>
      <c r="AD2919" s="1274"/>
      <c r="AE2919" s="567"/>
      <c r="AF2919" s="1459"/>
      <c r="AG2919" s="1474"/>
    </row>
    <row r="2920" spans="1:33" ht="60" x14ac:dyDescent="0.25">
      <c r="A2920" s="239">
        <v>1</v>
      </c>
      <c r="B2920" s="519" t="s">
        <v>307</v>
      </c>
      <c r="C2920" s="681"/>
      <c r="D2920" s="4"/>
      <c r="E2920" s="418">
        <v>4070</v>
      </c>
      <c r="F2920" s="368">
        <f>ROUND(E2920/12*$B$4,0)</f>
        <v>1696</v>
      </c>
      <c r="G2920" s="368">
        <v>577</v>
      </c>
      <c r="H2920" s="368">
        <f>G2920/F2920*100</f>
        <v>34.02122641509434</v>
      </c>
      <c r="I2920" s="1901"/>
      <c r="J2920" s="1901"/>
      <c r="K2920" s="211"/>
      <c r="L2920" s="211"/>
      <c r="M2920" s="211"/>
      <c r="N2920" s="211"/>
      <c r="O2920" s="211"/>
      <c r="P2920" s="211"/>
      <c r="Q2920" s="571"/>
      <c r="R2920" s="571"/>
      <c r="S2920" s="571"/>
      <c r="T2920" s="571"/>
      <c r="U2920" s="571"/>
      <c r="V2920" s="567"/>
      <c r="W2920" s="571"/>
      <c r="X2920" s="1082"/>
      <c r="Y2920" s="571"/>
      <c r="Z2920" s="571"/>
      <c r="AA2920" s="571"/>
      <c r="AB2920" s="571"/>
      <c r="AC2920" s="571"/>
      <c r="AD2920" s="1274"/>
      <c r="AE2920" s="567"/>
      <c r="AF2920" s="1459"/>
      <c r="AG2920" s="1474"/>
    </row>
    <row r="2921" spans="1:33" ht="72" x14ac:dyDescent="0.25">
      <c r="B2921" s="785" t="s">
        <v>384</v>
      </c>
      <c r="C2921" s="681"/>
      <c r="D2921" s="4"/>
      <c r="E2921" s="418">
        <v>12400</v>
      </c>
      <c r="F2921" s="368">
        <f>ROUND(E2921/12*$B$4,0)</f>
        <v>5167</v>
      </c>
      <c r="G2921" s="368">
        <v>4884</v>
      </c>
      <c r="H2921" s="368">
        <f>G2921/F2921*100</f>
        <v>94.522934004257792</v>
      </c>
      <c r="I2921" s="1901"/>
      <c r="J2921" s="1901"/>
      <c r="K2921" s="211"/>
      <c r="L2921" s="211"/>
      <c r="M2921" s="211"/>
      <c r="N2921" s="211"/>
      <c r="O2921" s="211"/>
      <c r="P2921" s="211"/>
      <c r="Q2921" s="571"/>
      <c r="R2921" s="571"/>
      <c r="S2921" s="571"/>
      <c r="T2921" s="571"/>
      <c r="U2921" s="571"/>
      <c r="V2921" s="567"/>
      <c r="W2921" s="571"/>
      <c r="X2921" s="1082"/>
      <c r="Y2921" s="571"/>
      <c r="Z2921" s="571"/>
      <c r="AA2921" s="571"/>
      <c r="AB2921" s="571"/>
      <c r="AC2921" s="571"/>
      <c r="AD2921" s="1274"/>
      <c r="AE2921" s="567"/>
      <c r="AF2921" s="1459"/>
      <c r="AG2921" s="1474"/>
    </row>
    <row r="2922" spans="1:33" x14ac:dyDescent="0.25">
      <c r="B2922" s="798" t="s">
        <v>206</v>
      </c>
      <c r="C2922" s="681"/>
      <c r="D2922" s="4"/>
      <c r="E2922" s="418"/>
      <c r="F2922" s="368">
        <f>ROUND(E2922/12*$B$4,0)</f>
        <v>0</v>
      </c>
      <c r="G2922" s="368"/>
      <c r="H2922" s="368"/>
      <c r="I2922" s="1901"/>
      <c r="J2922" s="1901"/>
      <c r="K2922" s="211"/>
      <c r="L2922" s="211"/>
      <c r="M2922" s="211"/>
      <c r="N2922" s="211"/>
      <c r="O2922" s="211"/>
      <c r="P2922" s="211"/>
      <c r="Q2922" s="571">
        <v>21044.798010000002</v>
      </c>
      <c r="R2922" s="571">
        <v>21044.798010000002</v>
      </c>
      <c r="S2922" s="571">
        <v>21044.798010000002</v>
      </c>
      <c r="T2922" s="571">
        <v>21044.798010000002</v>
      </c>
      <c r="U2922" s="571">
        <v>21044.798010000002</v>
      </c>
      <c r="V2922" s="567">
        <f>Q2922/12*$B$4+(R2922-Q2922)/11*4+(S2922-R2922)/10*3+(T2922-S2922)/9*2+(U2922-T2922)/8*1</f>
        <v>8768.6658375000006</v>
      </c>
      <c r="W2922" s="571">
        <f>AC2922-AB2922-Y2922</f>
        <v>12081.69491</v>
      </c>
      <c r="X2922" s="1082"/>
      <c r="Y2922" s="571"/>
      <c r="Z2922" s="571">
        <f>W2922-V2922</f>
        <v>3313.0290724999995</v>
      </c>
      <c r="AA2922" s="571"/>
      <c r="AB2922" s="571">
        <v>0</v>
      </c>
      <c r="AC2922" s="571">
        <v>12081.69491</v>
      </c>
      <c r="AD2922" s="1274"/>
      <c r="AE2922" s="567"/>
      <c r="AF2922" s="1459"/>
      <c r="AG2922" s="1474"/>
    </row>
    <row r="2923" spans="1:33" ht="29.25" x14ac:dyDescent="0.25">
      <c r="A2923" s="239">
        <v>1</v>
      </c>
      <c r="B2923" s="785" t="s">
        <v>359</v>
      </c>
      <c r="C2923" s="681"/>
      <c r="D2923" s="4"/>
      <c r="E2923" s="418">
        <f>E2925+E2931+E2932</f>
        <v>2609.5</v>
      </c>
      <c r="F2923" s="368">
        <f>F2925+F2931+F2932</f>
        <v>1087</v>
      </c>
      <c r="G2923" s="368">
        <f>G2925+G2931+G2932+G2934</f>
        <v>210.76249999999999</v>
      </c>
      <c r="H2923" s="368">
        <f>G2923/F2923*100</f>
        <v>19.389374425023</v>
      </c>
      <c r="I2923" s="1901"/>
      <c r="J2923" s="1901"/>
      <c r="K2923" s="211"/>
      <c r="L2923" s="211"/>
      <c r="M2923" s="211"/>
      <c r="N2923" s="211"/>
      <c r="O2923" s="211"/>
      <c r="P2923" s="211"/>
      <c r="Q2923" s="571"/>
      <c r="R2923" s="571"/>
      <c r="S2923" s="571"/>
      <c r="T2923" s="571"/>
      <c r="U2923" s="571"/>
      <c r="V2923" s="567"/>
      <c r="W2923" s="571"/>
      <c r="X2923" s="1082"/>
      <c r="Y2923" s="571"/>
      <c r="Z2923" s="571"/>
      <c r="AA2923" s="571"/>
      <c r="AB2923" s="571"/>
      <c r="AC2923" s="571"/>
      <c r="AD2923" s="1274">
        <f>AD2925+AD2931+AD2932+AD2934</f>
        <v>0</v>
      </c>
      <c r="AE2923" s="567"/>
      <c r="AF2923" s="1459"/>
      <c r="AG2923" s="1474"/>
    </row>
    <row r="2924" spans="1:33" x14ac:dyDescent="0.25">
      <c r="A2924" s="239">
        <v>1</v>
      </c>
      <c r="B2924" s="4" t="s">
        <v>347</v>
      </c>
      <c r="C2924" s="681"/>
      <c r="D2924" s="4"/>
      <c r="E2924" s="418"/>
      <c r="F2924" s="368"/>
      <c r="G2924" s="368"/>
      <c r="H2924" s="368"/>
      <c r="I2924" s="1901"/>
      <c r="J2924" s="1901"/>
      <c r="K2924" s="211"/>
      <c r="L2924" s="211"/>
      <c r="M2924" s="211"/>
      <c r="N2924" s="211"/>
      <c r="O2924" s="211"/>
      <c r="P2924" s="211"/>
      <c r="Q2924" s="571"/>
      <c r="R2924" s="571"/>
      <c r="S2924" s="571"/>
      <c r="T2924" s="571"/>
      <c r="U2924" s="571"/>
      <c r="V2924" s="567"/>
      <c r="W2924" s="571"/>
      <c r="X2924" s="1082"/>
      <c r="Y2924" s="571"/>
      <c r="Z2924" s="571"/>
      <c r="AA2924" s="571"/>
      <c r="AB2924" s="571"/>
      <c r="AC2924" s="571"/>
      <c r="AD2924" s="1274"/>
      <c r="AE2924" s="567"/>
      <c r="AF2924" s="1459"/>
      <c r="AG2924" s="1474"/>
    </row>
    <row r="2925" spans="1:33" ht="30" x14ac:dyDescent="0.25">
      <c r="A2925" s="239">
        <v>1</v>
      </c>
      <c r="B2925" s="799" t="s">
        <v>348</v>
      </c>
      <c r="C2925" s="681"/>
      <c r="D2925" s="4"/>
      <c r="E2925" s="418">
        <f>E2928+E2926+E2927/4</f>
        <v>597.5</v>
      </c>
      <c r="F2925" s="368">
        <f>F2928+F2926+F2927/4</f>
        <v>249</v>
      </c>
      <c r="G2925" s="368">
        <f>G2928+G2926+G2927/4</f>
        <v>23.762499999999999</v>
      </c>
      <c r="H2925" s="368">
        <f>G2925/F2925*100</f>
        <v>9.5431726907630523</v>
      </c>
      <c r="I2925" s="1901"/>
      <c r="J2925" s="1901"/>
      <c r="K2925" s="211"/>
      <c r="L2925" s="211"/>
      <c r="M2925" s="211"/>
      <c r="N2925" s="211"/>
      <c r="O2925" s="211"/>
      <c r="P2925" s="211"/>
      <c r="Q2925" s="571"/>
      <c r="R2925" s="571"/>
      <c r="S2925" s="571"/>
      <c r="T2925" s="571"/>
      <c r="U2925" s="571"/>
      <c r="V2925" s="567"/>
      <c r="W2925" s="571"/>
      <c r="X2925" s="1082"/>
      <c r="Y2925" s="571"/>
      <c r="Z2925" s="571"/>
      <c r="AA2925" s="571"/>
      <c r="AB2925" s="571"/>
      <c r="AC2925" s="571"/>
      <c r="AD2925" s="1274">
        <f>AD2928+AD2926+AD2927/4</f>
        <v>0</v>
      </c>
      <c r="AE2925" s="567"/>
      <c r="AF2925" s="1459"/>
      <c r="AG2925" s="1474"/>
    </row>
    <row r="2926" spans="1:33" x14ac:dyDescent="0.25">
      <c r="A2926" s="239">
        <v>1</v>
      </c>
      <c r="B2926" s="4" t="s">
        <v>349</v>
      </c>
      <c r="C2926" s="681"/>
      <c r="D2926" s="4"/>
      <c r="E2926" s="418"/>
      <c r="F2926" s="368"/>
      <c r="G2926" s="368"/>
      <c r="H2926" s="368"/>
      <c r="I2926" s="1901"/>
      <c r="J2926" s="1901"/>
      <c r="K2926" s="211"/>
      <c r="L2926" s="211"/>
      <c r="M2926" s="211"/>
      <c r="N2926" s="211"/>
      <c r="O2926" s="211"/>
      <c r="P2926" s="211"/>
      <c r="Q2926" s="571"/>
      <c r="R2926" s="571"/>
      <c r="S2926" s="571"/>
      <c r="T2926" s="571"/>
      <c r="U2926" s="571"/>
      <c r="V2926" s="567"/>
      <c r="W2926" s="571"/>
      <c r="X2926" s="1082"/>
      <c r="Y2926" s="571"/>
      <c r="Z2926" s="571"/>
      <c r="AA2926" s="571"/>
      <c r="AB2926" s="571"/>
      <c r="AC2926" s="571"/>
      <c r="AD2926" s="1274"/>
      <c r="AE2926" s="567"/>
      <c r="AF2926" s="1459"/>
      <c r="AG2926" s="1474"/>
    </row>
    <row r="2927" spans="1:33" ht="30" x14ac:dyDescent="0.25">
      <c r="A2927" s="239">
        <v>1</v>
      </c>
      <c r="B2927" s="4" t="s">
        <v>374</v>
      </c>
      <c r="C2927" s="681"/>
      <c r="D2927" s="4"/>
      <c r="E2927" s="418">
        <v>2390</v>
      </c>
      <c r="F2927" s="368">
        <f>ROUND(E2927/12*$B$4,0)</f>
        <v>996</v>
      </c>
      <c r="G2927" s="368">
        <v>95.05</v>
      </c>
      <c r="H2927" s="368">
        <f>G2927/F2927*100</f>
        <v>9.5431726907630523</v>
      </c>
      <c r="I2927" s="1901"/>
      <c r="J2927" s="1901"/>
      <c r="K2927" s="211"/>
      <c r="L2927" s="211"/>
      <c r="M2927" s="211"/>
      <c r="N2927" s="211"/>
      <c r="O2927" s="211"/>
      <c r="P2927" s="211"/>
      <c r="Q2927" s="571"/>
      <c r="R2927" s="571"/>
      <c r="S2927" s="571"/>
      <c r="T2927" s="571"/>
      <c r="U2927" s="571"/>
      <c r="V2927" s="567"/>
      <c r="W2927" s="571"/>
      <c r="X2927" s="1082"/>
      <c r="Y2927" s="571"/>
      <c r="Z2927" s="571"/>
      <c r="AA2927" s="571"/>
      <c r="AB2927" s="571"/>
      <c r="AC2927" s="571"/>
      <c r="AD2927" s="1274"/>
      <c r="AE2927" s="567"/>
      <c r="AF2927" s="1459"/>
      <c r="AG2927" s="1474"/>
    </row>
    <row r="2928" spans="1:33" ht="60" x14ac:dyDescent="0.25">
      <c r="A2928" s="239">
        <v>1</v>
      </c>
      <c r="B2928" s="4" t="s">
        <v>350</v>
      </c>
      <c r="C2928" s="681"/>
      <c r="D2928" s="4"/>
      <c r="E2928" s="418"/>
      <c r="F2928" s="213">
        <f>ROUND(E2928/12*$B$4,0)</f>
        <v>0</v>
      </c>
      <c r="G2928" s="368"/>
      <c r="H2928" s="368"/>
      <c r="I2928" s="1901"/>
      <c r="J2928" s="1901"/>
      <c r="K2928" s="211"/>
      <c r="L2928" s="211"/>
      <c r="M2928" s="211"/>
      <c r="N2928" s="211"/>
      <c r="O2928" s="211"/>
      <c r="P2928" s="211"/>
      <c r="Q2928" s="571"/>
      <c r="R2928" s="571"/>
      <c r="S2928" s="571"/>
      <c r="T2928" s="571"/>
      <c r="U2928" s="571"/>
      <c r="V2928" s="567"/>
      <c r="W2928" s="571"/>
      <c r="X2928" s="1082"/>
      <c r="Y2928" s="571"/>
      <c r="Z2928" s="571"/>
      <c r="AA2928" s="571"/>
      <c r="AB2928" s="571"/>
      <c r="AC2928" s="571"/>
      <c r="AD2928" s="1274"/>
      <c r="AE2928" s="567"/>
      <c r="AF2928" s="1459"/>
      <c r="AG2928" s="1474"/>
    </row>
    <row r="2929" spans="1:33" ht="75" x14ac:dyDescent="0.25">
      <c r="A2929" s="239">
        <v>1</v>
      </c>
      <c r="B2929" s="4" t="s">
        <v>351</v>
      </c>
      <c r="C2929" s="681"/>
      <c r="D2929" s="4"/>
      <c r="E2929" s="418"/>
      <c r="F2929" s="213"/>
      <c r="G2929" s="368"/>
      <c r="H2929" s="368"/>
      <c r="I2929" s="1901"/>
      <c r="J2929" s="1901"/>
      <c r="K2929" s="211"/>
      <c r="L2929" s="211"/>
      <c r="M2929" s="211"/>
      <c r="N2929" s="211"/>
      <c r="O2929" s="211"/>
      <c r="P2929" s="211"/>
      <c r="Q2929" s="571"/>
      <c r="R2929" s="571"/>
      <c r="S2929" s="571"/>
      <c r="T2929" s="571"/>
      <c r="U2929" s="571"/>
      <c r="V2929" s="567"/>
      <c r="W2929" s="571"/>
      <c r="X2929" s="1082"/>
      <c r="Y2929" s="571"/>
      <c r="Z2929" s="571"/>
      <c r="AA2929" s="571"/>
      <c r="AB2929" s="571"/>
      <c r="AC2929" s="571"/>
      <c r="AD2929" s="1274"/>
      <c r="AE2929" s="567"/>
      <c r="AF2929" s="1459"/>
      <c r="AG2929" s="1474"/>
    </row>
    <row r="2930" spans="1:33" ht="45" x14ac:dyDescent="0.25">
      <c r="A2930" s="239">
        <v>1</v>
      </c>
      <c r="B2930" s="800" t="s">
        <v>352</v>
      </c>
      <c r="C2930" s="681"/>
      <c r="D2930" s="4"/>
      <c r="E2930" s="418"/>
      <c r="F2930" s="213"/>
      <c r="G2930" s="368"/>
      <c r="H2930" s="368"/>
      <c r="I2930" s="1901"/>
      <c r="J2930" s="1901"/>
      <c r="K2930" s="211"/>
      <c r="L2930" s="211"/>
      <c r="M2930" s="211"/>
      <c r="N2930" s="211"/>
      <c r="O2930" s="211"/>
      <c r="P2930" s="211"/>
      <c r="Q2930" s="571"/>
      <c r="R2930" s="571"/>
      <c r="S2930" s="571"/>
      <c r="T2930" s="571"/>
      <c r="U2930" s="571"/>
      <c r="V2930" s="567"/>
      <c r="W2930" s="571"/>
      <c r="X2930" s="1082"/>
      <c r="Y2930" s="571"/>
      <c r="Z2930" s="571"/>
      <c r="AA2930" s="571"/>
      <c r="AB2930" s="571"/>
      <c r="AC2930" s="571"/>
      <c r="AD2930" s="1274"/>
      <c r="AE2930" s="567"/>
      <c r="AF2930" s="1459"/>
      <c r="AG2930" s="1474"/>
    </row>
    <row r="2931" spans="1:33" ht="105" x14ac:dyDescent="0.25">
      <c r="B2931" s="800" t="s">
        <v>534</v>
      </c>
      <c r="C2931" s="681"/>
      <c r="D2931" s="4"/>
      <c r="E2931" s="418">
        <v>120</v>
      </c>
      <c r="F2931" s="213">
        <f>ROUND(E2931/12*$B$4,0)</f>
        <v>50</v>
      </c>
      <c r="G2931" s="368">
        <v>104</v>
      </c>
      <c r="H2931" s="368">
        <f>G2931/F2931*100</f>
        <v>208</v>
      </c>
      <c r="I2931" s="1901"/>
      <c r="J2931" s="1901"/>
      <c r="K2931" s="211"/>
      <c r="L2931" s="211"/>
      <c r="M2931" s="211"/>
      <c r="N2931" s="211"/>
      <c r="O2931" s="211"/>
      <c r="P2931" s="211"/>
      <c r="Q2931" s="571"/>
      <c r="R2931" s="571"/>
      <c r="S2931" s="571"/>
      <c r="T2931" s="571"/>
      <c r="U2931" s="571"/>
      <c r="V2931" s="567"/>
      <c r="W2931" s="571"/>
      <c r="X2931" s="1082"/>
      <c r="Y2931" s="571"/>
      <c r="Z2931" s="571"/>
      <c r="AA2931" s="571"/>
      <c r="AB2931" s="571"/>
      <c r="AC2931" s="571"/>
      <c r="AD2931" s="1274"/>
      <c r="AE2931" s="567"/>
      <c r="AF2931" s="1459"/>
      <c r="AG2931" s="1474"/>
    </row>
    <row r="2932" spans="1:33" ht="42.75" x14ac:dyDescent="0.25">
      <c r="B2932" s="1413" t="s">
        <v>510</v>
      </c>
      <c r="C2932" s="681"/>
      <c r="D2932" s="4"/>
      <c r="E2932" s="418">
        <f>E2933</f>
        <v>1892</v>
      </c>
      <c r="F2932" s="213">
        <f>F2933</f>
        <v>788</v>
      </c>
      <c r="G2932" s="368">
        <f>G2933</f>
        <v>83</v>
      </c>
      <c r="H2932" s="368">
        <f>G2932/F2932*100</f>
        <v>10.532994923857867</v>
      </c>
      <c r="I2932" s="1901"/>
      <c r="J2932" s="1901"/>
      <c r="K2932" s="211"/>
      <c r="L2932" s="211"/>
      <c r="M2932" s="211"/>
      <c r="N2932" s="211"/>
      <c r="O2932" s="211"/>
      <c r="P2932" s="211"/>
      <c r="Q2932" s="571">
        <v>2772.9087999999997</v>
      </c>
      <c r="R2932" s="571">
        <v>2772.9087999999997</v>
      </c>
      <c r="S2932" s="571">
        <v>2772.9087999999997</v>
      </c>
      <c r="T2932" s="571">
        <v>2772.9087999999997</v>
      </c>
      <c r="U2932" s="571">
        <v>2772.9087999999997</v>
      </c>
      <c r="V2932" s="567">
        <f>Q2932/12*$B$4+(R2932-Q2932)/11*4+(S2932-R2932)/10*3+(T2932-S2932)/9*2+(U2932-T2932)/8*1</f>
        <v>1155.3786666666665</v>
      </c>
      <c r="W2932" s="571">
        <f>AC2932-AB2932-Y2932</f>
        <v>133.09968000000001</v>
      </c>
      <c r="X2932" s="1082"/>
      <c r="Y2932" s="571"/>
      <c r="Z2932" s="571">
        <f>W2932-V2932</f>
        <v>-1022.2789866666665</v>
      </c>
      <c r="AA2932" s="571"/>
      <c r="AB2932" s="571">
        <v>0</v>
      </c>
      <c r="AC2932" s="571">
        <v>133.09968000000001</v>
      </c>
      <c r="AD2932" s="1274">
        <f>AD2933</f>
        <v>0</v>
      </c>
      <c r="AE2932" s="567"/>
      <c r="AF2932" s="1459"/>
      <c r="AG2932" s="1474"/>
    </row>
    <row r="2933" spans="1:33" x14ac:dyDescent="0.25">
      <c r="B2933" s="800" t="s">
        <v>511</v>
      </c>
      <c r="C2933" s="681"/>
      <c r="D2933" s="4"/>
      <c r="E2933" s="418">
        <v>1892</v>
      </c>
      <c r="F2933" s="213">
        <f>ROUND(E2933/12*$B$4,0)</f>
        <v>788</v>
      </c>
      <c r="G2933" s="368">
        <v>83</v>
      </c>
      <c r="H2933" s="368">
        <f>G2933/F2933*100</f>
        <v>10.532994923857867</v>
      </c>
      <c r="I2933" s="1901"/>
      <c r="J2933" s="1901"/>
      <c r="K2933" s="211"/>
      <c r="L2933" s="211"/>
      <c r="M2933" s="211"/>
      <c r="N2933" s="211"/>
      <c r="O2933" s="211"/>
      <c r="P2933" s="211"/>
      <c r="Q2933" s="571"/>
      <c r="R2933" s="571"/>
      <c r="S2933" s="571"/>
      <c r="T2933" s="571"/>
      <c r="U2933" s="571"/>
      <c r="V2933" s="567"/>
      <c r="W2933" s="571"/>
      <c r="X2933" s="1082"/>
      <c r="Y2933" s="571"/>
      <c r="Z2933" s="571"/>
      <c r="AA2933" s="571"/>
      <c r="AB2933" s="571"/>
      <c r="AC2933" s="571"/>
      <c r="AD2933" s="1274"/>
      <c r="AE2933" s="567"/>
      <c r="AF2933" s="1459"/>
      <c r="AG2933" s="1474"/>
    </row>
    <row r="2934" spans="1:33" ht="42.75" x14ac:dyDescent="0.25">
      <c r="B2934" s="1413" t="s">
        <v>512</v>
      </c>
      <c r="C2934" s="681"/>
      <c r="D2934" s="4"/>
      <c r="E2934" s="418"/>
      <c r="F2934" s="213"/>
      <c r="G2934" s="368"/>
      <c r="H2934" s="368"/>
      <c r="I2934" s="1901"/>
      <c r="J2934" s="1901"/>
      <c r="K2934" s="211"/>
      <c r="L2934" s="211"/>
      <c r="M2934" s="211"/>
      <c r="N2934" s="211"/>
      <c r="O2934" s="211"/>
      <c r="P2934" s="211"/>
      <c r="Q2934" s="571"/>
      <c r="R2934" s="571"/>
      <c r="S2934" s="571"/>
      <c r="T2934" s="571"/>
      <c r="U2934" s="571"/>
      <c r="V2934" s="567"/>
      <c r="W2934" s="571"/>
      <c r="X2934" s="1082"/>
      <c r="Y2934" s="571"/>
      <c r="Z2934" s="571"/>
      <c r="AA2934" s="571"/>
      <c r="AB2934" s="571"/>
      <c r="AC2934" s="571"/>
      <c r="AD2934" s="1274"/>
      <c r="AE2934" s="567"/>
      <c r="AF2934" s="1459"/>
      <c r="AG2934" s="1474"/>
    </row>
    <row r="2935" spans="1:33" ht="29.25" x14ac:dyDescent="0.25">
      <c r="A2935" s="239">
        <v>1</v>
      </c>
      <c r="B2935" s="855" t="s">
        <v>360</v>
      </c>
      <c r="C2935" s="681"/>
      <c r="D2935" s="4"/>
      <c r="E2935" s="418">
        <f>E2936</f>
        <v>9425.2127659574471</v>
      </c>
      <c r="F2935" s="213">
        <f>F2936</f>
        <v>3927.127659574468</v>
      </c>
      <c r="G2935" s="368">
        <f>G2936</f>
        <v>5541.0563829787234</v>
      </c>
      <c r="H2935" s="368">
        <f t="shared" ref="H2935:H2952" si="1130">G2935/F2935*100</f>
        <v>141.09692536909114</v>
      </c>
      <c r="I2935" s="1901"/>
      <c r="J2935" s="1901"/>
      <c r="K2935" s="211"/>
      <c r="L2935" s="211"/>
      <c r="M2935" s="211"/>
      <c r="N2935" s="211"/>
      <c r="O2935" s="211"/>
      <c r="P2935" s="211"/>
      <c r="Q2935" s="571"/>
      <c r="R2935" s="571"/>
      <c r="S2935" s="571"/>
      <c r="T2935" s="571"/>
      <c r="U2935" s="571"/>
      <c r="V2935" s="567"/>
      <c r="W2935" s="571"/>
      <c r="X2935" s="1082"/>
      <c r="Y2935" s="571"/>
      <c r="Z2935" s="571"/>
      <c r="AA2935" s="571"/>
      <c r="AB2935" s="571"/>
      <c r="AC2935" s="571"/>
      <c r="AD2935" s="1274">
        <f>AD2936</f>
        <v>0</v>
      </c>
      <c r="AE2935" s="567"/>
      <c r="AF2935" s="1459"/>
      <c r="AG2935" s="1474"/>
    </row>
    <row r="2936" spans="1:33" s="2715" customFormat="1" x14ac:dyDescent="0.25">
      <c r="B2936" s="519" t="s">
        <v>376</v>
      </c>
      <c r="C2936" s="681"/>
      <c r="D2936" s="4"/>
      <c r="E2936" s="418">
        <f>E2937/9.4</f>
        <v>9425.2127659574471</v>
      </c>
      <c r="F2936" s="213">
        <f>F2937/9.4</f>
        <v>3927.127659574468</v>
      </c>
      <c r="G2936" s="368">
        <f>G2937/9.4</f>
        <v>5541.0563829787234</v>
      </c>
      <c r="H2936" s="368">
        <f t="shared" si="1130"/>
        <v>141.09692536909114</v>
      </c>
      <c r="I2936" s="1901"/>
      <c r="J2936" s="1901"/>
      <c r="K2936" s="211"/>
      <c r="L2936" s="211"/>
      <c r="M2936" s="211"/>
      <c r="N2936" s="211"/>
      <c r="O2936" s="211"/>
      <c r="P2936" s="211"/>
      <c r="Q2936" s="571"/>
      <c r="R2936" s="571"/>
      <c r="S2936" s="571"/>
      <c r="T2936" s="571"/>
      <c r="U2936" s="571"/>
      <c r="V2936" s="567"/>
      <c r="W2936" s="571"/>
      <c r="X2936" s="1082"/>
      <c r="Y2936" s="571"/>
      <c r="Z2936" s="571"/>
      <c r="AA2936" s="571"/>
      <c r="AB2936" s="571"/>
      <c r="AC2936" s="571"/>
      <c r="AD2936" s="1274">
        <f>AD2937/9.4</f>
        <v>0</v>
      </c>
      <c r="AE2936" s="567"/>
      <c r="AF2936" s="1459"/>
      <c r="AG2936" s="1474"/>
    </row>
    <row r="2937" spans="1:33" x14ac:dyDescent="0.25">
      <c r="A2937" s="239">
        <v>1</v>
      </c>
      <c r="B2937" s="733" t="s">
        <v>377</v>
      </c>
      <c r="C2937" s="682"/>
      <c r="D2937" s="4"/>
      <c r="E2937" s="418">
        <v>88597</v>
      </c>
      <c r="F2937" s="213">
        <f>ROUND(E2937/12*$B$4,0)</f>
        <v>36915</v>
      </c>
      <c r="G2937" s="368">
        <v>52085.93</v>
      </c>
      <c r="H2937" s="368">
        <f t="shared" si="1130"/>
        <v>141.09692536909114</v>
      </c>
      <c r="I2937" s="1901"/>
      <c r="J2937" s="1901"/>
      <c r="K2937" s="211"/>
      <c r="L2937" s="211"/>
      <c r="M2937" s="211"/>
      <c r="N2937" s="211"/>
      <c r="O2937" s="211"/>
      <c r="P2937" s="211"/>
      <c r="Q2937" s="571"/>
      <c r="R2937" s="571"/>
      <c r="S2937" s="571"/>
      <c r="T2937" s="571"/>
      <c r="U2937" s="571"/>
      <c r="V2937" s="567"/>
      <c r="W2937" s="571"/>
      <c r="X2937" s="1082"/>
      <c r="Y2937" s="571"/>
      <c r="Z2937" s="571"/>
      <c r="AA2937" s="571"/>
      <c r="AB2937" s="571"/>
      <c r="AC2937" s="571"/>
      <c r="AD2937" s="1274"/>
      <c r="AE2937" s="567"/>
      <c r="AF2937" s="1459"/>
      <c r="AG2937" s="1474"/>
    </row>
    <row r="2938" spans="1:33" ht="43.5" x14ac:dyDescent="0.25">
      <c r="A2938" s="239">
        <v>1</v>
      </c>
      <c r="B2938" s="855" t="s">
        <v>353</v>
      </c>
      <c r="C2938" s="682"/>
      <c r="D2938" s="4"/>
      <c r="E2938" s="418">
        <v>12200</v>
      </c>
      <c r="F2938" s="213">
        <f>ROUND(E2938/12*$B$4,0)</f>
        <v>5083</v>
      </c>
      <c r="G2938" s="368">
        <v>2539</v>
      </c>
      <c r="H2938" s="368">
        <f t="shared" si="1130"/>
        <v>49.950816446980127</v>
      </c>
      <c r="I2938" s="1901"/>
      <c r="J2938" s="1901"/>
      <c r="K2938" s="211"/>
      <c r="L2938" s="211"/>
      <c r="M2938" s="211"/>
      <c r="N2938" s="211"/>
      <c r="O2938" s="211"/>
      <c r="P2938" s="211"/>
      <c r="Q2938" s="571"/>
      <c r="R2938" s="571"/>
      <c r="S2938" s="571"/>
      <c r="T2938" s="571"/>
      <c r="U2938" s="571"/>
      <c r="V2938" s="1194"/>
      <c r="W2938" s="571"/>
      <c r="X2938" s="1082"/>
      <c r="Y2938" s="571"/>
      <c r="Z2938" s="571"/>
      <c r="AA2938" s="571"/>
      <c r="AB2938" s="571"/>
      <c r="AC2938" s="571"/>
      <c r="AD2938" s="1274"/>
      <c r="AE2938" s="567"/>
      <c r="AF2938" s="1459"/>
      <c r="AG2938" s="1474"/>
    </row>
    <row r="2939" spans="1:33" s="253" customFormat="1" ht="30" x14ac:dyDescent="0.25">
      <c r="A2939" s="239">
        <v>1</v>
      </c>
      <c r="B2939" s="780" t="s">
        <v>201</v>
      </c>
      <c r="C2939" s="682"/>
      <c r="D2939" s="4"/>
      <c r="E2939" s="418">
        <v>1000</v>
      </c>
      <c r="F2939" s="213">
        <f>ROUND(E2939/12*$B$4,0)</f>
        <v>417</v>
      </c>
      <c r="G2939" s="368">
        <v>51</v>
      </c>
      <c r="H2939" s="368">
        <f t="shared" si="1130"/>
        <v>12.23021582733813</v>
      </c>
      <c r="I2939" s="1901"/>
      <c r="J2939" s="1901"/>
      <c r="K2939" s="211"/>
      <c r="L2939" s="211"/>
      <c r="M2939" s="211"/>
      <c r="N2939" s="211"/>
      <c r="O2939" s="211"/>
      <c r="P2939" s="211"/>
      <c r="Q2939" s="571"/>
      <c r="R2939" s="571"/>
      <c r="S2939" s="571"/>
      <c r="T2939" s="571"/>
      <c r="U2939" s="571"/>
      <c r="V2939" s="1194"/>
      <c r="W2939" s="571"/>
      <c r="X2939" s="1082"/>
      <c r="Y2939" s="571"/>
      <c r="Z2939" s="571"/>
      <c r="AA2939" s="571"/>
      <c r="AB2939" s="571"/>
      <c r="AC2939" s="571"/>
      <c r="AD2939" s="1274"/>
      <c r="AE2939" s="567"/>
      <c r="AF2939" s="1459"/>
      <c r="AG2939" s="1474"/>
    </row>
    <row r="2940" spans="1:33" ht="86.25" x14ac:dyDescent="0.25">
      <c r="A2940" s="239">
        <v>1</v>
      </c>
      <c r="B2940" s="855" t="s">
        <v>361</v>
      </c>
      <c r="C2940" s="248"/>
      <c r="D2940" s="785"/>
      <c r="E2940" s="446">
        <v>1000</v>
      </c>
      <c r="F2940" s="1052">
        <f>ROUND(E2940/12*$B$4,0)</f>
        <v>417</v>
      </c>
      <c r="G2940" s="368">
        <v>1007</v>
      </c>
      <c r="H2940" s="368">
        <f t="shared" si="1130"/>
        <v>241.48681055155876</v>
      </c>
      <c r="I2940" s="1901"/>
      <c r="J2940" s="1901"/>
      <c r="K2940" s="211"/>
      <c r="L2940" s="211"/>
      <c r="M2940" s="211"/>
      <c r="N2940" s="211"/>
      <c r="O2940" s="211"/>
      <c r="P2940" s="211"/>
      <c r="Q2940" s="571"/>
      <c r="R2940" s="571"/>
      <c r="S2940" s="571"/>
      <c r="T2940" s="571"/>
      <c r="U2940" s="571"/>
      <c r="V2940" s="567">
        <f>Q2940/12*$B$4</f>
        <v>0</v>
      </c>
      <c r="W2940" s="571">
        <f>AC2940-AB2940</f>
        <v>0</v>
      </c>
      <c r="X2940" s="1082"/>
      <c r="Y2940" s="571"/>
      <c r="Z2940" s="571">
        <f>W2940-V2940</f>
        <v>0</v>
      </c>
      <c r="AA2940" s="571"/>
      <c r="AB2940" s="571"/>
      <c r="AC2940" s="571"/>
      <c r="AD2940" s="1274"/>
      <c r="AE2940" s="567"/>
      <c r="AF2940" s="1459"/>
      <c r="AG2940" s="1474"/>
    </row>
    <row r="2941" spans="1:33" x14ac:dyDescent="0.25">
      <c r="A2941" s="239">
        <v>1</v>
      </c>
      <c r="B2941" s="772" t="s">
        <v>234</v>
      </c>
      <c r="C2941" s="2047"/>
      <c r="D2941" s="4"/>
      <c r="E2941" s="418">
        <f>SUM(E2942:E2947)</f>
        <v>4700</v>
      </c>
      <c r="F2941" s="213">
        <f>SUM(F2942:F2947)</f>
        <v>1960</v>
      </c>
      <c r="G2941" s="368">
        <f>SUM(G2942:G2947)</f>
        <v>1641</v>
      </c>
      <c r="H2941" s="368">
        <f t="shared" si="1130"/>
        <v>83.724489795918373</v>
      </c>
      <c r="I2941" s="1901"/>
      <c r="J2941" s="1901"/>
      <c r="K2941" s="211"/>
      <c r="L2941" s="211"/>
      <c r="M2941" s="211"/>
      <c r="N2941" s="211"/>
      <c r="O2941" s="211"/>
      <c r="P2941" s="211"/>
      <c r="Q2941" s="571">
        <v>5436.9552100000001</v>
      </c>
      <c r="R2941" s="571">
        <v>5436.9552100000001</v>
      </c>
      <c r="S2941" s="571">
        <v>5436.9552100000001</v>
      </c>
      <c r="T2941" s="571">
        <v>5436.9552100000001</v>
      </c>
      <c r="U2941" s="571">
        <v>5436.9552100000001</v>
      </c>
      <c r="V2941" s="1190">
        <f>Q2941/12*$B$4+(R2941-Q2941)/11*4+(S2941-R2941)/10*3+(T2941-S2941)/9*2+(U2941-T2941)/8*1</f>
        <v>2265.3980041666669</v>
      </c>
      <c r="W2941" s="571">
        <f>AC2941-AB2941-Y2941</f>
        <v>1733.4319599999999</v>
      </c>
      <c r="X2941" s="1082"/>
      <c r="Y2941" s="571"/>
      <c r="Z2941" s="571">
        <f>W2941-V2941</f>
        <v>-531.96604416666696</v>
      </c>
      <c r="AA2941" s="571">
        <v>-1.498</v>
      </c>
      <c r="AB2941" s="571">
        <v>0</v>
      </c>
      <c r="AC2941" s="571">
        <v>1733.4319599999999</v>
      </c>
      <c r="AD2941" s="1274">
        <f>SUM(AD2942:AD2947)</f>
        <v>0</v>
      </c>
      <c r="AE2941" s="567"/>
      <c r="AF2941" s="1459"/>
      <c r="AG2941" s="1474"/>
    </row>
    <row r="2942" spans="1:33" ht="30" x14ac:dyDescent="0.25">
      <c r="B2942" s="1" t="s">
        <v>513</v>
      </c>
      <c r="C2942" s="681"/>
      <c r="D2942" s="4"/>
      <c r="E2942" s="418">
        <v>50</v>
      </c>
      <c r="F2942" s="368">
        <f t="shared" ref="F2942:F2943" si="1131">ROUND(E2942/12*$B$4,0)</f>
        <v>21</v>
      </c>
      <c r="G2942" s="368"/>
      <c r="H2942" s="368">
        <f t="shared" si="1130"/>
        <v>0</v>
      </c>
      <c r="I2942" s="1901"/>
      <c r="J2942" s="1901"/>
      <c r="K2942" s="211"/>
      <c r="L2942" s="211"/>
      <c r="M2942" s="211"/>
      <c r="N2942" s="211"/>
      <c r="O2942" s="211"/>
      <c r="P2942" s="211"/>
      <c r="Q2942" s="571"/>
      <c r="R2942" s="571"/>
      <c r="S2942" s="571"/>
      <c r="T2942" s="571"/>
      <c r="U2942" s="571"/>
      <c r="V2942" s="1190"/>
      <c r="W2942" s="571"/>
      <c r="X2942" s="1082"/>
      <c r="Y2942" s="571"/>
      <c r="Z2942" s="571"/>
      <c r="AA2942" s="571"/>
      <c r="AB2942" s="571"/>
      <c r="AC2942" s="571"/>
      <c r="AD2942" s="1274"/>
      <c r="AE2942" s="567"/>
      <c r="AF2942" s="1459"/>
      <c r="AG2942" s="1474"/>
    </row>
    <row r="2943" spans="1:33" x14ac:dyDescent="0.25">
      <c r="A2943" s="239">
        <v>1</v>
      </c>
      <c r="B2943" s="351" t="s">
        <v>68</v>
      </c>
      <c r="C2943" s="681"/>
      <c r="D2943" s="4"/>
      <c r="E2943" s="418">
        <v>1000</v>
      </c>
      <c r="F2943" s="368">
        <f t="shared" si="1131"/>
        <v>417</v>
      </c>
      <c r="G2943" s="368">
        <v>718</v>
      </c>
      <c r="H2943" s="368">
        <f t="shared" si="1130"/>
        <v>172.18225419664267</v>
      </c>
      <c r="I2943" s="1901"/>
      <c r="J2943" s="1901"/>
      <c r="K2943" s="211"/>
      <c r="L2943" s="211"/>
      <c r="M2943" s="211"/>
      <c r="N2943" s="211"/>
      <c r="O2943" s="211"/>
      <c r="P2943" s="211"/>
      <c r="Q2943" s="571"/>
      <c r="R2943" s="571"/>
      <c r="S2943" s="571"/>
      <c r="T2943" s="571"/>
      <c r="U2943" s="571"/>
      <c r="V2943" s="567"/>
      <c r="W2943" s="571"/>
      <c r="X2943" s="1082"/>
      <c r="Y2943" s="571"/>
      <c r="Z2943" s="571"/>
      <c r="AA2943" s="571"/>
      <c r="AB2943" s="571"/>
      <c r="AC2943" s="571"/>
      <c r="AD2943" s="1274"/>
      <c r="AE2943" s="567"/>
      <c r="AF2943" s="1459"/>
      <c r="AG2943" s="1474"/>
    </row>
    <row r="2944" spans="1:33" ht="45" x14ac:dyDescent="0.25">
      <c r="A2944" s="239">
        <v>1</v>
      </c>
      <c r="B2944" s="1" t="s">
        <v>317</v>
      </c>
      <c r="C2944" s="681"/>
      <c r="D2944" s="4"/>
      <c r="E2944" s="418">
        <v>150</v>
      </c>
      <c r="F2944" s="213">
        <f>ROUND(E2944/12*$B$4,0)</f>
        <v>63</v>
      </c>
      <c r="G2944" s="368">
        <v>6</v>
      </c>
      <c r="H2944" s="368">
        <f t="shared" si="1130"/>
        <v>9.5238095238095237</v>
      </c>
      <c r="I2944" s="1901"/>
      <c r="J2944" s="1901"/>
      <c r="K2944" s="211"/>
      <c r="L2944" s="211"/>
      <c r="M2944" s="211"/>
      <c r="N2944" s="211"/>
      <c r="O2944" s="211"/>
      <c r="P2944" s="211"/>
      <c r="Q2944" s="571"/>
      <c r="R2944" s="571"/>
      <c r="S2944" s="571"/>
      <c r="T2944" s="571"/>
      <c r="U2944" s="571"/>
      <c r="V2944" s="567"/>
      <c r="W2944" s="571"/>
      <c r="X2944" s="1082"/>
      <c r="Y2944" s="571"/>
      <c r="Z2944" s="571"/>
      <c r="AA2944" s="571"/>
      <c r="AB2944" s="571"/>
      <c r="AC2944" s="571"/>
      <c r="AD2944" s="1274"/>
      <c r="AE2944" s="567"/>
      <c r="AF2944" s="1459"/>
      <c r="AG2944" s="1474"/>
    </row>
    <row r="2945" spans="1:33" ht="30" x14ac:dyDescent="0.25">
      <c r="A2945" s="239">
        <v>1</v>
      </c>
      <c r="B2945" s="1" t="s">
        <v>278</v>
      </c>
      <c r="C2945" s="681"/>
      <c r="D2945" s="4"/>
      <c r="E2945" s="418">
        <v>600</v>
      </c>
      <c r="F2945" s="213">
        <f t="shared" ref="F2945:F2947" si="1132">ROUND(E2945/12*$B$4,0)</f>
        <v>250</v>
      </c>
      <c r="G2945" s="368">
        <v>311</v>
      </c>
      <c r="H2945" s="368">
        <f t="shared" si="1130"/>
        <v>124.4</v>
      </c>
      <c r="I2945" s="1901"/>
      <c r="J2945" s="1901"/>
      <c r="K2945" s="211"/>
      <c r="L2945" s="211"/>
      <c r="M2945" s="211"/>
      <c r="N2945" s="211"/>
      <c r="O2945" s="211"/>
      <c r="P2945" s="211"/>
      <c r="Q2945" s="571"/>
      <c r="R2945" s="571"/>
      <c r="S2945" s="571"/>
      <c r="T2945" s="571"/>
      <c r="U2945" s="571"/>
      <c r="V2945" s="567"/>
      <c r="W2945" s="571"/>
      <c r="X2945" s="1082"/>
      <c r="Y2945" s="571"/>
      <c r="Z2945" s="571"/>
      <c r="AA2945" s="571"/>
      <c r="AB2945" s="571"/>
      <c r="AC2945" s="571"/>
      <c r="AD2945" s="1274"/>
      <c r="AE2945" s="567"/>
      <c r="AF2945" s="1459"/>
      <c r="AG2945" s="1474"/>
    </row>
    <row r="2946" spans="1:33" ht="30" x14ac:dyDescent="0.25">
      <c r="B2946" s="1" t="s">
        <v>283</v>
      </c>
      <c r="C2946" s="681"/>
      <c r="D2946" s="4"/>
      <c r="E2946" s="418">
        <v>1900</v>
      </c>
      <c r="F2946" s="368">
        <f t="shared" si="1132"/>
        <v>792</v>
      </c>
      <c r="G2946" s="368">
        <v>602</v>
      </c>
      <c r="H2946" s="368">
        <f t="shared" si="1130"/>
        <v>76.01010101010101</v>
      </c>
      <c r="I2946" s="1901"/>
      <c r="J2946" s="1901"/>
      <c r="K2946" s="211"/>
      <c r="L2946" s="211"/>
      <c r="M2946" s="211"/>
      <c r="N2946" s="211"/>
      <c r="O2946" s="211"/>
      <c r="P2946" s="211"/>
      <c r="Q2946" s="571"/>
      <c r="R2946" s="571"/>
      <c r="S2946" s="571"/>
      <c r="T2946" s="571"/>
      <c r="U2946" s="571"/>
      <c r="V2946" s="567"/>
      <c r="W2946" s="571"/>
      <c r="X2946" s="1082"/>
      <c r="Y2946" s="571"/>
      <c r="Z2946" s="571"/>
      <c r="AA2946" s="571"/>
      <c r="AB2946" s="571"/>
      <c r="AC2946" s="571"/>
      <c r="AD2946" s="1274"/>
      <c r="AE2946" s="567"/>
      <c r="AF2946" s="1459"/>
      <c r="AG2946" s="1474"/>
    </row>
    <row r="2947" spans="1:33" ht="30" x14ac:dyDescent="0.25">
      <c r="A2947" s="239">
        <v>1</v>
      </c>
      <c r="B2947" s="1" t="s">
        <v>318</v>
      </c>
      <c r="C2947" s="681"/>
      <c r="D2947" s="4"/>
      <c r="E2947" s="418">
        <v>1000</v>
      </c>
      <c r="F2947" s="213">
        <f t="shared" si="1132"/>
        <v>417</v>
      </c>
      <c r="G2947" s="368">
        <v>4</v>
      </c>
      <c r="H2947" s="368">
        <f t="shared" si="1130"/>
        <v>0.95923261390887282</v>
      </c>
      <c r="I2947" s="1901"/>
      <c r="J2947" s="1901"/>
      <c r="K2947" s="211"/>
      <c r="L2947" s="211"/>
      <c r="M2947" s="211"/>
      <c r="N2947" s="211"/>
      <c r="O2947" s="211"/>
      <c r="P2947" s="211"/>
      <c r="Q2947" s="571"/>
      <c r="R2947" s="571"/>
      <c r="S2947" s="571"/>
      <c r="T2947" s="571"/>
      <c r="U2947" s="571"/>
      <c r="V2947" s="567"/>
      <c r="W2947" s="571"/>
      <c r="X2947" s="1082"/>
      <c r="Y2947" s="571"/>
      <c r="Z2947" s="571"/>
      <c r="AA2947" s="571"/>
      <c r="AB2947" s="571"/>
      <c r="AC2947" s="571"/>
      <c r="AD2947" s="1274"/>
      <c r="AE2947" s="567"/>
      <c r="AF2947" s="1459"/>
      <c r="AG2947" s="1474"/>
    </row>
    <row r="2948" spans="1:33" ht="29.25" x14ac:dyDescent="0.25">
      <c r="A2948" s="239">
        <v>1</v>
      </c>
      <c r="B2948" s="726" t="s">
        <v>279</v>
      </c>
      <c r="C2948" s="2107"/>
      <c r="D2948" s="785"/>
      <c r="E2948" s="446">
        <f>E2923+E2898</f>
        <v>108742.5</v>
      </c>
      <c r="F2948" s="788">
        <f>F2923+F2898</f>
        <v>45310</v>
      </c>
      <c r="G2948" s="1052">
        <f>G2923+G2898</f>
        <v>26928.762500000001</v>
      </c>
      <c r="H2948" s="1052">
        <f t="shared" si="1130"/>
        <v>59.432272125358644</v>
      </c>
      <c r="I2948" s="1901"/>
      <c r="J2948" s="1901"/>
      <c r="K2948" s="211"/>
      <c r="L2948" s="211"/>
      <c r="M2948" s="211"/>
      <c r="N2948" s="211"/>
      <c r="O2948" s="211"/>
      <c r="P2948" s="211"/>
      <c r="Q2948" s="571"/>
      <c r="R2948" s="571"/>
      <c r="S2948" s="571"/>
      <c r="T2948" s="571"/>
      <c r="U2948" s="571"/>
      <c r="V2948" s="567"/>
      <c r="W2948" s="571"/>
      <c r="X2948" s="1082"/>
      <c r="Y2948" s="571"/>
      <c r="Z2948" s="571"/>
      <c r="AA2948" s="571"/>
      <c r="AB2948" s="571"/>
      <c r="AC2948" s="571"/>
      <c r="AD2948" s="1278">
        <f>AD2923+AD2898</f>
        <v>0</v>
      </c>
      <c r="AE2948" s="567"/>
      <c r="AF2948" s="1459"/>
      <c r="AG2948" s="1474"/>
    </row>
    <row r="2949" spans="1:33" ht="43.5" x14ac:dyDescent="0.25">
      <c r="A2949" s="239">
        <v>1</v>
      </c>
      <c r="B2949" s="726" t="s">
        <v>308</v>
      </c>
      <c r="C2949" s="2107"/>
      <c r="D2949" s="785"/>
      <c r="E2949" s="446">
        <f>E2908</f>
        <v>28663</v>
      </c>
      <c r="F2949" s="788">
        <f>F2908</f>
        <v>11943</v>
      </c>
      <c r="G2949" s="1052">
        <f>G2908</f>
        <v>3568</v>
      </c>
      <c r="H2949" s="1052">
        <f t="shared" si="1130"/>
        <v>29.875240726785563</v>
      </c>
      <c r="I2949" s="1901"/>
      <c r="J2949" s="1901"/>
      <c r="K2949" s="211"/>
      <c r="L2949" s="211"/>
      <c r="M2949" s="211"/>
      <c r="N2949" s="211"/>
      <c r="O2949" s="211"/>
      <c r="P2949" s="211"/>
      <c r="Q2949" s="571"/>
      <c r="R2949" s="571"/>
      <c r="S2949" s="571"/>
      <c r="T2949" s="571"/>
      <c r="U2949" s="571"/>
      <c r="V2949" s="567"/>
      <c r="W2949" s="571"/>
      <c r="X2949" s="1082"/>
      <c r="Y2949" s="571"/>
      <c r="Z2949" s="571"/>
      <c r="AA2949" s="571"/>
      <c r="AB2949" s="571"/>
      <c r="AC2949" s="571"/>
      <c r="AD2949" s="1278">
        <f>AD2908</f>
        <v>0</v>
      </c>
      <c r="AE2949" s="567"/>
      <c r="AF2949" s="1459"/>
      <c r="AG2949" s="1474"/>
    </row>
    <row r="2950" spans="1:33" ht="29.25" x14ac:dyDescent="0.25">
      <c r="A2950" s="239">
        <v>1</v>
      </c>
      <c r="B2950" s="771" t="s">
        <v>280</v>
      </c>
      <c r="C2950" s="2107"/>
      <c r="D2950" s="785"/>
      <c r="E2950" s="446">
        <f>E2935+E2906</f>
        <v>83402.212765957447</v>
      </c>
      <c r="F2950" s="788">
        <f>F2935+F2906</f>
        <v>34751.127659574471</v>
      </c>
      <c r="G2950" s="1052">
        <f>G2935+G2906</f>
        <v>22838.056382978724</v>
      </c>
      <c r="H2950" s="1052">
        <f t="shared" si="1130"/>
        <v>65.718892942705665</v>
      </c>
      <c r="I2950" s="1901"/>
      <c r="J2950" s="1901"/>
      <c r="K2950" s="211"/>
      <c r="L2950" s="211"/>
      <c r="M2950" s="211"/>
      <c r="N2950" s="211"/>
      <c r="O2950" s="211"/>
      <c r="P2950" s="211"/>
      <c r="Q2950" s="571"/>
      <c r="R2950" s="571"/>
      <c r="S2950" s="571"/>
      <c r="T2950" s="571"/>
      <c r="U2950" s="571"/>
      <c r="V2950" s="567"/>
      <c r="W2950" s="571"/>
      <c r="X2950" s="1082"/>
      <c r="Y2950" s="571"/>
      <c r="Z2950" s="571"/>
      <c r="AA2950" s="571"/>
      <c r="AB2950" s="571"/>
      <c r="AC2950" s="571"/>
      <c r="AD2950" s="1278">
        <f>AD2935+AD2906</f>
        <v>0</v>
      </c>
      <c r="AE2950" s="567"/>
      <c r="AF2950" s="1459"/>
      <c r="AG2950" s="1474"/>
    </row>
    <row r="2951" spans="1:33" ht="29.25" x14ac:dyDescent="0.25">
      <c r="A2951" s="239">
        <v>1</v>
      </c>
      <c r="B2951" s="726" t="s">
        <v>281</v>
      </c>
      <c r="C2951" s="2107"/>
      <c r="D2951" s="785"/>
      <c r="E2951" s="446">
        <f>E2938+E2940+E2921</f>
        <v>25600</v>
      </c>
      <c r="F2951" s="1052">
        <f>F2938+F2940+F2921</f>
        <v>10667</v>
      </c>
      <c r="G2951" s="1052">
        <f>G2938+G2940+G2921</f>
        <v>8430</v>
      </c>
      <c r="H2951" s="1052">
        <f t="shared" si="1130"/>
        <v>79.028780350614042</v>
      </c>
      <c r="I2951" s="1901"/>
      <c r="J2951" s="1901"/>
      <c r="K2951" s="211"/>
      <c r="L2951" s="211"/>
      <c r="M2951" s="211"/>
      <c r="N2951" s="211"/>
      <c r="O2951" s="211"/>
      <c r="P2951" s="211"/>
      <c r="Q2951" s="571">
        <v>13189.175999999999</v>
      </c>
      <c r="R2951" s="571">
        <v>13189.175999999999</v>
      </c>
      <c r="S2951" s="571">
        <v>13189.175999999999</v>
      </c>
      <c r="T2951" s="571">
        <v>13189.175999999999</v>
      </c>
      <c r="U2951" s="571">
        <v>13189.175999999999</v>
      </c>
      <c r="V2951" s="1190">
        <f>Q2951/12*$B$4+(R2951-Q2951)/11*4+(S2951-R2951)/10*3+(T2951-S2951)/9*2+(U2951-T2951)/8*1</f>
        <v>5495.49</v>
      </c>
      <c r="W2951" s="571">
        <f>AC2951-AB2951-Y2951</f>
        <v>3543.0922800000003</v>
      </c>
      <c r="X2951" s="1082"/>
      <c r="Y2951" s="571"/>
      <c r="Z2951" s="571">
        <f>W2951-V2951</f>
        <v>-1952.3977199999995</v>
      </c>
      <c r="AA2951" s="571">
        <v>-4.9958999999999998</v>
      </c>
      <c r="AB2951" s="571">
        <v>0</v>
      </c>
      <c r="AC2951" s="571">
        <v>3543.0922800000003</v>
      </c>
      <c r="AD2951" s="1278">
        <f>AD2938+AD2940+AD2921</f>
        <v>0</v>
      </c>
      <c r="AE2951" s="567"/>
      <c r="AF2951" s="1459"/>
      <c r="AG2951" s="1474"/>
    </row>
    <row r="2952" spans="1:33" x14ac:dyDescent="0.25">
      <c r="A2952" s="239">
        <v>1</v>
      </c>
      <c r="B2952" s="727" t="s">
        <v>138</v>
      </c>
      <c r="C2952" s="2107"/>
      <c r="D2952" s="785"/>
      <c r="E2952" s="446">
        <f>E2948+E2949+E2951+E2906*2.9+E2937/4.2</f>
        <v>398633.32380952378</v>
      </c>
      <c r="F2952" s="788">
        <f>F2948+F2949+F2951+F2906*2.9+F2937/4.2</f>
        <v>166098.88571428569</v>
      </c>
      <c r="G2952" s="1052">
        <f>G2948+G2949+G2951+G2906*2.9+G2937/4.2</f>
        <v>101489.4744047619</v>
      </c>
      <c r="H2952" s="1052">
        <f t="shared" si="1130"/>
        <v>61.101839406279105</v>
      </c>
      <c r="I2952" s="1901"/>
      <c r="J2952" s="1901"/>
      <c r="K2952" s="211"/>
      <c r="L2952" s="211"/>
      <c r="M2952" s="211"/>
      <c r="N2952" s="211"/>
      <c r="O2952" s="211"/>
      <c r="P2952" s="211"/>
      <c r="Q2952" s="571">
        <f t="shared" ref="Q2952:AC2952" si="1133">Q2951+Q2941+Q2908+Q2897+Q2896+Q2922+Q2932</f>
        <v>383479.14094999997</v>
      </c>
      <c r="R2952" s="571">
        <f t="shared" ref="R2952:S2952" si="1134">R2951+R2941+R2908+R2897+R2896+R2922+R2932</f>
        <v>383479.14094999997</v>
      </c>
      <c r="S2952" s="571">
        <f t="shared" si="1134"/>
        <v>383479.14094999997</v>
      </c>
      <c r="T2952" s="571">
        <f t="shared" ref="T2952:U2952" si="1135">T2951+T2941+T2908+T2897+T2896+T2922+T2932</f>
        <v>383479.14094999997</v>
      </c>
      <c r="U2952" s="571">
        <f t="shared" si="1135"/>
        <v>383479.14094999997</v>
      </c>
      <c r="V2952" s="567">
        <f t="shared" si="1133"/>
        <v>161432.15850833335</v>
      </c>
      <c r="W2952" s="571">
        <f t="shared" si="1133"/>
        <v>156770.67698000002</v>
      </c>
      <c r="X2952" s="1082">
        <f t="shared" si="1133"/>
        <v>0</v>
      </c>
      <c r="Y2952" s="571">
        <f t="shared" si="1133"/>
        <v>0</v>
      </c>
      <c r="Z2952" s="571">
        <f t="shared" si="1133"/>
        <v>-4661.4815283333282</v>
      </c>
      <c r="AA2952" s="571">
        <f t="shared" si="1133"/>
        <v>-6.4939</v>
      </c>
      <c r="AB2952" s="571">
        <f t="shared" si="1133"/>
        <v>-87.316189999999992</v>
      </c>
      <c r="AC2952" s="571">
        <f t="shared" si="1133"/>
        <v>156683.36079000001</v>
      </c>
      <c r="AD2952" s="1278">
        <f>AD2948+AD2949+AD2951+AD2906*2.9+AD2937/4.2</f>
        <v>0</v>
      </c>
      <c r="AE2952" s="567">
        <f t="shared" ref="AE2952" si="1136">AE2951+AE2941+AE2908+AE2897+AE2896+AE2922+AE2932</f>
        <v>0</v>
      </c>
      <c r="AF2952" s="1459"/>
      <c r="AG2952" s="1474"/>
    </row>
    <row r="2953" spans="1:33" x14ac:dyDescent="0.25">
      <c r="A2953" s="239">
        <v>1</v>
      </c>
      <c r="B2953" s="2" t="s">
        <v>29</v>
      </c>
      <c r="C2953" s="694"/>
      <c r="D2953" s="2"/>
      <c r="E2953" s="422"/>
      <c r="F2953" s="244"/>
      <c r="G2953" s="244"/>
      <c r="H2953" s="244"/>
      <c r="I2953" s="2509"/>
      <c r="J2953" s="2509"/>
      <c r="K2953" s="211"/>
      <c r="L2953" s="211"/>
      <c r="M2953" s="211"/>
      <c r="N2953" s="211"/>
      <c r="O2953" s="211"/>
      <c r="P2953" s="211"/>
      <c r="Q2953" s="571"/>
      <c r="R2953" s="571"/>
      <c r="S2953" s="571"/>
      <c r="T2953" s="571"/>
      <c r="U2953" s="571"/>
      <c r="V2953" s="567"/>
      <c r="W2953" s="571"/>
      <c r="X2953" s="1082"/>
      <c r="Y2953" s="571"/>
      <c r="Z2953" s="571"/>
      <c r="AA2953" s="571"/>
      <c r="AB2953" s="571"/>
      <c r="AC2953" s="571"/>
      <c r="AD2953" s="1271"/>
      <c r="AE2953" s="567"/>
      <c r="AF2953" s="1459"/>
      <c r="AG2953" s="1474"/>
    </row>
    <row r="2954" spans="1:33" x14ac:dyDescent="0.25">
      <c r="A2954" s="239">
        <v>1</v>
      </c>
      <c r="B2954" s="1403" t="s">
        <v>24</v>
      </c>
      <c r="C2954" s="682"/>
      <c r="D2954" s="375">
        <v>300</v>
      </c>
      <c r="E2954" s="418">
        <v>55</v>
      </c>
      <c r="F2954" s="213">
        <f t="shared" ref="F2954:F2959" si="1137">ROUND(E2954/12*$B$4,0)</f>
        <v>23</v>
      </c>
      <c r="G2954" s="213">
        <v>0</v>
      </c>
      <c r="H2954" s="213">
        <f t="shared" ref="H2954:H2960" si="1138">G2954/F2954*100</f>
        <v>0</v>
      </c>
      <c r="I2954" s="1150">
        <v>6.3</v>
      </c>
      <c r="J2954" s="269" t="e">
        <f t="shared" ref="J2954:J2960" si="1139">M2954/G2954</f>
        <v>#DIV/0!</v>
      </c>
      <c r="K2954" s="270">
        <f t="shared" ref="K2954:K2959" si="1140">ROUND(E2954*I2954,0)</f>
        <v>347</v>
      </c>
      <c r="L2954" s="270">
        <f t="shared" ref="L2954:L2959" si="1141">ROUND(K2954/12*$B$4,0)</f>
        <v>145</v>
      </c>
      <c r="M2954" s="270"/>
      <c r="N2954" s="270">
        <f t="shared" ref="N2954:N2960" si="1142">M2954/L2954*100</f>
        <v>0</v>
      </c>
      <c r="O2954" s="270">
        <f t="shared" ref="O2954:O2959" si="1143">ROUND(K2954/D2954,0)</f>
        <v>1</v>
      </c>
      <c r="P2954" s="270">
        <f t="shared" ref="P2954:P2960" si="1144">M2954/$B$4*12/O2954</f>
        <v>0</v>
      </c>
      <c r="Q2954" s="571"/>
      <c r="R2954" s="571"/>
      <c r="S2954" s="571"/>
      <c r="T2954" s="571"/>
      <c r="U2954" s="571"/>
      <c r="V2954" s="567"/>
      <c r="W2954" s="571"/>
      <c r="X2954" s="1082"/>
      <c r="Y2954" s="571"/>
      <c r="Z2954" s="571"/>
      <c r="AA2954" s="571"/>
      <c r="AB2954" s="571"/>
      <c r="AC2954" s="571"/>
      <c r="AD2954" s="1290"/>
      <c r="AE2954" s="567"/>
      <c r="AF2954" s="1459"/>
      <c r="AG2954" s="1474"/>
    </row>
    <row r="2955" spans="1:33" x14ac:dyDescent="0.25">
      <c r="A2955" s="239">
        <v>1</v>
      </c>
      <c r="B2955" s="1403" t="s">
        <v>9</v>
      </c>
      <c r="C2955" s="682"/>
      <c r="D2955" s="375">
        <v>300</v>
      </c>
      <c r="E2955" s="418">
        <v>185</v>
      </c>
      <c r="F2955" s="213">
        <f t="shared" si="1137"/>
        <v>77</v>
      </c>
      <c r="G2955" s="213">
        <v>36</v>
      </c>
      <c r="H2955" s="213">
        <f t="shared" si="1138"/>
        <v>46.753246753246749</v>
      </c>
      <c r="I2955" s="1150">
        <v>10</v>
      </c>
      <c r="J2955" s="269">
        <f t="shared" si="1139"/>
        <v>10.055555555555555</v>
      </c>
      <c r="K2955" s="270">
        <f t="shared" si="1140"/>
        <v>1850</v>
      </c>
      <c r="L2955" s="270">
        <f t="shared" si="1141"/>
        <v>771</v>
      </c>
      <c r="M2955" s="270">
        <v>362</v>
      </c>
      <c r="N2955" s="270">
        <f t="shared" si="1142"/>
        <v>46.952010376134886</v>
      </c>
      <c r="O2955" s="270">
        <f t="shared" si="1143"/>
        <v>6</v>
      </c>
      <c r="P2955" s="270">
        <f t="shared" si="1144"/>
        <v>144.80000000000001</v>
      </c>
      <c r="Q2955" s="571"/>
      <c r="R2955" s="571"/>
      <c r="S2955" s="571"/>
      <c r="T2955" s="571"/>
      <c r="U2955" s="571"/>
      <c r="V2955" s="567"/>
      <c r="W2955" s="571"/>
      <c r="X2955" s="1082"/>
      <c r="Y2955" s="571"/>
      <c r="Z2955" s="571"/>
      <c r="AA2955" s="571"/>
      <c r="AB2955" s="571"/>
      <c r="AC2955" s="571"/>
      <c r="AD2955" s="1290"/>
      <c r="AE2955" s="567"/>
      <c r="AF2955" s="1459"/>
      <c r="AG2955" s="1474"/>
    </row>
    <row r="2956" spans="1:33" x14ac:dyDescent="0.25">
      <c r="A2956" s="239">
        <v>1</v>
      </c>
      <c r="B2956" s="1403" t="s">
        <v>26</v>
      </c>
      <c r="C2956" s="682"/>
      <c r="D2956" s="375">
        <v>300</v>
      </c>
      <c r="E2956" s="418">
        <v>100</v>
      </c>
      <c r="F2956" s="213">
        <f t="shared" si="1137"/>
        <v>42</v>
      </c>
      <c r="G2956" s="213">
        <v>12</v>
      </c>
      <c r="H2956" s="213">
        <f t="shared" si="1138"/>
        <v>28.571428571428569</v>
      </c>
      <c r="I2956" s="1150">
        <v>8</v>
      </c>
      <c r="J2956" s="269">
        <f t="shared" si="1139"/>
        <v>9.5833333333333339</v>
      </c>
      <c r="K2956" s="270">
        <f t="shared" si="1140"/>
        <v>800</v>
      </c>
      <c r="L2956" s="270">
        <f t="shared" si="1141"/>
        <v>333</v>
      </c>
      <c r="M2956" s="270">
        <v>115</v>
      </c>
      <c r="N2956" s="270">
        <f t="shared" si="1142"/>
        <v>34.534534534534536</v>
      </c>
      <c r="O2956" s="270">
        <f t="shared" si="1143"/>
        <v>3</v>
      </c>
      <c r="P2956" s="270">
        <f t="shared" si="1144"/>
        <v>92</v>
      </c>
      <c r="Q2956" s="571"/>
      <c r="R2956" s="571"/>
      <c r="S2956" s="571"/>
      <c r="T2956" s="571"/>
      <c r="U2956" s="571"/>
      <c r="V2956" s="567"/>
      <c r="W2956" s="571"/>
      <c r="X2956" s="1082"/>
      <c r="Y2956" s="571"/>
      <c r="Z2956" s="571"/>
      <c r="AA2956" s="571"/>
      <c r="AB2956" s="571"/>
      <c r="AC2956" s="571"/>
      <c r="AD2956" s="1290"/>
      <c r="AE2956" s="567"/>
      <c r="AF2956" s="1459"/>
      <c r="AG2956" s="1474"/>
    </row>
    <row r="2957" spans="1:33" x14ac:dyDescent="0.25">
      <c r="A2957" s="239">
        <v>1</v>
      </c>
      <c r="B2957" s="1403" t="s">
        <v>67</v>
      </c>
      <c r="C2957" s="682"/>
      <c r="D2957" s="375">
        <v>300</v>
      </c>
      <c r="E2957" s="418">
        <v>500</v>
      </c>
      <c r="F2957" s="213">
        <f t="shared" si="1137"/>
        <v>208</v>
      </c>
      <c r="G2957" s="213">
        <v>140</v>
      </c>
      <c r="H2957" s="213">
        <f t="shared" si="1138"/>
        <v>67.307692307692307</v>
      </c>
      <c r="I2957" s="1150">
        <v>10</v>
      </c>
      <c r="J2957" s="269">
        <f t="shared" si="1139"/>
        <v>9.4357142857142851</v>
      </c>
      <c r="K2957" s="270">
        <f t="shared" si="1140"/>
        <v>5000</v>
      </c>
      <c r="L2957" s="270">
        <f t="shared" si="1141"/>
        <v>2083</v>
      </c>
      <c r="M2957" s="270">
        <v>1321</v>
      </c>
      <c r="N2957" s="270">
        <f t="shared" si="1142"/>
        <v>63.418146903504557</v>
      </c>
      <c r="O2957" s="270">
        <f t="shared" si="1143"/>
        <v>17</v>
      </c>
      <c r="P2957" s="270">
        <f t="shared" si="1144"/>
        <v>186.4941176470588</v>
      </c>
      <c r="Q2957" s="571"/>
      <c r="R2957" s="571"/>
      <c r="S2957" s="571"/>
      <c r="T2957" s="571"/>
      <c r="U2957" s="571"/>
      <c r="V2957" s="567"/>
      <c r="W2957" s="571"/>
      <c r="X2957" s="1082"/>
      <c r="Y2957" s="571"/>
      <c r="Z2957" s="571"/>
      <c r="AA2957" s="571"/>
      <c r="AB2957" s="571"/>
      <c r="AC2957" s="571"/>
      <c r="AD2957" s="1290"/>
      <c r="AE2957" s="567"/>
      <c r="AF2957" s="1459"/>
      <c r="AG2957" s="1474"/>
    </row>
    <row r="2958" spans="1:33" x14ac:dyDescent="0.25">
      <c r="A2958" s="239">
        <v>1</v>
      </c>
      <c r="B2958" s="1403" t="s">
        <v>10</v>
      </c>
      <c r="C2958" s="682"/>
      <c r="D2958" s="375">
        <v>300</v>
      </c>
      <c r="E2958" s="418">
        <v>519</v>
      </c>
      <c r="F2958" s="213">
        <f t="shared" si="1137"/>
        <v>216</v>
      </c>
      <c r="G2958" s="213">
        <v>228</v>
      </c>
      <c r="H2958" s="213">
        <f t="shared" si="1138"/>
        <v>105.55555555555556</v>
      </c>
      <c r="I2958" s="1150">
        <v>10.7</v>
      </c>
      <c r="J2958" s="269">
        <f t="shared" si="1139"/>
        <v>10.267543859649123</v>
      </c>
      <c r="K2958" s="270">
        <f t="shared" si="1140"/>
        <v>5553</v>
      </c>
      <c r="L2958" s="270">
        <f t="shared" si="1141"/>
        <v>2314</v>
      </c>
      <c r="M2958" s="270">
        <v>2341</v>
      </c>
      <c r="N2958" s="270">
        <f t="shared" si="1142"/>
        <v>101.16681071737253</v>
      </c>
      <c r="O2958" s="270">
        <f t="shared" si="1143"/>
        <v>19</v>
      </c>
      <c r="P2958" s="270">
        <f t="shared" si="1144"/>
        <v>295.70526315789471</v>
      </c>
      <c r="Q2958" s="571"/>
      <c r="R2958" s="571"/>
      <c r="S2958" s="571"/>
      <c r="T2958" s="571"/>
      <c r="U2958" s="571"/>
      <c r="V2958" s="567"/>
      <c r="W2958" s="571"/>
      <c r="X2958" s="1082"/>
      <c r="Y2958" s="571"/>
      <c r="Z2958" s="571"/>
      <c r="AA2958" s="571"/>
      <c r="AB2958" s="571"/>
      <c r="AC2958" s="571"/>
      <c r="AD2958" s="1290"/>
      <c r="AE2958" s="567"/>
      <c r="AF2958" s="1459"/>
      <c r="AG2958" s="1474"/>
    </row>
    <row r="2959" spans="1:33" x14ac:dyDescent="0.25">
      <c r="A2959" s="239">
        <v>1</v>
      </c>
      <c r="B2959" s="1403" t="s">
        <v>6</v>
      </c>
      <c r="C2959" s="682"/>
      <c r="D2959" s="375">
        <v>300</v>
      </c>
      <c r="E2959" s="418">
        <v>175</v>
      </c>
      <c r="F2959" s="213">
        <f t="shared" si="1137"/>
        <v>73</v>
      </c>
      <c r="G2959" s="213">
        <v>32</v>
      </c>
      <c r="H2959" s="213">
        <f t="shared" si="1138"/>
        <v>43.835616438356162</v>
      </c>
      <c r="I2959" s="1150">
        <v>8.5</v>
      </c>
      <c r="J2959" s="269">
        <f t="shared" si="1139"/>
        <v>9.34375</v>
      </c>
      <c r="K2959" s="270">
        <f t="shared" si="1140"/>
        <v>1488</v>
      </c>
      <c r="L2959" s="270">
        <f t="shared" si="1141"/>
        <v>620</v>
      </c>
      <c r="M2959" s="270">
        <v>299</v>
      </c>
      <c r="N2959" s="270">
        <f t="shared" si="1142"/>
        <v>48.225806451612904</v>
      </c>
      <c r="O2959" s="270">
        <f t="shared" si="1143"/>
        <v>5</v>
      </c>
      <c r="P2959" s="270">
        <f t="shared" si="1144"/>
        <v>143.51999999999998</v>
      </c>
      <c r="Q2959" s="571"/>
      <c r="R2959" s="571"/>
      <c r="S2959" s="571"/>
      <c r="T2959" s="571"/>
      <c r="U2959" s="571"/>
      <c r="V2959" s="567"/>
      <c r="W2959" s="571"/>
      <c r="X2959" s="1082"/>
      <c r="Y2959" s="571"/>
      <c r="Z2959" s="571"/>
      <c r="AA2959" s="571"/>
      <c r="AB2959" s="571"/>
      <c r="AC2959" s="571"/>
      <c r="AD2959" s="1290"/>
      <c r="AE2959" s="567"/>
      <c r="AF2959" s="1459"/>
      <c r="AG2959" s="1474"/>
    </row>
    <row r="2960" spans="1:33" x14ac:dyDescent="0.25">
      <c r="A2960" s="239">
        <v>1</v>
      </c>
      <c r="B2960" s="247" t="s">
        <v>78</v>
      </c>
      <c r="C2960" s="1545"/>
      <c r="D2960" s="247"/>
      <c r="E2960" s="2441">
        <f>SUM(E2954:E2959)</f>
        <v>1534</v>
      </c>
      <c r="F2960" s="2560">
        <f>SUM(F2954:F2959)</f>
        <v>639</v>
      </c>
      <c r="G2960" s="2560">
        <f>SUM(G2954:G2959)</f>
        <v>448</v>
      </c>
      <c r="H2960" s="2560">
        <f t="shared" si="1138"/>
        <v>70.109546165884197</v>
      </c>
      <c r="I2960" s="2509">
        <f>SUM(K2960/E2960)</f>
        <v>9.8031290743155157</v>
      </c>
      <c r="J2960" s="388">
        <f t="shared" si="1139"/>
        <v>9.90625</v>
      </c>
      <c r="K2960" s="2560">
        <f>SUM(K2954:K2959)</f>
        <v>15038</v>
      </c>
      <c r="L2960" s="2560">
        <f>SUM(L2954:L2959)</f>
        <v>6266</v>
      </c>
      <c r="M2960" s="2560">
        <f>SUM(M2954:M2959)</f>
        <v>4438</v>
      </c>
      <c r="N2960" s="270">
        <f t="shared" si="1142"/>
        <v>70.826683689754233</v>
      </c>
      <c r="O2960" s="1647">
        <f>SUM(O2954:O2959)</f>
        <v>51</v>
      </c>
      <c r="P2960" s="270">
        <f t="shared" si="1144"/>
        <v>208.84705882352944</v>
      </c>
      <c r="Q2960" s="571"/>
      <c r="R2960" s="571"/>
      <c r="S2960" s="571"/>
      <c r="T2960" s="571"/>
      <c r="U2960" s="571"/>
      <c r="V2960" s="567"/>
      <c r="W2960" s="571"/>
      <c r="X2960" s="1082"/>
      <c r="Y2960" s="571"/>
      <c r="Z2960" s="571"/>
      <c r="AA2960" s="571"/>
      <c r="AB2960" s="571"/>
      <c r="AC2960" s="571"/>
      <c r="AD2960" s="2561">
        <f>SUM(AD2954:AD2959)</f>
        <v>0</v>
      </c>
      <c r="AE2960" s="567"/>
      <c r="AF2960" s="1459"/>
      <c r="AG2960" s="1474"/>
    </row>
    <row r="2961" spans="1:33" x14ac:dyDescent="0.25">
      <c r="A2961" s="239">
        <v>1</v>
      </c>
      <c r="B2961" s="2562" t="s">
        <v>16</v>
      </c>
      <c r="C2961" s="2047"/>
      <c r="D2961" s="247"/>
      <c r="E2961" s="2441"/>
      <c r="F2961" s="2560"/>
      <c r="G2961" s="2560"/>
      <c r="H2961" s="2560"/>
      <c r="I2961" s="2509"/>
      <c r="J2961" s="388"/>
      <c r="K2961" s="2560"/>
      <c r="L2961" s="2560"/>
      <c r="M2961" s="2560"/>
      <c r="N2961" s="270"/>
      <c r="O2961" s="1647"/>
      <c r="P2961" s="270"/>
      <c r="Q2961" s="571"/>
      <c r="R2961" s="571"/>
      <c r="S2961" s="571"/>
      <c r="T2961" s="571"/>
      <c r="U2961" s="571"/>
      <c r="V2961" s="567"/>
      <c r="W2961" s="571"/>
      <c r="X2961" s="1082"/>
      <c r="Y2961" s="571"/>
      <c r="Z2961" s="571"/>
      <c r="AA2961" s="571"/>
      <c r="AB2961" s="571"/>
      <c r="AC2961" s="571"/>
      <c r="AD2961" s="2561"/>
      <c r="AE2961" s="567"/>
      <c r="AF2961" s="1459"/>
      <c r="AG2961" s="1474"/>
    </row>
    <row r="2962" spans="1:33" x14ac:dyDescent="0.25">
      <c r="A2962" s="239">
        <v>1</v>
      </c>
      <c r="B2962" s="2088" t="s">
        <v>159</v>
      </c>
      <c r="C2962" s="2130"/>
      <c r="D2962" s="2088">
        <v>240</v>
      </c>
      <c r="E2962" s="418">
        <v>360</v>
      </c>
      <c r="F2962" s="213">
        <f>ROUND(E2962/12*$B$4,0)</f>
        <v>150</v>
      </c>
      <c r="G2962" s="213">
        <v>0</v>
      </c>
      <c r="H2962" s="213">
        <f t="shared" ref="H2962:H2971" si="1145">G2962/F2962*100</f>
        <v>0</v>
      </c>
      <c r="I2962" s="1150">
        <v>5.5</v>
      </c>
      <c r="J2962" s="269" t="e">
        <f>M2962/G2962</f>
        <v>#DIV/0!</v>
      </c>
      <c r="K2962" s="270">
        <f>ROUND(E2962*I2962,0)</f>
        <v>1980</v>
      </c>
      <c r="L2962" s="270">
        <f>ROUND(K2962/12*$B$4,0)</f>
        <v>825</v>
      </c>
      <c r="M2962" s="270"/>
      <c r="N2962" s="270">
        <f t="shared" ref="N2962:N2967" si="1146">M2962/L2962*100</f>
        <v>0</v>
      </c>
      <c r="O2962" s="270">
        <f>ROUND(K2962/D2962,0)</f>
        <v>8</v>
      </c>
      <c r="P2962" s="270">
        <f t="shared" ref="P2962:P2967" si="1147">M2962/$B$4*12/O2962</f>
        <v>0</v>
      </c>
      <c r="Q2962" s="571"/>
      <c r="R2962" s="571"/>
      <c r="S2962" s="571"/>
      <c r="T2962" s="571"/>
      <c r="U2962" s="571"/>
      <c r="V2962" s="567"/>
      <c r="W2962" s="571"/>
      <c r="X2962" s="1082"/>
      <c r="Y2962" s="571"/>
      <c r="Z2962" s="571"/>
      <c r="AA2962" s="571"/>
      <c r="AB2962" s="571"/>
      <c r="AC2962" s="571"/>
      <c r="AD2962" s="1290"/>
      <c r="AE2962" s="567"/>
      <c r="AF2962" s="1459"/>
      <c r="AG2962" s="1474"/>
    </row>
    <row r="2963" spans="1:33" x14ac:dyDescent="0.25">
      <c r="A2963" s="239">
        <v>1</v>
      </c>
      <c r="B2963" s="2088" t="s">
        <v>67</v>
      </c>
      <c r="C2963" s="2130"/>
      <c r="D2963" s="2088">
        <v>240</v>
      </c>
      <c r="E2963" s="418">
        <v>903</v>
      </c>
      <c r="F2963" s="213">
        <f>ROUND(E2963/12*$B$4,0)</f>
        <v>376</v>
      </c>
      <c r="G2963" s="213">
        <v>86</v>
      </c>
      <c r="H2963" s="213">
        <f t="shared" si="1145"/>
        <v>22.872340425531913</v>
      </c>
      <c r="I2963" s="1150">
        <v>8</v>
      </c>
      <c r="J2963" s="269">
        <f>M2963/G2963</f>
        <v>9</v>
      </c>
      <c r="K2963" s="270">
        <f>ROUND(E2963*I2963,0)</f>
        <v>7224</v>
      </c>
      <c r="L2963" s="270">
        <f>ROUND(K2963/12*$B$4,0)</f>
        <v>3010</v>
      </c>
      <c r="M2963" s="270">
        <v>774</v>
      </c>
      <c r="N2963" s="270">
        <f t="shared" si="1146"/>
        <v>25.714285714285712</v>
      </c>
      <c r="O2963" s="270">
        <f>ROUND(K2963/D2963,0)</f>
        <v>30</v>
      </c>
      <c r="P2963" s="270">
        <f t="shared" si="1147"/>
        <v>61.92</v>
      </c>
      <c r="Q2963" s="571"/>
      <c r="R2963" s="571"/>
      <c r="S2963" s="571"/>
      <c r="T2963" s="571"/>
      <c r="U2963" s="571"/>
      <c r="V2963" s="567"/>
      <c r="W2963" s="571"/>
      <c r="X2963" s="1082"/>
      <c r="Y2963" s="571"/>
      <c r="Z2963" s="571"/>
      <c r="AA2963" s="571"/>
      <c r="AB2963" s="571"/>
      <c r="AC2963" s="571"/>
      <c r="AD2963" s="1290"/>
      <c r="AE2963" s="567"/>
      <c r="AF2963" s="1459"/>
      <c r="AG2963" s="1474"/>
    </row>
    <row r="2964" spans="1:33" x14ac:dyDescent="0.25">
      <c r="A2964" s="239">
        <v>1</v>
      </c>
      <c r="B2964" s="2088" t="s">
        <v>47</v>
      </c>
      <c r="C2964" s="2130"/>
      <c r="D2964" s="2088">
        <v>240</v>
      </c>
      <c r="E2964" s="418">
        <v>321</v>
      </c>
      <c r="F2964" s="213">
        <f>ROUND(E2964/12*$B$4,0)</f>
        <v>134</v>
      </c>
      <c r="G2964" s="213">
        <v>452</v>
      </c>
      <c r="H2964" s="213">
        <f t="shared" si="1145"/>
        <v>337.31343283582089</v>
      </c>
      <c r="I2964" s="1150">
        <v>8</v>
      </c>
      <c r="J2964" s="269">
        <f>M2964/G2964</f>
        <v>9.2765486725663724</v>
      </c>
      <c r="K2964" s="270">
        <f>ROUND(E2964*I2964,0)</f>
        <v>2568</v>
      </c>
      <c r="L2964" s="270">
        <f>ROUND(K2964/12*$B$4,0)</f>
        <v>1070</v>
      </c>
      <c r="M2964" s="270">
        <v>4193</v>
      </c>
      <c r="N2964" s="270">
        <f t="shared" si="1146"/>
        <v>391.86915887850466</v>
      </c>
      <c r="O2964" s="270">
        <f>ROUND(K2964/D2964,0)</f>
        <v>11</v>
      </c>
      <c r="P2964" s="270">
        <f t="shared" si="1147"/>
        <v>914.83636363636367</v>
      </c>
      <c r="Q2964" s="571"/>
      <c r="R2964" s="571"/>
      <c r="S2964" s="571"/>
      <c r="T2964" s="571"/>
      <c r="U2964" s="571"/>
      <c r="V2964" s="567"/>
      <c r="W2964" s="571"/>
      <c r="X2964" s="1082"/>
      <c r="Y2964" s="571"/>
      <c r="Z2964" s="571"/>
      <c r="AA2964" s="571"/>
      <c r="AB2964" s="571"/>
      <c r="AC2964" s="571"/>
      <c r="AD2964" s="1290"/>
      <c r="AE2964" s="567"/>
      <c r="AF2964" s="1459"/>
      <c r="AG2964" s="1474"/>
    </row>
    <row r="2965" spans="1:33" s="249" customFormat="1" x14ac:dyDescent="0.25">
      <c r="A2965" s="239">
        <v>1</v>
      </c>
      <c r="B2965" s="2088" t="s">
        <v>6</v>
      </c>
      <c r="C2965" s="2130"/>
      <c r="D2965" s="2088">
        <v>240</v>
      </c>
      <c r="E2965" s="418">
        <v>977</v>
      </c>
      <c r="F2965" s="213">
        <f>ROUND(E2965/12*$B$4,0)</f>
        <v>407</v>
      </c>
      <c r="G2965" s="213">
        <v>280</v>
      </c>
      <c r="H2965" s="213">
        <f t="shared" si="1145"/>
        <v>68.796068796068795</v>
      </c>
      <c r="I2965" s="1150">
        <v>3</v>
      </c>
      <c r="J2965" s="269">
        <f>M2965/G2965</f>
        <v>2.9249999999999998</v>
      </c>
      <c r="K2965" s="270">
        <f>ROUND(E2965*I2965,0)</f>
        <v>2931</v>
      </c>
      <c r="L2965" s="270">
        <f>ROUND(K2965/12*$B$4,0)</f>
        <v>1221</v>
      </c>
      <c r="M2965" s="270">
        <v>819</v>
      </c>
      <c r="N2965" s="270">
        <f t="shared" si="1146"/>
        <v>67.076167076167081</v>
      </c>
      <c r="O2965" s="270">
        <f>ROUND(K2965/D2965,0)</f>
        <v>12</v>
      </c>
      <c r="P2965" s="270">
        <f t="shared" si="1147"/>
        <v>163.80000000000001</v>
      </c>
      <c r="Q2965" s="571"/>
      <c r="R2965" s="571"/>
      <c r="S2965" s="571"/>
      <c r="T2965" s="571"/>
      <c r="U2965" s="571"/>
      <c r="V2965" s="567"/>
      <c r="W2965" s="571"/>
      <c r="X2965" s="1082"/>
      <c r="Y2965" s="571"/>
      <c r="Z2965" s="571"/>
      <c r="AA2965" s="571"/>
      <c r="AB2965" s="571"/>
      <c r="AC2965" s="571"/>
      <c r="AD2965" s="1290"/>
      <c r="AE2965" s="567"/>
      <c r="AF2965" s="1459"/>
      <c r="AG2965" s="1474"/>
    </row>
    <row r="2966" spans="1:33" x14ac:dyDescent="0.25">
      <c r="A2966" s="239">
        <v>1</v>
      </c>
      <c r="B2966" s="2163" t="s">
        <v>183</v>
      </c>
      <c r="C2966" s="1659"/>
      <c r="D2966" s="2144"/>
      <c r="E2966" s="420">
        <f>SUM(E2962:E2965)</f>
        <v>2561</v>
      </c>
      <c r="F2966" s="211">
        <f>SUM(F2962:F2965)</f>
        <v>1067</v>
      </c>
      <c r="G2966" s="211">
        <f>SUM(G2962:G2965)</f>
        <v>818</v>
      </c>
      <c r="H2966" s="485">
        <f t="shared" si="1145"/>
        <v>76.663542642924085</v>
      </c>
      <c r="I2966" s="2509">
        <f>SUM(K2966/E2966)</f>
        <v>5.7411167512690353</v>
      </c>
      <c r="J2966" s="269">
        <f>M2966/G2966</f>
        <v>7.0733496332518335</v>
      </c>
      <c r="K2966" s="1504">
        <f>SUM(K2962:K2965)</f>
        <v>14703</v>
      </c>
      <c r="L2966" s="1504">
        <f>SUM(L2962:L2965)</f>
        <v>6126</v>
      </c>
      <c r="M2966" s="1504">
        <f>SUM(M2962:M2965)</f>
        <v>5786</v>
      </c>
      <c r="N2966" s="270">
        <f t="shared" si="1146"/>
        <v>94.449885732941567</v>
      </c>
      <c r="O2966" s="1504">
        <f>SUM(O2962:O2965)</f>
        <v>61</v>
      </c>
      <c r="P2966" s="270">
        <f t="shared" si="1147"/>
        <v>227.64590163934429</v>
      </c>
      <c r="Q2966" s="571"/>
      <c r="R2966" s="571"/>
      <c r="S2966" s="571"/>
      <c r="T2966" s="571"/>
      <c r="U2966" s="571"/>
      <c r="V2966" s="567"/>
      <c r="W2966" s="571"/>
      <c r="X2966" s="1082"/>
      <c r="Y2966" s="571"/>
      <c r="Z2966" s="571"/>
      <c r="AA2966" s="571"/>
      <c r="AB2966" s="571"/>
      <c r="AC2966" s="571"/>
      <c r="AD2966" s="1269">
        <f>SUM(AD2962:AD2965)</f>
        <v>0</v>
      </c>
      <c r="AE2966" s="567"/>
      <c r="AF2966" s="1459"/>
      <c r="AG2966" s="1474"/>
    </row>
    <row r="2967" spans="1:33" ht="29.25" x14ac:dyDescent="0.25">
      <c r="A2967" s="239">
        <v>1</v>
      </c>
      <c r="B2967" s="1002" t="s">
        <v>214</v>
      </c>
      <c r="C2967" s="1003"/>
      <c r="D2967" s="1003"/>
      <c r="E2967" s="420">
        <f>SUM(E2966,E2960)</f>
        <v>4095</v>
      </c>
      <c r="F2967" s="786">
        <f>SUM(F2966,F2960)</f>
        <v>1706</v>
      </c>
      <c r="G2967" s="786">
        <f>SUM(G2966,G2960)</f>
        <v>1266</v>
      </c>
      <c r="H2967" s="786">
        <f t="shared" si="1145"/>
        <v>74.208675263774921</v>
      </c>
      <c r="I2967" s="2563">
        <f>SUM(K2967/E2967)</f>
        <v>7.2627594627594627</v>
      </c>
      <c r="J2967" s="786">
        <f>SUM(J2960,J2966)</f>
        <v>16.979599633251834</v>
      </c>
      <c r="K2967" s="786">
        <f>SUM(K2960,K2966)</f>
        <v>29741</v>
      </c>
      <c r="L2967" s="786">
        <f>SUM(L2960,L2966)</f>
        <v>12392</v>
      </c>
      <c r="M2967" s="786">
        <f>SUM(M2960,M2966)</f>
        <v>10224</v>
      </c>
      <c r="N2967" s="270">
        <f t="shared" si="1146"/>
        <v>82.504841833440935</v>
      </c>
      <c r="O2967" s="786">
        <f>SUM(O2966,O2960)</f>
        <v>112</v>
      </c>
      <c r="P2967" s="270">
        <f t="shared" si="1147"/>
        <v>219.08571428571426</v>
      </c>
      <c r="Q2967" s="571">
        <v>83808.81531478402</v>
      </c>
      <c r="R2967" s="571">
        <v>83808.81531478402</v>
      </c>
      <c r="S2967" s="571">
        <v>83808.81531478402</v>
      </c>
      <c r="T2967" s="571">
        <v>83808.81531478402</v>
      </c>
      <c r="U2967" s="571">
        <v>83808.81531478402</v>
      </c>
      <c r="V2967" s="1190">
        <f>Q2967/12*$B$4+(R2967-Q2967)/11*4+(S2967-R2967)/10*3+(T2967-S2967)/9*2+(U2967-T2967)/8*1</f>
        <v>34920.339714493341</v>
      </c>
      <c r="W2967" s="571">
        <f>AC2967-AB2967-Y2967</f>
        <v>21245.776079999996</v>
      </c>
      <c r="X2967" s="1082"/>
      <c r="Y2967" s="571"/>
      <c r="Z2967" s="571">
        <f>W2967-V2967</f>
        <v>-13674.563634493345</v>
      </c>
      <c r="AA2967" s="571"/>
      <c r="AB2967" s="571">
        <v>-83.188960000000009</v>
      </c>
      <c r="AC2967" s="571">
        <v>21162.587119999997</v>
      </c>
      <c r="AD2967" s="1317">
        <f>SUM(AD2966,AD2960)</f>
        <v>0</v>
      </c>
      <c r="AE2967" s="567"/>
      <c r="AF2967" s="1459"/>
      <c r="AG2967" s="1474"/>
    </row>
    <row r="2968" spans="1:33" s="249" customFormat="1" x14ac:dyDescent="0.25">
      <c r="A2968" s="239">
        <v>1</v>
      </c>
      <c r="B2968" s="2452" t="s">
        <v>210</v>
      </c>
      <c r="C2968" s="2055"/>
      <c r="D2968" s="1003"/>
      <c r="E2968" s="424">
        <f>E2971</f>
        <v>11040</v>
      </c>
      <c r="F2968" s="516">
        <f>ROUND(E2968/12*$B$4,0)</f>
        <v>4600</v>
      </c>
      <c r="G2968" s="516">
        <f>G2971</f>
        <v>4544</v>
      </c>
      <c r="H2968" s="786">
        <f t="shared" si="1145"/>
        <v>98.782608695652172</v>
      </c>
      <c r="I2968" s="2513"/>
      <c r="J2968" s="2564"/>
      <c r="K2968" s="516"/>
      <c r="L2968" s="516"/>
      <c r="M2968" s="516"/>
      <c r="N2968" s="483"/>
      <c r="O2968" s="516"/>
      <c r="P2968" s="483"/>
      <c r="Q2968" s="571"/>
      <c r="R2968" s="571"/>
      <c r="S2968" s="571"/>
      <c r="T2968" s="571"/>
      <c r="U2968" s="571"/>
      <c r="V2968" s="567">
        <f>Q2968</f>
        <v>0</v>
      </c>
      <c r="W2968" s="571">
        <f>AC2968-AB2968</f>
        <v>0</v>
      </c>
      <c r="X2968" s="1082"/>
      <c r="Y2968" s="571"/>
      <c r="Z2968" s="571">
        <f>W2968-V2968</f>
        <v>0</v>
      </c>
      <c r="AA2968" s="571"/>
      <c r="AB2968" s="571"/>
      <c r="AC2968" s="571"/>
      <c r="AD2968" s="1319">
        <f>AD2971</f>
        <v>0</v>
      </c>
      <c r="AE2968" s="567"/>
      <c r="AF2968" s="1459"/>
      <c r="AG2968" s="1474"/>
    </row>
    <row r="2969" spans="1:33" x14ac:dyDescent="0.25">
      <c r="A2969" s="239">
        <v>1</v>
      </c>
      <c r="B2969" s="2450" t="s">
        <v>211</v>
      </c>
      <c r="C2969" s="2565"/>
      <c r="D2969" s="1003"/>
      <c r="E2969" s="423">
        <f>E2971-E2970</f>
        <v>11020</v>
      </c>
      <c r="F2969" s="375">
        <f>ROUND(E2969/12*$B$4,0)</f>
        <v>4592</v>
      </c>
      <c r="G2969" s="375">
        <f>G2971-G2970</f>
        <v>4544</v>
      </c>
      <c r="H2969" s="786">
        <f t="shared" si="1145"/>
        <v>98.954703832752614</v>
      </c>
      <c r="I2969" s="2513"/>
      <c r="J2969" s="2564"/>
      <c r="K2969" s="516"/>
      <c r="L2969" s="516"/>
      <c r="M2969" s="516"/>
      <c r="N2969" s="1582"/>
      <c r="O2969" s="516"/>
      <c r="P2969" s="1582"/>
      <c r="Q2969" s="571"/>
      <c r="R2969" s="571"/>
      <c r="S2969" s="571"/>
      <c r="T2969" s="571"/>
      <c r="U2969" s="571"/>
      <c r="V2969" s="613"/>
      <c r="W2969" s="571"/>
      <c r="X2969" s="1082"/>
      <c r="Y2969" s="571"/>
      <c r="Z2969" s="571"/>
      <c r="AA2969" s="571"/>
      <c r="AB2969" s="571"/>
      <c r="AC2969" s="571"/>
      <c r="AD2969" s="1294">
        <f>AD2971-AD2970</f>
        <v>0</v>
      </c>
      <c r="AE2969" s="567"/>
      <c r="AF2969" s="1459"/>
      <c r="AG2969" s="1474"/>
    </row>
    <row r="2970" spans="1:33" ht="30" x14ac:dyDescent="0.25">
      <c r="A2970" s="239">
        <v>1</v>
      </c>
      <c r="B2970" s="2453" t="s">
        <v>212</v>
      </c>
      <c r="C2970" s="2566"/>
      <c r="D2970" s="1003"/>
      <c r="E2970" s="424">
        <v>20</v>
      </c>
      <c r="F2970" s="786">
        <f>ROUND(E2970/12*$B$4,0)</f>
        <v>8</v>
      </c>
      <c r="G2970" s="786"/>
      <c r="H2970" s="786">
        <f t="shared" si="1145"/>
        <v>0</v>
      </c>
      <c r="I2970" s="2513"/>
      <c r="J2970" s="2564"/>
      <c r="K2970" s="516"/>
      <c r="L2970" s="516"/>
      <c r="M2970" s="516"/>
      <c r="N2970" s="1582"/>
      <c r="O2970" s="516"/>
      <c r="P2970" s="1582"/>
      <c r="Q2970" s="571"/>
      <c r="R2970" s="571"/>
      <c r="S2970" s="571"/>
      <c r="T2970" s="571"/>
      <c r="U2970" s="571"/>
      <c r="V2970" s="567"/>
      <c r="W2970" s="571"/>
      <c r="X2970" s="1082"/>
      <c r="Y2970" s="571"/>
      <c r="Z2970" s="571"/>
      <c r="AA2970" s="571"/>
      <c r="AB2970" s="571"/>
      <c r="AC2970" s="571"/>
      <c r="AD2970" s="1317"/>
      <c r="AE2970" s="567"/>
      <c r="AF2970" s="1459"/>
      <c r="AG2970" s="1474"/>
    </row>
    <row r="2971" spans="1:33" ht="15.75" thickBot="1" x14ac:dyDescent="0.3">
      <c r="A2971" s="239">
        <v>1</v>
      </c>
      <c r="B2971" s="2522" t="s">
        <v>217</v>
      </c>
      <c r="C2971" s="2567"/>
      <c r="D2971" s="1003"/>
      <c r="E2971" s="423">
        <v>11040</v>
      </c>
      <c r="F2971" s="375">
        <f>ROUND(E2971/12*$B$4,0)</f>
        <v>4600</v>
      </c>
      <c r="G2971" s="786">
        <v>4544</v>
      </c>
      <c r="H2971" s="786">
        <f t="shared" si="1145"/>
        <v>98.782608695652172</v>
      </c>
      <c r="I2971" s="2513"/>
      <c r="J2971" s="2564"/>
      <c r="K2971" s="516"/>
      <c r="L2971" s="516"/>
      <c r="M2971" s="516"/>
      <c r="N2971" s="483"/>
      <c r="O2971" s="516"/>
      <c r="P2971" s="483"/>
      <c r="Q2971" s="571">
        <v>35107.402000000002</v>
      </c>
      <c r="R2971" s="571">
        <v>35107.402000000002</v>
      </c>
      <c r="S2971" s="571">
        <v>35107.402000000002</v>
      </c>
      <c r="T2971" s="571">
        <v>35107.402000000002</v>
      </c>
      <c r="U2971" s="571">
        <v>35107.402000000002</v>
      </c>
      <c r="V2971" s="1190">
        <f>Q2971/12*$B$4+(R2971-Q2971)/11*4+(S2971-R2971)/10*3+(T2971-S2971)/9*2+(U2971-T2971)/8*1</f>
        <v>14628.084166666667</v>
      </c>
      <c r="W2971" s="571">
        <f>AC2971-AB2971-Y2971</f>
        <v>14628.084150000001</v>
      </c>
      <c r="X2971" s="1082"/>
      <c r="Y2971" s="571"/>
      <c r="Z2971" s="571">
        <f>W2971-V2971</f>
        <v>-1.6666666851961054E-5</v>
      </c>
      <c r="AA2971" s="571"/>
      <c r="AB2971" s="571">
        <v>-56.25544</v>
      </c>
      <c r="AC2971" s="571">
        <v>14571.82871</v>
      </c>
      <c r="AD2971" s="1317"/>
      <c r="AE2971" s="567"/>
      <c r="AF2971" s="1459"/>
      <c r="AG2971" s="1474"/>
    </row>
    <row r="2972" spans="1:33" ht="15.75" thickBot="1" x14ac:dyDescent="0.3">
      <c r="A2972" s="239">
        <v>1</v>
      </c>
      <c r="B2972" s="1912" t="s">
        <v>314</v>
      </c>
      <c r="C2972" s="2526"/>
      <c r="D2972" s="2526"/>
      <c r="E2972" s="1174"/>
      <c r="F2972" s="1175"/>
      <c r="G2972" s="1175"/>
      <c r="H2972" s="1175"/>
      <c r="I2972" s="1006"/>
      <c r="J2972" s="1006"/>
      <c r="K2972" s="1006"/>
      <c r="L2972" s="1006"/>
      <c r="M2972" s="1006">
        <f>M2967+M2894</f>
        <v>24111</v>
      </c>
      <c r="N2972" s="1006"/>
      <c r="O2972" s="1006"/>
      <c r="P2972" s="1006"/>
      <c r="Q2972" s="577">
        <f t="shared" ref="Q2972:AC2972" si="1148">Q2971+Q2967+Q2952+Q2894</f>
        <v>671591.08653651911</v>
      </c>
      <c r="R2972" s="577">
        <f t="shared" ref="R2972:S2972" si="1149">R2971+R2967+R2952+R2894</f>
        <v>671591.08653651911</v>
      </c>
      <c r="S2972" s="577">
        <f t="shared" si="1149"/>
        <v>671591.08653651911</v>
      </c>
      <c r="T2972" s="577">
        <f t="shared" ref="T2972:U2972" si="1150">T2971+T2967+T2952+T2894</f>
        <v>671591.08653651911</v>
      </c>
      <c r="U2972" s="577">
        <f t="shared" si="1150"/>
        <v>671591.08653651911</v>
      </c>
      <c r="V2972" s="1196">
        <f t="shared" si="1148"/>
        <v>281478.80250271631</v>
      </c>
      <c r="W2972" s="577">
        <f t="shared" si="1148"/>
        <v>299851.73905000003</v>
      </c>
      <c r="X2972" s="1087">
        <f t="shared" si="1148"/>
        <v>0</v>
      </c>
      <c r="Y2972" s="577">
        <f t="shared" si="1148"/>
        <v>-1673.4256</v>
      </c>
      <c r="Z2972" s="577">
        <f t="shared" si="1148"/>
        <v>18372.936547283731</v>
      </c>
      <c r="AA2972" s="277">
        <f t="shared" si="1148"/>
        <v>-6.4939</v>
      </c>
      <c r="AB2972" s="577">
        <f t="shared" si="1148"/>
        <v>-1759.4318499999999</v>
      </c>
      <c r="AC2972" s="577">
        <f t="shared" si="1148"/>
        <v>296418.88160000002</v>
      </c>
      <c r="AD2972" s="1326"/>
      <c r="AE2972" s="1196">
        <f t="shared" ref="AE2972" si="1151">AE2971+AE2967+AE2952+AE2894</f>
        <v>0</v>
      </c>
      <c r="AF2972" s="1459"/>
      <c r="AG2972" s="1474"/>
    </row>
    <row r="2973" spans="1:33" x14ac:dyDescent="0.25">
      <c r="A2973" s="239">
        <v>1</v>
      </c>
      <c r="B2973" s="2568" t="s">
        <v>172</v>
      </c>
      <c r="C2973" s="2541"/>
      <c r="D2973" s="2569"/>
      <c r="E2973" s="2570"/>
      <c r="F2973" s="2569"/>
      <c r="G2973" s="2569"/>
      <c r="H2973" s="2569"/>
      <c r="I2973" s="2571"/>
      <c r="J2973" s="2571"/>
      <c r="K2973" s="2569"/>
      <c r="L2973" s="2569"/>
      <c r="M2973" s="2569"/>
      <c r="N2973" s="2569"/>
      <c r="O2973" s="2569"/>
      <c r="P2973" s="2569"/>
      <c r="Q2973" s="615">
        <f t="shared" ref="Q2973:V2973" si="1152">Q2972</f>
        <v>671591.08653651911</v>
      </c>
      <c r="R2973" s="615">
        <f t="shared" si="1152"/>
        <v>671591.08653651911</v>
      </c>
      <c r="S2973" s="615">
        <f t="shared" si="1152"/>
        <v>671591.08653651911</v>
      </c>
      <c r="T2973" s="615">
        <f t="shared" si="1152"/>
        <v>671591.08653651911</v>
      </c>
      <c r="U2973" s="615">
        <f t="shared" si="1152"/>
        <v>671591.08653651911</v>
      </c>
      <c r="V2973" s="615">
        <f t="shared" si="1152"/>
        <v>281478.80250271631</v>
      </c>
      <c r="W2973" s="615">
        <f t="shared" ref="W2973:AC2973" si="1153">W2972</f>
        <v>299851.73905000003</v>
      </c>
      <c r="X2973" s="1657">
        <f t="shared" si="1153"/>
        <v>0</v>
      </c>
      <c r="Y2973" s="573">
        <f>Y2972</f>
        <v>-1673.4256</v>
      </c>
      <c r="Z2973" s="615">
        <f t="shared" si="1153"/>
        <v>18372.936547283731</v>
      </c>
      <c r="AA2973" s="615">
        <f>AA2972</f>
        <v>-6.4939</v>
      </c>
      <c r="AB2973" s="615">
        <f t="shared" si="1153"/>
        <v>-1759.4318499999999</v>
      </c>
      <c r="AC2973" s="615">
        <f t="shared" si="1153"/>
        <v>296418.88160000002</v>
      </c>
      <c r="AD2973" s="1662"/>
      <c r="AE2973" s="1195">
        <f t="shared" ref="AE2973" si="1154">AE2972</f>
        <v>0</v>
      </c>
      <c r="AF2973" s="1459"/>
      <c r="AG2973" s="1474"/>
    </row>
    <row r="2974" spans="1:33" ht="29.25" x14ac:dyDescent="0.25">
      <c r="A2974" s="239">
        <v>1</v>
      </c>
      <c r="B2974" s="2572" t="s">
        <v>7</v>
      </c>
      <c r="C2974" s="2573"/>
      <c r="D2974" s="2574"/>
      <c r="E2974" s="2350">
        <f t="shared" ref="E2974:AC2974" si="1155">E2894</f>
        <v>5513</v>
      </c>
      <c r="F2974" s="2574">
        <f t="shared" si="1155"/>
        <v>2298</v>
      </c>
      <c r="G2974" s="2574">
        <f t="shared" si="1155"/>
        <v>1247</v>
      </c>
      <c r="H2974" s="2574">
        <f t="shared" si="1155"/>
        <v>54.264577893820707</v>
      </c>
      <c r="I2974" s="2574">
        <f t="shared" si="1155"/>
        <v>8.5704960835509141</v>
      </c>
      <c r="J2974" s="2574">
        <f t="shared" si="1155"/>
        <v>11.136327185244587</v>
      </c>
      <c r="K2974" s="2574">
        <f t="shared" si="1155"/>
        <v>47267</v>
      </c>
      <c r="L2974" s="2574">
        <f t="shared" si="1155"/>
        <v>19695</v>
      </c>
      <c r="M2974" s="2574">
        <f t="shared" si="1155"/>
        <v>13887</v>
      </c>
      <c r="N2974" s="2574">
        <f t="shared" si="1155"/>
        <v>70.510281797410514</v>
      </c>
      <c r="O2974" s="2574">
        <f t="shared" si="1155"/>
        <v>147</v>
      </c>
      <c r="P2974" s="2574">
        <f t="shared" si="1155"/>
        <v>226.72653061224491</v>
      </c>
      <c r="Q2974" s="616">
        <f t="shared" si="1155"/>
        <v>169195.7282717351</v>
      </c>
      <c r="R2974" s="616">
        <f t="shared" ref="R2974:S2974" si="1156">R2894</f>
        <v>169195.7282717351</v>
      </c>
      <c r="S2974" s="616">
        <f t="shared" si="1156"/>
        <v>169195.7282717351</v>
      </c>
      <c r="T2974" s="616">
        <f t="shared" ref="T2974:U2974" si="1157">T2894</f>
        <v>169195.7282717351</v>
      </c>
      <c r="U2974" s="616">
        <f t="shared" si="1157"/>
        <v>169195.7282717351</v>
      </c>
      <c r="V2974" s="616">
        <f t="shared" si="1155"/>
        <v>70498.220113222953</v>
      </c>
      <c r="W2974" s="616">
        <f t="shared" si="1155"/>
        <v>107207.20184000002</v>
      </c>
      <c r="X2974" s="1086">
        <f t="shared" si="1155"/>
        <v>0</v>
      </c>
      <c r="Y2974" s="569">
        <f t="shared" si="1155"/>
        <v>-1673.4256</v>
      </c>
      <c r="Z2974" s="616">
        <f t="shared" si="1155"/>
        <v>36708.98172677707</v>
      </c>
      <c r="AA2974" s="616">
        <f t="shared" si="1155"/>
        <v>0</v>
      </c>
      <c r="AB2974" s="616">
        <f t="shared" si="1155"/>
        <v>-1532.6712600000001</v>
      </c>
      <c r="AC2974" s="616">
        <f t="shared" si="1155"/>
        <v>104001.10498000002</v>
      </c>
      <c r="AD2974" s="1907">
        <f t="shared" ref="AD2974" si="1158">AD2894</f>
        <v>0</v>
      </c>
      <c r="AE2974" s="1199">
        <f t="shared" ref="AE2974" si="1159">AE2894</f>
        <v>0</v>
      </c>
      <c r="AF2974" s="1459"/>
      <c r="AG2974" s="1474"/>
    </row>
    <row r="2975" spans="1:33" ht="15.75" x14ac:dyDescent="0.25">
      <c r="A2975" s="239">
        <v>1</v>
      </c>
      <c r="B2975" s="829" t="s">
        <v>382</v>
      </c>
      <c r="C2975" s="2575"/>
      <c r="D2975" s="2476"/>
      <c r="E2975" s="2477"/>
      <c r="F2975" s="2476"/>
      <c r="G2975" s="2476"/>
      <c r="H2975" s="2476"/>
      <c r="I2975" s="2479"/>
      <c r="J2975" s="2479"/>
      <c r="K2975" s="2476"/>
      <c r="L2975" s="2476"/>
      <c r="M2975" s="2476"/>
      <c r="N2975" s="2480"/>
      <c r="O2975" s="2480"/>
      <c r="P2975" s="2480"/>
      <c r="Q2975" s="620">
        <f t="shared" ref="Q2975:AC2975" si="1160">Q2896</f>
        <v>301345.75088999997</v>
      </c>
      <c r="R2975" s="620">
        <f t="shared" ref="R2975:S2975" si="1161">R2896</f>
        <v>301345.75088999997</v>
      </c>
      <c r="S2975" s="620">
        <f t="shared" si="1161"/>
        <v>301345.75088999997</v>
      </c>
      <c r="T2975" s="620">
        <f t="shared" ref="T2975:U2975" si="1162">T2896</f>
        <v>301345.75088999997</v>
      </c>
      <c r="U2975" s="620">
        <f t="shared" si="1162"/>
        <v>301345.75088999997</v>
      </c>
      <c r="V2975" s="620">
        <f t="shared" si="1160"/>
        <v>127209.91265</v>
      </c>
      <c r="W2975" s="620">
        <f t="shared" si="1160"/>
        <v>122742.0448</v>
      </c>
      <c r="X2975" s="1085">
        <f t="shared" si="1160"/>
        <v>0</v>
      </c>
      <c r="Y2975" s="570">
        <f t="shared" si="1160"/>
        <v>0</v>
      </c>
      <c r="Z2975" s="620">
        <f t="shared" si="1160"/>
        <v>-4467.8678499999951</v>
      </c>
      <c r="AA2975" s="620">
        <f t="shared" si="1160"/>
        <v>0</v>
      </c>
      <c r="AB2975" s="620">
        <f t="shared" si="1160"/>
        <v>-87.316189999999992</v>
      </c>
      <c r="AC2975" s="620">
        <f t="shared" si="1160"/>
        <v>122654.72861000001</v>
      </c>
      <c r="AD2975" s="1255"/>
      <c r="AE2975" s="613">
        <f t="shared" ref="AE2975" si="1163">AE2896</f>
        <v>0</v>
      </c>
      <c r="AF2975" s="1459"/>
      <c r="AG2975" s="1474"/>
    </row>
    <row r="2976" spans="1:33" ht="15.75" x14ac:dyDescent="0.25">
      <c r="A2976" s="239">
        <v>1</v>
      </c>
      <c r="B2976" s="829" t="s">
        <v>329</v>
      </c>
      <c r="C2976" s="2575"/>
      <c r="D2976" s="2476"/>
      <c r="E2976" s="2477"/>
      <c r="F2976" s="2476"/>
      <c r="G2976" s="2476"/>
      <c r="H2976" s="2476"/>
      <c r="I2976" s="2479"/>
      <c r="J2976" s="2479"/>
      <c r="K2976" s="2476"/>
      <c r="L2976" s="2476"/>
      <c r="M2976" s="2476"/>
      <c r="N2976" s="2480"/>
      <c r="O2976" s="2480"/>
      <c r="P2976" s="2480"/>
      <c r="Q2976" s="620">
        <f t="shared" ref="Q2976:AC2976" si="1164">Q2897</f>
        <v>39689.552040000002</v>
      </c>
      <c r="R2976" s="620">
        <f t="shared" ref="R2976:S2976" si="1165">R2897</f>
        <v>39689.552040000002</v>
      </c>
      <c r="S2976" s="620">
        <f t="shared" si="1165"/>
        <v>39689.552040000002</v>
      </c>
      <c r="T2976" s="620">
        <f t="shared" ref="T2976:U2976" si="1166">T2897</f>
        <v>39689.552040000002</v>
      </c>
      <c r="U2976" s="620">
        <f t="shared" si="1166"/>
        <v>39689.552040000002</v>
      </c>
      <c r="V2976" s="620">
        <f t="shared" si="1164"/>
        <v>16537.31335</v>
      </c>
      <c r="W2976" s="620">
        <f t="shared" si="1164"/>
        <v>16537.31335</v>
      </c>
      <c r="X2976" s="1085">
        <f t="shared" si="1164"/>
        <v>0</v>
      </c>
      <c r="Y2976" s="570">
        <f t="shared" si="1164"/>
        <v>0</v>
      </c>
      <c r="Z2976" s="620">
        <f t="shared" si="1164"/>
        <v>0</v>
      </c>
      <c r="AA2976" s="620">
        <f t="shared" si="1164"/>
        <v>0</v>
      </c>
      <c r="AB2976" s="620">
        <f t="shared" si="1164"/>
        <v>0</v>
      </c>
      <c r="AC2976" s="620">
        <f t="shared" si="1164"/>
        <v>16537.31335</v>
      </c>
      <c r="AD2976" s="1255"/>
      <c r="AE2976" s="613">
        <f t="shared" ref="AE2976" si="1167">AE2897</f>
        <v>0</v>
      </c>
      <c r="AF2976" s="1459"/>
      <c r="AG2976" s="1474"/>
    </row>
    <row r="2977" spans="1:33" ht="29.25" x14ac:dyDescent="0.25">
      <c r="A2977" s="239">
        <v>1</v>
      </c>
      <c r="B2977" s="493" t="s">
        <v>293</v>
      </c>
      <c r="C2977" s="2575"/>
      <c r="D2977" s="2476"/>
      <c r="E2977" s="2477">
        <f t="shared" ref="E2977:H2982" si="1168">E2898</f>
        <v>106133</v>
      </c>
      <c r="F2977" s="2476">
        <f t="shared" si="1168"/>
        <v>44223</v>
      </c>
      <c r="G2977" s="2476">
        <f t="shared" si="1168"/>
        <v>26718</v>
      </c>
      <c r="H2977" s="2476">
        <f t="shared" si="1168"/>
        <v>60.416525337494065</v>
      </c>
      <c r="I2977" s="2479"/>
      <c r="J2977" s="2479"/>
      <c r="K2977" s="2476"/>
      <c r="L2977" s="2476"/>
      <c r="M2977" s="2476"/>
      <c r="N2977" s="2480"/>
      <c r="O2977" s="2480"/>
      <c r="P2977" s="2480"/>
      <c r="Q2977" s="620"/>
      <c r="R2977" s="620"/>
      <c r="S2977" s="620"/>
      <c r="T2977" s="620"/>
      <c r="U2977" s="620"/>
      <c r="V2977" s="620"/>
      <c r="W2977" s="620"/>
      <c r="X2977" s="1085"/>
      <c r="Y2977" s="570"/>
      <c r="Z2977" s="620"/>
      <c r="AA2977" s="620"/>
      <c r="AB2977" s="620"/>
      <c r="AC2977" s="620"/>
      <c r="AD2977" s="1255">
        <f t="shared" ref="AD2977" si="1169">AD2898</f>
        <v>0</v>
      </c>
      <c r="AE2977" s="613"/>
      <c r="AF2977" s="1459"/>
      <c r="AG2977" s="1474"/>
    </row>
    <row r="2978" spans="1:33" ht="30" x14ac:dyDescent="0.25">
      <c r="A2978" s="239">
        <v>1</v>
      </c>
      <c r="B2978" s="822" t="s">
        <v>204</v>
      </c>
      <c r="C2978" s="2575"/>
      <c r="D2978" s="2476"/>
      <c r="E2978" s="2477">
        <f t="shared" si="1168"/>
        <v>0</v>
      </c>
      <c r="F2978" s="2476">
        <f t="shared" si="1168"/>
        <v>0</v>
      </c>
      <c r="G2978" s="2476">
        <f t="shared" si="1168"/>
        <v>0</v>
      </c>
      <c r="H2978" s="2476">
        <f t="shared" si="1168"/>
        <v>0</v>
      </c>
      <c r="I2978" s="2479"/>
      <c r="J2978" s="2479"/>
      <c r="K2978" s="2476"/>
      <c r="L2978" s="2476"/>
      <c r="M2978" s="2476"/>
      <c r="N2978" s="2480"/>
      <c r="O2978" s="2480"/>
      <c r="P2978" s="2480"/>
      <c r="Q2978" s="620"/>
      <c r="R2978" s="620"/>
      <c r="S2978" s="620"/>
      <c r="T2978" s="620"/>
      <c r="U2978" s="620"/>
      <c r="V2978" s="620"/>
      <c r="W2978" s="620"/>
      <c r="X2978" s="1085"/>
      <c r="Y2978" s="570"/>
      <c r="Z2978" s="620"/>
      <c r="AA2978" s="620"/>
      <c r="AB2978" s="620"/>
      <c r="AC2978" s="620"/>
      <c r="AD2978" s="1255">
        <f t="shared" ref="AD2978" si="1170">AD2899</f>
        <v>0</v>
      </c>
      <c r="AE2978" s="613"/>
      <c r="AF2978" s="1459"/>
      <c r="AG2978" s="1474"/>
    </row>
    <row r="2979" spans="1:33" ht="30" x14ac:dyDescent="0.25">
      <c r="A2979" s="239">
        <v>1</v>
      </c>
      <c r="B2979" s="822" t="s">
        <v>205</v>
      </c>
      <c r="C2979" s="2575"/>
      <c r="D2979" s="2476"/>
      <c r="E2979" s="2477">
        <f t="shared" si="1168"/>
        <v>11070</v>
      </c>
      <c r="F2979" s="2476">
        <f t="shared" si="1168"/>
        <v>4613</v>
      </c>
      <c r="G2979" s="2476">
        <f t="shared" si="1168"/>
        <v>2155</v>
      </c>
      <c r="H2979" s="2476">
        <f t="shared" si="1168"/>
        <v>46.71580316496857</v>
      </c>
      <c r="I2979" s="2479"/>
      <c r="J2979" s="2479"/>
      <c r="K2979" s="2476"/>
      <c r="L2979" s="2476"/>
      <c r="M2979" s="2476"/>
      <c r="N2979" s="2480"/>
      <c r="O2979" s="2480"/>
      <c r="P2979" s="2480"/>
      <c r="Q2979" s="620"/>
      <c r="R2979" s="620"/>
      <c r="S2979" s="620"/>
      <c r="T2979" s="620"/>
      <c r="U2979" s="620"/>
      <c r="V2979" s="620"/>
      <c r="W2979" s="620"/>
      <c r="X2979" s="1085"/>
      <c r="Y2979" s="570"/>
      <c r="Z2979" s="620"/>
      <c r="AA2979" s="620"/>
      <c r="AB2979" s="620"/>
      <c r="AC2979" s="620"/>
      <c r="AD2979" s="1255">
        <f t="shared" ref="AD2979" si="1171">AD2900</f>
        <v>0</v>
      </c>
      <c r="AE2979" s="613"/>
      <c r="AF2979" s="1459"/>
      <c r="AG2979" s="1474"/>
    </row>
    <row r="2980" spans="1:33" ht="30" x14ac:dyDescent="0.25">
      <c r="A2980" s="239">
        <v>1</v>
      </c>
      <c r="B2980" s="497" t="s">
        <v>551</v>
      </c>
      <c r="C2980" s="2575"/>
      <c r="D2980" s="2476"/>
      <c r="E2980" s="2477">
        <f t="shared" si="1168"/>
        <v>25410</v>
      </c>
      <c r="F2980" s="2476">
        <f t="shared" si="1168"/>
        <v>10588</v>
      </c>
      <c r="G2980" s="2476">
        <f t="shared" si="1168"/>
        <v>7676</v>
      </c>
      <c r="H2980" s="2476">
        <f t="shared" si="1168"/>
        <v>72.497166603702297</v>
      </c>
      <c r="I2980" s="2479"/>
      <c r="J2980" s="2479"/>
      <c r="K2980" s="2476"/>
      <c r="L2980" s="2476"/>
      <c r="M2980" s="2476"/>
      <c r="N2980" s="2480"/>
      <c r="O2980" s="2480"/>
      <c r="P2980" s="2480"/>
      <c r="Q2980" s="620"/>
      <c r="R2980" s="620"/>
      <c r="S2980" s="620"/>
      <c r="T2980" s="620"/>
      <c r="U2980" s="620"/>
      <c r="V2980" s="620"/>
      <c r="W2980" s="620"/>
      <c r="X2980" s="1085"/>
      <c r="Y2980" s="570"/>
      <c r="Z2980" s="620"/>
      <c r="AA2980" s="620"/>
      <c r="AB2980" s="620"/>
      <c r="AC2980" s="620"/>
      <c r="AD2980" s="1255">
        <f t="shared" ref="AD2980" si="1172">AD2901</f>
        <v>0</v>
      </c>
      <c r="AE2980" s="613"/>
      <c r="AF2980" s="1459"/>
      <c r="AG2980" s="1474"/>
    </row>
    <row r="2981" spans="1:33" ht="75" x14ac:dyDescent="0.25">
      <c r="A2981" s="239">
        <v>1</v>
      </c>
      <c r="B2981" s="336" t="s">
        <v>295</v>
      </c>
      <c r="C2981" s="2575"/>
      <c r="D2981" s="2476"/>
      <c r="E2981" s="2477">
        <f t="shared" si="1168"/>
        <v>21464</v>
      </c>
      <c r="F2981" s="2476">
        <f t="shared" si="1168"/>
        <v>8943</v>
      </c>
      <c r="G2981" s="2476">
        <f t="shared" si="1168"/>
        <v>6094</v>
      </c>
      <c r="H2981" s="2476">
        <f t="shared" si="1168"/>
        <v>68.142681426814264</v>
      </c>
      <c r="I2981" s="2479"/>
      <c r="J2981" s="2479"/>
      <c r="K2981" s="2476"/>
      <c r="L2981" s="2476"/>
      <c r="M2981" s="2476"/>
      <c r="N2981" s="2480"/>
      <c r="O2981" s="2480"/>
      <c r="P2981" s="2480"/>
      <c r="Q2981" s="620"/>
      <c r="R2981" s="620"/>
      <c r="S2981" s="620"/>
      <c r="T2981" s="620"/>
      <c r="U2981" s="620"/>
      <c r="V2981" s="620"/>
      <c r="W2981" s="620"/>
      <c r="X2981" s="1085"/>
      <c r="Y2981" s="570"/>
      <c r="Z2981" s="620"/>
      <c r="AA2981" s="620"/>
      <c r="AB2981" s="620"/>
      <c r="AC2981" s="620"/>
      <c r="AD2981" s="1255">
        <f t="shared" ref="AD2981" si="1173">AD2902</f>
        <v>0</v>
      </c>
      <c r="AE2981" s="613"/>
      <c r="AF2981" s="1459"/>
      <c r="AG2981" s="1474"/>
    </row>
    <row r="2982" spans="1:33" ht="60" x14ac:dyDescent="0.25">
      <c r="A2982" s="239">
        <v>1</v>
      </c>
      <c r="B2982" s="336" t="s">
        <v>309</v>
      </c>
      <c r="C2982" s="2575"/>
      <c r="D2982" s="2476"/>
      <c r="E2982" s="2477">
        <f t="shared" si="1168"/>
        <v>44496</v>
      </c>
      <c r="F2982" s="2476">
        <f t="shared" si="1168"/>
        <v>18540</v>
      </c>
      <c r="G2982" s="2476">
        <f t="shared" si="1168"/>
        <v>10753</v>
      </c>
      <c r="H2982" s="2476">
        <f t="shared" si="1168"/>
        <v>57.998921251348435</v>
      </c>
      <c r="I2982" s="2479"/>
      <c r="J2982" s="2479"/>
      <c r="K2982" s="2476"/>
      <c r="L2982" s="2476"/>
      <c r="M2982" s="2476"/>
      <c r="N2982" s="2480"/>
      <c r="O2982" s="2480"/>
      <c r="P2982" s="2480"/>
      <c r="Q2982" s="620"/>
      <c r="R2982" s="620"/>
      <c r="S2982" s="620"/>
      <c r="T2982" s="620"/>
      <c r="U2982" s="620"/>
      <c r="V2982" s="620"/>
      <c r="W2982" s="620"/>
      <c r="X2982" s="1085"/>
      <c r="Y2982" s="570"/>
      <c r="Z2982" s="620"/>
      <c r="AA2982" s="620"/>
      <c r="AB2982" s="620"/>
      <c r="AC2982" s="620"/>
      <c r="AD2982" s="1255">
        <f t="shared" ref="AD2982" si="1174">AD2903</f>
        <v>0</v>
      </c>
      <c r="AE2982" s="613"/>
      <c r="AF2982" s="1459"/>
      <c r="AG2982" s="1474"/>
    </row>
    <row r="2983" spans="1:33" s="2715" customFormat="1" ht="105" x14ac:dyDescent="0.25">
      <c r="B2983" s="336" t="s">
        <v>533</v>
      </c>
      <c r="C2983" s="2575"/>
      <c r="D2983" s="2476"/>
      <c r="E2983" s="2477">
        <f t="shared" ref="E2983:E3000" si="1175">E2904</f>
        <v>22000</v>
      </c>
      <c r="F2983" s="2476">
        <f>F2904</f>
        <v>9167</v>
      </c>
      <c r="G2983" s="2476">
        <f>G2904</f>
        <v>2631</v>
      </c>
      <c r="H2983" s="2476">
        <f>H2904</f>
        <v>28.700774517290277</v>
      </c>
      <c r="I2983" s="2479"/>
      <c r="J2983" s="2479"/>
      <c r="K2983" s="2476"/>
      <c r="L2983" s="2476"/>
      <c r="M2983" s="2476"/>
      <c r="N2983" s="2480"/>
      <c r="O2983" s="2480"/>
      <c r="P2983" s="2480"/>
      <c r="Q2983" s="620"/>
      <c r="R2983" s="620"/>
      <c r="S2983" s="620"/>
      <c r="T2983" s="620"/>
      <c r="U2983" s="620"/>
      <c r="V2983" s="620"/>
      <c r="W2983" s="620"/>
      <c r="X2983" s="1085"/>
      <c r="Y2983" s="570"/>
      <c r="Z2983" s="620"/>
      <c r="AA2983" s="620"/>
      <c r="AB2983" s="620"/>
      <c r="AC2983" s="620"/>
      <c r="AD2983" s="1255">
        <f>AD2904</f>
        <v>0</v>
      </c>
      <c r="AE2983" s="613"/>
      <c r="AF2983" s="1459"/>
      <c r="AG2983" s="1474"/>
    </row>
    <row r="2984" spans="1:33" ht="30" x14ac:dyDescent="0.25">
      <c r="B2984" s="336" t="s">
        <v>380</v>
      </c>
      <c r="C2984" s="2575"/>
      <c r="D2984" s="2476"/>
      <c r="E2984" s="2477">
        <f t="shared" si="1175"/>
        <v>3693</v>
      </c>
      <c r="F2984" s="2476">
        <f t="shared" ref="F2984:H2995" si="1176">F2905</f>
        <v>1539</v>
      </c>
      <c r="G2984" s="2476">
        <f t="shared" si="1176"/>
        <v>40</v>
      </c>
      <c r="H2984" s="2476">
        <f t="shared" si="1176"/>
        <v>2.5990903183885639</v>
      </c>
      <c r="I2984" s="2479"/>
      <c r="J2984" s="2479"/>
      <c r="K2984" s="2476"/>
      <c r="L2984" s="2476"/>
      <c r="M2984" s="2476"/>
      <c r="N2984" s="2480"/>
      <c r="O2984" s="2480"/>
      <c r="P2984" s="2480"/>
      <c r="Q2984" s="620"/>
      <c r="R2984" s="620"/>
      <c r="S2984" s="620"/>
      <c r="T2984" s="620"/>
      <c r="U2984" s="620"/>
      <c r="V2984" s="620"/>
      <c r="W2984" s="620"/>
      <c r="X2984" s="1085"/>
      <c r="Y2984" s="570"/>
      <c r="Z2984" s="620"/>
      <c r="AA2984" s="620"/>
      <c r="AB2984" s="620"/>
      <c r="AC2984" s="620"/>
      <c r="AD2984" s="1255">
        <f t="shared" ref="AD2984" si="1177">AD2905</f>
        <v>0</v>
      </c>
      <c r="AE2984" s="613"/>
      <c r="AF2984" s="1459"/>
      <c r="AG2984" s="1474"/>
    </row>
    <row r="2985" spans="1:33" ht="29.25" x14ac:dyDescent="0.25">
      <c r="A2985" s="239">
        <v>1</v>
      </c>
      <c r="B2985" s="823" t="s">
        <v>135</v>
      </c>
      <c r="C2985" s="2575"/>
      <c r="D2985" s="2476"/>
      <c r="E2985" s="2477">
        <f t="shared" si="1175"/>
        <v>73977</v>
      </c>
      <c r="F2985" s="2476">
        <f t="shared" si="1176"/>
        <v>30824</v>
      </c>
      <c r="G2985" s="2476">
        <f t="shared" si="1176"/>
        <v>17297</v>
      </c>
      <c r="H2985" s="2476">
        <f t="shared" si="1176"/>
        <v>56.115364650921364</v>
      </c>
      <c r="I2985" s="2479"/>
      <c r="J2985" s="2479"/>
      <c r="K2985" s="2476"/>
      <c r="L2985" s="2476"/>
      <c r="M2985" s="2476"/>
      <c r="N2985" s="2480"/>
      <c r="O2985" s="2480"/>
      <c r="P2985" s="2480"/>
      <c r="Q2985" s="620"/>
      <c r="R2985" s="620"/>
      <c r="S2985" s="620"/>
      <c r="T2985" s="620"/>
      <c r="U2985" s="620"/>
      <c r="V2985" s="620"/>
      <c r="W2985" s="620"/>
      <c r="X2985" s="1085"/>
      <c r="Y2985" s="570"/>
      <c r="Z2985" s="620"/>
      <c r="AA2985" s="620"/>
      <c r="AB2985" s="620"/>
      <c r="AC2985" s="620"/>
      <c r="AD2985" s="1255">
        <f t="shared" ref="AD2985" si="1178">AD2906</f>
        <v>0</v>
      </c>
      <c r="AE2985" s="613"/>
      <c r="AF2985" s="1459"/>
      <c r="AG2985" s="1474"/>
    </row>
    <row r="2986" spans="1:33" x14ac:dyDescent="0.25">
      <c r="A2986" s="239">
        <v>1</v>
      </c>
      <c r="B2986" s="337" t="s">
        <v>239</v>
      </c>
      <c r="C2986" s="2575"/>
      <c r="D2986" s="2476"/>
      <c r="E2986" s="2477">
        <f t="shared" si="1175"/>
        <v>73977</v>
      </c>
      <c r="F2986" s="2476">
        <f t="shared" si="1176"/>
        <v>30824</v>
      </c>
      <c r="G2986" s="2476">
        <f t="shared" si="1176"/>
        <v>17297</v>
      </c>
      <c r="H2986" s="2476">
        <f t="shared" si="1176"/>
        <v>56.115364650921364</v>
      </c>
      <c r="I2986" s="2479"/>
      <c r="J2986" s="2479"/>
      <c r="K2986" s="2476"/>
      <c r="L2986" s="2476"/>
      <c r="M2986" s="2476"/>
      <c r="N2986" s="2480"/>
      <c r="O2986" s="2480"/>
      <c r="P2986" s="2480"/>
      <c r="Q2986" s="620"/>
      <c r="R2986" s="620"/>
      <c r="S2986" s="620"/>
      <c r="T2986" s="620"/>
      <c r="U2986" s="620"/>
      <c r="V2986" s="620"/>
      <c r="W2986" s="620"/>
      <c r="X2986" s="1085"/>
      <c r="Y2986" s="570"/>
      <c r="Z2986" s="620"/>
      <c r="AA2986" s="620"/>
      <c r="AB2986" s="620"/>
      <c r="AC2986" s="620"/>
      <c r="AD2986" s="1255">
        <f t="shared" ref="AD2986" si="1179">AD2907</f>
        <v>0</v>
      </c>
      <c r="AE2986" s="613"/>
      <c r="AF2986" s="1459"/>
      <c r="AG2986" s="1474"/>
    </row>
    <row r="2987" spans="1:33" ht="63" x14ac:dyDescent="0.25">
      <c r="A2987" s="239">
        <v>1</v>
      </c>
      <c r="B2987" s="824" t="s">
        <v>298</v>
      </c>
      <c r="C2987" s="2575"/>
      <c r="D2987" s="2476"/>
      <c r="E2987" s="2477">
        <f t="shared" si="1175"/>
        <v>28663</v>
      </c>
      <c r="F2987" s="2476">
        <f t="shared" si="1176"/>
        <v>11943</v>
      </c>
      <c r="G2987" s="2476">
        <f t="shared" si="1176"/>
        <v>3568</v>
      </c>
      <c r="H2987" s="2476">
        <f t="shared" si="1176"/>
        <v>29.875240726785563</v>
      </c>
      <c r="I2987" s="2479"/>
      <c r="J2987" s="2479"/>
      <c r="K2987" s="2476"/>
      <c r="L2987" s="2476"/>
      <c r="M2987" s="2476"/>
      <c r="N2987" s="2480"/>
      <c r="O2987" s="2480"/>
      <c r="P2987" s="2480"/>
      <c r="Q2987" s="620">
        <f t="shared" ref="Q2987:AD2987" si="1180">Q2908</f>
        <v>0</v>
      </c>
      <c r="R2987" s="620">
        <f t="shared" ref="R2987:S2987" si="1181">R2908</f>
        <v>0</v>
      </c>
      <c r="S2987" s="620">
        <f t="shared" si="1181"/>
        <v>0</v>
      </c>
      <c r="T2987" s="620">
        <f t="shared" ref="T2987:U2987" si="1182">T2908</f>
        <v>0</v>
      </c>
      <c r="U2987" s="620">
        <f t="shared" si="1182"/>
        <v>0</v>
      </c>
      <c r="V2987" s="620">
        <f t="shared" si="1180"/>
        <v>0</v>
      </c>
      <c r="W2987" s="620">
        <f t="shared" si="1180"/>
        <v>0</v>
      </c>
      <c r="X2987" s="1085">
        <f t="shared" si="1180"/>
        <v>0</v>
      </c>
      <c r="Y2987" s="570">
        <f t="shared" si="1180"/>
        <v>0</v>
      </c>
      <c r="Z2987" s="620">
        <f t="shared" si="1180"/>
        <v>0</v>
      </c>
      <c r="AA2987" s="620">
        <f t="shared" si="1180"/>
        <v>0</v>
      </c>
      <c r="AB2987" s="620">
        <f t="shared" si="1180"/>
        <v>0</v>
      </c>
      <c r="AC2987" s="620">
        <f t="shared" si="1180"/>
        <v>0</v>
      </c>
      <c r="AD2987" s="1255">
        <f t="shared" si="1180"/>
        <v>0</v>
      </c>
      <c r="AE2987" s="613">
        <f t="shared" ref="AE2987" si="1183">AE2908</f>
        <v>0</v>
      </c>
      <c r="AF2987" s="1459"/>
      <c r="AG2987" s="1474"/>
    </row>
    <row r="2988" spans="1:33" ht="30" x14ac:dyDescent="0.25">
      <c r="A2988" s="239">
        <v>1</v>
      </c>
      <c r="B2988" s="497" t="s">
        <v>299</v>
      </c>
      <c r="C2988" s="2575"/>
      <c r="D2988" s="2476"/>
      <c r="E2988" s="2477">
        <f t="shared" si="1175"/>
        <v>11442</v>
      </c>
      <c r="F2988" s="2476">
        <f t="shared" si="1176"/>
        <v>4767</v>
      </c>
      <c r="G2988" s="2476">
        <f t="shared" si="1176"/>
        <v>1124</v>
      </c>
      <c r="H2988" s="2476">
        <f t="shared" si="1176"/>
        <v>23.578770715334592</v>
      </c>
      <c r="I2988" s="2479"/>
      <c r="J2988" s="2479"/>
      <c r="K2988" s="2476"/>
      <c r="L2988" s="2476"/>
      <c r="M2988" s="2476"/>
      <c r="N2988" s="2480"/>
      <c r="O2988" s="2480"/>
      <c r="P2988" s="2480"/>
      <c r="Q2988" s="620"/>
      <c r="R2988" s="620"/>
      <c r="S2988" s="620"/>
      <c r="T2988" s="620"/>
      <c r="U2988" s="620"/>
      <c r="V2988" s="620"/>
      <c r="W2988" s="620"/>
      <c r="X2988" s="1085"/>
      <c r="Y2988" s="570"/>
      <c r="Z2988" s="620"/>
      <c r="AA2988" s="620"/>
      <c r="AB2988" s="620"/>
      <c r="AC2988" s="620"/>
      <c r="AD2988" s="1255">
        <f t="shared" ref="AD2988" si="1184">AD2909</f>
        <v>0</v>
      </c>
      <c r="AE2988" s="613"/>
      <c r="AF2988" s="1459"/>
      <c r="AG2988" s="1474"/>
    </row>
    <row r="2989" spans="1:33" ht="30" x14ac:dyDescent="0.25">
      <c r="A2989" s="239">
        <v>1</v>
      </c>
      <c r="B2989" s="336" t="s">
        <v>300</v>
      </c>
      <c r="C2989" s="2575"/>
      <c r="D2989" s="2476"/>
      <c r="E2989" s="2477">
        <f t="shared" si="1175"/>
        <v>11192</v>
      </c>
      <c r="F2989" s="2476">
        <f t="shared" si="1176"/>
        <v>4663</v>
      </c>
      <c r="G2989" s="2476">
        <f t="shared" si="1176"/>
        <v>922</v>
      </c>
      <c r="H2989" s="2476">
        <f t="shared" si="1176"/>
        <v>19.772678533133174</v>
      </c>
      <c r="I2989" s="2479"/>
      <c r="J2989" s="2479"/>
      <c r="K2989" s="2476"/>
      <c r="L2989" s="2476"/>
      <c r="M2989" s="2476"/>
      <c r="N2989" s="2480"/>
      <c r="O2989" s="2480"/>
      <c r="P2989" s="2480"/>
      <c r="Q2989" s="620"/>
      <c r="R2989" s="620"/>
      <c r="S2989" s="620"/>
      <c r="T2989" s="620"/>
      <c r="U2989" s="620"/>
      <c r="V2989" s="620"/>
      <c r="W2989" s="620"/>
      <c r="X2989" s="1085"/>
      <c r="Y2989" s="570"/>
      <c r="Z2989" s="620"/>
      <c r="AA2989" s="620"/>
      <c r="AB2989" s="620"/>
      <c r="AC2989" s="620"/>
      <c r="AD2989" s="1255">
        <f t="shared" ref="AD2989" si="1185">AD2910</f>
        <v>0</v>
      </c>
      <c r="AE2989" s="613"/>
      <c r="AF2989" s="1459"/>
      <c r="AG2989" s="1474"/>
    </row>
    <row r="2990" spans="1:33" ht="60" x14ac:dyDescent="0.25">
      <c r="A2990" s="239">
        <v>1</v>
      </c>
      <c r="B2990" s="336" t="s">
        <v>301</v>
      </c>
      <c r="C2990" s="2575"/>
      <c r="D2990" s="2476"/>
      <c r="E2990" s="2477">
        <f t="shared" si="1175"/>
        <v>100</v>
      </c>
      <c r="F2990" s="2476">
        <f t="shared" si="1176"/>
        <v>42</v>
      </c>
      <c r="G2990" s="2476">
        <f t="shared" si="1176"/>
        <v>76</v>
      </c>
      <c r="H2990" s="2476">
        <f t="shared" si="1176"/>
        <v>180.95238095238096</v>
      </c>
      <c r="I2990" s="2479"/>
      <c r="J2990" s="2479"/>
      <c r="K2990" s="2476"/>
      <c r="L2990" s="2476"/>
      <c r="M2990" s="2476"/>
      <c r="N2990" s="2480"/>
      <c r="O2990" s="2480"/>
      <c r="P2990" s="2480"/>
      <c r="Q2990" s="620"/>
      <c r="R2990" s="620"/>
      <c r="S2990" s="620"/>
      <c r="T2990" s="620"/>
      <c r="U2990" s="620"/>
      <c r="V2990" s="620"/>
      <c r="W2990" s="620"/>
      <c r="X2990" s="1085"/>
      <c r="Y2990" s="570"/>
      <c r="Z2990" s="620"/>
      <c r="AA2990" s="620"/>
      <c r="AB2990" s="620"/>
      <c r="AC2990" s="620"/>
      <c r="AD2990" s="1255">
        <f t="shared" ref="AD2990" si="1186">AD2911</f>
        <v>0</v>
      </c>
      <c r="AE2990" s="613"/>
      <c r="AF2990" s="1459"/>
      <c r="AG2990" s="1474"/>
    </row>
    <row r="2991" spans="1:33" ht="45" x14ac:dyDescent="0.25">
      <c r="A2991" s="239">
        <v>1</v>
      </c>
      <c r="B2991" s="336" t="s">
        <v>302</v>
      </c>
      <c r="C2991" s="2575"/>
      <c r="D2991" s="2476"/>
      <c r="E2991" s="2477">
        <f t="shared" si="1175"/>
        <v>50</v>
      </c>
      <c r="F2991" s="2476">
        <f t="shared" si="1176"/>
        <v>21</v>
      </c>
      <c r="G2991" s="2476">
        <f t="shared" si="1176"/>
        <v>57</v>
      </c>
      <c r="H2991" s="2476">
        <f t="shared" si="1176"/>
        <v>271.42857142857144</v>
      </c>
      <c r="I2991" s="2479"/>
      <c r="J2991" s="2479"/>
      <c r="K2991" s="2476"/>
      <c r="L2991" s="2476"/>
      <c r="M2991" s="2476"/>
      <c r="N2991" s="2480"/>
      <c r="O2991" s="2480"/>
      <c r="P2991" s="2480"/>
      <c r="Q2991" s="620"/>
      <c r="R2991" s="620"/>
      <c r="S2991" s="620"/>
      <c r="T2991" s="620"/>
      <c r="U2991" s="620"/>
      <c r="V2991" s="620"/>
      <c r="W2991" s="620"/>
      <c r="X2991" s="1085"/>
      <c r="Y2991" s="570"/>
      <c r="Z2991" s="620"/>
      <c r="AA2991" s="620"/>
      <c r="AB2991" s="620"/>
      <c r="AC2991" s="620"/>
      <c r="AD2991" s="1255">
        <f t="shared" ref="AD2991" si="1187">AD2912</f>
        <v>0</v>
      </c>
      <c r="AE2991" s="613"/>
      <c r="AF2991" s="1459"/>
      <c r="AG2991" s="1474"/>
    </row>
    <row r="2992" spans="1:33" ht="30" x14ac:dyDescent="0.25">
      <c r="A2992" s="239">
        <v>1</v>
      </c>
      <c r="B2992" s="336" t="s">
        <v>303</v>
      </c>
      <c r="C2992" s="2575"/>
      <c r="D2992" s="2476"/>
      <c r="E2992" s="2477">
        <f t="shared" si="1175"/>
        <v>200</v>
      </c>
      <c r="F2992" s="2476">
        <f t="shared" si="1176"/>
        <v>83</v>
      </c>
      <c r="G2992" s="2476">
        <f t="shared" si="1176"/>
        <v>145</v>
      </c>
      <c r="H2992" s="2476">
        <f t="shared" si="1176"/>
        <v>174.6987951807229</v>
      </c>
      <c r="I2992" s="2479"/>
      <c r="J2992" s="2479"/>
      <c r="K2992" s="2476"/>
      <c r="L2992" s="2476"/>
      <c r="M2992" s="2476"/>
      <c r="N2992" s="2480"/>
      <c r="O2992" s="2480"/>
      <c r="P2992" s="2480"/>
      <c r="Q2992" s="620"/>
      <c r="R2992" s="620"/>
      <c r="S2992" s="620"/>
      <c r="T2992" s="620"/>
      <c r="U2992" s="620"/>
      <c r="V2992" s="620"/>
      <c r="W2992" s="620"/>
      <c r="X2992" s="1085"/>
      <c r="Y2992" s="570"/>
      <c r="Z2992" s="620"/>
      <c r="AA2992" s="620"/>
      <c r="AB2992" s="620"/>
      <c r="AC2992" s="620"/>
      <c r="AD2992" s="1255">
        <f t="shared" ref="AD2992" si="1188">AD2913</f>
        <v>0</v>
      </c>
      <c r="AE2992" s="613"/>
      <c r="AF2992" s="1459"/>
      <c r="AG2992" s="1474"/>
    </row>
    <row r="2993" spans="1:33" ht="60" x14ac:dyDescent="0.25">
      <c r="A2993" s="239">
        <v>1</v>
      </c>
      <c r="B2993" s="336" t="s">
        <v>315</v>
      </c>
      <c r="C2993" s="2365"/>
      <c r="D2993" s="1054"/>
      <c r="E2993" s="2369">
        <f t="shared" si="1175"/>
        <v>0</v>
      </c>
      <c r="F2993" s="1054">
        <f t="shared" si="1176"/>
        <v>0</v>
      </c>
      <c r="G2993" s="1054">
        <f t="shared" si="1176"/>
        <v>0</v>
      </c>
      <c r="H2993" s="1054">
        <f t="shared" si="1176"/>
        <v>0</v>
      </c>
      <c r="I2993" s="2482"/>
      <c r="J2993" s="2482"/>
      <c r="K2993" s="2483"/>
      <c r="L2993" s="2483"/>
      <c r="M2993" s="2483"/>
      <c r="N2993" s="2483"/>
      <c r="O2993" s="2483"/>
      <c r="P2993" s="2483"/>
      <c r="Q2993" s="618"/>
      <c r="R2993" s="618"/>
      <c r="S2993" s="618"/>
      <c r="T2993" s="618"/>
      <c r="U2993" s="618"/>
      <c r="V2993" s="618"/>
      <c r="W2993" s="618"/>
      <c r="X2993" s="1082"/>
      <c r="Y2993" s="571"/>
      <c r="Z2993" s="618"/>
      <c r="AA2993" s="618"/>
      <c r="AB2993" s="618"/>
      <c r="AC2993" s="618"/>
      <c r="AD2993" s="1274">
        <f t="shared" ref="AD2993" si="1189">AD2914</f>
        <v>0</v>
      </c>
      <c r="AE2993" s="567"/>
      <c r="AF2993" s="1459"/>
      <c r="AG2993" s="1474"/>
    </row>
    <row r="2994" spans="1:33" ht="60" x14ac:dyDescent="0.25">
      <c r="A2994" s="239">
        <v>1</v>
      </c>
      <c r="B2994" s="497" t="s">
        <v>304</v>
      </c>
      <c r="C2994" s="2365"/>
      <c r="D2994" s="1054"/>
      <c r="E2994" s="2369">
        <f t="shared" si="1175"/>
        <v>17221</v>
      </c>
      <c r="F2994" s="1054">
        <f t="shared" si="1176"/>
        <v>7176</v>
      </c>
      <c r="G2994" s="1054">
        <f t="shared" si="1176"/>
        <v>2444</v>
      </c>
      <c r="H2994" s="1054">
        <f t="shared" si="1176"/>
        <v>34.057971014492757</v>
      </c>
      <c r="I2994" s="2482"/>
      <c r="J2994" s="2482"/>
      <c r="K2994" s="2483"/>
      <c r="L2994" s="2483"/>
      <c r="M2994" s="2483"/>
      <c r="N2994" s="2483"/>
      <c r="O2994" s="2483"/>
      <c r="P2994" s="2483"/>
      <c r="Q2994" s="618"/>
      <c r="R2994" s="618"/>
      <c r="S2994" s="618"/>
      <c r="T2994" s="618"/>
      <c r="U2994" s="618"/>
      <c r="V2994" s="618"/>
      <c r="W2994" s="618"/>
      <c r="X2994" s="1082"/>
      <c r="Y2994" s="571"/>
      <c r="Z2994" s="618"/>
      <c r="AA2994" s="618"/>
      <c r="AB2994" s="618"/>
      <c r="AC2994" s="618"/>
      <c r="AD2994" s="1274">
        <f t="shared" ref="AD2994" si="1190">AD2915</f>
        <v>0</v>
      </c>
      <c r="AE2994" s="567"/>
      <c r="AF2994" s="1459"/>
      <c r="AG2994" s="1474"/>
    </row>
    <row r="2995" spans="1:33" ht="45" x14ac:dyDescent="0.25">
      <c r="A2995" s="239">
        <v>1</v>
      </c>
      <c r="B2995" s="336" t="s">
        <v>305</v>
      </c>
      <c r="C2995" s="2365"/>
      <c r="D2995" s="1054"/>
      <c r="E2995" s="2369">
        <f t="shared" si="1175"/>
        <v>4051</v>
      </c>
      <c r="F2995" s="1054">
        <f t="shared" si="1176"/>
        <v>1688</v>
      </c>
      <c r="G2995" s="1054">
        <f t="shared" si="1176"/>
        <v>314</v>
      </c>
      <c r="H2995" s="1054">
        <f t="shared" si="1176"/>
        <v>18.601895734597157</v>
      </c>
      <c r="I2995" s="2482"/>
      <c r="J2995" s="2482"/>
      <c r="K2995" s="2483"/>
      <c r="L2995" s="2483"/>
      <c r="M2995" s="2483"/>
      <c r="N2995" s="2483"/>
      <c r="O2995" s="2483"/>
      <c r="P2995" s="2483"/>
      <c r="Q2995" s="618"/>
      <c r="R2995" s="618"/>
      <c r="S2995" s="618"/>
      <c r="T2995" s="618"/>
      <c r="U2995" s="618"/>
      <c r="V2995" s="618"/>
      <c r="W2995" s="618"/>
      <c r="X2995" s="1082"/>
      <c r="Y2995" s="571"/>
      <c r="Z2995" s="618"/>
      <c r="AA2995" s="618"/>
      <c r="AB2995" s="618"/>
      <c r="AC2995" s="618"/>
      <c r="AD2995" s="1274">
        <f t="shared" ref="AD2995" si="1191">AD2916</f>
        <v>0</v>
      </c>
      <c r="AE2995" s="567"/>
      <c r="AF2995" s="1459"/>
      <c r="AG2995" s="1474"/>
    </row>
    <row r="2996" spans="1:33" ht="60" x14ac:dyDescent="0.25">
      <c r="A2996" s="239">
        <v>1</v>
      </c>
      <c r="B2996" s="336" t="s">
        <v>316</v>
      </c>
      <c r="C2996" s="2365"/>
      <c r="D2996" s="1054"/>
      <c r="E2996" s="2369">
        <f t="shared" si="1175"/>
        <v>100</v>
      </c>
      <c r="F2996" s="1054">
        <f t="shared" ref="F2996:G3000" si="1192">F2917</f>
        <v>42</v>
      </c>
      <c r="G2996" s="1054">
        <f t="shared" si="1192"/>
        <v>15</v>
      </c>
      <c r="H2996" s="1054">
        <f>G2996/F2996*100</f>
        <v>35.714285714285715</v>
      </c>
      <c r="I2996" s="2482"/>
      <c r="J2996" s="2482"/>
      <c r="K2996" s="2483"/>
      <c r="L2996" s="2483"/>
      <c r="M2996" s="2483"/>
      <c r="N2996" s="2483"/>
      <c r="O2996" s="2483"/>
      <c r="P2996" s="2483"/>
      <c r="Q2996" s="618"/>
      <c r="R2996" s="618"/>
      <c r="S2996" s="618"/>
      <c r="T2996" s="618"/>
      <c r="U2996" s="618"/>
      <c r="V2996" s="618"/>
      <c r="W2996" s="618"/>
      <c r="X2996" s="1082"/>
      <c r="Y2996" s="571"/>
      <c r="Z2996" s="618"/>
      <c r="AA2996" s="618"/>
      <c r="AB2996" s="618"/>
      <c r="AC2996" s="618"/>
      <c r="AD2996" s="1274">
        <f t="shared" ref="AD2996" si="1193">AD2917</f>
        <v>0</v>
      </c>
      <c r="AE2996" s="567"/>
      <c r="AF2996" s="1459"/>
      <c r="AG2996" s="1474"/>
    </row>
    <row r="2997" spans="1:33" ht="30" x14ac:dyDescent="0.25">
      <c r="A2997" s="239">
        <v>1</v>
      </c>
      <c r="B2997" s="336" t="s">
        <v>334</v>
      </c>
      <c r="C2997" s="2365"/>
      <c r="D2997" s="1054"/>
      <c r="E2997" s="2369">
        <f t="shared" si="1175"/>
        <v>0</v>
      </c>
      <c r="F2997" s="1054">
        <f t="shared" si="1192"/>
        <v>0</v>
      </c>
      <c r="G2997" s="1054">
        <f t="shared" si="1192"/>
        <v>1</v>
      </c>
      <c r="H2997" s="1054"/>
      <c r="I2997" s="2482"/>
      <c r="J2997" s="2482"/>
      <c r="K2997" s="2483"/>
      <c r="L2997" s="2483"/>
      <c r="M2997" s="2483"/>
      <c r="N2997" s="2483"/>
      <c r="O2997" s="2483"/>
      <c r="P2997" s="2483"/>
      <c r="Q2997" s="618"/>
      <c r="R2997" s="618"/>
      <c r="S2997" s="618"/>
      <c r="T2997" s="618"/>
      <c r="U2997" s="618"/>
      <c r="V2997" s="618"/>
      <c r="W2997" s="618"/>
      <c r="X2997" s="1082"/>
      <c r="Y2997" s="571"/>
      <c r="Z2997" s="618"/>
      <c r="AA2997" s="618"/>
      <c r="AB2997" s="618"/>
      <c r="AC2997" s="618"/>
      <c r="AD2997" s="1274">
        <f t="shared" ref="AD2997" si="1194">AD2918</f>
        <v>0</v>
      </c>
      <c r="AE2997" s="567"/>
      <c r="AF2997" s="1459"/>
      <c r="AG2997" s="1474"/>
    </row>
    <row r="2998" spans="1:33" ht="75" x14ac:dyDescent="0.25">
      <c r="A2998" s="239">
        <v>1</v>
      </c>
      <c r="B2998" s="336" t="s">
        <v>306</v>
      </c>
      <c r="C2998" s="2365"/>
      <c r="D2998" s="1054"/>
      <c r="E2998" s="2369">
        <f t="shared" si="1175"/>
        <v>9100</v>
      </c>
      <c r="F2998" s="1054">
        <f t="shared" si="1192"/>
        <v>3792</v>
      </c>
      <c r="G2998" s="1054">
        <f t="shared" si="1192"/>
        <v>1553</v>
      </c>
      <c r="H2998" s="1054">
        <f>G2998/F2998*100</f>
        <v>40.95464135021097</v>
      </c>
      <c r="I2998" s="2482"/>
      <c r="J2998" s="2482"/>
      <c r="K2998" s="2483"/>
      <c r="L2998" s="2483"/>
      <c r="M2998" s="2483"/>
      <c r="N2998" s="2483"/>
      <c r="O2998" s="2483"/>
      <c r="P2998" s="2483"/>
      <c r="Q2998" s="618"/>
      <c r="R2998" s="618"/>
      <c r="S2998" s="618"/>
      <c r="T2998" s="618"/>
      <c r="U2998" s="618"/>
      <c r="V2998" s="618"/>
      <c r="W2998" s="618"/>
      <c r="X2998" s="1082"/>
      <c r="Y2998" s="571"/>
      <c r="Z2998" s="618"/>
      <c r="AA2998" s="618"/>
      <c r="AB2998" s="618"/>
      <c r="AC2998" s="618"/>
      <c r="AD2998" s="1274">
        <f t="shared" ref="AD2998" si="1195">AD2919</f>
        <v>0</v>
      </c>
      <c r="AE2998" s="567"/>
      <c r="AF2998" s="1459"/>
      <c r="AG2998" s="1474"/>
    </row>
    <row r="2999" spans="1:33" ht="60" x14ac:dyDescent="0.25">
      <c r="A2999" s="239">
        <v>1</v>
      </c>
      <c r="B2999" s="336" t="s">
        <v>307</v>
      </c>
      <c r="C2999" s="2365"/>
      <c r="D2999" s="1054"/>
      <c r="E2999" s="2369">
        <f t="shared" si="1175"/>
        <v>4070</v>
      </c>
      <c r="F2999" s="1054">
        <f t="shared" si="1192"/>
        <v>1696</v>
      </c>
      <c r="G2999" s="1054">
        <f t="shared" si="1192"/>
        <v>577</v>
      </c>
      <c r="H2999" s="1054">
        <f>G2999/F2999*100</f>
        <v>34.02122641509434</v>
      </c>
      <c r="I2999" s="2482"/>
      <c r="J2999" s="2482"/>
      <c r="K2999" s="2483"/>
      <c r="L2999" s="2483"/>
      <c r="M2999" s="2483"/>
      <c r="N2999" s="2483"/>
      <c r="O2999" s="2483"/>
      <c r="P2999" s="2483"/>
      <c r="Q2999" s="618"/>
      <c r="R2999" s="618"/>
      <c r="S2999" s="618"/>
      <c r="T2999" s="618"/>
      <c r="U2999" s="618"/>
      <c r="V2999" s="618"/>
      <c r="W2999" s="618"/>
      <c r="X2999" s="1082"/>
      <c r="Y2999" s="571"/>
      <c r="Z2999" s="618"/>
      <c r="AA2999" s="618"/>
      <c r="AB2999" s="618"/>
      <c r="AC2999" s="618"/>
      <c r="AD2999" s="1274">
        <f t="shared" ref="AD2999" si="1196">AD2920</f>
        <v>0</v>
      </c>
      <c r="AE2999" s="567"/>
      <c r="AF2999" s="1459"/>
      <c r="AG2999" s="1474"/>
    </row>
    <row r="3000" spans="1:33" ht="72" x14ac:dyDescent="0.25">
      <c r="B3000" s="493" t="s">
        <v>384</v>
      </c>
      <c r="C3000" s="2365"/>
      <c r="D3000" s="1054"/>
      <c r="E3000" s="2369">
        <f t="shared" si="1175"/>
        <v>12400</v>
      </c>
      <c r="F3000" s="1054">
        <f t="shared" si="1192"/>
        <v>5167</v>
      </c>
      <c r="G3000" s="1054">
        <f t="shared" si="1192"/>
        <v>4884</v>
      </c>
      <c r="H3000" s="1054">
        <f>G3000/F3000*100</f>
        <v>94.522934004257792</v>
      </c>
      <c r="I3000" s="2482"/>
      <c r="J3000" s="2482"/>
      <c r="K3000" s="2483"/>
      <c r="L3000" s="2483"/>
      <c r="M3000" s="2483"/>
      <c r="N3000" s="2483"/>
      <c r="O3000" s="2483"/>
      <c r="P3000" s="2483"/>
      <c r="Q3000" s="618"/>
      <c r="R3000" s="618"/>
      <c r="S3000" s="618"/>
      <c r="T3000" s="618"/>
      <c r="U3000" s="618"/>
      <c r="V3000" s="618"/>
      <c r="W3000" s="618"/>
      <c r="X3000" s="1082"/>
      <c r="Y3000" s="571"/>
      <c r="Z3000" s="618"/>
      <c r="AA3000" s="618"/>
      <c r="AB3000" s="618"/>
      <c r="AC3000" s="618"/>
      <c r="AD3000" s="1274">
        <f t="shared" ref="AD3000" si="1197">AD2921</f>
        <v>0</v>
      </c>
      <c r="AE3000" s="567"/>
      <c r="AF3000" s="1459"/>
      <c r="AG3000" s="1474"/>
    </row>
    <row r="3001" spans="1:33" ht="30" x14ac:dyDescent="0.25">
      <c r="B3001" s="336" t="s">
        <v>206</v>
      </c>
      <c r="C3001" s="2365"/>
      <c r="D3001" s="1054"/>
      <c r="E3001" s="2369"/>
      <c r="F3001" s="1054"/>
      <c r="G3001" s="1054"/>
      <c r="H3001" s="1054"/>
      <c r="I3001" s="2482"/>
      <c r="J3001" s="2482"/>
      <c r="K3001" s="2483"/>
      <c r="L3001" s="2483"/>
      <c r="M3001" s="2483"/>
      <c r="N3001" s="2483"/>
      <c r="O3001" s="2483"/>
      <c r="P3001" s="2483"/>
      <c r="Q3001" s="618">
        <f t="shared" ref="Q3001:AC3001" si="1198">Q2922</f>
        <v>21044.798010000002</v>
      </c>
      <c r="R3001" s="618">
        <f t="shared" ref="R3001:S3001" si="1199">R2922</f>
        <v>21044.798010000002</v>
      </c>
      <c r="S3001" s="618">
        <f t="shared" si="1199"/>
        <v>21044.798010000002</v>
      </c>
      <c r="T3001" s="618">
        <f t="shared" ref="T3001:U3001" si="1200">T2922</f>
        <v>21044.798010000002</v>
      </c>
      <c r="U3001" s="618">
        <f t="shared" si="1200"/>
        <v>21044.798010000002</v>
      </c>
      <c r="V3001" s="618">
        <f t="shared" si="1198"/>
        <v>8768.6658375000006</v>
      </c>
      <c r="W3001" s="618">
        <f t="shared" si="1198"/>
        <v>12081.69491</v>
      </c>
      <c r="X3001" s="1082">
        <f t="shared" si="1198"/>
        <v>0</v>
      </c>
      <c r="Y3001" s="571">
        <f t="shared" si="1198"/>
        <v>0</v>
      </c>
      <c r="Z3001" s="618">
        <f t="shared" si="1198"/>
        <v>3313.0290724999995</v>
      </c>
      <c r="AA3001" s="618">
        <f t="shared" si="1198"/>
        <v>0</v>
      </c>
      <c r="AB3001" s="618">
        <f t="shared" si="1198"/>
        <v>0</v>
      </c>
      <c r="AC3001" s="618">
        <f t="shared" si="1198"/>
        <v>12081.69491</v>
      </c>
      <c r="AD3001" s="1274"/>
      <c r="AE3001" s="567">
        <f t="shared" ref="AE3001" si="1201">AE2922</f>
        <v>0</v>
      </c>
      <c r="AF3001" s="1459"/>
      <c r="AG3001" s="1474"/>
    </row>
    <row r="3002" spans="1:33" ht="29.25" x14ac:dyDescent="0.25">
      <c r="A3002" s="239">
        <v>1</v>
      </c>
      <c r="B3002" s="493" t="s">
        <v>359</v>
      </c>
      <c r="C3002" s="2365"/>
      <c r="D3002" s="1054"/>
      <c r="E3002" s="2369">
        <f>E2923</f>
        <v>2609.5</v>
      </c>
      <c r="F3002" s="2369">
        <f>F2923</f>
        <v>1087</v>
      </c>
      <c r="G3002" s="2369">
        <f>G2923</f>
        <v>210.76249999999999</v>
      </c>
      <c r="H3002" s="1054">
        <f>G3002/F3002*100</f>
        <v>19.389374425023</v>
      </c>
      <c r="I3002" s="2482"/>
      <c r="J3002" s="2482"/>
      <c r="K3002" s="2483"/>
      <c r="L3002" s="2483"/>
      <c r="M3002" s="2483"/>
      <c r="N3002" s="2483"/>
      <c r="O3002" s="2483"/>
      <c r="P3002" s="2483"/>
      <c r="Q3002" s="618"/>
      <c r="R3002" s="618"/>
      <c r="S3002" s="618"/>
      <c r="T3002" s="618"/>
      <c r="U3002" s="618"/>
      <c r="V3002" s="618"/>
      <c r="W3002" s="618"/>
      <c r="X3002" s="1082"/>
      <c r="Y3002" s="571"/>
      <c r="Z3002" s="618"/>
      <c r="AA3002" s="618"/>
      <c r="AB3002" s="618"/>
      <c r="AC3002" s="618"/>
      <c r="AD3002" s="1302">
        <f>AD2923</f>
        <v>0</v>
      </c>
      <c r="AE3002" s="567"/>
      <c r="AF3002" s="1459"/>
      <c r="AG3002" s="1474"/>
    </row>
    <row r="3003" spans="1:33" x14ac:dyDescent="0.25">
      <c r="A3003" s="239">
        <v>1</v>
      </c>
      <c r="B3003" s="336" t="s">
        <v>347</v>
      </c>
      <c r="C3003" s="2539"/>
      <c r="D3003" s="1054"/>
      <c r="E3003" s="2369">
        <f t="shared" ref="E3003:E3014" si="1202">E2924</f>
        <v>0</v>
      </c>
      <c r="F3003" s="1054"/>
      <c r="G3003" s="1054"/>
      <c r="H3003" s="1054"/>
      <c r="I3003" s="2482"/>
      <c r="J3003" s="2482"/>
      <c r="K3003" s="2483"/>
      <c r="L3003" s="2483"/>
      <c r="M3003" s="2483"/>
      <c r="N3003" s="2483"/>
      <c r="O3003" s="2483"/>
      <c r="P3003" s="2483"/>
      <c r="Q3003" s="618"/>
      <c r="R3003" s="618"/>
      <c r="S3003" s="618"/>
      <c r="T3003" s="618"/>
      <c r="U3003" s="618"/>
      <c r="V3003" s="618"/>
      <c r="W3003" s="618"/>
      <c r="X3003" s="1082"/>
      <c r="Y3003" s="571"/>
      <c r="Z3003" s="618"/>
      <c r="AA3003" s="618"/>
      <c r="AB3003" s="618"/>
      <c r="AC3003" s="618"/>
      <c r="AD3003" s="1274"/>
      <c r="AE3003" s="567"/>
      <c r="AF3003" s="1459"/>
      <c r="AG3003" s="1474"/>
    </row>
    <row r="3004" spans="1:33" ht="30" x14ac:dyDescent="0.25">
      <c r="A3004" s="239">
        <v>1</v>
      </c>
      <c r="B3004" s="497" t="s">
        <v>348</v>
      </c>
      <c r="C3004" s="2539"/>
      <c r="D3004" s="1054"/>
      <c r="E3004" s="2369">
        <f t="shared" si="1202"/>
        <v>597.5</v>
      </c>
      <c r="F3004" s="1054">
        <f>F2925</f>
        <v>249</v>
      </c>
      <c r="G3004" s="1054">
        <f>G2925</f>
        <v>23.762499999999999</v>
      </c>
      <c r="H3004" s="1054"/>
      <c r="I3004" s="2482"/>
      <c r="J3004" s="2482"/>
      <c r="K3004" s="2483"/>
      <c r="L3004" s="2483"/>
      <c r="M3004" s="2483"/>
      <c r="N3004" s="2483"/>
      <c r="O3004" s="2483"/>
      <c r="P3004" s="2483"/>
      <c r="Q3004" s="618"/>
      <c r="R3004" s="618"/>
      <c r="S3004" s="618"/>
      <c r="T3004" s="618"/>
      <c r="U3004" s="618"/>
      <c r="V3004" s="618"/>
      <c r="W3004" s="618"/>
      <c r="X3004" s="1082"/>
      <c r="Y3004" s="571"/>
      <c r="Z3004" s="618"/>
      <c r="AA3004" s="618"/>
      <c r="AB3004" s="618"/>
      <c r="AC3004" s="618"/>
      <c r="AD3004" s="1274">
        <f>AD2925</f>
        <v>0</v>
      </c>
      <c r="AE3004" s="567"/>
      <c r="AF3004" s="1459"/>
      <c r="AG3004" s="1474"/>
    </row>
    <row r="3005" spans="1:33" x14ac:dyDescent="0.25">
      <c r="A3005" s="239">
        <v>1</v>
      </c>
      <c r="B3005" s="336" t="s">
        <v>349</v>
      </c>
      <c r="C3005" s="2539"/>
      <c r="D3005" s="1054"/>
      <c r="E3005" s="2369">
        <f t="shared" si="1202"/>
        <v>0</v>
      </c>
      <c r="F3005" s="1054"/>
      <c r="G3005" s="1054"/>
      <c r="H3005" s="1054"/>
      <c r="I3005" s="2482"/>
      <c r="J3005" s="2482"/>
      <c r="K3005" s="2483"/>
      <c r="L3005" s="2483"/>
      <c r="M3005" s="2483"/>
      <c r="N3005" s="2483"/>
      <c r="O3005" s="2483"/>
      <c r="P3005" s="2483"/>
      <c r="Q3005" s="618"/>
      <c r="R3005" s="618"/>
      <c r="S3005" s="618"/>
      <c r="T3005" s="618"/>
      <c r="U3005" s="618"/>
      <c r="V3005" s="618"/>
      <c r="W3005" s="618"/>
      <c r="X3005" s="1082"/>
      <c r="Y3005" s="571"/>
      <c r="Z3005" s="618"/>
      <c r="AA3005" s="618"/>
      <c r="AB3005" s="618"/>
      <c r="AC3005" s="618"/>
      <c r="AD3005" s="1274"/>
      <c r="AE3005" s="567"/>
      <c r="AF3005" s="1459"/>
      <c r="AG3005" s="1474"/>
    </row>
    <row r="3006" spans="1:33" ht="30" x14ac:dyDescent="0.25">
      <c r="A3006" s="239">
        <v>1</v>
      </c>
      <c r="B3006" s="336" t="s">
        <v>374</v>
      </c>
      <c r="C3006" s="2541"/>
      <c r="D3006" s="2371"/>
      <c r="E3006" s="2372">
        <f t="shared" si="1202"/>
        <v>2390</v>
      </c>
      <c r="F3006" s="2371">
        <f t="shared" ref="F3006:G3014" si="1203">F2927</f>
        <v>996</v>
      </c>
      <c r="G3006" s="2371">
        <f t="shared" si="1203"/>
        <v>95.05</v>
      </c>
      <c r="H3006" s="2371"/>
      <c r="I3006" s="2482"/>
      <c r="J3006" s="2482"/>
      <c r="K3006" s="2483"/>
      <c r="L3006" s="2483"/>
      <c r="M3006" s="2483"/>
      <c r="N3006" s="2483"/>
      <c r="O3006" s="2483"/>
      <c r="P3006" s="2483"/>
      <c r="Q3006" s="618">
        <f t="shared" ref="Q3006:AC3006" si="1204">Q2940</f>
        <v>0</v>
      </c>
      <c r="R3006" s="618">
        <f t="shared" ref="R3006:S3006" si="1205">R2940</f>
        <v>0</v>
      </c>
      <c r="S3006" s="618">
        <f t="shared" si="1205"/>
        <v>0</v>
      </c>
      <c r="T3006" s="618">
        <f t="shared" ref="T3006:U3006" si="1206">T2940</f>
        <v>0</v>
      </c>
      <c r="U3006" s="618">
        <f t="shared" si="1206"/>
        <v>0</v>
      </c>
      <c r="V3006" s="618">
        <f t="shared" si="1204"/>
        <v>0</v>
      </c>
      <c r="W3006" s="618">
        <f t="shared" si="1204"/>
        <v>0</v>
      </c>
      <c r="X3006" s="1082">
        <f t="shared" si="1204"/>
        <v>0</v>
      </c>
      <c r="Y3006" s="571">
        <f t="shared" si="1204"/>
        <v>0</v>
      </c>
      <c r="Z3006" s="618">
        <f t="shared" si="1204"/>
        <v>0</v>
      </c>
      <c r="AA3006" s="618">
        <f t="shared" si="1204"/>
        <v>0</v>
      </c>
      <c r="AB3006" s="618">
        <f t="shared" si="1204"/>
        <v>0</v>
      </c>
      <c r="AC3006" s="618">
        <f t="shared" si="1204"/>
        <v>0</v>
      </c>
      <c r="AD3006" s="1278">
        <f t="shared" ref="AD3006" si="1207">AD2927</f>
        <v>0</v>
      </c>
      <c r="AE3006" s="567">
        <f t="shared" ref="AE3006" si="1208">AE2940</f>
        <v>0</v>
      </c>
      <c r="AF3006" s="1459"/>
      <c r="AG3006" s="1474"/>
    </row>
    <row r="3007" spans="1:33" ht="60" x14ac:dyDescent="0.25">
      <c r="A3007" s="239">
        <v>1</v>
      </c>
      <c r="B3007" s="336" t="s">
        <v>350</v>
      </c>
      <c r="C3007" s="2538"/>
      <c r="D3007" s="1054"/>
      <c r="E3007" s="2369">
        <f t="shared" si="1202"/>
        <v>0</v>
      </c>
      <c r="F3007" s="1054">
        <f t="shared" si="1203"/>
        <v>0</v>
      </c>
      <c r="G3007" s="1054">
        <f t="shared" si="1203"/>
        <v>0</v>
      </c>
      <c r="H3007" s="1054"/>
      <c r="I3007" s="2482"/>
      <c r="J3007" s="2482"/>
      <c r="K3007" s="2483"/>
      <c r="L3007" s="2483"/>
      <c r="M3007" s="2483"/>
      <c r="N3007" s="2483"/>
      <c r="O3007" s="2483"/>
      <c r="P3007" s="2483"/>
      <c r="Q3007" s="618"/>
      <c r="R3007" s="618"/>
      <c r="S3007" s="618"/>
      <c r="T3007" s="618"/>
      <c r="U3007" s="618"/>
      <c r="V3007" s="618"/>
      <c r="W3007" s="618"/>
      <c r="X3007" s="1082"/>
      <c r="Y3007" s="571"/>
      <c r="Z3007" s="618"/>
      <c r="AA3007" s="618"/>
      <c r="AB3007" s="618"/>
      <c r="AC3007" s="618"/>
      <c r="AD3007" s="1274">
        <f t="shared" ref="AD3007" si="1209">AD2928</f>
        <v>0</v>
      </c>
      <c r="AE3007" s="567"/>
      <c r="AF3007" s="1459"/>
      <c r="AG3007" s="1474"/>
    </row>
    <row r="3008" spans="1:33" ht="75" x14ac:dyDescent="0.25">
      <c r="A3008" s="239">
        <v>1</v>
      </c>
      <c r="B3008" s="336" t="s">
        <v>351</v>
      </c>
      <c r="C3008" s="2365"/>
      <c r="D3008" s="1054"/>
      <c r="E3008" s="2369">
        <f t="shared" si="1202"/>
        <v>0</v>
      </c>
      <c r="F3008" s="1054">
        <f t="shared" si="1203"/>
        <v>0</v>
      </c>
      <c r="G3008" s="1054">
        <f t="shared" si="1203"/>
        <v>0</v>
      </c>
      <c r="H3008" s="1054"/>
      <c r="I3008" s="2482"/>
      <c r="J3008" s="2482"/>
      <c r="K3008" s="2483"/>
      <c r="L3008" s="2483"/>
      <c r="M3008" s="2483"/>
      <c r="N3008" s="2483"/>
      <c r="O3008" s="2483"/>
      <c r="P3008" s="2483"/>
      <c r="Q3008" s="618"/>
      <c r="R3008" s="618"/>
      <c r="S3008" s="618"/>
      <c r="T3008" s="618"/>
      <c r="U3008" s="618"/>
      <c r="V3008" s="618"/>
      <c r="W3008" s="618"/>
      <c r="X3008" s="1082"/>
      <c r="Y3008" s="571"/>
      <c r="Z3008" s="618"/>
      <c r="AA3008" s="618"/>
      <c r="AB3008" s="618"/>
      <c r="AC3008" s="618"/>
      <c r="AD3008" s="1274">
        <f t="shared" ref="AD3008" si="1210">AD2929</f>
        <v>0</v>
      </c>
      <c r="AE3008" s="567"/>
      <c r="AF3008" s="1459"/>
      <c r="AG3008" s="1474"/>
    </row>
    <row r="3009" spans="1:33" ht="45" x14ac:dyDescent="0.25">
      <c r="A3009" s="239">
        <v>1</v>
      </c>
      <c r="B3009" s="822" t="s">
        <v>352</v>
      </c>
      <c r="C3009" s="2365"/>
      <c r="D3009" s="1054"/>
      <c r="E3009" s="2369">
        <f t="shared" si="1202"/>
        <v>0</v>
      </c>
      <c r="F3009" s="1054">
        <f t="shared" si="1203"/>
        <v>0</v>
      </c>
      <c r="G3009" s="1054">
        <f t="shared" si="1203"/>
        <v>0</v>
      </c>
      <c r="H3009" s="1054"/>
      <c r="I3009" s="2482"/>
      <c r="J3009" s="2482"/>
      <c r="K3009" s="2483"/>
      <c r="L3009" s="2483"/>
      <c r="M3009" s="2483"/>
      <c r="N3009" s="2483"/>
      <c r="O3009" s="2483"/>
      <c r="P3009" s="2483"/>
      <c r="Q3009" s="618"/>
      <c r="R3009" s="618"/>
      <c r="S3009" s="618"/>
      <c r="T3009" s="618"/>
      <c r="U3009" s="618"/>
      <c r="V3009" s="618"/>
      <c r="W3009" s="618"/>
      <c r="X3009" s="1082"/>
      <c r="Y3009" s="571"/>
      <c r="Z3009" s="618"/>
      <c r="AA3009" s="618"/>
      <c r="AB3009" s="618"/>
      <c r="AC3009" s="618"/>
      <c r="AD3009" s="1274">
        <f t="shared" ref="AD3009" si="1211">AD2930</f>
        <v>0</v>
      </c>
      <c r="AE3009" s="567"/>
      <c r="AF3009" s="1459"/>
      <c r="AG3009" s="1474"/>
    </row>
    <row r="3010" spans="1:33" ht="105" x14ac:dyDescent="0.25">
      <c r="B3010" s="822" t="s">
        <v>534</v>
      </c>
      <c r="C3010" s="2365"/>
      <c r="D3010" s="1054"/>
      <c r="E3010" s="2369">
        <f t="shared" si="1202"/>
        <v>120</v>
      </c>
      <c r="F3010" s="1054">
        <f t="shared" si="1203"/>
        <v>50</v>
      </c>
      <c r="G3010" s="1054">
        <f t="shared" si="1203"/>
        <v>104</v>
      </c>
      <c r="H3010" s="1054">
        <f>H2931</f>
        <v>208</v>
      </c>
      <c r="I3010" s="2482"/>
      <c r="J3010" s="2482"/>
      <c r="K3010" s="2483"/>
      <c r="L3010" s="2483"/>
      <c r="M3010" s="2483"/>
      <c r="N3010" s="2483"/>
      <c r="O3010" s="2483"/>
      <c r="P3010" s="2483"/>
      <c r="Q3010" s="618"/>
      <c r="R3010" s="618"/>
      <c r="S3010" s="618"/>
      <c r="T3010" s="618"/>
      <c r="U3010" s="618"/>
      <c r="V3010" s="618"/>
      <c r="W3010" s="618"/>
      <c r="X3010" s="1082"/>
      <c r="Y3010" s="571"/>
      <c r="Z3010" s="618"/>
      <c r="AA3010" s="618"/>
      <c r="AB3010" s="618"/>
      <c r="AC3010" s="618"/>
      <c r="AD3010" s="1274">
        <f t="shared" ref="AD3010" si="1212">AD2931</f>
        <v>0</v>
      </c>
      <c r="AE3010" s="567"/>
      <c r="AF3010" s="1459"/>
      <c r="AG3010" s="1474"/>
    </row>
    <row r="3011" spans="1:33" ht="42.75" x14ac:dyDescent="0.25">
      <c r="B3011" s="1415" t="s">
        <v>510</v>
      </c>
      <c r="C3011" s="2365"/>
      <c r="D3011" s="1054"/>
      <c r="E3011" s="2369">
        <f t="shared" si="1202"/>
        <v>1892</v>
      </c>
      <c r="F3011" s="1054">
        <f t="shared" si="1203"/>
        <v>788</v>
      </c>
      <c r="G3011" s="1054">
        <f t="shared" si="1203"/>
        <v>83</v>
      </c>
      <c r="H3011" s="1054">
        <f>H2932</f>
        <v>10.532994923857867</v>
      </c>
      <c r="I3011" s="2482"/>
      <c r="J3011" s="2482"/>
      <c r="K3011" s="2483"/>
      <c r="L3011" s="2483"/>
      <c r="M3011" s="2483"/>
      <c r="N3011" s="2483"/>
      <c r="O3011" s="2483"/>
      <c r="P3011" s="2483"/>
      <c r="Q3011" s="618">
        <f t="shared" ref="Q3011:AD3011" si="1213">Q2932</f>
        <v>2772.9087999999997</v>
      </c>
      <c r="R3011" s="618">
        <f t="shared" ref="R3011:S3011" si="1214">R2932</f>
        <v>2772.9087999999997</v>
      </c>
      <c r="S3011" s="618">
        <f t="shared" si="1214"/>
        <v>2772.9087999999997</v>
      </c>
      <c r="T3011" s="618">
        <f t="shared" ref="T3011:U3011" si="1215">T2932</f>
        <v>2772.9087999999997</v>
      </c>
      <c r="U3011" s="618">
        <f t="shared" si="1215"/>
        <v>2772.9087999999997</v>
      </c>
      <c r="V3011" s="1054">
        <f t="shared" si="1213"/>
        <v>1155.3786666666665</v>
      </c>
      <c r="W3011" s="1054">
        <f t="shared" si="1213"/>
        <v>133.09968000000001</v>
      </c>
      <c r="X3011" s="1054">
        <f t="shared" si="1213"/>
        <v>0</v>
      </c>
      <c r="Y3011" s="1054">
        <f t="shared" si="1213"/>
        <v>0</v>
      </c>
      <c r="Z3011" s="1054">
        <f t="shared" si="1213"/>
        <v>-1022.2789866666665</v>
      </c>
      <c r="AA3011" s="1054">
        <f t="shared" si="1213"/>
        <v>0</v>
      </c>
      <c r="AB3011" s="1054">
        <f t="shared" si="1213"/>
        <v>0</v>
      </c>
      <c r="AC3011" s="1054">
        <f t="shared" si="1213"/>
        <v>133.09968000000001</v>
      </c>
      <c r="AD3011" s="1274">
        <f t="shared" si="1213"/>
        <v>0</v>
      </c>
      <c r="AE3011" s="567">
        <f t="shared" ref="AE3011" si="1216">AE2932</f>
        <v>0</v>
      </c>
      <c r="AF3011" s="1459"/>
      <c r="AG3011" s="1474"/>
    </row>
    <row r="3012" spans="1:33" x14ac:dyDescent="0.25">
      <c r="B3012" s="822" t="s">
        <v>511</v>
      </c>
      <c r="C3012" s="2365"/>
      <c r="D3012" s="1054"/>
      <c r="E3012" s="2369">
        <f t="shared" si="1202"/>
        <v>1892</v>
      </c>
      <c r="F3012" s="1054">
        <f t="shared" si="1203"/>
        <v>788</v>
      </c>
      <c r="G3012" s="1054">
        <f t="shared" si="1203"/>
        <v>83</v>
      </c>
      <c r="H3012" s="1054">
        <f>H2933</f>
        <v>10.532994923857867</v>
      </c>
      <c r="I3012" s="2482"/>
      <c r="J3012" s="2482"/>
      <c r="K3012" s="2483"/>
      <c r="L3012" s="2483"/>
      <c r="M3012" s="2483"/>
      <c r="N3012" s="2483"/>
      <c r="O3012" s="2483"/>
      <c r="P3012" s="2483"/>
      <c r="Q3012" s="618"/>
      <c r="R3012" s="618"/>
      <c r="S3012" s="618"/>
      <c r="T3012" s="618"/>
      <c r="U3012" s="618"/>
      <c r="V3012" s="618"/>
      <c r="W3012" s="618"/>
      <c r="X3012" s="1082"/>
      <c r="Y3012" s="571"/>
      <c r="Z3012" s="618"/>
      <c r="AA3012" s="618"/>
      <c r="AB3012" s="618"/>
      <c r="AC3012" s="618"/>
      <c r="AD3012" s="1274">
        <f t="shared" ref="AD3012" si="1217">AD2933</f>
        <v>0</v>
      </c>
      <c r="AE3012" s="567"/>
      <c r="AF3012" s="1459"/>
      <c r="AG3012" s="1474"/>
    </row>
    <row r="3013" spans="1:33" ht="42.75" x14ac:dyDescent="0.25">
      <c r="B3013" s="1415" t="s">
        <v>512</v>
      </c>
      <c r="C3013" s="2365"/>
      <c r="D3013" s="1054"/>
      <c r="E3013" s="2369">
        <f t="shared" si="1202"/>
        <v>0</v>
      </c>
      <c r="F3013" s="1054">
        <f t="shared" si="1203"/>
        <v>0</v>
      </c>
      <c r="G3013" s="1054">
        <f t="shared" si="1203"/>
        <v>0</v>
      </c>
      <c r="H3013" s="1054">
        <f>H2934</f>
        <v>0</v>
      </c>
      <c r="I3013" s="2482"/>
      <c r="J3013" s="2482"/>
      <c r="K3013" s="2483"/>
      <c r="L3013" s="2483"/>
      <c r="M3013" s="2483"/>
      <c r="N3013" s="2483"/>
      <c r="O3013" s="2483"/>
      <c r="P3013" s="2483"/>
      <c r="Q3013" s="618"/>
      <c r="R3013" s="618"/>
      <c r="S3013" s="618"/>
      <c r="T3013" s="618"/>
      <c r="U3013" s="618"/>
      <c r="V3013" s="618"/>
      <c r="W3013" s="618"/>
      <c r="X3013" s="1082"/>
      <c r="Y3013" s="571"/>
      <c r="Z3013" s="618"/>
      <c r="AA3013" s="618"/>
      <c r="AB3013" s="618"/>
      <c r="AC3013" s="618"/>
      <c r="AD3013" s="1274">
        <f t="shared" ref="AD3013" si="1218">AD2934</f>
        <v>0</v>
      </c>
      <c r="AE3013" s="567"/>
      <c r="AF3013" s="1459"/>
      <c r="AG3013" s="1474"/>
    </row>
    <row r="3014" spans="1:33" ht="29.25" x14ac:dyDescent="0.25">
      <c r="A3014" s="239">
        <v>1</v>
      </c>
      <c r="B3014" s="823" t="s">
        <v>360</v>
      </c>
      <c r="C3014" s="2365"/>
      <c r="D3014" s="1054"/>
      <c r="E3014" s="2369">
        <f t="shared" si="1202"/>
        <v>9425.2127659574471</v>
      </c>
      <c r="F3014" s="1054">
        <f t="shared" si="1203"/>
        <v>3927.127659574468</v>
      </c>
      <c r="G3014" s="1054">
        <f t="shared" si="1203"/>
        <v>5541.0563829787234</v>
      </c>
      <c r="H3014" s="1054"/>
      <c r="I3014" s="2482"/>
      <c r="J3014" s="2482"/>
      <c r="K3014" s="2483"/>
      <c r="L3014" s="2483"/>
      <c r="M3014" s="2483"/>
      <c r="N3014" s="2483"/>
      <c r="O3014" s="2483"/>
      <c r="P3014" s="2483"/>
      <c r="Q3014" s="618"/>
      <c r="R3014" s="618"/>
      <c r="S3014" s="618"/>
      <c r="T3014" s="618"/>
      <c r="U3014" s="618"/>
      <c r="V3014" s="618"/>
      <c r="W3014" s="618"/>
      <c r="X3014" s="1082"/>
      <c r="Y3014" s="571"/>
      <c r="Z3014" s="618"/>
      <c r="AA3014" s="618"/>
      <c r="AB3014" s="618"/>
      <c r="AC3014" s="618"/>
      <c r="AD3014" s="1274">
        <f t="shared" ref="AD3014" si="1219">AD2935</f>
        <v>0</v>
      </c>
      <c r="AE3014" s="567"/>
      <c r="AF3014" s="1459"/>
      <c r="AG3014" s="1474"/>
    </row>
    <row r="3015" spans="1:33" s="2715" customFormat="1" ht="29.25" x14ac:dyDescent="0.25">
      <c r="B3015" s="823" t="s">
        <v>376</v>
      </c>
      <c r="C3015" s="2365"/>
      <c r="D3015" s="1054"/>
      <c r="E3015" s="2369">
        <f t="shared" ref="E3015:E3020" si="1220">E2936</f>
        <v>9425.2127659574471</v>
      </c>
      <c r="F3015" s="1054">
        <f t="shared" ref="F3015:H3015" si="1221">F2936</f>
        <v>3927.127659574468</v>
      </c>
      <c r="G3015" s="1054">
        <f t="shared" si="1221"/>
        <v>5541.0563829787234</v>
      </c>
      <c r="H3015" s="1054">
        <f t="shared" si="1221"/>
        <v>141.09692536909114</v>
      </c>
      <c r="I3015" s="2482"/>
      <c r="J3015" s="2482"/>
      <c r="K3015" s="2483"/>
      <c r="L3015" s="2483"/>
      <c r="M3015" s="2483"/>
      <c r="N3015" s="2483"/>
      <c r="O3015" s="2483"/>
      <c r="P3015" s="2483"/>
      <c r="Q3015" s="618"/>
      <c r="R3015" s="618"/>
      <c r="S3015" s="618"/>
      <c r="T3015" s="618"/>
      <c r="U3015" s="618"/>
      <c r="V3015" s="618"/>
      <c r="W3015" s="618"/>
      <c r="X3015" s="1082"/>
      <c r="Y3015" s="571"/>
      <c r="Z3015" s="618"/>
      <c r="AA3015" s="618"/>
      <c r="AB3015" s="618"/>
      <c r="AC3015" s="618"/>
      <c r="AD3015" s="1274">
        <f t="shared" ref="AD3015" si="1222">AD2936</f>
        <v>0</v>
      </c>
      <c r="AE3015" s="567"/>
      <c r="AF3015" s="1459"/>
      <c r="AG3015" s="1474"/>
    </row>
    <row r="3016" spans="1:33" x14ac:dyDescent="0.25">
      <c r="A3016" s="239">
        <v>1</v>
      </c>
      <c r="B3016" s="500" t="s">
        <v>377</v>
      </c>
      <c r="C3016" s="2365"/>
      <c r="D3016" s="1054"/>
      <c r="E3016" s="2369">
        <f t="shared" si="1220"/>
        <v>88597</v>
      </c>
      <c r="F3016" s="1054">
        <f t="shared" ref="F3016:H3016" si="1223">F2937</f>
        <v>36915</v>
      </c>
      <c r="G3016" s="1054">
        <f t="shared" si="1223"/>
        <v>52085.93</v>
      </c>
      <c r="H3016" s="1054">
        <f t="shared" si="1223"/>
        <v>141.09692536909114</v>
      </c>
      <c r="I3016" s="2482"/>
      <c r="J3016" s="2482"/>
      <c r="K3016" s="2483"/>
      <c r="L3016" s="2483"/>
      <c r="M3016" s="2483"/>
      <c r="N3016" s="2483"/>
      <c r="O3016" s="2483"/>
      <c r="P3016" s="2483"/>
      <c r="Q3016" s="618"/>
      <c r="R3016" s="618"/>
      <c r="S3016" s="618"/>
      <c r="T3016" s="618"/>
      <c r="U3016" s="618"/>
      <c r="V3016" s="618"/>
      <c r="W3016" s="618"/>
      <c r="X3016" s="1082"/>
      <c r="Y3016" s="571"/>
      <c r="Z3016" s="618"/>
      <c r="AA3016" s="618"/>
      <c r="AB3016" s="618"/>
      <c r="AC3016" s="618"/>
      <c r="AD3016" s="1274">
        <f t="shared" ref="AD3016" si="1224">AD2937</f>
        <v>0</v>
      </c>
      <c r="AE3016" s="567"/>
      <c r="AF3016" s="1459"/>
      <c r="AG3016" s="1474"/>
    </row>
    <row r="3017" spans="1:33" ht="43.5" x14ac:dyDescent="0.25">
      <c r="A3017" s="239">
        <v>1</v>
      </c>
      <c r="B3017" s="823" t="s">
        <v>353</v>
      </c>
      <c r="C3017" s="2365"/>
      <c r="D3017" s="1054"/>
      <c r="E3017" s="2369">
        <f t="shared" si="1220"/>
        <v>12200</v>
      </c>
      <c r="F3017" s="1054">
        <f t="shared" ref="F3017:G3020" si="1225">F2938</f>
        <v>5083</v>
      </c>
      <c r="G3017" s="1054">
        <f t="shared" si="1225"/>
        <v>2539</v>
      </c>
      <c r="H3017" s="1054">
        <f>G3017/F3017*100</f>
        <v>49.950816446980127</v>
      </c>
      <c r="I3017" s="2482"/>
      <c r="J3017" s="2482"/>
      <c r="K3017" s="2483"/>
      <c r="L3017" s="2483"/>
      <c r="M3017" s="2483"/>
      <c r="N3017" s="2483"/>
      <c r="O3017" s="2483"/>
      <c r="P3017" s="2483"/>
      <c r="Q3017" s="618"/>
      <c r="R3017" s="618"/>
      <c r="S3017" s="618"/>
      <c r="T3017" s="618"/>
      <c r="U3017" s="618"/>
      <c r="V3017" s="618"/>
      <c r="W3017" s="618"/>
      <c r="X3017" s="1082"/>
      <c r="Y3017" s="571"/>
      <c r="Z3017" s="618"/>
      <c r="AA3017" s="618"/>
      <c r="AB3017" s="618"/>
      <c r="AC3017" s="618"/>
      <c r="AD3017" s="1274">
        <f t="shared" ref="AD3017" si="1226">AD2938</f>
        <v>0</v>
      </c>
      <c r="AE3017" s="567"/>
      <c r="AF3017" s="1459"/>
      <c r="AG3017" s="1474"/>
    </row>
    <row r="3018" spans="1:33" ht="30" x14ac:dyDescent="0.25">
      <c r="A3018" s="239">
        <v>1</v>
      </c>
      <c r="B3018" s="337" t="s">
        <v>201</v>
      </c>
      <c r="C3018" s="2365"/>
      <c r="D3018" s="1054"/>
      <c r="E3018" s="2369">
        <f t="shared" si="1220"/>
        <v>1000</v>
      </c>
      <c r="F3018" s="1054">
        <f t="shared" si="1225"/>
        <v>417</v>
      </c>
      <c r="G3018" s="1054">
        <f t="shared" si="1225"/>
        <v>51</v>
      </c>
      <c r="H3018" s="1054">
        <f>G3018/F3018*100</f>
        <v>12.23021582733813</v>
      </c>
      <c r="I3018" s="2482"/>
      <c r="J3018" s="2482"/>
      <c r="K3018" s="2483"/>
      <c r="L3018" s="2483"/>
      <c r="M3018" s="2483"/>
      <c r="N3018" s="2483"/>
      <c r="O3018" s="2483"/>
      <c r="P3018" s="2483"/>
      <c r="Q3018" s="618"/>
      <c r="R3018" s="618"/>
      <c r="S3018" s="618"/>
      <c r="T3018" s="618"/>
      <c r="U3018" s="618"/>
      <c r="V3018" s="618"/>
      <c r="W3018" s="618"/>
      <c r="X3018" s="1082"/>
      <c r="Y3018" s="571"/>
      <c r="Z3018" s="618"/>
      <c r="AA3018" s="618"/>
      <c r="AB3018" s="618"/>
      <c r="AC3018" s="618"/>
      <c r="AD3018" s="1274">
        <f t="shared" ref="AD3018" si="1227">AD2939</f>
        <v>0</v>
      </c>
      <c r="AE3018" s="567"/>
      <c r="AF3018" s="1459"/>
      <c r="AG3018" s="1474"/>
    </row>
    <row r="3019" spans="1:33" ht="86.25" x14ac:dyDescent="0.25">
      <c r="A3019" s="239">
        <v>1</v>
      </c>
      <c r="B3019" s="823" t="s">
        <v>361</v>
      </c>
      <c r="C3019" s="2365"/>
      <c r="D3019" s="1054"/>
      <c r="E3019" s="2369">
        <f t="shared" si="1220"/>
        <v>1000</v>
      </c>
      <c r="F3019" s="1054">
        <f t="shared" si="1225"/>
        <v>417</v>
      </c>
      <c r="G3019" s="1054">
        <f t="shared" si="1225"/>
        <v>1007</v>
      </c>
      <c r="H3019" s="1054">
        <f>G3019/F3019*100</f>
        <v>241.48681055155876</v>
      </c>
      <c r="I3019" s="2482"/>
      <c r="J3019" s="2482"/>
      <c r="K3019" s="2483"/>
      <c r="L3019" s="2483"/>
      <c r="M3019" s="2483"/>
      <c r="N3019" s="2483"/>
      <c r="O3019" s="2483"/>
      <c r="P3019" s="2483"/>
      <c r="Q3019" s="618"/>
      <c r="R3019" s="618"/>
      <c r="S3019" s="618"/>
      <c r="T3019" s="618"/>
      <c r="U3019" s="618"/>
      <c r="V3019" s="618"/>
      <c r="W3019" s="618"/>
      <c r="X3019" s="1082"/>
      <c r="Y3019" s="571"/>
      <c r="Z3019" s="618"/>
      <c r="AA3019" s="618"/>
      <c r="AB3019" s="618"/>
      <c r="AC3019" s="618"/>
      <c r="AD3019" s="1274">
        <f t="shared" ref="AD3019" si="1228">AD2940</f>
        <v>0</v>
      </c>
      <c r="AE3019" s="567"/>
      <c r="AF3019" s="1459"/>
      <c r="AG3019" s="1474"/>
    </row>
    <row r="3020" spans="1:33" x14ac:dyDescent="0.25">
      <c r="A3020" s="239">
        <v>1</v>
      </c>
      <c r="B3020" s="827" t="s">
        <v>234</v>
      </c>
      <c r="C3020" s="2365"/>
      <c r="D3020" s="1054"/>
      <c r="E3020" s="2369">
        <f t="shared" si="1220"/>
        <v>4700</v>
      </c>
      <c r="F3020" s="1054">
        <f t="shared" si="1225"/>
        <v>1960</v>
      </c>
      <c r="G3020" s="1054">
        <f t="shared" si="1225"/>
        <v>1641</v>
      </c>
      <c r="H3020" s="1054">
        <f>G3020/F3020*100</f>
        <v>83.724489795918373</v>
      </c>
      <c r="I3020" s="2482"/>
      <c r="J3020" s="2482"/>
      <c r="K3020" s="2483"/>
      <c r="L3020" s="2483"/>
      <c r="M3020" s="2483"/>
      <c r="N3020" s="2483"/>
      <c r="O3020" s="2483"/>
      <c r="P3020" s="2483"/>
      <c r="Q3020" s="618">
        <f t="shared" ref="Q3020:AD3020" si="1229">Q2941</f>
        <v>5436.9552100000001</v>
      </c>
      <c r="R3020" s="618">
        <f t="shared" ref="R3020:S3020" si="1230">R2941</f>
        <v>5436.9552100000001</v>
      </c>
      <c r="S3020" s="618">
        <f t="shared" si="1230"/>
        <v>5436.9552100000001</v>
      </c>
      <c r="T3020" s="618">
        <f t="shared" ref="T3020:U3020" si="1231">T2941</f>
        <v>5436.9552100000001</v>
      </c>
      <c r="U3020" s="618">
        <f t="shared" si="1231"/>
        <v>5436.9552100000001</v>
      </c>
      <c r="V3020" s="618">
        <f t="shared" si="1229"/>
        <v>2265.3980041666669</v>
      </c>
      <c r="W3020" s="618">
        <f t="shared" si="1229"/>
        <v>1733.4319599999999</v>
      </c>
      <c r="X3020" s="1082">
        <f t="shared" si="1229"/>
        <v>0</v>
      </c>
      <c r="Y3020" s="571">
        <f t="shared" si="1229"/>
        <v>0</v>
      </c>
      <c r="Z3020" s="618">
        <f t="shared" si="1229"/>
        <v>-531.96604416666696</v>
      </c>
      <c r="AA3020" s="618">
        <f t="shared" si="1229"/>
        <v>-1.498</v>
      </c>
      <c r="AB3020" s="618">
        <f t="shared" si="1229"/>
        <v>0</v>
      </c>
      <c r="AC3020" s="618">
        <f t="shared" si="1229"/>
        <v>1733.4319599999999</v>
      </c>
      <c r="AD3020" s="1274">
        <f t="shared" si="1229"/>
        <v>0</v>
      </c>
      <c r="AE3020" s="567">
        <f t="shared" ref="AE3020" si="1232">AE2941</f>
        <v>0</v>
      </c>
      <c r="AF3020" s="1459"/>
      <c r="AG3020" s="1474"/>
    </row>
    <row r="3021" spans="1:33" ht="29.25" x14ac:dyDescent="0.25">
      <c r="A3021" s="239">
        <v>1</v>
      </c>
      <c r="B3021" s="339" t="s">
        <v>279</v>
      </c>
      <c r="C3021" s="2365"/>
      <c r="D3021" s="1054"/>
      <c r="E3021" s="2372">
        <f t="shared" ref="E3021:H3025" si="1233">E2948</f>
        <v>108742.5</v>
      </c>
      <c r="F3021" s="2371">
        <f t="shared" si="1233"/>
        <v>45310</v>
      </c>
      <c r="G3021" s="2371">
        <f t="shared" si="1233"/>
        <v>26928.762500000001</v>
      </c>
      <c r="H3021" s="2371">
        <f t="shared" si="1233"/>
        <v>59.432272125358644</v>
      </c>
      <c r="I3021" s="2482"/>
      <c r="J3021" s="2482"/>
      <c r="K3021" s="2483"/>
      <c r="L3021" s="2483"/>
      <c r="M3021" s="2483"/>
      <c r="N3021" s="2483"/>
      <c r="O3021" s="2483"/>
      <c r="P3021" s="2483"/>
      <c r="Q3021" s="618"/>
      <c r="R3021" s="618"/>
      <c r="S3021" s="618"/>
      <c r="T3021" s="618"/>
      <c r="U3021" s="618"/>
      <c r="V3021" s="618"/>
      <c r="W3021" s="618"/>
      <c r="X3021" s="1082"/>
      <c r="Y3021" s="571"/>
      <c r="Z3021" s="618"/>
      <c r="AA3021" s="618"/>
      <c r="AB3021" s="618"/>
      <c r="AC3021" s="618"/>
      <c r="AD3021" s="1278">
        <f t="shared" ref="AD3021" si="1234">AD2948</f>
        <v>0</v>
      </c>
      <c r="AE3021" s="567"/>
      <c r="AF3021" s="1459"/>
      <c r="AG3021" s="1474"/>
    </row>
    <row r="3022" spans="1:33" ht="43.5" x14ac:dyDescent="0.25">
      <c r="A3022" s="239">
        <v>1</v>
      </c>
      <c r="B3022" s="339" t="s">
        <v>308</v>
      </c>
      <c r="C3022" s="2365"/>
      <c r="D3022" s="1054"/>
      <c r="E3022" s="2372">
        <f t="shared" si="1233"/>
        <v>28663</v>
      </c>
      <c r="F3022" s="2371">
        <f t="shared" si="1233"/>
        <v>11943</v>
      </c>
      <c r="G3022" s="2371">
        <f t="shared" si="1233"/>
        <v>3568</v>
      </c>
      <c r="H3022" s="2371">
        <f t="shared" si="1233"/>
        <v>29.875240726785563</v>
      </c>
      <c r="I3022" s="2482"/>
      <c r="J3022" s="2482"/>
      <c r="K3022" s="2483"/>
      <c r="L3022" s="2483"/>
      <c r="M3022" s="2483"/>
      <c r="N3022" s="2483"/>
      <c r="O3022" s="2483"/>
      <c r="P3022" s="2483"/>
      <c r="Q3022" s="618"/>
      <c r="R3022" s="618"/>
      <c r="S3022" s="618"/>
      <c r="T3022" s="618"/>
      <c r="U3022" s="618"/>
      <c r="V3022" s="618"/>
      <c r="W3022" s="618"/>
      <c r="X3022" s="1082"/>
      <c r="Y3022" s="571"/>
      <c r="Z3022" s="618"/>
      <c r="AA3022" s="618"/>
      <c r="AB3022" s="618"/>
      <c r="AC3022" s="618"/>
      <c r="AD3022" s="1278">
        <f t="shared" ref="AD3022" si="1235">AD2949</f>
        <v>0</v>
      </c>
      <c r="AE3022" s="567"/>
      <c r="AF3022" s="1459"/>
      <c r="AG3022" s="1474"/>
    </row>
    <row r="3023" spans="1:33" ht="29.25" x14ac:dyDescent="0.25">
      <c r="A3023" s="239">
        <v>1</v>
      </c>
      <c r="B3023" s="830" t="s">
        <v>280</v>
      </c>
      <c r="C3023" s="2365"/>
      <c r="D3023" s="1054"/>
      <c r="E3023" s="2372">
        <f t="shared" si="1233"/>
        <v>83402.212765957447</v>
      </c>
      <c r="F3023" s="2371">
        <f t="shared" si="1233"/>
        <v>34751.127659574471</v>
      </c>
      <c r="G3023" s="2371">
        <f t="shared" si="1233"/>
        <v>22838.056382978724</v>
      </c>
      <c r="H3023" s="2371">
        <f t="shared" si="1233"/>
        <v>65.718892942705665</v>
      </c>
      <c r="I3023" s="2482"/>
      <c r="J3023" s="2482"/>
      <c r="K3023" s="2483"/>
      <c r="L3023" s="2483"/>
      <c r="M3023" s="2483"/>
      <c r="N3023" s="2483"/>
      <c r="O3023" s="2483"/>
      <c r="P3023" s="2483"/>
      <c r="Q3023" s="618"/>
      <c r="R3023" s="618"/>
      <c r="S3023" s="618"/>
      <c r="T3023" s="618"/>
      <c r="U3023" s="618"/>
      <c r="V3023" s="618"/>
      <c r="W3023" s="618"/>
      <c r="X3023" s="1082"/>
      <c r="Y3023" s="571"/>
      <c r="Z3023" s="618"/>
      <c r="AA3023" s="618"/>
      <c r="AB3023" s="618"/>
      <c r="AC3023" s="618"/>
      <c r="AD3023" s="1278">
        <f t="shared" ref="AD3023" si="1236">AD2950</f>
        <v>0</v>
      </c>
      <c r="AE3023" s="567"/>
      <c r="AF3023" s="1459"/>
      <c r="AG3023" s="1474"/>
    </row>
    <row r="3024" spans="1:33" ht="29.25" x14ac:dyDescent="0.25">
      <c r="A3024" s="239">
        <v>1</v>
      </c>
      <c r="B3024" s="339" t="s">
        <v>281</v>
      </c>
      <c r="C3024" s="2539"/>
      <c r="D3024" s="1054"/>
      <c r="E3024" s="2372">
        <f t="shared" si="1233"/>
        <v>25600</v>
      </c>
      <c r="F3024" s="2371">
        <f t="shared" si="1233"/>
        <v>10667</v>
      </c>
      <c r="G3024" s="2371">
        <f t="shared" si="1233"/>
        <v>8430</v>
      </c>
      <c r="H3024" s="2371">
        <f t="shared" si="1233"/>
        <v>79.028780350614042</v>
      </c>
      <c r="I3024" s="2482"/>
      <c r="J3024" s="2482"/>
      <c r="K3024" s="2483"/>
      <c r="L3024" s="2483"/>
      <c r="M3024" s="2483"/>
      <c r="N3024" s="2483"/>
      <c r="O3024" s="2483"/>
      <c r="P3024" s="2483"/>
      <c r="Q3024" s="618">
        <f t="shared" ref="Q3024:AD3024" si="1237">Q2951</f>
        <v>13189.175999999999</v>
      </c>
      <c r="R3024" s="618">
        <f t="shared" ref="R3024:S3024" si="1238">R2951</f>
        <v>13189.175999999999</v>
      </c>
      <c r="S3024" s="618">
        <f t="shared" si="1238"/>
        <v>13189.175999999999</v>
      </c>
      <c r="T3024" s="618">
        <f t="shared" ref="T3024:U3024" si="1239">T2951</f>
        <v>13189.175999999999</v>
      </c>
      <c r="U3024" s="618">
        <f t="shared" si="1239"/>
        <v>13189.175999999999</v>
      </c>
      <c r="V3024" s="618">
        <f t="shared" si="1237"/>
        <v>5495.49</v>
      </c>
      <c r="W3024" s="618">
        <f t="shared" si="1237"/>
        <v>3543.0922800000003</v>
      </c>
      <c r="X3024" s="1082">
        <f t="shared" si="1237"/>
        <v>0</v>
      </c>
      <c r="Y3024" s="571">
        <f t="shared" si="1237"/>
        <v>0</v>
      </c>
      <c r="Z3024" s="618">
        <f t="shared" si="1237"/>
        <v>-1952.3977199999995</v>
      </c>
      <c r="AA3024" s="618">
        <f t="shared" si="1237"/>
        <v>-4.9958999999999998</v>
      </c>
      <c r="AB3024" s="618">
        <f t="shared" si="1237"/>
        <v>0</v>
      </c>
      <c r="AC3024" s="618">
        <f t="shared" si="1237"/>
        <v>3543.0922800000003</v>
      </c>
      <c r="AD3024" s="1278">
        <f t="shared" si="1237"/>
        <v>0</v>
      </c>
      <c r="AE3024" s="567">
        <f t="shared" ref="AE3024" si="1240">AE2951</f>
        <v>0</v>
      </c>
      <c r="AF3024" s="1459"/>
      <c r="AG3024" s="1474"/>
    </row>
    <row r="3025" spans="1:33" x14ac:dyDescent="0.25">
      <c r="A3025" s="239">
        <v>1</v>
      </c>
      <c r="B3025" s="825" t="s">
        <v>138</v>
      </c>
      <c r="C3025" s="2540"/>
      <c r="D3025" s="1054"/>
      <c r="E3025" s="2372">
        <f t="shared" si="1233"/>
        <v>398633.32380952378</v>
      </c>
      <c r="F3025" s="2371">
        <f t="shared" si="1233"/>
        <v>166098.88571428569</v>
      </c>
      <c r="G3025" s="2371">
        <f t="shared" si="1233"/>
        <v>101489.4744047619</v>
      </c>
      <c r="H3025" s="2371">
        <f t="shared" si="1233"/>
        <v>61.101839406279105</v>
      </c>
      <c r="I3025" s="2482"/>
      <c r="J3025" s="2482"/>
      <c r="K3025" s="2483"/>
      <c r="L3025" s="2483"/>
      <c r="M3025" s="2483"/>
      <c r="N3025" s="2483"/>
      <c r="O3025" s="2483"/>
      <c r="P3025" s="2483"/>
      <c r="Q3025" s="618">
        <f t="shared" ref="Q3025:AD3025" si="1241">Q2952</f>
        <v>383479.14094999997</v>
      </c>
      <c r="R3025" s="618">
        <f t="shared" ref="R3025:S3025" si="1242">R2952</f>
        <v>383479.14094999997</v>
      </c>
      <c r="S3025" s="618">
        <f t="shared" si="1242"/>
        <v>383479.14094999997</v>
      </c>
      <c r="T3025" s="618">
        <f t="shared" ref="T3025:U3025" si="1243">T2952</f>
        <v>383479.14094999997</v>
      </c>
      <c r="U3025" s="618">
        <f t="shared" si="1243"/>
        <v>383479.14094999997</v>
      </c>
      <c r="V3025" s="618">
        <f t="shared" si="1241"/>
        <v>161432.15850833335</v>
      </c>
      <c r="W3025" s="618">
        <f t="shared" si="1241"/>
        <v>156770.67698000002</v>
      </c>
      <c r="X3025" s="1082">
        <f t="shared" si="1241"/>
        <v>0</v>
      </c>
      <c r="Y3025" s="571">
        <f t="shared" si="1241"/>
        <v>0</v>
      </c>
      <c r="Z3025" s="618">
        <f t="shared" si="1241"/>
        <v>-4661.4815283333282</v>
      </c>
      <c r="AA3025" s="618">
        <f t="shared" si="1241"/>
        <v>-6.4939</v>
      </c>
      <c r="AB3025" s="618">
        <f t="shared" si="1241"/>
        <v>-87.316189999999992</v>
      </c>
      <c r="AC3025" s="618">
        <f t="shared" si="1241"/>
        <v>156683.36079000001</v>
      </c>
      <c r="AD3025" s="1278">
        <f t="shared" si="1241"/>
        <v>0</v>
      </c>
      <c r="AE3025" s="567">
        <f t="shared" ref="AE3025" si="1244">AE2952</f>
        <v>0</v>
      </c>
      <c r="AF3025" s="1459"/>
      <c r="AG3025" s="1474"/>
    </row>
    <row r="3026" spans="1:33" s="249" customFormat="1" ht="29.25" x14ac:dyDescent="0.25">
      <c r="A3026" s="239">
        <v>1</v>
      </c>
      <c r="B3026" s="2576" t="s">
        <v>69</v>
      </c>
      <c r="C3026" s="2577"/>
      <c r="D3026" s="2550"/>
      <c r="E3026" s="2359">
        <f t="shared" ref="E3026:P3026" si="1245">SUM(E2960)</f>
        <v>1534</v>
      </c>
      <c r="F3026" s="2550">
        <f t="shared" si="1245"/>
        <v>639</v>
      </c>
      <c r="G3026" s="2550">
        <f t="shared" si="1245"/>
        <v>448</v>
      </c>
      <c r="H3026" s="2550">
        <f t="shared" si="1245"/>
        <v>70.109546165884197</v>
      </c>
      <c r="I3026" s="2550">
        <f t="shared" si="1245"/>
        <v>9.8031290743155157</v>
      </c>
      <c r="J3026" s="2550">
        <f t="shared" si="1245"/>
        <v>9.90625</v>
      </c>
      <c r="K3026" s="2550">
        <f t="shared" si="1245"/>
        <v>15038</v>
      </c>
      <c r="L3026" s="2550">
        <f t="shared" si="1245"/>
        <v>6266</v>
      </c>
      <c r="M3026" s="2550">
        <f t="shared" si="1245"/>
        <v>4438</v>
      </c>
      <c r="N3026" s="2550">
        <f t="shared" si="1245"/>
        <v>70.826683689754233</v>
      </c>
      <c r="O3026" s="2550">
        <f t="shared" si="1245"/>
        <v>51</v>
      </c>
      <c r="P3026" s="2550">
        <f t="shared" si="1245"/>
        <v>208.84705882352944</v>
      </c>
      <c r="Q3026" s="618"/>
      <c r="R3026" s="618"/>
      <c r="S3026" s="618"/>
      <c r="T3026" s="618"/>
      <c r="U3026" s="618"/>
      <c r="V3026" s="618"/>
      <c r="W3026" s="618"/>
      <c r="X3026" s="1082"/>
      <c r="Y3026" s="571"/>
      <c r="Z3026" s="618"/>
      <c r="AA3026" s="618"/>
      <c r="AB3026" s="618"/>
      <c r="AC3026" s="618"/>
      <c r="AD3026" s="1317">
        <f t="shared" ref="AD3026" si="1246">SUM(AD2960)</f>
        <v>0</v>
      </c>
      <c r="AE3026" s="567"/>
      <c r="AF3026" s="1459"/>
      <c r="AG3026" s="1474"/>
    </row>
    <row r="3027" spans="1:33" ht="29.25" x14ac:dyDescent="0.25">
      <c r="A3027" s="239">
        <v>1</v>
      </c>
      <c r="B3027" s="2578" t="s">
        <v>16</v>
      </c>
      <c r="C3027" s="2579"/>
      <c r="D3027" s="2533"/>
      <c r="E3027" s="2534">
        <f t="shared" ref="E3027:P3027" si="1247">SUM(E2966)</f>
        <v>2561</v>
      </c>
      <c r="F3027" s="2533">
        <f t="shared" si="1247"/>
        <v>1067</v>
      </c>
      <c r="G3027" s="2533">
        <f t="shared" si="1247"/>
        <v>818</v>
      </c>
      <c r="H3027" s="2533">
        <f t="shared" si="1247"/>
        <v>76.663542642924085</v>
      </c>
      <c r="I3027" s="2533">
        <f t="shared" si="1247"/>
        <v>5.7411167512690353</v>
      </c>
      <c r="J3027" s="2533">
        <f t="shared" si="1247"/>
        <v>7.0733496332518335</v>
      </c>
      <c r="K3027" s="2533">
        <f t="shared" si="1247"/>
        <v>14703</v>
      </c>
      <c r="L3027" s="2533">
        <f t="shared" si="1247"/>
        <v>6126</v>
      </c>
      <c r="M3027" s="2533">
        <f t="shared" si="1247"/>
        <v>5786</v>
      </c>
      <c r="N3027" s="2533">
        <f t="shared" si="1247"/>
        <v>94.449885732941567</v>
      </c>
      <c r="O3027" s="2533">
        <f t="shared" si="1247"/>
        <v>61</v>
      </c>
      <c r="P3027" s="2533">
        <f t="shared" si="1247"/>
        <v>227.64590163934429</v>
      </c>
      <c r="Q3027" s="619"/>
      <c r="R3027" s="619"/>
      <c r="S3027" s="619"/>
      <c r="T3027" s="619"/>
      <c r="U3027" s="619"/>
      <c r="V3027" s="619"/>
      <c r="W3027" s="619"/>
      <c r="X3027" s="1506"/>
      <c r="Y3027" s="572"/>
      <c r="Z3027" s="619"/>
      <c r="AA3027" s="619"/>
      <c r="AB3027" s="619"/>
      <c r="AC3027" s="619"/>
      <c r="AD3027" s="1319">
        <f t="shared" ref="AD3027" si="1248">SUM(AD2966)</f>
        <v>0</v>
      </c>
      <c r="AE3027" s="1194"/>
      <c r="AF3027" s="1459"/>
      <c r="AG3027" s="1474"/>
    </row>
    <row r="3028" spans="1:33" ht="29.25" x14ac:dyDescent="0.25">
      <c r="A3028" s="239">
        <v>1</v>
      </c>
      <c r="B3028" s="1031" t="s">
        <v>214</v>
      </c>
      <c r="C3028" s="1031"/>
      <c r="D3028" s="2580"/>
      <c r="E3028" s="2475">
        <f t="shared" ref="E3028:P3028" si="1249">SUM(E2967)</f>
        <v>4095</v>
      </c>
      <c r="F3028" s="2580">
        <f t="shared" si="1249"/>
        <v>1706</v>
      </c>
      <c r="G3028" s="2580">
        <f t="shared" si="1249"/>
        <v>1266</v>
      </c>
      <c r="H3028" s="2580">
        <f t="shared" si="1249"/>
        <v>74.208675263774921</v>
      </c>
      <c r="I3028" s="2580">
        <f t="shared" si="1249"/>
        <v>7.2627594627594627</v>
      </c>
      <c r="J3028" s="2580">
        <f t="shared" si="1249"/>
        <v>16.979599633251834</v>
      </c>
      <c r="K3028" s="2580">
        <f t="shared" si="1249"/>
        <v>29741</v>
      </c>
      <c r="L3028" s="2580">
        <f t="shared" si="1249"/>
        <v>12392</v>
      </c>
      <c r="M3028" s="2580">
        <f t="shared" si="1249"/>
        <v>10224</v>
      </c>
      <c r="N3028" s="2580">
        <f t="shared" si="1249"/>
        <v>82.504841833440935</v>
      </c>
      <c r="O3028" s="2580">
        <f t="shared" si="1249"/>
        <v>112</v>
      </c>
      <c r="P3028" s="2580">
        <f t="shared" si="1249"/>
        <v>219.08571428571426</v>
      </c>
      <c r="Q3028" s="616">
        <f t="shared" ref="Q3028:AD3028" si="1250">SUM(Q2967)</f>
        <v>83808.81531478402</v>
      </c>
      <c r="R3028" s="616">
        <f t="shared" ref="R3028:S3028" si="1251">SUM(R2967)</f>
        <v>83808.81531478402</v>
      </c>
      <c r="S3028" s="616">
        <f t="shared" si="1251"/>
        <v>83808.81531478402</v>
      </c>
      <c r="T3028" s="616">
        <f t="shared" ref="T3028:U3028" si="1252">SUM(T2967)</f>
        <v>83808.81531478402</v>
      </c>
      <c r="U3028" s="616">
        <f t="shared" si="1252"/>
        <v>83808.81531478402</v>
      </c>
      <c r="V3028" s="616">
        <f t="shared" si="1250"/>
        <v>34920.339714493341</v>
      </c>
      <c r="W3028" s="616">
        <f t="shared" si="1250"/>
        <v>21245.776079999996</v>
      </c>
      <c r="X3028" s="1086">
        <f t="shared" si="1250"/>
        <v>0</v>
      </c>
      <c r="Y3028" s="569">
        <f t="shared" si="1250"/>
        <v>0</v>
      </c>
      <c r="Z3028" s="616">
        <f t="shared" si="1250"/>
        <v>-13674.563634493345</v>
      </c>
      <c r="AA3028" s="616">
        <f t="shared" si="1250"/>
        <v>0</v>
      </c>
      <c r="AB3028" s="616">
        <f t="shared" si="1250"/>
        <v>-83.188960000000009</v>
      </c>
      <c r="AC3028" s="616">
        <f t="shared" si="1250"/>
        <v>21162.587119999997</v>
      </c>
      <c r="AD3028" s="2581">
        <f t="shared" si="1250"/>
        <v>0</v>
      </c>
      <c r="AE3028" s="1199">
        <f t="shared" ref="AE3028:AE3032" si="1253">SUM(AE2967)</f>
        <v>0</v>
      </c>
      <c r="AF3028" s="1459"/>
      <c r="AG3028" s="1474"/>
    </row>
    <row r="3029" spans="1:33" ht="15.75" x14ac:dyDescent="0.25">
      <c r="A3029" s="239">
        <v>1</v>
      </c>
      <c r="B3029" s="2582" t="s">
        <v>210</v>
      </c>
      <c r="C3029" s="2583"/>
      <c r="D3029" s="2584"/>
      <c r="E3029" s="2585">
        <f t="shared" ref="E3029:P3029" si="1254">SUM(E2968)</f>
        <v>11040</v>
      </c>
      <c r="F3029" s="2584">
        <f t="shared" si="1254"/>
        <v>4600</v>
      </c>
      <c r="G3029" s="2584">
        <f t="shared" si="1254"/>
        <v>4544</v>
      </c>
      <c r="H3029" s="2584">
        <f t="shared" si="1254"/>
        <v>98.782608695652172</v>
      </c>
      <c r="I3029" s="2584">
        <f t="shared" si="1254"/>
        <v>0</v>
      </c>
      <c r="J3029" s="2584">
        <f t="shared" si="1254"/>
        <v>0</v>
      </c>
      <c r="K3029" s="2584">
        <f t="shared" si="1254"/>
        <v>0</v>
      </c>
      <c r="L3029" s="2584">
        <f t="shared" si="1254"/>
        <v>0</v>
      </c>
      <c r="M3029" s="2584">
        <f t="shared" si="1254"/>
        <v>0</v>
      </c>
      <c r="N3029" s="2584">
        <f t="shared" si="1254"/>
        <v>0</v>
      </c>
      <c r="O3029" s="2584">
        <f t="shared" si="1254"/>
        <v>0</v>
      </c>
      <c r="P3029" s="2584">
        <f t="shared" si="1254"/>
        <v>0</v>
      </c>
      <c r="Q3029" s="620">
        <f t="shared" ref="Q3029:AD3029" si="1255">SUM(Q2968)</f>
        <v>0</v>
      </c>
      <c r="R3029" s="620">
        <f t="shared" ref="R3029:S3029" si="1256">SUM(R2968)</f>
        <v>0</v>
      </c>
      <c r="S3029" s="620">
        <f t="shared" si="1256"/>
        <v>0</v>
      </c>
      <c r="T3029" s="620">
        <f t="shared" ref="T3029:U3029" si="1257">SUM(T2968)</f>
        <v>0</v>
      </c>
      <c r="U3029" s="620">
        <f t="shared" si="1257"/>
        <v>0</v>
      </c>
      <c r="V3029" s="620">
        <f t="shared" si="1255"/>
        <v>0</v>
      </c>
      <c r="W3029" s="620">
        <f t="shared" si="1255"/>
        <v>0</v>
      </c>
      <c r="X3029" s="1085">
        <f t="shared" si="1255"/>
        <v>0</v>
      </c>
      <c r="Y3029" s="570">
        <f t="shared" si="1255"/>
        <v>0</v>
      </c>
      <c r="Z3029" s="620">
        <f t="shared" si="1255"/>
        <v>0</v>
      </c>
      <c r="AA3029" s="620">
        <f t="shared" si="1255"/>
        <v>0</v>
      </c>
      <c r="AB3029" s="620">
        <f t="shared" si="1255"/>
        <v>0</v>
      </c>
      <c r="AC3029" s="620">
        <f t="shared" si="1255"/>
        <v>0</v>
      </c>
      <c r="AD3029" s="2586">
        <f t="shared" si="1255"/>
        <v>0</v>
      </c>
      <c r="AE3029" s="613">
        <f t="shared" si="1253"/>
        <v>0</v>
      </c>
      <c r="AF3029" s="1459"/>
      <c r="AG3029" s="1474"/>
    </row>
    <row r="3030" spans="1:33" x14ac:dyDescent="0.25">
      <c r="A3030" s="239">
        <v>1</v>
      </c>
      <c r="B3030" s="2587" t="s">
        <v>211</v>
      </c>
      <c r="C3030" s="2588"/>
      <c r="D3030" s="2589"/>
      <c r="E3030" s="2590">
        <f t="shared" ref="E3030:H3032" si="1258">SUM(E2969)</f>
        <v>11020</v>
      </c>
      <c r="F3030" s="2589">
        <f t="shared" si="1258"/>
        <v>4592</v>
      </c>
      <c r="G3030" s="2589">
        <f t="shared" si="1258"/>
        <v>4544</v>
      </c>
      <c r="H3030" s="2589">
        <f t="shared" si="1258"/>
        <v>98.954703832752614</v>
      </c>
      <c r="I3030" s="2591"/>
      <c r="J3030" s="2592"/>
      <c r="K3030" s="2589"/>
      <c r="L3030" s="2589"/>
      <c r="M3030" s="2589"/>
      <c r="N3030" s="2593"/>
      <c r="O3030" s="2589"/>
      <c r="P3030" s="2593"/>
      <c r="Q3030" s="620"/>
      <c r="R3030" s="620"/>
      <c r="S3030" s="620"/>
      <c r="T3030" s="620"/>
      <c r="U3030" s="620"/>
      <c r="V3030" s="620"/>
      <c r="W3030" s="620"/>
      <c r="X3030" s="1085"/>
      <c r="Y3030" s="570"/>
      <c r="Z3030" s="620"/>
      <c r="AA3030" s="620"/>
      <c r="AB3030" s="620"/>
      <c r="AC3030" s="620"/>
      <c r="AD3030" s="2594">
        <f t="shared" ref="AD3030" si="1259">SUM(AD2969)</f>
        <v>0</v>
      </c>
      <c r="AE3030" s="613"/>
      <c r="AF3030" s="1459"/>
      <c r="AG3030" s="1474"/>
    </row>
    <row r="3031" spans="1:33" ht="30" x14ac:dyDescent="0.25">
      <c r="A3031" s="239">
        <v>1</v>
      </c>
      <c r="B3031" s="2597" t="s">
        <v>212</v>
      </c>
      <c r="C3031" s="2598"/>
      <c r="D3031" s="2599"/>
      <c r="E3031" s="2388">
        <f t="shared" si="1258"/>
        <v>20</v>
      </c>
      <c r="F3031" s="2599">
        <f t="shared" si="1258"/>
        <v>8</v>
      </c>
      <c r="G3031" s="2599">
        <f t="shared" si="1258"/>
        <v>0</v>
      </c>
      <c r="H3031" s="2599">
        <f t="shared" si="1258"/>
        <v>0</v>
      </c>
      <c r="I3031" s="2600"/>
      <c r="J3031" s="2393"/>
      <c r="K3031" s="2599"/>
      <c r="L3031" s="2599"/>
      <c r="M3031" s="2599"/>
      <c r="N3031" s="2390"/>
      <c r="O3031" s="2599"/>
      <c r="P3031" s="2390"/>
      <c r="Q3031" s="618"/>
      <c r="R3031" s="618"/>
      <c r="S3031" s="618"/>
      <c r="T3031" s="618"/>
      <c r="U3031" s="618"/>
      <c r="V3031" s="618"/>
      <c r="W3031" s="618"/>
      <c r="X3031" s="1082"/>
      <c r="Y3031" s="571"/>
      <c r="Z3031" s="618"/>
      <c r="AA3031" s="618"/>
      <c r="AB3031" s="618"/>
      <c r="AC3031" s="618"/>
      <c r="AD3031" s="2601">
        <f t="shared" ref="AD3031" si="1260">SUM(AD2970)</f>
        <v>0</v>
      </c>
      <c r="AE3031" s="567"/>
      <c r="AF3031" s="1459"/>
      <c r="AG3031" s="1474"/>
    </row>
    <row r="3032" spans="1:33" ht="29.25" thickBot="1" x14ac:dyDescent="0.3">
      <c r="A3032" s="239">
        <v>1</v>
      </c>
      <c r="B3032" s="2602" t="s">
        <v>217</v>
      </c>
      <c r="C3032" s="2603"/>
      <c r="D3032" s="2604"/>
      <c r="E3032" s="2605">
        <f t="shared" si="1258"/>
        <v>11040</v>
      </c>
      <c r="F3032" s="2604">
        <f t="shared" si="1258"/>
        <v>4600</v>
      </c>
      <c r="G3032" s="2604">
        <f t="shared" si="1258"/>
        <v>4544</v>
      </c>
      <c r="H3032" s="2604">
        <f t="shared" si="1258"/>
        <v>98.782608695652172</v>
      </c>
      <c r="I3032" s="2606"/>
      <c r="J3032" s="2607"/>
      <c r="K3032" s="2604"/>
      <c r="L3032" s="2604"/>
      <c r="M3032" s="2604"/>
      <c r="N3032" s="2406"/>
      <c r="O3032" s="2604"/>
      <c r="P3032" s="2406"/>
      <c r="Q3032" s="622">
        <f t="shared" ref="Q3032:AD3032" si="1261">SUM(Q2971)</f>
        <v>35107.402000000002</v>
      </c>
      <c r="R3032" s="622">
        <f t="shared" ref="R3032:S3032" si="1262">SUM(R2971)</f>
        <v>35107.402000000002</v>
      </c>
      <c r="S3032" s="622">
        <f t="shared" si="1262"/>
        <v>35107.402000000002</v>
      </c>
      <c r="T3032" s="622">
        <f t="shared" ref="T3032:U3032" si="1263">SUM(T2971)</f>
        <v>35107.402000000002</v>
      </c>
      <c r="U3032" s="622">
        <f t="shared" si="1263"/>
        <v>35107.402000000002</v>
      </c>
      <c r="V3032" s="622">
        <f t="shared" si="1261"/>
        <v>14628.084166666667</v>
      </c>
      <c r="W3032" s="622">
        <f t="shared" si="1261"/>
        <v>14628.084150000001</v>
      </c>
      <c r="X3032" s="1935">
        <f t="shared" si="1261"/>
        <v>0</v>
      </c>
      <c r="Y3032" s="659">
        <f t="shared" si="1261"/>
        <v>0</v>
      </c>
      <c r="Z3032" s="622">
        <f t="shared" si="1261"/>
        <v>-1.6666666851961054E-5</v>
      </c>
      <c r="AA3032" s="622">
        <f t="shared" si="1261"/>
        <v>0</v>
      </c>
      <c r="AB3032" s="622">
        <f t="shared" si="1261"/>
        <v>-56.25544</v>
      </c>
      <c r="AC3032" s="622">
        <f t="shared" si="1261"/>
        <v>14571.82871</v>
      </c>
      <c r="AD3032" s="2608">
        <f t="shared" si="1261"/>
        <v>0</v>
      </c>
      <c r="AE3032" s="1279">
        <f t="shared" si="1253"/>
        <v>0</v>
      </c>
      <c r="AF3032" s="1459"/>
      <c r="AG3032" s="1474"/>
    </row>
    <row r="3033" spans="1:33" ht="63" x14ac:dyDescent="0.25">
      <c r="A3033" s="239">
        <v>1</v>
      </c>
      <c r="B3033" s="2295" t="s">
        <v>572</v>
      </c>
      <c r="C3033" s="2609"/>
      <c r="D3033" s="2609"/>
      <c r="E3033" s="443"/>
      <c r="F3033" s="2147"/>
      <c r="G3033" s="2147"/>
      <c r="H3033" s="2147"/>
      <c r="I3033" s="2147"/>
      <c r="J3033" s="2147"/>
      <c r="K3033" s="2147"/>
      <c r="L3033" s="2147"/>
      <c r="M3033" s="2147"/>
      <c r="N3033" s="2147"/>
      <c r="O3033" s="2147"/>
      <c r="P3033" s="2147"/>
      <c r="Q3033" s="570"/>
      <c r="R3033" s="570"/>
      <c r="S3033" s="570"/>
      <c r="T3033" s="570"/>
      <c r="U3033" s="570"/>
      <c r="V3033" s="613"/>
      <c r="W3033" s="570"/>
      <c r="X3033" s="1085"/>
      <c r="Y3033" s="570"/>
      <c r="Z3033" s="570"/>
      <c r="AA3033" s="570"/>
      <c r="AB3033" s="570"/>
      <c r="AC3033" s="570"/>
      <c r="AD3033" s="2610"/>
      <c r="AE3033" s="613"/>
      <c r="AF3033" s="1459"/>
      <c r="AG3033" s="1474"/>
    </row>
    <row r="3034" spans="1:33" x14ac:dyDescent="0.25">
      <c r="A3034" s="239">
        <v>1</v>
      </c>
      <c r="B3034" s="1902" t="s">
        <v>5</v>
      </c>
      <c r="C3034" s="1903"/>
      <c r="D3034" s="1902"/>
      <c r="E3034" s="422"/>
      <c r="F3034" s="2501"/>
      <c r="G3034" s="2501"/>
      <c r="H3034" s="2501"/>
      <c r="I3034" s="2501"/>
      <c r="J3034" s="2501"/>
      <c r="K3034" s="2557"/>
      <c r="L3034" s="2557"/>
      <c r="M3034" s="2557"/>
      <c r="N3034" s="2557"/>
      <c r="O3034" s="2557"/>
      <c r="P3034" s="2557"/>
      <c r="Q3034" s="571"/>
      <c r="R3034" s="571"/>
      <c r="S3034" s="571"/>
      <c r="T3034" s="571"/>
      <c r="U3034" s="571"/>
      <c r="V3034" s="567"/>
      <c r="W3034" s="571"/>
      <c r="X3034" s="1082"/>
      <c r="Y3034" s="571"/>
      <c r="Z3034" s="571"/>
      <c r="AA3034" s="571"/>
      <c r="AB3034" s="571"/>
      <c r="AC3034" s="571"/>
      <c r="AD3034" s="2558"/>
      <c r="AE3034" s="567"/>
      <c r="AF3034" s="1459"/>
      <c r="AG3034" s="1474"/>
    </row>
    <row r="3035" spans="1:33" x14ac:dyDescent="0.25">
      <c r="A3035" s="239">
        <v>1</v>
      </c>
      <c r="B3035" s="3" t="s">
        <v>24</v>
      </c>
      <c r="C3035" s="1472" t="s">
        <v>275</v>
      </c>
      <c r="D3035" s="375">
        <v>340</v>
      </c>
      <c r="E3035" s="422">
        <v>168</v>
      </c>
      <c r="F3035" s="213">
        <f>ROUND(E3035/12*$B$4,0)</f>
        <v>70</v>
      </c>
      <c r="G3035" s="213">
        <v>73</v>
      </c>
      <c r="H3035" s="213">
        <f t="shared" ref="H3035:H3044" si="1264">G3035/F3035*100</f>
        <v>104.28571428571429</v>
      </c>
      <c r="I3035" s="2502">
        <v>6.1</v>
      </c>
      <c r="J3035" s="269">
        <f t="shared" ref="J3035:J3044" si="1265">M3035/G3035</f>
        <v>4.8904109589041092</v>
      </c>
      <c r="K3035" s="270">
        <f t="shared" ref="K3035:K3043" si="1266">ROUND(E3035*I3035,0)</f>
        <v>1025</v>
      </c>
      <c r="L3035" s="270">
        <f>ROUND(K3035/12*$B$4,0)</f>
        <v>427</v>
      </c>
      <c r="M3035" s="270">
        <v>357</v>
      </c>
      <c r="N3035" s="270">
        <f t="shared" ref="N3035:N3044" si="1267">M3035/L3035*100</f>
        <v>83.606557377049185</v>
      </c>
      <c r="O3035" s="270">
        <f t="shared" ref="O3035:O3043" si="1268">ROUND(K3035/D3035,0)</f>
        <v>3</v>
      </c>
      <c r="P3035" s="270">
        <f t="shared" ref="P3035:P3044" si="1269">M3035/$B$4*12/O3035</f>
        <v>285.60000000000002</v>
      </c>
      <c r="Q3035" s="571"/>
      <c r="R3035" s="571"/>
      <c r="S3035" s="571"/>
      <c r="T3035" s="571"/>
      <c r="U3035" s="571"/>
      <c r="V3035" s="567"/>
      <c r="W3035" s="571"/>
      <c r="X3035" s="1082"/>
      <c r="Y3035" s="571"/>
      <c r="Z3035" s="571"/>
      <c r="AA3035" s="571"/>
      <c r="AB3035" s="571"/>
      <c r="AC3035" s="571"/>
      <c r="AD3035" s="1290"/>
      <c r="AE3035" s="567"/>
      <c r="AF3035" s="1459"/>
      <c r="AG3035" s="1474"/>
    </row>
    <row r="3036" spans="1:33" x14ac:dyDescent="0.25">
      <c r="A3036" s="239">
        <v>1</v>
      </c>
      <c r="B3036" s="3" t="s">
        <v>25</v>
      </c>
      <c r="C3036" s="1472" t="s">
        <v>275</v>
      </c>
      <c r="D3036" s="375">
        <v>340</v>
      </c>
      <c r="E3036" s="422">
        <v>72</v>
      </c>
      <c r="F3036" s="213">
        <f t="shared" ref="F3036:F3043" si="1270">ROUND(E3036/12*$B$4,0)</f>
        <v>30</v>
      </c>
      <c r="G3036" s="213">
        <v>13</v>
      </c>
      <c r="H3036" s="213">
        <f t="shared" si="1264"/>
        <v>43.333333333333336</v>
      </c>
      <c r="I3036" s="2502">
        <v>8</v>
      </c>
      <c r="J3036" s="269">
        <f t="shared" si="1265"/>
        <v>6.4615384615384617</v>
      </c>
      <c r="K3036" s="270">
        <f t="shared" si="1266"/>
        <v>576</v>
      </c>
      <c r="L3036" s="270">
        <f t="shared" ref="L3036:L3043" si="1271">ROUND(K3036/12*$B$4,0)</f>
        <v>240</v>
      </c>
      <c r="M3036" s="270">
        <v>84</v>
      </c>
      <c r="N3036" s="270">
        <f t="shared" si="1267"/>
        <v>35</v>
      </c>
      <c r="O3036" s="270">
        <f t="shared" si="1268"/>
        <v>2</v>
      </c>
      <c r="P3036" s="270">
        <f t="shared" si="1269"/>
        <v>100.80000000000001</v>
      </c>
      <c r="Q3036" s="3"/>
      <c r="R3036" s="3"/>
      <c r="S3036" s="3"/>
      <c r="T3036" s="3"/>
      <c r="U3036" s="3"/>
      <c r="V3036" s="567"/>
      <c r="W3036" s="3"/>
      <c r="X3036" s="2611"/>
      <c r="Y3036" s="3"/>
      <c r="Z3036" s="3"/>
      <c r="AA3036" s="3"/>
      <c r="AB3036" s="3"/>
      <c r="AC3036" s="3"/>
      <c r="AD3036" s="1290"/>
      <c r="AE3036" s="2556"/>
      <c r="AF3036" s="1459"/>
      <c r="AG3036" s="1474"/>
    </row>
    <row r="3037" spans="1:33" x14ac:dyDescent="0.25">
      <c r="A3037" s="239">
        <v>1</v>
      </c>
      <c r="B3037" s="3" t="s">
        <v>171</v>
      </c>
      <c r="C3037" s="1472" t="s">
        <v>275</v>
      </c>
      <c r="D3037" s="375">
        <v>270</v>
      </c>
      <c r="E3037" s="422">
        <v>288</v>
      </c>
      <c r="F3037" s="213">
        <f t="shared" si="1270"/>
        <v>120</v>
      </c>
      <c r="G3037" s="213">
        <v>239</v>
      </c>
      <c r="H3037" s="213">
        <f t="shared" si="1264"/>
        <v>199.16666666666666</v>
      </c>
      <c r="I3037" s="2502">
        <v>7.5</v>
      </c>
      <c r="J3037" s="269">
        <f t="shared" si="1265"/>
        <v>6.6527196652719667</v>
      </c>
      <c r="K3037" s="270">
        <f t="shared" si="1266"/>
        <v>2160</v>
      </c>
      <c r="L3037" s="270">
        <f t="shared" si="1271"/>
        <v>900</v>
      </c>
      <c r="M3037" s="270">
        <v>1590</v>
      </c>
      <c r="N3037" s="270">
        <f t="shared" si="1267"/>
        <v>176.66666666666666</v>
      </c>
      <c r="O3037" s="270">
        <f t="shared" si="1268"/>
        <v>8</v>
      </c>
      <c r="P3037" s="270">
        <f t="shared" si="1269"/>
        <v>477</v>
      </c>
      <c r="Q3037" s="3"/>
      <c r="R3037" s="3"/>
      <c r="S3037" s="3"/>
      <c r="T3037" s="3"/>
      <c r="U3037" s="3"/>
      <c r="V3037" s="567"/>
      <c r="W3037" s="3"/>
      <c r="X3037" s="2611"/>
      <c r="Y3037" s="3"/>
      <c r="Z3037" s="3"/>
      <c r="AA3037" s="3"/>
      <c r="AB3037" s="3"/>
      <c r="AC3037" s="3"/>
      <c r="AD3037" s="1290"/>
      <c r="AE3037" s="2556"/>
      <c r="AF3037" s="1459"/>
      <c r="AG3037" s="1474"/>
    </row>
    <row r="3038" spans="1:33" x14ac:dyDescent="0.25">
      <c r="A3038" s="239">
        <v>1</v>
      </c>
      <c r="B3038" s="3" t="s">
        <v>226</v>
      </c>
      <c r="C3038" s="1472" t="s">
        <v>275</v>
      </c>
      <c r="D3038" s="375">
        <v>330</v>
      </c>
      <c r="E3038" s="422">
        <v>12</v>
      </c>
      <c r="F3038" s="213">
        <f t="shared" si="1270"/>
        <v>5</v>
      </c>
      <c r="G3038" s="213">
        <v>0</v>
      </c>
      <c r="H3038" s="213">
        <f t="shared" si="1264"/>
        <v>0</v>
      </c>
      <c r="I3038" s="2502">
        <v>10</v>
      </c>
      <c r="J3038" s="269" t="e">
        <f t="shared" si="1265"/>
        <v>#DIV/0!</v>
      </c>
      <c r="K3038" s="270">
        <f t="shared" si="1266"/>
        <v>120</v>
      </c>
      <c r="L3038" s="270">
        <f t="shared" si="1271"/>
        <v>50</v>
      </c>
      <c r="M3038" s="270"/>
      <c r="N3038" s="270">
        <f t="shared" si="1267"/>
        <v>0</v>
      </c>
      <c r="O3038" s="270">
        <f t="shared" si="1268"/>
        <v>0</v>
      </c>
      <c r="P3038" s="270" t="e">
        <f t="shared" si="1269"/>
        <v>#DIV/0!</v>
      </c>
      <c r="Q3038" s="3"/>
      <c r="R3038" s="3"/>
      <c r="S3038" s="3"/>
      <c r="T3038" s="3"/>
      <c r="U3038" s="3"/>
      <c r="V3038" s="567"/>
      <c r="W3038" s="3"/>
      <c r="X3038" s="2611"/>
      <c r="Y3038" s="3"/>
      <c r="Z3038" s="3"/>
      <c r="AA3038" s="3"/>
      <c r="AB3038" s="3"/>
      <c r="AC3038" s="3"/>
      <c r="AD3038" s="1290"/>
      <c r="AE3038" s="2556"/>
      <c r="AF3038" s="1459"/>
      <c r="AG3038" s="1474"/>
    </row>
    <row r="3039" spans="1:33" x14ac:dyDescent="0.25">
      <c r="A3039" s="239">
        <v>1</v>
      </c>
      <c r="B3039" s="3" t="s">
        <v>9</v>
      </c>
      <c r="C3039" s="1472" t="s">
        <v>275</v>
      </c>
      <c r="D3039" s="375">
        <v>340</v>
      </c>
      <c r="E3039" s="422">
        <v>288</v>
      </c>
      <c r="F3039" s="213">
        <f t="shared" si="1270"/>
        <v>120</v>
      </c>
      <c r="G3039" s="213">
        <v>148</v>
      </c>
      <c r="H3039" s="213">
        <f t="shared" si="1264"/>
        <v>123.33333333333334</v>
      </c>
      <c r="I3039" s="2502">
        <v>11</v>
      </c>
      <c r="J3039" s="269">
        <f t="shared" si="1265"/>
        <v>9.5743243243243246</v>
      </c>
      <c r="K3039" s="270">
        <f t="shared" si="1266"/>
        <v>3168</v>
      </c>
      <c r="L3039" s="270">
        <f t="shared" si="1271"/>
        <v>1320</v>
      </c>
      <c r="M3039" s="270">
        <v>1417</v>
      </c>
      <c r="N3039" s="270">
        <f t="shared" si="1267"/>
        <v>107.34848484848484</v>
      </c>
      <c r="O3039" s="270">
        <f t="shared" si="1268"/>
        <v>9</v>
      </c>
      <c r="P3039" s="270">
        <f t="shared" si="1269"/>
        <v>377.86666666666662</v>
      </c>
      <c r="Q3039" s="3"/>
      <c r="R3039" s="3"/>
      <c r="S3039" s="3"/>
      <c r="T3039" s="3"/>
      <c r="U3039" s="3"/>
      <c r="V3039" s="567"/>
      <c r="W3039" s="3"/>
      <c r="X3039" s="2611"/>
      <c r="Y3039" s="3"/>
      <c r="Z3039" s="3"/>
      <c r="AA3039" s="3"/>
      <c r="AB3039" s="3"/>
      <c r="AC3039" s="3"/>
      <c r="AD3039" s="1290"/>
      <c r="AE3039" s="2556"/>
      <c r="AF3039" s="1459"/>
      <c r="AG3039" s="1474"/>
    </row>
    <row r="3040" spans="1:33" x14ac:dyDescent="0.25">
      <c r="A3040" s="239">
        <v>1</v>
      </c>
      <c r="B3040" s="3" t="s">
        <v>26</v>
      </c>
      <c r="C3040" s="1472" t="s">
        <v>275</v>
      </c>
      <c r="D3040" s="375">
        <v>300</v>
      </c>
      <c r="E3040" s="422">
        <v>72</v>
      </c>
      <c r="F3040" s="213">
        <f t="shared" si="1270"/>
        <v>30</v>
      </c>
      <c r="G3040" s="213">
        <v>3</v>
      </c>
      <c r="H3040" s="213">
        <f t="shared" si="1264"/>
        <v>10</v>
      </c>
      <c r="I3040" s="2502">
        <v>5.2</v>
      </c>
      <c r="J3040" s="269">
        <f t="shared" si="1265"/>
        <v>8</v>
      </c>
      <c r="K3040" s="270">
        <f t="shared" si="1266"/>
        <v>374</v>
      </c>
      <c r="L3040" s="270">
        <f t="shared" si="1271"/>
        <v>156</v>
      </c>
      <c r="M3040" s="270">
        <v>24</v>
      </c>
      <c r="N3040" s="270">
        <f t="shared" si="1267"/>
        <v>15.384615384615385</v>
      </c>
      <c r="O3040" s="270">
        <f t="shared" si="1268"/>
        <v>1</v>
      </c>
      <c r="P3040" s="270">
        <f t="shared" si="1269"/>
        <v>57.599999999999994</v>
      </c>
      <c r="Q3040" s="3"/>
      <c r="R3040" s="3"/>
      <c r="S3040" s="3"/>
      <c r="T3040" s="3"/>
      <c r="U3040" s="3"/>
      <c r="V3040" s="567"/>
      <c r="W3040" s="3"/>
      <c r="X3040" s="2611"/>
      <c r="Y3040" s="3"/>
      <c r="Z3040" s="3"/>
      <c r="AA3040" s="3"/>
      <c r="AB3040" s="3"/>
      <c r="AC3040" s="3"/>
      <c r="AD3040" s="1290"/>
      <c r="AE3040" s="2556"/>
      <c r="AF3040" s="1459"/>
      <c r="AG3040" s="1474"/>
    </row>
    <row r="3041" spans="1:33" x14ac:dyDescent="0.25">
      <c r="A3041" s="239">
        <v>1</v>
      </c>
      <c r="B3041" s="3" t="s">
        <v>67</v>
      </c>
      <c r="C3041" s="1472" t="s">
        <v>275</v>
      </c>
      <c r="D3041" s="375">
        <v>320</v>
      </c>
      <c r="E3041" s="422">
        <v>288</v>
      </c>
      <c r="F3041" s="213">
        <f t="shared" si="1270"/>
        <v>120</v>
      </c>
      <c r="G3041" s="213">
        <v>118</v>
      </c>
      <c r="H3041" s="213">
        <f t="shared" si="1264"/>
        <v>98.333333333333329</v>
      </c>
      <c r="I3041" s="2502">
        <v>10.5</v>
      </c>
      <c r="J3041" s="269">
        <f t="shared" si="1265"/>
        <v>9.8559322033898304</v>
      </c>
      <c r="K3041" s="270">
        <f t="shared" si="1266"/>
        <v>3024</v>
      </c>
      <c r="L3041" s="270">
        <f t="shared" si="1271"/>
        <v>1260</v>
      </c>
      <c r="M3041" s="270">
        <v>1163</v>
      </c>
      <c r="N3041" s="270">
        <f t="shared" si="1267"/>
        <v>92.301587301587304</v>
      </c>
      <c r="O3041" s="270">
        <f t="shared" si="1268"/>
        <v>9</v>
      </c>
      <c r="P3041" s="270">
        <f t="shared" si="1269"/>
        <v>310.13333333333333</v>
      </c>
      <c r="Q3041" s="571"/>
      <c r="R3041" s="571"/>
      <c r="S3041" s="571"/>
      <c r="T3041" s="571"/>
      <c r="U3041" s="571"/>
      <c r="V3041" s="567"/>
      <c r="W3041" s="571"/>
      <c r="X3041" s="1082"/>
      <c r="Y3041" s="571"/>
      <c r="Z3041" s="571"/>
      <c r="AA3041" s="571"/>
      <c r="AB3041" s="571"/>
      <c r="AC3041" s="571"/>
      <c r="AD3041" s="1290"/>
      <c r="AE3041" s="567"/>
      <c r="AF3041" s="1459"/>
      <c r="AG3041" s="1474"/>
    </row>
    <row r="3042" spans="1:33" x14ac:dyDescent="0.25">
      <c r="A3042" s="239">
        <v>1</v>
      </c>
      <c r="B3042" s="3" t="s">
        <v>10</v>
      </c>
      <c r="C3042" s="1472" t="s">
        <v>275</v>
      </c>
      <c r="D3042" s="375">
        <v>340</v>
      </c>
      <c r="E3042" s="422">
        <v>360</v>
      </c>
      <c r="F3042" s="213">
        <f t="shared" si="1270"/>
        <v>150</v>
      </c>
      <c r="G3042" s="213">
        <v>187</v>
      </c>
      <c r="H3042" s="213">
        <f t="shared" si="1264"/>
        <v>124.66666666666666</v>
      </c>
      <c r="I3042" s="2502">
        <v>10</v>
      </c>
      <c r="J3042" s="269">
        <f t="shared" si="1265"/>
        <v>9.117647058823529</v>
      </c>
      <c r="K3042" s="270">
        <f t="shared" si="1266"/>
        <v>3600</v>
      </c>
      <c r="L3042" s="270">
        <f t="shared" si="1271"/>
        <v>1500</v>
      </c>
      <c r="M3042" s="270">
        <v>1705</v>
      </c>
      <c r="N3042" s="270">
        <f t="shared" si="1267"/>
        <v>113.66666666666667</v>
      </c>
      <c r="O3042" s="270">
        <f t="shared" si="1268"/>
        <v>11</v>
      </c>
      <c r="P3042" s="270">
        <f t="shared" si="1269"/>
        <v>372</v>
      </c>
      <c r="Q3042" s="571"/>
      <c r="R3042" s="571"/>
      <c r="S3042" s="571"/>
      <c r="T3042" s="571"/>
      <c r="U3042" s="571"/>
      <c r="V3042" s="567"/>
      <c r="W3042" s="571"/>
      <c r="X3042" s="1082"/>
      <c r="Y3042" s="571"/>
      <c r="Z3042" s="571"/>
      <c r="AA3042" s="571"/>
      <c r="AB3042" s="571"/>
      <c r="AC3042" s="571"/>
      <c r="AD3042" s="1290"/>
      <c r="AE3042" s="567"/>
      <c r="AF3042" s="1459"/>
      <c r="AG3042" s="1474"/>
    </row>
    <row r="3043" spans="1:33" x14ac:dyDescent="0.25">
      <c r="A3043" s="239">
        <v>1</v>
      </c>
      <c r="B3043" s="2046" t="s">
        <v>6</v>
      </c>
      <c r="C3043" s="1472" t="s">
        <v>275</v>
      </c>
      <c r="D3043" s="375">
        <v>340</v>
      </c>
      <c r="E3043" s="422">
        <v>576</v>
      </c>
      <c r="F3043" s="213">
        <f t="shared" si="1270"/>
        <v>240</v>
      </c>
      <c r="G3043" s="213">
        <v>317</v>
      </c>
      <c r="H3043" s="219">
        <f t="shared" si="1264"/>
        <v>132.08333333333334</v>
      </c>
      <c r="I3043" s="2502">
        <v>10</v>
      </c>
      <c r="J3043" s="269">
        <f t="shared" si="1265"/>
        <v>7.242902208201893</v>
      </c>
      <c r="K3043" s="270">
        <f t="shared" si="1266"/>
        <v>5760</v>
      </c>
      <c r="L3043" s="270">
        <f t="shared" si="1271"/>
        <v>2400</v>
      </c>
      <c r="M3043" s="270">
        <v>2296</v>
      </c>
      <c r="N3043" s="270">
        <f t="shared" si="1267"/>
        <v>95.666666666666671</v>
      </c>
      <c r="O3043" s="270">
        <f t="shared" si="1268"/>
        <v>17</v>
      </c>
      <c r="P3043" s="270">
        <f t="shared" si="1269"/>
        <v>324.14117647058822</v>
      </c>
      <c r="Q3043" s="572"/>
      <c r="R3043" s="572"/>
      <c r="S3043" s="572"/>
      <c r="T3043" s="572"/>
      <c r="U3043" s="572"/>
      <c r="V3043" s="1197"/>
      <c r="W3043" s="572"/>
      <c r="X3043" s="1506"/>
      <c r="Y3043" s="572"/>
      <c r="Z3043" s="572"/>
      <c r="AA3043" s="572"/>
      <c r="AB3043" s="572"/>
      <c r="AC3043" s="572"/>
      <c r="AD3043" s="1290"/>
      <c r="AE3043" s="1194"/>
      <c r="AF3043" s="1459"/>
      <c r="AG3043" s="1474"/>
    </row>
    <row r="3044" spans="1:33" ht="29.25" x14ac:dyDescent="0.25">
      <c r="A3044" s="239">
        <v>1</v>
      </c>
      <c r="B3044" s="2054" t="s">
        <v>7</v>
      </c>
      <c r="C3044" s="2559"/>
      <c r="D3044" s="2054"/>
      <c r="E3044" s="429">
        <f>SUM(E3035:E3043)</f>
        <v>2124</v>
      </c>
      <c r="F3044" s="1940">
        <f>SUM(F3035:F3043)</f>
        <v>885</v>
      </c>
      <c r="G3044" s="1940">
        <f>SUM(G3035:G3043)</f>
        <v>1098</v>
      </c>
      <c r="H3044" s="1940">
        <f t="shared" si="1264"/>
        <v>124.06779661016949</v>
      </c>
      <c r="I3044" s="8">
        <f>L3044/F3044</f>
        <v>9.3254237288135595</v>
      </c>
      <c r="J3044" s="8">
        <f t="shared" si="1265"/>
        <v>7.8652094717668488</v>
      </c>
      <c r="K3044" s="1940">
        <f>SUM(K3035:K3043)</f>
        <v>19807</v>
      </c>
      <c r="L3044" s="1940">
        <f>SUM(L3035:L3043)</f>
        <v>8253</v>
      </c>
      <c r="M3044" s="1940">
        <f>SUM(M3035:M3043)</f>
        <v>8636</v>
      </c>
      <c r="N3044" s="1578">
        <f t="shared" si="1267"/>
        <v>104.64073670180541</v>
      </c>
      <c r="O3044" s="1940">
        <f>SUM(O3035:O3043)</f>
        <v>60</v>
      </c>
      <c r="P3044" s="1578">
        <f t="shared" si="1269"/>
        <v>345.44</v>
      </c>
      <c r="Q3044" s="569">
        <v>61978.742962408403</v>
      </c>
      <c r="R3044" s="569">
        <v>61978.742962408403</v>
      </c>
      <c r="S3044" s="569">
        <v>61978.742962408403</v>
      </c>
      <c r="T3044" s="569">
        <v>61995.722862408395</v>
      </c>
      <c r="U3044" s="569">
        <v>61995.722862408395</v>
      </c>
      <c r="V3044" s="2717">
        <f>Q3044/12*$B$4+(R3044-Q3044)/11*4+(S3044-R3044)/10*3+(T3044-S3044)/9*2+(U3044-T3044)/8*1</f>
        <v>25828.249545447943</v>
      </c>
      <c r="W3044" s="569">
        <f>AC3044-AB3044-Y3044</f>
        <v>28116.388489999998</v>
      </c>
      <c r="X3044" s="1086"/>
      <c r="Y3044" s="569">
        <v>-154.38570000000001</v>
      </c>
      <c r="Z3044" s="569">
        <f>W3044-V3044</f>
        <v>2288.1389445520545</v>
      </c>
      <c r="AA3044" s="569"/>
      <c r="AB3044" s="569">
        <v>-293.21007000000003</v>
      </c>
      <c r="AC3044" s="569">
        <v>27668.792719999998</v>
      </c>
      <c r="AD3044" s="1944">
        <f>SUM(AD3035:AD3043)</f>
        <v>0</v>
      </c>
      <c r="AE3044" s="1199"/>
      <c r="AF3044" s="1459"/>
      <c r="AG3044" s="1474"/>
    </row>
    <row r="3045" spans="1:33" x14ac:dyDescent="0.25">
      <c r="A3045" s="239">
        <v>1</v>
      </c>
      <c r="B3045" s="2434" t="s">
        <v>14</v>
      </c>
      <c r="C3045" s="2434"/>
      <c r="D3045" s="210"/>
      <c r="E3045" s="430"/>
      <c r="F3045" s="1894"/>
      <c r="G3045" s="1894"/>
      <c r="H3045" s="1894"/>
      <c r="I3045" s="2505"/>
      <c r="J3045" s="2505"/>
      <c r="K3045" s="1894"/>
      <c r="L3045" s="1894"/>
      <c r="M3045" s="1894"/>
      <c r="N3045" s="1894"/>
      <c r="O3045" s="1894"/>
      <c r="P3045" s="1894"/>
      <c r="Q3045" s="570"/>
      <c r="R3045" s="570"/>
      <c r="S3045" s="570"/>
      <c r="T3045" s="570"/>
      <c r="U3045" s="570"/>
      <c r="V3045" s="613"/>
      <c r="W3045" s="570"/>
      <c r="X3045" s="1085"/>
      <c r="Y3045" s="570"/>
      <c r="Z3045" s="570"/>
      <c r="AA3045" s="570"/>
      <c r="AB3045" s="570"/>
      <c r="AC3045" s="570"/>
      <c r="AD3045" s="1922"/>
      <c r="AE3045" s="613"/>
      <c r="AF3045" s="1459"/>
      <c r="AG3045" s="1474"/>
    </row>
    <row r="3046" spans="1:33" ht="63" x14ac:dyDescent="0.25">
      <c r="A3046" s="239">
        <v>1</v>
      </c>
      <c r="B3046" s="1169" t="s">
        <v>382</v>
      </c>
      <c r="C3046" s="2047"/>
      <c r="D3046" s="2062"/>
      <c r="E3046" s="460"/>
      <c r="F3046" s="788"/>
      <c r="G3046" s="788"/>
      <c r="H3046" s="788"/>
      <c r="I3046" s="1150"/>
      <c r="J3046" s="1150"/>
      <c r="K3046" s="1862"/>
      <c r="L3046" s="1862"/>
      <c r="M3046" s="1862"/>
      <c r="N3046" s="1862"/>
      <c r="O3046" s="1862"/>
      <c r="P3046" s="1862"/>
      <c r="Q3046" s="571">
        <v>118636.87371000001</v>
      </c>
      <c r="R3046" s="571">
        <v>118636.87371000001</v>
      </c>
      <c r="S3046" s="571">
        <v>118636.87371000001</v>
      </c>
      <c r="T3046" s="571">
        <v>118636.87371000001</v>
      </c>
      <c r="U3046" s="571">
        <v>118636.87371000001</v>
      </c>
      <c r="V3046" s="3676">
        <f>(Q3046-969.96625)/12*$B$4+969.96625+(R3046-Q3046)/11*4+(S3046-R3046)/10*3+(T3046-S3046)/9*2+(U3046-T3046)/8*1</f>
        <v>49997.844358333343</v>
      </c>
      <c r="W3046" s="571">
        <f>AC3046-AB3046-Y3046</f>
        <v>48166.079250000003</v>
      </c>
      <c r="X3046" s="1082"/>
      <c r="Y3046" s="571"/>
      <c r="Z3046" s="571">
        <f>W3046-V3046</f>
        <v>-1831.7651083333403</v>
      </c>
      <c r="AA3046" s="571"/>
      <c r="AB3046" s="571">
        <v>-34.189860000000003</v>
      </c>
      <c r="AC3046" s="571">
        <v>48131.889390000004</v>
      </c>
      <c r="AD3046" s="1261"/>
      <c r="AE3046" s="567"/>
      <c r="AF3046" s="1459"/>
      <c r="AG3046" s="1474"/>
    </row>
    <row r="3047" spans="1:33" x14ac:dyDescent="0.25">
      <c r="A3047" s="239">
        <v>1</v>
      </c>
      <c r="B3047" s="722" t="s">
        <v>329</v>
      </c>
      <c r="C3047" s="2047"/>
      <c r="D3047" s="2062"/>
      <c r="E3047" s="460"/>
      <c r="F3047" s="788"/>
      <c r="G3047" s="788"/>
      <c r="H3047" s="788"/>
      <c r="I3047" s="1150"/>
      <c r="J3047" s="1150"/>
      <c r="K3047" s="1862"/>
      <c r="L3047" s="1862"/>
      <c r="M3047" s="1862"/>
      <c r="N3047" s="1862"/>
      <c r="O3047" s="1862"/>
      <c r="P3047" s="1862"/>
      <c r="Q3047" s="571">
        <v>6547.9539599999998</v>
      </c>
      <c r="R3047" s="571">
        <v>6547.9539599999998</v>
      </c>
      <c r="S3047" s="571">
        <v>6547.9539599999998</v>
      </c>
      <c r="T3047" s="571">
        <v>6547.9539599999998</v>
      </c>
      <c r="U3047" s="571">
        <v>6547.9539599999998</v>
      </c>
      <c r="V3047" s="1190">
        <f>Q3047/12*$B$4+(R3047-Q3047)/11*4+(S3047-R3047)/10*3+(T3047-S3047)/9*2+(U3047-T3047)/8*1</f>
        <v>2728.3141500000002</v>
      </c>
      <c r="W3047" s="571">
        <f>AC3047-AB3047-Y3047</f>
        <v>2728.3141499999997</v>
      </c>
      <c r="X3047" s="1082"/>
      <c r="Y3047" s="571"/>
      <c r="Z3047" s="571">
        <f>W3047-V3047</f>
        <v>0</v>
      </c>
      <c r="AA3047" s="571"/>
      <c r="AB3047" s="571">
        <v>0</v>
      </c>
      <c r="AC3047" s="571">
        <v>2728.3141499999997</v>
      </c>
      <c r="AD3047" s="1261"/>
      <c r="AE3047" s="567"/>
      <c r="AF3047" s="1459"/>
      <c r="AG3047" s="1474"/>
    </row>
    <row r="3048" spans="1:33" ht="29.25" x14ac:dyDescent="0.25">
      <c r="A3048" s="239">
        <v>1</v>
      </c>
      <c r="B3048" s="723" t="s">
        <v>293</v>
      </c>
      <c r="C3048" s="681"/>
      <c r="D3048" s="4"/>
      <c r="E3048" s="870">
        <f>E3049+E3050+E3051+E3052+E3053+E3055</f>
        <v>19804</v>
      </c>
      <c r="F3048" s="1052">
        <f>F3049+F3050+F3051+F3052+F3053+F3055</f>
        <v>8251</v>
      </c>
      <c r="G3048" s="1052">
        <f>G3049+G3050+G3051+G3052+G3053+G3055</f>
        <v>4321</v>
      </c>
      <c r="H3048" s="1052">
        <f>G3048/F3048*100</f>
        <v>52.369409768512909</v>
      </c>
      <c r="I3048" s="1901"/>
      <c r="J3048" s="1901"/>
      <c r="K3048" s="211"/>
      <c r="L3048" s="211"/>
      <c r="M3048" s="211"/>
      <c r="N3048" s="211"/>
      <c r="O3048" s="211"/>
      <c r="P3048" s="211"/>
      <c r="Q3048" s="571"/>
      <c r="R3048" s="571"/>
      <c r="S3048" s="571"/>
      <c r="T3048" s="571"/>
      <c r="U3048" s="571"/>
      <c r="V3048" s="567"/>
      <c r="W3048" s="571"/>
      <c r="X3048" s="1082"/>
      <c r="Y3048" s="571"/>
      <c r="Z3048" s="571"/>
      <c r="AA3048" s="571"/>
      <c r="AB3048" s="571"/>
      <c r="AC3048" s="571"/>
      <c r="AD3048" s="1278">
        <f>AD3049+AD3050+AD3051+AD3052+AD3053+AD3055</f>
        <v>0</v>
      </c>
      <c r="AE3048" s="567"/>
      <c r="AF3048" s="1459"/>
      <c r="AG3048" s="1474"/>
    </row>
    <row r="3049" spans="1:33" ht="30" x14ac:dyDescent="0.25">
      <c r="A3049" s="239">
        <v>1</v>
      </c>
      <c r="B3049" s="518" t="s">
        <v>204</v>
      </c>
      <c r="C3049" s="681"/>
      <c r="D3049" s="4"/>
      <c r="E3049" s="526"/>
      <c r="F3049" s="213"/>
      <c r="G3049" s="368"/>
      <c r="H3049" s="368"/>
      <c r="I3049" s="1901"/>
      <c r="J3049" s="1901"/>
      <c r="K3049" s="211"/>
      <c r="L3049" s="211"/>
      <c r="M3049" s="211"/>
      <c r="N3049" s="211"/>
      <c r="O3049" s="211"/>
      <c r="P3049" s="211"/>
      <c r="Q3049" s="571"/>
      <c r="R3049" s="571"/>
      <c r="S3049" s="571"/>
      <c r="T3049" s="571"/>
      <c r="U3049" s="571"/>
      <c r="V3049" s="567"/>
      <c r="W3049" s="571"/>
      <c r="X3049" s="1082"/>
      <c r="Y3049" s="571"/>
      <c r="Z3049" s="571"/>
      <c r="AA3049" s="571"/>
      <c r="AB3049" s="571"/>
      <c r="AC3049" s="571"/>
      <c r="AD3049" s="1274"/>
      <c r="AE3049" s="567"/>
      <c r="AF3049" s="1459"/>
      <c r="AG3049" s="1474"/>
    </row>
    <row r="3050" spans="1:33" ht="30" x14ac:dyDescent="0.25">
      <c r="A3050" s="239">
        <v>1</v>
      </c>
      <c r="B3050" s="518" t="s">
        <v>205</v>
      </c>
      <c r="C3050" s="681"/>
      <c r="D3050" s="4"/>
      <c r="E3050" s="526">
        <v>3000</v>
      </c>
      <c r="F3050" s="213">
        <f t="shared" ref="F3050:F3055" si="1272">ROUND(E3050/12*$B$4,0)</f>
        <v>1250</v>
      </c>
      <c r="G3050" s="368">
        <v>195</v>
      </c>
      <c r="H3050" s="368">
        <f t="shared" ref="H3050:H3060" si="1273">G3050/F3050*100</f>
        <v>15.6</v>
      </c>
      <c r="I3050" s="1901"/>
      <c r="J3050" s="1901"/>
      <c r="K3050" s="211"/>
      <c r="L3050" s="211"/>
      <c r="M3050" s="211"/>
      <c r="N3050" s="211"/>
      <c r="O3050" s="211"/>
      <c r="P3050" s="211"/>
      <c r="Q3050" s="571"/>
      <c r="R3050" s="571"/>
      <c r="S3050" s="571"/>
      <c r="T3050" s="571"/>
      <c r="U3050" s="571"/>
      <c r="V3050" s="567"/>
      <c r="W3050" s="571"/>
      <c r="X3050" s="1082"/>
      <c r="Y3050" s="571"/>
      <c r="Z3050" s="571"/>
      <c r="AA3050" s="571"/>
      <c r="AB3050" s="571"/>
      <c r="AC3050" s="571"/>
      <c r="AD3050" s="1274"/>
      <c r="AE3050" s="567"/>
      <c r="AF3050" s="1459"/>
      <c r="AG3050" s="1474"/>
    </row>
    <row r="3051" spans="1:33" ht="30" x14ac:dyDescent="0.25">
      <c r="A3051" s="239">
        <v>1</v>
      </c>
      <c r="B3051" s="724" t="s">
        <v>551</v>
      </c>
      <c r="C3051" s="681"/>
      <c r="D3051" s="4"/>
      <c r="E3051" s="526">
        <v>7844</v>
      </c>
      <c r="F3051" s="213">
        <f t="shared" si="1272"/>
        <v>3268</v>
      </c>
      <c r="G3051" s="368">
        <v>673</v>
      </c>
      <c r="H3051" s="368">
        <f t="shared" si="1273"/>
        <v>20.593635250917995</v>
      </c>
      <c r="I3051" s="1901"/>
      <c r="J3051" s="1901"/>
      <c r="K3051" s="211"/>
      <c r="L3051" s="211"/>
      <c r="M3051" s="211"/>
      <c r="N3051" s="211"/>
      <c r="O3051" s="211"/>
      <c r="P3051" s="211"/>
      <c r="Q3051" s="571"/>
      <c r="R3051" s="571"/>
      <c r="S3051" s="571"/>
      <c r="T3051" s="571"/>
      <c r="U3051" s="571"/>
      <c r="V3051" s="567"/>
      <c r="W3051" s="571"/>
      <c r="X3051" s="1082"/>
      <c r="Y3051" s="571"/>
      <c r="Z3051" s="571"/>
      <c r="AA3051" s="571"/>
      <c r="AB3051" s="571"/>
      <c r="AC3051" s="571"/>
      <c r="AD3051" s="1274"/>
      <c r="AE3051" s="567"/>
      <c r="AF3051" s="1459"/>
      <c r="AG3051" s="1474"/>
    </row>
    <row r="3052" spans="1:33" ht="75" x14ac:dyDescent="0.25">
      <c r="A3052" s="239">
        <v>1</v>
      </c>
      <c r="B3052" s="519" t="s">
        <v>295</v>
      </c>
      <c r="C3052" s="681"/>
      <c r="D3052" s="4"/>
      <c r="E3052" s="526">
        <v>2134</v>
      </c>
      <c r="F3052" s="213">
        <f t="shared" si="1272"/>
        <v>889</v>
      </c>
      <c r="G3052" s="368">
        <v>74</v>
      </c>
      <c r="H3052" s="368">
        <f t="shared" si="1273"/>
        <v>8.3239595050618682</v>
      </c>
      <c r="I3052" s="1901"/>
      <c r="J3052" s="1901"/>
      <c r="K3052" s="211"/>
      <c r="L3052" s="211"/>
      <c r="M3052" s="211"/>
      <c r="N3052" s="211"/>
      <c r="O3052" s="211"/>
      <c r="P3052" s="211"/>
      <c r="Q3052" s="571"/>
      <c r="R3052" s="571"/>
      <c r="S3052" s="571"/>
      <c r="T3052" s="571"/>
      <c r="U3052" s="571"/>
      <c r="V3052" s="567"/>
      <c r="W3052" s="571"/>
      <c r="X3052" s="1082"/>
      <c r="Y3052" s="571"/>
      <c r="Z3052" s="571"/>
      <c r="AA3052" s="571"/>
      <c r="AB3052" s="571"/>
      <c r="AC3052" s="571"/>
      <c r="AD3052" s="1274"/>
      <c r="AE3052" s="567"/>
      <c r="AF3052" s="1459"/>
      <c r="AG3052" s="1474"/>
    </row>
    <row r="3053" spans="1:33" ht="60" x14ac:dyDescent="0.25">
      <c r="A3053" s="239">
        <v>1</v>
      </c>
      <c r="B3053" s="519" t="s">
        <v>309</v>
      </c>
      <c r="C3053" s="681"/>
      <c r="D3053" s="4"/>
      <c r="E3053" s="526">
        <v>5556</v>
      </c>
      <c r="F3053" s="213">
        <f t="shared" si="1272"/>
        <v>2315</v>
      </c>
      <c r="G3053" s="368">
        <v>3379</v>
      </c>
      <c r="H3053" s="368">
        <f t="shared" si="1273"/>
        <v>145.96112311015119</v>
      </c>
      <c r="I3053" s="1901"/>
      <c r="J3053" s="1901"/>
      <c r="K3053" s="211"/>
      <c r="L3053" s="211"/>
      <c r="M3053" s="211"/>
      <c r="N3053" s="211"/>
      <c r="O3053" s="211"/>
      <c r="P3053" s="211"/>
      <c r="Q3053" s="571"/>
      <c r="R3053" s="571"/>
      <c r="S3053" s="571"/>
      <c r="T3053" s="571"/>
      <c r="U3053" s="571"/>
      <c r="V3053" s="567"/>
      <c r="W3053" s="571"/>
      <c r="X3053" s="1082"/>
      <c r="Y3053" s="571"/>
      <c r="Z3053" s="571"/>
      <c r="AA3053" s="571"/>
      <c r="AB3053" s="571"/>
      <c r="AC3053" s="571"/>
      <c r="AD3053" s="1274"/>
      <c r="AE3053" s="567"/>
      <c r="AF3053" s="1459"/>
      <c r="AG3053" s="1474"/>
    </row>
    <row r="3054" spans="1:33" s="2715" customFormat="1" ht="105" x14ac:dyDescent="0.25">
      <c r="B3054" s="519" t="s">
        <v>533</v>
      </c>
      <c r="C3054" s="681"/>
      <c r="D3054" s="4"/>
      <c r="E3054" s="526">
        <v>2356</v>
      </c>
      <c r="F3054" s="213">
        <f t="shared" si="1272"/>
        <v>982</v>
      </c>
      <c r="G3054" s="368">
        <v>359</v>
      </c>
      <c r="H3054" s="368">
        <f t="shared" si="1273"/>
        <v>36.558044806517309</v>
      </c>
      <c r="I3054" s="1901"/>
      <c r="J3054" s="1901"/>
      <c r="K3054" s="211"/>
      <c r="L3054" s="211"/>
      <c r="M3054" s="211"/>
      <c r="N3054" s="211"/>
      <c r="O3054" s="211"/>
      <c r="P3054" s="211"/>
      <c r="Q3054" s="571"/>
      <c r="R3054" s="571"/>
      <c r="S3054" s="571"/>
      <c r="T3054" s="571"/>
      <c r="U3054" s="571"/>
      <c r="V3054" s="567"/>
      <c r="W3054" s="571"/>
      <c r="X3054" s="1082"/>
      <c r="Y3054" s="571"/>
      <c r="Z3054" s="571"/>
      <c r="AA3054" s="571"/>
      <c r="AB3054" s="571"/>
      <c r="AC3054" s="571"/>
      <c r="AD3054" s="1274"/>
      <c r="AE3054" s="567"/>
      <c r="AF3054" s="1459"/>
      <c r="AG3054" s="1474"/>
    </row>
    <row r="3055" spans="1:33" ht="30" x14ac:dyDescent="0.25">
      <c r="B3055" s="4" t="s">
        <v>380</v>
      </c>
      <c r="C3055" s="681"/>
      <c r="D3055" s="4"/>
      <c r="E3055" s="526">
        <v>1270</v>
      </c>
      <c r="F3055" s="213">
        <f t="shared" si="1272"/>
        <v>529</v>
      </c>
      <c r="G3055" s="368"/>
      <c r="H3055" s="368">
        <f t="shared" si="1273"/>
        <v>0</v>
      </c>
      <c r="I3055" s="1901"/>
      <c r="J3055" s="1901"/>
      <c r="K3055" s="211"/>
      <c r="L3055" s="211"/>
      <c r="M3055" s="211"/>
      <c r="N3055" s="211"/>
      <c r="O3055" s="211"/>
      <c r="P3055" s="211"/>
      <c r="Q3055" s="571"/>
      <c r="R3055" s="571"/>
      <c r="S3055" s="571"/>
      <c r="T3055" s="571"/>
      <c r="U3055" s="571"/>
      <c r="V3055" s="567"/>
      <c r="W3055" s="571"/>
      <c r="X3055" s="1082"/>
      <c r="Y3055" s="571"/>
      <c r="Z3055" s="571"/>
      <c r="AA3055" s="571"/>
      <c r="AB3055" s="571"/>
      <c r="AC3055" s="571"/>
      <c r="AD3055" s="1274"/>
      <c r="AE3055" s="567"/>
      <c r="AF3055" s="1459"/>
      <c r="AG3055" s="1474"/>
    </row>
    <row r="3056" spans="1:33" ht="29.25" x14ac:dyDescent="0.25">
      <c r="A3056" s="239">
        <v>1</v>
      </c>
      <c r="B3056" s="486" t="s">
        <v>135</v>
      </c>
      <c r="C3056" s="681"/>
      <c r="D3056" s="4"/>
      <c r="E3056" s="870">
        <f>E3057</f>
        <v>14360</v>
      </c>
      <c r="F3056" s="213">
        <f>F3057</f>
        <v>5983</v>
      </c>
      <c r="G3056" s="368">
        <f>G3057</f>
        <v>4583</v>
      </c>
      <c r="H3056" s="368">
        <f t="shared" si="1273"/>
        <v>76.600367708507434</v>
      </c>
      <c r="I3056" s="1901"/>
      <c r="J3056" s="1901"/>
      <c r="K3056" s="211"/>
      <c r="L3056" s="211"/>
      <c r="M3056" s="211"/>
      <c r="N3056" s="211"/>
      <c r="O3056" s="211"/>
      <c r="P3056" s="211"/>
      <c r="Q3056" s="571"/>
      <c r="R3056" s="571"/>
      <c r="S3056" s="571"/>
      <c r="T3056" s="571"/>
      <c r="U3056" s="571"/>
      <c r="V3056" s="567"/>
      <c r="W3056" s="571"/>
      <c r="X3056" s="1082"/>
      <c r="Y3056" s="571"/>
      <c r="Z3056" s="571"/>
      <c r="AA3056" s="571"/>
      <c r="AB3056" s="571"/>
      <c r="AC3056" s="571"/>
      <c r="AD3056" s="1274">
        <f>AD3057</f>
        <v>0</v>
      </c>
      <c r="AE3056" s="567"/>
      <c r="AF3056" s="1459"/>
      <c r="AG3056" s="1474"/>
    </row>
    <row r="3057" spans="1:33" x14ac:dyDescent="0.25">
      <c r="A3057" s="239">
        <v>1</v>
      </c>
      <c r="B3057" s="292" t="s">
        <v>239</v>
      </c>
      <c r="C3057" s="681"/>
      <c r="D3057" s="4"/>
      <c r="E3057" s="526">
        <v>14360</v>
      </c>
      <c r="F3057" s="213">
        <f>ROUND(E3057/12*$B$4,0)</f>
        <v>5983</v>
      </c>
      <c r="G3057" s="368">
        <v>4583</v>
      </c>
      <c r="H3057" s="368">
        <f t="shared" si="1273"/>
        <v>76.600367708507434</v>
      </c>
      <c r="I3057" s="1901"/>
      <c r="J3057" s="1901"/>
      <c r="K3057" s="211"/>
      <c r="L3057" s="211"/>
      <c r="M3057" s="211"/>
      <c r="N3057" s="211"/>
      <c r="O3057" s="211"/>
      <c r="P3057" s="211"/>
      <c r="Q3057" s="571"/>
      <c r="R3057" s="571"/>
      <c r="S3057" s="571"/>
      <c r="T3057" s="571"/>
      <c r="U3057" s="571"/>
      <c r="V3057" s="567"/>
      <c r="W3057" s="571"/>
      <c r="X3057" s="1082"/>
      <c r="Y3057" s="571"/>
      <c r="Z3057" s="571"/>
      <c r="AA3057" s="571"/>
      <c r="AB3057" s="571"/>
      <c r="AC3057" s="571"/>
      <c r="AD3057" s="1274"/>
      <c r="AE3057" s="567"/>
      <c r="AF3057" s="1459"/>
      <c r="AG3057" s="1474"/>
    </row>
    <row r="3058" spans="1:33" ht="63" x14ac:dyDescent="0.25">
      <c r="A3058" s="239">
        <v>1</v>
      </c>
      <c r="B3058" s="751" t="s">
        <v>298</v>
      </c>
      <c r="C3058" s="681"/>
      <c r="D3058" s="4"/>
      <c r="E3058" s="831">
        <f>E3059+E3064</f>
        <v>9830</v>
      </c>
      <c r="F3058" s="213">
        <f>F3059+F3064</f>
        <v>4096</v>
      </c>
      <c r="G3058" s="368">
        <f>G3059+G3064</f>
        <v>463</v>
      </c>
      <c r="H3058" s="368">
        <f t="shared" si="1273"/>
        <v>11.3037109375</v>
      </c>
      <c r="I3058" s="1901"/>
      <c r="J3058" s="1901"/>
      <c r="K3058" s="211"/>
      <c r="L3058" s="211"/>
      <c r="M3058" s="211"/>
      <c r="N3058" s="211"/>
      <c r="O3058" s="211"/>
      <c r="P3058" s="211"/>
      <c r="Q3058" s="571"/>
      <c r="R3058" s="571"/>
      <c r="S3058" s="571"/>
      <c r="T3058" s="571"/>
      <c r="U3058" s="571"/>
      <c r="V3058" s="1190">
        <f>Q3058/12*$B$4</f>
        <v>0</v>
      </c>
      <c r="W3058" s="571">
        <f>AC3058-AB3058-Y3058</f>
        <v>0</v>
      </c>
      <c r="X3058" s="1082"/>
      <c r="Y3058" s="571"/>
      <c r="Z3058" s="571">
        <f>W3058-V3058</f>
        <v>0</v>
      </c>
      <c r="AA3058" s="571"/>
      <c r="AB3058" s="571"/>
      <c r="AC3058" s="571"/>
      <c r="AD3058" s="1274">
        <f>AD3059+AD3064</f>
        <v>0</v>
      </c>
      <c r="AE3058" s="567"/>
      <c r="AF3058" s="1459"/>
      <c r="AG3058" s="1474"/>
    </row>
    <row r="3059" spans="1:33" ht="30" x14ac:dyDescent="0.25">
      <c r="A3059" s="239">
        <v>1</v>
      </c>
      <c r="B3059" s="724" t="s">
        <v>299</v>
      </c>
      <c r="C3059" s="681"/>
      <c r="D3059" s="4"/>
      <c r="E3059" s="831">
        <f>SUM(E3060:E3063)</f>
        <v>3985</v>
      </c>
      <c r="F3059" s="213">
        <f>SUM(F3060:F3063)</f>
        <v>1661</v>
      </c>
      <c r="G3059" s="368">
        <f>SUM(G3060:G3063)</f>
        <v>12</v>
      </c>
      <c r="H3059" s="368">
        <f t="shared" si="1273"/>
        <v>0.72245635159542443</v>
      </c>
      <c r="I3059" s="1901"/>
      <c r="J3059" s="1901"/>
      <c r="K3059" s="211"/>
      <c r="L3059" s="211"/>
      <c r="M3059" s="211"/>
      <c r="N3059" s="211"/>
      <c r="O3059" s="211"/>
      <c r="P3059" s="211"/>
      <c r="Q3059" s="571"/>
      <c r="R3059" s="571"/>
      <c r="S3059" s="571"/>
      <c r="T3059" s="571"/>
      <c r="U3059" s="571"/>
      <c r="V3059" s="567"/>
      <c r="W3059" s="571"/>
      <c r="X3059" s="1082"/>
      <c r="Y3059" s="571"/>
      <c r="Z3059" s="571"/>
      <c r="AA3059" s="571"/>
      <c r="AB3059" s="571"/>
      <c r="AC3059" s="571"/>
      <c r="AD3059" s="1274">
        <f>SUM(AD3060:AD3063)</f>
        <v>0</v>
      </c>
      <c r="AE3059" s="567"/>
      <c r="AF3059" s="1459"/>
      <c r="AG3059" s="1474"/>
    </row>
    <row r="3060" spans="1:33" ht="30" x14ac:dyDescent="0.25">
      <c r="A3060" s="239">
        <v>1</v>
      </c>
      <c r="B3060" s="519" t="s">
        <v>300</v>
      </c>
      <c r="C3060" s="681"/>
      <c r="D3060" s="4"/>
      <c r="E3060" s="832">
        <v>3847</v>
      </c>
      <c r="F3060" s="213">
        <f>ROUND(E3060/12*$B$4,0)</f>
        <v>1603</v>
      </c>
      <c r="G3060" s="368">
        <v>12</v>
      </c>
      <c r="H3060" s="368">
        <f t="shared" si="1273"/>
        <v>0.74859638178415466</v>
      </c>
      <c r="I3060" s="1901"/>
      <c r="J3060" s="1901"/>
      <c r="K3060" s="211"/>
      <c r="L3060" s="211"/>
      <c r="M3060" s="211"/>
      <c r="N3060" s="211"/>
      <c r="O3060" s="211"/>
      <c r="P3060" s="211"/>
      <c r="Q3060" s="571"/>
      <c r="R3060" s="571"/>
      <c r="S3060" s="571"/>
      <c r="T3060" s="571"/>
      <c r="U3060" s="571"/>
      <c r="V3060" s="567"/>
      <c r="W3060" s="571"/>
      <c r="X3060" s="1082"/>
      <c r="Y3060" s="571"/>
      <c r="Z3060" s="571"/>
      <c r="AA3060" s="571"/>
      <c r="AB3060" s="571"/>
      <c r="AC3060" s="571"/>
      <c r="AD3060" s="1274"/>
      <c r="AE3060" s="567"/>
      <c r="AF3060" s="1459"/>
      <c r="AG3060" s="1474"/>
    </row>
    <row r="3061" spans="1:33" ht="60" x14ac:dyDescent="0.25">
      <c r="A3061" s="239">
        <v>1</v>
      </c>
      <c r="B3061" s="519" t="s">
        <v>301</v>
      </c>
      <c r="C3061" s="681"/>
      <c r="D3061" s="4"/>
      <c r="E3061" s="833"/>
      <c r="F3061" s="213"/>
      <c r="G3061" s="368"/>
      <c r="H3061" s="368"/>
      <c r="I3061" s="1901"/>
      <c r="J3061" s="1901"/>
      <c r="K3061" s="211"/>
      <c r="L3061" s="211"/>
      <c r="M3061" s="211"/>
      <c r="N3061" s="211"/>
      <c r="O3061" s="211"/>
      <c r="P3061" s="211"/>
      <c r="Q3061" s="571"/>
      <c r="R3061" s="571"/>
      <c r="S3061" s="571"/>
      <c r="T3061" s="571"/>
      <c r="U3061" s="571"/>
      <c r="V3061" s="567"/>
      <c r="W3061" s="571"/>
      <c r="X3061" s="1082"/>
      <c r="Y3061" s="571"/>
      <c r="Z3061" s="571"/>
      <c r="AA3061" s="571"/>
      <c r="AB3061" s="571"/>
      <c r="AC3061" s="571"/>
      <c r="AD3061" s="1274"/>
      <c r="AE3061" s="567"/>
      <c r="AF3061" s="1459"/>
      <c r="AG3061" s="1474"/>
    </row>
    <row r="3062" spans="1:33" ht="45" x14ac:dyDescent="0.25">
      <c r="A3062" s="239">
        <v>1</v>
      </c>
      <c r="B3062" s="519" t="s">
        <v>302</v>
      </c>
      <c r="C3062" s="681"/>
      <c r="D3062" s="4"/>
      <c r="E3062" s="332">
        <v>26</v>
      </c>
      <c r="F3062" s="213">
        <f>ROUND(E3062/12*$B$4,0)</f>
        <v>11</v>
      </c>
      <c r="G3062" s="368"/>
      <c r="H3062" s="368">
        <f>G3062/F3062*100</f>
        <v>0</v>
      </c>
      <c r="I3062" s="1901"/>
      <c r="J3062" s="1901"/>
      <c r="K3062" s="211"/>
      <c r="L3062" s="211"/>
      <c r="M3062" s="211"/>
      <c r="N3062" s="211"/>
      <c r="O3062" s="211"/>
      <c r="P3062" s="211"/>
      <c r="Q3062" s="571"/>
      <c r="R3062" s="571"/>
      <c r="S3062" s="571"/>
      <c r="T3062" s="571"/>
      <c r="U3062" s="571"/>
      <c r="V3062" s="567"/>
      <c r="W3062" s="571"/>
      <c r="X3062" s="1082"/>
      <c r="Y3062" s="571"/>
      <c r="Z3062" s="571"/>
      <c r="AA3062" s="571"/>
      <c r="AB3062" s="571"/>
      <c r="AC3062" s="571"/>
      <c r="AD3062" s="1274"/>
      <c r="AE3062" s="567"/>
      <c r="AF3062" s="1459"/>
      <c r="AG3062" s="1474"/>
    </row>
    <row r="3063" spans="1:33" ht="30" x14ac:dyDescent="0.25">
      <c r="A3063" s="239">
        <v>1</v>
      </c>
      <c r="B3063" s="519" t="s">
        <v>303</v>
      </c>
      <c r="C3063" s="681"/>
      <c r="D3063" s="4"/>
      <c r="E3063" s="833">
        <v>112</v>
      </c>
      <c r="F3063" s="213">
        <f>ROUND(E3063/12*$B$4,0)</f>
        <v>47</v>
      </c>
      <c r="G3063" s="368"/>
      <c r="H3063" s="368">
        <f>G3063/F3063*100</f>
        <v>0</v>
      </c>
      <c r="I3063" s="1901"/>
      <c r="J3063" s="1901"/>
      <c r="K3063" s="211"/>
      <c r="L3063" s="211"/>
      <c r="M3063" s="211"/>
      <c r="N3063" s="211"/>
      <c r="O3063" s="211"/>
      <c r="P3063" s="211"/>
      <c r="Q3063" s="571"/>
      <c r="R3063" s="571"/>
      <c r="S3063" s="571"/>
      <c r="T3063" s="571"/>
      <c r="U3063" s="571"/>
      <c r="V3063" s="567"/>
      <c r="W3063" s="571"/>
      <c r="X3063" s="1082"/>
      <c r="Y3063" s="571"/>
      <c r="Z3063" s="571"/>
      <c r="AA3063" s="571"/>
      <c r="AB3063" s="571"/>
      <c r="AC3063" s="571"/>
      <c r="AD3063" s="1274"/>
      <c r="AE3063" s="567"/>
      <c r="AF3063" s="1459"/>
      <c r="AG3063" s="1474"/>
    </row>
    <row r="3064" spans="1:33" ht="60" x14ac:dyDescent="0.25">
      <c r="A3064" s="239">
        <v>1</v>
      </c>
      <c r="B3064" s="724" t="s">
        <v>304</v>
      </c>
      <c r="C3064" s="681"/>
      <c r="D3064" s="4"/>
      <c r="E3064" s="834">
        <f>SUM(E3065:E3068)</f>
        <v>5845</v>
      </c>
      <c r="F3064" s="213">
        <f>SUM(F3065:F3068)</f>
        <v>2435</v>
      </c>
      <c r="G3064" s="368">
        <f>G3065+G3067+G3068</f>
        <v>451</v>
      </c>
      <c r="H3064" s="368">
        <f>G3064/F3064*100</f>
        <v>18.521560574948666</v>
      </c>
      <c r="I3064" s="1901"/>
      <c r="J3064" s="1901"/>
      <c r="K3064" s="211"/>
      <c r="L3064" s="211"/>
      <c r="M3064" s="211"/>
      <c r="N3064" s="211"/>
      <c r="O3064" s="211"/>
      <c r="P3064" s="211"/>
      <c r="Q3064" s="571"/>
      <c r="R3064" s="571"/>
      <c r="S3064" s="571"/>
      <c r="T3064" s="571"/>
      <c r="U3064" s="571"/>
      <c r="V3064" s="567"/>
      <c r="W3064" s="571"/>
      <c r="X3064" s="1082"/>
      <c r="Y3064" s="571"/>
      <c r="Z3064" s="571"/>
      <c r="AA3064" s="571"/>
      <c r="AB3064" s="571"/>
      <c r="AC3064" s="571"/>
      <c r="AD3064" s="1274">
        <f>AD3065+AD3067+AD3068</f>
        <v>0</v>
      </c>
      <c r="AE3064" s="567"/>
      <c r="AF3064" s="1459"/>
      <c r="AG3064" s="1474"/>
    </row>
    <row r="3065" spans="1:33" ht="45" x14ac:dyDescent="0.25">
      <c r="A3065" s="239">
        <v>1</v>
      </c>
      <c r="B3065" s="519" t="s">
        <v>305</v>
      </c>
      <c r="C3065" s="681"/>
      <c r="D3065" s="4"/>
      <c r="E3065" s="835">
        <v>1393</v>
      </c>
      <c r="F3065" s="213">
        <f>ROUND(E3065/12*$B$4,0)</f>
        <v>580</v>
      </c>
      <c r="G3065" s="368"/>
      <c r="H3065" s="368">
        <f>G3065/F3065*100</f>
        <v>0</v>
      </c>
      <c r="I3065" s="1901"/>
      <c r="J3065" s="1901"/>
      <c r="K3065" s="211"/>
      <c r="L3065" s="211"/>
      <c r="M3065" s="211"/>
      <c r="N3065" s="211"/>
      <c r="O3065" s="211"/>
      <c r="P3065" s="211"/>
      <c r="Q3065" s="571"/>
      <c r="R3065" s="571"/>
      <c r="S3065" s="571"/>
      <c r="T3065" s="571"/>
      <c r="U3065" s="571"/>
      <c r="V3065" s="567"/>
      <c r="W3065" s="571"/>
      <c r="X3065" s="1082"/>
      <c r="Y3065" s="571"/>
      <c r="Z3065" s="571"/>
      <c r="AA3065" s="571"/>
      <c r="AB3065" s="571"/>
      <c r="AC3065" s="571"/>
      <c r="AD3065" s="1274"/>
      <c r="AE3065" s="567"/>
      <c r="AF3065" s="1459"/>
      <c r="AG3065" s="1474"/>
    </row>
    <row r="3066" spans="1:33" ht="30" x14ac:dyDescent="0.25">
      <c r="A3066" s="239">
        <v>1</v>
      </c>
      <c r="B3066" s="519" t="s">
        <v>334</v>
      </c>
      <c r="C3066" s="681"/>
      <c r="D3066" s="4"/>
      <c r="E3066" s="835"/>
      <c r="F3066" s="213"/>
      <c r="G3066" s="368"/>
      <c r="H3066" s="368"/>
      <c r="I3066" s="1901"/>
      <c r="J3066" s="1901"/>
      <c r="K3066" s="211"/>
      <c r="L3066" s="211"/>
      <c r="M3066" s="211"/>
      <c r="N3066" s="211"/>
      <c r="O3066" s="211"/>
      <c r="P3066" s="211"/>
      <c r="Q3066" s="571"/>
      <c r="R3066" s="571"/>
      <c r="S3066" s="571"/>
      <c r="T3066" s="571"/>
      <c r="U3066" s="571"/>
      <c r="V3066" s="567"/>
      <c r="W3066" s="571"/>
      <c r="X3066" s="1082"/>
      <c r="Y3066" s="571"/>
      <c r="Z3066" s="571"/>
      <c r="AA3066" s="571"/>
      <c r="AB3066" s="571"/>
      <c r="AC3066" s="571"/>
      <c r="AD3066" s="1274"/>
      <c r="AE3066" s="567"/>
      <c r="AF3066" s="1459"/>
      <c r="AG3066" s="1474"/>
    </row>
    <row r="3067" spans="1:33" ht="75" x14ac:dyDescent="0.25">
      <c r="A3067" s="239">
        <v>1</v>
      </c>
      <c r="B3067" s="519" t="s">
        <v>306</v>
      </c>
      <c r="C3067" s="681"/>
      <c r="D3067" s="4"/>
      <c r="E3067" s="835">
        <v>3500</v>
      </c>
      <c r="F3067" s="213">
        <f>ROUND(E3067/12*$B$4,0)</f>
        <v>1458</v>
      </c>
      <c r="G3067" s="368">
        <v>379</v>
      </c>
      <c r="H3067" s="368">
        <f>G3067/F3067*100</f>
        <v>25.994513031550071</v>
      </c>
      <c r="I3067" s="1901"/>
      <c r="J3067" s="1901"/>
      <c r="K3067" s="211"/>
      <c r="L3067" s="211"/>
      <c r="M3067" s="211"/>
      <c r="N3067" s="211"/>
      <c r="O3067" s="211"/>
      <c r="P3067" s="211"/>
      <c r="Q3067" s="571"/>
      <c r="R3067" s="571"/>
      <c r="S3067" s="571"/>
      <c r="T3067" s="571"/>
      <c r="U3067" s="571"/>
      <c r="V3067" s="567"/>
      <c r="W3067" s="571"/>
      <c r="X3067" s="1082"/>
      <c r="Y3067" s="571"/>
      <c r="Z3067" s="571"/>
      <c r="AA3067" s="571"/>
      <c r="AB3067" s="571"/>
      <c r="AC3067" s="571"/>
      <c r="AD3067" s="1274"/>
      <c r="AE3067" s="567"/>
      <c r="AF3067" s="1459"/>
      <c r="AG3067" s="1474"/>
    </row>
    <row r="3068" spans="1:33" ht="60" x14ac:dyDescent="0.25">
      <c r="A3068" s="239">
        <v>1</v>
      </c>
      <c r="B3068" s="519" t="s">
        <v>307</v>
      </c>
      <c r="C3068" s="681"/>
      <c r="D3068" s="4"/>
      <c r="E3068" s="835">
        <v>952</v>
      </c>
      <c r="F3068" s="213">
        <f>ROUND(E3068/12*$B$4,0)</f>
        <v>397</v>
      </c>
      <c r="G3068" s="368">
        <v>72</v>
      </c>
      <c r="H3068" s="368">
        <f>G3068/F3068*100</f>
        <v>18.136020151133501</v>
      </c>
      <c r="I3068" s="1901"/>
      <c r="J3068" s="1901"/>
      <c r="K3068" s="211"/>
      <c r="L3068" s="211"/>
      <c r="M3068" s="211"/>
      <c r="N3068" s="211"/>
      <c r="O3068" s="211"/>
      <c r="P3068" s="211"/>
      <c r="Q3068" s="571"/>
      <c r="R3068" s="571"/>
      <c r="S3068" s="571"/>
      <c r="T3068" s="571"/>
      <c r="U3068" s="571"/>
      <c r="V3068" s="567"/>
      <c r="W3068" s="571"/>
      <c r="X3068" s="1082"/>
      <c r="Y3068" s="571"/>
      <c r="Z3068" s="571"/>
      <c r="AA3068" s="571"/>
      <c r="AB3068" s="571"/>
      <c r="AC3068" s="571"/>
      <c r="AD3068" s="1274"/>
      <c r="AE3068" s="567"/>
      <c r="AF3068" s="1459"/>
      <c r="AG3068" s="1474"/>
    </row>
    <row r="3069" spans="1:33" ht="72" x14ac:dyDescent="0.25">
      <c r="B3069" s="785" t="s">
        <v>384</v>
      </c>
      <c r="C3069" s="681"/>
      <c r="D3069" s="4"/>
      <c r="E3069" s="835">
        <v>663</v>
      </c>
      <c r="F3069" s="213">
        <f>ROUND(E3069/12*$B$4,0)</f>
        <v>276</v>
      </c>
      <c r="G3069" s="368"/>
      <c r="H3069" s="368"/>
      <c r="I3069" s="1901"/>
      <c r="J3069" s="1901"/>
      <c r="K3069" s="211"/>
      <c r="L3069" s="211"/>
      <c r="M3069" s="211"/>
      <c r="N3069" s="211"/>
      <c r="O3069" s="211"/>
      <c r="P3069" s="211"/>
      <c r="Q3069" s="571"/>
      <c r="R3069" s="571"/>
      <c r="S3069" s="571"/>
      <c r="T3069" s="571"/>
      <c r="U3069" s="571"/>
      <c r="V3069" s="567"/>
      <c r="W3069" s="571"/>
      <c r="X3069" s="1082"/>
      <c r="Y3069" s="571"/>
      <c r="Z3069" s="571"/>
      <c r="AA3069" s="571"/>
      <c r="AB3069" s="571"/>
      <c r="AC3069" s="571"/>
      <c r="AD3069" s="1274"/>
      <c r="AE3069" s="567"/>
      <c r="AF3069" s="1459"/>
      <c r="AG3069" s="1474"/>
    </row>
    <row r="3070" spans="1:33" x14ac:dyDescent="0.25">
      <c r="B3070" s="798" t="s">
        <v>206</v>
      </c>
      <c r="C3070" s="681"/>
      <c r="D3070" s="4"/>
      <c r="E3070" s="835"/>
      <c r="F3070" s="213"/>
      <c r="G3070" s="368"/>
      <c r="H3070" s="368"/>
      <c r="I3070" s="1901"/>
      <c r="J3070" s="1901"/>
      <c r="K3070" s="211"/>
      <c r="L3070" s="211"/>
      <c r="M3070" s="211"/>
      <c r="N3070" s="211"/>
      <c r="O3070" s="211"/>
      <c r="P3070" s="211"/>
      <c r="Q3070" s="571">
        <v>6177.5413799999997</v>
      </c>
      <c r="R3070" s="571">
        <v>6177.5413799999997</v>
      </c>
      <c r="S3070" s="571">
        <v>6177.5413799999997</v>
      </c>
      <c r="T3070" s="571">
        <v>6177.5413799999997</v>
      </c>
      <c r="U3070" s="571">
        <v>6177.5413799999997</v>
      </c>
      <c r="V3070" s="567">
        <f>Q3070/12*$B$4+(R3070-Q3070)/11*4+(S3070-R3070)/10*3+(T3070-S3070)/9*2+(U3070-T3070)/8*1</f>
        <v>2573.9755749999999</v>
      </c>
      <c r="W3070" s="571">
        <f>AC3070-AB3070-Y3070</f>
        <v>1837.2206499999998</v>
      </c>
      <c r="X3070" s="1082"/>
      <c r="Y3070" s="571"/>
      <c r="Z3070" s="571">
        <f>W3070-V3070</f>
        <v>-736.75492500000018</v>
      </c>
      <c r="AA3070" s="571"/>
      <c r="AB3070" s="571">
        <v>0</v>
      </c>
      <c r="AC3070" s="571">
        <v>1837.2206499999998</v>
      </c>
      <c r="AD3070" s="1274"/>
      <c r="AE3070" s="567"/>
      <c r="AF3070" s="1459"/>
      <c r="AG3070" s="1474"/>
    </row>
    <row r="3071" spans="1:33" ht="29.25" x14ac:dyDescent="0.25">
      <c r="A3071" s="239">
        <v>1</v>
      </c>
      <c r="B3071" s="785" t="s">
        <v>359</v>
      </c>
      <c r="C3071" s="681"/>
      <c r="D3071" s="4"/>
      <c r="E3071" s="835">
        <f>E3073+E3078+E3079+E3081</f>
        <v>560.5</v>
      </c>
      <c r="F3071" s="213">
        <f>F3073+F3078+F3079+F3081</f>
        <v>233.5</v>
      </c>
      <c r="G3071" s="368">
        <f>G3073+G3078+G3079+G3081</f>
        <v>108.0825</v>
      </c>
      <c r="H3071" s="368">
        <f>G3071/F3071*100</f>
        <v>46.288008565310491</v>
      </c>
      <c r="I3071" s="1901"/>
      <c r="J3071" s="1901"/>
      <c r="K3071" s="211"/>
      <c r="L3071" s="211"/>
      <c r="M3071" s="211"/>
      <c r="N3071" s="211"/>
      <c r="O3071" s="211"/>
      <c r="P3071" s="211"/>
      <c r="Q3071" s="571"/>
      <c r="R3071" s="571"/>
      <c r="S3071" s="571"/>
      <c r="T3071" s="571"/>
      <c r="U3071" s="571"/>
      <c r="V3071" s="567"/>
      <c r="W3071" s="571"/>
      <c r="X3071" s="1082"/>
      <c r="Y3071" s="571"/>
      <c r="Z3071" s="571"/>
      <c r="AA3071" s="571"/>
      <c r="AB3071" s="571"/>
      <c r="AC3071" s="571"/>
      <c r="AD3071" s="1274">
        <f>AD3073+AD3078+AD3079+AD3081</f>
        <v>0</v>
      </c>
      <c r="AE3071" s="567"/>
      <c r="AF3071" s="1459"/>
      <c r="AG3071" s="1474"/>
    </row>
    <row r="3072" spans="1:33" x14ac:dyDescent="0.25">
      <c r="A3072" s="239">
        <v>1</v>
      </c>
      <c r="B3072" s="4" t="s">
        <v>347</v>
      </c>
      <c r="C3072" s="681"/>
      <c r="D3072" s="4"/>
      <c r="E3072" s="835"/>
      <c r="F3072" s="213"/>
      <c r="G3072" s="368"/>
      <c r="H3072" s="368"/>
      <c r="I3072" s="1901"/>
      <c r="J3072" s="1901"/>
      <c r="K3072" s="211"/>
      <c r="L3072" s="211"/>
      <c r="M3072" s="211"/>
      <c r="N3072" s="211"/>
      <c r="O3072" s="211"/>
      <c r="P3072" s="211"/>
      <c r="Q3072" s="571"/>
      <c r="R3072" s="571"/>
      <c r="S3072" s="571"/>
      <c r="T3072" s="571"/>
      <c r="U3072" s="571"/>
      <c r="V3072" s="567"/>
      <c r="W3072" s="571"/>
      <c r="X3072" s="1082"/>
      <c r="Y3072" s="571"/>
      <c r="Z3072" s="571"/>
      <c r="AA3072" s="571"/>
      <c r="AB3072" s="571"/>
      <c r="AC3072" s="571"/>
      <c r="AD3072" s="1274"/>
      <c r="AE3072" s="567"/>
      <c r="AF3072" s="1459"/>
      <c r="AG3072" s="1474"/>
    </row>
    <row r="3073" spans="1:33" ht="30" x14ac:dyDescent="0.25">
      <c r="A3073" s="239">
        <v>1</v>
      </c>
      <c r="B3073" s="799" t="s">
        <v>348</v>
      </c>
      <c r="C3073" s="681"/>
      <c r="D3073" s="4"/>
      <c r="E3073" s="835">
        <f>E3074+E3075/4</f>
        <v>171.5</v>
      </c>
      <c r="F3073" s="213">
        <f>F3074+F3075/4</f>
        <v>71.5</v>
      </c>
      <c r="G3073" s="368">
        <f>G3074+G3075/4</f>
        <v>108.0825</v>
      </c>
      <c r="H3073" s="368">
        <f>G3073/F3073*100</f>
        <v>151.16433566433568</v>
      </c>
      <c r="I3073" s="1901"/>
      <c r="J3073" s="1901"/>
      <c r="K3073" s="211"/>
      <c r="L3073" s="211"/>
      <c r="M3073" s="211"/>
      <c r="N3073" s="211"/>
      <c r="O3073" s="211"/>
      <c r="P3073" s="211"/>
      <c r="Q3073" s="571"/>
      <c r="R3073" s="571"/>
      <c r="S3073" s="571"/>
      <c r="T3073" s="571"/>
      <c r="U3073" s="571"/>
      <c r="V3073" s="567"/>
      <c r="W3073" s="571"/>
      <c r="X3073" s="1082"/>
      <c r="Y3073" s="571"/>
      <c r="Z3073" s="571"/>
      <c r="AA3073" s="571"/>
      <c r="AB3073" s="571"/>
      <c r="AC3073" s="571"/>
      <c r="AD3073" s="1274">
        <f>AD3074+AD3075/4</f>
        <v>0</v>
      </c>
      <c r="AE3073" s="567"/>
      <c r="AF3073" s="1459"/>
      <c r="AG3073" s="1474"/>
    </row>
    <row r="3074" spans="1:33" x14ac:dyDescent="0.25">
      <c r="A3074" s="239">
        <v>1</v>
      </c>
      <c r="B3074" s="4" t="s">
        <v>349</v>
      </c>
      <c r="C3074" s="681"/>
      <c r="D3074" s="4"/>
      <c r="E3074" s="811"/>
      <c r="F3074" s="213"/>
      <c r="G3074" s="368"/>
      <c r="H3074" s="368"/>
      <c r="I3074" s="1901"/>
      <c r="J3074" s="1901"/>
      <c r="K3074" s="211"/>
      <c r="L3074" s="211"/>
      <c r="M3074" s="211"/>
      <c r="N3074" s="211"/>
      <c r="O3074" s="211"/>
      <c r="P3074" s="211"/>
      <c r="Q3074" s="571"/>
      <c r="R3074" s="571"/>
      <c r="S3074" s="571"/>
      <c r="T3074" s="571"/>
      <c r="U3074" s="571"/>
      <c r="V3074" s="567"/>
      <c r="W3074" s="571"/>
      <c r="X3074" s="1082"/>
      <c r="Y3074" s="571"/>
      <c r="Z3074" s="571"/>
      <c r="AA3074" s="571"/>
      <c r="AB3074" s="571"/>
      <c r="AC3074" s="571"/>
      <c r="AD3074" s="1274"/>
      <c r="AE3074" s="567"/>
      <c r="AF3074" s="1459"/>
      <c r="AG3074" s="1474"/>
    </row>
    <row r="3075" spans="1:33" ht="30" x14ac:dyDescent="0.25">
      <c r="A3075" s="239">
        <v>1</v>
      </c>
      <c r="B3075" s="4" t="s">
        <v>374</v>
      </c>
      <c r="C3075" s="681"/>
      <c r="D3075" s="4"/>
      <c r="E3075" s="332">
        <v>686</v>
      </c>
      <c r="F3075" s="213">
        <f>ROUND(E3075/12*$B$4,0)</f>
        <v>286</v>
      </c>
      <c r="G3075" s="368">
        <v>432.33</v>
      </c>
      <c r="H3075" s="368">
        <f>G3075/F3075*100</f>
        <v>151.16433566433568</v>
      </c>
      <c r="I3075" s="1901"/>
      <c r="J3075" s="1901"/>
      <c r="K3075" s="211"/>
      <c r="L3075" s="211"/>
      <c r="M3075" s="211"/>
      <c r="N3075" s="211"/>
      <c r="O3075" s="211"/>
      <c r="P3075" s="211"/>
      <c r="Q3075" s="571"/>
      <c r="R3075" s="571"/>
      <c r="S3075" s="571"/>
      <c r="T3075" s="571"/>
      <c r="U3075" s="571"/>
      <c r="V3075" s="567"/>
      <c r="W3075" s="571"/>
      <c r="X3075" s="1082"/>
      <c r="Y3075" s="571"/>
      <c r="Z3075" s="571"/>
      <c r="AA3075" s="571"/>
      <c r="AB3075" s="571"/>
      <c r="AC3075" s="571"/>
      <c r="AD3075" s="1274"/>
      <c r="AE3075" s="567"/>
      <c r="AF3075" s="1459"/>
      <c r="AG3075" s="1474"/>
    </row>
    <row r="3076" spans="1:33" ht="75" x14ac:dyDescent="0.25">
      <c r="A3076" s="239">
        <v>1</v>
      </c>
      <c r="B3076" s="4" t="s">
        <v>351</v>
      </c>
      <c r="C3076" s="681"/>
      <c r="D3076" s="4"/>
      <c r="E3076" s="332"/>
      <c r="F3076" s="213"/>
      <c r="G3076" s="368"/>
      <c r="H3076" s="368"/>
      <c r="I3076" s="1901"/>
      <c r="J3076" s="1901"/>
      <c r="K3076" s="211"/>
      <c r="L3076" s="211"/>
      <c r="M3076" s="211"/>
      <c r="N3076" s="211"/>
      <c r="O3076" s="211"/>
      <c r="P3076" s="211"/>
      <c r="Q3076" s="571"/>
      <c r="R3076" s="571"/>
      <c r="S3076" s="571"/>
      <c r="T3076" s="571"/>
      <c r="U3076" s="571"/>
      <c r="V3076" s="567"/>
      <c r="W3076" s="571"/>
      <c r="X3076" s="1082"/>
      <c r="Y3076" s="571"/>
      <c r="Z3076" s="571"/>
      <c r="AA3076" s="571"/>
      <c r="AB3076" s="571"/>
      <c r="AC3076" s="571"/>
      <c r="AD3076" s="1274"/>
      <c r="AE3076" s="567"/>
      <c r="AF3076" s="1459"/>
      <c r="AG3076" s="1474"/>
    </row>
    <row r="3077" spans="1:33" ht="45" x14ac:dyDescent="0.25">
      <c r="A3077" s="239">
        <v>1</v>
      </c>
      <c r="B3077" s="800" t="s">
        <v>352</v>
      </c>
      <c r="C3077" s="681"/>
      <c r="D3077" s="4"/>
      <c r="E3077" s="332"/>
      <c r="F3077" s="213"/>
      <c r="G3077" s="368"/>
      <c r="H3077" s="368"/>
      <c r="I3077" s="1901"/>
      <c r="J3077" s="1901"/>
      <c r="K3077" s="211"/>
      <c r="L3077" s="211"/>
      <c r="M3077" s="211"/>
      <c r="N3077" s="211"/>
      <c r="O3077" s="211"/>
      <c r="P3077" s="211"/>
      <c r="Q3077" s="571"/>
      <c r="R3077" s="571"/>
      <c r="S3077" s="571"/>
      <c r="T3077" s="571"/>
      <c r="U3077" s="571"/>
      <c r="V3077" s="567"/>
      <c r="W3077" s="571"/>
      <c r="X3077" s="1082"/>
      <c r="Y3077" s="571"/>
      <c r="Z3077" s="571"/>
      <c r="AA3077" s="571"/>
      <c r="AB3077" s="571"/>
      <c r="AC3077" s="571"/>
      <c r="AD3077" s="1274"/>
      <c r="AE3077" s="567"/>
      <c r="AF3077" s="1459"/>
      <c r="AG3077" s="1474"/>
    </row>
    <row r="3078" spans="1:33" ht="105" x14ac:dyDescent="0.25">
      <c r="B3078" s="800" t="s">
        <v>534</v>
      </c>
      <c r="C3078" s="681"/>
      <c r="D3078" s="4"/>
      <c r="E3078" s="332">
        <v>50</v>
      </c>
      <c r="F3078" s="213">
        <f>ROUND(E3078/12*$B$4,0)</f>
        <v>21</v>
      </c>
      <c r="G3078" s="368"/>
      <c r="H3078" s="368">
        <f>G3078/F3078*100</f>
        <v>0</v>
      </c>
      <c r="I3078" s="1901"/>
      <c r="J3078" s="1901"/>
      <c r="K3078" s="211"/>
      <c r="L3078" s="211"/>
      <c r="M3078" s="211"/>
      <c r="N3078" s="211"/>
      <c r="O3078" s="211"/>
      <c r="P3078" s="211"/>
      <c r="Q3078" s="571"/>
      <c r="R3078" s="571"/>
      <c r="S3078" s="571"/>
      <c r="T3078" s="571"/>
      <c r="U3078" s="571"/>
      <c r="V3078" s="567"/>
      <c r="W3078" s="571"/>
      <c r="X3078" s="1082"/>
      <c r="Y3078" s="571"/>
      <c r="Z3078" s="571"/>
      <c r="AA3078" s="571"/>
      <c r="AB3078" s="571"/>
      <c r="AC3078" s="571"/>
      <c r="AD3078" s="1274"/>
      <c r="AE3078" s="567"/>
      <c r="AF3078" s="1459"/>
      <c r="AG3078" s="1474"/>
    </row>
    <row r="3079" spans="1:33" ht="42.75" x14ac:dyDescent="0.25">
      <c r="B3079" s="1413" t="s">
        <v>510</v>
      </c>
      <c r="C3079" s="681"/>
      <c r="D3079" s="4"/>
      <c r="E3079" s="758">
        <f>E3080</f>
        <v>339</v>
      </c>
      <c r="F3079" s="213">
        <f>F3080</f>
        <v>141</v>
      </c>
      <c r="G3079" s="368">
        <f>G3080</f>
        <v>0</v>
      </c>
      <c r="H3079" s="368">
        <f>G3079/F3079*100</f>
        <v>0</v>
      </c>
      <c r="I3079" s="1901"/>
      <c r="J3079" s="1901"/>
      <c r="K3079" s="211"/>
      <c r="L3079" s="211"/>
      <c r="M3079" s="211"/>
      <c r="N3079" s="211"/>
      <c r="O3079" s="211"/>
      <c r="P3079" s="211"/>
      <c r="Q3079" s="571">
        <v>506.55617999999998</v>
      </c>
      <c r="R3079" s="571">
        <v>506.55617999999998</v>
      </c>
      <c r="S3079" s="571">
        <v>506.55617999999998</v>
      </c>
      <c r="T3079" s="571">
        <v>506.55617999999998</v>
      </c>
      <c r="U3079" s="571">
        <v>506.55617999999998</v>
      </c>
      <c r="V3079" s="1190">
        <f>Q3079/12*$B$4+(R3079-Q3079)/11*4+(S3079-R3079)/10*3+(T3079-S3079)/9*2+(U3079-T3079)/8*1</f>
        <v>211.06507499999998</v>
      </c>
      <c r="W3079" s="571">
        <f>AC3079-AB3079-Y3079</f>
        <v>0</v>
      </c>
      <c r="X3079" s="1082"/>
      <c r="Y3079" s="571"/>
      <c r="Z3079" s="571">
        <f>W3079-V3079</f>
        <v>-211.06507499999998</v>
      </c>
      <c r="AA3079" s="571"/>
      <c r="AB3079" s="571"/>
      <c r="AC3079" s="571"/>
      <c r="AD3079" s="1274">
        <f>AD3080</f>
        <v>0</v>
      </c>
      <c r="AE3079" s="567"/>
      <c r="AF3079" s="1459"/>
      <c r="AG3079" s="1474"/>
    </row>
    <row r="3080" spans="1:33" x14ac:dyDescent="0.25">
      <c r="B3080" s="800" t="s">
        <v>511</v>
      </c>
      <c r="C3080" s="681"/>
      <c r="D3080" s="4"/>
      <c r="E3080" s="758">
        <v>339</v>
      </c>
      <c r="F3080" s="213">
        <f>ROUND(E3080/12*$B$4,0)</f>
        <v>141</v>
      </c>
      <c r="G3080" s="368"/>
      <c r="H3080" s="368">
        <f>G3080/F3080*100</f>
        <v>0</v>
      </c>
      <c r="I3080" s="1901"/>
      <c r="J3080" s="1901"/>
      <c r="K3080" s="211"/>
      <c r="L3080" s="211"/>
      <c r="M3080" s="211"/>
      <c r="N3080" s="211"/>
      <c r="O3080" s="211"/>
      <c r="P3080" s="211"/>
      <c r="Q3080" s="571"/>
      <c r="R3080" s="571"/>
      <c r="S3080" s="571"/>
      <c r="T3080" s="571"/>
      <c r="U3080" s="571"/>
      <c r="V3080" s="567"/>
      <c r="W3080" s="571"/>
      <c r="X3080" s="1082"/>
      <c r="Y3080" s="571"/>
      <c r="Z3080" s="571"/>
      <c r="AA3080" s="571"/>
      <c r="AB3080" s="571"/>
      <c r="AC3080" s="571"/>
      <c r="AD3080" s="1274"/>
      <c r="AE3080" s="567"/>
      <c r="AF3080" s="1459"/>
      <c r="AG3080" s="1474"/>
    </row>
    <row r="3081" spans="1:33" ht="42.75" x14ac:dyDescent="0.25">
      <c r="B3081" s="1413" t="s">
        <v>512</v>
      </c>
      <c r="C3081" s="681"/>
      <c r="D3081" s="4"/>
      <c r="E3081" s="374"/>
      <c r="F3081" s="213"/>
      <c r="G3081" s="368"/>
      <c r="H3081" s="368"/>
      <c r="I3081" s="1901"/>
      <c r="J3081" s="1901"/>
      <c r="K3081" s="211"/>
      <c r="L3081" s="211"/>
      <c r="M3081" s="211"/>
      <c r="N3081" s="211"/>
      <c r="O3081" s="211"/>
      <c r="P3081" s="211"/>
      <c r="Q3081" s="571"/>
      <c r="R3081" s="571"/>
      <c r="S3081" s="571"/>
      <c r="T3081" s="571"/>
      <c r="U3081" s="571"/>
      <c r="V3081" s="567"/>
      <c r="W3081" s="571"/>
      <c r="X3081" s="1082"/>
      <c r="Y3081" s="571"/>
      <c r="Z3081" s="571"/>
      <c r="AA3081" s="571"/>
      <c r="AB3081" s="571"/>
      <c r="AC3081" s="571"/>
      <c r="AD3081" s="1274"/>
      <c r="AE3081" s="567"/>
      <c r="AF3081" s="1459"/>
      <c r="AG3081" s="1474"/>
    </row>
    <row r="3082" spans="1:33" ht="29.25" x14ac:dyDescent="0.25">
      <c r="A3082" s="239">
        <v>1</v>
      </c>
      <c r="B3082" s="785" t="s">
        <v>360</v>
      </c>
      <c r="C3082" s="682"/>
      <c r="D3082" s="4"/>
      <c r="E3082" s="836">
        <f>E3083+E3084</f>
        <v>2765.9574468085107</v>
      </c>
      <c r="F3082" s="213">
        <f>F3083+F3084</f>
        <v>1152.4468085106382</v>
      </c>
      <c r="G3082" s="368">
        <f>G3083+G3084</f>
        <v>800.7212765957446</v>
      </c>
      <c r="H3082" s="368">
        <f t="shared" ref="H3082:H3085" si="1274">G3082/F3082*100</f>
        <v>69.480107080217849</v>
      </c>
      <c r="I3082" s="1901"/>
      <c r="J3082" s="1901"/>
      <c r="K3082" s="211"/>
      <c r="L3082" s="211"/>
      <c r="M3082" s="211"/>
      <c r="N3082" s="211"/>
      <c r="O3082" s="211"/>
      <c r="P3082" s="211"/>
      <c r="Q3082" s="571"/>
      <c r="R3082" s="571"/>
      <c r="S3082" s="571"/>
      <c r="T3082" s="571"/>
      <c r="U3082" s="571"/>
      <c r="V3082" s="567"/>
      <c r="W3082" s="571"/>
      <c r="X3082" s="1082"/>
      <c r="Y3082" s="571"/>
      <c r="Z3082" s="571"/>
      <c r="AA3082" s="571"/>
      <c r="AB3082" s="571"/>
      <c r="AC3082" s="571"/>
      <c r="AD3082" s="1274">
        <f>AD3083+AD3084</f>
        <v>0</v>
      </c>
      <c r="AE3082" s="567"/>
      <c r="AF3082" s="1459"/>
      <c r="AG3082" s="1474"/>
    </row>
    <row r="3083" spans="1:33" x14ac:dyDescent="0.25">
      <c r="A3083" s="239">
        <v>1</v>
      </c>
      <c r="B3083" s="785" t="s">
        <v>375</v>
      </c>
      <c r="C3083" s="682"/>
      <c r="D3083" s="4"/>
      <c r="E3083" s="836"/>
      <c r="F3083" s="213"/>
      <c r="G3083" s="368"/>
      <c r="H3083" s="368"/>
      <c r="I3083" s="1901"/>
      <c r="J3083" s="1901"/>
      <c r="K3083" s="211"/>
      <c r="L3083" s="211"/>
      <c r="M3083" s="211"/>
      <c r="N3083" s="211"/>
      <c r="O3083" s="211"/>
      <c r="P3083" s="211"/>
      <c r="Q3083" s="571"/>
      <c r="R3083" s="571"/>
      <c r="S3083" s="571"/>
      <c r="T3083" s="571"/>
      <c r="U3083" s="571"/>
      <c r="V3083" s="567"/>
      <c r="W3083" s="571"/>
      <c r="X3083" s="1082"/>
      <c r="Y3083" s="571"/>
      <c r="Z3083" s="571"/>
      <c r="AA3083" s="571"/>
      <c r="AB3083" s="571"/>
      <c r="AC3083" s="571"/>
      <c r="AD3083" s="1274"/>
      <c r="AE3083" s="567"/>
      <c r="AF3083" s="1459"/>
      <c r="AG3083" s="1474"/>
    </row>
    <row r="3084" spans="1:33" s="253" customFormat="1" x14ac:dyDescent="0.25">
      <c r="A3084" s="239">
        <v>1</v>
      </c>
      <c r="B3084" s="4" t="s">
        <v>376</v>
      </c>
      <c r="C3084" s="682"/>
      <c r="D3084" s="4"/>
      <c r="E3084" s="836">
        <f>E3085/9.4</f>
        <v>2765.9574468085107</v>
      </c>
      <c r="F3084" s="213">
        <f>F3085/9.4</f>
        <v>1152.4468085106382</v>
      </c>
      <c r="G3084" s="368">
        <f>G3085/9.4</f>
        <v>800.7212765957446</v>
      </c>
      <c r="H3084" s="368">
        <f t="shared" si="1274"/>
        <v>69.480107080217849</v>
      </c>
      <c r="I3084" s="1901"/>
      <c r="J3084" s="1901"/>
      <c r="K3084" s="211"/>
      <c r="L3084" s="211"/>
      <c r="M3084" s="211"/>
      <c r="N3084" s="211"/>
      <c r="O3084" s="211"/>
      <c r="P3084" s="211"/>
      <c r="Q3084" s="571"/>
      <c r="R3084" s="571"/>
      <c r="S3084" s="571"/>
      <c r="T3084" s="571"/>
      <c r="U3084" s="571"/>
      <c r="V3084" s="567"/>
      <c r="W3084" s="571"/>
      <c r="X3084" s="1082"/>
      <c r="Y3084" s="571"/>
      <c r="Z3084" s="571"/>
      <c r="AA3084" s="571"/>
      <c r="AB3084" s="571"/>
      <c r="AC3084" s="571"/>
      <c r="AD3084" s="1274">
        <f>AD3085/9.4</f>
        <v>0</v>
      </c>
      <c r="AE3084" s="567"/>
      <c r="AF3084" s="1459"/>
      <c r="AG3084" s="1474"/>
    </row>
    <row r="3085" spans="1:33" x14ac:dyDescent="0.25">
      <c r="A3085" s="239">
        <v>1</v>
      </c>
      <c r="B3085" s="801" t="s">
        <v>377</v>
      </c>
      <c r="C3085" s="248"/>
      <c r="D3085" s="785"/>
      <c r="E3085" s="836">
        <v>26000</v>
      </c>
      <c r="F3085" s="1052">
        <f>ROUND(E3085/12*$B$4,0)</f>
        <v>10833</v>
      </c>
      <c r="G3085" s="368">
        <v>7526.78</v>
      </c>
      <c r="H3085" s="368">
        <f t="shared" si="1274"/>
        <v>69.480107080217849</v>
      </c>
      <c r="I3085" s="1150"/>
      <c r="J3085" s="1901"/>
      <c r="K3085" s="211"/>
      <c r="L3085" s="211"/>
      <c r="M3085" s="211"/>
      <c r="N3085" s="211"/>
      <c r="O3085" s="211"/>
      <c r="P3085" s="211"/>
      <c r="Q3085" s="571"/>
      <c r="R3085" s="571"/>
      <c r="S3085" s="571"/>
      <c r="T3085" s="571"/>
      <c r="U3085" s="571"/>
      <c r="V3085" s="567">
        <f>Q3085/12*$B$4</f>
        <v>0</v>
      </c>
      <c r="W3085" s="571">
        <f>AC3085-AB3085</f>
        <v>0</v>
      </c>
      <c r="X3085" s="1082"/>
      <c r="Y3085" s="571"/>
      <c r="Z3085" s="571">
        <f>W3085-V3085</f>
        <v>0</v>
      </c>
      <c r="AA3085" s="571"/>
      <c r="AB3085" s="571"/>
      <c r="AC3085" s="571"/>
      <c r="AD3085" s="1278"/>
      <c r="AE3085" s="567"/>
      <c r="AF3085" s="1459"/>
      <c r="AG3085" s="1474"/>
    </row>
    <row r="3086" spans="1:33" ht="43.5" x14ac:dyDescent="0.25">
      <c r="A3086" s="239">
        <v>1</v>
      </c>
      <c r="B3086" s="785" t="s">
        <v>353</v>
      </c>
      <c r="C3086" s="2047"/>
      <c r="D3086" s="4"/>
      <c r="E3086" s="836">
        <v>1547</v>
      </c>
      <c r="F3086" s="368">
        <f>ROUND(E3086/12*$B$4,0)</f>
        <v>645</v>
      </c>
      <c r="G3086" s="368">
        <v>474</v>
      </c>
      <c r="H3086" s="368">
        <f>G3086/F3086*100</f>
        <v>73.488372093023258</v>
      </c>
      <c r="I3086" s="1901"/>
      <c r="J3086" s="1901"/>
      <c r="K3086" s="211"/>
      <c r="L3086" s="211"/>
      <c r="M3086" s="211"/>
      <c r="N3086" s="211"/>
      <c r="O3086" s="211"/>
      <c r="P3086" s="211"/>
      <c r="Q3086" s="571"/>
      <c r="R3086" s="571"/>
      <c r="S3086" s="571"/>
      <c r="T3086" s="571"/>
      <c r="U3086" s="571"/>
      <c r="V3086" s="613"/>
      <c r="W3086" s="571"/>
      <c r="X3086" s="1082"/>
      <c r="Y3086" s="571"/>
      <c r="Z3086" s="571"/>
      <c r="AA3086" s="571"/>
      <c r="AB3086" s="571"/>
      <c r="AC3086" s="571"/>
      <c r="AD3086" s="1274"/>
      <c r="AE3086" s="567"/>
      <c r="AF3086" s="1459"/>
      <c r="AG3086" s="1474"/>
    </row>
    <row r="3087" spans="1:33" ht="30" x14ac:dyDescent="0.25">
      <c r="A3087" s="239">
        <v>1</v>
      </c>
      <c r="B3087" s="780" t="s">
        <v>201</v>
      </c>
      <c r="C3087" s="681"/>
      <c r="D3087" s="4"/>
      <c r="E3087" s="836"/>
      <c r="F3087" s="368"/>
      <c r="G3087" s="368"/>
      <c r="H3087" s="1052"/>
      <c r="I3087" s="1901"/>
      <c r="J3087" s="1901"/>
      <c r="K3087" s="211"/>
      <c r="L3087" s="211"/>
      <c r="M3087" s="211"/>
      <c r="N3087" s="211"/>
      <c r="O3087" s="211"/>
      <c r="P3087" s="211"/>
      <c r="Q3087" s="571"/>
      <c r="R3087" s="571"/>
      <c r="S3087" s="571"/>
      <c r="T3087" s="571"/>
      <c r="U3087" s="571"/>
      <c r="V3087" s="567"/>
      <c r="W3087" s="571"/>
      <c r="X3087" s="1082"/>
      <c r="Y3087" s="571"/>
      <c r="Z3087" s="571"/>
      <c r="AA3087" s="571"/>
      <c r="AB3087" s="571"/>
      <c r="AC3087" s="571"/>
      <c r="AD3087" s="1274"/>
      <c r="AE3087" s="567"/>
      <c r="AF3087" s="1459"/>
      <c r="AG3087" s="1474"/>
    </row>
    <row r="3088" spans="1:33" ht="86.25" x14ac:dyDescent="0.25">
      <c r="A3088" s="239">
        <v>1</v>
      </c>
      <c r="B3088" s="785" t="s">
        <v>361</v>
      </c>
      <c r="C3088" s="681"/>
      <c r="D3088" s="4"/>
      <c r="E3088" s="836"/>
      <c r="F3088" s="368"/>
      <c r="G3088" s="368"/>
      <c r="H3088" s="1052"/>
      <c r="I3088" s="1901"/>
      <c r="J3088" s="1901"/>
      <c r="K3088" s="211"/>
      <c r="L3088" s="211"/>
      <c r="M3088" s="211"/>
      <c r="N3088" s="211"/>
      <c r="O3088" s="211"/>
      <c r="P3088" s="211"/>
      <c r="Q3088" s="571"/>
      <c r="R3088" s="571"/>
      <c r="S3088" s="571"/>
      <c r="T3088" s="571"/>
      <c r="U3088" s="571"/>
      <c r="V3088" s="567"/>
      <c r="W3088" s="571"/>
      <c r="X3088" s="1082"/>
      <c r="Y3088" s="571"/>
      <c r="Z3088" s="571"/>
      <c r="AA3088" s="571"/>
      <c r="AB3088" s="571"/>
      <c r="AC3088" s="571"/>
      <c r="AD3088" s="1274"/>
      <c r="AE3088" s="567"/>
      <c r="AF3088" s="1459"/>
      <c r="AG3088" s="1474"/>
    </row>
    <row r="3089" spans="1:33" x14ac:dyDescent="0.25">
      <c r="A3089" s="239">
        <v>1</v>
      </c>
      <c r="B3089" s="772" t="s">
        <v>234</v>
      </c>
      <c r="C3089" s="681"/>
      <c r="D3089" s="4"/>
      <c r="E3089" s="809">
        <f>SUM(E3090:E3092)</f>
        <v>190</v>
      </c>
      <c r="F3089" s="1052">
        <f>SUM(F3090:F3092)</f>
        <v>79</v>
      </c>
      <c r="G3089" s="1052">
        <f>SUM(G3090:G3092)</f>
        <v>0</v>
      </c>
      <c r="H3089" s="1052">
        <f t="shared" ref="H3089:H3097" si="1275">G3089/F3089*100</f>
        <v>0</v>
      </c>
      <c r="I3089" s="1901"/>
      <c r="J3089" s="1901"/>
      <c r="K3089" s="211"/>
      <c r="L3089" s="211"/>
      <c r="M3089" s="211"/>
      <c r="N3089" s="211"/>
      <c r="O3089" s="211"/>
      <c r="P3089" s="211"/>
      <c r="Q3089" s="571">
        <v>204.83279999999999</v>
      </c>
      <c r="R3089" s="571">
        <v>204.83279999999999</v>
      </c>
      <c r="S3089" s="571">
        <v>204.83279999999999</v>
      </c>
      <c r="T3089" s="571">
        <v>204.83279999999999</v>
      </c>
      <c r="U3089" s="571">
        <v>204.83279999999999</v>
      </c>
      <c r="V3089" s="1190">
        <f>Q3089/12*$B$4+(R3089-Q3089)/11*4+(S3089-R3089)/10*3+(T3089-S3089)/9*2+(U3089-T3089)/8*1</f>
        <v>85.346999999999994</v>
      </c>
      <c r="W3089" s="571">
        <f>AC3089-AB3089-Y3089</f>
        <v>0</v>
      </c>
      <c r="X3089" s="1082"/>
      <c r="Y3089" s="571"/>
      <c r="Z3089" s="571">
        <f>W3089-V3089</f>
        <v>-85.346999999999994</v>
      </c>
      <c r="AA3089" s="571"/>
      <c r="AB3089" s="571"/>
      <c r="AC3089" s="571"/>
      <c r="AD3089" s="1278">
        <f>SUM(AD3090:AD3092)</f>
        <v>0</v>
      </c>
      <c r="AE3089" s="567"/>
      <c r="AF3089" s="1459"/>
      <c r="AG3089" s="1474"/>
    </row>
    <row r="3090" spans="1:33" x14ac:dyDescent="0.25">
      <c r="A3090" s="239">
        <v>1</v>
      </c>
      <c r="B3090" s="807" t="s">
        <v>260</v>
      </c>
      <c r="C3090" s="681"/>
      <c r="D3090" s="4"/>
      <c r="E3090" s="836">
        <v>20</v>
      </c>
      <c r="F3090" s="213">
        <f>ROUND(E3090/12*$B$4,0)</f>
        <v>8</v>
      </c>
      <c r="G3090" s="368"/>
      <c r="H3090" s="1052">
        <f t="shared" si="1275"/>
        <v>0</v>
      </c>
      <c r="I3090" s="1901"/>
      <c r="J3090" s="1901"/>
      <c r="K3090" s="211"/>
      <c r="L3090" s="211"/>
      <c r="M3090" s="211"/>
      <c r="N3090" s="211"/>
      <c r="O3090" s="211"/>
      <c r="P3090" s="211"/>
      <c r="Q3090" s="571"/>
      <c r="R3090" s="571"/>
      <c r="S3090" s="571"/>
      <c r="T3090" s="571"/>
      <c r="U3090" s="571"/>
      <c r="V3090" s="567"/>
      <c r="W3090" s="571"/>
      <c r="X3090" s="1082"/>
      <c r="Y3090" s="571"/>
      <c r="Z3090" s="571"/>
      <c r="AA3090" s="571"/>
      <c r="AB3090" s="571"/>
      <c r="AC3090" s="571"/>
      <c r="AD3090" s="1274"/>
      <c r="AE3090" s="567"/>
      <c r="AF3090" s="1459"/>
      <c r="AG3090" s="1474"/>
    </row>
    <row r="3091" spans="1:33" ht="30" x14ac:dyDescent="0.25">
      <c r="A3091" s="239">
        <v>1</v>
      </c>
      <c r="B3091" s="295" t="s">
        <v>278</v>
      </c>
      <c r="C3091" s="681"/>
      <c r="D3091" s="4"/>
      <c r="E3091" s="836">
        <v>120</v>
      </c>
      <c r="F3091" s="213">
        <f>ROUND(E3091/12*$B$4,0)</f>
        <v>50</v>
      </c>
      <c r="G3091" s="368"/>
      <c r="H3091" s="1052">
        <f t="shared" si="1275"/>
        <v>0</v>
      </c>
      <c r="I3091" s="1901"/>
      <c r="J3091" s="1901"/>
      <c r="K3091" s="211"/>
      <c r="L3091" s="211"/>
      <c r="M3091" s="211"/>
      <c r="N3091" s="211"/>
      <c r="O3091" s="211"/>
      <c r="P3091" s="211"/>
      <c r="Q3091" s="571"/>
      <c r="R3091" s="571"/>
      <c r="S3091" s="571"/>
      <c r="T3091" s="571"/>
      <c r="U3091" s="571"/>
      <c r="V3091" s="567"/>
      <c r="W3091" s="571"/>
      <c r="X3091" s="1082"/>
      <c r="Y3091" s="571"/>
      <c r="Z3091" s="571"/>
      <c r="AA3091" s="571"/>
      <c r="AB3091" s="571"/>
      <c r="AC3091" s="571"/>
      <c r="AD3091" s="1274"/>
      <c r="AE3091" s="567"/>
      <c r="AF3091" s="1459"/>
      <c r="AG3091" s="1474"/>
    </row>
    <row r="3092" spans="1:33" ht="30" x14ac:dyDescent="0.25">
      <c r="A3092" s="239">
        <v>1</v>
      </c>
      <c r="B3092" s="295" t="s">
        <v>74</v>
      </c>
      <c r="C3092" s="681"/>
      <c r="D3092" s="4"/>
      <c r="E3092" s="837">
        <v>50</v>
      </c>
      <c r="F3092" s="213">
        <f>ROUND(E3092/12*$B$4,0)</f>
        <v>21</v>
      </c>
      <c r="G3092" s="368"/>
      <c r="H3092" s="1052">
        <f t="shared" si="1275"/>
        <v>0</v>
      </c>
      <c r="I3092" s="1901"/>
      <c r="J3092" s="1901"/>
      <c r="K3092" s="211"/>
      <c r="L3092" s="211"/>
      <c r="M3092" s="211"/>
      <c r="N3092" s="211"/>
      <c r="O3092" s="211"/>
      <c r="P3092" s="211"/>
      <c r="Q3092" s="571"/>
      <c r="R3092" s="571"/>
      <c r="S3092" s="571"/>
      <c r="T3092" s="571"/>
      <c r="U3092" s="571"/>
      <c r="V3092" s="567"/>
      <c r="W3092" s="571"/>
      <c r="X3092" s="1082"/>
      <c r="Y3092" s="571"/>
      <c r="Z3092" s="571"/>
      <c r="AA3092" s="571"/>
      <c r="AB3092" s="571"/>
      <c r="AC3092" s="571"/>
      <c r="AD3092" s="1274"/>
      <c r="AE3092" s="567"/>
      <c r="AF3092" s="1459"/>
      <c r="AG3092" s="1474"/>
    </row>
    <row r="3093" spans="1:33" ht="29.25" x14ac:dyDescent="0.25">
      <c r="A3093" s="239">
        <v>1</v>
      </c>
      <c r="B3093" s="726" t="s">
        <v>279</v>
      </c>
      <c r="C3093" s="681"/>
      <c r="D3093" s="4"/>
      <c r="E3093" s="838">
        <f>E3071+E3048</f>
        <v>20364.5</v>
      </c>
      <c r="F3093" s="838">
        <f>F3071+F3048</f>
        <v>8484.5</v>
      </c>
      <c r="G3093" s="838">
        <f>G3071+G3048</f>
        <v>4429.0825000000004</v>
      </c>
      <c r="H3093" s="1052">
        <f t="shared" si="1275"/>
        <v>52.202044905415768</v>
      </c>
      <c r="I3093" s="1901"/>
      <c r="J3093" s="1901"/>
      <c r="K3093" s="211"/>
      <c r="L3093" s="211"/>
      <c r="M3093" s="211"/>
      <c r="N3093" s="211"/>
      <c r="O3093" s="211"/>
      <c r="P3093" s="211"/>
      <c r="Q3093" s="571"/>
      <c r="R3093" s="571"/>
      <c r="S3093" s="571"/>
      <c r="T3093" s="571"/>
      <c r="U3093" s="571"/>
      <c r="V3093" s="567"/>
      <c r="W3093" s="571"/>
      <c r="X3093" s="1082"/>
      <c r="Y3093" s="571"/>
      <c r="Z3093" s="571"/>
      <c r="AA3093" s="571"/>
      <c r="AB3093" s="571"/>
      <c r="AC3093" s="571"/>
      <c r="AD3093" s="1322">
        <f>AD3071+AD3048</f>
        <v>0</v>
      </c>
      <c r="AE3093" s="567"/>
      <c r="AF3093" s="1459"/>
      <c r="AG3093" s="1474"/>
    </row>
    <row r="3094" spans="1:33" ht="43.5" x14ac:dyDescent="0.25">
      <c r="A3094" s="239">
        <v>1</v>
      </c>
      <c r="B3094" s="726" t="s">
        <v>308</v>
      </c>
      <c r="C3094" s="681"/>
      <c r="D3094" s="4"/>
      <c r="E3094" s="838">
        <f>E3058</f>
        <v>9830</v>
      </c>
      <c r="F3094" s="838">
        <f>F3058</f>
        <v>4096</v>
      </c>
      <c r="G3094" s="838">
        <f>G3058</f>
        <v>463</v>
      </c>
      <c r="H3094" s="1052">
        <f t="shared" si="1275"/>
        <v>11.3037109375</v>
      </c>
      <c r="I3094" s="1901"/>
      <c r="J3094" s="1901"/>
      <c r="K3094" s="211"/>
      <c r="L3094" s="211"/>
      <c r="M3094" s="211"/>
      <c r="N3094" s="211"/>
      <c r="O3094" s="211"/>
      <c r="P3094" s="211"/>
      <c r="Q3094" s="571"/>
      <c r="R3094" s="571"/>
      <c r="S3094" s="571"/>
      <c r="T3094" s="571"/>
      <c r="U3094" s="571"/>
      <c r="V3094" s="567"/>
      <c r="W3094" s="571"/>
      <c r="X3094" s="1082"/>
      <c r="Y3094" s="571"/>
      <c r="Z3094" s="571"/>
      <c r="AA3094" s="571"/>
      <c r="AB3094" s="571"/>
      <c r="AC3094" s="571"/>
      <c r="AD3094" s="1322">
        <f>AD3058</f>
        <v>0</v>
      </c>
      <c r="AE3094" s="567"/>
      <c r="AF3094" s="1459"/>
      <c r="AG3094" s="1474"/>
    </row>
    <row r="3095" spans="1:33" ht="29.25" x14ac:dyDescent="0.25">
      <c r="A3095" s="239">
        <v>1</v>
      </c>
      <c r="B3095" s="726" t="s">
        <v>280</v>
      </c>
      <c r="C3095" s="681"/>
      <c r="D3095" s="4"/>
      <c r="E3095" s="838">
        <f>E3082+E3056</f>
        <v>17125.957446808512</v>
      </c>
      <c r="F3095" s="838">
        <f>F3082+F3056</f>
        <v>7135.4468085106382</v>
      </c>
      <c r="G3095" s="838">
        <f>G3082+G3056</f>
        <v>5383.7212765957447</v>
      </c>
      <c r="H3095" s="1052">
        <f t="shared" si="1275"/>
        <v>75.45037362165516</v>
      </c>
      <c r="I3095" s="1901"/>
      <c r="J3095" s="1901"/>
      <c r="K3095" s="211"/>
      <c r="L3095" s="211"/>
      <c r="M3095" s="211"/>
      <c r="N3095" s="211"/>
      <c r="O3095" s="211"/>
      <c r="P3095" s="211"/>
      <c r="Q3095" s="571"/>
      <c r="R3095" s="571"/>
      <c r="S3095" s="571"/>
      <c r="T3095" s="571"/>
      <c r="U3095" s="571"/>
      <c r="V3095" s="567"/>
      <c r="W3095" s="571"/>
      <c r="X3095" s="1082"/>
      <c r="Y3095" s="571"/>
      <c r="Z3095" s="571"/>
      <c r="AA3095" s="571"/>
      <c r="AB3095" s="571"/>
      <c r="AC3095" s="571"/>
      <c r="AD3095" s="1322">
        <f>AD3082+AD3056</f>
        <v>0</v>
      </c>
      <c r="AE3095" s="567"/>
      <c r="AF3095" s="1459"/>
      <c r="AG3095" s="1474"/>
    </row>
    <row r="3096" spans="1:33" ht="29.25" x14ac:dyDescent="0.25">
      <c r="A3096" s="239">
        <v>1</v>
      </c>
      <c r="B3096" s="726" t="s">
        <v>281</v>
      </c>
      <c r="C3096" s="681"/>
      <c r="D3096" s="4"/>
      <c r="E3096" s="838">
        <f>E3086+E3069</f>
        <v>2210</v>
      </c>
      <c r="F3096" s="838">
        <f>F3086+F3069</f>
        <v>921</v>
      </c>
      <c r="G3096" s="838">
        <f>G3086+G3069</f>
        <v>474</v>
      </c>
      <c r="H3096" s="1052">
        <f t="shared" si="1275"/>
        <v>51.465798045602604</v>
      </c>
      <c r="I3096" s="1901"/>
      <c r="J3096" s="1901"/>
      <c r="K3096" s="211"/>
      <c r="L3096" s="211"/>
      <c r="M3096" s="211"/>
      <c r="N3096" s="211"/>
      <c r="O3096" s="211"/>
      <c r="P3096" s="211"/>
      <c r="Q3096" s="571">
        <v>1545.73146</v>
      </c>
      <c r="R3096" s="571">
        <v>1545.73146</v>
      </c>
      <c r="S3096" s="571">
        <v>1545.73146</v>
      </c>
      <c r="T3096" s="571">
        <v>1545.73146</v>
      </c>
      <c r="U3096" s="571">
        <v>1545.73146</v>
      </c>
      <c r="V3096" s="1190">
        <f>Q3096/12*$B$4+(R3096-Q3096)/11*4+(S3096-R3096)/10*3+(T3096-S3096)/9*2+(U3096-T3096)/8*1</f>
        <v>644.05477500000006</v>
      </c>
      <c r="W3096" s="571">
        <f>AC3096-AB3096-Y3096</f>
        <v>473.61131999999992</v>
      </c>
      <c r="X3096" s="1082"/>
      <c r="Y3096" s="571"/>
      <c r="Z3096" s="571">
        <f>W3096-V3096</f>
        <v>-170.44345500000014</v>
      </c>
      <c r="AA3096" s="571"/>
      <c r="AB3096" s="571">
        <v>0</v>
      </c>
      <c r="AC3096" s="571">
        <v>473.61131999999992</v>
      </c>
      <c r="AD3096" s="1322">
        <f>AD3086+AD3069</f>
        <v>0</v>
      </c>
      <c r="AE3096" s="567"/>
      <c r="AF3096" s="1459"/>
      <c r="AG3096" s="1474"/>
    </row>
    <row r="3097" spans="1:33" x14ac:dyDescent="0.25">
      <c r="A3097" s="239">
        <v>1</v>
      </c>
      <c r="B3097" s="727" t="s">
        <v>138</v>
      </c>
      <c r="C3097" s="681"/>
      <c r="D3097" s="4"/>
      <c r="E3097" s="809">
        <f>E3093+E3094+E3096+E3057*2.9+E3085/4.2</f>
        <v>80238.976190476184</v>
      </c>
      <c r="F3097" s="809">
        <f>F3093+F3094+F3096+F3057*2.9+F3085/4.2</f>
        <v>33431.485714285714</v>
      </c>
      <c r="G3097" s="809">
        <f>G3093+G3094+G3096+G3057*2.9+G3085/4.2</f>
        <v>20448.872976190476</v>
      </c>
      <c r="H3097" s="1052">
        <f t="shared" si="1275"/>
        <v>61.1665097715128</v>
      </c>
      <c r="I3097" s="1901"/>
      <c r="J3097" s="1901"/>
      <c r="K3097" s="211"/>
      <c r="L3097" s="211"/>
      <c r="M3097" s="211"/>
      <c r="N3097" s="211"/>
      <c r="O3097" s="211"/>
      <c r="P3097" s="211"/>
      <c r="Q3097" s="571">
        <f t="shared" ref="Q3097:AC3097" si="1276">Q3096+Q3089+Q3058+Q3047+Q3046+Q3070+Q3079</f>
        <v>133619.48949000004</v>
      </c>
      <c r="R3097" s="571">
        <f t="shared" ref="R3097:S3097" si="1277">R3096+R3089+R3058+R3047+R3046+R3070+R3079</f>
        <v>133619.48949000004</v>
      </c>
      <c r="S3097" s="571">
        <f t="shared" si="1277"/>
        <v>133619.48949000004</v>
      </c>
      <c r="T3097" s="571">
        <f t="shared" ref="T3097:U3097" si="1278">T3096+T3089+T3058+T3047+T3046+T3070+T3079</f>
        <v>133619.48949000004</v>
      </c>
      <c r="U3097" s="571">
        <f t="shared" si="1278"/>
        <v>133619.48949000004</v>
      </c>
      <c r="V3097" s="567">
        <f t="shared" si="1276"/>
        <v>56240.600933333335</v>
      </c>
      <c r="W3097" s="571">
        <f t="shared" si="1276"/>
        <v>53205.225370000007</v>
      </c>
      <c r="X3097" s="1082">
        <f t="shared" si="1276"/>
        <v>0</v>
      </c>
      <c r="Y3097" s="571">
        <f t="shared" si="1276"/>
        <v>0</v>
      </c>
      <c r="Z3097" s="571">
        <f t="shared" si="1276"/>
        <v>-3035.3755633333408</v>
      </c>
      <c r="AA3097" s="571">
        <f t="shared" si="1276"/>
        <v>0</v>
      </c>
      <c r="AB3097" s="571">
        <f t="shared" si="1276"/>
        <v>-34.189860000000003</v>
      </c>
      <c r="AC3097" s="571">
        <f t="shared" si="1276"/>
        <v>53171.035510000009</v>
      </c>
      <c r="AD3097" s="1256">
        <f>AD3093+AD3094+AD3096+AD3057*2.9+AD3085/4.2</f>
        <v>0</v>
      </c>
      <c r="AE3097" s="567">
        <f t="shared" ref="AE3097" si="1279">AE3096+AE3089+AE3058+AE3047+AE3046+AE3070+AE3079</f>
        <v>0</v>
      </c>
      <c r="AF3097" s="1459"/>
      <c r="AG3097" s="1474"/>
    </row>
    <row r="3098" spans="1:33" x14ac:dyDescent="0.25">
      <c r="A3098" s="239">
        <v>1</v>
      </c>
      <c r="B3098" s="2" t="s">
        <v>29</v>
      </c>
      <c r="C3098" s="694"/>
      <c r="D3098" s="2"/>
      <c r="E3098" s="422"/>
      <c r="F3098" s="244"/>
      <c r="G3098" s="244"/>
      <c r="H3098" s="244"/>
      <c r="I3098" s="2509"/>
      <c r="J3098" s="2509"/>
      <c r="K3098" s="211"/>
      <c r="L3098" s="211"/>
      <c r="M3098" s="211"/>
      <c r="N3098" s="211"/>
      <c r="O3098" s="211"/>
      <c r="P3098" s="211"/>
      <c r="Q3098" s="571"/>
      <c r="R3098" s="571"/>
      <c r="S3098" s="571"/>
      <c r="T3098" s="571"/>
      <c r="U3098" s="571"/>
      <c r="V3098" s="567"/>
      <c r="W3098" s="571"/>
      <c r="X3098" s="1082"/>
      <c r="Y3098" s="571"/>
      <c r="Z3098" s="571"/>
      <c r="AA3098" s="571"/>
      <c r="AB3098" s="571"/>
      <c r="AC3098" s="571"/>
      <c r="AD3098" s="1271"/>
      <c r="AE3098" s="567"/>
      <c r="AF3098" s="1459"/>
      <c r="AG3098" s="1474"/>
    </row>
    <row r="3099" spans="1:33" x14ac:dyDescent="0.25">
      <c r="A3099" s="239">
        <v>1</v>
      </c>
      <c r="B3099" s="1403" t="s">
        <v>47</v>
      </c>
      <c r="C3099" s="682"/>
      <c r="D3099" s="375">
        <v>240</v>
      </c>
      <c r="E3099" s="418">
        <v>1157</v>
      </c>
      <c r="F3099" s="213">
        <f>ROUND(E3099/12*$B$4,0)</f>
        <v>482</v>
      </c>
      <c r="G3099" s="213">
        <v>552</v>
      </c>
      <c r="H3099" s="213">
        <f t="shared" ref="H3099:H3107" si="1280">G3099/F3099*100</f>
        <v>114.52282157676348</v>
      </c>
      <c r="I3099" s="1150">
        <v>8</v>
      </c>
      <c r="J3099" s="269">
        <f>M3099/G3099</f>
        <v>8.1358695652173907</v>
      </c>
      <c r="K3099" s="270">
        <f>ROUND(E3099*I3099,0)</f>
        <v>9256</v>
      </c>
      <c r="L3099" s="270">
        <f>ROUND(K3099/12*$B$4,0)</f>
        <v>3857</v>
      </c>
      <c r="M3099" s="270">
        <v>4491</v>
      </c>
      <c r="N3099" s="270">
        <f>M3099/L3099*100</f>
        <v>116.43764583873477</v>
      </c>
      <c r="O3099" s="270">
        <f>ROUND(K3099/D3099,0)</f>
        <v>39</v>
      </c>
      <c r="P3099" s="270">
        <f>M3099/$B$4*12/O3099</f>
        <v>276.3692307692308</v>
      </c>
      <c r="Q3099" s="571"/>
      <c r="R3099" s="571"/>
      <c r="S3099" s="571"/>
      <c r="T3099" s="571"/>
      <c r="U3099" s="571"/>
      <c r="V3099" s="567"/>
      <c r="W3099" s="571"/>
      <c r="X3099" s="1082"/>
      <c r="Y3099" s="571"/>
      <c r="Z3099" s="571"/>
      <c r="AA3099" s="571"/>
      <c r="AB3099" s="571"/>
      <c r="AC3099" s="571"/>
      <c r="AD3099" s="1290"/>
      <c r="AE3099" s="567"/>
      <c r="AF3099" s="1459"/>
      <c r="AG3099" s="1474"/>
    </row>
    <row r="3100" spans="1:33" ht="30" x14ac:dyDescent="0.25">
      <c r="B3100" s="1403" t="s">
        <v>381</v>
      </c>
      <c r="C3100" s="1414"/>
      <c r="D3100" s="2032">
        <v>240</v>
      </c>
      <c r="E3100" s="447">
        <v>50</v>
      </c>
      <c r="F3100" s="219">
        <f>ROUND(E3100/12*$B$4,0)</f>
        <v>21</v>
      </c>
      <c r="G3100" s="219">
        <v>8</v>
      </c>
      <c r="H3100" s="219">
        <f t="shared" si="1280"/>
        <v>38.095238095238095</v>
      </c>
      <c r="I3100" s="1904">
        <v>5.5</v>
      </c>
      <c r="J3100" s="1484">
        <f>M3100/G3100</f>
        <v>5</v>
      </c>
      <c r="K3100" s="270">
        <f>ROUND(E3100*I3100,0)</f>
        <v>275</v>
      </c>
      <c r="L3100" s="270">
        <f>ROUND(K3100/12*$B$4,0)</f>
        <v>115</v>
      </c>
      <c r="M3100" s="270">
        <v>40</v>
      </c>
      <c r="N3100" s="483">
        <f>M3100/L3100*100</f>
        <v>34.782608695652172</v>
      </c>
      <c r="O3100" s="483">
        <f>ROUND(K3100/D3100,0)</f>
        <v>1</v>
      </c>
      <c r="P3100" s="483"/>
      <c r="Q3100" s="572"/>
      <c r="R3100" s="572"/>
      <c r="S3100" s="572"/>
      <c r="T3100" s="572"/>
      <c r="U3100" s="572"/>
      <c r="V3100" s="1194"/>
      <c r="W3100" s="572"/>
      <c r="X3100" s="1506"/>
      <c r="Y3100" s="572"/>
      <c r="Z3100" s="572"/>
      <c r="AA3100" s="572"/>
      <c r="AB3100" s="572"/>
      <c r="AC3100" s="572"/>
      <c r="AD3100" s="1480"/>
      <c r="AE3100" s="1194"/>
      <c r="AF3100" s="1459"/>
      <c r="AG3100" s="1474"/>
    </row>
    <row r="3101" spans="1:33" s="249" customFormat="1" x14ac:dyDescent="0.25">
      <c r="A3101" s="239">
        <v>1</v>
      </c>
      <c r="B3101" s="1403" t="s">
        <v>6</v>
      </c>
      <c r="C3101" s="1414"/>
      <c r="D3101" s="2032">
        <v>240</v>
      </c>
      <c r="E3101" s="447">
        <v>30</v>
      </c>
      <c r="F3101" s="219">
        <f>ROUND(E3101/12*$B$4,0)</f>
        <v>13</v>
      </c>
      <c r="G3101" s="219"/>
      <c r="H3101" s="219">
        <f t="shared" si="1280"/>
        <v>0</v>
      </c>
      <c r="I3101" s="1904">
        <v>8</v>
      </c>
      <c r="J3101" s="1484" t="e">
        <f>M3101/G3101</f>
        <v>#DIV/0!</v>
      </c>
      <c r="K3101" s="483">
        <f>ROUND(E3101*I3101,0)</f>
        <v>240</v>
      </c>
      <c r="L3101" s="483">
        <f>ROUND(K3101/12*$B$4,0)</f>
        <v>100</v>
      </c>
      <c r="M3101" s="483"/>
      <c r="N3101" s="483">
        <f>M3101/L3101*100</f>
        <v>0</v>
      </c>
      <c r="O3101" s="483">
        <f>ROUND(K3101/D3101,0)</f>
        <v>1</v>
      </c>
      <c r="P3101" s="483"/>
      <c r="Q3101" s="572"/>
      <c r="R3101" s="572"/>
      <c r="S3101" s="572"/>
      <c r="T3101" s="572"/>
      <c r="U3101" s="572"/>
      <c r="V3101" s="1194"/>
      <c r="W3101" s="572"/>
      <c r="X3101" s="1506"/>
      <c r="Y3101" s="572"/>
      <c r="Z3101" s="572"/>
      <c r="AA3101" s="572"/>
      <c r="AB3101" s="572"/>
      <c r="AC3101" s="572"/>
      <c r="AD3101" s="1480"/>
      <c r="AE3101" s="1194"/>
      <c r="AF3101" s="1459"/>
      <c r="AG3101" s="1474"/>
    </row>
    <row r="3102" spans="1:33" x14ac:dyDescent="0.25">
      <c r="A3102" s="239">
        <v>1</v>
      </c>
      <c r="B3102" s="2612" t="s">
        <v>183</v>
      </c>
      <c r="C3102" s="2162"/>
      <c r="D3102" s="2150"/>
      <c r="E3102" s="429">
        <f>SUM(E3099:E3101)</f>
        <v>1237</v>
      </c>
      <c r="F3102" s="1940">
        <f>SUM(F3099:F3101)</f>
        <v>516</v>
      </c>
      <c r="G3102" s="1940">
        <f>SUM(G3099:G3101)</f>
        <v>560</v>
      </c>
      <c r="H3102" s="38">
        <f t="shared" si="1280"/>
        <v>108.52713178294573</v>
      </c>
      <c r="I3102" s="2504">
        <f>SUM(K3102/E3102)</f>
        <v>7.8989490703314473</v>
      </c>
      <c r="J3102" s="477">
        <f>M3102/G3102</f>
        <v>8.0910714285714285</v>
      </c>
      <c r="K3102" s="1495">
        <f>SUM(K3099:K3101)</f>
        <v>9771</v>
      </c>
      <c r="L3102" s="1495">
        <f>SUM(L3099:L3101)</f>
        <v>4072</v>
      </c>
      <c r="M3102" s="1495">
        <f>SUM(M3099:M3101)</f>
        <v>4531</v>
      </c>
      <c r="N3102" s="1578">
        <f>M3102/L3102*100</f>
        <v>111.27210216110019</v>
      </c>
      <c r="O3102" s="1495">
        <f>SUM(O3099:O3101)</f>
        <v>41</v>
      </c>
      <c r="P3102" s="1578">
        <f>M3102/$B$4*12/O3102</f>
        <v>265.22926829268295</v>
      </c>
      <c r="Q3102" s="569"/>
      <c r="R3102" s="569"/>
      <c r="S3102" s="569"/>
      <c r="T3102" s="569"/>
      <c r="U3102" s="569"/>
      <c r="V3102" s="1199"/>
      <c r="W3102" s="569"/>
      <c r="X3102" s="1086"/>
      <c r="Y3102" s="569"/>
      <c r="Z3102" s="569"/>
      <c r="AA3102" s="569"/>
      <c r="AB3102" s="569"/>
      <c r="AC3102" s="569"/>
      <c r="AD3102" s="1944">
        <f>SUM(AD3099:AD3101)</f>
        <v>0</v>
      </c>
      <c r="AE3102" s="1199"/>
      <c r="AF3102" s="1459"/>
      <c r="AG3102" s="1474"/>
    </row>
    <row r="3103" spans="1:33" s="249" customFormat="1" ht="29.25" x14ac:dyDescent="0.25">
      <c r="A3103" s="239">
        <v>1</v>
      </c>
      <c r="B3103" s="1664" t="s">
        <v>214</v>
      </c>
      <c r="C3103" s="1664"/>
      <c r="D3103" s="1664"/>
      <c r="E3103" s="429">
        <f>SUM(E3102)</f>
        <v>1237</v>
      </c>
      <c r="F3103" s="1905">
        <f>SUM(F3102)</f>
        <v>516</v>
      </c>
      <c r="G3103" s="1905">
        <f>SUM(G3102)</f>
        <v>560</v>
      </c>
      <c r="H3103" s="1905">
        <f t="shared" si="1280"/>
        <v>108.52713178294573</v>
      </c>
      <c r="I3103" s="2504">
        <f>SUM(K3103/E3103)</f>
        <v>7.8989490703314473</v>
      </c>
      <c r="J3103" s="477">
        <f>M3103/G3103</f>
        <v>8.0910714285714285</v>
      </c>
      <c r="K3103" s="1905">
        <f>SUM(K3102)</f>
        <v>9771</v>
      </c>
      <c r="L3103" s="1905">
        <f>SUM(L3102)</f>
        <v>4072</v>
      </c>
      <c r="M3103" s="1905">
        <f>SUM(M3102)</f>
        <v>4531</v>
      </c>
      <c r="N3103" s="1578">
        <f>M3103/L3103*100</f>
        <v>111.27210216110019</v>
      </c>
      <c r="O3103" s="1905">
        <f>SUM(O3102)</f>
        <v>41</v>
      </c>
      <c r="P3103" s="1578">
        <f>M3103/$B$4*12/O3103</f>
        <v>265.22926829268295</v>
      </c>
      <c r="Q3103" s="569">
        <v>20672.715357840003</v>
      </c>
      <c r="R3103" s="569">
        <v>20672.715357840003</v>
      </c>
      <c r="S3103" s="569">
        <v>20672.715357840003</v>
      </c>
      <c r="T3103" s="569">
        <v>20672.715357840003</v>
      </c>
      <c r="U3103" s="569">
        <v>20672.715357840003</v>
      </c>
      <c r="V3103" s="1190">
        <f>Q3103/12*$B$4+(R3103-Q3103)/11*4+(S3103-R3103)/10*3+(T3103-S3103)/9*2+(U3103-T3103)/8*1</f>
        <v>8613.6313991000006</v>
      </c>
      <c r="W3103" s="569">
        <f>AC3103-AB3103-Y3103</f>
        <v>9323.5791900000004</v>
      </c>
      <c r="X3103" s="1086"/>
      <c r="Y3103" s="569"/>
      <c r="Z3103" s="569">
        <f>W3103-V3103</f>
        <v>709.94779089999975</v>
      </c>
      <c r="AA3103" s="569"/>
      <c r="AB3103" s="569">
        <v>-87.842939999999999</v>
      </c>
      <c r="AC3103" s="569">
        <v>9235.7362499999999</v>
      </c>
      <c r="AD3103" s="1907">
        <f>SUM(AD3102)</f>
        <v>0</v>
      </c>
      <c r="AE3103" s="1199"/>
      <c r="AF3103" s="1459"/>
      <c r="AG3103" s="1474"/>
    </row>
    <row r="3104" spans="1:33" s="249" customFormat="1" ht="15.75" x14ac:dyDescent="0.25">
      <c r="A3104" s="239">
        <v>1</v>
      </c>
      <c r="B3104" s="2613" t="s">
        <v>210</v>
      </c>
      <c r="C3104" s="2614"/>
      <c r="D3104" s="2615"/>
      <c r="E3104" s="481">
        <f>E3107</f>
        <v>3500</v>
      </c>
      <c r="F3104" s="1499">
        <f>ROUND(E3104/12*$B$4,0)</f>
        <v>1458</v>
      </c>
      <c r="G3104" s="516">
        <f>G3107</f>
        <v>1437</v>
      </c>
      <c r="H3104" s="1499">
        <f t="shared" si="1280"/>
        <v>98.559670781893004</v>
      </c>
      <c r="I3104" s="2121"/>
      <c r="J3104" s="2518"/>
      <c r="K3104" s="1660"/>
      <c r="L3104" s="1660"/>
      <c r="M3104" s="1660"/>
      <c r="N3104" s="1660"/>
      <c r="O3104" s="1660"/>
      <c r="P3104" s="1660"/>
      <c r="Q3104" s="570"/>
      <c r="R3104" s="570"/>
      <c r="S3104" s="570"/>
      <c r="T3104" s="570"/>
      <c r="U3104" s="570"/>
      <c r="V3104" s="1199">
        <f>Q3104</f>
        <v>0</v>
      </c>
      <c r="W3104" s="570">
        <f>AC3104-AB3104</f>
        <v>0</v>
      </c>
      <c r="X3104" s="1085"/>
      <c r="Y3104" s="570"/>
      <c r="Z3104" s="570">
        <f>W3104-V3104</f>
        <v>0</v>
      </c>
      <c r="AA3104" s="570"/>
      <c r="AB3104" s="570"/>
      <c r="AC3104" s="570"/>
      <c r="AD3104" s="1319">
        <f>AD3107</f>
        <v>0</v>
      </c>
      <c r="AE3104" s="613"/>
      <c r="AF3104" s="1459"/>
      <c r="AG3104" s="1474"/>
    </row>
    <row r="3105" spans="1:33" x14ac:dyDescent="0.25">
      <c r="A3105" s="239">
        <v>1</v>
      </c>
      <c r="B3105" s="2221" t="s">
        <v>211</v>
      </c>
      <c r="C3105" s="2220"/>
      <c r="D3105" s="2616"/>
      <c r="E3105" s="420">
        <f>E3107-E3106</f>
        <v>3495</v>
      </c>
      <c r="F3105" s="788">
        <f>ROUND(E3105/12*$B$4,0)</f>
        <v>1456</v>
      </c>
      <c r="G3105" s="375">
        <f>G3107-G3106</f>
        <v>1437</v>
      </c>
      <c r="H3105" s="788">
        <f t="shared" si="1280"/>
        <v>98.695054945054949</v>
      </c>
      <c r="I3105" s="2617"/>
      <c r="J3105" s="2617"/>
      <c r="K3105" s="2616"/>
      <c r="L3105" s="2616"/>
      <c r="M3105" s="2616"/>
      <c r="N3105" s="2616"/>
      <c r="O3105" s="2616"/>
      <c r="P3105" s="2616"/>
      <c r="Q3105" s="571"/>
      <c r="R3105" s="571"/>
      <c r="S3105" s="571"/>
      <c r="T3105" s="571"/>
      <c r="U3105" s="571"/>
      <c r="V3105" s="567"/>
      <c r="W3105" s="571"/>
      <c r="X3105" s="1082"/>
      <c r="Y3105" s="571"/>
      <c r="Z3105" s="571"/>
      <c r="AA3105" s="571"/>
      <c r="AB3105" s="571"/>
      <c r="AC3105" s="571"/>
      <c r="AD3105" s="1294">
        <f>AD3107-AD3106</f>
        <v>0</v>
      </c>
      <c r="AE3105" s="567"/>
      <c r="AF3105" s="1459"/>
      <c r="AG3105" s="1474"/>
    </row>
    <row r="3106" spans="1:33" ht="30" x14ac:dyDescent="0.25">
      <c r="A3106" s="239">
        <v>1</v>
      </c>
      <c r="B3106" s="2511" t="s">
        <v>212</v>
      </c>
      <c r="C3106" s="682"/>
      <c r="D3106" s="2616"/>
      <c r="E3106" s="2619">
        <v>5</v>
      </c>
      <c r="F3106" s="2620">
        <f>ROUND(E3106/12*$B$4,0)</f>
        <v>2</v>
      </c>
      <c r="G3106" s="786"/>
      <c r="H3106" s="788">
        <f t="shared" si="1280"/>
        <v>0</v>
      </c>
      <c r="I3106" s="2616"/>
      <c r="J3106" s="2616"/>
      <c r="K3106" s="2616"/>
      <c r="L3106" s="2616"/>
      <c r="M3106" s="2616"/>
      <c r="N3106" s="2616"/>
      <c r="O3106" s="2616"/>
      <c r="P3106" s="2616"/>
      <c r="Q3106" s="571"/>
      <c r="R3106" s="571"/>
      <c r="S3106" s="571"/>
      <c r="T3106" s="571"/>
      <c r="U3106" s="571"/>
      <c r="V3106" s="567"/>
      <c r="W3106" s="571"/>
      <c r="X3106" s="1082"/>
      <c r="Y3106" s="571"/>
      <c r="Z3106" s="571"/>
      <c r="AA3106" s="571"/>
      <c r="AB3106" s="571"/>
      <c r="AC3106" s="571"/>
      <c r="AD3106" s="1317"/>
      <c r="AE3106" s="567"/>
      <c r="AF3106" s="1459"/>
      <c r="AG3106" s="1474"/>
    </row>
    <row r="3107" spans="1:33" ht="29.25" thickBot="1" x14ac:dyDescent="0.3">
      <c r="A3107" s="239">
        <v>1</v>
      </c>
      <c r="B3107" s="2621" t="s">
        <v>217</v>
      </c>
      <c r="C3107" s="2622"/>
      <c r="D3107" s="2088"/>
      <c r="E3107" s="2619">
        <v>3500</v>
      </c>
      <c r="F3107" s="788">
        <f>ROUND(E3107/12*$B$4,0)</f>
        <v>1458</v>
      </c>
      <c r="G3107" s="786">
        <v>1437</v>
      </c>
      <c r="H3107" s="485">
        <f t="shared" si="1280"/>
        <v>98.559670781893004</v>
      </c>
      <c r="I3107" s="2616"/>
      <c r="J3107" s="2616"/>
      <c r="K3107" s="2616"/>
      <c r="L3107" s="2616"/>
      <c r="M3107" s="2616"/>
      <c r="N3107" s="2616"/>
      <c r="O3107" s="2616"/>
      <c r="P3107" s="2616"/>
      <c r="Q3107" s="571">
        <v>15622.7181</v>
      </c>
      <c r="R3107" s="571">
        <v>15622.7181</v>
      </c>
      <c r="S3107" s="571">
        <v>15622.7181</v>
      </c>
      <c r="T3107" s="571">
        <v>15622.7181</v>
      </c>
      <c r="U3107" s="571">
        <v>15622.7181</v>
      </c>
      <c r="V3107" s="1190">
        <f>Q3107/12*$B$4+(R3107-Q3107)/11*4+(S3107-R3107)/10*3+(T3107-S3107)/9*2+(U3107-T3107)/8*1</f>
        <v>6509.4658749999999</v>
      </c>
      <c r="W3107" s="571">
        <f>AC3107-AB3107-Y3107</f>
        <v>6509.4658999999992</v>
      </c>
      <c r="X3107" s="1082"/>
      <c r="Y3107" s="571"/>
      <c r="Z3107" s="571">
        <f>W3107-V3107</f>
        <v>2.4999999368446879E-5</v>
      </c>
      <c r="AA3107" s="571"/>
      <c r="AB3107" s="571">
        <v>0</v>
      </c>
      <c r="AC3107" s="571">
        <v>6509.4658999999992</v>
      </c>
      <c r="AD3107" s="1317"/>
      <c r="AE3107" s="567"/>
      <c r="AF3107" s="1459"/>
      <c r="AG3107" s="1474"/>
    </row>
    <row r="3108" spans="1:33" ht="15.75" thickBot="1" x14ac:dyDescent="0.3">
      <c r="A3108" s="239">
        <v>1</v>
      </c>
      <c r="B3108" s="813" t="s">
        <v>314</v>
      </c>
      <c r="C3108" s="2526"/>
      <c r="D3108" s="2526"/>
      <c r="E3108" s="1174"/>
      <c r="F3108" s="1175"/>
      <c r="G3108" s="1175"/>
      <c r="H3108" s="1175"/>
      <c r="I3108" s="1006"/>
      <c r="J3108" s="1006"/>
      <c r="K3108" s="1006"/>
      <c r="L3108" s="1006"/>
      <c r="M3108" s="1006">
        <f>M3044+M3103</f>
        <v>13167</v>
      </c>
      <c r="N3108" s="1006"/>
      <c r="O3108" s="1006"/>
      <c r="P3108" s="1006"/>
      <c r="Q3108" s="577">
        <f t="shared" ref="Q3108:Z3108" si="1281">Q3107+Q3103+Q3097+Q3044</f>
        <v>231893.66591024844</v>
      </c>
      <c r="R3108" s="577">
        <f t="shared" ref="R3108:S3108" si="1282">R3107+R3103+R3097+R3044</f>
        <v>231893.66591024844</v>
      </c>
      <c r="S3108" s="577">
        <f t="shared" si="1282"/>
        <v>231893.66591024844</v>
      </c>
      <c r="T3108" s="577">
        <f t="shared" ref="T3108:U3108" si="1283">T3107+T3103+T3097+T3044</f>
        <v>231910.64581024845</v>
      </c>
      <c r="U3108" s="577">
        <f t="shared" si="1283"/>
        <v>231910.64581024845</v>
      </c>
      <c r="V3108" s="1196">
        <f t="shared" si="1281"/>
        <v>97191.947752881271</v>
      </c>
      <c r="W3108" s="577">
        <f t="shared" si="1281"/>
        <v>97154.658949999997</v>
      </c>
      <c r="X3108" s="1087">
        <f t="shared" si="1281"/>
        <v>0</v>
      </c>
      <c r="Y3108" s="577">
        <f t="shared" si="1281"/>
        <v>-154.38570000000001</v>
      </c>
      <c r="Z3108" s="577">
        <f t="shared" si="1281"/>
        <v>-37.288802881287211</v>
      </c>
      <c r="AA3108" s="577"/>
      <c r="AB3108" s="577">
        <f>AB3107+AB3103+AB3097+AB3044</f>
        <v>-415.24287000000004</v>
      </c>
      <c r="AC3108" s="577">
        <f>AC3107+AC3103+AC3097+AC3044</f>
        <v>96585.030380000011</v>
      </c>
      <c r="AD3108" s="1326"/>
      <c r="AE3108" s="1196">
        <f>AE3107+AE3103+AE3097+AE3044</f>
        <v>0</v>
      </c>
      <c r="AF3108" s="1459"/>
      <c r="AG3108" s="1474"/>
    </row>
    <row r="3109" spans="1:33" x14ac:dyDescent="0.25">
      <c r="A3109" s="239">
        <v>1</v>
      </c>
      <c r="B3109" s="2568" t="s">
        <v>173</v>
      </c>
      <c r="C3109" s="2541"/>
      <c r="D3109" s="2568"/>
      <c r="E3109" s="2570"/>
      <c r="F3109" s="2569"/>
      <c r="G3109" s="2569"/>
      <c r="H3109" s="2569"/>
      <c r="I3109" s="2571"/>
      <c r="J3109" s="2571"/>
      <c r="K3109" s="2623"/>
      <c r="L3109" s="2623"/>
      <c r="M3109" s="2623"/>
      <c r="N3109" s="2623"/>
      <c r="O3109" s="2623"/>
      <c r="P3109" s="2623"/>
      <c r="Q3109" s="615">
        <f t="shared" ref="Q3109:V3109" si="1284">SUM(Q3108)</f>
        <v>231893.66591024844</v>
      </c>
      <c r="R3109" s="615">
        <f t="shared" si="1284"/>
        <v>231893.66591024844</v>
      </c>
      <c r="S3109" s="615">
        <f t="shared" si="1284"/>
        <v>231893.66591024844</v>
      </c>
      <c r="T3109" s="615">
        <f t="shared" si="1284"/>
        <v>231910.64581024845</v>
      </c>
      <c r="U3109" s="615">
        <f t="shared" si="1284"/>
        <v>231910.64581024845</v>
      </c>
      <c r="V3109" s="615">
        <f t="shared" si="1284"/>
        <v>97191.947752881271</v>
      </c>
      <c r="W3109" s="615">
        <f t="shared" ref="W3109:AC3109" si="1285">SUM(W3108)</f>
        <v>97154.658949999997</v>
      </c>
      <c r="X3109" s="1657">
        <f>SUM(X3108)</f>
        <v>0</v>
      </c>
      <c r="Y3109" s="573">
        <f>SUM(Y3108)</f>
        <v>-154.38570000000001</v>
      </c>
      <c r="Z3109" s="615">
        <f t="shared" si="1285"/>
        <v>-37.288802881287211</v>
      </c>
      <c r="AA3109" s="615"/>
      <c r="AB3109" s="615">
        <f t="shared" si="1285"/>
        <v>-415.24287000000004</v>
      </c>
      <c r="AC3109" s="615">
        <f t="shared" si="1285"/>
        <v>96585.030380000011</v>
      </c>
      <c r="AD3109" s="1662"/>
      <c r="AE3109" s="1195">
        <f t="shared" ref="AE3109" si="1286">SUM(AE3108)</f>
        <v>0</v>
      </c>
      <c r="AF3109" s="1459"/>
      <c r="AG3109" s="1474"/>
    </row>
    <row r="3110" spans="1:33" ht="29.25" x14ac:dyDescent="0.25">
      <c r="A3110" s="239">
        <v>1</v>
      </c>
      <c r="B3110" s="2572" t="s">
        <v>7</v>
      </c>
      <c r="C3110" s="2573"/>
      <c r="D3110" s="2472"/>
      <c r="E3110" s="2350">
        <f>SUM(E3044)</f>
        <v>2124</v>
      </c>
      <c r="F3110" s="2574">
        <f>SUM(F3044)</f>
        <v>885</v>
      </c>
      <c r="G3110" s="2574">
        <f>SUM(G3044)</f>
        <v>1098</v>
      </c>
      <c r="H3110" s="2574">
        <f>G3110/F3110*100</f>
        <v>124.06779661016949</v>
      </c>
      <c r="I3110" s="2574">
        <f t="shared" ref="I3110:Z3110" si="1287">SUM(I3044)</f>
        <v>9.3254237288135595</v>
      </c>
      <c r="J3110" s="2574">
        <f t="shared" si="1287"/>
        <v>7.8652094717668488</v>
      </c>
      <c r="K3110" s="2574">
        <f t="shared" si="1287"/>
        <v>19807</v>
      </c>
      <c r="L3110" s="2574">
        <f t="shared" si="1287"/>
        <v>8253</v>
      </c>
      <c r="M3110" s="2574">
        <f t="shared" si="1287"/>
        <v>8636</v>
      </c>
      <c r="N3110" s="2574">
        <f t="shared" si="1287"/>
        <v>104.64073670180541</v>
      </c>
      <c r="O3110" s="2574">
        <f t="shared" si="1287"/>
        <v>60</v>
      </c>
      <c r="P3110" s="2574">
        <f t="shared" si="1287"/>
        <v>345.44</v>
      </c>
      <c r="Q3110" s="616">
        <f t="shared" si="1287"/>
        <v>61978.742962408403</v>
      </c>
      <c r="R3110" s="616">
        <f t="shared" ref="R3110:S3110" si="1288">SUM(R3044)</f>
        <v>61978.742962408403</v>
      </c>
      <c r="S3110" s="616">
        <f t="shared" si="1288"/>
        <v>61978.742962408403</v>
      </c>
      <c r="T3110" s="616">
        <f t="shared" ref="T3110:U3110" si="1289">SUM(T3044)</f>
        <v>61995.722862408395</v>
      </c>
      <c r="U3110" s="616">
        <f t="shared" si="1289"/>
        <v>61995.722862408395</v>
      </c>
      <c r="V3110" s="616">
        <f t="shared" si="1287"/>
        <v>25828.249545447943</v>
      </c>
      <c r="W3110" s="616">
        <f t="shared" si="1287"/>
        <v>28116.388489999998</v>
      </c>
      <c r="X3110" s="1086">
        <f t="shared" si="1287"/>
        <v>0</v>
      </c>
      <c r="Y3110" s="569">
        <f t="shared" si="1287"/>
        <v>-154.38570000000001</v>
      </c>
      <c r="Z3110" s="616">
        <f t="shared" si="1287"/>
        <v>2288.1389445520545</v>
      </c>
      <c r="AA3110" s="616"/>
      <c r="AB3110" s="616">
        <f>SUM(AB3044)</f>
        <v>-293.21007000000003</v>
      </c>
      <c r="AC3110" s="616">
        <f>SUM(AC3044)</f>
        <v>27668.792719999998</v>
      </c>
      <c r="AD3110" s="1907">
        <f>SUM(AD3044)</f>
        <v>0</v>
      </c>
      <c r="AE3110" s="1199">
        <f>SUM(AE3044)</f>
        <v>0</v>
      </c>
      <c r="AF3110" s="1459"/>
      <c r="AG3110" s="1474"/>
    </row>
    <row r="3111" spans="1:33" x14ac:dyDescent="0.25">
      <c r="A3111" s="239">
        <v>1</v>
      </c>
      <c r="B3111" s="498" t="s">
        <v>14</v>
      </c>
      <c r="C3111" s="498"/>
      <c r="D3111" s="527"/>
      <c r="E3111" s="2477"/>
      <c r="F3111" s="2476"/>
      <c r="G3111" s="2476"/>
      <c r="H3111" s="2529"/>
      <c r="I3111" s="2479"/>
      <c r="J3111" s="2479"/>
      <c r="K3111" s="2480"/>
      <c r="L3111" s="2480"/>
      <c r="M3111" s="2480"/>
      <c r="N3111" s="2480"/>
      <c r="O3111" s="2480"/>
      <c r="P3111" s="2480"/>
      <c r="Q3111" s="620"/>
      <c r="R3111" s="620"/>
      <c r="S3111" s="620"/>
      <c r="T3111" s="620"/>
      <c r="U3111" s="620"/>
      <c r="V3111" s="620"/>
      <c r="W3111" s="620"/>
      <c r="X3111" s="1085"/>
      <c r="Y3111" s="570"/>
      <c r="Z3111" s="620"/>
      <c r="AA3111" s="620"/>
      <c r="AB3111" s="620"/>
      <c r="AC3111" s="620"/>
      <c r="AD3111" s="1255"/>
      <c r="AE3111" s="613"/>
      <c r="AF3111" s="1459"/>
      <c r="AG3111" s="1474"/>
    </row>
    <row r="3112" spans="1:33" ht="60" x14ac:dyDescent="0.25">
      <c r="A3112" s="239">
        <v>1</v>
      </c>
      <c r="B3112" s="2624" t="s">
        <v>382</v>
      </c>
      <c r="C3112" s="498"/>
      <c r="D3112" s="527"/>
      <c r="E3112" s="2477"/>
      <c r="F3112" s="2476"/>
      <c r="G3112" s="2476"/>
      <c r="H3112" s="2529"/>
      <c r="I3112" s="2479"/>
      <c r="J3112" s="2479"/>
      <c r="K3112" s="2480"/>
      <c r="L3112" s="2480"/>
      <c r="M3112" s="2480"/>
      <c r="N3112" s="2480"/>
      <c r="O3112" s="2480"/>
      <c r="P3112" s="2480"/>
      <c r="Q3112" s="620">
        <f t="shared" ref="Q3112:Z3113" si="1290">Q3046</f>
        <v>118636.87371000001</v>
      </c>
      <c r="R3112" s="620">
        <f t="shared" ref="R3112:S3112" si="1291">R3046</f>
        <v>118636.87371000001</v>
      </c>
      <c r="S3112" s="620">
        <f t="shared" si="1291"/>
        <v>118636.87371000001</v>
      </c>
      <c r="T3112" s="620">
        <f t="shared" ref="T3112:U3112" si="1292">T3046</f>
        <v>118636.87371000001</v>
      </c>
      <c r="U3112" s="620">
        <f t="shared" si="1292"/>
        <v>118636.87371000001</v>
      </c>
      <c r="V3112" s="620">
        <f t="shared" si="1290"/>
        <v>49997.844358333343</v>
      </c>
      <c r="W3112" s="620">
        <f t="shared" si="1290"/>
        <v>48166.079250000003</v>
      </c>
      <c r="X3112" s="1085">
        <f t="shared" si="1290"/>
        <v>0</v>
      </c>
      <c r="Y3112" s="570">
        <f t="shared" si="1290"/>
        <v>0</v>
      </c>
      <c r="Z3112" s="620">
        <f t="shared" si="1290"/>
        <v>-1831.7651083333403</v>
      </c>
      <c r="AA3112" s="620"/>
      <c r="AB3112" s="620">
        <f>AB3046</f>
        <v>-34.189860000000003</v>
      </c>
      <c r="AC3112" s="620">
        <f>AC3046</f>
        <v>48131.889390000004</v>
      </c>
      <c r="AD3112" s="1255"/>
      <c r="AE3112" s="613">
        <f>AE3046</f>
        <v>0</v>
      </c>
      <c r="AF3112" s="1459"/>
      <c r="AG3112" s="1474"/>
    </row>
    <row r="3113" spans="1:33" x14ac:dyDescent="0.25">
      <c r="A3113" s="239">
        <v>1</v>
      </c>
      <c r="B3113" s="2625" t="s">
        <v>329</v>
      </c>
      <c r="C3113" s="498"/>
      <c r="D3113" s="527"/>
      <c r="E3113" s="2477"/>
      <c r="F3113" s="2476"/>
      <c r="G3113" s="2476"/>
      <c r="H3113" s="2529"/>
      <c r="I3113" s="2479"/>
      <c r="J3113" s="2479"/>
      <c r="K3113" s="2480"/>
      <c r="L3113" s="2480"/>
      <c r="M3113" s="2480"/>
      <c r="N3113" s="2480"/>
      <c r="O3113" s="2480"/>
      <c r="P3113" s="2480"/>
      <c r="Q3113" s="620">
        <f t="shared" si="1290"/>
        <v>6547.9539599999998</v>
      </c>
      <c r="R3113" s="620">
        <f t="shared" ref="R3113:S3113" si="1293">R3047</f>
        <v>6547.9539599999998</v>
      </c>
      <c r="S3113" s="620">
        <f t="shared" si="1293"/>
        <v>6547.9539599999998</v>
      </c>
      <c r="T3113" s="620">
        <f t="shared" ref="T3113:U3113" si="1294">T3047</f>
        <v>6547.9539599999998</v>
      </c>
      <c r="U3113" s="620">
        <f t="shared" si="1294"/>
        <v>6547.9539599999998</v>
      </c>
      <c r="V3113" s="620">
        <f t="shared" si="1290"/>
        <v>2728.3141500000002</v>
      </c>
      <c r="W3113" s="620">
        <f t="shared" si="1290"/>
        <v>2728.3141499999997</v>
      </c>
      <c r="X3113" s="1085">
        <f t="shared" si="1290"/>
        <v>0</v>
      </c>
      <c r="Y3113" s="570">
        <f t="shared" si="1290"/>
        <v>0</v>
      </c>
      <c r="Z3113" s="620">
        <f t="shared" si="1290"/>
        <v>0</v>
      </c>
      <c r="AA3113" s="620"/>
      <c r="AB3113" s="620">
        <f>AB3047</f>
        <v>0</v>
      </c>
      <c r="AC3113" s="620">
        <f>AC3047</f>
        <v>2728.3141499999997</v>
      </c>
      <c r="AD3113" s="1255"/>
      <c r="AE3113" s="613">
        <f>AE3047</f>
        <v>0</v>
      </c>
      <c r="AF3113" s="1459"/>
      <c r="AG3113" s="1474"/>
    </row>
    <row r="3114" spans="1:33" ht="29.25" x14ac:dyDescent="0.25">
      <c r="A3114" s="239">
        <v>1</v>
      </c>
      <c r="B3114" s="493" t="s">
        <v>293</v>
      </c>
      <c r="C3114" s="2538"/>
      <c r="D3114" s="336"/>
      <c r="E3114" s="2369">
        <f>E3048</f>
        <v>19804</v>
      </c>
      <c r="F3114" s="1054">
        <f>F3048</f>
        <v>8251</v>
      </c>
      <c r="G3114" s="1054">
        <f>G3048</f>
        <v>4321</v>
      </c>
      <c r="H3114" s="1054">
        <f>G3114/F3114*100</f>
        <v>52.369409768512909</v>
      </c>
      <c r="I3114" s="2482"/>
      <c r="J3114" s="2482"/>
      <c r="K3114" s="2483"/>
      <c r="L3114" s="2483"/>
      <c r="M3114" s="2483"/>
      <c r="N3114" s="2483"/>
      <c r="O3114" s="2483"/>
      <c r="P3114" s="2483"/>
      <c r="Q3114" s="618"/>
      <c r="R3114" s="618"/>
      <c r="S3114" s="618"/>
      <c r="T3114" s="618"/>
      <c r="U3114" s="618"/>
      <c r="V3114" s="618"/>
      <c r="W3114" s="618"/>
      <c r="X3114" s="1082"/>
      <c r="Y3114" s="571"/>
      <c r="Z3114" s="618"/>
      <c r="AA3114" s="618"/>
      <c r="AB3114" s="618"/>
      <c r="AC3114" s="618"/>
      <c r="AD3114" s="1274">
        <f>AD3048</f>
        <v>0</v>
      </c>
      <c r="AE3114" s="567"/>
      <c r="AF3114" s="1459"/>
      <c r="AG3114" s="1474"/>
    </row>
    <row r="3115" spans="1:33" ht="30" x14ac:dyDescent="0.25">
      <c r="A3115" s="239">
        <v>1</v>
      </c>
      <c r="B3115" s="822" t="s">
        <v>204</v>
      </c>
      <c r="C3115" s="2365"/>
      <c r="D3115" s="336"/>
      <c r="E3115" s="2369">
        <f t="shared" ref="E3115:E3120" si="1295">E3049</f>
        <v>0</v>
      </c>
      <c r="F3115" s="1054"/>
      <c r="G3115" s="1054"/>
      <c r="H3115" s="1054"/>
      <c r="I3115" s="2482"/>
      <c r="J3115" s="2482"/>
      <c r="K3115" s="2483"/>
      <c r="L3115" s="2483"/>
      <c r="M3115" s="2483"/>
      <c r="N3115" s="2483"/>
      <c r="O3115" s="2483"/>
      <c r="P3115" s="2483"/>
      <c r="Q3115" s="618"/>
      <c r="R3115" s="618"/>
      <c r="S3115" s="618"/>
      <c r="T3115" s="618"/>
      <c r="U3115" s="618"/>
      <c r="V3115" s="618"/>
      <c r="W3115" s="618"/>
      <c r="X3115" s="1082"/>
      <c r="Y3115" s="571"/>
      <c r="Z3115" s="618"/>
      <c r="AA3115" s="618"/>
      <c r="AB3115" s="618"/>
      <c r="AC3115" s="618"/>
      <c r="AD3115" s="1274"/>
      <c r="AE3115" s="567"/>
      <c r="AF3115" s="1459"/>
      <c r="AG3115" s="1474"/>
    </row>
    <row r="3116" spans="1:33" ht="30" x14ac:dyDescent="0.25">
      <c r="A3116" s="239">
        <v>1</v>
      </c>
      <c r="B3116" s="822" t="s">
        <v>205</v>
      </c>
      <c r="C3116" s="2365"/>
      <c r="D3116" s="336"/>
      <c r="E3116" s="2369">
        <f t="shared" si="1295"/>
        <v>3000</v>
      </c>
      <c r="F3116" s="1054">
        <f t="shared" ref="F3116:G3119" si="1296">F3050</f>
        <v>1250</v>
      </c>
      <c r="G3116" s="1054">
        <f t="shared" si="1296"/>
        <v>195</v>
      </c>
      <c r="H3116" s="1054">
        <f>G3116/F3116*100</f>
        <v>15.6</v>
      </c>
      <c r="I3116" s="2482"/>
      <c r="J3116" s="2482"/>
      <c r="K3116" s="2483"/>
      <c r="L3116" s="2483"/>
      <c r="M3116" s="2483"/>
      <c r="N3116" s="2483"/>
      <c r="O3116" s="2483"/>
      <c r="P3116" s="2483"/>
      <c r="Q3116" s="618"/>
      <c r="R3116" s="618"/>
      <c r="S3116" s="618"/>
      <c r="T3116" s="618"/>
      <c r="U3116" s="618"/>
      <c r="V3116" s="618"/>
      <c r="W3116" s="618"/>
      <c r="X3116" s="1082"/>
      <c r="Y3116" s="571"/>
      <c r="Z3116" s="618"/>
      <c r="AA3116" s="618"/>
      <c r="AB3116" s="618"/>
      <c r="AC3116" s="618"/>
      <c r="AD3116" s="1274">
        <f t="shared" ref="AD3116" si="1297">AD3050</f>
        <v>0</v>
      </c>
      <c r="AE3116" s="567"/>
      <c r="AF3116" s="1459"/>
      <c r="AG3116" s="1474"/>
    </row>
    <row r="3117" spans="1:33" ht="30" x14ac:dyDescent="0.25">
      <c r="A3117" s="239">
        <v>1</v>
      </c>
      <c r="B3117" s="497" t="s">
        <v>551</v>
      </c>
      <c r="C3117" s="2365"/>
      <c r="D3117" s="336"/>
      <c r="E3117" s="2369">
        <f t="shared" si="1295"/>
        <v>7844</v>
      </c>
      <c r="F3117" s="1054">
        <f t="shared" si="1296"/>
        <v>3268</v>
      </c>
      <c r="G3117" s="1054">
        <f t="shared" si="1296"/>
        <v>673</v>
      </c>
      <c r="H3117" s="1054">
        <f>G3117/F3117*100</f>
        <v>20.593635250917995</v>
      </c>
      <c r="I3117" s="2482"/>
      <c r="J3117" s="2482"/>
      <c r="K3117" s="2483"/>
      <c r="L3117" s="2483"/>
      <c r="M3117" s="2483"/>
      <c r="N3117" s="2483"/>
      <c r="O3117" s="2483"/>
      <c r="P3117" s="2483"/>
      <c r="Q3117" s="618"/>
      <c r="R3117" s="618"/>
      <c r="S3117" s="618"/>
      <c r="T3117" s="618"/>
      <c r="U3117" s="618"/>
      <c r="V3117" s="618"/>
      <c r="W3117" s="618"/>
      <c r="X3117" s="1082"/>
      <c r="Y3117" s="571"/>
      <c r="Z3117" s="618"/>
      <c r="AA3117" s="618"/>
      <c r="AB3117" s="618"/>
      <c r="AC3117" s="618"/>
      <c r="AD3117" s="1274">
        <f t="shared" ref="AD3117" si="1298">AD3051</f>
        <v>0</v>
      </c>
      <c r="AE3117" s="567"/>
      <c r="AF3117" s="1459"/>
      <c r="AG3117" s="1474"/>
    </row>
    <row r="3118" spans="1:33" ht="75" x14ac:dyDescent="0.25">
      <c r="A3118" s="239">
        <v>1</v>
      </c>
      <c r="B3118" s="336" t="s">
        <v>295</v>
      </c>
      <c r="C3118" s="2365"/>
      <c r="D3118" s="336"/>
      <c r="E3118" s="2369">
        <f t="shared" si="1295"/>
        <v>2134</v>
      </c>
      <c r="F3118" s="1054">
        <f t="shared" si="1296"/>
        <v>889</v>
      </c>
      <c r="G3118" s="1054">
        <f t="shared" si="1296"/>
        <v>74</v>
      </c>
      <c r="H3118" s="1054">
        <f>G3118/F3118*100</f>
        <v>8.3239595050618682</v>
      </c>
      <c r="I3118" s="2482"/>
      <c r="J3118" s="2482"/>
      <c r="K3118" s="2483"/>
      <c r="L3118" s="2483"/>
      <c r="M3118" s="2483"/>
      <c r="N3118" s="2483"/>
      <c r="O3118" s="2483"/>
      <c r="P3118" s="2483"/>
      <c r="Q3118" s="618"/>
      <c r="R3118" s="618"/>
      <c r="S3118" s="618"/>
      <c r="T3118" s="618"/>
      <c r="U3118" s="618"/>
      <c r="V3118" s="618"/>
      <c r="W3118" s="618"/>
      <c r="X3118" s="1082"/>
      <c r="Y3118" s="571"/>
      <c r="Z3118" s="618"/>
      <c r="AA3118" s="618"/>
      <c r="AB3118" s="618"/>
      <c r="AC3118" s="618"/>
      <c r="AD3118" s="1274">
        <f t="shared" ref="AD3118" si="1299">AD3052</f>
        <v>0</v>
      </c>
      <c r="AE3118" s="567"/>
      <c r="AF3118" s="1459"/>
      <c r="AG3118" s="1474"/>
    </row>
    <row r="3119" spans="1:33" ht="60" x14ac:dyDescent="0.25">
      <c r="A3119" s="239">
        <v>1</v>
      </c>
      <c r="B3119" s="336" t="s">
        <v>309</v>
      </c>
      <c r="C3119" s="2365"/>
      <c r="D3119" s="336"/>
      <c r="E3119" s="2369">
        <f t="shared" si="1295"/>
        <v>5556</v>
      </c>
      <c r="F3119" s="1054">
        <f t="shared" si="1296"/>
        <v>2315</v>
      </c>
      <c r="G3119" s="1054">
        <f t="shared" si="1296"/>
        <v>3379</v>
      </c>
      <c r="H3119" s="1054">
        <f>G3119/F3119*100</f>
        <v>145.96112311015119</v>
      </c>
      <c r="I3119" s="2482"/>
      <c r="J3119" s="2482"/>
      <c r="K3119" s="2483"/>
      <c r="L3119" s="2483"/>
      <c r="M3119" s="2483"/>
      <c r="N3119" s="2483"/>
      <c r="O3119" s="2483"/>
      <c r="P3119" s="2483"/>
      <c r="Q3119" s="618"/>
      <c r="R3119" s="618"/>
      <c r="S3119" s="618"/>
      <c r="T3119" s="618"/>
      <c r="U3119" s="618"/>
      <c r="V3119" s="618"/>
      <c r="W3119" s="618"/>
      <c r="X3119" s="1082"/>
      <c r="Y3119" s="571"/>
      <c r="Z3119" s="618"/>
      <c r="AA3119" s="618"/>
      <c r="AB3119" s="618"/>
      <c r="AC3119" s="618"/>
      <c r="AD3119" s="1274">
        <f t="shared" ref="AD3119" si="1300">AD3053</f>
        <v>0</v>
      </c>
      <c r="AE3119" s="567"/>
      <c r="AF3119" s="1459"/>
      <c r="AG3119" s="1474"/>
    </row>
    <row r="3120" spans="1:33" s="2715" customFormat="1" ht="105" x14ac:dyDescent="0.25">
      <c r="B3120" s="336" t="s">
        <v>533</v>
      </c>
      <c r="C3120" s="2365"/>
      <c r="D3120" s="336"/>
      <c r="E3120" s="2369">
        <f t="shared" si="1295"/>
        <v>2356</v>
      </c>
      <c r="F3120" s="1054">
        <f>F3054</f>
        <v>982</v>
      </c>
      <c r="G3120" s="1054">
        <f>G3054</f>
        <v>359</v>
      </c>
      <c r="H3120" s="1054">
        <f>H3054</f>
        <v>36.558044806517309</v>
      </c>
      <c r="I3120" s="2482"/>
      <c r="J3120" s="2482"/>
      <c r="K3120" s="2483"/>
      <c r="L3120" s="2483"/>
      <c r="M3120" s="2483"/>
      <c r="N3120" s="2483"/>
      <c r="O3120" s="2483"/>
      <c r="P3120" s="2483"/>
      <c r="Q3120" s="618"/>
      <c r="R3120" s="618"/>
      <c r="S3120" s="618"/>
      <c r="T3120" s="618"/>
      <c r="U3120" s="618"/>
      <c r="V3120" s="618"/>
      <c r="W3120" s="618"/>
      <c r="X3120" s="1082"/>
      <c r="Y3120" s="571"/>
      <c r="Z3120" s="618"/>
      <c r="AA3120" s="618"/>
      <c r="AB3120" s="618"/>
      <c r="AC3120" s="618"/>
      <c r="AD3120" s="1274">
        <f>AD3054</f>
        <v>0</v>
      </c>
      <c r="AE3120" s="567"/>
      <c r="AF3120" s="1459"/>
      <c r="AG3120" s="1474"/>
    </row>
    <row r="3121" spans="1:33" ht="30" x14ac:dyDescent="0.25">
      <c r="B3121" s="336" t="s">
        <v>380</v>
      </c>
      <c r="C3121" s="2365"/>
      <c r="D3121" s="336"/>
      <c r="E3121" s="2369">
        <f t="shared" ref="E3121:G3126" si="1301">E3055</f>
        <v>1270</v>
      </c>
      <c r="F3121" s="1054">
        <f t="shared" si="1301"/>
        <v>529</v>
      </c>
      <c r="G3121" s="1054">
        <f t="shared" si="1301"/>
        <v>0</v>
      </c>
      <c r="H3121" s="1054">
        <f t="shared" ref="H3121:H3126" si="1302">G3121/F3121*100</f>
        <v>0</v>
      </c>
      <c r="I3121" s="2482"/>
      <c r="J3121" s="2482"/>
      <c r="K3121" s="2483"/>
      <c r="L3121" s="2483"/>
      <c r="M3121" s="2483"/>
      <c r="N3121" s="2483"/>
      <c r="O3121" s="2483"/>
      <c r="P3121" s="2483"/>
      <c r="Q3121" s="618"/>
      <c r="R3121" s="618"/>
      <c r="S3121" s="618"/>
      <c r="T3121" s="618"/>
      <c r="U3121" s="618"/>
      <c r="V3121" s="618"/>
      <c r="W3121" s="618"/>
      <c r="X3121" s="1082"/>
      <c r="Y3121" s="571"/>
      <c r="Z3121" s="618"/>
      <c r="AA3121" s="618"/>
      <c r="AB3121" s="618"/>
      <c r="AC3121" s="618"/>
      <c r="AD3121" s="1274">
        <f t="shared" ref="AD3121" si="1303">AD3055</f>
        <v>0</v>
      </c>
      <c r="AE3121" s="567"/>
      <c r="AF3121" s="1459"/>
      <c r="AG3121" s="1474"/>
    </row>
    <row r="3122" spans="1:33" ht="29.25" x14ac:dyDescent="0.25">
      <c r="A3122" s="239">
        <v>1</v>
      </c>
      <c r="B3122" s="823" t="s">
        <v>135</v>
      </c>
      <c r="C3122" s="2365"/>
      <c r="D3122" s="336"/>
      <c r="E3122" s="2369">
        <f t="shared" si="1301"/>
        <v>14360</v>
      </c>
      <c r="F3122" s="1054">
        <f t="shared" si="1301"/>
        <v>5983</v>
      </c>
      <c r="G3122" s="1054">
        <f t="shared" si="1301"/>
        <v>4583</v>
      </c>
      <c r="H3122" s="1054">
        <f t="shared" si="1302"/>
        <v>76.600367708507434</v>
      </c>
      <c r="I3122" s="2482"/>
      <c r="J3122" s="2482"/>
      <c r="K3122" s="2483"/>
      <c r="L3122" s="2483"/>
      <c r="M3122" s="2483"/>
      <c r="N3122" s="2483"/>
      <c r="O3122" s="2483"/>
      <c r="P3122" s="2483"/>
      <c r="Q3122" s="618"/>
      <c r="R3122" s="618"/>
      <c r="S3122" s="618"/>
      <c r="T3122" s="618"/>
      <c r="U3122" s="618"/>
      <c r="V3122" s="618"/>
      <c r="W3122" s="618"/>
      <c r="X3122" s="1082"/>
      <c r="Y3122" s="571"/>
      <c r="Z3122" s="618"/>
      <c r="AA3122" s="618"/>
      <c r="AB3122" s="618"/>
      <c r="AC3122" s="618"/>
      <c r="AD3122" s="1274">
        <f t="shared" ref="AD3122" si="1304">AD3056</f>
        <v>0</v>
      </c>
      <c r="AE3122" s="567"/>
      <c r="AF3122" s="1459"/>
      <c r="AG3122" s="1474"/>
    </row>
    <row r="3123" spans="1:33" x14ac:dyDescent="0.25">
      <c r="A3123" s="239">
        <v>1</v>
      </c>
      <c r="B3123" s="337" t="s">
        <v>239</v>
      </c>
      <c r="C3123" s="2365"/>
      <c r="D3123" s="336"/>
      <c r="E3123" s="2369">
        <f t="shared" si="1301"/>
        <v>14360</v>
      </c>
      <c r="F3123" s="1054">
        <f t="shared" si="1301"/>
        <v>5983</v>
      </c>
      <c r="G3123" s="1054">
        <f t="shared" si="1301"/>
        <v>4583</v>
      </c>
      <c r="H3123" s="1054">
        <f t="shared" si="1302"/>
        <v>76.600367708507434</v>
      </c>
      <c r="I3123" s="2482"/>
      <c r="J3123" s="2482"/>
      <c r="K3123" s="2483"/>
      <c r="L3123" s="2483"/>
      <c r="M3123" s="2483"/>
      <c r="N3123" s="2483"/>
      <c r="O3123" s="2483"/>
      <c r="P3123" s="2483"/>
      <c r="Q3123" s="618"/>
      <c r="R3123" s="618"/>
      <c r="S3123" s="618"/>
      <c r="T3123" s="618"/>
      <c r="U3123" s="618"/>
      <c r="V3123" s="618"/>
      <c r="W3123" s="618"/>
      <c r="X3123" s="1082"/>
      <c r="Y3123" s="571"/>
      <c r="Z3123" s="618"/>
      <c r="AA3123" s="618"/>
      <c r="AB3123" s="618"/>
      <c r="AC3123" s="618"/>
      <c r="AD3123" s="1274">
        <f t="shared" ref="AD3123" si="1305">AD3057</f>
        <v>0</v>
      </c>
      <c r="AE3123" s="567"/>
      <c r="AF3123" s="1459"/>
      <c r="AG3123" s="1474"/>
    </row>
    <row r="3124" spans="1:33" ht="63" x14ac:dyDescent="0.25">
      <c r="A3124" s="239">
        <v>1</v>
      </c>
      <c r="B3124" s="824" t="s">
        <v>298</v>
      </c>
      <c r="C3124" s="2365"/>
      <c r="D3124" s="336"/>
      <c r="E3124" s="2369">
        <f t="shared" si="1301"/>
        <v>9830</v>
      </c>
      <c r="F3124" s="1054">
        <f t="shared" si="1301"/>
        <v>4096</v>
      </c>
      <c r="G3124" s="1054">
        <f t="shared" si="1301"/>
        <v>463</v>
      </c>
      <c r="H3124" s="1054">
        <f t="shared" si="1302"/>
        <v>11.3037109375</v>
      </c>
      <c r="I3124" s="2482"/>
      <c r="J3124" s="2482"/>
      <c r="K3124" s="2483"/>
      <c r="L3124" s="2483"/>
      <c r="M3124" s="2483"/>
      <c r="N3124" s="2483"/>
      <c r="O3124" s="2483"/>
      <c r="P3124" s="2483"/>
      <c r="Q3124" s="618">
        <f t="shared" ref="Q3124:Z3124" si="1306">Q3058</f>
        <v>0</v>
      </c>
      <c r="R3124" s="618">
        <f t="shared" ref="R3124:S3124" si="1307">R3058</f>
        <v>0</v>
      </c>
      <c r="S3124" s="618">
        <f t="shared" si="1307"/>
        <v>0</v>
      </c>
      <c r="T3124" s="618">
        <f t="shared" ref="T3124:U3124" si="1308">T3058</f>
        <v>0</v>
      </c>
      <c r="U3124" s="618">
        <f t="shared" si="1308"/>
        <v>0</v>
      </c>
      <c r="V3124" s="618">
        <f t="shared" si="1306"/>
        <v>0</v>
      </c>
      <c r="W3124" s="618">
        <f t="shared" si="1306"/>
        <v>0</v>
      </c>
      <c r="X3124" s="1082">
        <f t="shared" si="1306"/>
        <v>0</v>
      </c>
      <c r="Y3124" s="571">
        <f t="shared" si="1306"/>
        <v>0</v>
      </c>
      <c r="Z3124" s="618">
        <f t="shared" si="1306"/>
        <v>0</v>
      </c>
      <c r="AA3124" s="618"/>
      <c r="AB3124" s="618">
        <f>AB3058</f>
        <v>0</v>
      </c>
      <c r="AC3124" s="618">
        <f>AC3058</f>
        <v>0</v>
      </c>
      <c r="AD3124" s="1274">
        <f t="shared" ref="AD3124" si="1309">AD3058</f>
        <v>0</v>
      </c>
      <c r="AE3124" s="567">
        <f>AE3058</f>
        <v>0</v>
      </c>
      <c r="AF3124" s="1459"/>
      <c r="AG3124" s="1474"/>
    </row>
    <row r="3125" spans="1:33" ht="30" x14ac:dyDescent="0.25">
      <c r="A3125" s="239">
        <v>1</v>
      </c>
      <c r="B3125" s="497" t="s">
        <v>299</v>
      </c>
      <c r="C3125" s="2365"/>
      <c r="D3125" s="336"/>
      <c r="E3125" s="2369">
        <f t="shared" si="1301"/>
        <v>3985</v>
      </c>
      <c r="F3125" s="1054">
        <f t="shared" si="1301"/>
        <v>1661</v>
      </c>
      <c r="G3125" s="1054">
        <f t="shared" si="1301"/>
        <v>12</v>
      </c>
      <c r="H3125" s="1054">
        <f t="shared" si="1302"/>
        <v>0.72245635159542443</v>
      </c>
      <c r="I3125" s="2482"/>
      <c r="J3125" s="2482"/>
      <c r="K3125" s="2483"/>
      <c r="L3125" s="2483"/>
      <c r="M3125" s="2483"/>
      <c r="N3125" s="2483"/>
      <c r="O3125" s="2483"/>
      <c r="P3125" s="2483"/>
      <c r="Q3125" s="618"/>
      <c r="R3125" s="618"/>
      <c r="S3125" s="618"/>
      <c r="T3125" s="618"/>
      <c r="U3125" s="618"/>
      <c r="V3125" s="618"/>
      <c r="W3125" s="618"/>
      <c r="X3125" s="1082"/>
      <c r="Y3125" s="571"/>
      <c r="Z3125" s="618"/>
      <c r="AA3125" s="618"/>
      <c r="AB3125" s="618"/>
      <c r="AC3125" s="618"/>
      <c r="AD3125" s="1274">
        <f t="shared" ref="AD3125" si="1310">AD3059</f>
        <v>0</v>
      </c>
      <c r="AE3125" s="567"/>
      <c r="AF3125" s="1459"/>
      <c r="AG3125" s="1474"/>
    </row>
    <row r="3126" spans="1:33" ht="30" x14ac:dyDescent="0.25">
      <c r="A3126" s="239">
        <v>1</v>
      </c>
      <c r="B3126" s="336" t="s">
        <v>300</v>
      </c>
      <c r="C3126" s="2365"/>
      <c r="D3126" s="336"/>
      <c r="E3126" s="2369">
        <f t="shared" si="1301"/>
        <v>3847</v>
      </c>
      <c r="F3126" s="1054">
        <f t="shared" si="1301"/>
        <v>1603</v>
      </c>
      <c r="G3126" s="1054">
        <f t="shared" si="1301"/>
        <v>12</v>
      </c>
      <c r="H3126" s="1054">
        <f t="shared" si="1302"/>
        <v>0.74859638178415466</v>
      </c>
      <c r="I3126" s="2482"/>
      <c r="J3126" s="2482"/>
      <c r="K3126" s="2483"/>
      <c r="L3126" s="2483"/>
      <c r="M3126" s="2483"/>
      <c r="N3126" s="2483"/>
      <c r="O3126" s="2483"/>
      <c r="P3126" s="2483"/>
      <c r="Q3126" s="618"/>
      <c r="R3126" s="618"/>
      <c r="S3126" s="618"/>
      <c r="T3126" s="618"/>
      <c r="U3126" s="618"/>
      <c r="V3126" s="618"/>
      <c r="W3126" s="618"/>
      <c r="X3126" s="1082"/>
      <c r="Y3126" s="571"/>
      <c r="Z3126" s="618"/>
      <c r="AA3126" s="618"/>
      <c r="AB3126" s="618"/>
      <c r="AC3126" s="618"/>
      <c r="AD3126" s="1274">
        <f t="shared" ref="AD3126" si="1311">AD3060</f>
        <v>0</v>
      </c>
      <c r="AE3126" s="567"/>
      <c r="AF3126" s="1459"/>
      <c r="AG3126" s="1474"/>
    </row>
    <row r="3127" spans="1:33" ht="60" x14ac:dyDescent="0.25">
      <c r="A3127" s="239">
        <v>1</v>
      </c>
      <c r="B3127" s="336" t="s">
        <v>301</v>
      </c>
      <c r="C3127" s="2365"/>
      <c r="D3127" s="336"/>
      <c r="E3127" s="2369">
        <f t="shared" ref="E3127:E3135" si="1312">E3061</f>
        <v>0</v>
      </c>
      <c r="F3127" s="1054"/>
      <c r="G3127" s="1054"/>
      <c r="H3127" s="1054"/>
      <c r="I3127" s="2482"/>
      <c r="J3127" s="2482"/>
      <c r="K3127" s="2483"/>
      <c r="L3127" s="2483"/>
      <c r="M3127" s="2483"/>
      <c r="N3127" s="2483"/>
      <c r="O3127" s="2483"/>
      <c r="P3127" s="2483"/>
      <c r="Q3127" s="618"/>
      <c r="R3127" s="618"/>
      <c r="S3127" s="618"/>
      <c r="T3127" s="618"/>
      <c r="U3127" s="618"/>
      <c r="V3127" s="618"/>
      <c r="W3127" s="618"/>
      <c r="X3127" s="1082"/>
      <c r="Y3127" s="571"/>
      <c r="Z3127" s="618"/>
      <c r="AA3127" s="618"/>
      <c r="AB3127" s="618"/>
      <c r="AC3127" s="618"/>
      <c r="AD3127" s="1274"/>
      <c r="AE3127" s="567"/>
      <c r="AF3127" s="1459"/>
      <c r="AG3127" s="1474"/>
    </row>
    <row r="3128" spans="1:33" ht="45" x14ac:dyDescent="0.25">
      <c r="A3128" s="239">
        <v>1</v>
      </c>
      <c r="B3128" s="336" t="s">
        <v>302</v>
      </c>
      <c r="C3128" s="2539"/>
      <c r="D3128" s="336"/>
      <c r="E3128" s="2369">
        <f t="shared" si="1312"/>
        <v>26</v>
      </c>
      <c r="F3128" s="1054">
        <f t="shared" ref="F3128:G3135" si="1313">F3062</f>
        <v>11</v>
      </c>
      <c r="G3128" s="1054">
        <f t="shared" si="1313"/>
        <v>0</v>
      </c>
      <c r="H3128" s="1054">
        <f>G3128/F3128*100</f>
        <v>0</v>
      </c>
      <c r="I3128" s="2482"/>
      <c r="J3128" s="2482"/>
      <c r="K3128" s="2483"/>
      <c r="L3128" s="2483"/>
      <c r="M3128" s="2483"/>
      <c r="N3128" s="2483"/>
      <c r="O3128" s="2483"/>
      <c r="P3128" s="2483"/>
      <c r="Q3128" s="618"/>
      <c r="R3128" s="618"/>
      <c r="S3128" s="618"/>
      <c r="T3128" s="618"/>
      <c r="U3128" s="618"/>
      <c r="V3128" s="618"/>
      <c r="W3128" s="618"/>
      <c r="X3128" s="1082"/>
      <c r="Y3128" s="571"/>
      <c r="Z3128" s="618"/>
      <c r="AA3128" s="618"/>
      <c r="AB3128" s="618"/>
      <c r="AC3128" s="618"/>
      <c r="AD3128" s="1274">
        <f t="shared" ref="AD3128" si="1314">AD3062</f>
        <v>0</v>
      </c>
      <c r="AE3128" s="567"/>
      <c r="AF3128" s="1459"/>
      <c r="AG3128" s="1474"/>
    </row>
    <row r="3129" spans="1:33" ht="30" x14ac:dyDescent="0.25">
      <c r="A3129" s="239">
        <v>1</v>
      </c>
      <c r="B3129" s="336" t="s">
        <v>303</v>
      </c>
      <c r="C3129" s="2539"/>
      <c r="D3129" s="336"/>
      <c r="E3129" s="2369">
        <f t="shared" si="1312"/>
        <v>112</v>
      </c>
      <c r="F3129" s="1054">
        <f t="shared" si="1313"/>
        <v>47</v>
      </c>
      <c r="G3129" s="1054">
        <f t="shared" si="1313"/>
        <v>0</v>
      </c>
      <c r="H3129" s="1054">
        <f>G3129/F3129*100</f>
        <v>0</v>
      </c>
      <c r="I3129" s="2482"/>
      <c r="J3129" s="2482"/>
      <c r="K3129" s="2483"/>
      <c r="L3129" s="2483"/>
      <c r="M3129" s="2483"/>
      <c r="N3129" s="2483"/>
      <c r="O3129" s="2483"/>
      <c r="P3129" s="2483"/>
      <c r="Q3129" s="618"/>
      <c r="R3129" s="618"/>
      <c r="S3129" s="618"/>
      <c r="T3129" s="618"/>
      <c r="U3129" s="618"/>
      <c r="V3129" s="618"/>
      <c r="W3129" s="618"/>
      <c r="X3129" s="1082"/>
      <c r="Y3129" s="571"/>
      <c r="Z3129" s="618"/>
      <c r="AA3129" s="618"/>
      <c r="AB3129" s="618"/>
      <c r="AC3129" s="618"/>
      <c r="AD3129" s="1274">
        <f t="shared" ref="AD3129" si="1315">AD3063</f>
        <v>0</v>
      </c>
      <c r="AE3129" s="567"/>
      <c r="AF3129" s="1459"/>
      <c r="AG3129" s="1474"/>
    </row>
    <row r="3130" spans="1:33" ht="60" x14ac:dyDescent="0.25">
      <c r="A3130" s="239">
        <v>1</v>
      </c>
      <c r="B3130" s="497" t="s">
        <v>304</v>
      </c>
      <c r="C3130" s="2539"/>
      <c r="D3130" s="336"/>
      <c r="E3130" s="2369">
        <f t="shared" si="1312"/>
        <v>5845</v>
      </c>
      <c r="F3130" s="1054">
        <f t="shared" si="1313"/>
        <v>2435</v>
      </c>
      <c r="G3130" s="1054">
        <f t="shared" si="1313"/>
        <v>451</v>
      </c>
      <c r="H3130" s="1054">
        <f>G3130/F3130*100</f>
        <v>18.521560574948666</v>
      </c>
      <c r="I3130" s="2482"/>
      <c r="J3130" s="2482"/>
      <c r="K3130" s="2483"/>
      <c r="L3130" s="2483"/>
      <c r="M3130" s="2483"/>
      <c r="N3130" s="2483"/>
      <c r="O3130" s="2483"/>
      <c r="P3130" s="2483"/>
      <c r="Q3130" s="618"/>
      <c r="R3130" s="618"/>
      <c r="S3130" s="618"/>
      <c r="T3130" s="618"/>
      <c r="U3130" s="618"/>
      <c r="V3130" s="618"/>
      <c r="W3130" s="618"/>
      <c r="X3130" s="1082"/>
      <c r="Y3130" s="571"/>
      <c r="Z3130" s="618"/>
      <c r="AA3130" s="618"/>
      <c r="AB3130" s="618"/>
      <c r="AC3130" s="618"/>
      <c r="AD3130" s="1274">
        <f t="shared" ref="AD3130" si="1316">AD3064</f>
        <v>0</v>
      </c>
      <c r="AE3130" s="567"/>
      <c r="AF3130" s="1459"/>
      <c r="AG3130" s="1474"/>
    </row>
    <row r="3131" spans="1:33" ht="45" x14ac:dyDescent="0.25">
      <c r="A3131" s="239">
        <v>1</v>
      </c>
      <c r="B3131" s="336" t="s">
        <v>305</v>
      </c>
      <c r="C3131" s="2541"/>
      <c r="D3131" s="336"/>
      <c r="E3131" s="2372">
        <f t="shared" si="1312"/>
        <v>1393</v>
      </c>
      <c r="F3131" s="2371">
        <f t="shared" si="1313"/>
        <v>580</v>
      </c>
      <c r="G3131" s="2371">
        <f t="shared" si="1313"/>
        <v>0</v>
      </c>
      <c r="H3131" s="2371">
        <f>G3131/F3131*100</f>
        <v>0</v>
      </c>
      <c r="I3131" s="2482"/>
      <c r="J3131" s="2482"/>
      <c r="K3131" s="2483"/>
      <c r="L3131" s="2483"/>
      <c r="M3131" s="2483"/>
      <c r="N3131" s="2483"/>
      <c r="O3131" s="2483"/>
      <c r="P3131" s="2483"/>
      <c r="Q3131" s="618">
        <f t="shared" ref="Q3131:Z3131" si="1317">Q3085</f>
        <v>0</v>
      </c>
      <c r="R3131" s="618">
        <f t="shared" ref="R3131:S3131" si="1318">R3085</f>
        <v>0</v>
      </c>
      <c r="S3131" s="618">
        <f t="shared" si="1318"/>
        <v>0</v>
      </c>
      <c r="T3131" s="618">
        <f t="shared" ref="T3131:U3131" si="1319">T3085</f>
        <v>0</v>
      </c>
      <c r="U3131" s="618">
        <f t="shared" si="1319"/>
        <v>0</v>
      </c>
      <c r="V3131" s="618">
        <f t="shared" si="1317"/>
        <v>0</v>
      </c>
      <c r="W3131" s="618">
        <f t="shared" si="1317"/>
        <v>0</v>
      </c>
      <c r="X3131" s="1082">
        <f t="shared" si="1317"/>
        <v>0</v>
      </c>
      <c r="Y3131" s="571">
        <f t="shared" si="1317"/>
        <v>0</v>
      </c>
      <c r="Z3131" s="618">
        <f t="shared" si="1317"/>
        <v>0</v>
      </c>
      <c r="AA3131" s="618"/>
      <c r="AB3131" s="618">
        <f>AB3085</f>
        <v>0</v>
      </c>
      <c r="AC3131" s="618">
        <f>AC3085</f>
        <v>0</v>
      </c>
      <c r="AD3131" s="1278">
        <f t="shared" ref="AD3131" si="1320">AD3065</f>
        <v>0</v>
      </c>
      <c r="AE3131" s="567">
        <f>AE3085</f>
        <v>0</v>
      </c>
      <c r="AF3131" s="1459"/>
      <c r="AG3131" s="1474"/>
    </row>
    <row r="3132" spans="1:33" ht="30" x14ac:dyDescent="0.25">
      <c r="A3132" s="239">
        <v>1</v>
      </c>
      <c r="B3132" s="336" t="s">
        <v>334</v>
      </c>
      <c r="C3132" s="2541"/>
      <c r="D3132" s="336"/>
      <c r="E3132" s="2372">
        <f t="shared" si="1312"/>
        <v>0</v>
      </c>
      <c r="F3132" s="2371">
        <f t="shared" si="1313"/>
        <v>0</v>
      </c>
      <c r="G3132" s="2371">
        <f t="shared" si="1313"/>
        <v>0</v>
      </c>
      <c r="H3132" s="2371"/>
      <c r="I3132" s="2482"/>
      <c r="J3132" s="2482"/>
      <c r="K3132" s="2483"/>
      <c r="L3132" s="2483"/>
      <c r="M3132" s="2483"/>
      <c r="N3132" s="2483"/>
      <c r="O3132" s="2483"/>
      <c r="P3132" s="2483"/>
      <c r="Q3132" s="618"/>
      <c r="R3132" s="618"/>
      <c r="S3132" s="618"/>
      <c r="T3132" s="618"/>
      <c r="U3132" s="618"/>
      <c r="V3132" s="618"/>
      <c r="W3132" s="618"/>
      <c r="X3132" s="1082"/>
      <c r="Y3132" s="571"/>
      <c r="Z3132" s="618"/>
      <c r="AA3132" s="618"/>
      <c r="AB3132" s="618"/>
      <c r="AC3132" s="618"/>
      <c r="AD3132" s="1278">
        <f t="shared" ref="AD3132" si="1321">AD3066</f>
        <v>0</v>
      </c>
      <c r="AE3132" s="567"/>
      <c r="AF3132" s="1459"/>
      <c r="AG3132" s="1474"/>
    </row>
    <row r="3133" spans="1:33" ht="75" x14ac:dyDescent="0.25">
      <c r="A3133" s="239">
        <v>1</v>
      </c>
      <c r="B3133" s="336" t="s">
        <v>306</v>
      </c>
      <c r="C3133" s="2538"/>
      <c r="D3133" s="336"/>
      <c r="E3133" s="2369">
        <f t="shared" si="1312"/>
        <v>3500</v>
      </c>
      <c r="F3133" s="1054">
        <f t="shared" si="1313"/>
        <v>1458</v>
      </c>
      <c r="G3133" s="1054">
        <f t="shared" si="1313"/>
        <v>379</v>
      </c>
      <c r="H3133" s="1054">
        <f>G3133/F3133*100</f>
        <v>25.994513031550071</v>
      </c>
      <c r="I3133" s="2482"/>
      <c r="J3133" s="2482"/>
      <c r="K3133" s="2483"/>
      <c r="L3133" s="2483"/>
      <c r="M3133" s="2483"/>
      <c r="N3133" s="2483"/>
      <c r="O3133" s="2483"/>
      <c r="P3133" s="2483"/>
      <c r="Q3133" s="618"/>
      <c r="R3133" s="618"/>
      <c r="S3133" s="618"/>
      <c r="T3133" s="618"/>
      <c r="U3133" s="618"/>
      <c r="V3133" s="618"/>
      <c r="W3133" s="618"/>
      <c r="X3133" s="1082"/>
      <c r="Y3133" s="571"/>
      <c r="Z3133" s="618"/>
      <c r="AA3133" s="618"/>
      <c r="AB3133" s="618"/>
      <c r="AC3133" s="618"/>
      <c r="AD3133" s="1274">
        <f t="shared" ref="AD3133" si="1322">AD3067</f>
        <v>0</v>
      </c>
      <c r="AE3133" s="567"/>
      <c r="AF3133" s="1459"/>
      <c r="AG3133" s="1474"/>
    </row>
    <row r="3134" spans="1:33" ht="60" x14ac:dyDescent="0.25">
      <c r="A3134" s="239">
        <v>1</v>
      </c>
      <c r="B3134" s="336" t="s">
        <v>307</v>
      </c>
      <c r="C3134" s="2365"/>
      <c r="D3134" s="336"/>
      <c r="E3134" s="2369">
        <f t="shared" si="1312"/>
        <v>952</v>
      </c>
      <c r="F3134" s="1054">
        <f t="shared" si="1313"/>
        <v>397</v>
      </c>
      <c r="G3134" s="1054">
        <f t="shared" si="1313"/>
        <v>72</v>
      </c>
      <c r="H3134" s="1054">
        <f>G3134/F3134*100</f>
        <v>18.136020151133501</v>
      </c>
      <c r="I3134" s="2482"/>
      <c r="J3134" s="2482"/>
      <c r="K3134" s="2483"/>
      <c r="L3134" s="2483"/>
      <c r="M3134" s="2483"/>
      <c r="N3134" s="2483"/>
      <c r="O3134" s="2483"/>
      <c r="P3134" s="2483"/>
      <c r="Q3134" s="618"/>
      <c r="R3134" s="618"/>
      <c r="S3134" s="618"/>
      <c r="T3134" s="618"/>
      <c r="U3134" s="618"/>
      <c r="V3134" s="618"/>
      <c r="W3134" s="618"/>
      <c r="X3134" s="1082"/>
      <c r="Y3134" s="571"/>
      <c r="Z3134" s="618"/>
      <c r="AA3134" s="618"/>
      <c r="AB3134" s="618"/>
      <c r="AC3134" s="618"/>
      <c r="AD3134" s="1274">
        <f t="shared" ref="AD3134" si="1323">AD3068</f>
        <v>0</v>
      </c>
      <c r="AE3134" s="567"/>
      <c r="AF3134" s="1459"/>
      <c r="AG3134" s="1474"/>
    </row>
    <row r="3135" spans="1:33" ht="72" x14ac:dyDescent="0.25">
      <c r="B3135" s="493" t="s">
        <v>384</v>
      </c>
      <c r="C3135" s="2365"/>
      <c r="D3135" s="336"/>
      <c r="E3135" s="2369">
        <f t="shared" si="1312"/>
        <v>663</v>
      </c>
      <c r="F3135" s="1054">
        <f t="shared" si="1313"/>
        <v>276</v>
      </c>
      <c r="G3135" s="1054">
        <f t="shared" si="1313"/>
        <v>0</v>
      </c>
      <c r="H3135" s="1054">
        <f>G3135/F3135*100</f>
        <v>0</v>
      </c>
      <c r="I3135" s="2482"/>
      <c r="J3135" s="2482"/>
      <c r="K3135" s="2483"/>
      <c r="L3135" s="2483"/>
      <c r="M3135" s="2483"/>
      <c r="N3135" s="2483"/>
      <c r="O3135" s="2483"/>
      <c r="P3135" s="2483"/>
      <c r="Q3135" s="618"/>
      <c r="R3135" s="618"/>
      <c r="S3135" s="618"/>
      <c r="T3135" s="618"/>
      <c r="U3135" s="618"/>
      <c r="V3135" s="618"/>
      <c r="W3135" s="618"/>
      <c r="X3135" s="1082"/>
      <c r="Y3135" s="571"/>
      <c r="Z3135" s="618"/>
      <c r="AA3135" s="618"/>
      <c r="AB3135" s="618"/>
      <c r="AC3135" s="618"/>
      <c r="AD3135" s="1274">
        <f t="shared" ref="AD3135" si="1324">AD3069</f>
        <v>0</v>
      </c>
      <c r="AE3135" s="567"/>
      <c r="AF3135" s="1459"/>
      <c r="AG3135" s="1474"/>
    </row>
    <row r="3136" spans="1:33" ht="30" x14ac:dyDescent="0.25">
      <c r="B3136" s="497" t="s">
        <v>206</v>
      </c>
      <c r="C3136" s="2365"/>
      <c r="D3136" s="336"/>
      <c r="E3136" s="2369"/>
      <c r="F3136" s="1054"/>
      <c r="G3136" s="1054"/>
      <c r="H3136" s="1054"/>
      <c r="I3136" s="2482"/>
      <c r="J3136" s="2482"/>
      <c r="K3136" s="2483"/>
      <c r="L3136" s="2483"/>
      <c r="M3136" s="2483"/>
      <c r="N3136" s="2483"/>
      <c r="O3136" s="2483"/>
      <c r="P3136" s="2483"/>
      <c r="Q3136" s="618">
        <f t="shared" ref="Q3136:AC3136" si="1325">Q3070</f>
        <v>6177.5413799999997</v>
      </c>
      <c r="R3136" s="618">
        <f t="shared" ref="R3136:S3136" si="1326">R3070</f>
        <v>6177.5413799999997</v>
      </c>
      <c r="S3136" s="618">
        <f t="shared" si="1326"/>
        <v>6177.5413799999997</v>
      </c>
      <c r="T3136" s="618">
        <f t="shared" ref="T3136:U3136" si="1327">T3070</f>
        <v>6177.5413799999997</v>
      </c>
      <c r="U3136" s="618">
        <f t="shared" si="1327"/>
        <v>6177.5413799999997</v>
      </c>
      <c r="V3136" s="618">
        <f t="shared" si="1325"/>
        <v>2573.9755749999999</v>
      </c>
      <c r="W3136" s="618">
        <f t="shared" si="1325"/>
        <v>1837.2206499999998</v>
      </c>
      <c r="X3136" s="1082">
        <f t="shared" si="1325"/>
        <v>0</v>
      </c>
      <c r="Y3136" s="571">
        <f t="shared" si="1325"/>
        <v>0</v>
      </c>
      <c r="Z3136" s="618">
        <f t="shared" si="1325"/>
        <v>-736.75492500000018</v>
      </c>
      <c r="AA3136" s="618">
        <f t="shared" si="1325"/>
        <v>0</v>
      </c>
      <c r="AB3136" s="618">
        <f t="shared" si="1325"/>
        <v>0</v>
      </c>
      <c r="AC3136" s="618">
        <f t="shared" si="1325"/>
        <v>1837.2206499999998</v>
      </c>
      <c r="AD3136" s="1274"/>
      <c r="AE3136" s="567">
        <f t="shared" ref="AE3136" si="1328">AE3070</f>
        <v>0</v>
      </c>
      <c r="AF3136" s="1459"/>
      <c r="AG3136" s="1474"/>
    </row>
    <row r="3137" spans="1:33" ht="29.25" x14ac:dyDescent="0.25">
      <c r="A3137" s="239">
        <v>1</v>
      </c>
      <c r="B3137" s="493" t="s">
        <v>359</v>
      </c>
      <c r="C3137" s="2365"/>
      <c r="D3137" s="336"/>
      <c r="E3137" s="2369">
        <f>E3071</f>
        <v>560.5</v>
      </c>
      <c r="F3137" s="1054">
        <f>F3071</f>
        <v>233.5</v>
      </c>
      <c r="G3137" s="1054">
        <f>G3071</f>
        <v>108.0825</v>
      </c>
      <c r="H3137" s="1054"/>
      <c r="I3137" s="2482"/>
      <c r="J3137" s="2482"/>
      <c r="K3137" s="2483"/>
      <c r="L3137" s="2483"/>
      <c r="M3137" s="2483"/>
      <c r="N3137" s="2483"/>
      <c r="O3137" s="2483"/>
      <c r="P3137" s="2483"/>
      <c r="Q3137" s="618"/>
      <c r="R3137" s="618"/>
      <c r="S3137" s="618"/>
      <c r="T3137" s="618"/>
      <c r="U3137" s="618"/>
      <c r="V3137" s="618"/>
      <c r="W3137" s="618"/>
      <c r="X3137" s="1082"/>
      <c r="Y3137" s="571"/>
      <c r="Z3137" s="618"/>
      <c r="AA3137" s="618"/>
      <c r="AB3137" s="618"/>
      <c r="AC3137" s="618"/>
      <c r="AD3137" s="1274">
        <f>AD3071</f>
        <v>0</v>
      </c>
      <c r="AE3137" s="567"/>
      <c r="AF3137" s="1459"/>
      <c r="AG3137" s="1474"/>
    </row>
    <row r="3138" spans="1:33" x14ac:dyDescent="0.25">
      <c r="A3138" s="239">
        <v>1</v>
      </c>
      <c r="B3138" s="336" t="s">
        <v>347</v>
      </c>
      <c r="C3138" s="2365"/>
      <c r="D3138" s="336"/>
      <c r="E3138" s="2369">
        <f t="shared" ref="E3138:E3155" si="1329">E3072</f>
        <v>0</v>
      </c>
      <c r="F3138" s="1054"/>
      <c r="G3138" s="1054"/>
      <c r="H3138" s="1054"/>
      <c r="I3138" s="2482"/>
      <c r="J3138" s="2482"/>
      <c r="K3138" s="2483"/>
      <c r="L3138" s="2483"/>
      <c r="M3138" s="2483"/>
      <c r="N3138" s="2483"/>
      <c r="O3138" s="2483"/>
      <c r="P3138" s="2483"/>
      <c r="Q3138" s="618"/>
      <c r="R3138" s="618"/>
      <c r="S3138" s="618"/>
      <c r="T3138" s="618"/>
      <c r="U3138" s="618"/>
      <c r="V3138" s="618"/>
      <c r="W3138" s="618"/>
      <c r="X3138" s="1082"/>
      <c r="Y3138" s="571"/>
      <c r="Z3138" s="618"/>
      <c r="AA3138" s="618"/>
      <c r="AB3138" s="618"/>
      <c r="AC3138" s="618"/>
      <c r="AD3138" s="1274"/>
      <c r="AE3138" s="567"/>
      <c r="AF3138" s="1459"/>
      <c r="AG3138" s="1474"/>
    </row>
    <row r="3139" spans="1:33" ht="30" x14ac:dyDescent="0.25">
      <c r="A3139" s="239">
        <v>1</v>
      </c>
      <c r="B3139" s="497" t="s">
        <v>348</v>
      </c>
      <c r="C3139" s="2365"/>
      <c r="D3139" s="336"/>
      <c r="E3139" s="2369">
        <f t="shared" si="1329"/>
        <v>171.5</v>
      </c>
      <c r="F3139" s="1054">
        <f>F3073</f>
        <v>71.5</v>
      </c>
      <c r="G3139" s="1054">
        <f>G3073</f>
        <v>108.0825</v>
      </c>
      <c r="H3139" s="1054"/>
      <c r="I3139" s="2482"/>
      <c r="J3139" s="2482"/>
      <c r="K3139" s="2483"/>
      <c r="L3139" s="2483"/>
      <c r="M3139" s="2483"/>
      <c r="N3139" s="2483"/>
      <c r="O3139" s="2483"/>
      <c r="P3139" s="2483"/>
      <c r="Q3139" s="618"/>
      <c r="R3139" s="618"/>
      <c r="S3139" s="618"/>
      <c r="T3139" s="618"/>
      <c r="U3139" s="618"/>
      <c r="V3139" s="618"/>
      <c r="W3139" s="618"/>
      <c r="X3139" s="1082"/>
      <c r="Y3139" s="571"/>
      <c r="Z3139" s="618"/>
      <c r="AA3139" s="618"/>
      <c r="AB3139" s="618"/>
      <c r="AC3139" s="618"/>
      <c r="AD3139" s="1274">
        <f>AD3073</f>
        <v>0</v>
      </c>
      <c r="AE3139" s="567"/>
      <c r="AF3139" s="1459"/>
      <c r="AG3139" s="1474"/>
    </row>
    <row r="3140" spans="1:33" x14ac:dyDescent="0.25">
      <c r="A3140" s="239">
        <v>1</v>
      </c>
      <c r="B3140" s="336" t="s">
        <v>349</v>
      </c>
      <c r="C3140" s="2365"/>
      <c r="D3140" s="336"/>
      <c r="E3140" s="2369">
        <f t="shared" si="1329"/>
        <v>0</v>
      </c>
      <c r="F3140" s="1054"/>
      <c r="G3140" s="1054"/>
      <c r="H3140" s="1054"/>
      <c r="I3140" s="2482"/>
      <c r="J3140" s="2482"/>
      <c r="K3140" s="2483"/>
      <c r="L3140" s="2483"/>
      <c r="M3140" s="2483"/>
      <c r="N3140" s="2483"/>
      <c r="O3140" s="2483"/>
      <c r="P3140" s="2483"/>
      <c r="Q3140" s="618"/>
      <c r="R3140" s="618"/>
      <c r="S3140" s="618"/>
      <c r="T3140" s="618"/>
      <c r="U3140" s="618"/>
      <c r="V3140" s="618"/>
      <c r="W3140" s="618"/>
      <c r="X3140" s="1082"/>
      <c r="Y3140" s="571"/>
      <c r="Z3140" s="618"/>
      <c r="AA3140" s="618"/>
      <c r="AB3140" s="618"/>
      <c r="AC3140" s="618"/>
      <c r="AD3140" s="1274"/>
      <c r="AE3140" s="567"/>
      <c r="AF3140" s="1459"/>
      <c r="AG3140" s="1474"/>
    </row>
    <row r="3141" spans="1:33" ht="30" x14ac:dyDescent="0.25">
      <c r="A3141" s="239">
        <v>1</v>
      </c>
      <c r="B3141" s="336" t="s">
        <v>374</v>
      </c>
      <c r="C3141" s="2365"/>
      <c r="D3141" s="336"/>
      <c r="E3141" s="2369">
        <f t="shared" si="1329"/>
        <v>686</v>
      </c>
      <c r="F3141" s="1054">
        <f t="shared" ref="F3141:G3152" si="1330">F3075</f>
        <v>286</v>
      </c>
      <c r="G3141" s="1054">
        <f t="shared" si="1330"/>
        <v>432.33</v>
      </c>
      <c r="H3141" s="1054"/>
      <c r="I3141" s="2482"/>
      <c r="J3141" s="2482"/>
      <c r="K3141" s="2483"/>
      <c r="L3141" s="2483"/>
      <c r="M3141" s="2483"/>
      <c r="N3141" s="2483"/>
      <c r="O3141" s="2483"/>
      <c r="P3141" s="2483"/>
      <c r="Q3141" s="618"/>
      <c r="R3141" s="618"/>
      <c r="S3141" s="618"/>
      <c r="T3141" s="618"/>
      <c r="U3141" s="618"/>
      <c r="V3141" s="618"/>
      <c r="W3141" s="618"/>
      <c r="X3141" s="1082"/>
      <c r="Y3141" s="571"/>
      <c r="Z3141" s="618"/>
      <c r="AA3141" s="618"/>
      <c r="AB3141" s="618"/>
      <c r="AC3141" s="618"/>
      <c r="AD3141" s="1274">
        <f t="shared" ref="AD3141" si="1331">AD3075</f>
        <v>0</v>
      </c>
      <c r="AE3141" s="567"/>
      <c r="AF3141" s="1459"/>
      <c r="AG3141" s="1474"/>
    </row>
    <row r="3142" spans="1:33" ht="75" x14ac:dyDescent="0.25">
      <c r="A3142" s="239">
        <v>1</v>
      </c>
      <c r="B3142" s="336" t="s">
        <v>351</v>
      </c>
      <c r="C3142" s="2365"/>
      <c r="D3142" s="336"/>
      <c r="E3142" s="2369">
        <f t="shared" si="1329"/>
        <v>0</v>
      </c>
      <c r="F3142" s="1054">
        <f t="shared" si="1330"/>
        <v>0</v>
      </c>
      <c r="G3142" s="1054">
        <f t="shared" si="1330"/>
        <v>0</v>
      </c>
      <c r="H3142" s="1054"/>
      <c r="I3142" s="2482"/>
      <c r="J3142" s="2482"/>
      <c r="K3142" s="2483"/>
      <c r="L3142" s="2483"/>
      <c r="M3142" s="2483"/>
      <c r="N3142" s="2483"/>
      <c r="O3142" s="2483"/>
      <c r="P3142" s="2483"/>
      <c r="Q3142" s="618"/>
      <c r="R3142" s="618"/>
      <c r="S3142" s="618"/>
      <c r="T3142" s="618"/>
      <c r="U3142" s="618"/>
      <c r="V3142" s="618"/>
      <c r="W3142" s="618"/>
      <c r="X3142" s="1082"/>
      <c r="Y3142" s="571"/>
      <c r="Z3142" s="618"/>
      <c r="AA3142" s="618"/>
      <c r="AB3142" s="618"/>
      <c r="AC3142" s="618"/>
      <c r="AD3142" s="1274">
        <f t="shared" ref="AD3142" si="1332">AD3076</f>
        <v>0</v>
      </c>
      <c r="AE3142" s="567"/>
      <c r="AF3142" s="1459"/>
      <c r="AG3142" s="1474"/>
    </row>
    <row r="3143" spans="1:33" ht="45" x14ac:dyDescent="0.25">
      <c r="A3143" s="239">
        <v>1</v>
      </c>
      <c r="B3143" s="822" t="s">
        <v>352</v>
      </c>
      <c r="C3143" s="2365"/>
      <c r="D3143" s="336"/>
      <c r="E3143" s="2369">
        <f t="shared" si="1329"/>
        <v>0</v>
      </c>
      <c r="F3143" s="1054">
        <f t="shared" si="1330"/>
        <v>0</v>
      </c>
      <c r="G3143" s="1054">
        <f t="shared" si="1330"/>
        <v>0</v>
      </c>
      <c r="H3143" s="1054"/>
      <c r="I3143" s="2482"/>
      <c r="J3143" s="2482"/>
      <c r="K3143" s="2483"/>
      <c r="L3143" s="2483"/>
      <c r="M3143" s="2483"/>
      <c r="N3143" s="2483"/>
      <c r="O3143" s="2483"/>
      <c r="P3143" s="2483"/>
      <c r="Q3143" s="618"/>
      <c r="R3143" s="618"/>
      <c r="S3143" s="618"/>
      <c r="T3143" s="618"/>
      <c r="U3143" s="618"/>
      <c r="V3143" s="618"/>
      <c r="W3143" s="618"/>
      <c r="X3143" s="1082"/>
      <c r="Y3143" s="571"/>
      <c r="Z3143" s="618"/>
      <c r="AA3143" s="618"/>
      <c r="AB3143" s="618"/>
      <c r="AC3143" s="618"/>
      <c r="AD3143" s="1274">
        <f t="shared" ref="AD3143" si="1333">AD3077</f>
        <v>0</v>
      </c>
      <c r="AE3143" s="567"/>
      <c r="AF3143" s="1459"/>
      <c r="AG3143" s="1474"/>
    </row>
    <row r="3144" spans="1:33" ht="105" x14ac:dyDescent="0.25">
      <c r="B3144" s="822" t="s">
        <v>534</v>
      </c>
      <c r="C3144" s="2365"/>
      <c r="D3144" s="336"/>
      <c r="E3144" s="2369">
        <f t="shared" si="1329"/>
        <v>50</v>
      </c>
      <c r="F3144" s="1054">
        <f t="shared" si="1330"/>
        <v>21</v>
      </c>
      <c r="G3144" s="1054">
        <f t="shared" si="1330"/>
        <v>0</v>
      </c>
      <c r="H3144" s="1054">
        <f>H3078</f>
        <v>0</v>
      </c>
      <c r="I3144" s="2482"/>
      <c r="J3144" s="2482"/>
      <c r="K3144" s="2483"/>
      <c r="L3144" s="2483"/>
      <c r="M3144" s="2483"/>
      <c r="N3144" s="2483"/>
      <c r="O3144" s="2483"/>
      <c r="P3144" s="2483"/>
      <c r="Q3144" s="618"/>
      <c r="R3144" s="618"/>
      <c r="S3144" s="618"/>
      <c r="T3144" s="618"/>
      <c r="U3144" s="618"/>
      <c r="V3144" s="618"/>
      <c r="W3144" s="618"/>
      <c r="X3144" s="1082"/>
      <c r="Y3144" s="571"/>
      <c r="Z3144" s="618"/>
      <c r="AA3144" s="618"/>
      <c r="AB3144" s="618"/>
      <c r="AC3144" s="618"/>
      <c r="AD3144" s="1274">
        <f t="shared" ref="AD3144" si="1334">AD3078</f>
        <v>0</v>
      </c>
      <c r="AE3144" s="567"/>
      <c r="AF3144" s="1459"/>
      <c r="AG3144" s="1474"/>
    </row>
    <row r="3145" spans="1:33" ht="42.75" x14ac:dyDescent="0.25">
      <c r="B3145" s="1415" t="s">
        <v>510</v>
      </c>
      <c r="C3145" s="2365"/>
      <c r="D3145" s="336"/>
      <c r="E3145" s="2369">
        <f t="shared" si="1329"/>
        <v>339</v>
      </c>
      <c r="F3145" s="1054">
        <f t="shared" si="1330"/>
        <v>141</v>
      </c>
      <c r="G3145" s="1054">
        <f t="shared" si="1330"/>
        <v>0</v>
      </c>
      <c r="H3145" s="1054">
        <f>H3079</f>
        <v>0</v>
      </c>
      <c r="I3145" s="2482"/>
      <c r="J3145" s="2482"/>
      <c r="K3145" s="2483"/>
      <c r="L3145" s="2483"/>
      <c r="M3145" s="2483"/>
      <c r="N3145" s="2483"/>
      <c r="O3145" s="2483"/>
      <c r="P3145" s="2483"/>
      <c r="Q3145" s="618">
        <f t="shared" ref="Q3145:AD3145" si="1335">Q3079</f>
        <v>506.55617999999998</v>
      </c>
      <c r="R3145" s="618">
        <f t="shared" ref="R3145:S3145" si="1336">R3079</f>
        <v>506.55617999999998</v>
      </c>
      <c r="S3145" s="618">
        <f t="shared" si="1336"/>
        <v>506.55617999999998</v>
      </c>
      <c r="T3145" s="618">
        <f t="shared" ref="T3145:U3145" si="1337">T3079</f>
        <v>506.55617999999998</v>
      </c>
      <c r="U3145" s="618">
        <f t="shared" si="1337"/>
        <v>506.55617999999998</v>
      </c>
      <c r="V3145" s="618">
        <f t="shared" si="1335"/>
        <v>211.06507499999998</v>
      </c>
      <c r="W3145" s="618">
        <f t="shared" si="1335"/>
        <v>0</v>
      </c>
      <c r="X3145" s="1082">
        <f t="shared" si="1335"/>
        <v>0</v>
      </c>
      <c r="Y3145" s="571">
        <f t="shared" si="1335"/>
        <v>0</v>
      </c>
      <c r="Z3145" s="618">
        <f t="shared" si="1335"/>
        <v>-211.06507499999998</v>
      </c>
      <c r="AA3145" s="618">
        <f t="shared" si="1335"/>
        <v>0</v>
      </c>
      <c r="AB3145" s="618">
        <f t="shared" si="1335"/>
        <v>0</v>
      </c>
      <c r="AC3145" s="618">
        <f t="shared" si="1335"/>
        <v>0</v>
      </c>
      <c r="AD3145" s="1274">
        <f t="shared" si="1335"/>
        <v>0</v>
      </c>
      <c r="AE3145" s="567">
        <f t="shared" ref="AE3145" si="1338">AE3079</f>
        <v>0</v>
      </c>
      <c r="AF3145" s="1459"/>
      <c r="AG3145" s="1474"/>
    </row>
    <row r="3146" spans="1:33" x14ac:dyDescent="0.25">
      <c r="B3146" s="822" t="s">
        <v>511</v>
      </c>
      <c r="C3146" s="2365"/>
      <c r="D3146" s="336"/>
      <c r="E3146" s="2369">
        <f t="shared" si="1329"/>
        <v>339</v>
      </c>
      <c r="F3146" s="1054">
        <f t="shared" si="1330"/>
        <v>141</v>
      </c>
      <c r="G3146" s="1054">
        <f t="shared" si="1330"/>
        <v>0</v>
      </c>
      <c r="H3146" s="1054">
        <f>H3080</f>
        <v>0</v>
      </c>
      <c r="I3146" s="2482"/>
      <c r="J3146" s="2482"/>
      <c r="K3146" s="2483"/>
      <c r="L3146" s="2483"/>
      <c r="M3146" s="2483"/>
      <c r="N3146" s="2483"/>
      <c r="O3146" s="2483"/>
      <c r="P3146" s="2483"/>
      <c r="Q3146" s="618"/>
      <c r="R3146" s="618"/>
      <c r="S3146" s="618"/>
      <c r="T3146" s="618"/>
      <c r="U3146" s="618"/>
      <c r="V3146" s="618"/>
      <c r="W3146" s="618"/>
      <c r="X3146" s="1082"/>
      <c r="Y3146" s="571"/>
      <c r="Z3146" s="618"/>
      <c r="AA3146" s="618"/>
      <c r="AB3146" s="618"/>
      <c r="AC3146" s="618"/>
      <c r="AD3146" s="1274">
        <f t="shared" ref="AD3146" si="1339">AD3080</f>
        <v>0</v>
      </c>
      <c r="AE3146" s="567"/>
      <c r="AF3146" s="1459"/>
      <c r="AG3146" s="1474"/>
    </row>
    <row r="3147" spans="1:33" ht="42.75" x14ac:dyDescent="0.25">
      <c r="B3147" s="1415" t="s">
        <v>512</v>
      </c>
      <c r="C3147" s="2365"/>
      <c r="D3147" s="336"/>
      <c r="E3147" s="2369">
        <f t="shared" si="1329"/>
        <v>0</v>
      </c>
      <c r="F3147" s="1054">
        <f t="shared" si="1330"/>
        <v>0</v>
      </c>
      <c r="G3147" s="1054">
        <f t="shared" si="1330"/>
        <v>0</v>
      </c>
      <c r="H3147" s="1054">
        <f>H3081</f>
        <v>0</v>
      </c>
      <c r="I3147" s="2482"/>
      <c r="J3147" s="2482"/>
      <c r="K3147" s="2483"/>
      <c r="L3147" s="2483"/>
      <c r="M3147" s="2483"/>
      <c r="N3147" s="2483"/>
      <c r="O3147" s="2483"/>
      <c r="P3147" s="2483"/>
      <c r="Q3147" s="618"/>
      <c r="R3147" s="618"/>
      <c r="S3147" s="618"/>
      <c r="T3147" s="618"/>
      <c r="U3147" s="618"/>
      <c r="V3147" s="618"/>
      <c r="W3147" s="618"/>
      <c r="X3147" s="1082"/>
      <c r="Y3147" s="571"/>
      <c r="Z3147" s="618"/>
      <c r="AA3147" s="618"/>
      <c r="AB3147" s="618"/>
      <c r="AC3147" s="618"/>
      <c r="AD3147" s="1274">
        <f t="shared" ref="AD3147" si="1340">AD3081</f>
        <v>0</v>
      </c>
      <c r="AE3147" s="567"/>
      <c r="AF3147" s="1459"/>
      <c r="AG3147" s="1474"/>
    </row>
    <row r="3148" spans="1:33" ht="29.25" x14ac:dyDescent="0.25">
      <c r="A3148" s="239">
        <v>1</v>
      </c>
      <c r="B3148" s="493" t="s">
        <v>360</v>
      </c>
      <c r="C3148" s="2365"/>
      <c r="D3148" s="336"/>
      <c r="E3148" s="2369">
        <f t="shared" si="1329"/>
        <v>2765.9574468085107</v>
      </c>
      <c r="F3148" s="1054">
        <f t="shared" si="1330"/>
        <v>1152.4468085106382</v>
      </c>
      <c r="G3148" s="1054">
        <f t="shared" si="1330"/>
        <v>800.7212765957446</v>
      </c>
      <c r="H3148" s="1054"/>
      <c r="I3148" s="2482"/>
      <c r="J3148" s="2482"/>
      <c r="K3148" s="2483"/>
      <c r="L3148" s="2483"/>
      <c r="M3148" s="2483"/>
      <c r="N3148" s="2483"/>
      <c r="O3148" s="2483"/>
      <c r="P3148" s="2483"/>
      <c r="Q3148" s="618"/>
      <c r="R3148" s="618"/>
      <c r="S3148" s="618"/>
      <c r="T3148" s="618"/>
      <c r="U3148" s="618"/>
      <c r="V3148" s="618"/>
      <c r="W3148" s="618"/>
      <c r="X3148" s="1082"/>
      <c r="Y3148" s="571"/>
      <c r="Z3148" s="618"/>
      <c r="AA3148" s="618"/>
      <c r="AB3148" s="618"/>
      <c r="AC3148" s="618"/>
      <c r="AD3148" s="1274">
        <f t="shared" ref="AD3148" si="1341">AD3082</f>
        <v>0</v>
      </c>
      <c r="AE3148" s="567"/>
      <c r="AF3148" s="1459"/>
      <c r="AG3148" s="1474"/>
    </row>
    <row r="3149" spans="1:33" x14ac:dyDescent="0.25">
      <c r="A3149" s="239">
        <v>1</v>
      </c>
      <c r="B3149" s="493" t="s">
        <v>375</v>
      </c>
      <c r="C3149" s="2365"/>
      <c r="D3149" s="336"/>
      <c r="E3149" s="2369">
        <f t="shared" si="1329"/>
        <v>0</v>
      </c>
      <c r="F3149" s="1054">
        <f t="shared" si="1330"/>
        <v>0</v>
      </c>
      <c r="G3149" s="1054">
        <f t="shared" si="1330"/>
        <v>0</v>
      </c>
      <c r="H3149" s="1054"/>
      <c r="I3149" s="2482"/>
      <c r="J3149" s="2482"/>
      <c r="K3149" s="2483"/>
      <c r="L3149" s="2483"/>
      <c r="M3149" s="2483"/>
      <c r="N3149" s="2483"/>
      <c r="O3149" s="2483"/>
      <c r="P3149" s="2483"/>
      <c r="Q3149" s="618"/>
      <c r="R3149" s="618"/>
      <c r="S3149" s="618"/>
      <c r="T3149" s="618"/>
      <c r="U3149" s="618"/>
      <c r="V3149" s="618"/>
      <c r="W3149" s="618"/>
      <c r="X3149" s="1082"/>
      <c r="Y3149" s="571"/>
      <c r="Z3149" s="618"/>
      <c r="AA3149" s="618"/>
      <c r="AB3149" s="618"/>
      <c r="AC3149" s="618"/>
      <c r="AD3149" s="1274">
        <f t="shared" ref="AD3149" si="1342">AD3083</f>
        <v>0</v>
      </c>
      <c r="AE3149" s="567"/>
      <c r="AF3149" s="1459"/>
      <c r="AG3149" s="1474"/>
    </row>
    <row r="3150" spans="1:33" x14ac:dyDescent="0.25">
      <c r="A3150" s="239">
        <v>1</v>
      </c>
      <c r="B3150" s="336" t="s">
        <v>376</v>
      </c>
      <c r="C3150" s="2539"/>
      <c r="D3150" s="336"/>
      <c r="E3150" s="2369">
        <f t="shared" si="1329"/>
        <v>2765.9574468085107</v>
      </c>
      <c r="F3150" s="1054">
        <f t="shared" si="1330"/>
        <v>1152.4468085106382</v>
      </c>
      <c r="G3150" s="1054">
        <f t="shared" si="1330"/>
        <v>800.7212765957446</v>
      </c>
      <c r="H3150" s="1054"/>
      <c r="I3150" s="2482"/>
      <c r="J3150" s="2482"/>
      <c r="K3150" s="2483"/>
      <c r="L3150" s="2483"/>
      <c r="M3150" s="2483"/>
      <c r="N3150" s="2483"/>
      <c r="O3150" s="2483"/>
      <c r="P3150" s="2483"/>
      <c r="Q3150" s="618"/>
      <c r="R3150" s="618"/>
      <c r="S3150" s="618"/>
      <c r="T3150" s="618"/>
      <c r="U3150" s="618"/>
      <c r="V3150" s="618"/>
      <c r="W3150" s="618"/>
      <c r="X3150" s="1082"/>
      <c r="Y3150" s="571"/>
      <c r="Z3150" s="618"/>
      <c r="AA3150" s="618"/>
      <c r="AB3150" s="618"/>
      <c r="AC3150" s="618"/>
      <c r="AD3150" s="1274">
        <f t="shared" ref="AD3150" si="1343">AD3084</f>
        <v>0</v>
      </c>
      <c r="AE3150" s="567"/>
      <c r="AF3150" s="1459"/>
      <c r="AG3150" s="1474"/>
    </row>
    <row r="3151" spans="1:33" x14ac:dyDescent="0.25">
      <c r="A3151" s="239">
        <v>1</v>
      </c>
      <c r="B3151" s="500" t="s">
        <v>377</v>
      </c>
      <c r="C3151" s="2540"/>
      <c r="D3151" s="336"/>
      <c r="E3151" s="2369">
        <f t="shared" si="1329"/>
        <v>26000</v>
      </c>
      <c r="F3151" s="1054">
        <f t="shared" si="1330"/>
        <v>10833</v>
      </c>
      <c r="G3151" s="1054">
        <f t="shared" si="1330"/>
        <v>7526.78</v>
      </c>
      <c r="H3151" s="1054"/>
      <c r="I3151" s="2482"/>
      <c r="J3151" s="2482"/>
      <c r="K3151" s="2483"/>
      <c r="L3151" s="2483"/>
      <c r="M3151" s="2483"/>
      <c r="N3151" s="2483"/>
      <c r="O3151" s="2483"/>
      <c r="P3151" s="2483"/>
      <c r="Q3151" s="618"/>
      <c r="R3151" s="618"/>
      <c r="S3151" s="618"/>
      <c r="T3151" s="618"/>
      <c r="U3151" s="618"/>
      <c r="V3151" s="618"/>
      <c r="W3151" s="618"/>
      <c r="X3151" s="1082"/>
      <c r="Y3151" s="571"/>
      <c r="Z3151" s="618"/>
      <c r="AA3151" s="618"/>
      <c r="AB3151" s="618"/>
      <c r="AC3151" s="618"/>
      <c r="AD3151" s="1274">
        <f t="shared" ref="AD3151" si="1344">AD3085</f>
        <v>0</v>
      </c>
      <c r="AE3151" s="567"/>
      <c r="AF3151" s="1459"/>
      <c r="AG3151" s="1474"/>
    </row>
    <row r="3152" spans="1:33" ht="43.5" x14ac:dyDescent="0.25">
      <c r="A3152" s="239">
        <v>1</v>
      </c>
      <c r="B3152" s="493" t="s">
        <v>353</v>
      </c>
      <c r="C3152" s="2395"/>
      <c r="D3152" s="336"/>
      <c r="E3152" s="2372">
        <f t="shared" si="1329"/>
        <v>1547</v>
      </c>
      <c r="F3152" s="2371">
        <f t="shared" si="1330"/>
        <v>645</v>
      </c>
      <c r="G3152" s="2371">
        <f t="shared" si="1330"/>
        <v>474</v>
      </c>
      <c r="H3152" s="2371">
        <f>G3152/F3152*100</f>
        <v>73.488372093023258</v>
      </c>
      <c r="I3152" s="2482"/>
      <c r="J3152" s="2482"/>
      <c r="K3152" s="2483"/>
      <c r="L3152" s="2483"/>
      <c r="M3152" s="2483"/>
      <c r="N3152" s="2483"/>
      <c r="O3152" s="2483"/>
      <c r="P3152" s="2483"/>
      <c r="Q3152" s="618"/>
      <c r="R3152" s="618"/>
      <c r="S3152" s="618"/>
      <c r="T3152" s="618"/>
      <c r="U3152" s="618"/>
      <c r="V3152" s="618"/>
      <c r="W3152" s="618"/>
      <c r="X3152" s="1082"/>
      <c r="Y3152" s="571"/>
      <c r="Z3152" s="618"/>
      <c r="AA3152" s="618"/>
      <c r="AB3152" s="618"/>
      <c r="AC3152" s="618"/>
      <c r="AD3152" s="1278">
        <f t="shared" ref="AD3152" si="1345">AD3086</f>
        <v>0</v>
      </c>
      <c r="AE3152" s="567"/>
      <c r="AF3152" s="1459"/>
      <c r="AG3152" s="1474"/>
    </row>
    <row r="3153" spans="1:33" ht="30" x14ac:dyDescent="0.25">
      <c r="A3153" s="239">
        <v>1</v>
      </c>
      <c r="B3153" s="337" t="s">
        <v>201</v>
      </c>
      <c r="C3153" s="2626"/>
      <c r="D3153" s="336"/>
      <c r="E3153" s="2369">
        <f t="shared" si="1329"/>
        <v>0</v>
      </c>
      <c r="F3153" s="1054"/>
      <c r="G3153" s="1054"/>
      <c r="H3153" s="1054"/>
      <c r="I3153" s="2482"/>
      <c r="J3153" s="2482"/>
      <c r="K3153" s="2483"/>
      <c r="L3153" s="2483"/>
      <c r="M3153" s="2483"/>
      <c r="N3153" s="2483"/>
      <c r="O3153" s="2483"/>
      <c r="P3153" s="2483"/>
      <c r="Q3153" s="618"/>
      <c r="R3153" s="618"/>
      <c r="S3153" s="618"/>
      <c r="T3153" s="618"/>
      <c r="U3153" s="618"/>
      <c r="V3153" s="618"/>
      <c r="W3153" s="618"/>
      <c r="X3153" s="1082"/>
      <c r="Y3153" s="571"/>
      <c r="Z3153" s="618"/>
      <c r="AA3153" s="618"/>
      <c r="AB3153" s="618"/>
      <c r="AC3153" s="618"/>
      <c r="AD3153" s="1274"/>
      <c r="AE3153" s="567"/>
      <c r="AF3153" s="1459"/>
      <c r="AG3153" s="1474"/>
    </row>
    <row r="3154" spans="1:33" ht="86.25" x14ac:dyDescent="0.25">
      <c r="A3154" s="239">
        <v>1</v>
      </c>
      <c r="B3154" s="493" t="s">
        <v>361</v>
      </c>
      <c r="C3154" s="2627"/>
      <c r="D3154" s="336"/>
      <c r="E3154" s="2369">
        <f t="shared" si="1329"/>
        <v>0</v>
      </c>
      <c r="F3154" s="1054"/>
      <c r="G3154" s="1054"/>
      <c r="H3154" s="1054"/>
      <c r="I3154" s="2482"/>
      <c r="J3154" s="2482"/>
      <c r="K3154" s="2483"/>
      <c r="L3154" s="2483"/>
      <c r="M3154" s="2483"/>
      <c r="N3154" s="2483"/>
      <c r="O3154" s="2483"/>
      <c r="P3154" s="2483"/>
      <c r="Q3154" s="618"/>
      <c r="R3154" s="618"/>
      <c r="S3154" s="618"/>
      <c r="T3154" s="618"/>
      <c r="U3154" s="618"/>
      <c r="V3154" s="618"/>
      <c r="W3154" s="618"/>
      <c r="X3154" s="1082"/>
      <c r="Y3154" s="571"/>
      <c r="Z3154" s="618"/>
      <c r="AA3154" s="618"/>
      <c r="AB3154" s="618"/>
      <c r="AC3154" s="618"/>
      <c r="AD3154" s="1274"/>
      <c r="AE3154" s="567"/>
      <c r="AF3154" s="1459"/>
      <c r="AG3154" s="1474"/>
    </row>
    <row r="3155" spans="1:33" x14ac:dyDescent="0.25">
      <c r="A3155" s="239">
        <v>1</v>
      </c>
      <c r="B3155" s="827" t="s">
        <v>234</v>
      </c>
      <c r="C3155" s="2627"/>
      <c r="D3155" s="336"/>
      <c r="E3155" s="2369">
        <f t="shared" si="1329"/>
        <v>190</v>
      </c>
      <c r="F3155" s="1054">
        <f>F3089</f>
        <v>79</v>
      </c>
      <c r="G3155" s="1054">
        <f>G3089</f>
        <v>0</v>
      </c>
      <c r="H3155" s="1054">
        <f t="shared" ref="H3155:H3166" si="1346">G3155/F3155*100</f>
        <v>0</v>
      </c>
      <c r="I3155" s="2482"/>
      <c r="J3155" s="2482"/>
      <c r="K3155" s="2483"/>
      <c r="L3155" s="2483"/>
      <c r="M3155" s="2483"/>
      <c r="N3155" s="2483"/>
      <c r="O3155" s="2483"/>
      <c r="P3155" s="2483"/>
      <c r="Q3155" s="618">
        <f t="shared" ref="Q3155:Z3155" si="1347">Q3089</f>
        <v>204.83279999999999</v>
      </c>
      <c r="R3155" s="618">
        <f t="shared" ref="R3155:S3155" si="1348">R3089</f>
        <v>204.83279999999999</v>
      </c>
      <c r="S3155" s="618">
        <f t="shared" si="1348"/>
        <v>204.83279999999999</v>
      </c>
      <c r="T3155" s="618">
        <f t="shared" ref="T3155:U3155" si="1349">T3089</f>
        <v>204.83279999999999</v>
      </c>
      <c r="U3155" s="618">
        <f t="shared" si="1349"/>
        <v>204.83279999999999</v>
      </c>
      <c r="V3155" s="618">
        <f t="shared" si="1347"/>
        <v>85.346999999999994</v>
      </c>
      <c r="W3155" s="618">
        <f t="shared" si="1347"/>
        <v>0</v>
      </c>
      <c r="X3155" s="1082">
        <f t="shared" si="1347"/>
        <v>0</v>
      </c>
      <c r="Y3155" s="571">
        <f t="shared" si="1347"/>
        <v>0</v>
      </c>
      <c r="Z3155" s="618">
        <f t="shared" si="1347"/>
        <v>-85.346999999999994</v>
      </c>
      <c r="AA3155" s="618"/>
      <c r="AB3155" s="618">
        <f>AB3089</f>
        <v>0</v>
      </c>
      <c r="AC3155" s="618">
        <f>AC3089</f>
        <v>0</v>
      </c>
      <c r="AD3155" s="1274">
        <f>AD3089</f>
        <v>0</v>
      </c>
      <c r="AE3155" s="567">
        <f>AE3089</f>
        <v>0</v>
      </c>
      <c r="AF3155" s="1459"/>
      <c r="AG3155" s="1474"/>
    </row>
    <row r="3156" spans="1:33" ht="29.25" x14ac:dyDescent="0.25">
      <c r="A3156" s="239">
        <v>1</v>
      </c>
      <c r="B3156" s="339" t="s">
        <v>279</v>
      </c>
      <c r="C3156" s="2627"/>
      <c r="D3156" s="336"/>
      <c r="E3156" s="2372">
        <f t="shared" ref="E3156:G3160" si="1350">E3093</f>
        <v>20364.5</v>
      </c>
      <c r="F3156" s="2371">
        <f t="shared" si="1350"/>
        <v>8484.5</v>
      </c>
      <c r="G3156" s="2371">
        <f t="shared" si="1350"/>
        <v>4429.0825000000004</v>
      </c>
      <c r="H3156" s="2371">
        <f t="shared" si="1346"/>
        <v>52.202044905415768</v>
      </c>
      <c r="I3156" s="2482"/>
      <c r="J3156" s="2482"/>
      <c r="K3156" s="2483"/>
      <c r="L3156" s="2483"/>
      <c r="M3156" s="2483"/>
      <c r="N3156" s="2483"/>
      <c r="O3156" s="2483"/>
      <c r="P3156" s="2483"/>
      <c r="Q3156" s="618"/>
      <c r="R3156" s="618"/>
      <c r="S3156" s="618"/>
      <c r="T3156" s="618"/>
      <c r="U3156" s="618"/>
      <c r="V3156" s="618"/>
      <c r="W3156" s="618"/>
      <c r="X3156" s="1082"/>
      <c r="Y3156" s="571"/>
      <c r="Z3156" s="618"/>
      <c r="AA3156" s="618"/>
      <c r="AB3156" s="618"/>
      <c r="AC3156" s="618"/>
      <c r="AD3156" s="1278">
        <f t="shared" ref="AD3156" si="1351">AD3093</f>
        <v>0</v>
      </c>
      <c r="AE3156" s="567"/>
      <c r="AF3156" s="1459"/>
      <c r="AG3156" s="1474"/>
    </row>
    <row r="3157" spans="1:33" ht="43.5" x14ac:dyDescent="0.25">
      <c r="A3157" s="239">
        <v>1</v>
      </c>
      <c r="B3157" s="339" t="s">
        <v>308</v>
      </c>
      <c r="C3157" s="2627"/>
      <c r="D3157" s="336"/>
      <c r="E3157" s="2372">
        <f t="shared" si="1350"/>
        <v>9830</v>
      </c>
      <c r="F3157" s="2371">
        <f t="shared" si="1350"/>
        <v>4096</v>
      </c>
      <c r="G3157" s="2371">
        <f t="shared" si="1350"/>
        <v>463</v>
      </c>
      <c r="H3157" s="2371">
        <f t="shared" si="1346"/>
        <v>11.3037109375</v>
      </c>
      <c r="I3157" s="2482"/>
      <c r="J3157" s="2482"/>
      <c r="K3157" s="2483"/>
      <c r="L3157" s="2483"/>
      <c r="M3157" s="2483"/>
      <c r="N3157" s="2483"/>
      <c r="O3157" s="2483"/>
      <c r="P3157" s="2483"/>
      <c r="Q3157" s="618"/>
      <c r="R3157" s="618"/>
      <c r="S3157" s="618"/>
      <c r="T3157" s="618"/>
      <c r="U3157" s="618"/>
      <c r="V3157" s="618"/>
      <c r="W3157" s="618"/>
      <c r="X3157" s="1082"/>
      <c r="Y3157" s="571"/>
      <c r="Z3157" s="618"/>
      <c r="AA3157" s="618"/>
      <c r="AB3157" s="618"/>
      <c r="AC3157" s="618"/>
      <c r="AD3157" s="1278">
        <f t="shared" ref="AD3157" si="1352">AD3094</f>
        <v>0</v>
      </c>
      <c r="AE3157" s="567"/>
      <c r="AF3157" s="1459"/>
      <c r="AG3157" s="1474"/>
    </row>
    <row r="3158" spans="1:33" s="253" customFormat="1" ht="29.25" x14ac:dyDescent="0.25">
      <c r="A3158" s="239">
        <v>1</v>
      </c>
      <c r="B3158" s="339" t="s">
        <v>280</v>
      </c>
      <c r="C3158" s="2628"/>
      <c r="D3158" s="336"/>
      <c r="E3158" s="2372">
        <f t="shared" si="1350"/>
        <v>17125.957446808512</v>
      </c>
      <c r="F3158" s="2371">
        <f t="shared" si="1350"/>
        <v>7135.4468085106382</v>
      </c>
      <c r="G3158" s="2371">
        <f t="shared" si="1350"/>
        <v>5383.7212765957447</v>
      </c>
      <c r="H3158" s="2371">
        <f t="shared" si="1346"/>
        <v>75.45037362165516</v>
      </c>
      <c r="I3158" s="2482"/>
      <c r="J3158" s="2482"/>
      <c r="K3158" s="2483"/>
      <c r="L3158" s="2483"/>
      <c r="M3158" s="2483"/>
      <c r="N3158" s="2483"/>
      <c r="O3158" s="2483"/>
      <c r="P3158" s="2483"/>
      <c r="Q3158" s="618"/>
      <c r="R3158" s="618"/>
      <c r="S3158" s="618"/>
      <c r="T3158" s="618"/>
      <c r="U3158" s="618"/>
      <c r="V3158" s="618"/>
      <c r="W3158" s="618"/>
      <c r="X3158" s="1082"/>
      <c r="Y3158" s="571"/>
      <c r="Z3158" s="618"/>
      <c r="AA3158" s="618"/>
      <c r="AB3158" s="618"/>
      <c r="AC3158" s="618"/>
      <c r="AD3158" s="1278">
        <f t="shared" ref="AD3158" si="1353">AD3095</f>
        <v>0</v>
      </c>
      <c r="AE3158" s="567"/>
      <c r="AF3158" s="1459"/>
      <c r="AG3158" s="1474"/>
    </row>
    <row r="3159" spans="1:33" ht="29.25" x14ac:dyDescent="0.25">
      <c r="A3159" s="239">
        <v>1</v>
      </c>
      <c r="B3159" s="339" t="s">
        <v>281</v>
      </c>
      <c r="C3159" s="2395"/>
      <c r="D3159" s="493"/>
      <c r="E3159" s="2372">
        <f t="shared" si="1350"/>
        <v>2210</v>
      </c>
      <c r="F3159" s="2371">
        <f t="shared" si="1350"/>
        <v>921</v>
      </c>
      <c r="G3159" s="2371">
        <f t="shared" si="1350"/>
        <v>474</v>
      </c>
      <c r="H3159" s="2371">
        <f t="shared" si="1346"/>
        <v>51.465798045602604</v>
      </c>
      <c r="I3159" s="2482"/>
      <c r="J3159" s="2482"/>
      <c r="K3159" s="2483"/>
      <c r="L3159" s="2483"/>
      <c r="M3159" s="2483"/>
      <c r="N3159" s="2483"/>
      <c r="O3159" s="2483"/>
      <c r="P3159" s="2483"/>
      <c r="Q3159" s="618">
        <f t="shared" ref="Q3159:Z3160" si="1354">Q3096</f>
        <v>1545.73146</v>
      </c>
      <c r="R3159" s="618">
        <f t="shared" ref="R3159:S3159" si="1355">R3096</f>
        <v>1545.73146</v>
      </c>
      <c r="S3159" s="618">
        <f t="shared" si="1355"/>
        <v>1545.73146</v>
      </c>
      <c r="T3159" s="618">
        <f t="shared" ref="T3159:U3159" si="1356">T3096</f>
        <v>1545.73146</v>
      </c>
      <c r="U3159" s="618">
        <f t="shared" si="1356"/>
        <v>1545.73146</v>
      </c>
      <c r="V3159" s="618">
        <f t="shared" si="1354"/>
        <v>644.05477500000006</v>
      </c>
      <c r="W3159" s="618">
        <f t="shared" si="1354"/>
        <v>473.61131999999992</v>
      </c>
      <c r="X3159" s="1082">
        <f t="shared" si="1354"/>
        <v>0</v>
      </c>
      <c r="Y3159" s="571">
        <f t="shared" si="1354"/>
        <v>0</v>
      </c>
      <c r="Z3159" s="618">
        <f t="shared" si="1354"/>
        <v>-170.44345500000014</v>
      </c>
      <c r="AA3159" s="618"/>
      <c r="AB3159" s="618">
        <f>AB3096</f>
        <v>0</v>
      </c>
      <c r="AC3159" s="618">
        <f>AC3096</f>
        <v>473.61131999999992</v>
      </c>
      <c r="AD3159" s="1278">
        <f t="shared" ref="AD3159" si="1357">AD3096</f>
        <v>0</v>
      </c>
      <c r="AE3159" s="567">
        <f>AE3096</f>
        <v>0</v>
      </c>
      <c r="AF3159" s="1459"/>
      <c r="AG3159" s="1474"/>
    </row>
    <row r="3160" spans="1:33" x14ac:dyDescent="0.25">
      <c r="A3160" s="239">
        <v>1</v>
      </c>
      <c r="B3160" s="825" t="s">
        <v>138</v>
      </c>
      <c r="C3160" s="2629"/>
      <c r="D3160" s="2576"/>
      <c r="E3160" s="2359">
        <f t="shared" si="1350"/>
        <v>80238.976190476184</v>
      </c>
      <c r="F3160" s="2550">
        <f t="shared" si="1350"/>
        <v>33431.485714285714</v>
      </c>
      <c r="G3160" s="2550">
        <f t="shared" si="1350"/>
        <v>20448.872976190476</v>
      </c>
      <c r="H3160" s="2550">
        <f t="shared" si="1346"/>
        <v>61.1665097715128</v>
      </c>
      <c r="I3160" s="2550"/>
      <c r="J3160" s="2550"/>
      <c r="K3160" s="2550"/>
      <c r="L3160" s="2550"/>
      <c r="M3160" s="2550"/>
      <c r="N3160" s="2550"/>
      <c r="O3160" s="2550"/>
      <c r="P3160" s="2550"/>
      <c r="Q3160" s="618">
        <f t="shared" si="1354"/>
        <v>133619.48949000004</v>
      </c>
      <c r="R3160" s="618">
        <f t="shared" ref="R3160:S3160" si="1358">R3097</f>
        <v>133619.48949000004</v>
      </c>
      <c r="S3160" s="618">
        <f t="shared" si="1358"/>
        <v>133619.48949000004</v>
      </c>
      <c r="T3160" s="618">
        <f t="shared" ref="T3160:U3160" si="1359">T3097</f>
        <v>133619.48949000004</v>
      </c>
      <c r="U3160" s="618">
        <f t="shared" si="1359"/>
        <v>133619.48949000004</v>
      </c>
      <c r="V3160" s="618">
        <f t="shared" si="1354"/>
        <v>56240.600933333335</v>
      </c>
      <c r="W3160" s="618">
        <f t="shared" si="1354"/>
        <v>53205.225370000007</v>
      </c>
      <c r="X3160" s="1082">
        <f t="shared" si="1354"/>
        <v>0</v>
      </c>
      <c r="Y3160" s="571">
        <f t="shared" si="1354"/>
        <v>0</v>
      </c>
      <c r="Z3160" s="618">
        <f t="shared" si="1354"/>
        <v>-3035.3755633333408</v>
      </c>
      <c r="AA3160" s="618"/>
      <c r="AB3160" s="618">
        <f>AB3097</f>
        <v>-34.189860000000003</v>
      </c>
      <c r="AC3160" s="618">
        <f>AC3097</f>
        <v>53171.035510000009</v>
      </c>
      <c r="AD3160" s="1317">
        <f t="shared" ref="AD3160" si="1360">AD3097</f>
        <v>0</v>
      </c>
      <c r="AE3160" s="567">
        <f>AE3097</f>
        <v>0</v>
      </c>
      <c r="AF3160" s="1459"/>
      <c r="AG3160" s="1474"/>
    </row>
    <row r="3161" spans="1:33" ht="29.25" x14ac:dyDescent="0.25">
      <c r="A3161" s="239">
        <v>1</v>
      </c>
      <c r="B3161" s="2630" t="s">
        <v>16</v>
      </c>
      <c r="C3161" s="2631"/>
      <c r="D3161" s="2597"/>
      <c r="E3161" s="2359">
        <f t="shared" ref="E3161:G3166" si="1361">SUM(E3102)</f>
        <v>1237</v>
      </c>
      <c r="F3161" s="2550">
        <f t="shared" si="1361"/>
        <v>516</v>
      </c>
      <c r="G3161" s="2550">
        <f t="shared" si="1361"/>
        <v>560</v>
      </c>
      <c r="H3161" s="2550">
        <f t="shared" si="1346"/>
        <v>108.52713178294573</v>
      </c>
      <c r="I3161" s="2550">
        <f t="shared" ref="I3161:P3163" si="1362">SUM(I3102)</f>
        <v>7.8989490703314473</v>
      </c>
      <c r="J3161" s="2550">
        <f t="shared" si="1362"/>
        <v>8.0910714285714285</v>
      </c>
      <c r="K3161" s="2550">
        <f t="shared" si="1362"/>
        <v>9771</v>
      </c>
      <c r="L3161" s="2550">
        <f t="shared" si="1362"/>
        <v>4072</v>
      </c>
      <c r="M3161" s="2550">
        <f t="shared" si="1362"/>
        <v>4531</v>
      </c>
      <c r="N3161" s="2550">
        <f t="shared" si="1362"/>
        <v>111.27210216110019</v>
      </c>
      <c r="O3161" s="2550">
        <f t="shared" si="1362"/>
        <v>41</v>
      </c>
      <c r="P3161" s="2547">
        <f t="shared" si="1362"/>
        <v>265.22926829268295</v>
      </c>
      <c r="Q3161" s="618"/>
      <c r="R3161" s="618"/>
      <c r="S3161" s="618"/>
      <c r="T3161" s="618"/>
      <c r="U3161" s="618"/>
      <c r="V3161" s="618"/>
      <c r="W3161" s="618"/>
      <c r="X3161" s="1082"/>
      <c r="Y3161" s="571"/>
      <c r="Z3161" s="618"/>
      <c r="AA3161" s="618"/>
      <c r="AB3161" s="618"/>
      <c r="AC3161" s="618"/>
      <c r="AD3161" s="1317">
        <f t="shared" ref="AD3161" si="1363">SUM(AD3102)</f>
        <v>0</v>
      </c>
      <c r="AE3161" s="567"/>
      <c r="AF3161" s="1459"/>
      <c r="AG3161" s="1474"/>
    </row>
    <row r="3162" spans="1:33" ht="29.25" x14ac:dyDescent="0.25">
      <c r="A3162" s="239">
        <v>1</v>
      </c>
      <c r="B3162" s="1024" t="s">
        <v>214</v>
      </c>
      <c r="C3162" s="1015"/>
      <c r="D3162" s="1015"/>
      <c r="E3162" s="2375">
        <f t="shared" si="1361"/>
        <v>1237</v>
      </c>
      <c r="F3162" s="2549">
        <f t="shared" si="1361"/>
        <v>516</v>
      </c>
      <c r="G3162" s="2549">
        <f t="shared" si="1361"/>
        <v>560</v>
      </c>
      <c r="H3162" s="2549">
        <f t="shared" si="1346"/>
        <v>108.52713178294573</v>
      </c>
      <c r="I3162" s="2549">
        <f t="shared" si="1362"/>
        <v>7.8989490703314473</v>
      </c>
      <c r="J3162" s="2549">
        <f t="shared" si="1362"/>
        <v>8.0910714285714285</v>
      </c>
      <c r="K3162" s="2549">
        <f t="shared" si="1362"/>
        <v>9771</v>
      </c>
      <c r="L3162" s="2549">
        <f t="shared" si="1362"/>
        <v>4072</v>
      </c>
      <c r="M3162" s="2549">
        <f t="shared" si="1362"/>
        <v>4531</v>
      </c>
      <c r="N3162" s="2549">
        <f t="shared" si="1362"/>
        <v>111.27210216110019</v>
      </c>
      <c r="O3162" s="2549">
        <f t="shared" si="1362"/>
        <v>41</v>
      </c>
      <c r="P3162" s="2549">
        <f t="shared" si="1362"/>
        <v>265.22926829268295</v>
      </c>
      <c r="Q3162" s="618">
        <f t="shared" ref="Q3162:W3163" si="1364">SUM(Q3103)</f>
        <v>20672.715357840003</v>
      </c>
      <c r="R3162" s="618">
        <f t="shared" ref="R3162:S3162" si="1365">SUM(R3103)</f>
        <v>20672.715357840003</v>
      </c>
      <c r="S3162" s="618">
        <f t="shared" si="1365"/>
        <v>20672.715357840003</v>
      </c>
      <c r="T3162" s="618">
        <f t="shared" ref="T3162:U3162" si="1366">SUM(T3103)</f>
        <v>20672.715357840003</v>
      </c>
      <c r="U3162" s="618">
        <f t="shared" si="1366"/>
        <v>20672.715357840003</v>
      </c>
      <c r="V3162" s="618">
        <f t="shared" si="1364"/>
        <v>8613.6313991000006</v>
      </c>
      <c r="W3162" s="618">
        <f t="shared" si="1364"/>
        <v>9323.5791900000004</v>
      </c>
      <c r="X3162" s="1082"/>
      <c r="Y3162" s="571"/>
      <c r="Z3162" s="618">
        <f>SUM(Z3103)</f>
        <v>709.94779089999975</v>
      </c>
      <c r="AA3162" s="618"/>
      <c r="AB3162" s="618">
        <f>SUM(AB3103)</f>
        <v>-87.842939999999999</v>
      </c>
      <c r="AC3162" s="618">
        <f>SUM(AC3103)</f>
        <v>9235.7362499999999</v>
      </c>
      <c r="AD3162" s="2510">
        <f t="shared" ref="AD3162" si="1367">SUM(AD3103)</f>
        <v>0</v>
      </c>
      <c r="AE3162" s="567">
        <f>SUM(AE3103)</f>
        <v>0</v>
      </c>
      <c r="AF3162" s="1459"/>
      <c r="AG3162" s="1474"/>
    </row>
    <row r="3163" spans="1:33" ht="15.75" x14ac:dyDescent="0.25">
      <c r="A3163" s="239">
        <v>1</v>
      </c>
      <c r="B3163" s="2582" t="s">
        <v>210</v>
      </c>
      <c r="C3163" s="2583"/>
      <c r="D3163" s="1024"/>
      <c r="E3163" s="2375">
        <f t="shared" si="1361"/>
        <v>3500</v>
      </c>
      <c r="F3163" s="2549">
        <f t="shared" si="1361"/>
        <v>1458</v>
      </c>
      <c r="G3163" s="2549">
        <f t="shared" si="1361"/>
        <v>1437</v>
      </c>
      <c r="H3163" s="2549">
        <f t="shared" si="1346"/>
        <v>98.559670781893004</v>
      </c>
      <c r="I3163" s="2549">
        <f t="shared" si="1362"/>
        <v>0</v>
      </c>
      <c r="J3163" s="2549">
        <f t="shared" si="1362"/>
        <v>0</v>
      </c>
      <c r="K3163" s="2549">
        <f t="shared" si="1362"/>
        <v>0</v>
      </c>
      <c r="L3163" s="2549">
        <f t="shared" si="1362"/>
        <v>0</v>
      </c>
      <c r="M3163" s="2549">
        <f t="shared" si="1362"/>
        <v>0</v>
      </c>
      <c r="N3163" s="2549">
        <f t="shared" si="1362"/>
        <v>0</v>
      </c>
      <c r="O3163" s="2549">
        <f t="shared" si="1362"/>
        <v>0</v>
      </c>
      <c r="P3163" s="2549">
        <f t="shared" si="1362"/>
        <v>0</v>
      </c>
      <c r="Q3163" s="618">
        <f t="shared" si="1364"/>
        <v>0</v>
      </c>
      <c r="R3163" s="618">
        <f t="shared" ref="R3163:S3163" si="1368">SUM(R3104)</f>
        <v>0</v>
      </c>
      <c r="S3163" s="618">
        <f t="shared" si="1368"/>
        <v>0</v>
      </c>
      <c r="T3163" s="618">
        <f t="shared" ref="T3163:U3163" si="1369">SUM(T3104)</f>
        <v>0</v>
      </c>
      <c r="U3163" s="618">
        <f t="shared" si="1369"/>
        <v>0</v>
      </c>
      <c r="V3163" s="618">
        <f t="shared" si="1364"/>
        <v>0</v>
      </c>
      <c r="W3163" s="618">
        <f t="shared" si="1364"/>
        <v>0</v>
      </c>
      <c r="X3163" s="1082"/>
      <c r="Y3163" s="571"/>
      <c r="Z3163" s="618">
        <f>SUM(Z3104)</f>
        <v>0</v>
      </c>
      <c r="AA3163" s="618"/>
      <c r="AB3163" s="618">
        <f>SUM(AB3104)</f>
        <v>0</v>
      </c>
      <c r="AC3163" s="618">
        <f>SUM(AC3104)</f>
        <v>0</v>
      </c>
      <c r="AD3163" s="2510">
        <f t="shared" ref="AD3163" si="1370">SUM(AD3104)</f>
        <v>0</v>
      </c>
      <c r="AE3163" s="567">
        <f>SUM(AE3104)</f>
        <v>0</v>
      </c>
      <c r="AF3163" s="1459"/>
      <c r="AG3163" s="1474"/>
    </row>
    <row r="3164" spans="1:33" x14ac:dyDescent="0.25">
      <c r="A3164" s="239">
        <v>1</v>
      </c>
      <c r="B3164" s="2587" t="s">
        <v>211</v>
      </c>
      <c r="C3164" s="2588"/>
      <c r="D3164" s="1029"/>
      <c r="E3164" s="2590">
        <f t="shared" si="1361"/>
        <v>3495</v>
      </c>
      <c r="F3164" s="2632">
        <f t="shared" si="1361"/>
        <v>1456</v>
      </c>
      <c r="G3164" s="2632">
        <f t="shared" si="1361"/>
        <v>1437</v>
      </c>
      <c r="H3164" s="2632">
        <f t="shared" si="1346"/>
        <v>98.695054945054949</v>
      </c>
      <c r="I3164" s="2591"/>
      <c r="J3164" s="2592"/>
      <c r="K3164" s="2632"/>
      <c r="L3164" s="2632"/>
      <c r="M3164" s="2632"/>
      <c r="N3164" s="2593"/>
      <c r="O3164" s="2632"/>
      <c r="P3164" s="2593"/>
      <c r="Q3164" s="620"/>
      <c r="R3164" s="620"/>
      <c r="S3164" s="620"/>
      <c r="T3164" s="620"/>
      <c r="U3164" s="620"/>
      <c r="V3164" s="620"/>
      <c r="W3164" s="620"/>
      <c r="X3164" s="1085"/>
      <c r="Y3164" s="570"/>
      <c r="Z3164" s="620"/>
      <c r="AA3164" s="620"/>
      <c r="AB3164" s="620"/>
      <c r="AC3164" s="620"/>
      <c r="AD3164" s="2077">
        <f t="shared" ref="AD3164" si="1371">SUM(AD3105)</f>
        <v>0</v>
      </c>
      <c r="AE3164" s="613"/>
      <c r="AF3164" s="1459"/>
      <c r="AG3164" s="1474"/>
    </row>
    <row r="3165" spans="1:33" ht="30" x14ac:dyDescent="0.25">
      <c r="A3165" s="239">
        <v>1</v>
      </c>
      <c r="B3165" s="2597" t="s">
        <v>212</v>
      </c>
      <c r="C3165" s="2598"/>
      <c r="D3165" s="1015"/>
      <c r="E3165" s="2388">
        <f t="shared" si="1361"/>
        <v>5</v>
      </c>
      <c r="F3165" s="2634">
        <f t="shared" si="1361"/>
        <v>2</v>
      </c>
      <c r="G3165" s="2634">
        <f t="shared" si="1361"/>
        <v>0</v>
      </c>
      <c r="H3165" s="2634">
        <f t="shared" si="1346"/>
        <v>0</v>
      </c>
      <c r="I3165" s="2600"/>
      <c r="J3165" s="2393"/>
      <c r="K3165" s="2634"/>
      <c r="L3165" s="2634"/>
      <c r="M3165" s="2634"/>
      <c r="N3165" s="2390"/>
      <c r="O3165" s="2634"/>
      <c r="P3165" s="2390"/>
      <c r="Q3165" s="618"/>
      <c r="R3165" s="618"/>
      <c r="S3165" s="618"/>
      <c r="T3165" s="618"/>
      <c r="U3165" s="618"/>
      <c r="V3165" s="618"/>
      <c r="W3165" s="618"/>
      <c r="X3165" s="1082"/>
      <c r="Y3165" s="571"/>
      <c r="Z3165" s="618"/>
      <c r="AA3165" s="618"/>
      <c r="AB3165" s="618"/>
      <c r="AC3165" s="618"/>
      <c r="AD3165" s="2187">
        <f t="shared" ref="AD3165" si="1372">SUM(AD3106)</f>
        <v>0</v>
      </c>
      <c r="AE3165" s="567"/>
      <c r="AF3165" s="1459"/>
      <c r="AG3165" s="1474"/>
    </row>
    <row r="3166" spans="1:33" ht="29.25" thickBot="1" x14ac:dyDescent="0.3">
      <c r="A3166" s="239">
        <v>1</v>
      </c>
      <c r="B3166" s="2602" t="s">
        <v>217</v>
      </c>
      <c r="C3166" s="2603"/>
      <c r="D3166" s="2635"/>
      <c r="E3166" s="2605">
        <f t="shared" si="1361"/>
        <v>3500</v>
      </c>
      <c r="F3166" s="2636">
        <f t="shared" si="1361"/>
        <v>1458</v>
      </c>
      <c r="G3166" s="2636">
        <f t="shared" si="1361"/>
        <v>1437</v>
      </c>
      <c r="H3166" s="2636">
        <f t="shared" si="1346"/>
        <v>98.559670781893004</v>
      </c>
      <c r="I3166" s="2606"/>
      <c r="J3166" s="2607"/>
      <c r="K3166" s="2636"/>
      <c r="L3166" s="2636"/>
      <c r="M3166" s="2636"/>
      <c r="N3166" s="2406"/>
      <c r="O3166" s="2636"/>
      <c r="P3166" s="2406"/>
      <c r="Q3166" s="622">
        <f t="shared" ref="Q3166:Z3166" si="1373">Q3107</f>
        <v>15622.7181</v>
      </c>
      <c r="R3166" s="622">
        <f t="shared" ref="R3166:S3166" si="1374">R3107</f>
        <v>15622.7181</v>
      </c>
      <c r="S3166" s="622">
        <f t="shared" si="1374"/>
        <v>15622.7181</v>
      </c>
      <c r="T3166" s="622">
        <f t="shared" ref="T3166:U3166" si="1375">T3107</f>
        <v>15622.7181</v>
      </c>
      <c r="U3166" s="622">
        <f t="shared" si="1375"/>
        <v>15622.7181</v>
      </c>
      <c r="V3166" s="622">
        <f t="shared" si="1373"/>
        <v>6509.4658749999999</v>
      </c>
      <c r="W3166" s="622">
        <f t="shared" si="1373"/>
        <v>6509.4658999999992</v>
      </c>
      <c r="X3166" s="1935">
        <f t="shared" si="1373"/>
        <v>0</v>
      </c>
      <c r="Y3166" s="659">
        <f t="shared" si="1373"/>
        <v>0</v>
      </c>
      <c r="Z3166" s="622">
        <f t="shared" si="1373"/>
        <v>2.4999999368446879E-5</v>
      </c>
      <c r="AA3166" s="622"/>
      <c r="AB3166" s="622">
        <f>AB3107</f>
        <v>0</v>
      </c>
      <c r="AC3166" s="622">
        <f>AC3107</f>
        <v>6509.4658999999992</v>
      </c>
      <c r="AD3166" s="2637">
        <f t="shared" ref="AD3166" si="1376">SUM(AD3107)</f>
        <v>0</v>
      </c>
      <c r="AE3166" s="1279">
        <f>AE3107</f>
        <v>0</v>
      </c>
      <c r="AF3166" s="1459"/>
      <c r="AG3166" s="1474"/>
    </row>
    <row r="3167" spans="1:33" x14ac:dyDescent="0.25">
      <c r="A3167" s="239">
        <v>1</v>
      </c>
      <c r="B3167" s="2638"/>
      <c r="C3167" s="2639"/>
      <c r="D3167" s="2615"/>
      <c r="E3167" s="462"/>
      <c r="F3167" s="1873"/>
      <c r="G3167" s="1873"/>
      <c r="H3167" s="1873"/>
      <c r="I3167" s="2249"/>
      <c r="J3167" s="2249"/>
      <c r="K3167" s="2249"/>
      <c r="L3167" s="2249"/>
      <c r="M3167" s="2249"/>
      <c r="N3167" s="2249"/>
      <c r="O3167" s="2249"/>
      <c r="P3167" s="2249"/>
      <c r="Q3167" s="570"/>
      <c r="R3167" s="570"/>
      <c r="S3167" s="570"/>
      <c r="T3167" s="570"/>
      <c r="U3167" s="570"/>
      <c r="V3167" s="613"/>
      <c r="W3167" s="570"/>
      <c r="X3167" s="1085"/>
      <c r="Y3167" s="570"/>
      <c r="Z3167" s="570"/>
      <c r="AA3167" s="570"/>
      <c r="AB3167" s="570"/>
      <c r="AC3167" s="570"/>
      <c r="AD3167" s="1875"/>
      <c r="AE3167" s="613"/>
      <c r="AF3167" s="1459"/>
      <c r="AG3167" s="1474"/>
    </row>
    <row r="3168" spans="1:33" ht="47.25" x14ac:dyDescent="0.25">
      <c r="A3168" s="239">
        <v>1</v>
      </c>
      <c r="B3168" s="2295" t="s">
        <v>475</v>
      </c>
      <c r="C3168" s="2073"/>
      <c r="D3168" s="1002"/>
      <c r="E3168" s="2640"/>
      <c r="F3168" s="2641"/>
      <c r="G3168" s="2641"/>
      <c r="H3168" s="2641"/>
      <c r="I3168" s="2642"/>
      <c r="J3168" s="2642"/>
      <c r="K3168" s="2063"/>
      <c r="L3168" s="2063"/>
      <c r="M3168" s="2063"/>
      <c r="N3168" s="2063"/>
      <c r="O3168" s="2063"/>
      <c r="P3168" s="2063"/>
      <c r="Q3168" s="571"/>
      <c r="R3168" s="571"/>
      <c r="S3168" s="571"/>
      <c r="T3168" s="571"/>
      <c r="U3168" s="571"/>
      <c r="V3168" s="567"/>
      <c r="W3168" s="571"/>
      <c r="X3168" s="1082"/>
      <c r="Y3168" s="571"/>
      <c r="Z3168" s="571"/>
      <c r="AA3168" s="571"/>
      <c r="AB3168" s="571"/>
      <c r="AC3168" s="571"/>
      <c r="AD3168" s="2643"/>
      <c r="AE3168" s="567"/>
      <c r="AF3168" s="1459"/>
      <c r="AG3168" s="1474"/>
    </row>
    <row r="3169" spans="1:33" x14ac:dyDescent="0.25">
      <c r="A3169" s="239">
        <v>1</v>
      </c>
      <c r="B3169" s="1902" t="s">
        <v>5</v>
      </c>
      <c r="C3169" s="1903"/>
      <c r="D3169" s="1902"/>
      <c r="E3169" s="422"/>
      <c r="F3169" s="2501"/>
      <c r="G3169" s="2501"/>
      <c r="H3169" s="2501"/>
      <c r="I3169" s="2501"/>
      <c r="J3169" s="2501"/>
      <c r="K3169" s="2557"/>
      <c r="L3169" s="2557"/>
      <c r="M3169" s="2557"/>
      <c r="N3169" s="2557"/>
      <c r="O3169" s="2557"/>
      <c r="P3169" s="2557"/>
      <c r="Q3169" s="571"/>
      <c r="R3169" s="571"/>
      <c r="S3169" s="571"/>
      <c r="T3169" s="571"/>
      <c r="U3169" s="571"/>
      <c r="V3169" s="567"/>
      <c r="W3169" s="571"/>
      <c r="X3169" s="1082"/>
      <c r="Y3169" s="571"/>
      <c r="Z3169" s="571"/>
      <c r="AA3169" s="571"/>
      <c r="AB3169" s="571"/>
      <c r="AC3169" s="571"/>
      <c r="AD3169" s="2558"/>
      <c r="AE3169" s="567"/>
      <c r="AF3169" s="1459"/>
      <c r="AG3169" s="1474"/>
    </row>
    <row r="3170" spans="1:33" x14ac:dyDescent="0.25">
      <c r="A3170" s="239">
        <v>1</v>
      </c>
      <c r="B3170" s="3" t="s">
        <v>24</v>
      </c>
      <c r="C3170" s="1472" t="s">
        <v>275</v>
      </c>
      <c r="D3170" s="375">
        <v>340</v>
      </c>
      <c r="E3170" s="422">
        <v>480</v>
      </c>
      <c r="F3170" s="213">
        <f>ROUND(E3170/12*$B$4,0)</f>
        <v>200</v>
      </c>
      <c r="G3170" s="213">
        <v>201</v>
      </c>
      <c r="H3170" s="213">
        <f>G3170/F3170*100</f>
        <v>100.49999999999999</v>
      </c>
      <c r="I3170" s="2502">
        <v>6.1</v>
      </c>
      <c r="J3170" s="269">
        <f>M3170/G3170</f>
        <v>6.4278606965174125</v>
      </c>
      <c r="K3170" s="270">
        <f>ROUND(E3170*I3170,0)</f>
        <v>2928</v>
      </c>
      <c r="L3170" s="270">
        <f>ROUND(K3170/12*$B$4,0)</f>
        <v>1220</v>
      </c>
      <c r="M3170" s="270">
        <v>1292</v>
      </c>
      <c r="N3170" s="270">
        <f>M3170/L3170*100</f>
        <v>105.90163934426229</v>
      </c>
      <c r="O3170" s="270">
        <f>ROUND(K3170/D3170,0)</f>
        <v>9</v>
      </c>
      <c r="P3170" s="270">
        <f>M3170/$B$4*12/O3170</f>
        <v>344.5333333333333</v>
      </c>
      <c r="Q3170" s="571"/>
      <c r="R3170" s="571"/>
      <c r="S3170" s="571"/>
      <c r="T3170" s="571"/>
      <c r="U3170" s="571"/>
      <c r="V3170" s="567"/>
      <c r="W3170" s="571"/>
      <c r="X3170" s="1082"/>
      <c r="Y3170" s="571"/>
      <c r="Z3170" s="571"/>
      <c r="AA3170" s="571"/>
      <c r="AB3170" s="571"/>
      <c r="AC3170" s="571"/>
      <c r="AD3170" s="1290"/>
      <c r="AE3170" s="567"/>
      <c r="AF3170" s="1459"/>
      <c r="AG3170" s="1474"/>
    </row>
    <row r="3171" spans="1:33" x14ac:dyDescent="0.25">
      <c r="A3171" s="239">
        <v>1</v>
      </c>
      <c r="B3171" s="2046" t="s">
        <v>71</v>
      </c>
      <c r="C3171" s="1472" t="s">
        <v>275</v>
      </c>
      <c r="D3171" s="2032">
        <v>340</v>
      </c>
      <c r="E3171" s="423">
        <v>388</v>
      </c>
      <c r="F3171" s="219">
        <f>ROUND(E3171/12*$B$4,0)</f>
        <v>162</v>
      </c>
      <c r="G3171" s="219">
        <v>170</v>
      </c>
      <c r="H3171" s="219">
        <f>G3171/F3171*100</f>
        <v>104.93827160493827</v>
      </c>
      <c r="I3171" s="2503">
        <v>12</v>
      </c>
      <c r="J3171" s="1484">
        <f>M3171/G3171</f>
        <v>11.547058823529412</v>
      </c>
      <c r="K3171" s="483">
        <f>ROUND(E3171*I3171,0)</f>
        <v>4656</v>
      </c>
      <c r="L3171" s="483">
        <f>ROUND(K3171/12*$B$4,0)</f>
        <v>1940</v>
      </c>
      <c r="M3171" s="483">
        <v>1963</v>
      </c>
      <c r="N3171" s="483">
        <f>M3171/L3171*100</f>
        <v>101.18556701030927</v>
      </c>
      <c r="O3171" s="483">
        <f>ROUND(K3171/D3171,0)</f>
        <v>14</v>
      </c>
      <c r="P3171" s="483">
        <f>M3171/$B$4*12/O3171</f>
        <v>336.51428571428579</v>
      </c>
      <c r="Q3171" s="572"/>
      <c r="R3171" s="572"/>
      <c r="S3171" s="572"/>
      <c r="T3171" s="572"/>
      <c r="U3171" s="572"/>
      <c r="V3171" s="1197"/>
      <c r="W3171" s="572"/>
      <c r="X3171" s="1506"/>
      <c r="Y3171" s="572"/>
      <c r="Z3171" s="572"/>
      <c r="AA3171" s="572"/>
      <c r="AB3171" s="572"/>
      <c r="AC3171" s="572"/>
      <c r="AD3171" s="1480"/>
      <c r="AE3171" s="1194"/>
      <c r="AF3171" s="1459"/>
      <c r="AG3171" s="1474"/>
    </row>
    <row r="3172" spans="1:33" ht="29.25" x14ac:dyDescent="0.25">
      <c r="A3172" s="239">
        <v>1</v>
      </c>
      <c r="B3172" s="2054" t="s">
        <v>7</v>
      </c>
      <c r="C3172" s="2559"/>
      <c r="D3172" s="2054"/>
      <c r="E3172" s="429">
        <f>SUM(E3170:E3171)</f>
        <v>868</v>
      </c>
      <c r="F3172" s="1940">
        <f>SUM(F3170:F3171)</f>
        <v>362</v>
      </c>
      <c r="G3172" s="1940">
        <f>SUM(G3170:G3171)</f>
        <v>371</v>
      </c>
      <c r="H3172" s="1940">
        <f>G3172/F3172*100</f>
        <v>102.48618784530387</v>
      </c>
      <c r="I3172" s="8">
        <f>L3172/F3172</f>
        <v>8.7292817679558006</v>
      </c>
      <c r="J3172" s="8">
        <f>M3172/G3172</f>
        <v>8.7735849056603765</v>
      </c>
      <c r="K3172" s="1940">
        <f>SUM(K3170:K3171)</f>
        <v>7584</v>
      </c>
      <c r="L3172" s="1940">
        <f>SUM(L3170:L3171)</f>
        <v>3160</v>
      </c>
      <c r="M3172" s="1940">
        <f>SUM(M3170:M3171)</f>
        <v>3255</v>
      </c>
      <c r="N3172" s="1578">
        <f>M3172/L3172*100</f>
        <v>103.00632911392404</v>
      </c>
      <c r="O3172" s="1940">
        <f>SUM(O3170:O3171)</f>
        <v>23</v>
      </c>
      <c r="P3172" s="1578">
        <f>M3172/$B$4*12/O3172</f>
        <v>339.6521739130435</v>
      </c>
      <c r="Q3172" s="569">
        <v>20988.85439</v>
      </c>
      <c r="R3172" s="569">
        <v>20988.85439</v>
      </c>
      <c r="S3172" s="569">
        <v>20988.85439</v>
      </c>
      <c r="T3172" s="569">
        <v>20988.85439</v>
      </c>
      <c r="U3172" s="569">
        <v>20988.85439</v>
      </c>
      <c r="V3172" s="2717">
        <f>Q3172/12*$B$4+(R3172-Q3172)/11*4+(S3172-R3172)/10*3+(T3172-S3172)/9*2+(U3172-T3172)/8*1</f>
        <v>8745.3559958333335</v>
      </c>
      <c r="W3172" s="569">
        <f>AC3172-AB3172-Y3172</f>
        <v>8925.94254</v>
      </c>
      <c r="X3172" s="1086"/>
      <c r="Y3172" s="569">
        <v>-1.7864</v>
      </c>
      <c r="Z3172" s="569">
        <f>W3172-V3172</f>
        <v>180.5865441666665</v>
      </c>
      <c r="AA3172" s="569"/>
      <c r="AB3172" s="569">
        <v>-21.177769999999999</v>
      </c>
      <c r="AC3172" s="569">
        <v>8902.9783699999989</v>
      </c>
      <c r="AD3172" s="1944">
        <f>SUM(AD3170:AD3171)</f>
        <v>0</v>
      </c>
      <c r="AE3172" s="1199"/>
      <c r="AF3172" s="1459"/>
      <c r="AG3172" s="1474"/>
    </row>
    <row r="3173" spans="1:33" x14ac:dyDescent="0.25">
      <c r="A3173" s="239">
        <v>1</v>
      </c>
      <c r="B3173" s="2434" t="s">
        <v>14</v>
      </c>
      <c r="C3173" s="2434"/>
      <c r="D3173" s="210"/>
      <c r="E3173" s="430"/>
      <c r="F3173" s="1894"/>
      <c r="G3173" s="1894"/>
      <c r="H3173" s="1894"/>
      <c r="I3173" s="2505"/>
      <c r="J3173" s="2505"/>
      <c r="K3173" s="1894"/>
      <c r="L3173" s="1894"/>
      <c r="M3173" s="1894"/>
      <c r="N3173" s="1894"/>
      <c r="O3173" s="1894"/>
      <c r="P3173" s="1894"/>
      <c r="Q3173" s="570"/>
      <c r="R3173" s="570"/>
      <c r="S3173" s="570"/>
      <c r="T3173" s="570"/>
      <c r="U3173" s="570"/>
      <c r="V3173" s="613"/>
      <c r="W3173" s="570"/>
      <c r="X3173" s="1085"/>
      <c r="Y3173" s="570"/>
      <c r="Z3173" s="570"/>
      <c r="AA3173" s="570"/>
      <c r="AB3173" s="570"/>
      <c r="AC3173" s="570"/>
      <c r="AD3173" s="1922"/>
      <c r="AE3173" s="613"/>
      <c r="AF3173" s="1459"/>
      <c r="AG3173" s="1474"/>
    </row>
    <row r="3174" spans="1:33" ht="62.25" customHeight="1" x14ac:dyDescent="0.25">
      <c r="A3174" s="239">
        <v>1</v>
      </c>
      <c r="B3174" s="1153" t="s">
        <v>382</v>
      </c>
      <c r="C3174" s="2047"/>
      <c r="D3174" s="2062"/>
      <c r="E3174" s="460"/>
      <c r="F3174" s="788"/>
      <c r="G3174" s="788"/>
      <c r="H3174" s="788"/>
      <c r="I3174" s="1150"/>
      <c r="J3174" s="1150"/>
      <c r="K3174" s="1862"/>
      <c r="L3174" s="1862"/>
      <c r="M3174" s="1862"/>
      <c r="N3174" s="1862"/>
      <c r="O3174" s="1862"/>
      <c r="P3174" s="1862"/>
      <c r="Q3174" s="571">
        <v>46050.160360000002</v>
      </c>
      <c r="R3174" s="571">
        <v>46050.160360000002</v>
      </c>
      <c r="S3174" s="571">
        <v>46050.160360000002</v>
      </c>
      <c r="T3174" s="571">
        <v>46050.160360000002</v>
      </c>
      <c r="U3174" s="571">
        <v>46050.160360000002</v>
      </c>
      <c r="V3174" s="3676">
        <f>(Q3174-789.31204)/12*$B$4+789.31204+(R3174-Q3174)/11*4+(S3174-R3174)/10*3+(T3174-S3174)/9*2+(U3174-T3174)/8*1</f>
        <v>19647.998840000004</v>
      </c>
      <c r="W3174" s="571">
        <f>AC3174-AB3174-Y3174</f>
        <v>19235.927039999999</v>
      </c>
      <c r="X3174" s="1082"/>
      <c r="Y3174" s="571"/>
      <c r="Z3174" s="571">
        <f>W3174-V3174</f>
        <v>-412.07180000000517</v>
      </c>
      <c r="AA3174" s="571"/>
      <c r="AB3174" s="571">
        <v>-80.564719999999994</v>
      </c>
      <c r="AC3174" s="571">
        <v>19155.36232</v>
      </c>
      <c r="AD3174" s="1261"/>
      <c r="AE3174" s="567"/>
      <c r="AF3174" s="1459"/>
      <c r="AG3174" s="1474"/>
    </row>
    <row r="3175" spans="1:33" x14ac:dyDescent="0.25">
      <c r="A3175" s="239">
        <v>1</v>
      </c>
      <c r="B3175" s="722" t="s">
        <v>329</v>
      </c>
      <c r="C3175" s="2047"/>
      <c r="D3175" s="2062"/>
      <c r="E3175" s="460"/>
      <c r="F3175" s="788"/>
      <c r="G3175" s="788"/>
      <c r="H3175" s="788"/>
      <c r="I3175" s="1150"/>
      <c r="J3175" s="1150"/>
      <c r="K3175" s="1862"/>
      <c r="L3175" s="1862"/>
      <c r="M3175" s="1862"/>
      <c r="N3175" s="1862"/>
      <c r="O3175" s="1862"/>
      <c r="P3175" s="1862"/>
      <c r="Q3175" s="571">
        <v>12313.461960000001</v>
      </c>
      <c r="R3175" s="571">
        <v>12313.461960000001</v>
      </c>
      <c r="S3175" s="571">
        <v>12313.461960000001</v>
      </c>
      <c r="T3175" s="571">
        <v>12313.461960000001</v>
      </c>
      <c r="U3175" s="571">
        <v>12313.461960000001</v>
      </c>
      <c r="V3175" s="1190">
        <f>Q3175/12*$B$4+(R3175-Q3175)/11*4+(S3175-R3175)/10*3+(T3175-S3175)/9*2+(U3175-T3175)/8*1</f>
        <v>5130.6091500000002</v>
      </c>
      <c r="W3175" s="571">
        <f>AC3175-AB3175-Y3175</f>
        <v>5130.6091499999993</v>
      </c>
      <c r="X3175" s="1082"/>
      <c r="Y3175" s="571"/>
      <c r="Z3175" s="571">
        <f>W3175-V3175</f>
        <v>0</v>
      </c>
      <c r="AA3175" s="571"/>
      <c r="AB3175" s="571">
        <v>0</v>
      </c>
      <c r="AC3175" s="571">
        <v>5130.6091499999993</v>
      </c>
      <c r="AD3175" s="1261"/>
      <c r="AE3175" s="567"/>
      <c r="AF3175" s="1459"/>
      <c r="AG3175" s="1474"/>
    </row>
    <row r="3176" spans="1:33" ht="29.25" x14ac:dyDescent="0.25">
      <c r="A3176" s="239">
        <v>1</v>
      </c>
      <c r="B3176" s="723" t="s">
        <v>293</v>
      </c>
      <c r="C3176" s="2047"/>
      <c r="D3176" s="2062"/>
      <c r="E3176" s="870">
        <f>E3178+E3179+E3180+E3181+E3183</f>
        <v>17559</v>
      </c>
      <c r="F3176" s="485">
        <f>F3178+F3179+F3180+F3181+F3183</f>
        <v>7317</v>
      </c>
      <c r="G3176" s="485">
        <f>G3178+G3179+G3180+G3181+G3183</f>
        <v>3988</v>
      </c>
      <c r="H3176" s="485">
        <f>G3176/F3176*100</f>
        <v>54.503211698783652</v>
      </c>
      <c r="I3176" s="1150"/>
      <c r="J3176" s="1150"/>
      <c r="K3176" s="1862"/>
      <c r="L3176" s="1862"/>
      <c r="M3176" s="1862"/>
      <c r="N3176" s="1862"/>
      <c r="O3176" s="1862"/>
      <c r="P3176" s="1862"/>
      <c r="Q3176" s="571"/>
      <c r="R3176" s="571"/>
      <c r="S3176" s="571"/>
      <c r="T3176" s="571"/>
      <c r="U3176" s="571"/>
      <c r="V3176" s="567"/>
      <c r="W3176" s="571"/>
      <c r="X3176" s="1082"/>
      <c r="Y3176" s="571"/>
      <c r="Z3176" s="571"/>
      <c r="AA3176" s="571"/>
      <c r="AB3176" s="571"/>
      <c r="AC3176" s="571"/>
      <c r="AD3176" s="1253">
        <f>AD3178+AD3179+AD3180+AD3181+AD3183</f>
        <v>0</v>
      </c>
      <c r="AE3176" s="567"/>
      <c r="AF3176" s="1459"/>
      <c r="AG3176" s="1474"/>
    </row>
    <row r="3177" spans="1:33" ht="30" x14ac:dyDescent="0.25">
      <c r="A3177" s="239">
        <v>1</v>
      </c>
      <c r="B3177" s="518" t="s">
        <v>204</v>
      </c>
      <c r="C3177" s="2047"/>
      <c r="D3177" s="2062"/>
      <c r="E3177" s="870"/>
      <c r="F3177" s="788"/>
      <c r="G3177" s="788"/>
      <c r="H3177" s="788"/>
      <c r="I3177" s="1150"/>
      <c r="J3177" s="1150"/>
      <c r="K3177" s="1862"/>
      <c r="L3177" s="1862"/>
      <c r="M3177" s="1862"/>
      <c r="N3177" s="1862"/>
      <c r="O3177" s="1862"/>
      <c r="P3177" s="1862"/>
      <c r="Q3177" s="571"/>
      <c r="R3177" s="571"/>
      <c r="S3177" s="571"/>
      <c r="T3177" s="571"/>
      <c r="U3177" s="571"/>
      <c r="V3177" s="567"/>
      <c r="W3177" s="571"/>
      <c r="X3177" s="1082"/>
      <c r="Y3177" s="571"/>
      <c r="Z3177" s="571"/>
      <c r="AA3177" s="571"/>
      <c r="AB3177" s="571"/>
      <c r="AC3177" s="571"/>
      <c r="AD3177" s="1261"/>
      <c r="AE3177" s="567"/>
      <c r="AF3177" s="1459"/>
      <c r="AG3177" s="1474"/>
    </row>
    <row r="3178" spans="1:33" ht="30" x14ac:dyDescent="0.25">
      <c r="A3178" s="239">
        <v>1</v>
      </c>
      <c r="B3178" s="518" t="s">
        <v>205</v>
      </c>
      <c r="C3178" s="2047"/>
      <c r="D3178" s="2062"/>
      <c r="E3178" s="870">
        <v>200</v>
      </c>
      <c r="F3178" s="213">
        <f>ROUND(E3178/12*$B$4,0)</f>
        <v>83</v>
      </c>
      <c r="G3178" s="214">
        <v>99</v>
      </c>
      <c r="H3178" s="214">
        <f>G3178/F3178*100</f>
        <v>119.27710843373494</v>
      </c>
      <c r="I3178" s="1150"/>
      <c r="J3178" s="1150"/>
      <c r="K3178" s="1862"/>
      <c r="L3178" s="1862"/>
      <c r="M3178" s="1862"/>
      <c r="N3178" s="1862"/>
      <c r="O3178" s="1862"/>
      <c r="P3178" s="1862"/>
      <c r="Q3178" s="571"/>
      <c r="R3178" s="571"/>
      <c r="S3178" s="571"/>
      <c r="T3178" s="571"/>
      <c r="U3178" s="571"/>
      <c r="V3178" s="567"/>
      <c r="W3178" s="571"/>
      <c r="X3178" s="1082"/>
      <c r="Y3178" s="571"/>
      <c r="Z3178" s="571"/>
      <c r="AA3178" s="571"/>
      <c r="AB3178" s="571"/>
      <c r="AC3178" s="571"/>
      <c r="AD3178" s="1257"/>
      <c r="AE3178" s="567"/>
      <c r="AF3178" s="1459"/>
      <c r="AG3178" s="1474"/>
    </row>
    <row r="3179" spans="1:33" ht="30" x14ac:dyDescent="0.25">
      <c r="A3179" s="239">
        <v>1</v>
      </c>
      <c r="B3179" s="724" t="s">
        <v>551</v>
      </c>
      <c r="C3179" s="2047"/>
      <c r="D3179" s="2062"/>
      <c r="E3179" s="526">
        <v>5800</v>
      </c>
      <c r="F3179" s="213">
        <f t="shared" ref="F3179:F3184" si="1377">ROUND(E3179/12*$B$4,0)</f>
        <v>2417</v>
      </c>
      <c r="G3179" s="214">
        <v>1716</v>
      </c>
      <c r="H3179" s="214">
        <f>G3179/F3179*100</f>
        <v>70.997103847745137</v>
      </c>
      <c r="I3179" s="1150"/>
      <c r="J3179" s="1150"/>
      <c r="K3179" s="1862"/>
      <c r="L3179" s="1862"/>
      <c r="M3179" s="1862"/>
      <c r="N3179" s="1862"/>
      <c r="O3179" s="1862"/>
      <c r="P3179" s="1862"/>
      <c r="Q3179" s="571"/>
      <c r="R3179" s="571"/>
      <c r="S3179" s="571"/>
      <c r="T3179" s="571"/>
      <c r="U3179" s="571"/>
      <c r="V3179" s="567"/>
      <c r="W3179" s="571"/>
      <c r="X3179" s="1082"/>
      <c r="Y3179" s="571"/>
      <c r="Z3179" s="571"/>
      <c r="AA3179" s="571"/>
      <c r="AB3179" s="571"/>
      <c r="AC3179" s="571"/>
      <c r="AD3179" s="1257"/>
      <c r="AE3179" s="567"/>
      <c r="AF3179" s="1459"/>
      <c r="AG3179" s="1474"/>
    </row>
    <row r="3180" spans="1:33" ht="75" x14ac:dyDescent="0.25">
      <c r="A3180" s="239">
        <v>1</v>
      </c>
      <c r="B3180" s="519" t="s">
        <v>295</v>
      </c>
      <c r="C3180" s="2047"/>
      <c r="D3180" s="2062"/>
      <c r="E3180" s="526">
        <v>4290</v>
      </c>
      <c r="F3180" s="213">
        <f t="shared" si="1377"/>
        <v>1788</v>
      </c>
      <c r="G3180" s="214">
        <v>749</v>
      </c>
      <c r="H3180" s="214">
        <f>G3180/F3180*100</f>
        <v>41.890380313199103</v>
      </c>
      <c r="I3180" s="1150"/>
      <c r="J3180" s="1150"/>
      <c r="K3180" s="1862"/>
      <c r="L3180" s="1862"/>
      <c r="M3180" s="1862"/>
      <c r="N3180" s="1862"/>
      <c r="O3180" s="1862"/>
      <c r="P3180" s="1862"/>
      <c r="Q3180" s="571"/>
      <c r="R3180" s="571"/>
      <c r="S3180" s="571"/>
      <c r="T3180" s="571"/>
      <c r="U3180" s="571"/>
      <c r="V3180" s="567"/>
      <c r="W3180" s="571"/>
      <c r="X3180" s="1082"/>
      <c r="Y3180" s="571"/>
      <c r="Z3180" s="571"/>
      <c r="AA3180" s="571"/>
      <c r="AB3180" s="571"/>
      <c r="AC3180" s="571"/>
      <c r="AD3180" s="1257"/>
      <c r="AE3180" s="567"/>
      <c r="AF3180" s="1459"/>
      <c r="AG3180" s="1474"/>
    </row>
    <row r="3181" spans="1:33" ht="60" x14ac:dyDescent="0.25">
      <c r="A3181" s="239">
        <v>1</v>
      </c>
      <c r="B3181" s="519" t="s">
        <v>309</v>
      </c>
      <c r="C3181" s="2047"/>
      <c r="D3181" s="2062"/>
      <c r="E3181" s="526">
        <v>6240</v>
      </c>
      <c r="F3181" s="213">
        <f t="shared" si="1377"/>
        <v>2600</v>
      </c>
      <c r="G3181" s="214">
        <v>1070</v>
      </c>
      <c r="H3181" s="214">
        <f>G3181/F3181*100</f>
        <v>41.153846153846153</v>
      </c>
      <c r="I3181" s="1150"/>
      <c r="J3181" s="1150"/>
      <c r="K3181" s="1862"/>
      <c r="L3181" s="1862"/>
      <c r="M3181" s="1862"/>
      <c r="N3181" s="1862"/>
      <c r="O3181" s="1862"/>
      <c r="P3181" s="1862"/>
      <c r="Q3181" s="571"/>
      <c r="R3181" s="571"/>
      <c r="S3181" s="571"/>
      <c r="T3181" s="571"/>
      <c r="U3181" s="571"/>
      <c r="V3181" s="567"/>
      <c r="W3181" s="571"/>
      <c r="X3181" s="1082"/>
      <c r="Y3181" s="571"/>
      <c r="Z3181" s="571"/>
      <c r="AA3181" s="571"/>
      <c r="AB3181" s="571"/>
      <c r="AC3181" s="571"/>
      <c r="AD3181" s="1257"/>
      <c r="AE3181" s="567"/>
      <c r="AF3181" s="1459"/>
      <c r="AG3181" s="1474"/>
    </row>
    <row r="3182" spans="1:33" s="2715" customFormat="1" ht="105" x14ac:dyDescent="0.25">
      <c r="B3182" s="519" t="s">
        <v>533</v>
      </c>
      <c r="C3182" s="2047"/>
      <c r="D3182" s="2062"/>
      <c r="E3182" s="526">
        <v>3000</v>
      </c>
      <c r="F3182" s="213">
        <f t="shared" si="1377"/>
        <v>1250</v>
      </c>
      <c r="G3182" s="214"/>
      <c r="H3182" s="214"/>
      <c r="I3182" s="1150"/>
      <c r="J3182" s="1150"/>
      <c r="K3182" s="1862"/>
      <c r="L3182" s="1862"/>
      <c r="M3182" s="1862"/>
      <c r="N3182" s="1862"/>
      <c r="O3182" s="1862"/>
      <c r="P3182" s="1862"/>
      <c r="Q3182" s="571"/>
      <c r="R3182" s="571"/>
      <c r="S3182" s="571"/>
      <c r="T3182" s="571"/>
      <c r="U3182" s="571"/>
      <c r="V3182" s="567"/>
      <c r="W3182" s="571"/>
      <c r="X3182" s="1082"/>
      <c r="Y3182" s="571"/>
      <c r="Z3182" s="571"/>
      <c r="AA3182" s="571"/>
      <c r="AB3182" s="571"/>
      <c r="AC3182" s="571"/>
      <c r="AD3182" s="1257"/>
      <c r="AE3182" s="567"/>
      <c r="AF3182" s="1459"/>
      <c r="AG3182" s="1474"/>
    </row>
    <row r="3183" spans="1:33" ht="30" x14ac:dyDescent="0.25">
      <c r="B3183" s="4" t="s">
        <v>380</v>
      </c>
      <c r="C3183" s="2047"/>
      <c r="D3183" s="2062"/>
      <c r="E3183" s="832">
        <v>1029</v>
      </c>
      <c r="F3183" s="213">
        <f t="shared" si="1377"/>
        <v>429</v>
      </c>
      <c r="G3183" s="214">
        <v>354</v>
      </c>
      <c r="H3183" s="214">
        <f t="shared" ref="H3183:H3188" si="1378">G3183/F3183*100</f>
        <v>82.51748251748252</v>
      </c>
      <c r="I3183" s="1150"/>
      <c r="J3183" s="1150"/>
      <c r="K3183" s="1862"/>
      <c r="L3183" s="1862"/>
      <c r="M3183" s="1862"/>
      <c r="N3183" s="1862"/>
      <c r="O3183" s="1862"/>
      <c r="P3183" s="1862"/>
      <c r="Q3183" s="571"/>
      <c r="R3183" s="571"/>
      <c r="S3183" s="571"/>
      <c r="T3183" s="571"/>
      <c r="U3183" s="571"/>
      <c r="V3183" s="567"/>
      <c r="W3183" s="571"/>
      <c r="X3183" s="1082"/>
      <c r="Y3183" s="571"/>
      <c r="Z3183" s="571"/>
      <c r="AA3183" s="571"/>
      <c r="AB3183" s="571"/>
      <c r="AC3183" s="571"/>
      <c r="AD3183" s="1257"/>
      <c r="AE3183" s="567"/>
      <c r="AF3183" s="1459"/>
      <c r="AG3183" s="1474"/>
    </row>
    <row r="3184" spans="1:33" ht="29.25" x14ac:dyDescent="0.25">
      <c r="A3184" s="239">
        <v>1</v>
      </c>
      <c r="B3184" s="486" t="s">
        <v>135</v>
      </c>
      <c r="C3184" s="2047"/>
      <c r="D3184" s="2062"/>
      <c r="E3184" s="832">
        <f>E3185</f>
        <v>30000</v>
      </c>
      <c r="F3184" s="213">
        <f t="shared" si="1377"/>
        <v>12500</v>
      </c>
      <c r="G3184" s="214">
        <f>G3185</f>
        <v>3860</v>
      </c>
      <c r="H3184" s="214">
        <f t="shared" si="1378"/>
        <v>30.880000000000003</v>
      </c>
      <c r="I3184" s="1150"/>
      <c r="J3184" s="1150"/>
      <c r="K3184" s="1862"/>
      <c r="L3184" s="1862"/>
      <c r="M3184" s="1862"/>
      <c r="N3184" s="1862"/>
      <c r="O3184" s="1862"/>
      <c r="P3184" s="1862"/>
      <c r="Q3184" s="571"/>
      <c r="R3184" s="571"/>
      <c r="S3184" s="571"/>
      <c r="T3184" s="571"/>
      <c r="U3184" s="571"/>
      <c r="V3184" s="567"/>
      <c r="W3184" s="571"/>
      <c r="X3184" s="1082"/>
      <c r="Y3184" s="571"/>
      <c r="Z3184" s="571"/>
      <c r="AA3184" s="571"/>
      <c r="AB3184" s="571"/>
      <c r="AC3184" s="571"/>
      <c r="AD3184" s="1257">
        <f>AD3185</f>
        <v>0</v>
      </c>
      <c r="AE3184" s="567"/>
      <c r="AF3184" s="1459"/>
      <c r="AG3184" s="1474"/>
    </row>
    <row r="3185" spans="1:33" x14ac:dyDescent="0.25">
      <c r="A3185" s="239">
        <v>1</v>
      </c>
      <c r="B3185" s="292" t="s">
        <v>239</v>
      </c>
      <c r="C3185" s="2047"/>
      <c r="D3185" s="2062"/>
      <c r="E3185" s="832">
        <v>30000</v>
      </c>
      <c r="F3185" s="213">
        <f>ROUND(E3185/12*$B$4,0)</f>
        <v>12500</v>
      </c>
      <c r="G3185" s="214">
        <v>3860</v>
      </c>
      <c r="H3185" s="214">
        <f t="shared" si="1378"/>
        <v>30.880000000000003</v>
      </c>
      <c r="I3185" s="1150"/>
      <c r="J3185" s="1150"/>
      <c r="K3185" s="1862"/>
      <c r="L3185" s="1862"/>
      <c r="M3185" s="1862"/>
      <c r="N3185" s="1862"/>
      <c r="O3185" s="1862"/>
      <c r="P3185" s="1862"/>
      <c r="Q3185" s="571"/>
      <c r="R3185" s="571"/>
      <c r="S3185" s="571"/>
      <c r="T3185" s="571"/>
      <c r="U3185" s="571"/>
      <c r="V3185" s="567"/>
      <c r="W3185" s="571"/>
      <c r="X3185" s="1082"/>
      <c r="Y3185" s="571"/>
      <c r="Z3185" s="571"/>
      <c r="AA3185" s="571"/>
      <c r="AB3185" s="571"/>
      <c r="AC3185" s="571"/>
      <c r="AD3185" s="1257"/>
      <c r="AE3185" s="567"/>
      <c r="AF3185" s="1459"/>
      <c r="AG3185" s="1474"/>
    </row>
    <row r="3186" spans="1:33" ht="63" x14ac:dyDescent="0.25">
      <c r="A3186" s="239">
        <v>1</v>
      </c>
      <c r="B3186" s="751" t="s">
        <v>298</v>
      </c>
      <c r="C3186" s="2047"/>
      <c r="D3186" s="2062"/>
      <c r="E3186" s="416">
        <f>E3187+E3192</f>
        <v>8625</v>
      </c>
      <c r="F3186" s="213">
        <f>F3187+F3192</f>
        <v>3594</v>
      </c>
      <c r="G3186" s="788">
        <f>G3187+G3192</f>
        <v>3474</v>
      </c>
      <c r="H3186" s="788">
        <f t="shared" si="1378"/>
        <v>96.661101836393996</v>
      </c>
      <c r="I3186" s="1150"/>
      <c r="J3186" s="1150"/>
      <c r="K3186" s="1862"/>
      <c r="L3186" s="1862"/>
      <c r="M3186" s="1862"/>
      <c r="N3186" s="1862"/>
      <c r="O3186" s="1862"/>
      <c r="P3186" s="1862"/>
      <c r="Q3186" s="571"/>
      <c r="R3186" s="571"/>
      <c r="S3186" s="571"/>
      <c r="T3186" s="571"/>
      <c r="U3186" s="571"/>
      <c r="V3186" s="1190">
        <f>Q3186/12*$B$4</f>
        <v>0</v>
      </c>
      <c r="W3186" s="571">
        <f>AC3186-AB3186-Y3186</f>
        <v>0</v>
      </c>
      <c r="X3186" s="1082"/>
      <c r="Y3186" s="571"/>
      <c r="Z3186" s="571">
        <f>W3186-V3186</f>
        <v>0</v>
      </c>
      <c r="AA3186" s="571"/>
      <c r="AB3186" s="571"/>
      <c r="AC3186" s="571"/>
      <c r="AD3186" s="1261">
        <f>AD3187+AD3192</f>
        <v>0</v>
      </c>
      <c r="AE3186" s="567"/>
      <c r="AF3186" s="1459"/>
      <c r="AG3186" s="1474"/>
    </row>
    <row r="3187" spans="1:33" ht="30" x14ac:dyDescent="0.25">
      <c r="A3187" s="239">
        <v>1</v>
      </c>
      <c r="B3187" s="724" t="s">
        <v>299</v>
      </c>
      <c r="C3187" s="2047"/>
      <c r="D3187" s="2062"/>
      <c r="E3187" s="416">
        <f>SUM(E3188:E3191)</f>
        <v>3200</v>
      </c>
      <c r="F3187" s="213">
        <f>SUM(F3188:F3191)</f>
        <v>1334</v>
      </c>
      <c r="G3187" s="788">
        <f>SUM(G3188:G3191)</f>
        <v>1377</v>
      </c>
      <c r="H3187" s="788">
        <f t="shared" si="1378"/>
        <v>103.22338830584708</v>
      </c>
      <c r="I3187" s="1150"/>
      <c r="J3187" s="1150"/>
      <c r="K3187" s="1862"/>
      <c r="L3187" s="1862"/>
      <c r="M3187" s="1862"/>
      <c r="N3187" s="1862"/>
      <c r="O3187" s="1862"/>
      <c r="P3187" s="1862"/>
      <c r="Q3187" s="571"/>
      <c r="R3187" s="571"/>
      <c r="S3187" s="571"/>
      <c r="T3187" s="571"/>
      <c r="U3187" s="571"/>
      <c r="V3187" s="567"/>
      <c r="W3187" s="571"/>
      <c r="X3187" s="1082"/>
      <c r="Y3187" s="571"/>
      <c r="Z3187" s="571"/>
      <c r="AA3187" s="571"/>
      <c r="AB3187" s="571"/>
      <c r="AC3187" s="571"/>
      <c r="AD3187" s="1261">
        <f>SUM(AD3188:AD3191)</f>
        <v>0</v>
      </c>
      <c r="AE3187" s="567"/>
      <c r="AF3187" s="1459"/>
      <c r="AG3187" s="1474"/>
    </row>
    <row r="3188" spans="1:33" ht="30" x14ac:dyDescent="0.25">
      <c r="A3188" s="239">
        <v>1</v>
      </c>
      <c r="B3188" s="519" t="s">
        <v>300</v>
      </c>
      <c r="C3188" s="2047"/>
      <c r="D3188" s="2062"/>
      <c r="E3188" s="416">
        <v>3119</v>
      </c>
      <c r="F3188" s="213">
        <f>ROUND(E3188/12*$B$4,0)</f>
        <v>1300</v>
      </c>
      <c r="G3188" s="214">
        <v>1340</v>
      </c>
      <c r="H3188" s="214">
        <f t="shared" si="1378"/>
        <v>103.07692307692307</v>
      </c>
      <c r="I3188" s="1150"/>
      <c r="J3188" s="1150"/>
      <c r="K3188" s="1862"/>
      <c r="L3188" s="1862"/>
      <c r="M3188" s="1862"/>
      <c r="N3188" s="1862"/>
      <c r="O3188" s="1862"/>
      <c r="P3188" s="1862"/>
      <c r="Q3188" s="571"/>
      <c r="R3188" s="571"/>
      <c r="S3188" s="571"/>
      <c r="T3188" s="571"/>
      <c r="U3188" s="571"/>
      <c r="V3188" s="567"/>
      <c r="W3188" s="571"/>
      <c r="X3188" s="1082"/>
      <c r="Y3188" s="571"/>
      <c r="Z3188" s="571"/>
      <c r="AA3188" s="571"/>
      <c r="AB3188" s="571"/>
      <c r="AC3188" s="571"/>
      <c r="AD3188" s="1257"/>
      <c r="AE3188" s="567"/>
      <c r="AF3188" s="1459"/>
      <c r="AG3188" s="1474"/>
    </row>
    <row r="3189" spans="1:33" ht="60" x14ac:dyDescent="0.25">
      <c r="A3189" s="239">
        <v>1</v>
      </c>
      <c r="B3189" s="519" t="s">
        <v>301</v>
      </c>
      <c r="C3189" s="2047"/>
      <c r="D3189" s="2062"/>
      <c r="E3189" s="416"/>
      <c r="F3189" s="213"/>
      <c r="G3189" s="788"/>
      <c r="H3189" s="788"/>
      <c r="I3189" s="1150"/>
      <c r="J3189" s="1150"/>
      <c r="K3189" s="1862"/>
      <c r="L3189" s="1862"/>
      <c r="M3189" s="1862"/>
      <c r="N3189" s="1862"/>
      <c r="O3189" s="1862"/>
      <c r="P3189" s="1862"/>
      <c r="Q3189" s="571"/>
      <c r="R3189" s="571"/>
      <c r="S3189" s="571"/>
      <c r="T3189" s="571"/>
      <c r="U3189" s="571"/>
      <c r="V3189" s="567"/>
      <c r="W3189" s="571"/>
      <c r="X3189" s="1082"/>
      <c r="Y3189" s="571"/>
      <c r="Z3189" s="571"/>
      <c r="AA3189" s="571"/>
      <c r="AB3189" s="571"/>
      <c r="AC3189" s="571"/>
      <c r="AD3189" s="1261"/>
      <c r="AE3189" s="567"/>
      <c r="AF3189" s="1459"/>
      <c r="AG3189" s="1474"/>
    </row>
    <row r="3190" spans="1:33" ht="45" x14ac:dyDescent="0.25">
      <c r="A3190" s="239">
        <v>1</v>
      </c>
      <c r="B3190" s="519" t="s">
        <v>302</v>
      </c>
      <c r="C3190" s="2047"/>
      <c r="D3190" s="2062"/>
      <c r="E3190" s="416"/>
      <c r="F3190" s="213"/>
      <c r="G3190" s="788"/>
      <c r="H3190" s="788"/>
      <c r="I3190" s="1150"/>
      <c r="J3190" s="1150"/>
      <c r="K3190" s="1862"/>
      <c r="L3190" s="1862"/>
      <c r="M3190" s="1862"/>
      <c r="N3190" s="1862"/>
      <c r="O3190" s="1862"/>
      <c r="P3190" s="1862"/>
      <c r="Q3190" s="571"/>
      <c r="R3190" s="571"/>
      <c r="S3190" s="571"/>
      <c r="T3190" s="571"/>
      <c r="U3190" s="571"/>
      <c r="V3190" s="567"/>
      <c r="W3190" s="571"/>
      <c r="X3190" s="1082"/>
      <c r="Y3190" s="571"/>
      <c r="Z3190" s="571"/>
      <c r="AA3190" s="571"/>
      <c r="AB3190" s="571"/>
      <c r="AC3190" s="571"/>
      <c r="AD3190" s="1261"/>
      <c r="AE3190" s="567"/>
      <c r="AF3190" s="1459"/>
      <c r="AG3190" s="1474"/>
    </row>
    <row r="3191" spans="1:33" ht="30" x14ac:dyDescent="0.25">
      <c r="A3191" s="239">
        <v>1</v>
      </c>
      <c r="B3191" s="519" t="s">
        <v>303</v>
      </c>
      <c r="C3191" s="2047"/>
      <c r="D3191" s="2062"/>
      <c r="E3191" s="416">
        <v>81</v>
      </c>
      <c r="F3191" s="213">
        <f>ROUND(E3191/12*$B$4,0)</f>
        <v>34</v>
      </c>
      <c r="G3191" s="214">
        <v>37</v>
      </c>
      <c r="H3191" s="214">
        <f>G3191/F3191*100</f>
        <v>108.8235294117647</v>
      </c>
      <c r="I3191" s="1150"/>
      <c r="J3191" s="1150"/>
      <c r="K3191" s="1862"/>
      <c r="L3191" s="1862"/>
      <c r="M3191" s="1862"/>
      <c r="N3191" s="1862"/>
      <c r="O3191" s="1862"/>
      <c r="P3191" s="1862"/>
      <c r="Q3191" s="571"/>
      <c r="R3191" s="571"/>
      <c r="S3191" s="571"/>
      <c r="T3191" s="571"/>
      <c r="U3191" s="571"/>
      <c r="V3191" s="567"/>
      <c r="W3191" s="571"/>
      <c r="X3191" s="1082"/>
      <c r="Y3191" s="571"/>
      <c r="Z3191" s="571"/>
      <c r="AA3191" s="571"/>
      <c r="AB3191" s="571"/>
      <c r="AC3191" s="571"/>
      <c r="AD3191" s="1257"/>
      <c r="AE3191" s="567"/>
      <c r="AF3191" s="1459"/>
      <c r="AG3191" s="1474"/>
    </row>
    <row r="3192" spans="1:33" ht="60" x14ac:dyDescent="0.25">
      <c r="A3192" s="239">
        <v>1</v>
      </c>
      <c r="B3192" s="724" t="s">
        <v>304</v>
      </c>
      <c r="C3192" s="2047"/>
      <c r="D3192" s="2062"/>
      <c r="E3192" s="416">
        <f>SUM(E3193:E3196)</f>
        <v>5425</v>
      </c>
      <c r="F3192" s="213">
        <f>SUM(F3193:F3196)</f>
        <v>2260</v>
      </c>
      <c r="G3192" s="214">
        <f>G3193+G3195+G3196</f>
        <v>2097</v>
      </c>
      <c r="H3192" s="214">
        <f>G3192/F3192*100</f>
        <v>92.787610619469035</v>
      </c>
      <c r="I3192" s="1150"/>
      <c r="J3192" s="1150"/>
      <c r="K3192" s="1862"/>
      <c r="L3192" s="1862"/>
      <c r="M3192" s="1862"/>
      <c r="N3192" s="1862"/>
      <c r="O3192" s="1862"/>
      <c r="P3192" s="1862"/>
      <c r="Q3192" s="571"/>
      <c r="R3192" s="571"/>
      <c r="S3192" s="571"/>
      <c r="T3192" s="571"/>
      <c r="U3192" s="571"/>
      <c r="V3192" s="567"/>
      <c r="W3192" s="571"/>
      <c r="X3192" s="1082"/>
      <c r="Y3192" s="571"/>
      <c r="Z3192" s="571"/>
      <c r="AA3192" s="571"/>
      <c r="AB3192" s="571"/>
      <c r="AC3192" s="571"/>
      <c r="AD3192" s="1257">
        <f>AD3193+AD3195+AD3196</f>
        <v>0</v>
      </c>
      <c r="AE3192" s="567"/>
      <c r="AF3192" s="1459"/>
      <c r="AG3192" s="1474"/>
    </row>
    <row r="3193" spans="1:33" ht="45" x14ac:dyDescent="0.25">
      <c r="A3193" s="239">
        <v>1</v>
      </c>
      <c r="B3193" s="519" t="s">
        <v>305</v>
      </c>
      <c r="C3193" s="2047"/>
      <c r="D3193" s="2062"/>
      <c r="E3193" s="416">
        <v>1125</v>
      </c>
      <c r="F3193" s="213">
        <f>ROUND(E3193/12*$B$4,0)</f>
        <v>469</v>
      </c>
      <c r="G3193" s="214">
        <v>457</v>
      </c>
      <c r="H3193" s="214">
        <f>G3193/F3193*100</f>
        <v>97.441364605543711</v>
      </c>
      <c r="I3193" s="1150"/>
      <c r="J3193" s="1150"/>
      <c r="K3193" s="1862"/>
      <c r="L3193" s="1862"/>
      <c r="M3193" s="1862"/>
      <c r="N3193" s="1862"/>
      <c r="O3193" s="1862"/>
      <c r="P3193" s="1862"/>
      <c r="Q3193" s="571"/>
      <c r="R3193" s="571"/>
      <c r="S3193" s="571"/>
      <c r="T3193" s="571"/>
      <c r="U3193" s="571"/>
      <c r="V3193" s="567"/>
      <c r="W3193" s="571"/>
      <c r="X3193" s="1082"/>
      <c r="Y3193" s="571"/>
      <c r="Z3193" s="571"/>
      <c r="AA3193" s="571"/>
      <c r="AB3193" s="571"/>
      <c r="AC3193" s="571"/>
      <c r="AD3193" s="1257"/>
      <c r="AE3193" s="567"/>
      <c r="AF3193" s="1459"/>
      <c r="AG3193" s="1474"/>
    </row>
    <row r="3194" spans="1:33" ht="30" x14ac:dyDescent="0.25">
      <c r="A3194" s="239">
        <v>1</v>
      </c>
      <c r="B3194" s="519" t="s">
        <v>334</v>
      </c>
      <c r="C3194" s="2047"/>
      <c r="D3194" s="2062"/>
      <c r="E3194" s="416"/>
      <c r="F3194" s="213"/>
      <c r="G3194" s="214"/>
      <c r="H3194" s="214"/>
      <c r="I3194" s="1150"/>
      <c r="J3194" s="1150"/>
      <c r="K3194" s="1862"/>
      <c r="L3194" s="1862"/>
      <c r="M3194" s="1862"/>
      <c r="N3194" s="1862"/>
      <c r="O3194" s="1862"/>
      <c r="P3194" s="1862"/>
      <c r="Q3194" s="571"/>
      <c r="R3194" s="571"/>
      <c r="S3194" s="571"/>
      <c r="T3194" s="571"/>
      <c r="U3194" s="571"/>
      <c r="V3194" s="567"/>
      <c r="W3194" s="571"/>
      <c r="X3194" s="1082"/>
      <c r="Y3194" s="571"/>
      <c r="Z3194" s="571"/>
      <c r="AA3194" s="571"/>
      <c r="AB3194" s="571"/>
      <c r="AC3194" s="571"/>
      <c r="AD3194" s="1257"/>
      <c r="AE3194" s="567"/>
      <c r="AF3194" s="1459"/>
      <c r="AG3194" s="1474"/>
    </row>
    <row r="3195" spans="1:33" ht="75" x14ac:dyDescent="0.25">
      <c r="A3195" s="239">
        <v>1</v>
      </c>
      <c r="B3195" s="519" t="s">
        <v>306</v>
      </c>
      <c r="C3195" s="681"/>
      <c r="D3195" s="4"/>
      <c r="E3195" s="418">
        <v>3200</v>
      </c>
      <c r="F3195" s="213">
        <f>ROUND(E3195/12*$B$4,0)</f>
        <v>1333</v>
      </c>
      <c r="G3195" s="368">
        <v>1283</v>
      </c>
      <c r="H3195" s="244">
        <f>G3195/F3195*100</f>
        <v>96.249062265566394</v>
      </c>
      <c r="I3195" s="1901"/>
      <c r="J3195" s="1901"/>
      <c r="K3195" s="211"/>
      <c r="L3195" s="211"/>
      <c r="M3195" s="211"/>
      <c r="N3195" s="211"/>
      <c r="O3195" s="211"/>
      <c r="P3195" s="211"/>
      <c r="Q3195" s="571"/>
      <c r="R3195" s="571"/>
      <c r="S3195" s="571"/>
      <c r="T3195" s="571"/>
      <c r="U3195" s="571"/>
      <c r="V3195" s="567"/>
      <c r="W3195" s="571"/>
      <c r="X3195" s="1082"/>
      <c r="Y3195" s="571"/>
      <c r="Z3195" s="571"/>
      <c r="AA3195" s="571"/>
      <c r="AB3195" s="571"/>
      <c r="AC3195" s="571"/>
      <c r="AD3195" s="1274"/>
      <c r="AE3195" s="567"/>
      <c r="AF3195" s="1459"/>
      <c r="AG3195" s="1474"/>
    </row>
    <row r="3196" spans="1:33" ht="60" x14ac:dyDescent="0.25">
      <c r="A3196" s="239">
        <v>1</v>
      </c>
      <c r="B3196" s="519" t="s">
        <v>307</v>
      </c>
      <c r="C3196" s="681"/>
      <c r="D3196" s="4"/>
      <c r="E3196" s="418">
        <v>1100</v>
      </c>
      <c r="F3196" s="213">
        <f>ROUND(E3196/12*$B$4,0)</f>
        <v>458</v>
      </c>
      <c r="G3196" s="368">
        <v>357</v>
      </c>
      <c r="H3196" s="244">
        <f>G3196/F3196*100</f>
        <v>77.947598253275103</v>
      </c>
      <c r="I3196" s="1901"/>
      <c r="J3196" s="1901"/>
      <c r="K3196" s="211"/>
      <c r="L3196" s="211"/>
      <c r="M3196" s="211"/>
      <c r="N3196" s="211"/>
      <c r="O3196" s="211"/>
      <c r="P3196" s="211"/>
      <c r="Q3196" s="571"/>
      <c r="R3196" s="571"/>
      <c r="S3196" s="571"/>
      <c r="T3196" s="571"/>
      <c r="U3196" s="571"/>
      <c r="V3196" s="567"/>
      <c r="W3196" s="571"/>
      <c r="X3196" s="1082"/>
      <c r="Y3196" s="571"/>
      <c r="Z3196" s="571"/>
      <c r="AA3196" s="571"/>
      <c r="AB3196" s="571"/>
      <c r="AC3196" s="571"/>
      <c r="AD3196" s="1274"/>
      <c r="AE3196" s="567"/>
      <c r="AF3196" s="1459"/>
      <c r="AG3196" s="1474"/>
    </row>
    <row r="3197" spans="1:33" ht="72" x14ac:dyDescent="0.25">
      <c r="B3197" s="785" t="s">
        <v>384</v>
      </c>
      <c r="C3197" s="681"/>
      <c r="D3197" s="4"/>
      <c r="E3197" s="418">
        <v>2700</v>
      </c>
      <c r="F3197" s="213">
        <f>ROUND(E3197/12*$B$4,0)</f>
        <v>1125</v>
      </c>
      <c r="G3197" s="368">
        <v>166</v>
      </c>
      <c r="H3197" s="244">
        <f>G3197/F3197*100</f>
        <v>14.755555555555555</v>
      </c>
      <c r="I3197" s="1901"/>
      <c r="J3197" s="1901"/>
      <c r="K3197" s="211"/>
      <c r="L3197" s="211"/>
      <c r="M3197" s="211"/>
      <c r="N3197" s="211"/>
      <c r="O3197" s="211"/>
      <c r="P3197" s="211"/>
      <c r="Q3197" s="571"/>
      <c r="R3197" s="571"/>
      <c r="S3197" s="571"/>
      <c r="T3197" s="571"/>
      <c r="U3197" s="571"/>
      <c r="V3197" s="567"/>
      <c r="W3197" s="571"/>
      <c r="X3197" s="1082"/>
      <c r="Y3197" s="571"/>
      <c r="Z3197" s="571"/>
      <c r="AA3197" s="571"/>
      <c r="AB3197" s="571"/>
      <c r="AC3197" s="571"/>
      <c r="AD3197" s="1274"/>
      <c r="AE3197" s="567"/>
      <c r="AF3197" s="1459"/>
      <c r="AG3197" s="1474"/>
    </row>
    <row r="3198" spans="1:33" x14ac:dyDescent="0.25">
      <c r="B3198" s="798" t="s">
        <v>206</v>
      </c>
      <c r="C3198" s="681"/>
      <c r="D3198" s="4"/>
      <c r="E3198" s="418"/>
      <c r="F3198" s="213">
        <f>ROUND(E3198/12*$B$4,0)</f>
        <v>0</v>
      </c>
      <c r="G3198" s="368"/>
      <c r="H3198" s="244"/>
      <c r="I3198" s="1901"/>
      <c r="J3198" s="1901"/>
      <c r="K3198" s="211"/>
      <c r="L3198" s="211"/>
      <c r="M3198" s="211"/>
      <c r="N3198" s="211"/>
      <c r="O3198" s="211"/>
      <c r="P3198" s="211"/>
      <c r="Q3198" s="571">
        <v>70.447999999999993</v>
      </c>
      <c r="R3198" s="571">
        <v>70.447999999999993</v>
      </c>
      <c r="S3198" s="571">
        <v>70.447999999999993</v>
      </c>
      <c r="T3198" s="571">
        <v>70.447999999999993</v>
      </c>
      <c r="U3198" s="571">
        <v>70.447999999999993</v>
      </c>
      <c r="V3198" s="567">
        <f>Q3198/12*$B$4+(R3198-Q3198)/11*4+(S3198-R3198)/10*3+(T3198-S3198)/9*2+(U3198-T3198)/8*1</f>
        <v>29.353333333333328</v>
      </c>
      <c r="W3198" s="571">
        <f>AC3198-AB3198-Y3198</f>
        <v>29.588159999999675</v>
      </c>
      <c r="X3198" s="1082"/>
      <c r="Y3198" s="571"/>
      <c r="Z3198" s="571">
        <f>W3198-V3198</f>
        <v>0.23482666666634699</v>
      </c>
      <c r="AA3198" s="571"/>
      <c r="AB3198" s="571">
        <v>0</v>
      </c>
      <c r="AC3198" s="571">
        <v>29.588159999999675</v>
      </c>
      <c r="AD3198" s="1274"/>
      <c r="AE3198" s="567"/>
      <c r="AF3198" s="1459"/>
      <c r="AG3198" s="1474"/>
    </row>
    <row r="3199" spans="1:33" ht="29.25" x14ac:dyDescent="0.25">
      <c r="A3199" s="239">
        <v>1</v>
      </c>
      <c r="B3199" s="785" t="s">
        <v>359</v>
      </c>
      <c r="C3199" s="681"/>
      <c r="D3199" s="4"/>
      <c r="E3199" s="418">
        <f>E3206+E3207+E3209</f>
        <v>712</v>
      </c>
      <c r="F3199" s="213">
        <f>F3206+F3207+F3209</f>
        <v>296</v>
      </c>
      <c r="G3199" s="368">
        <f>G3206+G3207+G3209</f>
        <v>297</v>
      </c>
      <c r="H3199" s="244">
        <f>G3199/F3199*100</f>
        <v>100.33783783783782</v>
      </c>
      <c r="I3199" s="1901"/>
      <c r="J3199" s="1901"/>
      <c r="K3199" s="211"/>
      <c r="L3199" s="211"/>
      <c r="M3199" s="211"/>
      <c r="N3199" s="211"/>
      <c r="O3199" s="211"/>
      <c r="P3199" s="211"/>
      <c r="Q3199" s="571"/>
      <c r="R3199" s="571"/>
      <c r="S3199" s="571"/>
      <c r="T3199" s="571"/>
      <c r="U3199" s="571"/>
      <c r="V3199" s="567"/>
      <c r="W3199" s="571"/>
      <c r="X3199" s="1082"/>
      <c r="Y3199" s="571"/>
      <c r="Z3199" s="571"/>
      <c r="AA3199" s="571"/>
      <c r="AB3199" s="571"/>
      <c r="AC3199" s="571"/>
      <c r="AD3199" s="1274">
        <f>AD3206+AD3207+AD3209</f>
        <v>0</v>
      </c>
      <c r="AE3199" s="567"/>
      <c r="AF3199" s="1459"/>
      <c r="AG3199" s="1474"/>
    </row>
    <row r="3200" spans="1:33" x14ac:dyDescent="0.25">
      <c r="A3200" s="239">
        <v>1</v>
      </c>
      <c r="B3200" s="4" t="s">
        <v>347</v>
      </c>
      <c r="C3200" s="681"/>
      <c r="D3200" s="4"/>
      <c r="E3200" s="418"/>
      <c r="F3200" s="213"/>
      <c r="G3200" s="368"/>
      <c r="H3200" s="244"/>
      <c r="I3200" s="1901"/>
      <c r="J3200" s="1901"/>
      <c r="K3200" s="211"/>
      <c r="L3200" s="211"/>
      <c r="M3200" s="211"/>
      <c r="N3200" s="211"/>
      <c r="O3200" s="211"/>
      <c r="P3200" s="211"/>
      <c r="Q3200" s="571"/>
      <c r="R3200" s="571"/>
      <c r="S3200" s="571"/>
      <c r="T3200" s="571"/>
      <c r="U3200" s="571"/>
      <c r="V3200" s="567"/>
      <c r="W3200" s="571"/>
      <c r="X3200" s="1082"/>
      <c r="Y3200" s="571"/>
      <c r="Z3200" s="571"/>
      <c r="AA3200" s="571"/>
      <c r="AB3200" s="571"/>
      <c r="AC3200" s="571"/>
      <c r="AD3200" s="1274"/>
      <c r="AE3200" s="567"/>
      <c r="AF3200" s="1459"/>
      <c r="AG3200" s="1474"/>
    </row>
    <row r="3201" spans="1:33" ht="30" x14ac:dyDescent="0.25">
      <c r="A3201" s="239">
        <v>1</v>
      </c>
      <c r="B3201" s="799" t="s">
        <v>348</v>
      </c>
      <c r="C3201" s="681"/>
      <c r="D3201" s="4"/>
      <c r="E3201" s="418"/>
      <c r="F3201" s="213"/>
      <c r="G3201" s="368"/>
      <c r="H3201" s="244"/>
      <c r="I3201" s="1901"/>
      <c r="J3201" s="1901"/>
      <c r="K3201" s="211"/>
      <c r="L3201" s="211"/>
      <c r="M3201" s="211"/>
      <c r="N3201" s="211"/>
      <c r="O3201" s="211"/>
      <c r="P3201" s="211"/>
      <c r="Q3201" s="571"/>
      <c r="R3201" s="571"/>
      <c r="S3201" s="571"/>
      <c r="T3201" s="571"/>
      <c r="U3201" s="571"/>
      <c r="V3201" s="567"/>
      <c r="W3201" s="571"/>
      <c r="X3201" s="1082"/>
      <c r="Y3201" s="571"/>
      <c r="Z3201" s="571"/>
      <c r="AA3201" s="571"/>
      <c r="AB3201" s="571"/>
      <c r="AC3201" s="571"/>
      <c r="AD3201" s="1274"/>
      <c r="AE3201" s="567"/>
      <c r="AF3201" s="1459"/>
      <c r="AG3201" s="1474"/>
    </row>
    <row r="3202" spans="1:33" x14ac:dyDescent="0.25">
      <c r="A3202" s="239">
        <v>1</v>
      </c>
      <c r="B3202" s="4" t="s">
        <v>349</v>
      </c>
      <c r="C3202" s="681"/>
      <c r="D3202" s="4"/>
      <c r="E3202" s="418"/>
      <c r="F3202" s="213"/>
      <c r="G3202" s="368"/>
      <c r="H3202" s="244"/>
      <c r="I3202" s="1901"/>
      <c r="J3202" s="1901"/>
      <c r="K3202" s="211"/>
      <c r="L3202" s="211"/>
      <c r="M3202" s="211"/>
      <c r="N3202" s="211"/>
      <c r="O3202" s="211"/>
      <c r="P3202" s="211"/>
      <c r="Q3202" s="571"/>
      <c r="R3202" s="571"/>
      <c r="S3202" s="571"/>
      <c r="T3202" s="571"/>
      <c r="U3202" s="571"/>
      <c r="V3202" s="567"/>
      <c r="W3202" s="571"/>
      <c r="X3202" s="1082"/>
      <c r="Y3202" s="571"/>
      <c r="Z3202" s="571"/>
      <c r="AA3202" s="571"/>
      <c r="AB3202" s="571"/>
      <c r="AC3202" s="571"/>
      <c r="AD3202" s="1274"/>
      <c r="AE3202" s="567"/>
      <c r="AF3202" s="1459"/>
      <c r="AG3202" s="1474"/>
    </row>
    <row r="3203" spans="1:33" ht="30" x14ac:dyDescent="0.25">
      <c r="A3203" s="239">
        <v>1</v>
      </c>
      <c r="B3203" s="4" t="s">
        <v>374</v>
      </c>
      <c r="C3203" s="681"/>
      <c r="D3203" s="4"/>
      <c r="E3203" s="418"/>
      <c r="F3203" s="213"/>
      <c r="G3203" s="368"/>
      <c r="H3203" s="244"/>
      <c r="I3203" s="1901"/>
      <c r="J3203" s="1901"/>
      <c r="K3203" s="211"/>
      <c r="L3203" s="211"/>
      <c r="M3203" s="211"/>
      <c r="N3203" s="211"/>
      <c r="O3203" s="211"/>
      <c r="P3203" s="211"/>
      <c r="Q3203" s="571"/>
      <c r="R3203" s="571"/>
      <c r="S3203" s="571"/>
      <c r="T3203" s="571"/>
      <c r="U3203" s="571"/>
      <c r="V3203" s="567"/>
      <c r="W3203" s="571"/>
      <c r="X3203" s="1082"/>
      <c r="Y3203" s="571"/>
      <c r="Z3203" s="571"/>
      <c r="AA3203" s="571"/>
      <c r="AB3203" s="571"/>
      <c r="AC3203" s="571"/>
      <c r="AD3203" s="1274"/>
      <c r="AE3203" s="567"/>
      <c r="AF3203" s="1459"/>
      <c r="AG3203" s="1474"/>
    </row>
    <row r="3204" spans="1:33" s="253" customFormat="1" ht="75" x14ac:dyDescent="0.25">
      <c r="A3204" s="239">
        <v>1</v>
      </c>
      <c r="B3204" s="4" t="s">
        <v>351</v>
      </c>
      <c r="C3204" s="705"/>
      <c r="D3204" s="4"/>
      <c r="E3204" s="418"/>
      <c r="F3204" s="213"/>
      <c r="G3204" s="368"/>
      <c r="H3204" s="244"/>
      <c r="I3204" s="1901"/>
      <c r="J3204" s="1901"/>
      <c r="K3204" s="211"/>
      <c r="L3204" s="211"/>
      <c r="M3204" s="211"/>
      <c r="N3204" s="211"/>
      <c r="O3204" s="211"/>
      <c r="P3204" s="211"/>
      <c r="Q3204" s="571"/>
      <c r="R3204" s="571"/>
      <c r="S3204" s="571"/>
      <c r="T3204" s="571"/>
      <c r="U3204" s="571"/>
      <c r="V3204" s="1194"/>
      <c r="W3204" s="571"/>
      <c r="X3204" s="1082"/>
      <c r="Y3204" s="571"/>
      <c r="Z3204" s="571"/>
      <c r="AA3204" s="571"/>
      <c r="AB3204" s="571"/>
      <c r="AC3204" s="571"/>
      <c r="AD3204" s="1274"/>
      <c r="AE3204" s="567"/>
      <c r="AF3204" s="1459"/>
      <c r="AG3204" s="1474"/>
    </row>
    <row r="3205" spans="1:33" ht="45" x14ac:dyDescent="0.25">
      <c r="A3205" s="239">
        <v>1</v>
      </c>
      <c r="B3205" s="800" t="s">
        <v>352</v>
      </c>
      <c r="C3205" s="248"/>
      <c r="D3205" s="785"/>
      <c r="E3205" s="418"/>
      <c r="F3205" s="1052"/>
      <c r="G3205" s="1052"/>
      <c r="H3205" s="244"/>
      <c r="I3205" s="1901"/>
      <c r="J3205" s="1901"/>
      <c r="K3205" s="211"/>
      <c r="L3205" s="211"/>
      <c r="M3205" s="211"/>
      <c r="N3205" s="211"/>
      <c r="O3205" s="211"/>
      <c r="P3205" s="211"/>
      <c r="Q3205" s="571"/>
      <c r="R3205" s="571"/>
      <c r="S3205" s="571"/>
      <c r="T3205" s="571"/>
      <c r="U3205" s="571"/>
      <c r="V3205" s="567">
        <f>Q3205/12*$B$4</f>
        <v>0</v>
      </c>
      <c r="W3205" s="571">
        <f>AC3205-AB3205</f>
        <v>0</v>
      </c>
      <c r="X3205" s="1082"/>
      <c r="Y3205" s="571"/>
      <c r="Z3205" s="571">
        <f>W3205-V3205</f>
        <v>0</v>
      </c>
      <c r="AA3205" s="571"/>
      <c r="AB3205" s="571"/>
      <c r="AC3205" s="571"/>
      <c r="AD3205" s="1278"/>
      <c r="AE3205" s="567"/>
      <c r="AF3205" s="1459"/>
      <c r="AG3205" s="1474"/>
    </row>
    <row r="3206" spans="1:33" ht="105" x14ac:dyDescent="0.25">
      <c r="B3206" s="800" t="s">
        <v>534</v>
      </c>
      <c r="C3206" s="248"/>
      <c r="D3206" s="785"/>
      <c r="E3206" s="418">
        <v>200</v>
      </c>
      <c r="F3206" s="1052">
        <f>ROUND(E3206/12*$B$4,0)</f>
        <v>83</v>
      </c>
      <c r="G3206" s="1052">
        <v>84</v>
      </c>
      <c r="H3206" s="244">
        <f>G3206/F3206*100</f>
        <v>101.20481927710843</v>
      </c>
      <c r="I3206" s="1901"/>
      <c r="J3206" s="1901"/>
      <c r="K3206" s="211"/>
      <c r="L3206" s="211"/>
      <c r="M3206" s="211"/>
      <c r="N3206" s="211"/>
      <c r="O3206" s="211"/>
      <c r="P3206" s="211"/>
      <c r="Q3206" s="571"/>
      <c r="R3206" s="571"/>
      <c r="S3206" s="571"/>
      <c r="T3206" s="571"/>
      <c r="U3206" s="571"/>
      <c r="V3206" s="613"/>
      <c r="W3206" s="571"/>
      <c r="X3206" s="1082"/>
      <c r="Y3206" s="571"/>
      <c r="Z3206" s="571"/>
      <c r="AA3206" s="571"/>
      <c r="AB3206" s="571"/>
      <c r="AC3206" s="571"/>
      <c r="AD3206" s="1278"/>
      <c r="AE3206" s="567"/>
      <c r="AF3206" s="1459"/>
      <c r="AG3206" s="1474"/>
    </row>
    <row r="3207" spans="1:33" ht="42.75" x14ac:dyDescent="0.25">
      <c r="B3207" s="1413" t="s">
        <v>510</v>
      </c>
      <c r="C3207" s="248"/>
      <c r="D3207" s="785"/>
      <c r="E3207" s="418">
        <f>E3208</f>
        <v>512</v>
      </c>
      <c r="F3207" s="758">
        <f>F3208</f>
        <v>213</v>
      </c>
      <c r="G3207" s="758">
        <f>G3208</f>
        <v>213</v>
      </c>
      <c r="H3207" s="244">
        <f>G3207/F3207*100</f>
        <v>100</v>
      </c>
      <c r="I3207" s="1901"/>
      <c r="J3207" s="1901"/>
      <c r="K3207" s="211"/>
      <c r="L3207" s="211"/>
      <c r="M3207" s="211"/>
      <c r="N3207" s="211"/>
      <c r="O3207" s="211"/>
      <c r="P3207" s="211"/>
      <c r="Q3207" s="571">
        <v>819.55597</v>
      </c>
      <c r="R3207" s="571">
        <v>819.55597</v>
      </c>
      <c r="S3207" s="571">
        <v>819.55597</v>
      </c>
      <c r="T3207" s="571">
        <v>819.55597</v>
      </c>
      <c r="U3207" s="571">
        <v>819.55597</v>
      </c>
      <c r="V3207" s="1190">
        <f>Q3207/12*$B$4+(R3207-Q3207)/11*4+(S3207-R3207)/10*3+(T3207-S3207)/9*2+(U3207-T3207)/8*1</f>
        <v>341.48165416666666</v>
      </c>
      <c r="W3207" s="571">
        <f>AC3207-AB3207-Y3207</f>
        <v>230.03148000000002</v>
      </c>
      <c r="X3207" s="1082"/>
      <c r="Y3207" s="571"/>
      <c r="Z3207" s="571">
        <f>W3207-V3207</f>
        <v>-111.45017416666664</v>
      </c>
      <c r="AA3207" s="571"/>
      <c r="AB3207" s="571">
        <v>-2.84592</v>
      </c>
      <c r="AC3207" s="571">
        <v>227.18556000000001</v>
      </c>
      <c r="AD3207" s="1278">
        <f>AD3208</f>
        <v>0</v>
      </c>
      <c r="AE3207" s="567"/>
      <c r="AF3207" s="1459"/>
      <c r="AG3207" s="1474"/>
    </row>
    <row r="3208" spans="1:33" x14ac:dyDescent="0.25">
      <c r="B3208" s="800" t="s">
        <v>511</v>
      </c>
      <c r="C3208" s="248"/>
      <c r="D3208" s="785"/>
      <c r="E3208" s="418">
        <v>512</v>
      </c>
      <c r="F3208" s="1052">
        <f>ROUND(E3208/12*$B$4,0)</f>
        <v>213</v>
      </c>
      <c r="G3208" s="1052">
        <v>213</v>
      </c>
      <c r="H3208" s="244">
        <f>G3208/F3208*100</f>
        <v>100</v>
      </c>
      <c r="I3208" s="1901"/>
      <c r="J3208" s="1901"/>
      <c r="K3208" s="211"/>
      <c r="L3208" s="211"/>
      <c r="M3208" s="211"/>
      <c r="N3208" s="211"/>
      <c r="O3208" s="211"/>
      <c r="P3208" s="211"/>
      <c r="Q3208" s="571"/>
      <c r="R3208" s="571"/>
      <c r="S3208" s="571"/>
      <c r="T3208" s="571"/>
      <c r="U3208" s="571"/>
      <c r="V3208" s="613"/>
      <c r="W3208" s="571"/>
      <c r="X3208" s="1082"/>
      <c r="Y3208" s="571"/>
      <c r="Z3208" s="571"/>
      <c r="AA3208" s="571"/>
      <c r="AB3208" s="571"/>
      <c r="AC3208" s="571"/>
      <c r="AD3208" s="1278"/>
      <c r="AE3208" s="567"/>
      <c r="AF3208" s="1459"/>
      <c r="AG3208" s="1474"/>
    </row>
    <row r="3209" spans="1:33" ht="42.75" x14ac:dyDescent="0.25">
      <c r="B3209" s="1413" t="s">
        <v>512</v>
      </c>
      <c r="C3209" s="248"/>
      <c r="D3209" s="785"/>
      <c r="E3209" s="418"/>
      <c r="F3209" s="1052"/>
      <c r="G3209" s="1052"/>
      <c r="H3209" s="244"/>
      <c r="I3209" s="1901"/>
      <c r="J3209" s="1901"/>
      <c r="K3209" s="211"/>
      <c r="L3209" s="211"/>
      <c r="M3209" s="211"/>
      <c r="N3209" s="211"/>
      <c r="O3209" s="211"/>
      <c r="P3209" s="211"/>
      <c r="Q3209" s="571"/>
      <c r="R3209" s="571"/>
      <c r="S3209" s="571"/>
      <c r="T3209" s="571"/>
      <c r="U3209" s="571"/>
      <c r="V3209" s="613"/>
      <c r="W3209" s="571"/>
      <c r="X3209" s="1082"/>
      <c r="Y3209" s="571"/>
      <c r="Z3209" s="571"/>
      <c r="AA3209" s="571"/>
      <c r="AB3209" s="571"/>
      <c r="AC3209" s="571"/>
      <c r="AD3209" s="1278"/>
      <c r="AE3209" s="567"/>
      <c r="AF3209" s="1459"/>
      <c r="AG3209" s="1474"/>
    </row>
    <row r="3210" spans="1:33" ht="29.25" x14ac:dyDescent="0.25">
      <c r="A3210" s="239">
        <v>1</v>
      </c>
      <c r="B3210" s="785" t="s">
        <v>360</v>
      </c>
      <c r="C3210" s="2047"/>
      <c r="D3210" s="4"/>
      <c r="E3210" s="418"/>
      <c r="F3210" s="213"/>
      <c r="G3210" s="368"/>
      <c r="H3210" s="244"/>
      <c r="I3210" s="1901"/>
      <c r="J3210" s="1901"/>
      <c r="K3210" s="211"/>
      <c r="L3210" s="211"/>
      <c r="M3210" s="211"/>
      <c r="N3210" s="211"/>
      <c r="O3210" s="211"/>
      <c r="P3210" s="211"/>
      <c r="Q3210" s="571"/>
      <c r="R3210" s="571"/>
      <c r="S3210" s="571"/>
      <c r="T3210" s="571"/>
      <c r="U3210" s="571"/>
      <c r="V3210" s="613"/>
      <c r="W3210" s="571"/>
      <c r="X3210" s="1082"/>
      <c r="Y3210" s="571"/>
      <c r="Z3210" s="571"/>
      <c r="AA3210" s="571"/>
      <c r="AB3210" s="571"/>
      <c r="AC3210" s="571"/>
      <c r="AD3210" s="1274"/>
      <c r="AE3210" s="567"/>
      <c r="AF3210" s="1459"/>
      <c r="AG3210" s="1474"/>
    </row>
    <row r="3211" spans="1:33" x14ac:dyDescent="0.25">
      <c r="A3211" s="239">
        <v>1</v>
      </c>
      <c r="B3211" s="785" t="s">
        <v>375</v>
      </c>
      <c r="C3211" s="681"/>
      <c r="D3211" s="4"/>
      <c r="E3211" s="418"/>
      <c r="F3211" s="368"/>
      <c r="G3211" s="368"/>
      <c r="H3211" s="244"/>
      <c r="I3211" s="1901"/>
      <c r="J3211" s="1901"/>
      <c r="K3211" s="211"/>
      <c r="L3211" s="211"/>
      <c r="M3211" s="211"/>
      <c r="N3211" s="211"/>
      <c r="O3211" s="211"/>
      <c r="P3211" s="211"/>
      <c r="Q3211" s="571"/>
      <c r="R3211" s="571"/>
      <c r="S3211" s="571"/>
      <c r="T3211" s="571"/>
      <c r="U3211" s="571"/>
      <c r="V3211" s="567"/>
      <c r="W3211" s="571"/>
      <c r="X3211" s="1082"/>
      <c r="Y3211" s="571"/>
      <c r="Z3211" s="571"/>
      <c r="AA3211" s="571"/>
      <c r="AB3211" s="571"/>
      <c r="AC3211" s="571"/>
      <c r="AD3211" s="1274"/>
      <c r="AE3211" s="567"/>
      <c r="AF3211" s="1459"/>
      <c r="AG3211" s="1474"/>
    </row>
    <row r="3212" spans="1:33" x14ac:dyDescent="0.25">
      <c r="A3212" s="239">
        <v>1</v>
      </c>
      <c r="B3212" s="4" t="s">
        <v>376</v>
      </c>
      <c r="C3212" s="681"/>
      <c r="D3212" s="4"/>
      <c r="E3212" s="418"/>
      <c r="F3212" s="213"/>
      <c r="G3212" s="368"/>
      <c r="H3212" s="244"/>
      <c r="I3212" s="1901"/>
      <c r="J3212" s="1901"/>
      <c r="K3212" s="211"/>
      <c r="L3212" s="211"/>
      <c r="M3212" s="211"/>
      <c r="N3212" s="211"/>
      <c r="O3212" s="211"/>
      <c r="P3212" s="211"/>
      <c r="Q3212" s="571"/>
      <c r="R3212" s="571"/>
      <c r="S3212" s="571"/>
      <c r="T3212" s="571"/>
      <c r="U3212" s="571"/>
      <c r="V3212" s="567"/>
      <c r="W3212" s="571"/>
      <c r="X3212" s="1082"/>
      <c r="Y3212" s="571"/>
      <c r="Z3212" s="571"/>
      <c r="AA3212" s="571"/>
      <c r="AB3212" s="571"/>
      <c r="AC3212" s="571"/>
      <c r="AD3212" s="1274"/>
      <c r="AE3212" s="567"/>
      <c r="AF3212" s="1459"/>
      <c r="AG3212" s="1474"/>
    </row>
    <row r="3213" spans="1:33" x14ac:dyDescent="0.25">
      <c r="A3213" s="239">
        <v>1</v>
      </c>
      <c r="B3213" s="801" t="s">
        <v>377</v>
      </c>
      <c r="C3213" s="681"/>
      <c r="D3213" s="4"/>
      <c r="E3213" s="418"/>
      <c r="F3213" s="368"/>
      <c r="G3213" s="368"/>
      <c r="H3213" s="244"/>
      <c r="I3213" s="1901"/>
      <c r="J3213" s="1901"/>
      <c r="K3213" s="211"/>
      <c r="L3213" s="211"/>
      <c r="M3213" s="211"/>
      <c r="N3213" s="211"/>
      <c r="O3213" s="211"/>
      <c r="P3213" s="211"/>
      <c r="Q3213" s="571"/>
      <c r="R3213" s="571"/>
      <c r="S3213" s="571"/>
      <c r="T3213" s="571"/>
      <c r="U3213" s="571"/>
      <c r="V3213" s="567"/>
      <c r="W3213" s="571"/>
      <c r="X3213" s="1082"/>
      <c r="Y3213" s="571"/>
      <c r="Z3213" s="571"/>
      <c r="AA3213" s="571"/>
      <c r="AB3213" s="571"/>
      <c r="AC3213" s="571"/>
      <c r="AD3213" s="1274"/>
      <c r="AE3213" s="567"/>
      <c r="AF3213" s="1459"/>
      <c r="AG3213" s="1474"/>
    </row>
    <row r="3214" spans="1:33" ht="43.5" x14ac:dyDescent="0.25">
      <c r="A3214" s="239">
        <v>1</v>
      </c>
      <c r="B3214" s="785" t="s">
        <v>353</v>
      </c>
      <c r="C3214" s="681"/>
      <c r="D3214" s="4"/>
      <c r="E3214" s="418">
        <v>2900</v>
      </c>
      <c r="F3214" s="213">
        <f>ROUND(E3214/12*$B$4,0)</f>
        <v>1208</v>
      </c>
      <c r="G3214" s="368">
        <v>1117</v>
      </c>
      <c r="H3214" s="244">
        <f>G3214/F3214*100</f>
        <v>92.466887417218544</v>
      </c>
      <c r="I3214" s="1901"/>
      <c r="J3214" s="1901"/>
      <c r="K3214" s="211"/>
      <c r="L3214" s="211"/>
      <c r="M3214" s="211"/>
      <c r="N3214" s="211"/>
      <c r="O3214" s="211"/>
      <c r="P3214" s="211"/>
      <c r="Q3214" s="571"/>
      <c r="R3214" s="571"/>
      <c r="S3214" s="571"/>
      <c r="T3214" s="571"/>
      <c r="U3214" s="571"/>
      <c r="V3214" s="567"/>
      <c r="W3214" s="571"/>
      <c r="X3214" s="1082"/>
      <c r="Y3214" s="571"/>
      <c r="Z3214" s="571"/>
      <c r="AA3214" s="571"/>
      <c r="AB3214" s="571"/>
      <c r="AC3214" s="571"/>
      <c r="AD3214" s="1274"/>
      <c r="AE3214" s="567"/>
      <c r="AF3214" s="1459"/>
      <c r="AG3214" s="1474"/>
    </row>
    <row r="3215" spans="1:33" ht="30" x14ac:dyDescent="0.25">
      <c r="A3215" s="239">
        <v>1</v>
      </c>
      <c r="B3215" s="780" t="s">
        <v>201</v>
      </c>
      <c r="C3215" s="681"/>
      <c r="D3215" s="4"/>
      <c r="E3215" s="418"/>
      <c r="F3215" s="213"/>
      <c r="G3215" s="368"/>
      <c r="H3215" s="244"/>
      <c r="I3215" s="1901"/>
      <c r="J3215" s="1901"/>
      <c r="K3215" s="211"/>
      <c r="L3215" s="211"/>
      <c r="M3215" s="211"/>
      <c r="N3215" s="211"/>
      <c r="O3215" s="211"/>
      <c r="P3215" s="211"/>
      <c r="Q3215" s="571"/>
      <c r="R3215" s="571"/>
      <c r="S3215" s="571"/>
      <c r="T3215" s="571"/>
      <c r="U3215" s="571"/>
      <c r="V3215" s="567"/>
      <c r="W3215" s="571"/>
      <c r="X3215" s="1082"/>
      <c r="Y3215" s="571"/>
      <c r="Z3215" s="571"/>
      <c r="AA3215" s="571"/>
      <c r="AB3215" s="571"/>
      <c r="AC3215" s="571"/>
      <c r="AD3215" s="1274"/>
      <c r="AE3215" s="567"/>
      <c r="AF3215" s="1459"/>
      <c r="AG3215" s="1474"/>
    </row>
    <row r="3216" spans="1:33" ht="86.25" x14ac:dyDescent="0.25">
      <c r="A3216" s="239">
        <v>1</v>
      </c>
      <c r="B3216" s="785" t="s">
        <v>361</v>
      </c>
      <c r="C3216" s="681"/>
      <c r="D3216" s="4"/>
      <c r="E3216" s="418"/>
      <c r="F3216" s="213"/>
      <c r="G3216" s="368"/>
      <c r="H3216" s="244"/>
      <c r="I3216" s="1901"/>
      <c r="J3216" s="1901"/>
      <c r="K3216" s="211"/>
      <c r="L3216" s="211"/>
      <c r="M3216" s="211"/>
      <c r="N3216" s="211"/>
      <c r="O3216" s="211"/>
      <c r="P3216" s="211"/>
      <c r="Q3216" s="571"/>
      <c r="R3216" s="571"/>
      <c r="S3216" s="571"/>
      <c r="T3216" s="571"/>
      <c r="U3216" s="571"/>
      <c r="V3216" s="567"/>
      <c r="W3216" s="571"/>
      <c r="X3216" s="1082"/>
      <c r="Y3216" s="571"/>
      <c r="Z3216" s="571"/>
      <c r="AA3216" s="571"/>
      <c r="AB3216" s="571"/>
      <c r="AC3216" s="571"/>
      <c r="AD3216" s="1274"/>
      <c r="AE3216" s="567"/>
      <c r="AF3216" s="1459"/>
      <c r="AG3216" s="1474"/>
    </row>
    <row r="3217" spans="1:33" x14ac:dyDescent="0.25">
      <c r="A3217" s="239">
        <v>1</v>
      </c>
      <c r="B3217" s="772" t="s">
        <v>234</v>
      </c>
      <c r="C3217" s="681"/>
      <c r="D3217" s="4"/>
      <c r="E3217" s="446">
        <f>E3218+E3219</f>
        <v>80</v>
      </c>
      <c r="F3217" s="788">
        <f>F3218+F3219</f>
        <v>33</v>
      </c>
      <c r="G3217" s="1052">
        <f>G3218+G3219</f>
        <v>0</v>
      </c>
      <c r="H3217" s="211">
        <f t="shared" ref="H3217:H3224" si="1379">G3217/F3217*100</f>
        <v>0</v>
      </c>
      <c r="I3217" s="1901"/>
      <c r="J3217" s="1901"/>
      <c r="K3217" s="211"/>
      <c r="L3217" s="211"/>
      <c r="M3217" s="211"/>
      <c r="N3217" s="211"/>
      <c r="O3217" s="211"/>
      <c r="P3217" s="211"/>
      <c r="Q3217" s="571">
        <v>53.443599999999996</v>
      </c>
      <c r="R3217" s="571">
        <v>53.443599999999996</v>
      </c>
      <c r="S3217" s="571">
        <v>53.443599999999996</v>
      </c>
      <c r="T3217" s="571">
        <v>53.443599999999996</v>
      </c>
      <c r="U3217" s="571">
        <v>53.443599999999996</v>
      </c>
      <c r="V3217" s="1190">
        <f>Q3217/12*$B$4+(R3217-Q3217)/11*4+(S3217-R3217)/10*3+(T3217-S3217)/9*2+(U3217-T3217)/8*1</f>
        <v>22.268166666666666</v>
      </c>
      <c r="W3217" s="571">
        <f>AC3217-AB3217-Y3217</f>
        <v>0</v>
      </c>
      <c r="X3217" s="1082"/>
      <c r="Y3217" s="571"/>
      <c r="Z3217" s="571">
        <f>W3217-V3217</f>
        <v>-22.268166666666666</v>
      </c>
      <c r="AA3217" s="571"/>
      <c r="AB3217" s="571"/>
      <c r="AC3217" s="571"/>
      <c r="AD3217" s="1278">
        <f>AD3218+AD3219</f>
        <v>0</v>
      </c>
      <c r="AE3217" s="567"/>
      <c r="AF3217" s="1459"/>
      <c r="AG3217" s="1474"/>
    </row>
    <row r="3218" spans="1:33" ht="30" x14ac:dyDescent="0.25">
      <c r="A3218" s="239">
        <v>1</v>
      </c>
      <c r="B3218" s="1" t="s">
        <v>283</v>
      </c>
      <c r="C3218" s="681"/>
      <c r="D3218" s="4"/>
      <c r="E3218" s="418">
        <v>60</v>
      </c>
      <c r="F3218" s="368">
        <f>ROUND(E3218/12*$B$4,0)</f>
        <v>25</v>
      </c>
      <c r="G3218" s="368"/>
      <c r="H3218" s="244">
        <f t="shared" si="1379"/>
        <v>0</v>
      </c>
      <c r="I3218" s="1901"/>
      <c r="J3218" s="1901"/>
      <c r="K3218" s="211"/>
      <c r="L3218" s="211"/>
      <c r="M3218" s="211"/>
      <c r="N3218" s="211"/>
      <c r="O3218" s="211"/>
      <c r="P3218" s="211"/>
      <c r="Q3218" s="571"/>
      <c r="R3218" s="571"/>
      <c r="S3218" s="571"/>
      <c r="T3218" s="571"/>
      <c r="U3218" s="571"/>
      <c r="V3218" s="567"/>
      <c r="W3218" s="571"/>
      <c r="X3218" s="1082"/>
      <c r="Y3218" s="571"/>
      <c r="Z3218" s="571"/>
      <c r="AA3218" s="571"/>
      <c r="AB3218" s="571"/>
      <c r="AC3218" s="571"/>
      <c r="AD3218" s="1274"/>
      <c r="AE3218" s="567"/>
      <c r="AF3218" s="1459"/>
      <c r="AG3218" s="1474"/>
    </row>
    <row r="3219" spans="1:33" ht="30" x14ac:dyDescent="0.25">
      <c r="A3219" s="239">
        <v>1</v>
      </c>
      <c r="B3219" s="1" t="s">
        <v>278</v>
      </c>
      <c r="C3219" s="681"/>
      <c r="D3219" s="4"/>
      <c r="E3219" s="418">
        <v>20</v>
      </c>
      <c r="F3219" s="213">
        <f>ROUND(E3219/12*$B$4,0)</f>
        <v>8</v>
      </c>
      <c r="G3219" s="368"/>
      <c r="H3219" s="244">
        <f t="shared" si="1379"/>
        <v>0</v>
      </c>
      <c r="I3219" s="1901"/>
      <c r="J3219" s="1901"/>
      <c r="K3219" s="211"/>
      <c r="L3219" s="211"/>
      <c r="M3219" s="211"/>
      <c r="N3219" s="211"/>
      <c r="O3219" s="211"/>
      <c r="P3219" s="211"/>
      <c r="Q3219" s="571"/>
      <c r="R3219" s="571"/>
      <c r="S3219" s="571"/>
      <c r="T3219" s="571"/>
      <c r="U3219" s="571"/>
      <c r="V3219" s="567"/>
      <c r="W3219" s="571"/>
      <c r="X3219" s="1082"/>
      <c r="Y3219" s="571"/>
      <c r="Z3219" s="571"/>
      <c r="AA3219" s="571"/>
      <c r="AB3219" s="571"/>
      <c r="AC3219" s="571"/>
      <c r="AD3219" s="1274"/>
      <c r="AE3219" s="567"/>
      <c r="AF3219" s="1459"/>
      <c r="AG3219" s="1474"/>
    </row>
    <row r="3220" spans="1:33" ht="29.25" x14ac:dyDescent="0.25">
      <c r="A3220" s="239">
        <v>1</v>
      </c>
      <c r="B3220" s="726" t="s">
        <v>279</v>
      </c>
      <c r="C3220" s="681"/>
      <c r="D3220" s="4"/>
      <c r="E3220" s="446">
        <f>E3199+E3176</f>
        <v>18271</v>
      </c>
      <c r="F3220" s="788">
        <f>F3199+F3176</f>
        <v>7613</v>
      </c>
      <c r="G3220" s="1052">
        <f>G3199+G3176</f>
        <v>4285</v>
      </c>
      <c r="H3220" s="211">
        <f t="shared" si="1379"/>
        <v>56.285301458032308</v>
      </c>
      <c r="I3220" s="1901"/>
      <c r="J3220" s="1901"/>
      <c r="K3220" s="211"/>
      <c r="L3220" s="211"/>
      <c r="M3220" s="211"/>
      <c r="N3220" s="211"/>
      <c r="O3220" s="211"/>
      <c r="P3220" s="211"/>
      <c r="Q3220" s="571"/>
      <c r="R3220" s="571"/>
      <c r="S3220" s="571"/>
      <c r="T3220" s="571"/>
      <c r="U3220" s="571"/>
      <c r="V3220" s="567"/>
      <c r="W3220" s="571"/>
      <c r="X3220" s="1082"/>
      <c r="Y3220" s="571"/>
      <c r="Z3220" s="571"/>
      <c r="AA3220" s="571"/>
      <c r="AB3220" s="571"/>
      <c r="AC3220" s="571"/>
      <c r="AD3220" s="1278">
        <f>AD3199+AD3176</f>
        <v>0</v>
      </c>
      <c r="AE3220" s="567"/>
      <c r="AF3220" s="1459"/>
      <c r="AG3220" s="1474"/>
    </row>
    <row r="3221" spans="1:33" ht="43.5" x14ac:dyDescent="0.25">
      <c r="A3221" s="239">
        <v>1</v>
      </c>
      <c r="B3221" s="726" t="s">
        <v>308</v>
      </c>
      <c r="C3221" s="681"/>
      <c r="D3221" s="4"/>
      <c r="E3221" s="446">
        <f>E3186</f>
        <v>8625</v>
      </c>
      <c r="F3221" s="788">
        <f>F3186</f>
        <v>3594</v>
      </c>
      <c r="G3221" s="1052">
        <f>G3186</f>
        <v>3474</v>
      </c>
      <c r="H3221" s="211">
        <f t="shared" si="1379"/>
        <v>96.661101836393996</v>
      </c>
      <c r="I3221" s="1901"/>
      <c r="J3221" s="1901"/>
      <c r="K3221" s="211"/>
      <c r="L3221" s="211"/>
      <c r="M3221" s="211"/>
      <c r="N3221" s="211"/>
      <c r="O3221" s="211"/>
      <c r="P3221" s="211"/>
      <c r="Q3221" s="571"/>
      <c r="R3221" s="571"/>
      <c r="S3221" s="571"/>
      <c r="T3221" s="571"/>
      <c r="U3221" s="571"/>
      <c r="V3221" s="567"/>
      <c r="W3221" s="571"/>
      <c r="X3221" s="1082"/>
      <c r="Y3221" s="571"/>
      <c r="Z3221" s="571"/>
      <c r="AA3221" s="571"/>
      <c r="AB3221" s="571"/>
      <c r="AC3221" s="571"/>
      <c r="AD3221" s="1278">
        <f>AD3186</f>
        <v>0</v>
      </c>
      <c r="AE3221" s="567"/>
      <c r="AF3221" s="1459"/>
      <c r="AG3221" s="1474"/>
    </row>
    <row r="3222" spans="1:33" ht="29.25" x14ac:dyDescent="0.25">
      <c r="A3222" s="239">
        <v>1</v>
      </c>
      <c r="B3222" s="726" t="s">
        <v>280</v>
      </c>
      <c r="C3222" s="682"/>
      <c r="D3222" s="4"/>
      <c r="E3222" s="446">
        <f>E3210+E3184</f>
        <v>30000</v>
      </c>
      <c r="F3222" s="788">
        <f>F3210+F3184</f>
        <v>12500</v>
      </c>
      <c r="G3222" s="788">
        <f>G3210+G3184</f>
        <v>3860</v>
      </c>
      <c r="H3222" s="211">
        <f t="shared" si="1379"/>
        <v>30.880000000000003</v>
      </c>
      <c r="I3222" s="1901"/>
      <c r="J3222" s="1901"/>
      <c r="K3222" s="211"/>
      <c r="L3222" s="211"/>
      <c r="M3222" s="211"/>
      <c r="N3222" s="211"/>
      <c r="O3222" s="211"/>
      <c r="P3222" s="211"/>
      <c r="Q3222" s="571"/>
      <c r="R3222" s="571"/>
      <c r="S3222" s="571"/>
      <c r="T3222" s="571"/>
      <c r="U3222" s="571"/>
      <c r="V3222" s="567"/>
      <c r="W3222" s="571"/>
      <c r="X3222" s="1082"/>
      <c r="Y3222" s="571"/>
      <c r="Z3222" s="571"/>
      <c r="AA3222" s="571"/>
      <c r="AB3222" s="571"/>
      <c r="AC3222" s="571"/>
      <c r="AD3222" s="1261">
        <f>AD3210+AD3184</f>
        <v>0</v>
      </c>
      <c r="AE3222" s="567"/>
      <c r="AF3222" s="1459"/>
      <c r="AG3222" s="1474"/>
    </row>
    <row r="3223" spans="1:33" ht="29.25" x14ac:dyDescent="0.25">
      <c r="A3223" s="239">
        <v>1</v>
      </c>
      <c r="B3223" s="726" t="s">
        <v>281</v>
      </c>
      <c r="C3223" s="705"/>
      <c r="D3223" s="4"/>
      <c r="E3223" s="446">
        <f>E3214+E3197</f>
        <v>5600</v>
      </c>
      <c r="F3223" s="788">
        <f>F3214+F3197</f>
        <v>2333</v>
      </c>
      <c r="G3223" s="788">
        <f>G3214+G3197</f>
        <v>1283</v>
      </c>
      <c r="H3223" s="211">
        <f t="shared" si="1379"/>
        <v>54.993570510072864</v>
      </c>
      <c r="I3223" s="1901"/>
      <c r="J3223" s="1901"/>
      <c r="K3223" s="211"/>
      <c r="L3223" s="211"/>
      <c r="M3223" s="211"/>
      <c r="N3223" s="211"/>
      <c r="O3223" s="211"/>
      <c r="P3223" s="211"/>
      <c r="Q3223" s="571">
        <v>2897.6219999999998</v>
      </c>
      <c r="R3223" s="571">
        <v>2897.6219999999998</v>
      </c>
      <c r="S3223" s="571">
        <v>2897.6219999999998</v>
      </c>
      <c r="T3223" s="571">
        <v>2897.6219999999998</v>
      </c>
      <c r="U3223" s="571">
        <v>2897.6219999999998</v>
      </c>
      <c r="V3223" s="1190">
        <f>Q3223/12*$B$4+(R3223-Q3223)/11*4+(S3223-R3223)/10*3+(T3223-S3223)/9*2+(U3223-T3223)/8*1</f>
        <v>1207.3425</v>
      </c>
      <c r="W3223" s="571">
        <f>AC3223-AB3223-Y3223</f>
        <v>1117.0832399999999</v>
      </c>
      <c r="X3223" s="1082"/>
      <c r="Y3223" s="571"/>
      <c r="Z3223" s="571">
        <f>W3223-V3223</f>
        <v>-90.25926000000004</v>
      </c>
      <c r="AA3223" s="571"/>
      <c r="AB3223" s="571">
        <v>-7.6761800000000004</v>
      </c>
      <c r="AC3223" s="571">
        <v>1109.40706</v>
      </c>
      <c r="AD3223" s="1261">
        <f>AD3214+AD3197</f>
        <v>0</v>
      </c>
      <c r="AE3223" s="567"/>
      <c r="AF3223" s="1459"/>
      <c r="AG3223" s="1474"/>
    </row>
    <row r="3224" spans="1:33" x14ac:dyDescent="0.25">
      <c r="A3224" s="239">
        <v>1</v>
      </c>
      <c r="B3224" s="727" t="s">
        <v>138</v>
      </c>
      <c r="C3224" s="682"/>
      <c r="D3224" s="4"/>
      <c r="E3224" s="446">
        <f>E3220+E3221+E3223+E3222*2.9</f>
        <v>119496</v>
      </c>
      <c r="F3224" s="788">
        <f>F3220+F3221+F3223+F3222*2.9</f>
        <v>49790</v>
      </c>
      <c r="G3224" s="788">
        <f>G3220+G3221+G3223+G3222*2.9</f>
        <v>20236</v>
      </c>
      <c r="H3224" s="211">
        <f t="shared" si="1379"/>
        <v>40.642699337216307</v>
      </c>
      <c r="I3224" s="1901"/>
      <c r="J3224" s="1901"/>
      <c r="K3224" s="211"/>
      <c r="L3224" s="211"/>
      <c r="M3224" s="211"/>
      <c r="N3224" s="211"/>
      <c r="O3224" s="211"/>
      <c r="P3224" s="211"/>
      <c r="Q3224" s="571">
        <f t="shared" ref="Q3224:AC3224" si="1380">Q3223+Q3217+Q3186+Q3175+Q3174+Q3198+Q3207</f>
        <v>62204.691890000002</v>
      </c>
      <c r="R3224" s="571">
        <f t="shared" ref="R3224:S3224" si="1381">R3223+R3217+R3186+R3175+R3174+R3198+R3207</f>
        <v>62204.691890000002</v>
      </c>
      <c r="S3224" s="571">
        <f t="shared" si="1381"/>
        <v>62204.691890000002</v>
      </c>
      <c r="T3224" s="571">
        <f t="shared" ref="T3224:U3224" si="1382">T3223+T3217+T3186+T3175+T3174+T3198+T3207</f>
        <v>62204.691890000002</v>
      </c>
      <c r="U3224" s="571">
        <f t="shared" si="1382"/>
        <v>62204.691890000002</v>
      </c>
      <c r="V3224" s="567">
        <f t="shared" si="1380"/>
        <v>26379.05364416667</v>
      </c>
      <c r="W3224" s="571">
        <f t="shared" si="1380"/>
        <v>25743.23907</v>
      </c>
      <c r="X3224" s="1082">
        <f t="shared" si="1380"/>
        <v>0</v>
      </c>
      <c r="Y3224" s="571">
        <f t="shared" si="1380"/>
        <v>0</v>
      </c>
      <c r="Z3224" s="571">
        <f t="shared" si="1380"/>
        <v>-635.81457416667229</v>
      </c>
      <c r="AA3224" s="571">
        <f t="shared" si="1380"/>
        <v>0</v>
      </c>
      <c r="AB3224" s="571">
        <f t="shared" si="1380"/>
        <v>-91.086820000000003</v>
      </c>
      <c r="AC3224" s="571">
        <f t="shared" si="1380"/>
        <v>25652.152250000003</v>
      </c>
      <c r="AD3224" s="1261">
        <f>AD3220+AD3221+AD3223+AD3222*2.9</f>
        <v>0</v>
      </c>
      <c r="AE3224" s="567">
        <f t="shared" ref="AE3224" si="1383">AE3223+AE3217+AE3186+AE3175+AE3174+AE3198+AE3207</f>
        <v>0</v>
      </c>
      <c r="AF3224" s="1459"/>
      <c r="AG3224" s="1474"/>
    </row>
    <row r="3225" spans="1:33" x14ac:dyDescent="0.25">
      <c r="A3225" s="239">
        <v>1</v>
      </c>
      <c r="B3225" s="2" t="s">
        <v>29</v>
      </c>
      <c r="C3225" s="694"/>
      <c r="D3225" s="2"/>
      <c r="E3225" s="422"/>
      <c r="F3225" s="244"/>
      <c r="G3225" s="244"/>
      <c r="H3225" s="244"/>
      <c r="I3225" s="2509"/>
      <c r="J3225" s="2509"/>
      <c r="K3225" s="211"/>
      <c r="L3225" s="211"/>
      <c r="M3225" s="211"/>
      <c r="N3225" s="211"/>
      <c r="O3225" s="211"/>
      <c r="P3225" s="211"/>
      <c r="Q3225" s="571"/>
      <c r="R3225" s="571"/>
      <c r="S3225" s="571"/>
      <c r="T3225" s="571"/>
      <c r="U3225" s="571"/>
      <c r="V3225" s="567"/>
      <c r="W3225" s="571"/>
      <c r="X3225" s="1082"/>
      <c r="Y3225" s="571"/>
      <c r="Z3225" s="571"/>
      <c r="AA3225" s="571"/>
      <c r="AB3225" s="571"/>
      <c r="AC3225" s="571"/>
      <c r="AD3225" s="1271"/>
      <c r="AE3225" s="567"/>
      <c r="AF3225" s="1459"/>
      <c r="AG3225" s="1474"/>
    </row>
    <row r="3226" spans="1:33" x14ac:dyDescent="0.25">
      <c r="A3226" s="239">
        <v>1</v>
      </c>
      <c r="B3226" s="1403" t="s">
        <v>10</v>
      </c>
      <c r="C3226" s="682"/>
      <c r="D3226" s="375">
        <v>300</v>
      </c>
      <c r="E3226" s="418">
        <v>20</v>
      </c>
      <c r="F3226" s="213">
        <f>ROUND(E3226/12*$B$4,0)</f>
        <v>8</v>
      </c>
      <c r="G3226" s="213">
        <v>8</v>
      </c>
      <c r="H3226" s="213">
        <f t="shared" ref="H3226:H3236" si="1384">G3226/F3226*100</f>
        <v>100</v>
      </c>
      <c r="I3226" s="1150">
        <v>11</v>
      </c>
      <c r="J3226" s="269">
        <f t="shared" ref="J3226:J3232" si="1385">M3226/G3226</f>
        <v>11.75</v>
      </c>
      <c r="K3226" s="270">
        <f>ROUND(E3226*I3226,0)</f>
        <v>220</v>
      </c>
      <c r="L3226" s="270">
        <f>ROUND(K3226/12*$B$4,0)</f>
        <v>92</v>
      </c>
      <c r="M3226" s="270">
        <v>94</v>
      </c>
      <c r="N3226" s="270">
        <f t="shared" ref="N3226:N3232" si="1386">M3226/L3226*100</f>
        <v>102.17391304347827</v>
      </c>
      <c r="O3226" s="270">
        <f>K3226/D3226</f>
        <v>0.73333333333333328</v>
      </c>
      <c r="P3226" s="270">
        <f t="shared" ref="P3226:P3232" si="1387">M3226/$B$4*12/O3226</f>
        <v>307.63636363636368</v>
      </c>
      <c r="Q3226" s="571"/>
      <c r="R3226" s="571"/>
      <c r="S3226" s="571"/>
      <c r="T3226" s="571"/>
      <c r="U3226" s="571"/>
      <c r="V3226" s="567"/>
      <c r="W3226" s="571"/>
      <c r="X3226" s="1082"/>
      <c r="Y3226" s="571"/>
      <c r="Z3226" s="571"/>
      <c r="AA3226" s="571"/>
      <c r="AB3226" s="571"/>
      <c r="AC3226" s="571"/>
      <c r="AD3226" s="1290"/>
      <c r="AE3226" s="567"/>
      <c r="AF3226" s="1459"/>
      <c r="AG3226" s="1474"/>
    </row>
    <row r="3227" spans="1:33" x14ac:dyDescent="0.25">
      <c r="A3227" s="239">
        <v>1</v>
      </c>
      <c r="B3227" s="247" t="s">
        <v>78</v>
      </c>
      <c r="C3227" s="1545"/>
      <c r="D3227" s="247"/>
      <c r="E3227" s="2441">
        <f>SUM(E3226:E3226)</f>
        <v>20</v>
      </c>
      <c r="F3227" s="2560">
        <f>SUM(F3226:F3226)</f>
        <v>8</v>
      </c>
      <c r="G3227" s="2560">
        <f>SUM(G3226:G3226)</f>
        <v>8</v>
      </c>
      <c r="H3227" s="2560">
        <f t="shared" si="1384"/>
        <v>100</v>
      </c>
      <c r="I3227" s="2509">
        <f>SUM(K3227/E3227)</f>
        <v>11</v>
      </c>
      <c r="J3227" s="388">
        <f t="shared" si="1385"/>
        <v>11.75</v>
      </c>
      <c r="K3227" s="2560">
        <f>SUM(K3226:K3226)</f>
        <v>220</v>
      </c>
      <c r="L3227" s="2560">
        <f>SUM(L3226:L3226)</f>
        <v>92</v>
      </c>
      <c r="M3227" s="2560">
        <f>SUM(M3226:M3226)</f>
        <v>94</v>
      </c>
      <c r="N3227" s="270">
        <f t="shared" si="1386"/>
        <v>102.17391304347827</v>
      </c>
      <c r="O3227" s="1647">
        <f>SUM(O3226:O3226)</f>
        <v>0.73333333333333328</v>
      </c>
      <c r="P3227" s="270">
        <f t="shared" si="1387"/>
        <v>307.63636363636368</v>
      </c>
      <c r="Q3227" s="571"/>
      <c r="R3227" s="571"/>
      <c r="S3227" s="571"/>
      <c r="T3227" s="571"/>
      <c r="U3227" s="571"/>
      <c r="V3227" s="567"/>
      <c r="W3227" s="571"/>
      <c r="X3227" s="1082"/>
      <c r="Y3227" s="571"/>
      <c r="Z3227" s="571"/>
      <c r="AA3227" s="571"/>
      <c r="AB3227" s="571"/>
      <c r="AC3227" s="571"/>
      <c r="AD3227" s="2561">
        <f>SUM(AD3226:AD3226)</f>
        <v>0</v>
      </c>
      <c r="AE3227" s="567"/>
      <c r="AF3227" s="1459"/>
      <c r="AG3227" s="1474"/>
    </row>
    <row r="3228" spans="1:33" x14ac:dyDescent="0.25">
      <c r="B3228" s="2644" t="s">
        <v>159</v>
      </c>
      <c r="C3228" s="2645"/>
      <c r="D3228" s="2088">
        <v>240</v>
      </c>
      <c r="E3228" s="418">
        <v>10</v>
      </c>
      <c r="F3228" s="213">
        <f>ROUND(E3228/12*$B$4,0)</f>
        <v>4</v>
      </c>
      <c r="G3228" s="213">
        <v>6</v>
      </c>
      <c r="H3228" s="213">
        <f t="shared" si="1384"/>
        <v>150</v>
      </c>
      <c r="I3228" s="1150">
        <v>5</v>
      </c>
      <c r="J3228" s="269">
        <f t="shared" si="1385"/>
        <v>2.8333333333333335</v>
      </c>
      <c r="K3228" s="270">
        <f>ROUND(E3228*I3228,0)</f>
        <v>50</v>
      </c>
      <c r="L3228" s="270">
        <f>ROUND(K3228/12*$B$4,0)</f>
        <v>21</v>
      </c>
      <c r="M3228" s="270">
        <v>17</v>
      </c>
      <c r="N3228" s="270">
        <f>M3228/L3228*100</f>
        <v>80.952380952380949</v>
      </c>
      <c r="O3228" s="270">
        <f>K3228/D3228</f>
        <v>0.20833333333333334</v>
      </c>
      <c r="P3228" s="270">
        <f>M3228/$B$4*12/O3228</f>
        <v>195.83999999999997</v>
      </c>
      <c r="Q3228" s="571"/>
      <c r="R3228" s="571"/>
      <c r="S3228" s="571"/>
      <c r="T3228" s="571"/>
      <c r="U3228" s="571"/>
      <c r="V3228" s="567"/>
      <c r="W3228" s="571"/>
      <c r="X3228" s="1082"/>
      <c r="Y3228" s="571"/>
      <c r="Z3228" s="571"/>
      <c r="AA3228" s="571"/>
      <c r="AB3228" s="571"/>
      <c r="AC3228" s="571"/>
      <c r="AD3228" s="1290"/>
      <c r="AE3228" s="567"/>
      <c r="AF3228" s="1459"/>
      <c r="AG3228" s="1474"/>
    </row>
    <row r="3229" spans="1:33" s="249" customFormat="1" x14ac:dyDescent="0.25">
      <c r="A3229" s="239">
        <v>1</v>
      </c>
      <c r="B3229" s="2142" t="s">
        <v>67</v>
      </c>
      <c r="C3229" s="2154"/>
      <c r="D3229" s="2088">
        <v>240</v>
      </c>
      <c r="E3229" s="418">
        <v>284</v>
      </c>
      <c r="F3229" s="213">
        <f>ROUND(E3229/12*$B$4,0)</f>
        <v>118</v>
      </c>
      <c r="G3229" s="213">
        <v>117</v>
      </c>
      <c r="H3229" s="213">
        <f t="shared" si="1384"/>
        <v>99.152542372881356</v>
      </c>
      <c r="I3229" s="1150">
        <v>8</v>
      </c>
      <c r="J3229" s="269">
        <f t="shared" si="1385"/>
        <v>8</v>
      </c>
      <c r="K3229" s="270">
        <f>ROUND(E3229*I3229,0)</f>
        <v>2272</v>
      </c>
      <c r="L3229" s="270">
        <f>ROUND(K3229/12*$B$4,0)</f>
        <v>947</v>
      </c>
      <c r="M3229" s="270">
        <v>936</v>
      </c>
      <c r="N3229" s="270">
        <f t="shared" si="1386"/>
        <v>98.838437170010565</v>
      </c>
      <c r="O3229" s="270">
        <f>K3229/D3229</f>
        <v>9.4666666666666668</v>
      </c>
      <c r="P3229" s="270">
        <f t="shared" si="1387"/>
        <v>237.29577464788727</v>
      </c>
      <c r="Q3229" s="571"/>
      <c r="R3229" s="571"/>
      <c r="S3229" s="571"/>
      <c r="T3229" s="571"/>
      <c r="U3229" s="571"/>
      <c r="V3229" s="567"/>
      <c r="W3229" s="571"/>
      <c r="X3229" s="1082"/>
      <c r="Y3229" s="571"/>
      <c r="Z3229" s="571">
        <f>W3229-V3229</f>
        <v>0</v>
      </c>
      <c r="AA3229" s="571"/>
      <c r="AB3229" s="571"/>
      <c r="AC3229" s="571"/>
      <c r="AD3229" s="1290"/>
      <c r="AE3229" s="567"/>
      <c r="AF3229" s="1459"/>
      <c r="AG3229" s="1474"/>
    </row>
    <row r="3230" spans="1:33" s="249" customFormat="1" x14ac:dyDescent="0.25">
      <c r="A3230" s="239">
        <v>1</v>
      </c>
      <c r="B3230" s="2131" t="s">
        <v>47</v>
      </c>
      <c r="C3230" s="2132"/>
      <c r="D3230" s="2646">
        <v>240</v>
      </c>
      <c r="E3230" s="447">
        <v>486</v>
      </c>
      <c r="F3230" s="218">
        <f>ROUND(E3230/12*$B$4,0)</f>
        <v>203</v>
      </c>
      <c r="G3230" s="219">
        <v>206</v>
      </c>
      <c r="H3230" s="219">
        <f t="shared" si="1384"/>
        <v>101.47783251231527</v>
      </c>
      <c r="I3230" s="1904">
        <v>8</v>
      </c>
      <c r="J3230" s="1488">
        <f t="shared" si="1385"/>
        <v>7.9951456310679614</v>
      </c>
      <c r="K3230" s="483">
        <f>ROUND(E3230*I3230,0)</f>
        <v>3888</v>
      </c>
      <c r="L3230" s="483">
        <f>ROUND(K3230/12*$B$4,0)</f>
        <v>1620</v>
      </c>
      <c r="M3230" s="483">
        <v>1647</v>
      </c>
      <c r="N3230" s="483">
        <f t="shared" si="1386"/>
        <v>101.66666666666666</v>
      </c>
      <c r="O3230" s="483">
        <f>K3230/D3230</f>
        <v>16.2</v>
      </c>
      <c r="P3230" s="483">
        <f t="shared" si="1387"/>
        <v>244</v>
      </c>
      <c r="Q3230" s="578"/>
      <c r="R3230" s="578"/>
      <c r="S3230" s="578"/>
      <c r="T3230" s="578"/>
      <c r="U3230" s="578"/>
      <c r="V3230" s="1194"/>
      <c r="W3230" s="572"/>
      <c r="X3230" s="1506"/>
      <c r="Y3230" s="572"/>
      <c r="Z3230" s="572"/>
      <c r="AA3230" s="572"/>
      <c r="AB3230" s="572"/>
      <c r="AC3230" s="572"/>
      <c r="AD3230" s="1480"/>
      <c r="AE3230" s="1194"/>
      <c r="AF3230" s="1459"/>
      <c r="AG3230" s="1474"/>
    </row>
    <row r="3231" spans="1:33" x14ac:dyDescent="0.25">
      <c r="A3231" s="239">
        <v>1</v>
      </c>
      <c r="B3231" s="1747" t="s">
        <v>183</v>
      </c>
      <c r="C3231" s="1767"/>
      <c r="D3231" s="2647"/>
      <c r="E3231" s="429">
        <f>SUM(E3228:E3230)</f>
        <v>780</v>
      </c>
      <c r="F3231" s="1940">
        <f>SUM(F3228:F3230)</f>
        <v>325</v>
      </c>
      <c r="G3231" s="1940">
        <f>SUM(G3228:G3230)</f>
        <v>329</v>
      </c>
      <c r="H3231" s="38">
        <f t="shared" si="1384"/>
        <v>101.23076923076924</v>
      </c>
      <c r="I3231" s="2504">
        <f>SUM(K3231/E3231)</f>
        <v>7.9615384615384617</v>
      </c>
      <c r="J3231" s="2648">
        <f t="shared" si="1385"/>
        <v>7.9027355623100304</v>
      </c>
      <c r="K3231" s="1495">
        <f>SUM(K3228:K3230)</f>
        <v>6210</v>
      </c>
      <c r="L3231" s="1495">
        <f>SUM(L3228:L3230)</f>
        <v>2588</v>
      </c>
      <c r="M3231" s="1495">
        <f>SUM(M3228:M3230)</f>
        <v>2600</v>
      </c>
      <c r="N3231" s="1578">
        <f t="shared" si="1386"/>
        <v>100.46367851622875</v>
      </c>
      <c r="O3231" s="1495">
        <f>SUM(O3228:O3230)</f>
        <v>25.875</v>
      </c>
      <c r="P3231" s="1578">
        <f t="shared" si="1387"/>
        <v>241.15942028985506</v>
      </c>
      <c r="Q3231" s="573"/>
      <c r="R3231" s="573"/>
      <c r="S3231" s="573"/>
      <c r="T3231" s="573"/>
      <c r="U3231" s="573"/>
      <c r="V3231" s="1199"/>
      <c r="W3231" s="569"/>
      <c r="X3231" s="1086"/>
      <c r="Y3231" s="569"/>
      <c r="Z3231" s="569"/>
      <c r="AA3231" s="569"/>
      <c r="AB3231" s="569"/>
      <c r="AC3231" s="569"/>
      <c r="AD3231" s="1944">
        <f>SUM(AD3228:AD3230)</f>
        <v>0</v>
      </c>
      <c r="AE3231" s="1199"/>
      <c r="AF3231" s="1459"/>
      <c r="AG3231" s="1474"/>
    </row>
    <row r="3232" spans="1:33" ht="29.25" x14ac:dyDescent="0.25">
      <c r="A3232" s="239">
        <v>1</v>
      </c>
      <c r="B3232" s="1663" t="s">
        <v>214</v>
      </c>
      <c r="C3232" s="1663"/>
      <c r="D3232" s="1664"/>
      <c r="E3232" s="429">
        <f>SUM(E3231,E3227)</f>
        <v>800</v>
      </c>
      <c r="F3232" s="1940">
        <f>SUM(F3231,F3227)</f>
        <v>333</v>
      </c>
      <c r="G3232" s="1905">
        <f>SUM(G3231,G3227)</f>
        <v>337</v>
      </c>
      <c r="H3232" s="1905">
        <f t="shared" si="1384"/>
        <v>101.2012012012012</v>
      </c>
      <c r="I3232" s="2504">
        <f>SUM(K3232/E3232)</f>
        <v>8.0374999999999996</v>
      </c>
      <c r="J3232" s="1770">
        <f t="shared" si="1385"/>
        <v>7.9940652818991094</v>
      </c>
      <c r="K3232" s="1905">
        <f>SUM(K3231,K3227)</f>
        <v>6430</v>
      </c>
      <c r="L3232" s="1905">
        <f>SUM(L3231,L3227)</f>
        <v>2680</v>
      </c>
      <c r="M3232" s="1905">
        <f>SUM(M3231,M3227)</f>
        <v>2694</v>
      </c>
      <c r="N3232" s="1578">
        <f t="shared" si="1386"/>
        <v>100.52238805970148</v>
      </c>
      <c r="O3232" s="1905">
        <f>SUM(O3231,O3227)</f>
        <v>26.608333333333334</v>
      </c>
      <c r="P3232" s="1578">
        <f t="shared" si="1387"/>
        <v>242.99154400250546</v>
      </c>
      <c r="Q3232" s="569">
        <v>14082.960772496001</v>
      </c>
      <c r="R3232" s="569">
        <v>14082.960772496001</v>
      </c>
      <c r="S3232" s="569">
        <v>14082.960772496001</v>
      </c>
      <c r="T3232" s="569">
        <v>14082.960772496001</v>
      </c>
      <c r="U3232" s="569">
        <v>14082.960772496001</v>
      </c>
      <c r="V3232" s="1204">
        <f>Q3232/12*$B$4+(R3232-Q3232)/11*4+(S3232-R3232)/10*3+(T3232-S3232)/9*2+(U3232-T3232)/8*1</f>
        <v>5867.9003218733342</v>
      </c>
      <c r="W3232" s="569">
        <f>AC3232-AB3232-Y3232</f>
        <v>5717.8899999999994</v>
      </c>
      <c r="X3232" s="1086"/>
      <c r="Y3232" s="569"/>
      <c r="Z3232" s="569">
        <f>W3232-V3232</f>
        <v>-150.01032187333476</v>
      </c>
      <c r="AA3232" s="569"/>
      <c r="AB3232" s="569">
        <v>-43.520960000000009</v>
      </c>
      <c r="AC3232" s="623">
        <v>5674.3690399999996</v>
      </c>
      <c r="AD3232" s="1907">
        <f>SUM(AD3231,AD3227)</f>
        <v>0</v>
      </c>
      <c r="AE3232" s="1199"/>
      <c r="AF3232" s="1459"/>
      <c r="AG3232" s="1474"/>
    </row>
    <row r="3233" spans="1:33" x14ac:dyDescent="0.25">
      <c r="A3233" s="239">
        <v>1</v>
      </c>
      <c r="B3233" s="2649" t="s">
        <v>210</v>
      </c>
      <c r="C3233" s="1888"/>
      <c r="D3233" s="1003"/>
      <c r="E3233" s="481">
        <f>E3236</f>
        <v>4100</v>
      </c>
      <c r="F3233" s="1499">
        <f>ROUND(E3233/12*$B$4,0)</f>
        <v>1708</v>
      </c>
      <c r="G3233" s="516">
        <f>G3236</f>
        <v>1529</v>
      </c>
      <c r="H3233" s="1499">
        <f t="shared" si="1384"/>
        <v>89.519906323185012</v>
      </c>
      <c r="I3233" s="2513"/>
      <c r="J3233" s="2564"/>
      <c r="K3233" s="516"/>
      <c r="L3233" s="516"/>
      <c r="M3233" s="516"/>
      <c r="N3233" s="483"/>
      <c r="O3233" s="516"/>
      <c r="P3233" s="483"/>
      <c r="Q3233" s="571"/>
      <c r="R3233" s="571"/>
      <c r="S3233" s="571"/>
      <c r="T3233" s="571"/>
      <c r="U3233" s="571"/>
      <c r="V3233" s="613"/>
      <c r="W3233" s="571"/>
      <c r="X3233" s="1082"/>
      <c r="Y3233" s="571"/>
      <c r="Z3233" s="571"/>
      <c r="AA3233" s="571"/>
      <c r="AB3233" s="571"/>
      <c r="AC3233" s="571"/>
      <c r="AD3233" s="1261">
        <f>AD3236</f>
        <v>0</v>
      </c>
      <c r="AE3233" s="567"/>
      <c r="AF3233" s="1459"/>
      <c r="AG3233" s="1474"/>
    </row>
    <row r="3234" spans="1:33" x14ac:dyDescent="0.25">
      <c r="A3234" s="239">
        <v>1</v>
      </c>
      <c r="B3234" s="2450" t="s">
        <v>211</v>
      </c>
      <c r="C3234" s="2521"/>
      <c r="D3234" s="1003"/>
      <c r="E3234" s="420">
        <f>E3236-E3235</f>
        <v>4098</v>
      </c>
      <c r="F3234" s="788">
        <f>ROUND(E3234/12*$B$4,0)</f>
        <v>1708</v>
      </c>
      <c r="G3234" s="375">
        <f>G3236-G3235</f>
        <v>1529</v>
      </c>
      <c r="H3234" s="788">
        <f t="shared" si="1384"/>
        <v>89.519906323185012</v>
      </c>
      <c r="I3234" s="2513"/>
      <c r="J3234" s="2564"/>
      <c r="K3234" s="516"/>
      <c r="L3234" s="516"/>
      <c r="M3234" s="516"/>
      <c r="N3234" s="483"/>
      <c r="O3234" s="516"/>
      <c r="P3234" s="483"/>
      <c r="Q3234" s="571"/>
      <c r="R3234" s="571"/>
      <c r="S3234" s="571"/>
      <c r="T3234" s="571"/>
      <c r="U3234" s="571"/>
      <c r="V3234" s="567"/>
      <c r="W3234" s="571"/>
      <c r="X3234" s="1082"/>
      <c r="Y3234" s="571"/>
      <c r="Z3234" s="571"/>
      <c r="AA3234" s="571"/>
      <c r="AB3234" s="571"/>
      <c r="AC3234" s="571"/>
      <c r="AD3234" s="1294">
        <f>AD3236-AD3235</f>
        <v>0</v>
      </c>
      <c r="AE3234" s="567"/>
      <c r="AF3234" s="1459"/>
      <c r="AG3234" s="1474"/>
    </row>
    <row r="3235" spans="1:33" ht="30" x14ac:dyDescent="0.25">
      <c r="A3235" s="239">
        <v>1</v>
      </c>
      <c r="B3235" s="2450" t="s">
        <v>212</v>
      </c>
      <c r="C3235" s="2521"/>
      <c r="D3235" s="1002"/>
      <c r="E3235" s="2619">
        <v>2</v>
      </c>
      <c r="F3235" s="2620">
        <f>ROUND(E3235/12*$B$4,0)</f>
        <v>1</v>
      </c>
      <c r="G3235" s="786"/>
      <c r="H3235" s="788">
        <f t="shared" si="1384"/>
        <v>0</v>
      </c>
      <c r="I3235" s="2513"/>
      <c r="J3235" s="2564"/>
      <c r="K3235" s="516"/>
      <c r="L3235" s="516"/>
      <c r="M3235" s="786"/>
      <c r="N3235" s="270"/>
      <c r="O3235" s="516"/>
      <c r="P3235" s="270"/>
      <c r="Q3235" s="571"/>
      <c r="R3235" s="571"/>
      <c r="S3235" s="571"/>
      <c r="T3235" s="571"/>
      <c r="U3235" s="571"/>
      <c r="V3235" s="567"/>
      <c r="W3235" s="571"/>
      <c r="X3235" s="1082"/>
      <c r="Y3235" s="571"/>
      <c r="Z3235" s="571"/>
      <c r="AA3235" s="571"/>
      <c r="AB3235" s="571"/>
      <c r="AC3235" s="571"/>
      <c r="AD3235" s="1317"/>
      <c r="AE3235" s="567"/>
      <c r="AF3235" s="1459"/>
      <c r="AG3235" s="1474"/>
    </row>
    <row r="3236" spans="1:33" ht="32.25" thickBot="1" x14ac:dyDescent="0.3">
      <c r="A3236" s="239">
        <v>1</v>
      </c>
      <c r="B3236" s="2651" t="s">
        <v>209</v>
      </c>
      <c r="C3236" s="2652"/>
      <c r="D3236" s="2073"/>
      <c r="E3236" s="2619">
        <v>4100</v>
      </c>
      <c r="F3236" s="788">
        <f>ROUND(E3236/12*$B$4,0)</f>
        <v>1708</v>
      </c>
      <c r="G3236" s="786">
        <v>1529</v>
      </c>
      <c r="H3236" s="485">
        <f t="shared" si="1384"/>
        <v>89.519906323185012</v>
      </c>
      <c r="I3236" s="2653"/>
      <c r="J3236" s="2654"/>
      <c r="K3236" s="2525"/>
      <c r="L3236" s="2525"/>
      <c r="M3236" s="1661"/>
      <c r="N3236" s="1476"/>
      <c r="O3236" s="2525"/>
      <c r="P3236" s="1476"/>
      <c r="Q3236" s="573">
        <v>8992.2690000000002</v>
      </c>
      <c r="R3236" s="573">
        <v>8992.2690000000002</v>
      </c>
      <c r="S3236" s="573">
        <v>8992.2690000000002</v>
      </c>
      <c r="T3236" s="573">
        <v>8992.2690000000002</v>
      </c>
      <c r="U3236" s="573">
        <v>8992.2690000000002</v>
      </c>
      <c r="V3236" s="1190">
        <f>Q3236/12*$B$4+(R3236-Q3236)/11*4+(S3236-R3236)/10*3+(T3236-S3236)/9*2+(U3236-T3236)/8*1</f>
        <v>3746.7787500000004</v>
      </c>
      <c r="W3236" s="573">
        <f>AC3236-AB3236-Y3236</f>
        <v>3746.7787499999999</v>
      </c>
      <c r="X3236" s="1657"/>
      <c r="Y3236" s="573"/>
      <c r="Z3236" s="573">
        <f>W3236-V3236</f>
        <v>0</v>
      </c>
      <c r="AA3236" s="573"/>
      <c r="AB3236" s="573">
        <v>-47.92906</v>
      </c>
      <c r="AC3236" s="573">
        <v>3698.84969</v>
      </c>
      <c r="AD3236" s="1262"/>
      <c r="AE3236" s="1195"/>
      <c r="AF3236" s="1459"/>
      <c r="AG3236" s="1474"/>
    </row>
    <row r="3237" spans="1:33" ht="15.75" thickBot="1" x14ac:dyDescent="0.3">
      <c r="A3237" s="239">
        <v>1</v>
      </c>
      <c r="B3237" s="1912" t="s">
        <v>314</v>
      </c>
      <c r="C3237" s="2526"/>
      <c r="D3237" s="2526"/>
      <c r="E3237" s="1174"/>
      <c r="F3237" s="1175"/>
      <c r="G3237" s="1175"/>
      <c r="H3237" s="1175"/>
      <c r="I3237" s="1006"/>
      <c r="J3237" s="1006"/>
      <c r="K3237" s="1006"/>
      <c r="L3237" s="1006"/>
      <c r="M3237" s="1006">
        <f>SUM(M3232,M3172)</f>
        <v>5949</v>
      </c>
      <c r="N3237" s="1006"/>
      <c r="O3237" s="1006"/>
      <c r="P3237" s="1006"/>
      <c r="Q3237" s="577">
        <f t="shared" ref="Q3237:AC3237" si="1388">Q3236+Q3232+Q3224+Q3172</f>
        <v>106268.77605249599</v>
      </c>
      <c r="R3237" s="577">
        <f t="shared" ref="R3237:S3237" si="1389">R3236+R3232+R3224+R3172</f>
        <v>106268.77605249599</v>
      </c>
      <c r="S3237" s="577">
        <f t="shared" si="1389"/>
        <v>106268.77605249599</v>
      </c>
      <c r="T3237" s="577">
        <f t="shared" ref="T3237:U3237" si="1390">T3236+T3232+T3224+T3172</f>
        <v>106268.77605249599</v>
      </c>
      <c r="U3237" s="577">
        <f t="shared" si="1390"/>
        <v>106268.77605249599</v>
      </c>
      <c r="V3237" s="1196">
        <f t="shared" si="1388"/>
        <v>44739.088711873337</v>
      </c>
      <c r="W3237" s="577">
        <f t="shared" si="1388"/>
        <v>44133.850359999997</v>
      </c>
      <c r="X3237" s="1087">
        <f t="shared" si="1388"/>
        <v>0</v>
      </c>
      <c r="Y3237" s="577">
        <f t="shared" si="1388"/>
        <v>-1.7864</v>
      </c>
      <c r="Z3237" s="577">
        <f t="shared" si="1388"/>
        <v>-605.23835187334055</v>
      </c>
      <c r="AA3237" s="577">
        <f t="shared" si="1388"/>
        <v>0</v>
      </c>
      <c r="AB3237" s="577">
        <f t="shared" si="1388"/>
        <v>-203.71461000000002</v>
      </c>
      <c r="AC3237" s="577">
        <f t="shared" si="1388"/>
        <v>43928.349350000004</v>
      </c>
      <c r="AD3237" s="1326"/>
      <c r="AE3237" s="1196">
        <f t="shared" ref="AE3237" si="1391">AE3236+AE3232+AE3224+AE3172</f>
        <v>0</v>
      </c>
      <c r="AF3237" s="1459"/>
      <c r="AG3237" s="1474"/>
    </row>
    <row r="3238" spans="1:33" ht="47.25" x14ac:dyDescent="0.25">
      <c r="A3238" s="239">
        <v>1</v>
      </c>
      <c r="B3238" s="2295" t="s">
        <v>476</v>
      </c>
      <c r="C3238" s="2106"/>
      <c r="D3238" s="2106"/>
      <c r="E3238" s="443"/>
      <c r="F3238" s="1158"/>
      <c r="G3238" s="1158"/>
      <c r="H3238" s="1158"/>
      <c r="I3238" s="1158"/>
      <c r="J3238" s="1158"/>
      <c r="K3238" s="1158"/>
      <c r="L3238" s="1158"/>
      <c r="M3238" s="1158"/>
      <c r="N3238" s="1158"/>
      <c r="O3238" s="1158"/>
      <c r="P3238" s="1158"/>
      <c r="Q3238" s="570"/>
      <c r="R3238" s="570"/>
      <c r="S3238" s="570"/>
      <c r="T3238" s="570"/>
      <c r="U3238" s="570"/>
      <c r="V3238" s="613"/>
      <c r="W3238" s="570"/>
      <c r="X3238" s="1085"/>
      <c r="Y3238" s="570"/>
      <c r="Z3238" s="570"/>
      <c r="AA3238" s="570"/>
      <c r="AB3238" s="570"/>
      <c r="AC3238" s="570"/>
      <c r="AD3238" s="1316"/>
      <c r="AE3238" s="613"/>
      <c r="AF3238" s="1459"/>
      <c r="AG3238" s="1474"/>
    </row>
    <row r="3239" spans="1:33" x14ac:dyDescent="0.25">
      <c r="A3239" s="239">
        <v>1</v>
      </c>
      <c r="B3239" s="1902" t="s">
        <v>5</v>
      </c>
      <c r="C3239" s="1903"/>
      <c r="D3239" s="1902"/>
      <c r="E3239" s="422"/>
      <c r="F3239" s="2501"/>
      <c r="G3239" s="2501"/>
      <c r="H3239" s="2501"/>
      <c r="I3239" s="2501"/>
      <c r="J3239" s="2501"/>
      <c r="K3239" s="2557"/>
      <c r="L3239" s="2557"/>
      <c r="M3239" s="2557"/>
      <c r="N3239" s="2557"/>
      <c r="O3239" s="2557"/>
      <c r="P3239" s="2557"/>
      <c r="Q3239" s="571"/>
      <c r="R3239" s="571"/>
      <c r="S3239" s="571"/>
      <c r="T3239" s="571"/>
      <c r="U3239" s="571"/>
      <c r="V3239" s="567"/>
      <c r="W3239" s="571"/>
      <c r="X3239" s="1082"/>
      <c r="Y3239" s="571"/>
      <c r="Z3239" s="571"/>
      <c r="AA3239" s="571"/>
      <c r="AB3239" s="571"/>
      <c r="AC3239" s="571"/>
      <c r="AD3239" s="2558"/>
      <c r="AE3239" s="567"/>
      <c r="AF3239" s="1459"/>
      <c r="AG3239" s="1474"/>
    </row>
    <row r="3240" spans="1:33" x14ac:dyDescent="0.25">
      <c r="B3240" s="3" t="s">
        <v>388</v>
      </c>
      <c r="C3240" s="1472" t="s">
        <v>275</v>
      </c>
      <c r="D3240" s="3">
        <v>340</v>
      </c>
      <c r="E3240" s="422">
        <v>158</v>
      </c>
      <c r="F3240" s="213">
        <f>ROUND(E3240/12*$B$4,0)</f>
        <v>66</v>
      </c>
      <c r="G3240" s="213">
        <v>69</v>
      </c>
      <c r="H3240" s="213">
        <f>G3240/F3240*100</f>
        <v>104.54545454545455</v>
      </c>
      <c r="I3240" s="2502">
        <v>6.1</v>
      </c>
      <c r="J3240" s="269">
        <f t="shared" ref="J3240:J3245" si="1392">M3240/G3240</f>
        <v>9.6376811594202891</v>
      </c>
      <c r="K3240" s="270">
        <f>ROUND(E3240*I3240,0)</f>
        <v>964</v>
      </c>
      <c r="L3240" s="270">
        <f>K3240/7*4</f>
        <v>550.85714285714289</v>
      </c>
      <c r="M3240" s="270">
        <v>665</v>
      </c>
      <c r="N3240" s="270">
        <f t="shared" ref="N3240:N3245" si="1393">M3240/L3240*100</f>
        <v>120.72095435684646</v>
      </c>
      <c r="O3240" s="270">
        <f>ROUND(K3240/D3240,0)</f>
        <v>3</v>
      </c>
      <c r="P3240" s="270">
        <f t="shared" ref="P3240:P3245" si="1394">M3240/$B$4*12/O3240</f>
        <v>532</v>
      </c>
      <c r="Q3240" s="571"/>
      <c r="R3240" s="571"/>
      <c r="S3240" s="571"/>
      <c r="T3240" s="571"/>
      <c r="U3240" s="571"/>
      <c r="V3240" s="567"/>
      <c r="W3240" s="571"/>
      <c r="X3240" s="1082"/>
      <c r="Y3240" s="571"/>
      <c r="Z3240" s="571"/>
      <c r="AA3240" s="571"/>
      <c r="AB3240" s="571"/>
      <c r="AC3240" s="571"/>
      <c r="AD3240" s="2558"/>
      <c r="AE3240" s="567"/>
      <c r="AF3240" s="1459"/>
      <c r="AG3240" s="1474"/>
    </row>
    <row r="3241" spans="1:33" x14ac:dyDescent="0.25">
      <c r="A3241" s="239">
        <v>1</v>
      </c>
      <c r="B3241" s="3" t="s">
        <v>24</v>
      </c>
      <c r="C3241" s="1472" t="s">
        <v>275</v>
      </c>
      <c r="D3241" s="3">
        <v>340</v>
      </c>
      <c r="E3241" s="422">
        <v>900</v>
      </c>
      <c r="F3241" s="213">
        <f>ROUND(E3241/12*$B$4,0)</f>
        <v>375</v>
      </c>
      <c r="G3241" s="213">
        <v>89</v>
      </c>
      <c r="H3241" s="213">
        <f>G3241/F3241*100</f>
        <v>23.733333333333334</v>
      </c>
      <c r="I3241" s="2502">
        <v>10</v>
      </c>
      <c r="J3241" s="269">
        <f t="shared" si="1392"/>
        <v>5.2247191011235952</v>
      </c>
      <c r="K3241" s="270">
        <f>ROUND(E3241*I3241,0)</f>
        <v>9000</v>
      </c>
      <c r="L3241" s="270">
        <f>ROUND(K3241/12*$B$4,0)</f>
        <v>3750</v>
      </c>
      <c r="M3241" s="270">
        <v>465</v>
      </c>
      <c r="N3241" s="270">
        <f t="shared" si="1393"/>
        <v>12.4</v>
      </c>
      <c r="O3241" s="270">
        <f>ROUND(K3241/D3241,0)</f>
        <v>26</v>
      </c>
      <c r="P3241" s="270">
        <f t="shared" si="1394"/>
        <v>42.92307692307692</v>
      </c>
      <c r="Q3241" s="571"/>
      <c r="R3241" s="571"/>
      <c r="S3241" s="571"/>
      <c r="T3241" s="571"/>
      <c r="U3241" s="571"/>
      <c r="V3241" s="567"/>
      <c r="W3241" s="571"/>
      <c r="X3241" s="1082"/>
      <c r="Y3241" s="571"/>
      <c r="Z3241" s="571"/>
      <c r="AA3241" s="571"/>
      <c r="AB3241" s="571"/>
      <c r="AC3241" s="571"/>
      <c r="AD3241" s="1290"/>
      <c r="AE3241" s="567"/>
      <c r="AF3241" s="1459"/>
      <c r="AG3241" s="1474"/>
    </row>
    <row r="3242" spans="1:33" x14ac:dyDescent="0.25">
      <c r="A3242" s="239">
        <v>1</v>
      </c>
      <c r="B3242" s="3" t="s">
        <v>9</v>
      </c>
      <c r="C3242" s="1472" t="s">
        <v>275</v>
      </c>
      <c r="D3242" s="3">
        <v>340</v>
      </c>
      <c r="E3242" s="422">
        <v>896</v>
      </c>
      <c r="F3242" s="213">
        <f>ROUND(E3242/12*$B$4,0)</f>
        <v>373</v>
      </c>
      <c r="G3242" s="213">
        <v>0</v>
      </c>
      <c r="H3242" s="213"/>
      <c r="I3242" s="2502">
        <v>9.6999999999999993</v>
      </c>
      <c r="J3242" s="269" t="e">
        <f t="shared" si="1392"/>
        <v>#DIV/0!</v>
      </c>
      <c r="K3242" s="270">
        <f>ROUND(E3242*I3242,0)</f>
        <v>8691</v>
      </c>
      <c r="L3242" s="270">
        <f>ROUND(K3242/12*$B$4,0)</f>
        <v>3621</v>
      </c>
      <c r="M3242" s="270"/>
      <c r="N3242" s="270">
        <f t="shared" si="1393"/>
        <v>0</v>
      </c>
      <c r="O3242" s="270">
        <f>ROUND(K3242/D3242,0)</f>
        <v>26</v>
      </c>
      <c r="P3242" s="270">
        <f t="shared" si="1394"/>
        <v>0</v>
      </c>
      <c r="Q3242" s="571"/>
      <c r="R3242" s="571"/>
      <c r="S3242" s="571"/>
      <c r="T3242" s="571"/>
      <c r="U3242" s="571"/>
      <c r="V3242" s="567"/>
      <c r="W3242" s="571"/>
      <c r="X3242" s="1082"/>
      <c r="Y3242" s="571"/>
      <c r="Z3242" s="571"/>
      <c r="AA3242" s="571"/>
      <c r="AB3242" s="571"/>
      <c r="AC3242" s="571"/>
      <c r="AD3242" s="1290"/>
      <c r="AE3242" s="567"/>
      <c r="AF3242" s="1459"/>
      <c r="AG3242" s="1474"/>
    </row>
    <row r="3243" spans="1:33" x14ac:dyDescent="0.25">
      <c r="A3243" s="239">
        <v>1</v>
      </c>
      <c r="B3243" s="3" t="s">
        <v>71</v>
      </c>
      <c r="C3243" s="1472" t="s">
        <v>275</v>
      </c>
      <c r="D3243" s="3">
        <v>340</v>
      </c>
      <c r="E3243" s="422">
        <v>414</v>
      </c>
      <c r="F3243" s="213">
        <f>ROUND(E3243/12*$B$4,0)</f>
        <v>173</v>
      </c>
      <c r="G3243" s="213">
        <v>823</v>
      </c>
      <c r="H3243" s="213">
        <f>G3243/F3243*100</f>
        <v>475.72254335260118</v>
      </c>
      <c r="I3243" s="2502">
        <v>8.6999999999999993</v>
      </c>
      <c r="J3243" s="269">
        <f t="shared" si="1392"/>
        <v>9.3912515188335366</v>
      </c>
      <c r="K3243" s="270">
        <f>ROUND(E3243*I3243,0)</f>
        <v>3602</v>
      </c>
      <c r="L3243" s="270">
        <f>ROUND(K3243/12*$B$4,0)</f>
        <v>1501</v>
      </c>
      <c r="M3243" s="270">
        <v>7729</v>
      </c>
      <c r="N3243" s="270">
        <f t="shared" si="1393"/>
        <v>514.92338441039306</v>
      </c>
      <c r="O3243" s="270">
        <f>ROUND(K3243/D3243,0)</f>
        <v>11</v>
      </c>
      <c r="P3243" s="270">
        <f t="shared" si="1394"/>
        <v>1686.3272727272727</v>
      </c>
      <c r="Q3243" s="571"/>
      <c r="R3243" s="571"/>
      <c r="S3243" s="571"/>
      <c r="T3243" s="571"/>
      <c r="U3243" s="571"/>
      <c r="V3243" s="567"/>
      <c r="W3243" s="571"/>
      <c r="X3243" s="1082"/>
      <c r="Y3243" s="571"/>
      <c r="Z3243" s="571"/>
      <c r="AA3243" s="571"/>
      <c r="AB3243" s="571"/>
      <c r="AC3243" s="571"/>
      <c r="AD3243" s="1290"/>
      <c r="AE3243" s="567"/>
      <c r="AF3243" s="1459"/>
      <c r="AG3243" s="1474"/>
    </row>
    <row r="3244" spans="1:33" x14ac:dyDescent="0.25">
      <c r="A3244" s="239">
        <v>1</v>
      </c>
      <c r="B3244" s="2046" t="s">
        <v>72</v>
      </c>
      <c r="C3244" s="1472" t="s">
        <v>275</v>
      </c>
      <c r="D3244" s="2046">
        <v>330</v>
      </c>
      <c r="E3244" s="423">
        <v>170</v>
      </c>
      <c r="F3244" s="213">
        <f>ROUND(E3244/12*$B$4,0)</f>
        <v>71</v>
      </c>
      <c r="G3244" s="219">
        <v>254</v>
      </c>
      <c r="H3244" s="219">
        <f>G3244/F3244*100</f>
        <v>357.74647887323943</v>
      </c>
      <c r="I3244" s="2503">
        <v>9.4</v>
      </c>
      <c r="J3244" s="1484">
        <f t="shared" si="1392"/>
        <v>8.6259842519685037</v>
      </c>
      <c r="K3244" s="483">
        <f>ROUND(E3244*I3244,0)</f>
        <v>1598</v>
      </c>
      <c r="L3244" s="483">
        <f>ROUND(K3244/12*$B$4,0)</f>
        <v>666</v>
      </c>
      <c r="M3244" s="483">
        <v>2191</v>
      </c>
      <c r="N3244" s="483">
        <f t="shared" si="1393"/>
        <v>328.978978978979</v>
      </c>
      <c r="O3244" s="483">
        <f>ROUND(K3244/D3244,0)</f>
        <v>5</v>
      </c>
      <c r="P3244" s="483">
        <f t="shared" si="1394"/>
        <v>1051.6799999999998</v>
      </c>
      <c r="Q3244" s="572"/>
      <c r="R3244" s="572"/>
      <c r="S3244" s="572"/>
      <c r="T3244" s="572"/>
      <c r="U3244" s="572"/>
      <c r="V3244" s="1197"/>
      <c r="W3244" s="572"/>
      <c r="X3244" s="1506"/>
      <c r="Y3244" s="572"/>
      <c r="Z3244" s="572"/>
      <c r="AA3244" s="572"/>
      <c r="AB3244" s="572"/>
      <c r="AC3244" s="572"/>
      <c r="AD3244" s="1480"/>
      <c r="AE3244" s="1194"/>
      <c r="AF3244" s="1459"/>
      <c r="AG3244" s="1474"/>
    </row>
    <row r="3245" spans="1:33" ht="29.25" x14ac:dyDescent="0.25">
      <c r="A3245" s="239">
        <v>1</v>
      </c>
      <c r="B3245" s="2054" t="s">
        <v>7</v>
      </c>
      <c r="C3245" s="2559"/>
      <c r="D3245" s="2054"/>
      <c r="E3245" s="429">
        <f>SUM(E3240:E3244)</f>
        <v>2538</v>
      </c>
      <c r="F3245" s="1940">
        <f>SUM(F3240:F3244)</f>
        <v>1058</v>
      </c>
      <c r="G3245" s="1940">
        <f>SUM(G3240:G3244)</f>
        <v>1235</v>
      </c>
      <c r="H3245" s="1940">
        <f>G3245/F3245*100</f>
        <v>116.72967863894139</v>
      </c>
      <c r="I3245" s="8">
        <f>L3245/F3245</f>
        <v>9.5357817985417235</v>
      </c>
      <c r="J3245" s="8">
        <f t="shared" si="1392"/>
        <v>8.9473684210526319</v>
      </c>
      <c r="K3245" s="1940">
        <f>SUM(K3240:K3244)</f>
        <v>23855</v>
      </c>
      <c r="L3245" s="1940">
        <f>SUM(L3240:L3244)</f>
        <v>10088.857142857143</v>
      </c>
      <c r="M3245" s="1940">
        <f>SUM(M3240:M3244)</f>
        <v>11050</v>
      </c>
      <c r="N3245" s="1495">
        <f t="shared" si="1393"/>
        <v>109.52677635864178</v>
      </c>
      <c r="O3245" s="1940">
        <f>SUM(O3240:O3244)</f>
        <v>71</v>
      </c>
      <c r="P3245" s="1495">
        <f t="shared" si="1394"/>
        <v>373.52112676056339</v>
      </c>
      <c r="Q3245" s="569">
        <v>65021.318347623914</v>
      </c>
      <c r="R3245" s="569">
        <v>65021.318347623914</v>
      </c>
      <c r="S3245" s="569">
        <v>65021.318347623914</v>
      </c>
      <c r="T3245" s="569">
        <v>65021.318347623914</v>
      </c>
      <c r="U3245" s="569">
        <v>65021.318347623914</v>
      </c>
      <c r="V3245" s="2717">
        <f>Q3245/12*$B$4+(R3245-Q3245)/11*4+(S3245-R3245)/10*3+(T3245-S3245)/9*2+(U3245-T3245)/8*1</f>
        <v>27092.215978176631</v>
      </c>
      <c r="W3245" s="569">
        <f>AC3245-AB3245-Y3245</f>
        <v>29341.52752</v>
      </c>
      <c r="X3245" s="1086"/>
      <c r="Y3245" s="569">
        <v>-107.15615000000001</v>
      </c>
      <c r="Z3245" s="569">
        <f>W3245-V3245</f>
        <v>2249.3115418233683</v>
      </c>
      <c r="AA3245" s="569">
        <v>-22.277630000000002</v>
      </c>
      <c r="AB3245" s="569">
        <v>-58.841410000000003</v>
      </c>
      <c r="AC3245" s="569">
        <v>29175.52996</v>
      </c>
      <c r="AD3245" s="1944">
        <f>SUM(AD3240:AD3244)</f>
        <v>0</v>
      </c>
      <c r="AE3245" s="1199"/>
      <c r="AF3245" s="1459"/>
      <c r="AG3245" s="1474"/>
    </row>
    <row r="3246" spans="1:33" x14ac:dyDescent="0.25">
      <c r="A3246" s="239">
        <v>1</v>
      </c>
      <c r="B3246" s="2434" t="s">
        <v>14</v>
      </c>
      <c r="C3246" s="2434"/>
      <c r="D3246" s="210"/>
      <c r="E3246" s="430"/>
      <c r="F3246" s="1894"/>
      <c r="G3246" s="1894"/>
      <c r="H3246" s="1894"/>
      <c r="I3246" s="2505"/>
      <c r="J3246" s="2505"/>
      <c r="K3246" s="1894"/>
      <c r="L3246" s="1894"/>
      <c r="M3246" s="1894"/>
      <c r="N3246" s="1894"/>
      <c r="O3246" s="1894"/>
      <c r="P3246" s="1894"/>
      <c r="Q3246" s="570"/>
      <c r="R3246" s="570"/>
      <c r="S3246" s="570"/>
      <c r="T3246" s="570"/>
      <c r="U3246" s="570"/>
      <c r="V3246" s="613">
        <f>Q3246/12*$B$4</f>
        <v>0</v>
      </c>
      <c r="W3246" s="570"/>
      <c r="X3246" s="1085"/>
      <c r="Y3246" s="570"/>
      <c r="Z3246" s="570"/>
      <c r="AA3246" s="570"/>
      <c r="AB3246" s="570"/>
      <c r="AC3246" s="570"/>
      <c r="AD3246" s="1922"/>
      <c r="AE3246" s="613"/>
      <c r="AF3246" s="1459"/>
      <c r="AG3246" s="1474"/>
    </row>
    <row r="3247" spans="1:33" x14ac:dyDescent="0.25">
      <c r="A3247" s="239">
        <v>1</v>
      </c>
      <c r="B3247" s="722" t="s">
        <v>382</v>
      </c>
      <c r="C3247" s="2047"/>
      <c r="D3247" s="2062"/>
      <c r="E3247" s="460"/>
      <c r="F3247" s="788"/>
      <c r="G3247" s="788"/>
      <c r="H3247" s="788"/>
      <c r="I3247" s="1150"/>
      <c r="J3247" s="1150"/>
      <c r="K3247" s="1862"/>
      <c r="L3247" s="1862"/>
      <c r="M3247" s="1862"/>
      <c r="N3247" s="1862"/>
      <c r="O3247" s="1862"/>
      <c r="P3247" s="1862"/>
      <c r="Q3247" s="571">
        <v>154582.32847000001</v>
      </c>
      <c r="R3247" s="571">
        <v>154582.32847000001</v>
      </c>
      <c r="S3247" s="571">
        <v>154582.32847000001</v>
      </c>
      <c r="T3247" s="571">
        <v>154582.32847000001</v>
      </c>
      <c r="U3247" s="571">
        <v>154582.32847000001</v>
      </c>
      <c r="V3247" s="3676">
        <f>(Q3247-3631.61777)/12*$B$4+3631.61777+(R3247-Q3247)/11*4+(S3247-R3247)/10*3+(T3247-S3247)/9*2+(U3247-T3247)/8*1</f>
        <v>66527.747228333334</v>
      </c>
      <c r="W3247" s="571">
        <f>AC3247-AB3247-Y3247</f>
        <v>65751.507170000012</v>
      </c>
      <c r="X3247" s="1082"/>
      <c r="Y3247" s="571">
        <v>-0.14057</v>
      </c>
      <c r="Z3247" s="571">
        <f>W3247-V3247</f>
        <v>-776.24005833332194</v>
      </c>
      <c r="AA3247" s="571"/>
      <c r="AB3247" s="571">
        <v>-64.602190000000007</v>
      </c>
      <c r="AC3247" s="571">
        <v>65686.764410000003</v>
      </c>
      <c r="AD3247" s="1261"/>
      <c r="AE3247" s="567"/>
      <c r="AF3247" s="1459"/>
      <c r="AG3247" s="1474"/>
    </row>
    <row r="3248" spans="1:33" x14ac:dyDescent="0.25">
      <c r="A3248" s="239">
        <v>1</v>
      </c>
      <c r="B3248" s="722" t="s">
        <v>329</v>
      </c>
      <c r="C3248" s="2047"/>
      <c r="D3248" s="2062"/>
      <c r="E3248" s="460"/>
      <c r="F3248" s="788"/>
      <c r="G3248" s="788"/>
      <c r="H3248" s="788"/>
      <c r="I3248" s="1150"/>
      <c r="J3248" s="1150"/>
      <c r="K3248" s="1862"/>
      <c r="L3248" s="1862"/>
      <c r="M3248" s="1862"/>
      <c r="N3248" s="1862"/>
      <c r="O3248" s="1862"/>
      <c r="P3248" s="1862"/>
      <c r="Q3248" s="571">
        <v>29420.145960000002</v>
      </c>
      <c r="R3248" s="571">
        <v>29420.145960000002</v>
      </c>
      <c r="S3248" s="571">
        <v>29420.145960000002</v>
      </c>
      <c r="T3248" s="571">
        <v>29420.145960000002</v>
      </c>
      <c r="U3248" s="571">
        <v>29420.145960000002</v>
      </c>
      <c r="V3248" s="1190">
        <f>Q3248/12*$B$4+(R3248-Q3248)/11*4+(S3248-R3248)/10*3+(T3248-S3248)/9*2+(U3248-T3248)/8*1</f>
        <v>12258.394150000002</v>
      </c>
      <c r="W3248" s="571">
        <f>AC3248-AB3248-Y3248</f>
        <v>12258.39415</v>
      </c>
      <c r="X3248" s="1082"/>
      <c r="Y3248" s="571"/>
      <c r="Z3248" s="571">
        <f>W3248-V3248</f>
        <v>0</v>
      </c>
      <c r="AA3248" s="571"/>
      <c r="AB3248" s="571">
        <v>0</v>
      </c>
      <c r="AC3248" s="571">
        <v>12258.39415</v>
      </c>
      <c r="AD3248" s="1261"/>
      <c r="AE3248" s="567"/>
      <c r="AF3248" s="1459"/>
      <c r="AG3248" s="1474"/>
    </row>
    <row r="3249" spans="1:33" ht="29.25" x14ac:dyDescent="0.25">
      <c r="A3249" s="239">
        <v>1</v>
      </c>
      <c r="B3249" s="723" t="s">
        <v>293</v>
      </c>
      <c r="C3249" s="681"/>
      <c r="D3249" s="4"/>
      <c r="E3249" s="870">
        <f>E3251+E3252+E3253+E3254+E3256</f>
        <v>50248</v>
      </c>
      <c r="F3249" s="1052">
        <f>F3251+F3252+F3253+F3254+F3256</f>
        <v>20936</v>
      </c>
      <c r="G3249" s="1052">
        <f>G3251+G3252+G3253+G3254+G3256</f>
        <v>4620</v>
      </c>
      <c r="H3249" s="211">
        <f>G3249/F3249*100</f>
        <v>22.067252579289264</v>
      </c>
      <c r="I3249" s="1901"/>
      <c r="J3249" s="1901"/>
      <c r="K3249" s="211"/>
      <c r="L3249" s="211"/>
      <c r="M3249" s="211"/>
      <c r="N3249" s="211"/>
      <c r="O3249" s="211"/>
      <c r="P3249" s="211"/>
      <c r="Q3249" s="571"/>
      <c r="R3249" s="571"/>
      <c r="S3249" s="571"/>
      <c r="T3249" s="571"/>
      <c r="U3249" s="571"/>
      <c r="V3249" s="567"/>
      <c r="W3249" s="571"/>
      <c r="X3249" s="1082"/>
      <c r="Y3249" s="571"/>
      <c r="Z3249" s="571"/>
      <c r="AA3249" s="571"/>
      <c r="AB3249" s="571"/>
      <c r="AC3249" s="571"/>
      <c r="AD3249" s="1278">
        <f>AD3251+AD3252+AD3253+AD3254+AD3256</f>
        <v>0</v>
      </c>
      <c r="AE3249" s="567"/>
      <c r="AF3249" s="1459"/>
      <c r="AG3249" s="1474"/>
    </row>
    <row r="3250" spans="1:33" ht="30" x14ac:dyDescent="0.25">
      <c r="A3250" s="239">
        <v>1</v>
      </c>
      <c r="B3250" s="518" t="s">
        <v>204</v>
      </c>
      <c r="C3250" s="681"/>
      <c r="D3250" s="4"/>
      <c r="E3250" s="870"/>
      <c r="F3250" s="368"/>
      <c r="G3250" s="368"/>
      <c r="H3250" s="244"/>
      <c r="I3250" s="1901"/>
      <c r="J3250" s="1901"/>
      <c r="K3250" s="211"/>
      <c r="L3250" s="211"/>
      <c r="M3250" s="211"/>
      <c r="N3250" s="211"/>
      <c r="O3250" s="211"/>
      <c r="P3250" s="211"/>
      <c r="Q3250" s="571"/>
      <c r="R3250" s="571"/>
      <c r="S3250" s="571"/>
      <c r="T3250" s="571"/>
      <c r="U3250" s="571"/>
      <c r="V3250" s="567"/>
      <c r="W3250" s="571"/>
      <c r="X3250" s="1082"/>
      <c r="Y3250" s="571"/>
      <c r="Z3250" s="571"/>
      <c r="AA3250" s="571"/>
      <c r="AB3250" s="571"/>
      <c r="AC3250" s="571"/>
      <c r="AD3250" s="1274"/>
      <c r="AE3250" s="567"/>
      <c r="AF3250" s="1459"/>
      <c r="AG3250" s="1474"/>
    </row>
    <row r="3251" spans="1:33" ht="30" x14ac:dyDescent="0.25">
      <c r="A3251" s="239">
        <v>1</v>
      </c>
      <c r="B3251" s="518" t="s">
        <v>205</v>
      </c>
      <c r="C3251" s="681"/>
      <c r="D3251" s="4"/>
      <c r="E3251" s="526">
        <v>9000</v>
      </c>
      <c r="F3251" s="368">
        <f t="shared" ref="F3251:F3256" si="1395">ROUND(E3251/12*$B$4,0)</f>
        <v>3750</v>
      </c>
      <c r="G3251" s="368">
        <v>1371</v>
      </c>
      <c r="H3251" s="244">
        <f>G3251/F3251*100</f>
        <v>36.559999999999995</v>
      </c>
      <c r="I3251" s="1901"/>
      <c r="J3251" s="1901"/>
      <c r="K3251" s="211"/>
      <c r="L3251" s="211"/>
      <c r="M3251" s="211"/>
      <c r="N3251" s="211"/>
      <c r="O3251" s="211"/>
      <c r="P3251" s="211"/>
      <c r="Q3251" s="571"/>
      <c r="R3251" s="571"/>
      <c r="S3251" s="571"/>
      <c r="T3251" s="571"/>
      <c r="U3251" s="571"/>
      <c r="V3251" s="567"/>
      <c r="W3251" s="571"/>
      <c r="X3251" s="1082"/>
      <c r="Y3251" s="571"/>
      <c r="Z3251" s="571"/>
      <c r="AA3251" s="571"/>
      <c r="AB3251" s="571"/>
      <c r="AC3251" s="571"/>
      <c r="AD3251" s="1274"/>
      <c r="AE3251" s="567"/>
      <c r="AF3251" s="1459"/>
      <c r="AG3251" s="1474"/>
    </row>
    <row r="3252" spans="1:33" ht="30" x14ac:dyDescent="0.25">
      <c r="A3252" s="239">
        <v>1</v>
      </c>
      <c r="B3252" s="724" t="s">
        <v>551</v>
      </c>
      <c r="C3252" s="681"/>
      <c r="D3252" s="4"/>
      <c r="E3252" s="526">
        <v>14000</v>
      </c>
      <c r="F3252" s="368">
        <f t="shared" si="1395"/>
        <v>5833</v>
      </c>
      <c r="G3252" s="368">
        <v>428</v>
      </c>
      <c r="H3252" s="244">
        <f>G3252/F3252*100</f>
        <v>7.3375621464083665</v>
      </c>
      <c r="I3252" s="1901"/>
      <c r="J3252" s="1901"/>
      <c r="K3252" s="211"/>
      <c r="L3252" s="211"/>
      <c r="M3252" s="211"/>
      <c r="N3252" s="211"/>
      <c r="O3252" s="211"/>
      <c r="P3252" s="211"/>
      <c r="Q3252" s="571"/>
      <c r="R3252" s="571"/>
      <c r="S3252" s="571"/>
      <c r="T3252" s="571"/>
      <c r="U3252" s="571"/>
      <c r="V3252" s="567"/>
      <c r="W3252" s="571"/>
      <c r="X3252" s="1082"/>
      <c r="Y3252" s="571"/>
      <c r="Z3252" s="571"/>
      <c r="AA3252" s="571"/>
      <c r="AB3252" s="571"/>
      <c r="AC3252" s="571"/>
      <c r="AD3252" s="1274"/>
      <c r="AE3252" s="567"/>
      <c r="AF3252" s="1459"/>
      <c r="AG3252" s="1474"/>
    </row>
    <row r="3253" spans="1:33" ht="75" x14ac:dyDescent="0.25">
      <c r="A3253" s="239">
        <v>1</v>
      </c>
      <c r="B3253" s="519" t="s">
        <v>295</v>
      </c>
      <c r="C3253" s="681"/>
      <c r="D3253" s="4"/>
      <c r="E3253" s="526">
        <v>5000</v>
      </c>
      <c r="F3253" s="368">
        <f t="shared" si="1395"/>
        <v>2083</v>
      </c>
      <c r="G3253" s="368"/>
      <c r="H3253" s="244">
        <f>G3253/F3253*100</f>
        <v>0</v>
      </c>
      <c r="I3253" s="1901"/>
      <c r="J3253" s="1901"/>
      <c r="K3253" s="211"/>
      <c r="L3253" s="211"/>
      <c r="M3253" s="211"/>
      <c r="N3253" s="211"/>
      <c r="O3253" s="211"/>
      <c r="P3253" s="211"/>
      <c r="Q3253" s="571"/>
      <c r="R3253" s="571"/>
      <c r="S3253" s="571"/>
      <c r="T3253" s="571"/>
      <c r="U3253" s="571"/>
      <c r="V3253" s="567"/>
      <c r="W3253" s="571"/>
      <c r="X3253" s="1082"/>
      <c r="Y3253" s="571"/>
      <c r="Z3253" s="571"/>
      <c r="AA3253" s="571"/>
      <c r="AB3253" s="571"/>
      <c r="AC3253" s="571"/>
      <c r="AD3253" s="1274"/>
      <c r="AE3253" s="567"/>
      <c r="AF3253" s="1459"/>
      <c r="AG3253" s="1474"/>
    </row>
    <row r="3254" spans="1:33" ht="60" x14ac:dyDescent="0.25">
      <c r="A3254" s="239">
        <v>1</v>
      </c>
      <c r="B3254" s="519" t="s">
        <v>309</v>
      </c>
      <c r="C3254" s="681"/>
      <c r="D3254" s="4"/>
      <c r="E3254" s="526">
        <v>17500</v>
      </c>
      <c r="F3254" s="368">
        <f t="shared" si="1395"/>
        <v>7292</v>
      </c>
      <c r="G3254" s="368">
        <v>2313</v>
      </c>
      <c r="H3254" s="244">
        <f>G3254/F3254*100</f>
        <v>31.719692814042787</v>
      </c>
      <c r="I3254" s="1901"/>
      <c r="J3254" s="1901"/>
      <c r="K3254" s="211"/>
      <c r="L3254" s="211"/>
      <c r="M3254" s="211"/>
      <c r="N3254" s="211"/>
      <c r="O3254" s="211"/>
      <c r="P3254" s="211"/>
      <c r="Q3254" s="571"/>
      <c r="R3254" s="571"/>
      <c r="S3254" s="571"/>
      <c r="T3254" s="571"/>
      <c r="U3254" s="571"/>
      <c r="V3254" s="567"/>
      <c r="W3254" s="571"/>
      <c r="X3254" s="1082"/>
      <c r="Y3254" s="571"/>
      <c r="Z3254" s="571"/>
      <c r="AA3254" s="571"/>
      <c r="AB3254" s="571"/>
      <c r="AC3254" s="571"/>
      <c r="AD3254" s="1274"/>
      <c r="AE3254" s="567"/>
      <c r="AF3254" s="1459"/>
      <c r="AG3254" s="1474"/>
    </row>
    <row r="3255" spans="1:33" s="2715" customFormat="1" ht="105" x14ac:dyDescent="0.25">
      <c r="B3255" s="519" t="s">
        <v>533</v>
      </c>
      <c r="C3255" s="681"/>
      <c r="D3255" s="4"/>
      <c r="E3255" s="526">
        <v>12000</v>
      </c>
      <c r="F3255" s="368">
        <f t="shared" si="1395"/>
        <v>5000</v>
      </c>
      <c r="G3255" s="368"/>
      <c r="H3255" s="244"/>
      <c r="I3255" s="1901"/>
      <c r="J3255" s="1901"/>
      <c r="K3255" s="211"/>
      <c r="L3255" s="211"/>
      <c r="M3255" s="211"/>
      <c r="N3255" s="211"/>
      <c r="O3255" s="211"/>
      <c r="P3255" s="211"/>
      <c r="Q3255" s="571"/>
      <c r="R3255" s="571"/>
      <c r="S3255" s="571"/>
      <c r="T3255" s="571"/>
      <c r="U3255" s="571"/>
      <c r="V3255" s="567"/>
      <c r="W3255" s="571"/>
      <c r="X3255" s="1082"/>
      <c r="Y3255" s="571"/>
      <c r="Z3255" s="571"/>
      <c r="AA3255" s="571"/>
      <c r="AB3255" s="571"/>
      <c r="AC3255" s="571"/>
      <c r="AD3255" s="1274"/>
      <c r="AE3255" s="567"/>
      <c r="AF3255" s="1459"/>
      <c r="AG3255" s="1474"/>
    </row>
    <row r="3256" spans="1:33" ht="30" x14ac:dyDescent="0.25">
      <c r="B3256" s="519" t="s">
        <v>380</v>
      </c>
      <c r="C3256" s="681"/>
      <c r="D3256" s="4"/>
      <c r="E3256" s="526">
        <v>4748</v>
      </c>
      <c r="F3256" s="368">
        <f t="shared" si="1395"/>
        <v>1978</v>
      </c>
      <c r="G3256" s="368">
        <v>508</v>
      </c>
      <c r="H3256" s="244"/>
      <c r="I3256" s="1901"/>
      <c r="J3256" s="1901"/>
      <c r="K3256" s="211"/>
      <c r="L3256" s="211"/>
      <c r="M3256" s="211"/>
      <c r="N3256" s="211"/>
      <c r="O3256" s="211"/>
      <c r="P3256" s="211"/>
      <c r="Q3256" s="571"/>
      <c r="R3256" s="571"/>
      <c r="S3256" s="571"/>
      <c r="T3256" s="571"/>
      <c r="U3256" s="571"/>
      <c r="V3256" s="567"/>
      <c r="W3256" s="571"/>
      <c r="X3256" s="1082"/>
      <c r="Y3256" s="571"/>
      <c r="Z3256" s="571"/>
      <c r="AA3256" s="571"/>
      <c r="AB3256" s="571"/>
      <c r="AC3256" s="571"/>
      <c r="AD3256" s="1274"/>
      <c r="AE3256" s="567"/>
      <c r="AF3256" s="1459"/>
      <c r="AG3256" s="1474"/>
    </row>
    <row r="3257" spans="1:33" ht="29.25" x14ac:dyDescent="0.25">
      <c r="A3257" s="239">
        <v>1</v>
      </c>
      <c r="B3257" s="486" t="s">
        <v>135</v>
      </c>
      <c r="C3257" s="681"/>
      <c r="D3257" s="4"/>
      <c r="E3257" s="870">
        <f>E3258</f>
        <v>85000</v>
      </c>
      <c r="F3257" s="1052">
        <f>F3258</f>
        <v>35417</v>
      </c>
      <c r="G3257" s="1052">
        <f>G3258</f>
        <v>10406</v>
      </c>
      <c r="H3257" s="211">
        <f>G3257/F3257*100</f>
        <v>29.38137052827738</v>
      </c>
      <c r="I3257" s="1901"/>
      <c r="J3257" s="1901"/>
      <c r="K3257" s="211"/>
      <c r="L3257" s="211"/>
      <c r="M3257" s="211"/>
      <c r="N3257" s="211"/>
      <c r="O3257" s="211"/>
      <c r="P3257" s="211"/>
      <c r="Q3257" s="571"/>
      <c r="R3257" s="571"/>
      <c r="S3257" s="571"/>
      <c r="T3257" s="571"/>
      <c r="U3257" s="571"/>
      <c r="V3257" s="567"/>
      <c r="W3257" s="571"/>
      <c r="X3257" s="1082"/>
      <c r="Y3257" s="571"/>
      <c r="Z3257" s="571"/>
      <c r="AA3257" s="571"/>
      <c r="AB3257" s="571"/>
      <c r="AC3257" s="571"/>
      <c r="AD3257" s="1278">
        <f>AD3258</f>
        <v>0</v>
      </c>
      <c r="AE3257" s="567"/>
      <c r="AF3257" s="1459"/>
      <c r="AG3257" s="1474"/>
    </row>
    <row r="3258" spans="1:33" x14ac:dyDescent="0.25">
      <c r="A3258" s="239">
        <v>1</v>
      </c>
      <c r="B3258" s="292" t="s">
        <v>239</v>
      </c>
      <c r="C3258" s="681"/>
      <c r="D3258" s="4"/>
      <c r="E3258" s="526">
        <v>85000</v>
      </c>
      <c r="F3258" s="368">
        <f>ROUND(E3258/12*$B$4,0)</f>
        <v>35417</v>
      </c>
      <c r="G3258" s="368">
        <v>10406</v>
      </c>
      <c r="H3258" s="244">
        <f>G3258/F3258*100</f>
        <v>29.38137052827738</v>
      </c>
      <c r="I3258" s="1901"/>
      <c r="J3258" s="1901"/>
      <c r="K3258" s="211"/>
      <c r="L3258" s="211"/>
      <c r="M3258" s="211"/>
      <c r="N3258" s="211"/>
      <c r="O3258" s="211"/>
      <c r="P3258" s="211"/>
      <c r="Q3258" s="571"/>
      <c r="R3258" s="571"/>
      <c r="S3258" s="571"/>
      <c r="T3258" s="571"/>
      <c r="U3258" s="571"/>
      <c r="V3258" s="567"/>
      <c r="W3258" s="571"/>
      <c r="X3258" s="1082"/>
      <c r="Y3258" s="571"/>
      <c r="Z3258" s="571"/>
      <c r="AA3258" s="571"/>
      <c r="AB3258" s="571"/>
      <c r="AC3258" s="571"/>
      <c r="AD3258" s="1274"/>
      <c r="AE3258" s="567"/>
      <c r="AF3258" s="1459"/>
      <c r="AG3258" s="1474"/>
    </row>
    <row r="3259" spans="1:33" ht="63" x14ac:dyDescent="0.25">
      <c r="A3259" s="239">
        <v>1</v>
      </c>
      <c r="B3259" s="751" t="s">
        <v>298</v>
      </c>
      <c r="C3259" s="681"/>
      <c r="D3259" s="4"/>
      <c r="E3259" s="368">
        <f>E3260+E3265</f>
        <v>39756</v>
      </c>
      <c r="F3259" s="368">
        <f>F3260+F3265</f>
        <v>16565</v>
      </c>
      <c r="G3259" s="368">
        <f>G3260+G3265</f>
        <v>8672</v>
      </c>
      <c r="H3259" s="244">
        <f>G3259/F3259*100</f>
        <v>52.351343193480226</v>
      </c>
      <c r="I3259" s="1901"/>
      <c r="J3259" s="1901"/>
      <c r="K3259" s="211"/>
      <c r="L3259" s="211"/>
      <c r="M3259" s="211"/>
      <c r="N3259" s="211"/>
      <c r="O3259" s="211"/>
      <c r="P3259" s="211"/>
      <c r="Q3259" s="571"/>
      <c r="R3259" s="571"/>
      <c r="S3259" s="571"/>
      <c r="T3259" s="571"/>
      <c r="U3259" s="571"/>
      <c r="V3259" s="1190">
        <f>Q3259/12*$B$4</f>
        <v>0</v>
      </c>
      <c r="W3259" s="571">
        <f>AC3259-AB3259-Y3259</f>
        <v>0</v>
      </c>
      <c r="X3259" s="1082"/>
      <c r="Y3259" s="571"/>
      <c r="Z3259" s="571">
        <f>W3259-V3259</f>
        <v>0</v>
      </c>
      <c r="AA3259" s="571"/>
      <c r="AB3259" s="571"/>
      <c r="AC3259" s="571"/>
      <c r="AD3259" s="1274">
        <f>AD3260+AD3265</f>
        <v>0</v>
      </c>
      <c r="AE3259" s="567"/>
      <c r="AF3259" s="1459"/>
      <c r="AG3259" s="1474"/>
    </row>
    <row r="3260" spans="1:33" ht="30" x14ac:dyDescent="0.25">
      <c r="A3260" s="239">
        <v>1</v>
      </c>
      <c r="B3260" s="724" t="s">
        <v>299</v>
      </c>
      <c r="C3260" s="681"/>
      <c r="D3260" s="4"/>
      <c r="E3260" s="368">
        <f>SUM(E3261:E3264)</f>
        <v>14711</v>
      </c>
      <c r="F3260" s="368">
        <f>SUM(F3261:F3264)</f>
        <v>6130</v>
      </c>
      <c r="G3260" s="368">
        <f>SUM(G3261:G3264)</f>
        <v>2408</v>
      </c>
      <c r="H3260" s="244">
        <f>G3260/F3260*100</f>
        <v>39.282218597063626</v>
      </c>
      <c r="I3260" s="1901"/>
      <c r="J3260" s="1901"/>
      <c r="K3260" s="211"/>
      <c r="L3260" s="211"/>
      <c r="M3260" s="211"/>
      <c r="N3260" s="211"/>
      <c r="O3260" s="211"/>
      <c r="P3260" s="211"/>
      <c r="Q3260" s="571"/>
      <c r="R3260" s="571"/>
      <c r="S3260" s="571"/>
      <c r="T3260" s="571"/>
      <c r="U3260" s="571"/>
      <c r="V3260" s="567"/>
      <c r="W3260" s="571"/>
      <c r="X3260" s="1082"/>
      <c r="Y3260" s="571"/>
      <c r="Z3260" s="571"/>
      <c r="AA3260" s="571"/>
      <c r="AB3260" s="571"/>
      <c r="AC3260" s="571"/>
      <c r="AD3260" s="1274">
        <f>SUM(AD3261:AD3264)</f>
        <v>0</v>
      </c>
      <c r="AE3260" s="567"/>
      <c r="AF3260" s="1459"/>
      <c r="AG3260" s="1474"/>
    </row>
    <row r="3261" spans="1:33" ht="30" x14ac:dyDescent="0.25">
      <c r="A3261" s="239">
        <v>1</v>
      </c>
      <c r="B3261" s="519" t="s">
        <v>300</v>
      </c>
      <c r="C3261" s="681"/>
      <c r="D3261" s="4"/>
      <c r="E3261" s="368">
        <v>14387</v>
      </c>
      <c r="F3261" s="368">
        <f>ROUND(E3261/12*$B$4,0)</f>
        <v>5995</v>
      </c>
      <c r="G3261" s="368">
        <v>2322</v>
      </c>
      <c r="H3261" s="244">
        <f>G3261/F3261*100</f>
        <v>38.732276897414515</v>
      </c>
      <c r="I3261" s="1901"/>
      <c r="J3261" s="1901"/>
      <c r="K3261" s="211"/>
      <c r="L3261" s="211"/>
      <c r="M3261" s="211"/>
      <c r="N3261" s="211"/>
      <c r="O3261" s="211"/>
      <c r="P3261" s="211"/>
      <c r="Q3261" s="571"/>
      <c r="R3261" s="571"/>
      <c r="S3261" s="571"/>
      <c r="T3261" s="571"/>
      <c r="U3261" s="571"/>
      <c r="V3261" s="567"/>
      <c r="W3261" s="571"/>
      <c r="X3261" s="1082"/>
      <c r="Y3261" s="571"/>
      <c r="Z3261" s="571"/>
      <c r="AA3261" s="571"/>
      <c r="AB3261" s="571"/>
      <c r="AC3261" s="571"/>
      <c r="AD3261" s="1274"/>
      <c r="AE3261" s="567"/>
      <c r="AF3261" s="1459"/>
      <c r="AG3261" s="1474"/>
    </row>
    <row r="3262" spans="1:33" ht="60" x14ac:dyDescent="0.25">
      <c r="A3262" s="239">
        <v>1</v>
      </c>
      <c r="B3262" s="519" t="s">
        <v>301</v>
      </c>
      <c r="C3262" s="681"/>
      <c r="D3262" s="4"/>
      <c r="E3262" s="368"/>
      <c r="F3262" s="368"/>
      <c r="G3262" s="368"/>
      <c r="H3262" s="244"/>
      <c r="I3262" s="1901"/>
      <c r="J3262" s="1901"/>
      <c r="K3262" s="211"/>
      <c r="L3262" s="211"/>
      <c r="M3262" s="211"/>
      <c r="N3262" s="211"/>
      <c r="O3262" s="211"/>
      <c r="P3262" s="211"/>
      <c r="Q3262" s="571"/>
      <c r="R3262" s="571"/>
      <c r="S3262" s="571"/>
      <c r="T3262" s="571"/>
      <c r="U3262" s="571"/>
      <c r="V3262" s="567"/>
      <c r="W3262" s="571"/>
      <c r="X3262" s="1082"/>
      <c r="Y3262" s="571"/>
      <c r="Z3262" s="571"/>
      <c r="AA3262" s="571"/>
      <c r="AB3262" s="571"/>
      <c r="AC3262" s="571"/>
      <c r="AD3262" s="1274"/>
      <c r="AE3262" s="567"/>
      <c r="AF3262" s="1459"/>
      <c r="AG3262" s="1474"/>
    </row>
    <row r="3263" spans="1:33" ht="45" x14ac:dyDescent="0.25">
      <c r="A3263" s="239">
        <v>1</v>
      </c>
      <c r="B3263" s="519" t="s">
        <v>302</v>
      </c>
      <c r="C3263" s="681"/>
      <c r="D3263" s="4"/>
      <c r="E3263" s="368">
        <v>118</v>
      </c>
      <c r="F3263" s="368">
        <f>ROUND(E3263/12*$B$4,0)</f>
        <v>49</v>
      </c>
      <c r="G3263" s="368">
        <v>15</v>
      </c>
      <c r="H3263" s="244">
        <f>G3263/F3263*100</f>
        <v>30.612244897959183</v>
      </c>
      <c r="I3263" s="1901"/>
      <c r="J3263" s="1901"/>
      <c r="K3263" s="211"/>
      <c r="L3263" s="211"/>
      <c r="M3263" s="211"/>
      <c r="N3263" s="211"/>
      <c r="O3263" s="211"/>
      <c r="P3263" s="211"/>
      <c r="Q3263" s="571"/>
      <c r="R3263" s="571"/>
      <c r="S3263" s="571"/>
      <c r="T3263" s="571"/>
      <c r="U3263" s="571"/>
      <c r="V3263" s="567"/>
      <c r="W3263" s="571"/>
      <c r="X3263" s="1082"/>
      <c r="Y3263" s="571"/>
      <c r="Z3263" s="571"/>
      <c r="AA3263" s="571"/>
      <c r="AB3263" s="571"/>
      <c r="AC3263" s="571"/>
      <c r="AD3263" s="1274"/>
      <c r="AE3263" s="567"/>
      <c r="AF3263" s="1459"/>
      <c r="AG3263" s="1474"/>
    </row>
    <row r="3264" spans="1:33" ht="30" x14ac:dyDescent="0.25">
      <c r="A3264" s="239">
        <v>1</v>
      </c>
      <c r="B3264" s="519" t="s">
        <v>303</v>
      </c>
      <c r="C3264" s="681"/>
      <c r="D3264" s="4"/>
      <c r="E3264" s="368">
        <v>206</v>
      </c>
      <c r="F3264" s="368">
        <f>ROUND(E3264/12*$B$4,0)</f>
        <v>86</v>
      </c>
      <c r="G3264" s="368">
        <v>71</v>
      </c>
      <c r="H3264" s="244">
        <f>G3264/F3264*100</f>
        <v>82.558139534883722</v>
      </c>
      <c r="I3264" s="1901"/>
      <c r="J3264" s="1901"/>
      <c r="K3264" s="211"/>
      <c r="L3264" s="211"/>
      <c r="M3264" s="211"/>
      <c r="N3264" s="211"/>
      <c r="O3264" s="211"/>
      <c r="P3264" s="211"/>
      <c r="Q3264" s="571"/>
      <c r="R3264" s="571"/>
      <c r="S3264" s="571"/>
      <c r="T3264" s="571"/>
      <c r="U3264" s="571"/>
      <c r="V3264" s="567"/>
      <c r="W3264" s="571"/>
      <c r="X3264" s="1082"/>
      <c r="Y3264" s="571"/>
      <c r="Z3264" s="571"/>
      <c r="AA3264" s="571"/>
      <c r="AB3264" s="571"/>
      <c r="AC3264" s="571"/>
      <c r="AD3264" s="1274"/>
      <c r="AE3264" s="567"/>
      <c r="AF3264" s="1459"/>
      <c r="AG3264" s="1474"/>
    </row>
    <row r="3265" spans="1:33" ht="60" x14ac:dyDescent="0.25">
      <c r="A3265" s="239">
        <v>1</v>
      </c>
      <c r="B3265" s="724" t="s">
        <v>304</v>
      </c>
      <c r="C3265" s="681"/>
      <c r="D3265" s="4"/>
      <c r="E3265" s="368">
        <f>SUM(E3266:E3269)</f>
        <v>25045</v>
      </c>
      <c r="F3265" s="368">
        <f>SUM(F3266:F3269)</f>
        <v>10435</v>
      </c>
      <c r="G3265" s="368">
        <f>G3266+G3268+G3269</f>
        <v>6264</v>
      </c>
      <c r="H3265" s="244">
        <f>G3265/F3265*100</f>
        <v>60.028749401054149</v>
      </c>
      <c r="I3265" s="1901"/>
      <c r="J3265" s="1901"/>
      <c r="K3265" s="211"/>
      <c r="L3265" s="211"/>
      <c r="M3265" s="211"/>
      <c r="N3265" s="211"/>
      <c r="O3265" s="211"/>
      <c r="P3265" s="211"/>
      <c r="Q3265" s="571"/>
      <c r="R3265" s="571"/>
      <c r="S3265" s="571"/>
      <c r="T3265" s="571"/>
      <c r="U3265" s="571"/>
      <c r="V3265" s="567"/>
      <c r="W3265" s="571"/>
      <c r="X3265" s="1082"/>
      <c r="Y3265" s="571"/>
      <c r="Z3265" s="571"/>
      <c r="AA3265" s="571"/>
      <c r="AB3265" s="571"/>
      <c r="AC3265" s="571"/>
      <c r="AD3265" s="1274">
        <f>AD3266+AD3268+AD3269</f>
        <v>0</v>
      </c>
      <c r="AE3265" s="567"/>
      <c r="AF3265" s="1459"/>
      <c r="AG3265" s="1474"/>
    </row>
    <row r="3266" spans="1:33" ht="45" x14ac:dyDescent="0.25">
      <c r="A3266" s="239">
        <v>1</v>
      </c>
      <c r="B3266" s="519" t="s">
        <v>305</v>
      </c>
      <c r="C3266" s="681"/>
      <c r="D3266" s="4"/>
      <c r="E3266" s="368">
        <v>4995</v>
      </c>
      <c r="F3266" s="368">
        <f>ROUND(E3266/12*$B$4,0)</f>
        <v>2081</v>
      </c>
      <c r="G3266" s="368">
        <v>1035</v>
      </c>
      <c r="H3266" s="244">
        <f>G3266/F3266*100</f>
        <v>49.735703988467087</v>
      </c>
      <c r="I3266" s="1901"/>
      <c r="J3266" s="1901"/>
      <c r="K3266" s="211"/>
      <c r="L3266" s="211"/>
      <c r="M3266" s="211"/>
      <c r="N3266" s="211"/>
      <c r="O3266" s="211"/>
      <c r="P3266" s="211"/>
      <c r="Q3266" s="571"/>
      <c r="R3266" s="571"/>
      <c r="S3266" s="571"/>
      <c r="T3266" s="571"/>
      <c r="U3266" s="571"/>
      <c r="V3266" s="567"/>
      <c r="W3266" s="571"/>
      <c r="X3266" s="1082"/>
      <c r="Y3266" s="571"/>
      <c r="Z3266" s="571"/>
      <c r="AA3266" s="571"/>
      <c r="AB3266" s="571"/>
      <c r="AC3266" s="571"/>
      <c r="AD3266" s="1274"/>
      <c r="AE3266" s="567"/>
      <c r="AF3266" s="1459"/>
      <c r="AG3266" s="1474"/>
    </row>
    <row r="3267" spans="1:33" ht="30" x14ac:dyDescent="0.25">
      <c r="A3267" s="239">
        <v>1</v>
      </c>
      <c r="B3267" s="519" t="s">
        <v>334</v>
      </c>
      <c r="C3267" s="681"/>
      <c r="D3267" s="4"/>
      <c r="E3267" s="368"/>
      <c r="F3267" s="368"/>
      <c r="G3267" s="368"/>
      <c r="H3267" s="244"/>
      <c r="I3267" s="1901"/>
      <c r="J3267" s="1901"/>
      <c r="K3267" s="211"/>
      <c r="L3267" s="211"/>
      <c r="M3267" s="211"/>
      <c r="N3267" s="211"/>
      <c r="O3267" s="211"/>
      <c r="P3267" s="211"/>
      <c r="Q3267" s="571"/>
      <c r="R3267" s="571"/>
      <c r="S3267" s="571"/>
      <c r="T3267" s="571"/>
      <c r="U3267" s="571"/>
      <c r="V3267" s="567"/>
      <c r="W3267" s="571"/>
      <c r="X3267" s="1082"/>
      <c r="Y3267" s="571"/>
      <c r="Z3267" s="571"/>
      <c r="AA3267" s="571"/>
      <c r="AB3267" s="571"/>
      <c r="AC3267" s="571"/>
      <c r="AD3267" s="1274"/>
      <c r="AE3267" s="567"/>
      <c r="AF3267" s="1459"/>
      <c r="AG3267" s="1474"/>
    </row>
    <row r="3268" spans="1:33" ht="75" x14ac:dyDescent="0.25">
      <c r="A3268" s="239">
        <v>1</v>
      </c>
      <c r="B3268" s="519" t="s">
        <v>306</v>
      </c>
      <c r="C3268" s="681"/>
      <c r="D3268" s="4"/>
      <c r="E3268" s="368">
        <v>12500</v>
      </c>
      <c r="F3268" s="368">
        <f>ROUND(E3268/12*$B$4,0)</f>
        <v>5208</v>
      </c>
      <c r="G3268" s="368">
        <v>3683</v>
      </c>
      <c r="H3268" s="244">
        <f>G3268/F3268*100</f>
        <v>70.718125960061442</v>
      </c>
      <c r="I3268" s="1901"/>
      <c r="J3268" s="1901"/>
      <c r="K3268" s="211"/>
      <c r="L3268" s="211"/>
      <c r="M3268" s="211"/>
      <c r="N3268" s="211"/>
      <c r="O3268" s="211"/>
      <c r="P3268" s="211"/>
      <c r="Q3268" s="571"/>
      <c r="R3268" s="571"/>
      <c r="S3268" s="571"/>
      <c r="T3268" s="571"/>
      <c r="U3268" s="571"/>
      <c r="V3268" s="567"/>
      <c r="W3268" s="571"/>
      <c r="X3268" s="1082"/>
      <c r="Y3268" s="571"/>
      <c r="Z3268" s="571"/>
      <c r="AA3268" s="571"/>
      <c r="AB3268" s="571"/>
      <c r="AC3268" s="571"/>
      <c r="AD3268" s="1274"/>
      <c r="AE3268" s="567"/>
      <c r="AF3268" s="1459"/>
      <c r="AG3268" s="1474"/>
    </row>
    <row r="3269" spans="1:33" ht="60" x14ac:dyDescent="0.25">
      <c r="A3269" s="239">
        <v>1</v>
      </c>
      <c r="B3269" s="519" t="s">
        <v>307</v>
      </c>
      <c r="C3269" s="681"/>
      <c r="D3269" s="4"/>
      <c r="E3269" s="368">
        <v>7550</v>
      </c>
      <c r="F3269" s="368">
        <f>ROUND(E3269/12*$B$4,0)</f>
        <v>3146</v>
      </c>
      <c r="G3269" s="368">
        <v>1546</v>
      </c>
      <c r="H3269" s="244">
        <f>G3269/F3269*100</f>
        <v>49.141767323585505</v>
      </c>
      <c r="I3269" s="1901"/>
      <c r="J3269" s="1901"/>
      <c r="K3269" s="211"/>
      <c r="L3269" s="211"/>
      <c r="M3269" s="211"/>
      <c r="N3269" s="211"/>
      <c r="O3269" s="211"/>
      <c r="P3269" s="211"/>
      <c r="Q3269" s="571"/>
      <c r="R3269" s="571"/>
      <c r="S3269" s="571"/>
      <c r="T3269" s="571"/>
      <c r="U3269" s="571"/>
      <c r="V3269" s="567"/>
      <c r="W3269" s="571"/>
      <c r="X3269" s="1082"/>
      <c r="Y3269" s="571"/>
      <c r="Z3269" s="571"/>
      <c r="AA3269" s="571"/>
      <c r="AB3269" s="571"/>
      <c r="AC3269" s="571"/>
      <c r="AD3269" s="1274"/>
      <c r="AE3269" s="567"/>
      <c r="AF3269" s="1459"/>
      <c r="AG3269" s="1474"/>
    </row>
    <row r="3270" spans="1:33" ht="72" x14ac:dyDescent="0.25">
      <c r="B3270" s="785" t="s">
        <v>384</v>
      </c>
      <c r="C3270" s="681"/>
      <c r="D3270" s="4"/>
      <c r="E3270" s="368">
        <v>5000</v>
      </c>
      <c r="F3270" s="368">
        <f>ROUND(E3270/12*$B$4,0)</f>
        <v>2083</v>
      </c>
      <c r="G3270" s="368">
        <v>783</v>
      </c>
      <c r="H3270" s="244">
        <f>G3270/F3270*100</f>
        <v>37.590014402304369</v>
      </c>
      <c r="I3270" s="1901"/>
      <c r="J3270" s="1901"/>
      <c r="K3270" s="211"/>
      <c r="L3270" s="211"/>
      <c r="M3270" s="211"/>
      <c r="N3270" s="211"/>
      <c r="O3270" s="211"/>
      <c r="P3270" s="211"/>
      <c r="Q3270" s="571"/>
      <c r="R3270" s="571"/>
      <c r="S3270" s="571"/>
      <c r="T3270" s="571"/>
      <c r="U3270" s="571"/>
      <c r="V3270" s="567"/>
      <c r="W3270" s="571"/>
      <c r="X3270" s="1082"/>
      <c r="Y3270" s="571"/>
      <c r="Z3270" s="571"/>
      <c r="AA3270" s="571"/>
      <c r="AB3270" s="571"/>
      <c r="AC3270" s="571"/>
      <c r="AD3270" s="1274"/>
      <c r="AE3270" s="567"/>
      <c r="AF3270" s="1459"/>
      <c r="AG3270" s="1474"/>
    </row>
    <row r="3271" spans="1:33" x14ac:dyDescent="0.25">
      <c r="B3271" s="798" t="s">
        <v>206</v>
      </c>
      <c r="C3271" s="681"/>
      <c r="D3271" s="4"/>
      <c r="E3271" s="368"/>
      <c r="F3271" s="368">
        <f>ROUND(E3271/12*$B$4,0)</f>
        <v>0</v>
      </c>
      <c r="G3271" s="368"/>
      <c r="H3271" s="244"/>
      <c r="I3271" s="1901"/>
      <c r="J3271" s="1901"/>
      <c r="K3271" s="211"/>
      <c r="L3271" s="211"/>
      <c r="M3271" s="211"/>
      <c r="N3271" s="211"/>
      <c r="O3271" s="211"/>
      <c r="P3271" s="211"/>
      <c r="Q3271" s="571">
        <v>18830.257000000001</v>
      </c>
      <c r="R3271" s="571">
        <v>18830.257000000001</v>
      </c>
      <c r="S3271" s="571">
        <v>18830.257000000001</v>
      </c>
      <c r="T3271" s="571">
        <v>18830.257000000001</v>
      </c>
      <c r="U3271" s="571">
        <v>18830.257000000001</v>
      </c>
      <c r="V3271" s="567">
        <f>Q3271/12*$B$4+(R3271-Q3271)/11*4+(S3271-R3271)/10*3+(T3271-S3271)/9*2+(U3271-T3271)/8*1</f>
        <v>7845.9404166666673</v>
      </c>
      <c r="W3271" s="571">
        <f>AC3271-AB3271-Y3271</f>
        <v>9625.9411799999962</v>
      </c>
      <c r="X3271" s="1082"/>
      <c r="Y3271" s="571"/>
      <c r="Z3271" s="571">
        <f>W3271-V3271</f>
        <v>1780.0007633333289</v>
      </c>
      <c r="AA3271" s="571"/>
      <c r="AB3271" s="571">
        <v>0</v>
      </c>
      <c r="AC3271" s="571">
        <v>9625.9411799999962</v>
      </c>
      <c r="AD3271" s="1274"/>
      <c r="AE3271" s="567"/>
      <c r="AF3271" s="1459"/>
      <c r="AG3271" s="1474"/>
    </row>
    <row r="3272" spans="1:33" ht="29.25" x14ac:dyDescent="0.25">
      <c r="A3272" s="239">
        <v>1</v>
      </c>
      <c r="B3272" s="785" t="s">
        <v>359</v>
      </c>
      <c r="C3272" s="681"/>
      <c r="D3272" s="4"/>
      <c r="E3272" s="368">
        <f>E3279+E3280+E3274+E3273</f>
        <v>2228</v>
      </c>
      <c r="F3272" s="368">
        <f>F3279+F3280+F3274+F3273</f>
        <v>928.25</v>
      </c>
      <c r="G3272" s="368">
        <f>G3279+G3280+G3274+G3273</f>
        <v>1020.1725</v>
      </c>
      <c r="H3272" s="244">
        <f>G3272/F3272*100</f>
        <v>109.90277403716671</v>
      </c>
      <c r="I3272" s="1901"/>
      <c r="J3272" s="1901"/>
      <c r="K3272" s="211"/>
      <c r="L3272" s="211"/>
      <c r="M3272" s="211"/>
      <c r="N3272" s="211"/>
      <c r="O3272" s="211"/>
      <c r="P3272" s="211"/>
      <c r="Q3272" s="571"/>
      <c r="R3272" s="571"/>
      <c r="S3272" s="571"/>
      <c r="T3272" s="571"/>
      <c r="U3272" s="571"/>
      <c r="V3272" s="567"/>
      <c r="W3272" s="571"/>
      <c r="X3272" s="1082"/>
      <c r="Y3272" s="571"/>
      <c r="Z3272" s="571"/>
      <c r="AA3272" s="571"/>
      <c r="AB3272" s="571"/>
      <c r="AC3272" s="571"/>
      <c r="AD3272" s="1274">
        <f>AD3279+AD3280+AD3274+AD3273</f>
        <v>0</v>
      </c>
      <c r="AE3272" s="567"/>
      <c r="AF3272" s="1459"/>
      <c r="AG3272" s="1474"/>
    </row>
    <row r="3273" spans="1:33" x14ac:dyDescent="0.25">
      <c r="A3273" s="239">
        <v>1</v>
      </c>
      <c r="B3273" s="4" t="s">
        <v>347</v>
      </c>
      <c r="C3273" s="681"/>
      <c r="D3273" s="4"/>
      <c r="E3273" s="418"/>
      <c r="F3273" s="213"/>
      <c r="G3273" s="368"/>
      <c r="H3273" s="244"/>
      <c r="I3273" s="1901"/>
      <c r="J3273" s="1901"/>
      <c r="K3273" s="211"/>
      <c r="L3273" s="211"/>
      <c r="M3273" s="211"/>
      <c r="N3273" s="211"/>
      <c r="O3273" s="211"/>
      <c r="P3273" s="211"/>
      <c r="Q3273" s="571"/>
      <c r="R3273" s="571"/>
      <c r="S3273" s="571"/>
      <c r="T3273" s="571"/>
      <c r="U3273" s="571"/>
      <c r="V3273" s="567"/>
      <c r="W3273" s="571"/>
      <c r="X3273" s="1082"/>
      <c r="Y3273" s="571"/>
      <c r="Z3273" s="571"/>
      <c r="AA3273" s="571"/>
      <c r="AB3273" s="571"/>
      <c r="AC3273" s="571"/>
      <c r="AD3273" s="1274"/>
      <c r="AE3273" s="567"/>
      <c r="AF3273" s="1459"/>
      <c r="AG3273" s="1474"/>
    </row>
    <row r="3274" spans="1:33" ht="30" x14ac:dyDescent="0.25">
      <c r="A3274" s="239">
        <v>1</v>
      </c>
      <c r="B3274" s="799" t="s">
        <v>348</v>
      </c>
      <c r="C3274" s="681"/>
      <c r="D3274" s="4"/>
      <c r="E3274" s="418">
        <f>E3275+E3276/4</f>
        <v>375</v>
      </c>
      <c r="F3274" s="213">
        <f>F3275+F3276/4</f>
        <v>156.25</v>
      </c>
      <c r="G3274" s="368">
        <f>G3275+G3276/4</f>
        <v>84.172499999999999</v>
      </c>
      <c r="H3274" s="244">
        <f>G3274/F3274*100</f>
        <v>53.870399999999997</v>
      </c>
      <c r="I3274" s="1901"/>
      <c r="J3274" s="1901"/>
      <c r="K3274" s="211"/>
      <c r="L3274" s="211"/>
      <c r="M3274" s="211"/>
      <c r="N3274" s="211"/>
      <c r="O3274" s="211"/>
      <c r="P3274" s="211"/>
      <c r="Q3274" s="571"/>
      <c r="R3274" s="571"/>
      <c r="S3274" s="571"/>
      <c r="T3274" s="571"/>
      <c r="U3274" s="571"/>
      <c r="V3274" s="567"/>
      <c r="W3274" s="571"/>
      <c r="X3274" s="1082"/>
      <c r="Y3274" s="571"/>
      <c r="Z3274" s="571"/>
      <c r="AA3274" s="571"/>
      <c r="AB3274" s="571"/>
      <c r="AC3274" s="571"/>
      <c r="AD3274" s="1274">
        <f>AD3275+AD3276/4</f>
        <v>0</v>
      </c>
      <c r="AE3274" s="567"/>
      <c r="AF3274" s="1459"/>
      <c r="AG3274" s="1474"/>
    </row>
    <row r="3275" spans="1:33" x14ac:dyDescent="0.25">
      <c r="A3275" s="239">
        <v>1</v>
      </c>
      <c r="B3275" s="4" t="s">
        <v>349</v>
      </c>
      <c r="C3275" s="681"/>
      <c r="D3275" s="4"/>
      <c r="E3275" s="418"/>
      <c r="F3275" s="213"/>
      <c r="G3275" s="368"/>
      <c r="H3275" s="244"/>
      <c r="I3275" s="1901"/>
      <c r="J3275" s="1901"/>
      <c r="K3275" s="211"/>
      <c r="L3275" s="211"/>
      <c r="M3275" s="211"/>
      <c r="N3275" s="211"/>
      <c r="O3275" s="211"/>
      <c r="P3275" s="211"/>
      <c r="Q3275" s="571"/>
      <c r="R3275" s="571"/>
      <c r="S3275" s="571"/>
      <c r="T3275" s="571"/>
      <c r="U3275" s="571"/>
      <c r="V3275" s="567"/>
      <c r="W3275" s="571"/>
      <c r="X3275" s="1082"/>
      <c r="Y3275" s="571"/>
      <c r="Z3275" s="571"/>
      <c r="AA3275" s="571"/>
      <c r="AB3275" s="571"/>
      <c r="AC3275" s="571"/>
      <c r="AD3275" s="1274"/>
      <c r="AE3275" s="567"/>
      <c r="AF3275" s="1459"/>
      <c r="AG3275" s="1474"/>
    </row>
    <row r="3276" spans="1:33" ht="30" x14ac:dyDescent="0.25">
      <c r="A3276" s="239">
        <v>1</v>
      </c>
      <c r="B3276" s="4" t="s">
        <v>374</v>
      </c>
      <c r="C3276" s="681"/>
      <c r="D3276" s="4"/>
      <c r="E3276" s="418">
        <v>1500</v>
      </c>
      <c r="F3276" s="213">
        <f>ROUND(E3276/12*$B$4,0)</f>
        <v>625</v>
      </c>
      <c r="G3276" s="368">
        <v>336.69</v>
      </c>
      <c r="H3276" s="244">
        <f>G3276/F3276*100</f>
        <v>53.870399999999997</v>
      </c>
      <c r="I3276" s="1901"/>
      <c r="J3276" s="1901"/>
      <c r="K3276" s="211"/>
      <c r="L3276" s="211"/>
      <c r="M3276" s="211"/>
      <c r="N3276" s="211"/>
      <c r="O3276" s="211"/>
      <c r="P3276" s="211"/>
      <c r="Q3276" s="571"/>
      <c r="R3276" s="571"/>
      <c r="S3276" s="571"/>
      <c r="T3276" s="571"/>
      <c r="U3276" s="571"/>
      <c r="V3276" s="567"/>
      <c r="W3276" s="571"/>
      <c r="X3276" s="1082"/>
      <c r="Y3276" s="571"/>
      <c r="Z3276" s="571"/>
      <c r="AA3276" s="571"/>
      <c r="AB3276" s="571"/>
      <c r="AC3276" s="571"/>
      <c r="AD3276" s="1274"/>
      <c r="AE3276" s="567"/>
      <c r="AF3276" s="1459"/>
      <c r="AG3276" s="1474"/>
    </row>
    <row r="3277" spans="1:33" ht="75" x14ac:dyDescent="0.25">
      <c r="A3277" s="239">
        <v>1</v>
      </c>
      <c r="B3277" s="4" t="s">
        <v>351</v>
      </c>
      <c r="C3277" s="681"/>
      <c r="D3277" s="4"/>
      <c r="E3277" s="418"/>
      <c r="F3277" s="213"/>
      <c r="G3277" s="368"/>
      <c r="H3277" s="244"/>
      <c r="I3277" s="1901"/>
      <c r="J3277" s="1901"/>
      <c r="K3277" s="211"/>
      <c r="L3277" s="211"/>
      <c r="M3277" s="211"/>
      <c r="N3277" s="211"/>
      <c r="O3277" s="211"/>
      <c r="P3277" s="211"/>
      <c r="Q3277" s="571"/>
      <c r="R3277" s="571"/>
      <c r="S3277" s="571"/>
      <c r="T3277" s="571"/>
      <c r="U3277" s="571"/>
      <c r="V3277" s="567"/>
      <c r="W3277" s="571"/>
      <c r="X3277" s="1082"/>
      <c r="Y3277" s="571"/>
      <c r="Z3277" s="571"/>
      <c r="AA3277" s="571"/>
      <c r="AB3277" s="571"/>
      <c r="AC3277" s="571"/>
      <c r="AD3277" s="1274"/>
      <c r="AE3277" s="567"/>
      <c r="AF3277" s="1459"/>
      <c r="AG3277" s="1474"/>
    </row>
    <row r="3278" spans="1:33" ht="45" x14ac:dyDescent="0.25">
      <c r="A3278" s="239">
        <v>1</v>
      </c>
      <c r="B3278" s="800" t="s">
        <v>352</v>
      </c>
      <c r="C3278" s="681"/>
      <c r="D3278" s="4"/>
      <c r="E3278" s="418"/>
      <c r="F3278" s="213"/>
      <c r="G3278" s="368"/>
      <c r="H3278" s="244"/>
      <c r="I3278" s="1901"/>
      <c r="J3278" s="1901"/>
      <c r="K3278" s="211"/>
      <c r="L3278" s="211"/>
      <c r="M3278" s="211"/>
      <c r="N3278" s="211"/>
      <c r="O3278" s="211"/>
      <c r="P3278" s="211"/>
      <c r="Q3278" s="571"/>
      <c r="R3278" s="571"/>
      <c r="S3278" s="571"/>
      <c r="T3278" s="571"/>
      <c r="U3278" s="571"/>
      <c r="V3278" s="567"/>
      <c r="W3278" s="571"/>
      <c r="X3278" s="1082"/>
      <c r="Y3278" s="571"/>
      <c r="Z3278" s="571"/>
      <c r="AA3278" s="571"/>
      <c r="AB3278" s="571"/>
      <c r="AC3278" s="571"/>
      <c r="AD3278" s="1274"/>
      <c r="AE3278" s="567"/>
      <c r="AF3278" s="1459"/>
      <c r="AG3278" s="1474"/>
    </row>
    <row r="3279" spans="1:33" ht="105" x14ac:dyDescent="0.25">
      <c r="B3279" s="800" t="s">
        <v>534</v>
      </c>
      <c r="C3279" s="681"/>
      <c r="D3279" s="4"/>
      <c r="E3279" s="418">
        <v>50</v>
      </c>
      <c r="F3279" s="213">
        <f>ROUND(E3279/12*$B$4,0)</f>
        <v>21</v>
      </c>
      <c r="G3279" s="368"/>
      <c r="H3279" s="244">
        <f>G3279/F3279*100</f>
        <v>0</v>
      </c>
      <c r="I3279" s="1901"/>
      <c r="J3279" s="1901"/>
      <c r="K3279" s="211"/>
      <c r="L3279" s="211"/>
      <c r="M3279" s="211"/>
      <c r="N3279" s="211"/>
      <c r="O3279" s="211"/>
      <c r="P3279" s="211"/>
      <c r="Q3279" s="571"/>
      <c r="R3279" s="571"/>
      <c r="S3279" s="571"/>
      <c r="T3279" s="571"/>
      <c r="U3279" s="571"/>
      <c r="V3279" s="567"/>
      <c r="W3279" s="571"/>
      <c r="X3279" s="1082"/>
      <c r="Y3279" s="571"/>
      <c r="Z3279" s="571"/>
      <c r="AA3279" s="571"/>
      <c r="AB3279" s="571"/>
      <c r="AC3279" s="571"/>
      <c r="AD3279" s="1274"/>
      <c r="AE3279" s="567"/>
      <c r="AF3279" s="1459"/>
      <c r="AG3279" s="1474"/>
    </row>
    <row r="3280" spans="1:33" ht="42.75" x14ac:dyDescent="0.25">
      <c r="B3280" s="1413" t="s">
        <v>510</v>
      </c>
      <c r="C3280" s="681"/>
      <c r="D3280" s="4"/>
      <c r="E3280" s="418">
        <f>E3281</f>
        <v>1803</v>
      </c>
      <c r="F3280" s="758">
        <f>F3281</f>
        <v>751</v>
      </c>
      <c r="G3280" s="758">
        <f>G3281</f>
        <v>936</v>
      </c>
      <c r="H3280" s="244">
        <f>G3280/F3280*100</f>
        <v>124.63382157123834</v>
      </c>
      <c r="I3280" s="1901"/>
      <c r="J3280" s="1901"/>
      <c r="K3280" s="211"/>
      <c r="L3280" s="211"/>
      <c r="M3280" s="211"/>
      <c r="N3280" s="211"/>
      <c r="O3280" s="211"/>
      <c r="P3280" s="211"/>
      <c r="Q3280" s="571">
        <v>2980.3066200000003</v>
      </c>
      <c r="R3280" s="571">
        <v>2980.3066200000003</v>
      </c>
      <c r="S3280" s="571">
        <v>2980.3066200000003</v>
      </c>
      <c r="T3280" s="571">
        <v>2980.3066200000003</v>
      </c>
      <c r="U3280" s="571">
        <v>2980.3066200000003</v>
      </c>
      <c r="V3280" s="1190">
        <f>Q3280/12*$B$4+(R3280-Q3280)/11*4+(S3280-R3280)/10*3+(T3280-S3280)/9*2+(U3280-T3280)/8*1</f>
        <v>1241.794425</v>
      </c>
      <c r="W3280" s="571">
        <f>AC3280-AB3280-Y3280</f>
        <v>1096.7189800000001</v>
      </c>
      <c r="X3280" s="1082"/>
      <c r="Y3280" s="571"/>
      <c r="Z3280" s="571">
        <f>W3280-V3280</f>
        <v>-145.07544499999995</v>
      </c>
      <c r="AA3280" s="571"/>
      <c r="AB3280" s="571">
        <v>-8.2116600000000002</v>
      </c>
      <c r="AC3280" s="571">
        <v>1088.5073200000002</v>
      </c>
      <c r="AD3280" s="1274">
        <f>AD3281</f>
        <v>0</v>
      </c>
      <c r="AE3280" s="567"/>
      <c r="AF3280" s="1459"/>
      <c r="AG3280" s="1474"/>
    </row>
    <row r="3281" spans="1:33" x14ac:dyDescent="0.25">
      <c r="B3281" s="800" t="s">
        <v>511</v>
      </c>
      <c r="C3281" s="681"/>
      <c r="D3281" s="4"/>
      <c r="E3281" s="418">
        <v>1803</v>
      </c>
      <c r="F3281" s="213">
        <f>ROUND(E3281/12*$B$4,0)</f>
        <v>751</v>
      </c>
      <c r="G3281" s="368">
        <v>936</v>
      </c>
      <c r="H3281" s="244">
        <f>G3281/F3281*100</f>
        <v>124.63382157123834</v>
      </c>
      <c r="I3281" s="1901"/>
      <c r="J3281" s="1901"/>
      <c r="K3281" s="211"/>
      <c r="L3281" s="211"/>
      <c r="M3281" s="211"/>
      <c r="N3281" s="211"/>
      <c r="O3281" s="211"/>
      <c r="P3281" s="211"/>
      <c r="Q3281" s="571"/>
      <c r="R3281" s="571"/>
      <c r="S3281" s="571"/>
      <c r="T3281" s="571"/>
      <c r="U3281" s="571"/>
      <c r="V3281" s="567"/>
      <c r="W3281" s="571"/>
      <c r="X3281" s="1082"/>
      <c r="Y3281" s="571"/>
      <c r="Z3281" s="571"/>
      <c r="AA3281" s="571"/>
      <c r="AB3281" s="571"/>
      <c r="AC3281" s="571"/>
      <c r="AD3281" s="1274"/>
      <c r="AE3281" s="567"/>
      <c r="AF3281" s="1459"/>
      <c r="AG3281" s="1474"/>
    </row>
    <row r="3282" spans="1:33" ht="42.75" x14ac:dyDescent="0.25">
      <c r="B3282" s="1413" t="s">
        <v>512</v>
      </c>
      <c r="C3282" s="681"/>
      <c r="D3282" s="4"/>
      <c r="E3282" s="418"/>
      <c r="F3282" s="213"/>
      <c r="G3282" s="368"/>
      <c r="H3282" s="244"/>
      <c r="I3282" s="1901"/>
      <c r="J3282" s="1901"/>
      <c r="K3282" s="211"/>
      <c r="L3282" s="211"/>
      <c r="M3282" s="211"/>
      <c r="N3282" s="211"/>
      <c r="O3282" s="211"/>
      <c r="P3282" s="211"/>
      <c r="Q3282" s="571"/>
      <c r="R3282" s="571"/>
      <c r="S3282" s="571"/>
      <c r="T3282" s="571"/>
      <c r="U3282" s="571"/>
      <c r="V3282" s="567"/>
      <c r="W3282" s="571"/>
      <c r="X3282" s="1082"/>
      <c r="Y3282" s="571"/>
      <c r="Z3282" s="571"/>
      <c r="AA3282" s="571"/>
      <c r="AB3282" s="571"/>
      <c r="AC3282" s="571"/>
      <c r="AD3282" s="1274"/>
      <c r="AE3282" s="567"/>
      <c r="AF3282" s="1459"/>
      <c r="AG3282" s="1474"/>
    </row>
    <row r="3283" spans="1:33" ht="29.25" x14ac:dyDescent="0.25">
      <c r="A3283" s="239">
        <v>1</v>
      </c>
      <c r="B3283" s="785" t="s">
        <v>360</v>
      </c>
      <c r="C3283" s="681"/>
      <c r="D3283" s="4"/>
      <c r="E3283" s="418">
        <f>E3285</f>
        <v>8510.6382978723395</v>
      </c>
      <c r="F3283" s="213">
        <f>F3285</f>
        <v>3546.0638297872338</v>
      </c>
      <c r="G3283" s="368">
        <f>G3285</f>
        <v>4404.5904255319147</v>
      </c>
      <c r="H3283" s="244">
        <f>G3283/F3283*100</f>
        <v>124.21069210692106</v>
      </c>
      <c r="I3283" s="1901"/>
      <c r="J3283" s="1901"/>
      <c r="K3283" s="211"/>
      <c r="L3283" s="211"/>
      <c r="M3283" s="211"/>
      <c r="N3283" s="211"/>
      <c r="O3283" s="211"/>
      <c r="P3283" s="211"/>
      <c r="Q3283" s="571"/>
      <c r="R3283" s="571"/>
      <c r="S3283" s="571"/>
      <c r="T3283" s="571"/>
      <c r="U3283" s="571"/>
      <c r="V3283" s="567"/>
      <c r="W3283" s="571"/>
      <c r="X3283" s="1082"/>
      <c r="Y3283" s="571"/>
      <c r="Z3283" s="571"/>
      <c r="AA3283" s="571"/>
      <c r="AB3283" s="571"/>
      <c r="AC3283" s="571"/>
      <c r="AD3283" s="1274">
        <f>AD3285</f>
        <v>0</v>
      </c>
      <c r="AE3283" s="567"/>
      <c r="AF3283" s="1459"/>
      <c r="AG3283" s="1474"/>
    </row>
    <row r="3284" spans="1:33" s="249" customFormat="1" x14ac:dyDescent="0.25">
      <c r="A3284" s="239">
        <v>1</v>
      </c>
      <c r="B3284" s="785" t="s">
        <v>375</v>
      </c>
      <c r="C3284" s="681"/>
      <c r="D3284" s="4"/>
      <c r="E3284" s="418"/>
      <c r="F3284" s="213"/>
      <c r="G3284" s="368"/>
      <c r="H3284" s="244"/>
      <c r="I3284" s="1901"/>
      <c r="J3284" s="1901"/>
      <c r="K3284" s="211"/>
      <c r="L3284" s="211"/>
      <c r="M3284" s="211"/>
      <c r="N3284" s="211"/>
      <c r="O3284" s="211"/>
      <c r="P3284" s="211"/>
      <c r="Q3284" s="571"/>
      <c r="R3284" s="571"/>
      <c r="S3284" s="571"/>
      <c r="T3284" s="571"/>
      <c r="U3284" s="571"/>
      <c r="V3284" s="1194"/>
      <c r="W3284" s="571"/>
      <c r="X3284" s="1082"/>
      <c r="Y3284" s="571"/>
      <c r="Z3284" s="571"/>
      <c r="AA3284" s="571"/>
      <c r="AB3284" s="571"/>
      <c r="AC3284" s="571"/>
      <c r="AD3284" s="1274"/>
      <c r="AE3284" s="567"/>
      <c r="AF3284" s="1459"/>
      <c r="AG3284" s="1474"/>
    </row>
    <row r="3285" spans="1:33" x14ac:dyDescent="0.25">
      <c r="A3285" s="239">
        <v>1</v>
      </c>
      <c r="B3285" s="4" t="s">
        <v>376</v>
      </c>
      <c r="C3285" s="2107"/>
      <c r="D3285" s="785"/>
      <c r="E3285" s="446">
        <f>E3286/9.4</f>
        <v>8510.6382978723395</v>
      </c>
      <c r="F3285" s="1052">
        <f>F3286/9.4</f>
        <v>3546.0638297872338</v>
      </c>
      <c r="G3285" s="1052">
        <f>G3286/9.4</f>
        <v>4404.5904255319147</v>
      </c>
      <c r="H3285" s="211">
        <f>G3285/F3285*100</f>
        <v>124.21069210692106</v>
      </c>
      <c r="I3285" s="1901"/>
      <c r="J3285" s="1901"/>
      <c r="K3285" s="211"/>
      <c r="L3285" s="211"/>
      <c r="M3285" s="211"/>
      <c r="N3285" s="211"/>
      <c r="O3285" s="211"/>
      <c r="P3285" s="211"/>
      <c r="Q3285" s="571"/>
      <c r="R3285" s="571"/>
      <c r="S3285" s="571"/>
      <c r="T3285" s="571"/>
      <c r="U3285" s="571"/>
      <c r="V3285" s="1194">
        <f>Q3285/12*$B$4</f>
        <v>0</v>
      </c>
      <c r="W3285" s="571">
        <f>AC3285-AB3285</f>
        <v>0</v>
      </c>
      <c r="X3285" s="1082"/>
      <c r="Y3285" s="571"/>
      <c r="Z3285" s="571">
        <f>W3285-V3285</f>
        <v>0</v>
      </c>
      <c r="AA3285" s="571"/>
      <c r="AB3285" s="571"/>
      <c r="AC3285" s="571"/>
      <c r="AD3285" s="1278">
        <f>AD3286/9.4</f>
        <v>0</v>
      </c>
      <c r="AE3285" s="567"/>
      <c r="AF3285" s="1459"/>
      <c r="AG3285" s="1474"/>
    </row>
    <row r="3286" spans="1:33" x14ac:dyDescent="0.25">
      <c r="A3286" s="239">
        <v>1</v>
      </c>
      <c r="B3286" s="801" t="s">
        <v>377</v>
      </c>
      <c r="C3286" s="2048"/>
      <c r="D3286" s="4"/>
      <c r="E3286" s="418">
        <v>80000</v>
      </c>
      <c r="F3286" s="213">
        <f>ROUND(E3286/12*$B$4,0)</f>
        <v>33333</v>
      </c>
      <c r="G3286" s="368">
        <v>41403.15</v>
      </c>
      <c r="H3286" s="368">
        <f>G3286/F3286*100</f>
        <v>124.21069210692109</v>
      </c>
      <c r="I3286" s="1901"/>
      <c r="J3286" s="1901"/>
      <c r="K3286" s="211"/>
      <c r="L3286" s="211"/>
      <c r="M3286" s="211"/>
      <c r="N3286" s="211"/>
      <c r="O3286" s="211"/>
      <c r="P3286" s="211"/>
      <c r="Q3286" s="571"/>
      <c r="R3286" s="571"/>
      <c r="S3286" s="571"/>
      <c r="T3286" s="571"/>
      <c r="U3286" s="571"/>
      <c r="V3286" s="567"/>
      <c r="W3286" s="571"/>
      <c r="X3286" s="1082"/>
      <c r="Y3286" s="571"/>
      <c r="Z3286" s="571"/>
      <c r="AA3286" s="571"/>
      <c r="AB3286" s="571"/>
      <c r="AC3286" s="571"/>
      <c r="AD3286" s="1274"/>
      <c r="AE3286" s="567"/>
      <c r="AF3286" s="1459"/>
      <c r="AG3286" s="1474"/>
    </row>
    <row r="3287" spans="1:33" ht="43.5" x14ac:dyDescent="0.25">
      <c r="A3287" s="239">
        <v>1</v>
      </c>
      <c r="B3287" s="785" t="s">
        <v>353</v>
      </c>
      <c r="C3287" s="681"/>
      <c r="D3287" s="4"/>
      <c r="E3287" s="418">
        <v>21796</v>
      </c>
      <c r="F3287" s="213">
        <f>ROUND(E3287/12*$B$4,0)</f>
        <v>9082</v>
      </c>
      <c r="G3287" s="368">
        <v>9528</v>
      </c>
      <c r="H3287" s="244">
        <f>G3287/F3287*100</f>
        <v>104.91081259634443</v>
      </c>
      <c r="I3287" s="1901"/>
      <c r="J3287" s="1901"/>
      <c r="K3287" s="211"/>
      <c r="L3287" s="211"/>
      <c r="M3287" s="211"/>
      <c r="N3287" s="211"/>
      <c r="O3287" s="211"/>
      <c r="P3287" s="211"/>
      <c r="Q3287" s="571"/>
      <c r="R3287" s="571"/>
      <c r="S3287" s="571"/>
      <c r="T3287" s="571"/>
      <c r="U3287" s="571"/>
      <c r="V3287" s="567"/>
      <c r="W3287" s="571"/>
      <c r="X3287" s="1082"/>
      <c r="Y3287" s="571"/>
      <c r="Z3287" s="571"/>
      <c r="AA3287" s="571"/>
      <c r="AB3287" s="571"/>
      <c r="AC3287" s="571"/>
      <c r="AD3287" s="1274"/>
      <c r="AE3287" s="567"/>
      <c r="AF3287" s="1459"/>
      <c r="AG3287" s="1474"/>
    </row>
    <row r="3288" spans="1:33" ht="30" x14ac:dyDescent="0.25">
      <c r="A3288" s="239">
        <v>1</v>
      </c>
      <c r="B3288" s="780" t="s">
        <v>201</v>
      </c>
      <c r="C3288" s="681"/>
      <c r="D3288" s="4"/>
      <c r="E3288" s="418"/>
      <c r="F3288" s="213"/>
      <c r="G3288" s="368"/>
      <c r="H3288" s="368"/>
      <c r="I3288" s="1901"/>
      <c r="J3288" s="1901"/>
      <c r="K3288" s="211"/>
      <c r="L3288" s="211"/>
      <c r="M3288" s="211"/>
      <c r="N3288" s="211"/>
      <c r="O3288" s="211"/>
      <c r="P3288" s="211"/>
      <c r="Q3288" s="571"/>
      <c r="R3288" s="571"/>
      <c r="S3288" s="571"/>
      <c r="T3288" s="571"/>
      <c r="U3288" s="571"/>
      <c r="V3288" s="567"/>
      <c r="W3288" s="571"/>
      <c r="X3288" s="1082"/>
      <c r="Y3288" s="571"/>
      <c r="Z3288" s="571"/>
      <c r="AA3288" s="571"/>
      <c r="AB3288" s="571"/>
      <c r="AC3288" s="571"/>
      <c r="AD3288" s="1274"/>
      <c r="AE3288" s="567"/>
      <c r="AF3288" s="1459"/>
      <c r="AG3288" s="1474"/>
    </row>
    <row r="3289" spans="1:33" ht="86.25" x14ac:dyDescent="0.25">
      <c r="A3289" s="239">
        <v>1</v>
      </c>
      <c r="B3289" s="785" t="s">
        <v>361</v>
      </c>
      <c r="C3289" s="2048"/>
      <c r="D3289" s="4"/>
      <c r="E3289" s="418"/>
      <c r="F3289" s="368"/>
      <c r="G3289" s="368"/>
      <c r="H3289" s="244"/>
      <c r="I3289" s="1901"/>
      <c r="J3289" s="1901"/>
      <c r="K3289" s="211"/>
      <c r="L3289" s="211"/>
      <c r="M3289" s="211"/>
      <c r="N3289" s="211"/>
      <c r="O3289" s="211"/>
      <c r="P3289" s="211"/>
      <c r="Q3289" s="571"/>
      <c r="R3289" s="571"/>
      <c r="S3289" s="571"/>
      <c r="T3289" s="571"/>
      <c r="U3289" s="571"/>
      <c r="V3289" s="567"/>
      <c r="W3289" s="571"/>
      <c r="X3289" s="1082"/>
      <c r="Y3289" s="571"/>
      <c r="Z3289" s="571"/>
      <c r="AA3289" s="571"/>
      <c r="AB3289" s="571"/>
      <c r="AC3289" s="571"/>
      <c r="AD3289" s="1274"/>
      <c r="AE3289" s="567"/>
      <c r="AF3289" s="1459"/>
      <c r="AG3289" s="1474"/>
    </row>
    <row r="3290" spans="1:33" ht="29.25" x14ac:dyDescent="0.25">
      <c r="A3290" s="239">
        <v>1</v>
      </c>
      <c r="B3290" s="726" t="s">
        <v>279</v>
      </c>
      <c r="C3290" s="681"/>
      <c r="D3290" s="4"/>
      <c r="E3290" s="446">
        <f>E3272+E3249</f>
        <v>52476</v>
      </c>
      <c r="F3290" s="788">
        <f>F3272+F3249</f>
        <v>21864.25</v>
      </c>
      <c r="G3290" s="1052">
        <f>G3272+G3249</f>
        <v>5640.1724999999997</v>
      </c>
      <c r="H3290" s="211">
        <f>G3290/F3290*100</f>
        <v>25.796322764329897</v>
      </c>
      <c r="I3290" s="1901"/>
      <c r="J3290" s="1901"/>
      <c r="K3290" s="211"/>
      <c r="L3290" s="211"/>
      <c r="M3290" s="211"/>
      <c r="N3290" s="211"/>
      <c r="O3290" s="211"/>
      <c r="P3290" s="211"/>
      <c r="Q3290" s="571"/>
      <c r="R3290" s="571"/>
      <c r="S3290" s="571"/>
      <c r="T3290" s="571"/>
      <c r="U3290" s="571"/>
      <c r="V3290" s="567"/>
      <c r="W3290" s="571"/>
      <c r="X3290" s="1082"/>
      <c r="Y3290" s="571"/>
      <c r="Z3290" s="571"/>
      <c r="AA3290" s="571"/>
      <c r="AB3290" s="571"/>
      <c r="AC3290" s="571"/>
      <c r="AD3290" s="1278">
        <f>AD3272+AD3249</f>
        <v>0</v>
      </c>
      <c r="AE3290" s="567"/>
      <c r="AF3290" s="1459"/>
      <c r="AG3290" s="1474"/>
    </row>
    <row r="3291" spans="1:33" ht="43.5" x14ac:dyDescent="0.25">
      <c r="A3291" s="239">
        <v>1</v>
      </c>
      <c r="B3291" s="726" t="s">
        <v>308</v>
      </c>
      <c r="C3291" s="681"/>
      <c r="D3291" s="4"/>
      <c r="E3291" s="446">
        <f>E3259</f>
        <v>39756</v>
      </c>
      <c r="F3291" s="788">
        <f>F3259</f>
        <v>16565</v>
      </c>
      <c r="G3291" s="1052">
        <f>G3259</f>
        <v>8672</v>
      </c>
      <c r="H3291" s="211">
        <f>G3291/F3291*100</f>
        <v>52.351343193480226</v>
      </c>
      <c r="I3291" s="1901"/>
      <c r="J3291" s="1901"/>
      <c r="K3291" s="211"/>
      <c r="L3291" s="211"/>
      <c r="M3291" s="211"/>
      <c r="N3291" s="211"/>
      <c r="O3291" s="211"/>
      <c r="P3291" s="211"/>
      <c r="Q3291" s="571"/>
      <c r="R3291" s="571"/>
      <c r="S3291" s="571"/>
      <c r="T3291" s="571"/>
      <c r="U3291" s="571"/>
      <c r="V3291" s="567"/>
      <c r="W3291" s="571"/>
      <c r="X3291" s="1082"/>
      <c r="Y3291" s="571"/>
      <c r="Z3291" s="571"/>
      <c r="AA3291" s="571"/>
      <c r="AB3291" s="571"/>
      <c r="AC3291" s="571"/>
      <c r="AD3291" s="1278">
        <f>AD3259</f>
        <v>0</v>
      </c>
      <c r="AE3291" s="567"/>
      <c r="AF3291" s="1459"/>
      <c r="AG3291" s="1474"/>
    </row>
    <row r="3292" spans="1:33" ht="29.25" x14ac:dyDescent="0.25">
      <c r="A3292" s="239">
        <v>1</v>
      </c>
      <c r="B3292" s="726" t="s">
        <v>280</v>
      </c>
      <c r="C3292" s="681"/>
      <c r="D3292" s="4"/>
      <c r="E3292" s="446">
        <f>E3283+E3257</f>
        <v>93510.638297872341</v>
      </c>
      <c r="F3292" s="788">
        <f>F3283+F3257</f>
        <v>38963.063829787236</v>
      </c>
      <c r="G3292" s="1052">
        <f>G3283+G3257</f>
        <v>14810.590425531915</v>
      </c>
      <c r="H3292" s="211">
        <f>G3292/F3292*100</f>
        <v>38.011873219808827</v>
      </c>
      <c r="I3292" s="1901"/>
      <c r="J3292" s="1901"/>
      <c r="K3292" s="211"/>
      <c r="L3292" s="211"/>
      <c r="M3292" s="211"/>
      <c r="N3292" s="211"/>
      <c r="O3292" s="211"/>
      <c r="P3292" s="211"/>
      <c r="Q3292" s="571"/>
      <c r="R3292" s="571"/>
      <c r="S3292" s="571"/>
      <c r="T3292" s="571"/>
      <c r="U3292" s="571"/>
      <c r="V3292" s="567"/>
      <c r="W3292" s="571"/>
      <c r="X3292" s="1082"/>
      <c r="Y3292" s="571"/>
      <c r="Z3292" s="571"/>
      <c r="AA3292" s="571"/>
      <c r="AB3292" s="571"/>
      <c r="AC3292" s="571"/>
      <c r="AD3292" s="1278">
        <f>AD3283+AD3257</f>
        <v>0</v>
      </c>
      <c r="AE3292" s="567"/>
      <c r="AF3292" s="1459"/>
      <c r="AG3292" s="1474"/>
    </row>
    <row r="3293" spans="1:33" ht="29.25" x14ac:dyDescent="0.25">
      <c r="A3293" s="239">
        <v>1</v>
      </c>
      <c r="B3293" s="726" t="s">
        <v>281</v>
      </c>
      <c r="C3293" s="681"/>
      <c r="D3293" s="4"/>
      <c r="E3293" s="446">
        <f>E3287+E3270</f>
        <v>26796</v>
      </c>
      <c r="F3293" s="788">
        <f>F3287+F3270</f>
        <v>11165</v>
      </c>
      <c r="G3293" s="1052">
        <f>G3287+G3270</f>
        <v>10311</v>
      </c>
      <c r="H3293" s="211">
        <f>G3293/F3293*100</f>
        <v>92.351097178683389</v>
      </c>
      <c r="I3293" s="1901"/>
      <c r="J3293" s="1901"/>
      <c r="K3293" s="211"/>
      <c r="L3293" s="211"/>
      <c r="M3293" s="211"/>
      <c r="N3293" s="211"/>
      <c r="O3293" s="211"/>
      <c r="P3293" s="211"/>
      <c r="Q3293" s="571">
        <v>21778.127280000001</v>
      </c>
      <c r="R3293" s="571">
        <v>21778.127280000001</v>
      </c>
      <c r="S3293" s="571">
        <v>21778.127280000001</v>
      </c>
      <c r="T3293" s="571">
        <v>21778.127280000001</v>
      </c>
      <c r="U3293" s="571">
        <v>21778.127280000001</v>
      </c>
      <c r="V3293" s="1190">
        <f>Q3293/12*$B$4+(R3293-Q3293)/11*4+(S3293-R3293)/10*3+(T3293-S3293)/9*2+(U3293-T3293)/8*1</f>
        <v>9074.2196999999996</v>
      </c>
      <c r="W3293" s="571">
        <f>AC3293-AB3293-Y3293</f>
        <v>9496.259640000002</v>
      </c>
      <c r="X3293" s="1082"/>
      <c r="Y3293" s="571"/>
      <c r="Z3293" s="571">
        <f>W3293-V3293</f>
        <v>422.03994000000239</v>
      </c>
      <c r="AA3293" s="571"/>
      <c r="AB3293" s="571">
        <v>-9.401000000000001E-2</v>
      </c>
      <c r="AC3293" s="571">
        <v>9496.1656300000013</v>
      </c>
      <c r="AD3293" s="1278">
        <f>AD3287+AD3270</f>
        <v>0</v>
      </c>
      <c r="AE3293" s="567"/>
      <c r="AF3293" s="1459"/>
      <c r="AG3293" s="1474"/>
    </row>
    <row r="3294" spans="1:33" x14ac:dyDescent="0.25">
      <c r="A3294" s="239">
        <v>1</v>
      </c>
      <c r="B3294" s="727" t="s">
        <v>138</v>
      </c>
      <c r="C3294" s="2048"/>
      <c r="D3294" s="4"/>
      <c r="E3294" s="446">
        <f>E3290+E3291+E3293+E3258*2.9+E3286/4.2</f>
        <v>384575.61904761905</v>
      </c>
      <c r="F3294" s="1052">
        <f>F3290+F3291+F3293+F3258*2.9+F3286/4.2</f>
        <v>160239.97857142857</v>
      </c>
      <c r="G3294" s="1052">
        <f>G3290+G3291+G3293+G3258*2.9+G3286/4.2</f>
        <v>64658.46535714285</v>
      </c>
      <c r="H3294" s="211">
        <f>G3294/F3294*100</f>
        <v>40.351019722784528</v>
      </c>
      <c r="I3294" s="1901"/>
      <c r="J3294" s="1901"/>
      <c r="K3294" s="211"/>
      <c r="L3294" s="211"/>
      <c r="M3294" s="211"/>
      <c r="N3294" s="211"/>
      <c r="O3294" s="211"/>
      <c r="P3294" s="211"/>
      <c r="Q3294" s="571">
        <f t="shared" ref="Q3294:AC3294" si="1396">Q3293+Q3259+Q3248+Q3247+Q3271+Q3280</f>
        <v>227591.16533000002</v>
      </c>
      <c r="R3294" s="571">
        <f t="shared" ref="R3294:S3294" si="1397">R3293+R3259+R3248+R3247+R3271+R3280</f>
        <v>227591.16533000002</v>
      </c>
      <c r="S3294" s="571">
        <f t="shared" si="1397"/>
        <v>227591.16533000002</v>
      </c>
      <c r="T3294" s="571">
        <f t="shared" ref="T3294:U3294" si="1398">T3293+T3259+T3248+T3247+T3271+T3280</f>
        <v>227591.16533000002</v>
      </c>
      <c r="U3294" s="571">
        <f t="shared" si="1398"/>
        <v>227591.16533000002</v>
      </c>
      <c r="V3294" s="567">
        <f t="shared" si="1396"/>
        <v>96948.095920000007</v>
      </c>
      <c r="W3294" s="571">
        <f t="shared" si="1396"/>
        <v>98228.821120000008</v>
      </c>
      <c r="X3294" s="1082">
        <f t="shared" si="1396"/>
        <v>0</v>
      </c>
      <c r="Y3294" s="571">
        <f t="shared" si="1396"/>
        <v>-0.14057</v>
      </c>
      <c r="Z3294" s="571">
        <f t="shared" si="1396"/>
        <v>1280.7252000000094</v>
      </c>
      <c r="AA3294" s="571">
        <f t="shared" si="1396"/>
        <v>0</v>
      </c>
      <c r="AB3294" s="571">
        <f t="shared" si="1396"/>
        <v>-72.907859999999999</v>
      </c>
      <c r="AC3294" s="571">
        <f t="shared" si="1396"/>
        <v>98155.772690000013</v>
      </c>
      <c r="AD3294" s="1278">
        <f>AD3290+AD3291+AD3293+AD3258*2.9+AD3286/4.2</f>
        <v>0</v>
      </c>
      <c r="AE3294" s="567">
        <f t="shared" ref="AE3294" si="1399">AE3293+AE3259+AE3248+AE3247+AE3271+AE3280</f>
        <v>0</v>
      </c>
      <c r="AF3294" s="1459"/>
      <c r="AG3294" s="1474"/>
    </row>
    <row r="3295" spans="1:33" x14ac:dyDescent="0.25">
      <c r="A3295" s="239">
        <v>1</v>
      </c>
      <c r="B3295" s="2" t="s">
        <v>29</v>
      </c>
      <c r="C3295" s="694"/>
      <c r="D3295" s="2"/>
      <c r="E3295" s="422"/>
      <c r="F3295" s="244"/>
      <c r="G3295" s="244"/>
      <c r="H3295" s="244"/>
      <c r="I3295" s="2509"/>
      <c r="J3295" s="2509"/>
      <c r="K3295" s="211"/>
      <c r="L3295" s="211"/>
      <c r="M3295" s="211"/>
      <c r="N3295" s="211"/>
      <c r="O3295" s="211"/>
      <c r="P3295" s="211"/>
      <c r="Q3295" s="571"/>
      <c r="R3295" s="571"/>
      <c r="S3295" s="571"/>
      <c r="T3295" s="571"/>
      <c r="U3295" s="571"/>
      <c r="V3295" s="567"/>
      <c r="W3295" s="571"/>
      <c r="X3295" s="1082"/>
      <c r="Y3295" s="571"/>
      <c r="Z3295" s="571"/>
      <c r="AA3295" s="571"/>
      <c r="AB3295" s="571"/>
      <c r="AC3295" s="571"/>
      <c r="AD3295" s="1271"/>
      <c r="AE3295" s="567"/>
      <c r="AF3295" s="1459"/>
      <c r="AG3295" s="1474"/>
    </row>
    <row r="3296" spans="1:33" x14ac:dyDescent="0.25">
      <c r="A3296" s="239">
        <v>1</v>
      </c>
      <c r="B3296" s="3" t="s">
        <v>24</v>
      </c>
      <c r="C3296" s="702"/>
      <c r="D3296" s="375">
        <v>300</v>
      </c>
      <c r="E3296" s="418">
        <v>15</v>
      </c>
      <c r="F3296" s="213">
        <f>ROUND(E3296/12*$B$4,0)</f>
        <v>6</v>
      </c>
      <c r="G3296" s="213">
        <v>0</v>
      </c>
      <c r="H3296" s="213">
        <f t="shared" ref="H3296:H3306" si="1400">G3296/F3296*100</f>
        <v>0</v>
      </c>
      <c r="I3296" s="1150">
        <v>3</v>
      </c>
      <c r="J3296" s="269" t="e">
        <f t="shared" ref="J3296:J3302" si="1401">M3296/G3296</f>
        <v>#DIV/0!</v>
      </c>
      <c r="K3296" s="270">
        <f>ROUND(E3296*I3296,0)</f>
        <v>45</v>
      </c>
      <c r="L3296" s="270">
        <f>ROUND(K3296/12*$B$4,0)</f>
        <v>19</v>
      </c>
      <c r="M3296" s="270"/>
      <c r="N3296" s="270">
        <f t="shared" ref="N3296:N3302" si="1402">M3296/L3296*100</f>
        <v>0</v>
      </c>
      <c r="O3296" s="270">
        <f>ROUND(K3296/D3296,0)</f>
        <v>0</v>
      </c>
      <c r="P3296" s="270" t="e">
        <f>M3296/$B$4*12/O3296</f>
        <v>#DIV/0!</v>
      </c>
      <c r="Q3296" s="571"/>
      <c r="R3296" s="571"/>
      <c r="S3296" s="571"/>
      <c r="T3296" s="571"/>
      <c r="U3296" s="571"/>
      <c r="V3296" s="567"/>
      <c r="W3296" s="571"/>
      <c r="X3296" s="1082"/>
      <c r="Y3296" s="571"/>
      <c r="Z3296" s="571"/>
      <c r="AA3296" s="571"/>
      <c r="AB3296" s="571"/>
      <c r="AC3296" s="571"/>
      <c r="AD3296" s="1290"/>
      <c r="AE3296" s="567"/>
      <c r="AF3296" s="1459"/>
      <c r="AG3296" s="1474"/>
    </row>
    <row r="3297" spans="1:33" x14ac:dyDescent="0.25">
      <c r="A3297" s="239">
        <v>1</v>
      </c>
      <c r="B3297" s="3" t="s">
        <v>71</v>
      </c>
      <c r="C3297" s="702"/>
      <c r="D3297" s="375">
        <v>300</v>
      </c>
      <c r="E3297" s="418">
        <v>376</v>
      </c>
      <c r="F3297" s="213">
        <f>ROUND(E3297/12*$B$4,0)</f>
        <v>157</v>
      </c>
      <c r="G3297" s="213">
        <v>148</v>
      </c>
      <c r="H3297" s="213">
        <f t="shared" si="1400"/>
        <v>94.267515923566876</v>
      </c>
      <c r="I3297" s="1150">
        <v>9.8000000000000007</v>
      </c>
      <c r="J3297" s="269">
        <f t="shared" si="1401"/>
        <v>9.8918918918918912</v>
      </c>
      <c r="K3297" s="270">
        <f>ROUND(E3297*I3297,0)</f>
        <v>3685</v>
      </c>
      <c r="L3297" s="270">
        <f>ROUND(K3297/12*$B$4,0)</f>
        <v>1535</v>
      </c>
      <c r="M3297" s="270">
        <v>1464</v>
      </c>
      <c r="N3297" s="270">
        <f t="shared" si="1402"/>
        <v>95.374592833876221</v>
      </c>
      <c r="O3297" s="270">
        <f>ROUND(K3297/D3297,0)</f>
        <v>12</v>
      </c>
      <c r="P3297" s="270"/>
      <c r="Q3297" s="571"/>
      <c r="R3297" s="571"/>
      <c r="S3297" s="571"/>
      <c r="T3297" s="571"/>
      <c r="U3297" s="571"/>
      <c r="V3297" s="567"/>
      <c r="W3297" s="571"/>
      <c r="X3297" s="1082"/>
      <c r="Y3297" s="571"/>
      <c r="Z3297" s="571"/>
      <c r="AA3297" s="571"/>
      <c r="AB3297" s="571"/>
      <c r="AC3297" s="571"/>
      <c r="AD3297" s="1290"/>
      <c r="AE3297" s="567"/>
      <c r="AF3297" s="1459"/>
      <c r="AG3297" s="1474"/>
    </row>
    <row r="3298" spans="1:33" x14ac:dyDescent="0.25">
      <c r="A3298" s="239">
        <v>1</v>
      </c>
      <c r="B3298" s="3" t="s">
        <v>72</v>
      </c>
      <c r="C3298" s="702"/>
      <c r="D3298" s="375">
        <v>300</v>
      </c>
      <c r="E3298" s="418">
        <v>300</v>
      </c>
      <c r="F3298" s="213">
        <f>ROUND(E3298/12*$B$4,0)</f>
        <v>125</v>
      </c>
      <c r="G3298" s="213">
        <v>124</v>
      </c>
      <c r="H3298" s="213">
        <f t="shared" si="1400"/>
        <v>99.2</v>
      </c>
      <c r="I3298" s="1150">
        <v>9</v>
      </c>
      <c r="J3298" s="269">
        <f t="shared" si="1401"/>
        <v>8.57258064516129</v>
      </c>
      <c r="K3298" s="270">
        <f>ROUND(E3298*I3298,0)</f>
        <v>2700</v>
      </c>
      <c r="L3298" s="270">
        <f>ROUND(K3298/12*$B$4,0)</f>
        <v>1125</v>
      </c>
      <c r="M3298" s="270">
        <v>1063</v>
      </c>
      <c r="N3298" s="270">
        <f t="shared" si="1402"/>
        <v>94.488888888888894</v>
      </c>
      <c r="O3298" s="270">
        <f>ROUND(K3298/D3298,0)</f>
        <v>9</v>
      </c>
      <c r="P3298" s="270">
        <f>M3298/$B$4*12/O3298</f>
        <v>283.46666666666664</v>
      </c>
      <c r="Q3298" s="571"/>
      <c r="R3298" s="571"/>
      <c r="S3298" s="571"/>
      <c r="T3298" s="571"/>
      <c r="U3298" s="571"/>
      <c r="V3298" s="567"/>
      <c r="W3298" s="571"/>
      <c r="X3298" s="1082"/>
      <c r="Y3298" s="571"/>
      <c r="Z3298" s="571"/>
      <c r="AA3298" s="571"/>
      <c r="AB3298" s="571"/>
      <c r="AC3298" s="571"/>
      <c r="AD3298" s="1290"/>
      <c r="AE3298" s="567"/>
      <c r="AF3298" s="1459"/>
      <c r="AG3298" s="1474"/>
    </row>
    <row r="3299" spans="1:33" x14ac:dyDescent="0.25">
      <c r="A3299" s="239">
        <v>1</v>
      </c>
      <c r="B3299" s="247" t="s">
        <v>78</v>
      </c>
      <c r="C3299" s="1545"/>
      <c r="D3299" s="247"/>
      <c r="E3299" s="2441">
        <f>SUM(E3296:E3298)</f>
        <v>691</v>
      </c>
      <c r="F3299" s="2560">
        <f>SUM(F3296:F3298)</f>
        <v>288</v>
      </c>
      <c r="G3299" s="2560">
        <f>SUM(G3296:G3298)</f>
        <v>272</v>
      </c>
      <c r="H3299" s="2560">
        <f t="shared" si="1400"/>
        <v>94.444444444444443</v>
      </c>
      <c r="I3299" s="2509">
        <f>SUM(K3299/E3299)</f>
        <v>9.3053545586107091</v>
      </c>
      <c r="J3299" s="388">
        <f t="shared" si="1401"/>
        <v>9.2904411764705888</v>
      </c>
      <c r="K3299" s="2560">
        <f>SUM(K3296:K3298)</f>
        <v>6430</v>
      </c>
      <c r="L3299" s="2560">
        <f>SUM(L3296:L3298)</f>
        <v>2679</v>
      </c>
      <c r="M3299" s="2560">
        <f>SUM(M3296:M3298)</f>
        <v>2527</v>
      </c>
      <c r="N3299" s="270">
        <f t="shared" si="1402"/>
        <v>94.326241134751783</v>
      </c>
      <c r="O3299" s="1647">
        <f>SUM(O3296:O3298)</f>
        <v>21</v>
      </c>
      <c r="P3299" s="270">
        <f>M3299/$B$4*12/O3299</f>
        <v>288.79999999999995</v>
      </c>
      <c r="Q3299" s="571"/>
      <c r="R3299" s="571"/>
      <c r="S3299" s="571"/>
      <c r="T3299" s="571"/>
      <c r="U3299" s="571"/>
      <c r="V3299" s="567"/>
      <c r="W3299" s="571"/>
      <c r="X3299" s="1082"/>
      <c r="Y3299" s="571"/>
      <c r="Z3299" s="571"/>
      <c r="AA3299" s="571"/>
      <c r="AB3299" s="571"/>
      <c r="AC3299" s="571"/>
      <c r="AD3299" s="2561">
        <f>SUM(AD3296:AD3298)</f>
        <v>0</v>
      </c>
      <c r="AE3299" s="567"/>
      <c r="AF3299" s="1459"/>
      <c r="AG3299" s="1474"/>
    </row>
    <row r="3300" spans="1:33" s="249" customFormat="1" x14ac:dyDescent="0.25">
      <c r="A3300" s="239">
        <v>1</v>
      </c>
      <c r="B3300" s="2655" t="s">
        <v>47</v>
      </c>
      <c r="C3300" s="2656"/>
      <c r="D3300" s="2646">
        <v>240</v>
      </c>
      <c r="E3300" s="445">
        <v>746</v>
      </c>
      <c r="F3300" s="213">
        <f>ROUND(E3300/12*$B$4,0)</f>
        <v>311</v>
      </c>
      <c r="G3300" s="1487">
        <v>357</v>
      </c>
      <c r="H3300" s="219">
        <f t="shared" si="1400"/>
        <v>114.79099678456592</v>
      </c>
      <c r="I3300" s="1904">
        <v>8</v>
      </c>
      <c r="J3300" s="1484">
        <f t="shared" si="1401"/>
        <v>7.7647058823529411</v>
      </c>
      <c r="K3300" s="483">
        <f>ROUND(E3300*I3300,0)</f>
        <v>5968</v>
      </c>
      <c r="L3300" s="270">
        <f>ROUND(K3300/12*$B$4,0)</f>
        <v>2487</v>
      </c>
      <c r="M3300" s="1489">
        <v>2772</v>
      </c>
      <c r="N3300" s="483">
        <f t="shared" si="1402"/>
        <v>111.45958986731002</v>
      </c>
      <c r="O3300" s="483">
        <f>K3300/D3300</f>
        <v>24.866666666666667</v>
      </c>
      <c r="P3300" s="270">
        <f>M3300/$B$4*12/O3300</f>
        <v>267.53887399463804</v>
      </c>
      <c r="Q3300" s="573"/>
      <c r="R3300" s="573"/>
      <c r="S3300" s="573"/>
      <c r="T3300" s="573"/>
      <c r="U3300" s="573"/>
      <c r="V3300" s="1195"/>
      <c r="W3300" s="578"/>
      <c r="X3300" s="1522"/>
      <c r="Y3300" s="578"/>
      <c r="Z3300" s="578"/>
      <c r="AA3300" s="578"/>
      <c r="AB3300" s="578"/>
      <c r="AC3300" s="578"/>
      <c r="AD3300" s="1436"/>
      <c r="AE3300" s="1197"/>
      <c r="AF3300" s="1459"/>
      <c r="AG3300" s="1474"/>
    </row>
    <row r="3301" spans="1:33" x14ac:dyDescent="0.25">
      <c r="A3301" s="239">
        <v>1</v>
      </c>
      <c r="B3301" s="2161" t="s">
        <v>183</v>
      </c>
      <c r="C3301" s="2162"/>
      <c r="D3301" s="2150"/>
      <c r="E3301" s="429">
        <f>SUM(E3300:E3300)</f>
        <v>746</v>
      </c>
      <c r="F3301" s="1940">
        <f>SUM(F3300:F3300)</f>
        <v>311</v>
      </c>
      <c r="G3301" s="1940">
        <f>SUM(G3300:G3300)</f>
        <v>357</v>
      </c>
      <c r="H3301" s="10">
        <f t="shared" si="1400"/>
        <v>114.79099678456592</v>
      </c>
      <c r="I3301" s="2504">
        <f>SUM(K3301/E3301)</f>
        <v>8</v>
      </c>
      <c r="J3301" s="477">
        <f t="shared" si="1401"/>
        <v>7.7647058823529411</v>
      </c>
      <c r="K3301" s="1495">
        <f>SUM(K3300:K3300)</f>
        <v>5968</v>
      </c>
      <c r="L3301" s="1495">
        <f>SUM(L3300:L3300)</f>
        <v>2487</v>
      </c>
      <c r="M3301" s="1495">
        <f>SUM(M3300:M3300)</f>
        <v>2772</v>
      </c>
      <c r="N3301" s="1578">
        <f t="shared" si="1402"/>
        <v>111.45958986731002</v>
      </c>
      <c r="O3301" s="1495">
        <f>SUM(O3300:O3300)</f>
        <v>24.866666666666667</v>
      </c>
      <c r="P3301" s="1578">
        <f>M3301/$B$4*12/O3301</f>
        <v>267.53887399463804</v>
      </c>
      <c r="Q3301" s="569"/>
      <c r="R3301" s="569"/>
      <c r="S3301" s="569"/>
      <c r="T3301" s="569"/>
      <c r="U3301" s="569"/>
      <c r="V3301" s="1199"/>
      <c r="W3301" s="569"/>
      <c r="X3301" s="1086"/>
      <c r="Y3301" s="569"/>
      <c r="Z3301" s="569"/>
      <c r="AA3301" s="569"/>
      <c r="AB3301" s="569"/>
      <c r="AC3301" s="569"/>
      <c r="AD3301" s="1944">
        <f>SUM(AD3300:AD3300)</f>
        <v>0</v>
      </c>
      <c r="AE3301" s="1199"/>
      <c r="AF3301" s="1459"/>
      <c r="AG3301" s="1474"/>
    </row>
    <row r="3302" spans="1:33" s="249" customFormat="1" ht="29.25" x14ac:dyDescent="0.25">
      <c r="A3302" s="239">
        <v>1</v>
      </c>
      <c r="B3302" s="1663" t="s">
        <v>214</v>
      </c>
      <c r="C3302" s="1663"/>
      <c r="D3302" s="1664"/>
      <c r="E3302" s="429">
        <f>SUM(E3301,E3299)</f>
        <v>1437</v>
      </c>
      <c r="F3302" s="1905">
        <f>SUM(F3301,F3299)</f>
        <v>599</v>
      </c>
      <c r="G3302" s="1905">
        <f>SUM(G3301,G3299)</f>
        <v>629</v>
      </c>
      <c r="H3302" s="1905">
        <f t="shared" si="1400"/>
        <v>105.00834724540901</v>
      </c>
      <c r="I3302" s="2504">
        <f>SUM(K3302/E3302)</f>
        <v>8.6276965901183011</v>
      </c>
      <c r="J3302" s="477">
        <f t="shared" si="1401"/>
        <v>8.4244833068362475</v>
      </c>
      <c r="K3302" s="1905">
        <f>SUM(K3301,K3299)</f>
        <v>12398</v>
      </c>
      <c r="L3302" s="1905">
        <f>SUM(L3301,L3299)</f>
        <v>5166</v>
      </c>
      <c r="M3302" s="1905">
        <f>SUM(M3301,M3299)</f>
        <v>5299</v>
      </c>
      <c r="N3302" s="1578">
        <f t="shared" si="1402"/>
        <v>102.57452574525745</v>
      </c>
      <c r="O3302" s="1905">
        <f>SUM(O3301,O3299)</f>
        <v>45.866666666666667</v>
      </c>
      <c r="P3302" s="1578">
        <f>M3302/$B$4*12/O3302</f>
        <v>277.27325581395343</v>
      </c>
      <c r="Q3302" s="569">
        <v>23917.653637247997</v>
      </c>
      <c r="R3302" s="569">
        <v>23917.653637247997</v>
      </c>
      <c r="S3302" s="569">
        <v>23917.653637247997</v>
      </c>
      <c r="T3302" s="569">
        <v>23917.653637247997</v>
      </c>
      <c r="U3302" s="569">
        <v>23917.653637247997</v>
      </c>
      <c r="V3302" s="1204">
        <f>Q3302/12*$B$4+(R3302-Q3302)/11*4+(S3302-R3302)/10*3+(T3302-S3302)/9*2+(U3302-T3302)/8*1</f>
        <v>9965.6890155199981</v>
      </c>
      <c r="W3302" s="569">
        <f>AC3302-AB3302-Y3302</f>
        <v>10606.003939999999</v>
      </c>
      <c r="X3302" s="1086"/>
      <c r="Y3302" s="569"/>
      <c r="Z3302" s="569">
        <f>W3302-V3302</f>
        <v>640.31492448000063</v>
      </c>
      <c r="AA3302" s="569"/>
      <c r="AB3302" s="569">
        <v>-84.974969999999985</v>
      </c>
      <c r="AC3302" s="569">
        <v>10521.028969999999</v>
      </c>
      <c r="AD3302" s="1907">
        <f>SUM(AD3301,AD3299)</f>
        <v>0</v>
      </c>
      <c r="AE3302" s="1199"/>
      <c r="AF3302" s="1459"/>
      <c r="AG3302" s="1474"/>
    </row>
    <row r="3303" spans="1:33" x14ac:dyDescent="0.25">
      <c r="A3303" s="239">
        <v>1</v>
      </c>
      <c r="B3303" s="2657" t="s">
        <v>210</v>
      </c>
      <c r="C3303" s="2658"/>
      <c r="D3303" s="2657"/>
      <c r="E3303" s="446">
        <f>E3306</f>
        <v>7500</v>
      </c>
      <c r="F3303" s="1165">
        <f>ROUND(E3303/12*$B$4,0)</f>
        <v>3125</v>
      </c>
      <c r="G3303" s="1165">
        <f>G3306</f>
        <v>2401</v>
      </c>
      <c r="H3303" s="1165">
        <f t="shared" si="1400"/>
        <v>76.831999999999994</v>
      </c>
      <c r="I3303" s="1165"/>
      <c r="J3303" s="1165"/>
      <c r="K3303" s="1165"/>
      <c r="L3303" s="1165"/>
      <c r="M3303" s="1165"/>
      <c r="N3303" s="1165"/>
      <c r="O3303" s="1165"/>
      <c r="P3303" s="1165"/>
      <c r="Q3303" s="571"/>
      <c r="R3303" s="571"/>
      <c r="S3303" s="571"/>
      <c r="T3303" s="571"/>
      <c r="U3303" s="571"/>
      <c r="V3303" s="613"/>
      <c r="W3303" s="571">
        <f>AC3303-AB3303</f>
        <v>0</v>
      </c>
      <c r="X3303" s="1082"/>
      <c r="Y3303" s="571"/>
      <c r="Z3303" s="571">
        <f>W3303-V3303</f>
        <v>0</v>
      </c>
      <c r="AA3303" s="571"/>
      <c r="AB3303" s="571"/>
      <c r="AC3303" s="571"/>
      <c r="AD3303" s="2659">
        <f>AD3306</f>
        <v>0</v>
      </c>
      <c r="AE3303" s="567"/>
      <c r="AF3303" s="1459"/>
      <c r="AG3303" s="1474"/>
    </row>
    <row r="3304" spans="1:33" s="249" customFormat="1" x14ac:dyDescent="0.25">
      <c r="A3304" s="239">
        <v>1</v>
      </c>
      <c r="B3304" s="2660" t="s">
        <v>211</v>
      </c>
      <c r="C3304" s="2661"/>
      <c r="D3304" s="2660"/>
      <c r="E3304" s="418">
        <f>E3306-E3305</f>
        <v>7496</v>
      </c>
      <c r="F3304" s="213">
        <f>ROUND(E3304/12*$B$4,0)</f>
        <v>3123</v>
      </c>
      <c r="G3304" s="1164">
        <f>G3306-G3305</f>
        <v>2401</v>
      </c>
      <c r="H3304" s="1165">
        <f t="shared" si="1400"/>
        <v>76.881203970541151</v>
      </c>
      <c r="I3304" s="1164"/>
      <c r="J3304" s="1164"/>
      <c r="K3304" s="1164"/>
      <c r="L3304" s="1164"/>
      <c r="M3304" s="1164"/>
      <c r="N3304" s="1164"/>
      <c r="O3304" s="1164"/>
      <c r="P3304" s="1164"/>
      <c r="Q3304" s="571"/>
      <c r="R3304" s="571"/>
      <c r="S3304" s="571"/>
      <c r="T3304" s="571"/>
      <c r="U3304" s="571"/>
      <c r="V3304" s="567"/>
      <c r="W3304" s="571">
        <f>AC3304-AB3304</f>
        <v>0</v>
      </c>
      <c r="X3304" s="1082"/>
      <c r="Y3304" s="571"/>
      <c r="Z3304" s="571">
        <f>W3304-V3304</f>
        <v>0</v>
      </c>
      <c r="AA3304" s="571"/>
      <c r="AB3304" s="571"/>
      <c r="AC3304" s="571"/>
      <c r="AD3304" s="2662">
        <f>AD3306-AD3305</f>
        <v>0</v>
      </c>
      <c r="AE3304" s="567"/>
      <c r="AF3304" s="1459"/>
      <c r="AG3304" s="1474"/>
    </row>
    <row r="3305" spans="1:33" ht="30" x14ac:dyDescent="0.25">
      <c r="A3305" s="239">
        <v>1</v>
      </c>
      <c r="B3305" s="2660" t="s">
        <v>212</v>
      </c>
      <c r="C3305" s="2661"/>
      <c r="D3305" s="2660"/>
      <c r="E3305" s="418">
        <v>4</v>
      </c>
      <c r="F3305" s="213">
        <f>ROUND(E3305/12*$B$4,0)</f>
        <v>2</v>
      </c>
      <c r="G3305" s="1164"/>
      <c r="H3305" s="1165">
        <f t="shared" si="1400"/>
        <v>0</v>
      </c>
      <c r="I3305" s="1164"/>
      <c r="J3305" s="1164"/>
      <c r="K3305" s="1164"/>
      <c r="L3305" s="1164"/>
      <c r="M3305" s="1164"/>
      <c r="N3305" s="1164"/>
      <c r="O3305" s="1164"/>
      <c r="P3305" s="1164"/>
      <c r="Q3305" s="571"/>
      <c r="R3305" s="571"/>
      <c r="S3305" s="571"/>
      <c r="T3305" s="571"/>
      <c r="U3305" s="571"/>
      <c r="V3305" s="567"/>
      <c r="W3305" s="571">
        <f>AC3305-AB3305</f>
        <v>0</v>
      </c>
      <c r="X3305" s="1082"/>
      <c r="Y3305" s="571"/>
      <c r="Z3305" s="571">
        <f>W3305-V3305</f>
        <v>0</v>
      </c>
      <c r="AA3305" s="571"/>
      <c r="AB3305" s="571"/>
      <c r="AC3305" s="571"/>
      <c r="AD3305" s="2662"/>
      <c r="AE3305" s="567"/>
      <c r="AF3305" s="1459"/>
      <c r="AG3305" s="1474"/>
    </row>
    <row r="3306" spans="1:33" ht="30.75" thickBot="1" x14ac:dyDescent="0.3">
      <c r="A3306" s="239">
        <v>1</v>
      </c>
      <c r="B3306" s="2663" t="s">
        <v>217</v>
      </c>
      <c r="C3306" s="2664"/>
      <c r="D3306" s="2663"/>
      <c r="E3306" s="735">
        <v>7500</v>
      </c>
      <c r="F3306" s="1166">
        <f>ROUND(E3306/12*$B$4,0)</f>
        <v>3125</v>
      </c>
      <c r="G3306" s="1166">
        <v>2401</v>
      </c>
      <c r="H3306" s="1165">
        <f t="shared" si="1400"/>
        <v>76.831999999999994</v>
      </c>
      <c r="I3306" s="2665"/>
      <c r="J3306" s="2665"/>
      <c r="K3306" s="2665"/>
      <c r="L3306" s="2665"/>
      <c r="M3306" s="2665"/>
      <c r="N3306" s="2665"/>
      <c r="O3306" s="2665"/>
      <c r="P3306" s="2665"/>
      <c r="Q3306" s="573">
        <v>39006.743000000002</v>
      </c>
      <c r="R3306" s="573">
        <v>39006.743000000002</v>
      </c>
      <c r="S3306" s="573">
        <v>39006.743000000002</v>
      </c>
      <c r="T3306" s="573">
        <v>39006.743000000002</v>
      </c>
      <c r="U3306" s="573">
        <v>39006.743000000002</v>
      </c>
      <c r="V3306" s="1190">
        <f>Q3306/12*$B$4+(R3306-Q3306)/11*4+(S3306-R3306)/10*3+(T3306-S3306)/9*2+(U3306-T3306)/8*1</f>
        <v>16252.809583333335</v>
      </c>
      <c r="W3306" s="573">
        <f>AC3306-AB3306-Y3306</f>
        <v>16252.809600000001</v>
      </c>
      <c r="X3306" s="1657"/>
      <c r="Y3306" s="573"/>
      <c r="Z3306" s="573">
        <f>W3306-V3306</f>
        <v>1.666666503297165E-5</v>
      </c>
      <c r="AA3306" s="573"/>
      <c r="AB3306" s="573">
        <v>-15.303979999999999</v>
      </c>
      <c r="AC3306" s="573">
        <v>16237.50562</v>
      </c>
      <c r="AD3306" s="1297"/>
      <c r="AE3306" s="1195"/>
      <c r="AF3306" s="1459"/>
      <c r="AG3306" s="1474"/>
    </row>
    <row r="3307" spans="1:33" ht="15.75" thickBot="1" x14ac:dyDescent="0.3">
      <c r="A3307" s="239">
        <v>1</v>
      </c>
      <c r="B3307" s="1912" t="s">
        <v>314</v>
      </c>
      <c r="C3307" s="2526"/>
      <c r="D3307" s="2526"/>
      <c r="E3307" s="1174"/>
      <c r="F3307" s="1175"/>
      <c r="G3307" s="1175"/>
      <c r="H3307" s="1175"/>
      <c r="I3307" s="1006"/>
      <c r="J3307" s="1006"/>
      <c r="K3307" s="1006"/>
      <c r="L3307" s="1006"/>
      <c r="M3307" s="1006">
        <f>SUM(M3302,M3245)</f>
        <v>16349</v>
      </c>
      <c r="N3307" s="1006"/>
      <c r="O3307" s="1006"/>
      <c r="P3307" s="1006"/>
      <c r="Q3307" s="577">
        <f t="shared" ref="Q3307:AC3307" si="1403">Q3306+Q3302+Q3294+Q3245</f>
        <v>355536.88031487196</v>
      </c>
      <c r="R3307" s="577">
        <f t="shared" ref="R3307:S3307" si="1404">R3306+R3302+R3294+R3245</f>
        <v>355536.88031487196</v>
      </c>
      <c r="S3307" s="577">
        <f t="shared" si="1404"/>
        <v>355536.88031487196</v>
      </c>
      <c r="T3307" s="577">
        <f t="shared" ref="T3307:U3307" si="1405">T3306+T3302+T3294+T3245</f>
        <v>355536.88031487196</v>
      </c>
      <c r="U3307" s="577">
        <f t="shared" si="1405"/>
        <v>355536.88031487196</v>
      </c>
      <c r="V3307" s="1196">
        <f t="shared" si="1403"/>
        <v>150258.81049702998</v>
      </c>
      <c r="W3307" s="577">
        <f t="shared" si="1403"/>
        <v>154429.16218000001</v>
      </c>
      <c r="X3307" s="1087">
        <f t="shared" si="1403"/>
        <v>0</v>
      </c>
      <c r="Y3307" s="577">
        <f t="shared" si="1403"/>
        <v>-107.29672000000001</v>
      </c>
      <c r="Z3307" s="577">
        <f t="shared" si="1403"/>
        <v>4170.3516829700438</v>
      </c>
      <c r="AA3307" s="577">
        <f t="shared" si="1403"/>
        <v>-22.277630000000002</v>
      </c>
      <c r="AB3307" s="577">
        <f t="shared" si="1403"/>
        <v>-232.02821999999998</v>
      </c>
      <c r="AC3307" s="577">
        <f t="shared" si="1403"/>
        <v>154089.83724000002</v>
      </c>
      <c r="AD3307" s="1326"/>
      <c r="AE3307" s="1196">
        <f t="shared" ref="AE3307" si="1406">AE3306+AE3302+AE3294+AE3245</f>
        <v>0</v>
      </c>
      <c r="AF3307" s="1459"/>
      <c r="AG3307" s="1474"/>
    </row>
    <row r="3308" spans="1:33" ht="43.5" x14ac:dyDescent="0.25">
      <c r="A3308" s="239">
        <v>1</v>
      </c>
      <c r="B3308" s="2666" t="s">
        <v>174</v>
      </c>
      <c r="C3308" s="2667"/>
      <c r="D3308" s="2668"/>
      <c r="E3308" s="2669"/>
      <c r="F3308" s="2668"/>
      <c r="G3308" s="2668"/>
      <c r="H3308" s="2668"/>
      <c r="I3308" s="2670"/>
      <c r="J3308" s="2670"/>
      <c r="K3308" s="2668"/>
      <c r="L3308" s="2668"/>
      <c r="M3308" s="2668"/>
      <c r="N3308" s="2668"/>
      <c r="O3308" s="2668"/>
      <c r="P3308" s="2668"/>
      <c r="Q3308" s="619">
        <f t="shared" ref="Q3308:AC3308" si="1407">SUM(Q3307,Q3237)</f>
        <v>461805.65636736795</v>
      </c>
      <c r="R3308" s="619">
        <f t="shared" ref="R3308:S3308" si="1408">SUM(R3307,R3237)</f>
        <v>461805.65636736795</v>
      </c>
      <c r="S3308" s="619">
        <f t="shared" si="1408"/>
        <v>461805.65636736795</v>
      </c>
      <c r="T3308" s="619">
        <f t="shared" ref="T3308:U3308" si="1409">SUM(T3307,T3237)</f>
        <v>461805.65636736795</v>
      </c>
      <c r="U3308" s="619">
        <f t="shared" si="1409"/>
        <v>461805.65636736795</v>
      </c>
      <c r="V3308" s="619">
        <f t="shared" si="1407"/>
        <v>194997.89920890331</v>
      </c>
      <c r="W3308" s="619">
        <f t="shared" si="1407"/>
        <v>198563.01254000003</v>
      </c>
      <c r="X3308" s="1506">
        <f t="shared" si="1407"/>
        <v>0</v>
      </c>
      <c r="Y3308" s="572">
        <f t="shared" si="1407"/>
        <v>-109.08312000000001</v>
      </c>
      <c r="Z3308" s="619">
        <f t="shared" si="1407"/>
        <v>3565.1133310967034</v>
      </c>
      <c r="AA3308" s="619">
        <f t="shared" si="1407"/>
        <v>-22.277630000000002</v>
      </c>
      <c r="AB3308" s="619">
        <f t="shared" si="1407"/>
        <v>-435.74283000000003</v>
      </c>
      <c r="AC3308" s="619">
        <f t="shared" si="1407"/>
        <v>198018.18659000003</v>
      </c>
      <c r="AD3308" s="2671"/>
      <c r="AE3308" s="1194">
        <f t="shared" ref="AE3308" si="1410">SUM(AE3307,AE3237)</f>
        <v>0</v>
      </c>
      <c r="AF3308" s="1459"/>
      <c r="AG3308" s="1474"/>
    </row>
    <row r="3309" spans="1:33" x14ac:dyDescent="0.25">
      <c r="A3309" s="239">
        <v>1</v>
      </c>
      <c r="B3309" s="2672" t="s">
        <v>7</v>
      </c>
      <c r="C3309" s="2673"/>
      <c r="D3309" s="2574"/>
      <c r="E3309" s="2350">
        <f>E3245+E3172</f>
        <v>3406</v>
      </c>
      <c r="F3309" s="2574">
        <f>F3245+F3172</f>
        <v>1420</v>
      </c>
      <c r="G3309" s="2574">
        <f>G3245+G3172</f>
        <v>1606</v>
      </c>
      <c r="H3309" s="2574">
        <f>G3309/F3309*100</f>
        <v>113.09859154929578</v>
      </c>
      <c r="I3309" s="2674">
        <f>K3309/E3309</f>
        <v>9.2304756312389902</v>
      </c>
      <c r="J3309" s="2351">
        <f>M3309/G3309</f>
        <v>8.9072229140722285</v>
      </c>
      <c r="K3309" s="2574">
        <f>K3245+K3172</f>
        <v>31439</v>
      </c>
      <c r="L3309" s="2574">
        <f>L3245+L3172</f>
        <v>13248.857142857143</v>
      </c>
      <c r="M3309" s="2574">
        <f>M3245+M3172</f>
        <v>14305</v>
      </c>
      <c r="N3309" s="2352">
        <f>M3309/L3309*100</f>
        <v>107.97157706325073</v>
      </c>
      <c r="O3309" s="2574">
        <f>SUM(O3245,O3172)</f>
        <v>94</v>
      </c>
      <c r="P3309" s="2352">
        <f>M3309/$B$4*12/O3309</f>
        <v>365.2340425531915</v>
      </c>
      <c r="Q3309" s="616">
        <f t="shared" ref="Q3309:AC3309" si="1411">SUM(Q3245,Q3172)</f>
        <v>86010.172737623914</v>
      </c>
      <c r="R3309" s="616">
        <f t="shared" ref="R3309:S3309" si="1412">SUM(R3245,R3172)</f>
        <v>86010.172737623914</v>
      </c>
      <c r="S3309" s="616">
        <f t="shared" si="1412"/>
        <v>86010.172737623914</v>
      </c>
      <c r="T3309" s="616">
        <f t="shared" ref="T3309:U3309" si="1413">SUM(T3245,T3172)</f>
        <v>86010.172737623914</v>
      </c>
      <c r="U3309" s="616">
        <f t="shared" si="1413"/>
        <v>86010.172737623914</v>
      </c>
      <c r="V3309" s="616">
        <f t="shared" si="1411"/>
        <v>35837.571974009967</v>
      </c>
      <c r="W3309" s="616">
        <f t="shared" si="1411"/>
        <v>38267.47006</v>
      </c>
      <c r="X3309" s="1086">
        <f t="shared" si="1411"/>
        <v>0</v>
      </c>
      <c r="Y3309" s="569">
        <f t="shared" si="1411"/>
        <v>-108.94255000000001</v>
      </c>
      <c r="Z3309" s="616">
        <f t="shared" si="1411"/>
        <v>2429.8980859900348</v>
      </c>
      <c r="AA3309" s="616">
        <f t="shared" si="1411"/>
        <v>-22.277630000000002</v>
      </c>
      <c r="AB3309" s="616">
        <f t="shared" si="1411"/>
        <v>-80.019180000000006</v>
      </c>
      <c r="AC3309" s="616">
        <f t="shared" si="1411"/>
        <v>38078.508329999997</v>
      </c>
      <c r="AD3309" s="1907">
        <f>AD3245+AD3172</f>
        <v>0</v>
      </c>
      <c r="AE3309" s="1199">
        <f t="shared" ref="AE3309" si="1414">SUM(AE3245,AE3172)</f>
        <v>0</v>
      </c>
      <c r="AF3309" s="1459"/>
      <c r="AG3309" s="1474"/>
    </row>
    <row r="3310" spans="1:33" x14ac:dyDescent="0.25">
      <c r="A3310" s="239">
        <v>1</v>
      </c>
      <c r="B3310" s="498" t="s">
        <v>14</v>
      </c>
      <c r="C3310" s="498"/>
      <c r="D3310" s="2476"/>
      <c r="E3310" s="2477"/>
      <c r="F3310" s="2476"/>
      <c r="G3310" s="2476"/>
      <c r="H3310" s="2476"/>
      <c r="I3310" s="2479"/>
      <c r="J3310" s="2479"/>
      <c r="K3310" s="2480"/>
      <c r="L3310" s="2480"/>
      <c r="M3310" s="2480"/>
      <c r="N3310" s="2480"/>
      <c r="O3310" s="2480"/>
      <c r="P3310" s="2675"/>
      <c r="Q3310" s="620"/>
      <c r="R3310" s="620"/>
      <c r="S3310" s="620"/>
      <c r="T3310" s="620"/>
      <c r="U3310" s="620"/>
      <c r="V3310" s="620"/>
      <c r="W3310" s="620"/>
      <c r="X3310" s="1085"/>
      <c r="Y3310" s="570"/>
      <c r="Z3310" s="620"/>
      <c r="AA3310" s="620"/>
      <c r="AB3310" s="620"/>
      <c r="AC3310" s="620"/>
      <c r="AD3310" s="1255"/>
      <c r="AE3310" s="613"/>
      <c r="AF3310" s="1459"/>
      <c r="AG3310" s="1474"/>
    </row>
    <row r="3311" spans="1:33" ht="44.25" customHeight="1" x14ac:dyDescent="0.25">
      <c r="A3311" s="239">
        <v>1</v>
      </c>
      <c r="B3311" s="1226" t="s">
        <v>382</v>
      </c>
      <c r="C3311" s="2538"/>
      <c r="D3311" s="1054"/>
      <c r="E3311" s="2369"/>
      <c r="F3311" s="1054"/>
      <c r="G3311" s="1054"/>
      <c r="H3311" s="2550"/>
      <c r="I3311" s="2482"/>
      <c r="J3311" s="2482"/>
      <c r="K3311" s="2483"/>
      <c r="L3311" s="2483"/>
      <c r="M3311" s="2483"/>
      <c r="N3311" s="2483"/>
      <c r="O3311" s="2483"/>
      <c r="P3311" s="2361"/>
      <c r="Q3311" s="618">
        <f t="shared" ref="Q3311:AC3311" si="1415">Q3247+Q3174</f>
        <v>200632.48883000002</v>
      </c>
      <c r="R3311" s="618">
        <f t="shared" ref="R3311:S3311" si="1416">R3247+R3174</f>
        <v>200632.48883000002</v>
      </c>
      <c r="S3311" s="618">
        <f t="shared" si="1416"/>
        <v>200632.48883000002</v>
      </c>
      <c r="T3311" s="618">
        <f t="shared" ref="T3311:U3311" si="1417">T3247+T3174</f>
        <v>200632.48883000002</v>
      </c>
      <c r="U3311" s="618">
        <f t="shared" si="1417"/>
        <v>200632.48883000002</v>
      </c>
      <c r="V3311" s="618">
        <f t="shared" si="1415"/>
        <v>86175.746068333334</v>
      </c>
      <c r="W3311" s="618">
        <f t="shared" si="1415"/>
        <v>84987.434210000007</v>
      </c>
      <c r="X3311" s="1082">
        <f t="shared" si="1415"/>
        <v>0</v>
      </c>
      <c r="Y3311" s="571">
        <f t="shared" si="1415"/>
        <v>-0.14057</v>
      </c>
      <c r="Z3311" s="618">
        <f t="shared" si="1415"/>
        <v>-1188.3118583333271</v>
      </c>
      <c r="AA3311" s="618">
        <f t="shared" si="1415"/>
        <v>0</v>
      </c>
      <c r="AB3311" s="618">
        <f t="shared" si="1415"/>
        <v>-145.16691</v>
      </c>
      <c r="AC3311" s="618">
        <f t="shared" si="1415"/>
        <v>84842.126730000004</v>
      </c>
      <c r="AD3311" s="1274"/>
      <c r="AE3311" s="567">
        <f t="shared" ref="AE3311" si="1418">AE3247+AE3174</f>
        <v>0</v>
      </c>
      <c r="AF3311" s="1459"/>
      <c r="AG3311" s="1474"/>
    </row>
    <row r="3312" spans="1:33" x14ac:dyDescent="0.25">
      <c r="A3312" s="239">
        <v>1</v>
      </c>
      <c r="B3312" s="335" t="s">
        <v>329</v>
      </c>
      <c r="C3312" s="2538"/>
      <c r="D3312" s="1054"/>
      <c r="E3312" s="2369"/>
      <c r="F3312" s="1054"/>
      <c r="G3312" s="1054"/>
      <c r="H3312" s="2550"/>
      <c r="I3312" s="2482"/>
      <c r="J3312" s="2482"/>
      <c r="K3312" s="2483"/>
      <c r="L3312" s="2483"/>
      <c r="M3312" s="2483"/>
      <c r="N3312" s="2483"/>
      <c r="O3312" s="2483"/>
      <c r="P3312" s="2361"/>
      <c r="Q3312" s="618">
        <f t="shared" ref="Q3312:AC3312" si="1419">Q3248+Q3175</f>
        <v>41733.607920000002</v>
      </c>
      <c r="R3312" s="618">
        <f t="shared" ref="R3312:S3312" si="1420">R3248+R3175</f>
        <v>41733.607920000002</v>
      </c>
      <c r="S3312" s="618">
        <f t="shared" si="1420"/>
        <v>41733.607920000002</v>
      </c>
      <c r="T3312" s="618">
        <f t="shared" ref="T3312:U3312" si="1421">T3248+T3175</f>
        <v>41733.607920000002</v>
      </c>
      <c r="U3312" s="618">
        <f t="shared" si="1421"/>
        <v>41733.607920000002</v>
      </c>
      <c r="V3312" s="618">
        <f t="shared" si="1419"/>
        <v>17389.003300000004</v>
      </c>
      <c r="W3312" s="618">
        <f t="shared" si="1419"/>
        <v>17389.0033</v>
      </c>
      <c r="X3312" s="1082">
        <f t="shared" si="1419"/>
        <v>0</v>
      </c>
      <c r="Y3312" s="571">
        <f t="shared" si="1419"/>
        <v>0</v>
      </c>
      <c r="Z3312" s="618">
        <f t="shared" si="1419"/>
        <v>0</v>
      </c>
      <c r="AA3312" s="618">
        <f t="shared" si="1419"/>
        <v>0</v>
      </c>
      <c r="AB3312" s="618">
        <f t="shared" si="1419"/>
        <v>0</v>
      </c>
      <c r="AC3312" s="618">
        <f t="shared" si="1419"/>
        <v>17389.0033</v>
      </c>
      <c r="AD3312" s="1274"/>
      <c r="AE3312" s="567">
        <f t="shared" ref="AE3312" si="1422">AE3248+AE3175</f>
        <v>0</v>
      </c>
      <c r="AF3312" s="1459"/>
      <c r="AG3312" s="1474"/>
    </row>
    <row r="3313" spans="1:33" ht="29.25" x14ac:dyDescent="0.25">
      <c r="A3313" s="239">
        <v>1</v>
      </c>
      <c r="B3313" s="493" t="s">
        <v>293</v>
      </c>
      <c r="C3313" s="2365"/>
      <c r="D3313" s="1054"/>
      <c r="E3313" s="2369">
        <f t="shared" ref="E3313:G3316" si="1423">E3249+E3176</f>
        <v>67807</v>
      </c>
      <c r="F3313" s="1054">
        <f t="shared" si="1423"/>
        <v>28253</v>
      </c>
      <c r="G3313" s="1054">
        <f t="shared" si="1423"/>
        <v>8608</v>
      </c>
      <c r="H3313" s="1054">
        <f>G3313/F3313*100</f>
        <v>30.467560966976958</v>
      </c>
      <c r="I3313" s="2482"/>
      <c r="J3313" s="2482"/>
      <c r="K3313" s="2483"/>
      <c r="L3313" s="2483"/>
      <c r="M3313" s="2483"/>
      <c r="N3313" s="2483"/>
      <c r="O3313" s="2483"/>
      <c r="P3313" s="2361"/>
      <c r="Q3313" s="618"/>
      <c r="R3313" s="618"/>
      <c r="S3313" s="618"/>
      <c r="T3313" s="618"/>
      <c r="U3313" s="618"/>
      <c r="V3313" s="618"/>
      <c r="W3313" s="618"/>
      <c r="X3313" s="1082"/>
      <c r="Y3313" s="571"/>
      <c r="Z3313" s="618"/>
      <c r="AA3313" s="618"/>
      <c r="AB3313" s="618"/>
      <c r="AC3313" s="618"/>
      <c r="AD3313" s="1274">
        <f t="shared" ref="AD3313" si="1424">AD3249+AD3176</f>
        <v>0</v>
      </c>
      <c r="AE3313" s="567"/>
      <c r="AF3313" s="1459"/>
      <c r="AG3313" s="1474"/>
    </row>
    <row r="3314" spans="1:33" ht="30" x14ac:dyDescent="0.25">
      <c r="A3314" s="239">
        <v>1</v>
      </c>
      <c r="B3314" s="822" t="s">
        <v>204</v>
      </c>
      <c r="C3314" s="2365"/>
      <c r="D3314" s="1054"/>
      <c r="E3314" s="2369">
        <f t="shared" si="1423"/>
        <v>0</v>
      </c>
      <c r="F3314" s="2369">
        <f t="shared" si="1423"/>
        <v>0</v>
      </c>
      <c r="G3314" s="2369">
        <f t="shared" si="1423"/>
        <v>0</v>
      </c>
      <c r="H3314" s="1054"/>
      <c r="I3314" s="2482"/>
      <c r="J3314" s="2482"/>
      <c r="K3314" s="2483"/>
      <c r="L3314" s="2483"/>
      <c r="M3314" s="2483"/>
      <c r="N3314" s="2483"/>
      <c r="O3314" s="2483"/>
      <c r="P3314" s="2361"/>
      <c r="Q3314" s="618"/>
      <c r="R3314" s="618"/>
      <c r="S3314" s="618"/>
      <c r="T3314" s="618"/>
      <c r="U3314" s="618"/>
      <c r="V3314" s="618"/>
      <c r="W3314" s="618"/>
      <c r="X3314" s="1082"/>
      <c r="Y3314" s="571"/>
      <c r="Z3314" s="618"/>
      <c r="AA3314" s="618"/>
      <c r="AB3314" s="618"/>
      <c r="AC3314" s="618"/>
      <c r="AD3314" s="1302">
        <f t="shared" ref="AD3314" si="1425">AD3250+AD3177</f>
        <v>0</v>
      </c>
      <c r="AE3314" s="567"/>
      <c r="AF3314" s="1459"/>
      <c r="AG3314" s="1474"/>
    </row>
    <row r="3315" spans="1:33" ht="30" x14ac:dyDescent="0.25">
      <c r="A3315" s="239">
        <v>1</v>
      </c>
      <c r="B3315" s="822" t="s">
        <v>205</v>
      </c>
      <c r="C3315" s="2365"/>
      <c r="D3315" s="1054"/>
      <c r="E3315" s="2369">
        <f t="shared" si="1423"/>
        <v>9200</v>
      </c>
      <c r="F3315" s="2369">
        <f t="shared" si="1423"/>
        <v>3833</v>
      </c>
      <c r="G3315" s="2369">
        <f t="shared" si="1423"/>
        <v>1470</v>
      </c>
      <c r="H3315" s="1054">
        <f>G3315/F3315*100</f>
        <v>38.351160970519174</v>
      </c>
      <c r="I3315" s="2482"/>
      <c r="J3315" s="2482"/>
      <c r="K3315" s="2483"/>
      <c r="L3315" s="2483"/>
      <c r="M3315" s="2483"/>
      <c r="N3315" s="2483"/>
      <c r="O3315" s="2483"/>
      <c r="P3315" s="2361"/>
      <c r="Q3315" s="618"/>
      <c r="R3315" s="618"/>
      <c r="S3315" s="618"/>
      <c r="T3315" s="618"/>
      <c r="U3315" s="618"/>
      <c r="V3315" s="618"/>
      <c r="W3315" s="618"/>
      <c r="X3315" s="1082"/>
      <c r="Y3315" s="571"/>
      <c r="Z3315" s="618"/>
      <c r="AA3315" s="618"/>
      <c r="AB3315" s="618"/>
      <c r="AC3315" s="618"/>
      <c r="AD3315" s="1302">
        <f t="shared" ref="AD3315" si="1426">AD3251+AD3178</f>
        <v>0</v>
      </c>
      <c r="AE3315" s="567"/>
      <c r="AF3315" s="1459"/>
      <c r="AG3315" s="1474"/>
    </row>
    <row r="3316" spans="1:33" ht="30" x14ac:dyDescent="0.25">
      <c r="A3316" s="239">
        <v>1</v>
      </c>
      <c r="B3316" s="497" t="s">
        <v>551</v>
      </c>
      <c r="C3316" s="2365"/>
      <c r="D3316" s="1054"/>
      <c r="E3316" s="2369">
        <f t="shared" si="1423"/>
        <v>19800</v>
      </c>
      <c r="F3316" s="2369">
        <f t="shared" si="1423"/>
        <v>8250</v>
      </c>
      <c r="G3316" s="2369">
        <f t="shared" si="1423"/>
        <v>2144</v>
      </c>
      <c r="H3316" s="1054">
        <f>G3316/F3316*100</f>
        <v>25.987878787878788</v>
      </c>
      <c r="I3316" s="2482"/>
      <c r="J3316" s="2482"/>
      <c r="K3316" s="2483"/>
      <c r="L3316" s="2483"/>
      <c r="M3316" s="2483"/>
      <c r="N3316" s="2483"/>
      <c r="O3316" s="2483"/>
      <c r="P3316" s="2361"/>
      <c r="Q3316" s="618"/>
      <c r="R3316" s="618"/>
      <c r="S3316" s="618"/>
      <c r="T3316" s="618"/>
      <c r="U3316" s="618"/>
      <c r="V3316" s="618"/>
      <c r="W3316" s="618"/>
      <c r="X3316" s="1082"/>
      <c r="Y3316" s="571"/>
      <c r="Z3316" s="618"/>
      <c r="AA3316" s="618"/>
      <c r="AB3316" s="618"/>
      <c r="AC3316" s="618"/>
      <c r="AD3316" s="1302">
        <f t="shared" ref="AD3316" si="1427">AD3252+AD3179</f>
        <v>0</v>
      </c>
      <c r="AE3316" s="567"/>
      <c r="AF3316" s="1459"/>
      <c r="AG3316" s="1474"/>
    </row>
    <row r="3317" spans="1:33" ht="75" x14ac:dyDescent="0.25">
      <c r="A3317" s="239">
        <v>1</v>
      </c>
      <c r="B3317" s="336" t="s">
        <v>295</v>
      </c>
      <c r="C3317" s="2365"/>
      <c r="D3317" s="1054"/>
      <c r="E3317" s="2369">
        <f t="shared" ref="E3317:G3318" si="1428">E3253+E3180</f>
        <v>9290</v>
      </c>
      <c r="F3317" s="2369">
        <f t="shared" si="1428"/>
        <v>3871</v>
      </c>
      <c r="G3317" s="2369">
        <f t="shared" si="1428"/>
        <v>749</v>
      </c>
      <c r="H3317" s="1054">
        <f>G3317/F3317*100</f>
        <v>19.349005424954793</v>
      </c>
      <c r="I3317" s="2482"/>
      <c r="J3317" s="2482"/>
      <c r="K3317" s="2483"/>
      <c r="L3317" s="2483"/>
      <c r="M3317" s="2483"/>
      <c r="N3317" s="2483"/>
      <c r="O3317" s="2483"/>
      <c r="P3317" s="2361"/>
      <c r="Q3317" s="618"/>
      <c r="R3317" s="618"/>
      <c r="S3317" s="618"/>
      <c r="T3317" s="618"/>
      <c r="U3317" s="618"/>
      <c r="V3317" s="618"/>
      <c r="W3317" s="618"/>
      <c r="X3317" s="1082"/>
      <c r="Y3317" s="571"/>
      <c r="Z3317" s="618"/>
      <c r="AA3317" s="618"/>
      <c r="AB3317" s="618"/>
      <c r="AC3317" s="618"/>
      <c r="AD3317" s="1302">
        <f t="shared" ref="AD3317" si="1429">AD3253+AD3180</f>
        <v>0</v>
      </c>
      <c r="AE3317" s="567"/>
      <c r="AF3317" s="1459"/>
      <c r="AG3317" s="1474"/>
    </row>
    <row r="3318" spans="1:33" ht="60" x14ac:dyDescent="0.25">
      <c r="A3318" s="239">
        <v>1</v>
      </c>
      <c r="B3318" s="336" t="s">
        <v>309</v>
      </c>
      <c r="C3318" s="2365"/>
      <c r="D3318" s="1054"/>
      <c r="E3318" s="2369">
        <f t="shared" si="1428"/>
        <v>23740</v>
      </c>
      <c r="F3318" s="2369">
        <f t="shared" si="1428"/>
        <v>9892</v>
      </c>
      <c r="G3318" s="2369">
        <f t="shared" si="1428"/>
        <v>3383</v>
      </c>
      <c r="H3318" s="1054">
        <f>G3318/F3318*100</f>
        <v>34.199353012535383</v>
      </c>
      <c r="I3318" s="2482"/>
      <c r="J3318" s="2482"/>
      <c r="K3318" s="2483"/>
      <c r="L3318" s="2483"/>
      <c r="M3318" s="2483"/>
      <c r="N3318" s="2483"/>
      <c r="O3318" s="2483"/>
      <c r="P3318" s="2361"/>
      <c r="Q3318" s="618"/>
      <c r="R3318" s="618"/>
      <c r="S3318" s="618"/>
      <c r="T3318" s="618"/>
      <c r="U3318" s="618"/>
      <c r="V3318" s="618"/>
      <c r="W3318" s="618"/>
      <c r="X3318" s="1082"/>
      <c r="Y3318" s="571"/>
      <c r="Z3318" s="618"/>
      <c r="AA3318" s="618"/>
      <c r="AB3318" s="618"/>
      <c r="AC3318" s="618"/>
      <c r="AD3318" s="1302">
        <f t="shared" ref="AD3318" si="1430">AD3254+AD3181</f>
        <v>0</v>
      </c>
      <c r="AE3318" s="567"/>
      <c r="AF3318" s="1459"/>
      <c r="AG3318" s="1474"/>
    </row>
    <row r="3319" spans="1:33" s="2715" customFormat="1" ht="105" x14ac:dyDescent="0.25">
      <c r="B3319" s="336" t="s">
        <v>533</v>
      </c>
      <c r="C3319" s="2365"/>
      <c r="D3319" s="1054"/>
      <c r="E3319" s="2369">
        <f>E3255+E3182</f>
        <v>15000</v>
      </c>
      <c r="F3319" s="2369">
        <f>F3255+F3182</f>
        <v>6250</v>
      </c>
      <c r="G3319" s="2369">
        <f>G3255+G3182</f>
        <v>0</v>
      </c>
      <c r="H3319" s="1054">
        <f>H3255+H3182</f>
        <v>0</v>
      </c>
      <c r="I3319" s="2482"/>
      <c r="J3319" s="2482"/>
      <c r="K3319" s="2483"/>
      <c r="L3319" s="2483"/>
      <c r="M3319" s="2483"/>
      <c r="N3319" s="2483"/>
      <c r="O3319" s="2483"/>
      <c r="P3319" s="2361"/>
      <c r="Q3319" s="618"/>
      <c r="R3319" s="618"/>
      <c r="S3319" s="618"/>
      <c r="T3319" s="618"/>
      <c r="U3319" s="618"/>
      <c r="V3319" s="618"/>
      <c r="W3319" s="618"/>
      <c r="X3319" s="1082"/>
      <c r="Y3319" s="571"/>
      <c r="Z3319" s="618"/>
      <c r="AA3319" s="618"/>
      <c r="AB3319" s="618"/>
      <c r="AC3319" s="618"/>
      <c r="AD3319" s="1302">
        <f>AD3255+AD3182</f>
        <v>0</v>
      </c>
      <c r="AE3319" s="567"/>
      <c r="AF3319" s="1459"/>
      <c r="AG3319" s="1474"/>
    </row>
    <row r="3320" spans="1:33" ht="30" x14ac:dyDescent="0.25">
      <c r="B3320" s="336" t="s">
        <v>380</v>
      </c>
      <c r="C3320" s="2365"/>
      <c r="D3320" s="1054"/>
      <c r="E3320" s="2369">
        <f t="shared" ref="E3320:G3334" si="1431">E3256+E3183</f>
        <v>5777</v>
      </c>
      <c r="F3320" s="2369">
        <f t="shared" si="1431"/>
        <v>2407</v>
      </c>
      <c r="G3320" s="2369">
        <f t="shared" si="1431"/>
        <v>862</v>
      </c>
      <c r="H3320" s="1054">
        <f t="shared" ref="H3320:H3325" si="1432">G3320/F3320*100</f>
        <v>35.812214374740343</v>
      </c>
      <c r="I3320" s="2482"/>
      <c r="J3320" s="2482"/>
      <c r="K3320" s="2483"/>
      <c r="L3320" s="2483"/>
      <c r="M3320" s="2483"/>
      <c r="N3320" s="2483"/>
      <c r="O3320" s="2483"/>
      <c r="P3320" s="2361"/>
      <c r="Q3320" s="618"/>
      <c r="R3320" s="618"/>
      <c r="S3320" s="618"/>
      <c r="T3320" s="618"/>
      <c r="U3320" s="618"/>
      <c r="V3320" s="618"/>
      <c r="W3320" s="618"/>
      <c r="X3320" s="1082"/>
      <c r="Y3320" s="571"/>
      <c r="Z3320" s="618"/>
      <c r="AA3320" s="618"/>
      <c r="AB3320" s="618"/>
      <c r="AC3320" s="618"/>
      <c r="AD3320" s="1302">
        <f t="shared" ref="AD3320" si="1433">AD3256+AD3183</f>
        <v>0</v>
      </c>
      <c r="AE3320" s="567"/>
      <c r="AF3320" s="1459"/>
      <c r="AG3320" s="1474"/>
    </row>
    <row r="3321" spans="1:33" ht="29.25" x14ac:dyDescent="0.25">
      <c r="A3321" s="239">
        <v>1</v>
      </c>
      <c r="B3321" s="823" t="s">
        <v>135</v>
      </c>
      <c r="C3321" s="2365"/>
      <c r="D3321" s="1054"/>
      <c r="E3321" s="2369">
        <f t="shared" si="1431"/>
        <v>115000</v>
      </c>
      <c r="F3321" s="2369">
        <f t="shared" si="1431"/>
        <v>47917</v>
      </c>
      <c r="G3321" s="2369">
        <f t="shared" si="1431"/>
        <v>14266</v>
      </c>
      <c r="H3321" s="1054">
        <f t="shared" si="1432"/>
        <v>29.772314627376506</v>
      </c>
      <c r="I3321" s="2482"/>
      <c r="J3321" s="2482"/>
      <c r="K3321" s="2483"/>
      <c r="L3321" s="2483"/>
      <c r="M3321" s="2483"/>
      <c r="N3321" s="2483"/>
      <c r="O3321" s="2483"/>
      <c r="P3321" s="2361"/>
      <c r="Q3321" s="618"/>
      <c r="R3321" s="618"/>
      <c r="S3321" s="618"/>
      <c r="T3321" s="618"/>
      <c r="U3321" s="618"/>
      <c r="V3321" s="618"/>
      <c r="W3321" s="618"/>
      <c r="X3321" s="1082"/>
      <c r="Y3321" s="571"/>
      <c r="Z3321" s="618"/>
      <c r="AA3321" s="618"/>
      <c r="AB3321" s="618"/>
      <c r="AC3321" s="618"/>
      <c r="AD3321" s="1302">
        <f t="shared" ref="AD3321" si="1434">AD3257+AD3184</f>
        <v>0</v>
      </c>
      <c r="AE3321" s="567"/>
      <c r="AF3321" s="1459"/>
      <c r="AG3321" s="1474"/>
    </row>
    <row r="3322" spans="1:33" x14ac:dyDescent="0.25">
      <c r="A3322" s="239">
        <v>1</v>
      </c>
      <c r="B3322" s="337" t="s">
        <v>239</v>
      </c>
      <c r="C3322" s="2365"/>
      <c r="D3322" s="1054"/>
      <c r="E3322" s="2369">
        <f t="shared" si="1431"/>
        <v>115000</v>
      </c>
      <c r="F3322" s="2369">
        <f t="shared" si="1431"/>
        <v>47917</v>
      </c>
      <c r="G3322" s="2369">
        <f t="shared" si="1431"/>
        <v>14266</v>
      </c>
      <c r="H3322" s="1054">
        <f t="shared" si="1432"/>
        <v>29.772314627376506</v>
      </c>
      <c r="I3322" s="2482"/>
      <c r="J3322" s="2482"/>
      <c r="K3322" s="2483"/>
      <c r="L3322" s="2483"/>
      <c r="M3322" s="2483"/>
      <c r="N3322" s="2483"/>
      <c r="O3322" s="2483"/>
      <c r="P3322" s="2361"/>
      <c r="Q3322" s="618"/>
      <c r="R3322" s="618"/>
      <c r="S3322" s="618"/>
      <c r="T3322" s="618"/>
      <c r="U3322" s="618"/>
      <c r="V3322" s="618"/>
      <c r="W3322" s="618"/>
      <c r="X3322" s="1082"/>
      <c r="Y3322" s="571"/>
      <c r="Z3322" s="618"/>
      <c r="AA3322" s="618"/>
      <c r="AB3322" s="618"/>
      <c r="AC3322" s="618"/>
      <c r="AD3322" s="1302">
        <f t="shared" ref="AD3322" si="1435">AD3258+AD3185</f>
        <v>0</v>
      </c>
      <c r="AE3322" s="567"/>
      <c r="AF3322" s="1459"/>
      <c r="AG3322" s="1474"/>
    </row>
    <row r="3323" spans="1:33" ht="63" x14ac:dyDescent="0.25">
      <c r="A3323" s="239">
        <v>1</v>
      </c>
      <c r="B3323" s="824" t="s">
        <v>298</v>
      </c>
      <c r="C3323" s="2365"/>
      <c r="D3323" s="1054"/>
      <c r="E3323" s="2369">
        <f t="shared" si="1431"/>
        <v>48381</v>
      </c>
      <c r="F3323" s="2369">
        <f t="shared" si="1431"/>
        <v>20159</v>
      </c>
      <c r="G3323" s="2369">
        <f t="shared" si="1431"/>
        <v>12146</v>
      </c>
      <c r="H3323" s="1054">
        <f t="shared" si="1432"/>
        <v>60.251004514112807</v>
      </c>
      <c r="I3323" s="2482"/>
      <c r="J3323" s="2482"/>
      <c r="K3323" s="2483"/>
      <c r="L3323" s="2483"/>
      <c r="M3323" s="2483"/>
      <c r="N3323" s="2483"/>
      <c r="O3323" s="2483"/>
      <c r="P3323" s="2361"/>
      <c r="Q3323" s="618">
        <f t="shared" ref="Q3323:AD3323" si="1436">Q3259+Q3186</f>
        <v>0</v>
      </c>
      <c r="R3323" s="618">
        <f t="shared" ref="R3323:S3323" si="1437">R3259+R3186</f>
        <v>0</v>
      </c>
      <c r="S3323" s="618">
        <f t="shared" si="1437"/>
        <v>0</v>
      </c>
      <c r="T3323" s="618">
        <f t="shared" ref="T3323:U3323" si="1438">T3259+T3186</f>
        <v>0</v>
      </c>
      <c r="U3323" s="618">
        <f t="shared" si="1438"/>
        <v>0</v>
      </c>
      <c r="V3323" s="618">
        <f t="shared" si="1436"/>
        <v>0</v>
      </c>
      <c r="W3323" s="618">
        <f t="shared" si="1436"/>
        <v>0</v>
      </c>
      <c r="X3323" s="1082">
        <f t="shared" si="1436"/>
        <v>0</v>
      </c>
      <c r="Y3323" s="571">
        <f t="shared" si="1436"/>
        <v>0</v>
      </c>
      <c r="Z3323" s="618">
        <f t="shared" si="1436"/>
        <v>0</v>
      </c>
      <c r="AA3323" s="618">
        <f t="shared" si="1436"/>
        <v>0</v>
      </c>
      <c r="AB3323" s="618">
        <f t="shared" si="1436"/>
        <v>0</v>
      </c>
      <c r="AC3323" s="618">
        <f t="shared" si="1436"/>
        <v>0</v>
      </c>
      <c r="AD3323" s="1302">
        <f t="shared" si="1436"/>
        <v>0</v>
      </c>
      <c r="AE3323" s="567">
        <f t="shared" ref="AE3323" si="1439">AE3259+AE3186</f>
        <v>0</v>
      </c>
      <c r="AF3323" s="1459"/>
      <c r="AG3323" s="1474"/>
    </row>
    <row r="3324" spans="1:33" ht="30" x14ac:dyDescent="0.25">
      <c r="A3324" s="239">
        <v>1</v>
      </c>
      <c r="B3324" s="497" t="s">
        <v>299</v>
      </c>
      <c r="C3324" s="2365"/>
      <c r="D3324" s="1054"/>
      <c r="E3324" s="2369">
        <f t="shared" si="1431"/>
        <v>17911</v>
      </c>
      <c r="F3324" s="2369">
        <f t="shared" si="1431"/>
        <v>7464</v>
      </c>
      <c r="G3324" s="2369">
        <f t="shared" si="1431"/>
        <v>3785</v>
      </c>
      <c r="H3324" s="1054">
        <f t="shared" si="1432"/>
        <v>50.710075026795288</v>
      </c>
      <c r="I3324" s="2482"/>
      <c r="J3324" s="2482"/>
      <c r="K3324" s="2483"/>
      <c r="L3324" s="2483"/>
      <c r="M3324" s="2483"/>
      <c r="N3324" s="2483"/>
      <c r="O3324" s="2483"/>
      <c r="P3324" s="2361"/>
      <c r="Q3324" s="618"/>
      <c r="R3324" s="618"/>
      <c r="S3324" s="618"/>
      <c r="T3324" s="618"/>
      <c r="U3324" s="618"/>
      <c r="V3324" s="618"/>
      <c r="W3324" s="618"/>
      <c r="X3324" s="1082"/>
      <c r="Y3324" s="571"/>
      <c r="Z3324" s="618"/>
      <c r="AA3324" s="618"/>
      <c r="AB3324" s="618"/>
      <c r="AC3324" s="618"/>
      <c r="AD3324" s="1302">
        <f t="shared" ref="AD3324" si="1440">AD3260+AD3187</f>
        <v>0</v>
      </c>
      <c r="AE3324" s="567"/>
      <c r="AF3324" s="1459"/>
      <c r="AG3324" s="1474"/>
    </row>
    <row r="3325" spans="1:33" ht="30" x14ac:dyDescent="0.25">
      <c r="A3325" s="239">
        <v>1</v>
      </c>
      <c r="B3325" s="336" t="s">
        <v>300</v>
      </c>
      <c r="C3325" s="2365"/>
      <c r="D3325" s="1054"/>
      <c r="E3325" s="2369">
        <f t="shared" si="1431"/>
        <v>17506</v>
      </c>
      <c r="F3325" s="2369">
        <f t="shared" si="1431"/>
        <v>7295</v>
      </c>
      <c r="G3325" s="2369">
        <f t="shared" si="1431"/>
        <v>3662</v>
      </c>
      <c r="H3325" s="1054">
        <f t="shared" si="1432"/>
        <v>50.198766278272785</v>
      </c>
      <c r="I3325" s="2482"/>
      <c r="J3325" s="2482"/>
      <c r="K3325" s="2483"/>
      <c r="L3325" s="2483"/>
      <c r="M3325" s="2483"/>
      <c r="N3325" s="2483"/>
      <c r="O3325" s="2483"/>
      <c r="P3325" s="2361"/>
      <c r="Q3325" s="618"/>
      <c r="R3325" s="618"/>
      <c r="S3325" s="618"/>
      <c r="T3325" s="618"/>
      <c r="U3325" s="618"/>
      <c r="V3325" s="618"/>
      <c r="W3325" s="618"/>
      <c r="X3325" s="1082"/>
      <c r="Y3325" s="571"/>
      <c r="Z3325" s="618"/>
      <c r="AA3325" s="618"/>
      <c r="AB3325" s="618"/>
      <c r="AC3325" s="618"/>
      <c r="AD3325" s="1302">
        <f t="shared" ref="AD3325" si="1441">AD3261+AD3188</f>
        <v>0</v>
      </c>
      <c r="AE3325" s="567"/>
      <c r="AF3325" s="1459"/>
      <c r="AG3325" s="1474"/>
    </row>
    <row r="3326" spans="1:33" ht="60" x14ac:dyDescent="0.25">
      <c r="A3326" s="239">
        <v>1</v>
      </c>
      <c r="B3326" s="336" t="s">
        <v>301</v>
      </c>
      <c r="C3326" s="2365"/>
      <c r="D3326" s="1054"/>
      <c r="E3326" s="2369">
        <f t="shared" si="1431"/>
        <v>0</v>
      </c>
      <c r="F3326" s="2369">
        <f t="shared" si="1431"/>
        <v>0</v>
      </c>
      <c r="G3326" s="2369">
        <f t="shared" si="1431"/>
        <v>0</v>
      </c>
      <c r="H3326" s="1054"/>
      <c r="I3326" s="2482"/>
      <c r="J3326" s="2482"/>
      <c r="K3326" s="2483"/>
      <c r="L3326" s="2483"/>
      <c r="M3326" s="2483"/>
      <c r="N3326" s="2483"/>
      <c r="O3326" s="2483"/>
      <c r="P3326" s="2361"/>
      <c r="Q3326" s="618"/>
      <c r="R3326" s="618"/>
      <c r="S3326" s="618"/>
      <c r="T3326" s="618"/>
      <c r="U3326" s="618"/>
      <c r="V3326" s="618"/>
      <c r="W3326" s="618"/>
      <c r="X3326" s="1082"/>
      <c r="Y3326" s="571"/>
      <c r="Z3326" s="618"/>
      <c r="AA3326" s="618"/>
      <c r="AB3326" s="618"/>
      <c r="AC3326" s="618"/>
      <c r="AD3326" s="1302">
        <f t="shared" ref="AD3326" si="1442">AD3262+AD3189</f>
        <v>0</v>
      </c>
      <c r="AE3326" s="567"/>
      <c r="AF3326" s="1459"/>
      <c r="AG3326" s="1474"/>
    </row>
    <row r="3327" spans="1:33" ht="45" x14ac:dyDescent="0.25">
      <c r="A3327" s="239">
        <v>1</v>
      </c>
      <c r="B3327" s="336" t="s">
        <v>302</v>
      </c>
      <c r="C3327" s="2365"/>
      <c r="D3327" s="1054"/>
      <c r="E3327" s="2369">
        <f t="shared" si="1431"/>
        <v>118</v>
      </c>
      <c r="F3327" s="2369">
        <f t="shared" si="1431"/>
        <v>49</v>
      </c>
      <c r="G3327" s="2369">
        <f t="shared" si="1431"/>
        <v>15</v>
      </c>
      <c r="H3327" s="1054">
        <f>G3327/F3327*100</f>
        <v>30.612244897959183</v>
      </c>
      <c r="I3327" s="2482"/>
      <c r="J3327" s="2482"/>
      <c r="K3327" s="2483"/>
      <c r="L3327" s="2483"/>
      <c r="M3327" s="2483"/>
      <c r="N3327" s="2483"/>
      <c r="O3327" s="2483"/>
      <c r="P3327" s="2361"/>
      <c r="Q3327" s="618"/>
      <c r="R3327" s="618"/>
      <c r="S3327" s="618"/>
      <c r="T3327" s="618"/>
      <c r="U3327" s="618"/>
      <c r="V3327" s="618"/>
      <c r="W3327" s="618"/>
      <c r="X3327" s="1082"/>
      <c r="Y3327" s="571"/>
      <c r="Z3327" s="618"/>
      <c r="AA3327" s="618"/>
      <c r="AB3327" s="618"/>
      <c r="AC3327" s="618"/>
      <c r="AD3327" s="1302">
        <f t="shared" ref="AD3327" si="1443">AD3263+AD3190</f>
        <v>0</v>
      </c>
      <c r="AE3327" s="567"/>
      <c r="AF3327" s="1459"/>
      <c r="AG3327" s="1474"/>
    </row>
    <row r="3328" spans="1:33" ht="30" x14ac:dyDescent="0.25">
      <c r="A3328" s="239">
        <v>1</v>
      </c>
      <c r="B3328" s="336" t="s">
        <v>303</v>
      </c>
      <c r="C3328" s="2365"/>
      <c r="D3328" s="1054"/>
      <c r="E3328" s="2369">
        <f t="shared" si="1431"/>
        <v>287</v>
      </c>
      <c r="F3328" s="2369">
        <f t="shared" si="1431"/>
        <v>120</v>
      </c>
      <c r="G3328" s="2369">
        <f t="shared" si="1431"/>
        <v>108</v>
      </c>
      <c r="H3328" s="1054">
        <f>G3328/F3328*100</f>
        <v>90</v>
      </c>
      <c r="I3328" s="2482"/>
      <c r="J3328" s="2482"/>
      <c r="K3328" s="2483"/>
      <c r="L3328" s="2483"/>
      <c r="M3328" s="2483"/>
      <c r="N3328" s="2483"/>
      <c r="O3328" s="2483"/>
      <c r="P3328" s="2361"/>
      <c r="Q3328" s="618"/>
      <c r="R3328" s="618"/>
      <c r="S3328" s="618"/>
      <c r="T3328" s="618"/>
      <c r="U3328" s="618"/>
      <c r="V3328" s="618"/>
      <c r="W3328" s="618"/>
      <c r="X3328" s="1082"/>
      <c r="Y3328" s="571"/>
      <c r="Z3328" s="618"/>
      <c r="AA3328" s="618"/>
      <c r="AB3328" s="618"/>
      <c r="AC3328" s="618"/>
      <c r="AD3328" s="1302">
        <f t="shared" ref="AD3328" si="1444">AD3264+AD3191</f>
        <v>0</v>
      </c>
      <c r="AE3328" s="567"/>
      <c r="AF3328" s="1459"/>
      <c r="AG3328" s="1474"/>
    </row>
    <row r="3329" spans="1:33" ht="60" x14ac:dyDescent="0.25">
      <c r="A3329" s="239">
        <v>1</v>
      </c>
      <c r="B3329" s="497" t="s">
        <v>304</v>
      </c>
      <c r="C3329" s="2365"/>
      <c r="D3329" s="1054"/>
      <c r="E3329" s="2369">
        <f t="shared" si="1431"/>
        <v>30470</v>
      </c>
      <c r="F3329" s="2369">
        <f t="shared" si="1431"/>
        <v>12695</v>
      </c>
      <c r="G3329" s="2369">
        <f t="shared" si="1431"/>
        <v>8361</v>
      </c>
      <c r="H3329" s="1054">
        <f>G3329/F3329*100</f>
        <v>65.860575029539191</v>
      </c>
      <c r="I3329" s="2482"/>
      <c r="J3329" s="2482"/>
      <c r="K3329" s="2483"/>
      <c r="L3329" s="2483"/>
      <c r="M3329" s="2483"/>
      <c r="N3329" s="2483"/>
      <c r="O3329" s="2483"/>
      <c r="P3329" s="2361"/>
      <c r="Q3329" s="618"/>
      <c r="R3329" s="618"/>
      <c r="S3329" s="618"/>
      <c r="T3329" s="618"/>
      <c r="U3329" s="618"/>
      <c r="V3329" s="618"/>
      <c r="W3329" s="618"/>
      <c r="X3329" s="1082"/>
      <c r="Y3329" s="571"/>
      <c r="Z3329" s="618"/>
      <c r="AA3329" s="618"/>
      <c r="AB3329" s="618"/>
      <c r="AC3329" s="618"/>
      <c r="AD3329" s="1302">
        <f t="shared" ref="AD3329" si="1445">AD3265+AD3192</f>
        <v>0</v>
      </c>
      <c r="AE3329" s="567"/>
      <c r="AF3329" s="1459"/>
      <c r="AG3329" s="1474"/>
    </row>
    <row r="3330" spans="1:33" ht="45" x14ac:dyDescent="0.25">
      <c r="A3330" s="239">
        <v>1</v>
      </c>
      <c r="B3330" s="336" t="s">
        <v>305</v>
      </c>
      <c r="C3330" s="2365"/>
      <c r="D3330" s="1054"/>
      <c r="E3330" s="2369">
        <f t="shared" si="1431"/>
        <v>6120</v>
      </c>
      <c r="F3330" s="2369">
        <f t="shared" si="1431"/>
        <v>2550</v>
      </c>
      <c r="G3330" s="2369">
        <f t="shared" si="1431"/>
        <v>1492</v>
      </c>
      <c r="H3330" s="1054">
        <f>G3330/F3330*100</f>
        <v>58.509803921568626</v>
      </c>
      <c r="I3330" s="2482"/>
      <c r="J3330" s="2482"/>
      <c r="K3330" s="2483"/>
      <c r="L3330" s="2483"/>
      <c r="M3330" s="2483"/>
      <c r="N3330" s="2483"/>
      <c r="O3330" s="2483"/>
      <c r="P3330" s="2361"/>
      <c r="Q3330" s="618"/>
      <c r="R3330" s="618"/>
      <c r="S3330" s="618"/>
      <c r="T3330" s="618"/>
      <c r="U3330" s="618"/>
      <c r="V3330" s="618"/>
      <c r="W3330" s="618"/>
      <c r="X3330" s="1082"/>
      <c r="Y3330" s="571"/>
      <c r="Z3330" s="618"/>
      <c r="AA3330" s="618"/>
      <c r="AB3330" s="618"/>
      <c r="AC3330" s="618"/>
      <c r="AD3330" s="1302">
        <f t="shared" ref="AD3330" si="1446">AD3266+AD3193</f>
        <v>0</v>
      </c>
      <c r="AE3330" s="567"/>
      <c r="AF3330" s="1459"/>
      <c r="AG3330" s="1474"/>
    </row>
    <row r="3331" spans="1:33" ht="30" x14ac:dyDescent="0.25">
      <c r="A3331" s="239">
        <v>1</v>
      </c>
      <c r="B3331" s="336" t="s">
        <v>334</v>
      </c>
      <c r="C3331" s="2365"/>
      <c r="D3331" s="1054"/>
      <c r="E3331" s="2369">
        <f t="shared" si="1431"/>
        <v>0</v>
      </c>
      <c r="F3331" s="2369">
        <f t="shared" si="1431"/>
        <v>0</v>
      </c>
      <c r="G3331" s="2369">
        <f t="shared" si="1431"/>
        <v>0</v>
      </c>
      <c r="H3331" s="1054"/>
      <c r="I3331" s="2482"/>
      <c r="J3331" s="2482"/>
      <c r="K3331" s="2483"/>
      <c r="L3331" s="2483"/>
      <c r="M3331" s="2483"/>
      <c r="N3331" s="2483"/>
      <c r="O3331" s="2483"/>
      <c r="P3331" s="2361"/>
      <c r="Q3331" s="618"/>
      <c r="R3331" s="618"/>
      <c r="S3331" s="618"/>
      <c r="T3331" s="618"/>
      <c r="U3331" s="618"/>
      <c r="V3331" s="618"/>
      <c r="W3331" s="618"/>
      <c r="X3331" s="1082"/>
      <c r="Y3331" s="571"/>
      <c r="Z3331" s="618"/>
      <c r="AA3331" s="618"/>
      <c r="AB3331" s="618"/>
      <c r="AC3331" s="618"/>
      <c r="AD3331" s="1302">
        <f t="shared" ref="AD3331" si="1447">AD3267+AD3194</f>
        <v>0</v>
      </c>
      <c r="AE3331" s="567"/>
      <c r="AF3331" s="1459"/>
      <c r="AG3331" s="1474"/>
    </row>
    <row r="3332" spans="1:33" ht="75" x14ac:dyDescent="0.25">
      <c r="A3332" s="239">
        <v>1</v>
      </c>
      <c r="B3332" s="336" t="s">
        <v>306</v>
      </c>
      <c r="C3332" s="2365"/>
      <c r="D3332" s="1054"/>
      <c r="E3332" s="2369">
        <f t="shared" si="1431"/>
        <v>15700</v>
      </c>
      <c r="F3332" s="1054">
        <f t="shared" si="1431"/>
        <v>6541</v>
      </c>
      <c r="G3332" s="1054">
        <f t="shared" si="1431"/>
        <v>4966</v>
      </c>
      <c r="H3332" s="2550">
        <f>G3332/F3332*100</f>
        <v>75.921112979666717</v>
      </c>
      <c r="I3332" s="2482"/>
      <c r="J3332" s="2482"/>
      <c r="K3332" s="2483"/>
      <c r="L3332" s="2483"/>
      <c r="M3332" s="2483"/>
      <c r="N3332" s="2483"/>
      <c r="O3332" s="2483"/>
      <c r="P3332" s="2361"/>
      <c r="Q3332" s="618"/>
      <c r="R3332" s="618"/>
      <c r="S3332" s="618"/>
      <c r="T3332" s="618"/>
      <c r="U3332" s="618"/>
      <c r="V3332" s="618"/>
      <c r="W3332" s="618"/>
      <c r="X3332" s="1082"/>
      <c r="Y3332" s="571"/>
      <c r="Z3332" s="618"/>
      <c r="AA3332" s="618"/>
      <c r="AB3332" s="618"/>
      <c r="AC3332" s="618"/>
      <c r="AD3332" s="1274">
        <f t="shared" ref="AD3332" si="1448">AD3268+AD3195</f>
        <v>0</v>
      </c>
      <c r="AE3332" s="567"/>
      <c r="AF3332" s="1459"/>
      <c r="AG3332" s="1474"/>
    </row>
    <row r="3333" spans="1:33" ht="60" x14ac:dyDescent="0.25">
      <c r="A3333" s="239">
        <v>1</v>
      </c>
      <c r="B3333" s="336" t="s">
        <v>307</v>
      </c>
      <c r="C3333" s="2365"/>
      <c r="D3333" s="1054"/>
      <c r="E3333" s="2369">
        <f t="shared" si="1431"/>
        <v>8650</v>
      </c>
      <c r="F3333" s="1054">
        <f t="shared" si="1431"/>
        <v>3604</v>
      </c>
      <c r="G3333" s="1054">
        <f t="shared" si="1431"/>
        <v>1903</v>
      </c>
      <c r="H3333" s="2550">
        <f>G3333/F3333*100</f>
        <v>52.802441731409544</v>
      </c>
      <c r="I3333" s="2482"/>
      <c r="J3333" s="2482"/>
      <c r="K3333" s="2483"/>
      <c r="L3333" s="2483"/>
      <c r="M3333" s="2483"/>
      <c r="N3333" s="2483"/>
      <c r="O3333" s="2483"/>
      <c r="P3333" s="2361"/>
      <c r="Q3333" s="618"/>
      <c r="R3333" s="618"/>
      <c r="S3333" s="618"/>
      <c r="T3333" s="618"/>
      <c r="U3333" s="618"/>
      <c r="V3333" s="618"/>
      <c r="W3333" s="618"/>
      <c r="X3333" s="1082"/>
      <c r="Y3333" s="571"/>
      <c r="Z3333" s="618"/>
      <c r="AA3333" s="618"/>
      <c r="AB3333" s="618"/>
      <c r="AC3333" s="618"/>
      <c r="AD3333" s="1274">
        <f t="shared" ref="AD3333" si="1449">AD3269+AD3196</f>
        <v>0</v>
      </c>
      <c r="AE3333" s="567"/>
      <c r="AF3333" s="1459"/>
      <c r="AG3333" s="1474"/>
    </row>
    <row r="3334" spans="1:33" ht="72" x14ac:dyDescent="0.25">
      <c r="B3334" s="493" t="s">
        <v>384</v>
      </c>
      <c r="C3334" s="2365"/>
      <c r="D3334" s="1054"/>
      <c r="E3334" s="2369">
        <f t="shared" si="1431"/>
        <v>7700</v>
      </c>
      <c r="F3334" s="1054">
        <f t="shared" si="1431"/>
        <v>3208</v>
      </c>
      <c r="G3334" s="1054">
        <f t="shared" si="1431"/>
        <v>949</v>
      </c>
      <c r="H3334" s="2550">
        <f>G3334/F3334*100</f>
        <v>29.582294264339154</v>
      </c>
      <c r="I3334" s="2482"/>
      <c r="J3334" s="2482"/>
      <c r="K3334" s="2483"/>
      <c r="L3334" s="2483"/>
      <c r="M3334" s="2483"/>
      <c r="N3334" s="2483"/>
      <c r="O3334" s="2483"/>
      <c r="P3334" s="2361"/>
      <c r="Q3334" s="618"/>
      <c r="R3334" s="618"/>
      <c r="S3334" s="618"/>
      <c r="T3334" s="618"/>
      <c r="U3334" s="618"/>
      <c r="V3334" s="618"/>
      <c r="W3334" s="618"/>
      <c r="X3334" s="1082"/>
      <c r="Y3334" s="571"/>
      <c r="Z3334" s="618"/>
      <c r="AA3334" s="618"/>
      <c r="AB3334" s="618"/>
      <c r="AC3334" s="618"/>
      <c r="AD3334" s="1274">
        <f t="shared" ref="AD3334" si="1450">AD3270+AD3197</f>
        <v>0</v>
      </c>
      <c r="AE3334" s="567"/>
      <c r="AF3334" s="1459"/>
      <c r="AG3334" s="1474"/>
    </row>
    <row r="3335" spans="1:33" ht="30" x14ac:dyDescent="0.25">
      <c r="B3335" s="497" t="s">
        <v>206</v>
      </c>
      <c r="C3335" s="2365"/>
      <c r="D3335" s="1054"/>
      <c r="E3335" s="2369"/>
      <c r="F3335" s="1054"/>
      <c r="G3335" s="1054"/>
      <c r="H3335" s="2550"/>
      <c r="I3335" s="2482"/>
      <c r="J3335" s="2482"/>
      <c r="K3335" s="2483"/>
      <c r="L3335" s="2483"/>
      <c r="M3335" s="2483"/>
      <c r="N3335" s="2483"/>
      <c r="O3335" s="2483"/>
      <c r="P3335" s="2361"/>
      <c r="Q3335" s="618">
        <f t="shared" ref="Q3335:AC3335" si="1451">Q3271+Q3198</f>
        <v>18900.705000000002</v>
      </c>
      <c r="R3335" s="618">
        <f t="shared" ref="R3335:S3335" si="1452">R3271+R3198</f>
        <v>18900.705000000002</v>
      </c>
      <c r="S3335" s="618">
        <f t="shared" si="1452"/>
        <v>18900.705000000002</v>
      </c>
      <c r="T3335" s="618">
        <f t="shared" ref="T3335:U3335" si="1453">T3271+T3198</f>
        <v>18900.705000000002</v>
      </c>
      <c r="U3335" s="618">
        <f t="shared" si="1453"/>
        <v>18900.705000000002</v>
      </c>
      <c r="V3335" s="618">
        <f t="shared" si="1451"/>
        <v>7875.2937500000007</v>
      </c>
      <c r="W3335" s="618">
        <f t="shared" si="1451"/>
        <v>9655.5293399999955</v>
      </c>
      <c r="X3335" s="1082">
        <f t="shared" si="1451"/>
        <v>0</v>
      </c>
      <c r="Y3335" s="571">
        <f t="shared" si="1451"/>
        <v>0</v>
      </c>
      <c r="Z3335" s="618">
        <f t="shared" si="1451"/>
        <v>1780.2355899999952</v>
      </c>
      <c r="AA3335" s="618">
        <f t="shared" si="1451"/>
        <v>0</v>
      </c>
      <c r="AB3335" s="618">
        <f t="shared" si="1451"/>
        <v>0</v>
      </c>
      <c r="AC3335" s="618">
        <f t="shared" si="1451"/>
        <v>9655.5293399999955</v>
      </c>
      <c r="AD3335" s="1274"/>
      <c r="AE3335" s="567">
        <f t="shared" ref="AE3335" si="1454">AE3271+AE3198</f>
        <v>0</v>
      </c>
      <c r="AF3335" s="1459"/>
      <c r="AG3335" s="1474"/>
    </row>
    <row r="3336" spans="1:33" ht="29.25" x14ac:dyDescent="0.25">
      <c r="A3336" s="239">
        <v>1</v>
      </c>
      <c r="B3336" s="493" t="s">
        <v>359</v>
      </c>
      <c r="C3336" s="2365"/>
      <c r="D3336" s="1054"/>
      <c r="E3336" s="2369">
        <f>E3272+E3199</f>
        <v>2940</v>
      </c>
      <c r="F3336" s="1054">
        <f>F3272+F3199</f>
        <v>1224.25</v>
      </c>
      <c r="G3336" s="1054">
        <f>G3272+G3199</f>
        <v>1317.1725000000001</v>
      </c>
      <c r="H3336" s="2550">
        <f>G3336/F3336*100</f>
        <v>107.59015723912601</v>
      </c>
      <c r="I3336" s="2482"/>
      <c r="J3336" s="2482"/>
      <c r="K3336" s="2483"/>
      <c r="L3336" s="2483"/>
      <c r="M3336" s="2483"/>
      <c r="N3336" s="2483"/>
      <c r="O3336" s="2483"/>
      <c r="P3336" s="2361"/>
      <c r="Q3336" s="618"/>
      <c r="R3336" s="618"/>
      <c r="S3336" s="618"/>
      <c r="T3336" s="618"/>
      <c r="U3336" s="618"/>
      <c r="V3336" s="618"/>
      <c r="W3336" s="618"/>
      <c r="X3336" s="1082"/>
      <c r="Y3336" s="571"/>
      <c r="Z3336" s="618"/>
      <c r="AA3336" s="618"/>
      <c r="AB3336" s="618"/>
      <c r="AC3336" s="618"/>
      <c r="AD3336" s="1274">
        <f>AD3272+AD3199</f>
        <v>0</v>
      </c>
      <c r="AE3336" s="567"/>
      <c r="AF3336" s="1459"/>
      <c r="AG3336" s="1474"/>
    </row>
    <row r="3337" spans="1:33" x14ac:dyDescent="0.25">
      <c r="A3337" s="239">
        <v>1</v>
      </c>
      <c r="B3337" s="336" t="s">
        <v>347</v>
      </c>
      <c r="C3337" s="2365"/>
      <c r="D3337" s="1054"/>
      <c r="E3337" s="2369">
        <f t="shared" ref="E3337:E3353" si="1455">E3273+E3200</f>
        <v>0</v>
      </c>
      <c r="F3337" s="1054"/>
      <c r="G3337" s="1054"/>
      <c r="H3337" s="2550"/>
      <c r="I3337" s="2482"/>
      <c r="J3337" s="2482"/>
      <c r="K3337" s="2483"/>
      <c r="L3337" s="2483"/>
      <c r="M3337" s="2483"/>
      <c r="N3337" s="2483"/>
      <c r="O3337" s="2483"/>
      <c r="P3337" s="2361"/>
      <c r="Q3337" s="618"/>
      <c r="R3337" s="618"/>
      <c r="S3337" s="618"/>
      <c r="T3337" s="618"/>
      <c r="U3337" s="618"/>
      <c r="V3337" s="618"/>
      <c r="W3337" s="618"/>
      <c r="X3337" s="1082"/>
      <c r="Y3337" s="571"/>
      <c r="Z3337" s="618"/>
      <c r="AA3337" s="618"/>
      <c r="AB3337" s="618"/>
      <c r="AC3337" s="618"/>
      <c r="AD3337" s="1274"/>
      <c r="AE3337" s="567"/>
      <c r="AF3337" s="1459"/>
      <c r="AG3337" s="1474"/>
    </row>
    <row r="3338" spans="1:33" ht="30" x14ac:dyDescent="0.25">
      <c r="A3338" s="239">
        <v>1</v>
      </c>
      <c r="B3338" s="497" t="s">
        <v>348</v>
      </c>
      <c r="C3338" s="2365"/>
      <c r="D3338" s="1054"/>
      <c r="E3338" s="2369">
        <f t="shared" si="1455"/>
        <v>375</v>
      </c>
      <c r="F3338" s="2369">
        <f>F3274+F3201</f>
        <v>156.25</v>
      </c>
      <c r="G3338" s="2369">
        <f>G3274+G3201</f>
        <v>84.172499999999999</v>
      </c>
      <c r="H3338" s="2550"/>
      <c r="I3338" s="2482"/>
      <c r="J3338" s="2482"/>
      <c r="K3338" s="2483"/>
      <c r="L3338" s="2483"/>
      <c r="M3338" s="2483"/>
      <c r="N3338" s="2483"/>
      <c r="O3338" s="2483"/>
      <c r="P3338" s="2361"/>
      <c r="Q3338" s="618"/>
      <c r="R3338" s="618"/>
      <c r="S3338" s="618"/>
      <c r="T3338" s="618"/>
      <c r="U3338" s="618"/>
      <c r="V3338" s="618"/>
      <c r="W3338" s="618"/>
      <c r="X3338" s="1082"/>
      <c r="Y3338" s="571"/>
      <c r="Z3338" s="618"/>
      <c r="AA3338" s="618"/>
      <c r="AB3338" s="618"/>
      <c r="AC3338" s="618"/>
      <c r="AD3338" s="1302">
        <f>AD3274+AD3201</f>
        <v>0</v>
      </c>
      <c r="AE3338" s="567"/>
      <c r="AF3338" s="1459"/>
      <c r="AG3338" s="1474"/>
    </row>
    <row r="3339" spans="1:33" x14ac:dyDescent="0.25">
      <c r="A3339" s="239">
        <v>1</v>
      </c>
      <c r="B3339" s="336" t="s">
        <v>349</v>
      </c>
      <c r="C3339" s="2365"/>
      <c r="D3339" s="1054"/>
      <c r="E3339" s="2369">
        <f t="shared" si="1455"/>
        <v>0</v>
      </c>
      <c r="F3339" s="1054"/>
      <c r="G3339" s="1054"/>
      <c r="H3339" s="2550"/>
      <c r="I3339" s="2482"/>
      <c r="J3339" s="2482"/>
      <c r="K3339" s="2483"/>
      <c r="L3339" s="2483"/>
      <c r="M3339" s="2483"/>
      <c r="N3339" s="2483"/>
      <c r="O3339" s="2483"/>
      <c r="P3339" s="2361"/>
      <c r="Q3339" s="618"/>
      <c r="R3339" s="618"/>
      <c r="S3339" s="618"/>
      <c r="T3339" s="618"/>
      <c r="U3339" s="618"/>
      <c r="V3339" s="618"/>
      <c r="W3339" s="618"/>
      <c r="X3339" s="1082"/>
      <c r="Y3339" s="571"/>
      <c r="Z3339" s="618"/>
      <c r="AA3339" s="618"/>
      <c r="AB3339" s="618"/>
      <c r="AC3339" s="618"/>
      <c r="AD3339" s="1274"/>
      <c r="AE3339" s="567"/>
      <c r="AF3339" s="1459"/>
      <c r="AG3339" s="1474"/>
    </row>
    <row r="3340" spans="1:33" ht="30" x14ac:dyDescent="0.25">
      <c r="A3340" s="239">
        <v>1</v>
      </c>
      <c r="B3340" s="336" t="s">
        <v>374</v>
      </c>
      <c r="C3340" s="2365"/>
      <c r="D3340" s="1054"/>
      <c r="E3340" s="2369">
        <f t="shared" si="1455"/>
        <v>1500</v>
      </c>
      <c r="F3340" s="1054">
        <f t="shared" ref="F3340:G3351" si="1456">F3276+F3203</f>
        <v>625</v>
      </c>
      <c r="G3340" s="1054">
        <f t="shared" si="1456"/>
        <v>336.69</v>
      </c>
      <c r="H3340" s="2550"/>
      <c r="I3340" s="2482"/>
      <c r="J3340" s="2482"/>
      <c r="K3340" s="2483"/>
      <c r="L3340" s="2483"/>
      <c r="M3340" s="2483"/>
      <c r="N3340" s="2483"/>
      <c r="O3340" s="2483"/>
      <c r="P3340" s="2361"/>
      <c r="Q3340" s="618"/>
      <c r="R3340" s="618"/>
      <c r="S3340" s="618"/>
      <c r="T3340" s="618"/>
      <c r="U3340" s="618"/>
      <c r="V3340" s="618"/>
      <c r="W3340" s="618"/>
      <c r="X3340" s="1082"/>
      <c r="Y3340" s="571"/>
      <c r="Z3340" s="618"/>
      <c r="AA3340" s="618"/>
      <c r="AB3340" s="618"/>
      <c r="AC3340" s="618"/>
      <c r="AD3340" s="1274">
        <f t="shared" ref="AD3340" si="1457">AD3276+AD3203</f>
        <v>0</v>
      </c>
      <c r="AE3340" s="567"/>
      <c r="AF3340" s="1459"/>
      <c r="AG3340" s="1474"/>
    </row>
    <row r="3341" spans="1:33" ht="75" x14ac:dyDescent="0.25">
      <c r="A3341" s="239">
        <v>1</v>
      </c>
      <c r="B3341" s="336" t="s">
        <v>351</v>
      </c>
      <c r="C3341" s="2370"/>
      <c r="D3341" s="1054"/>
      <c r="E3341" s="2372">
        <f t="shared" si="1455"/>
        <v>0</v>
      </c>
      <c r="F3341" s="2371">
        <f t="shared" si="1456"/>
        <v>0</v>
      </c>
      <c r="G3341" s="2371">
        <f t="shared" si="1456"/>
        <v>0</v>
      </c>
      <c r="H3341" s="2550"/>
      <c r="I3341" s="2482"/>
      <c r="J3341" s="2482"/>
      <c r="K3341" s="2483"/>
      <c r="L3341" s="2483"/>
      <c r="M3341" s="2483"/>
      <c r="N3341" s="2483"/>
      <c r="O3341" s="2483"/>
      <c r="P3341" s="2361"/>
      <c r="Q3341" s="618">
        <f t="shared" ref="Q3341:AC3341" si="1458">Q3285+Q3205</f>
        <v>0</v>
      </c>
      <c r="R3341" s="618">
        <f t="shared" ref="R3341:S3341" si="1459">R3285+R3205</f>
        <v>0</v>
      </c>
      <c r="S3341" s="618">
        <f t="shared" si="1459"/>
        <v>0</v>
      </c>
      <c r="T3341" s="618">
        <f t="shared" ref="T3341:U3341" si="1460">T3285+T3205</f>
        <v>0</v>
      </c>
      <c r="U3341" s="618">
        <f t="shared" si="1460"/>
        <v>0</v>
      </c>
      <c r="V3341" s="618">
        <f t="shared" si="1458"/>
        <v>0</v>
      </c>
      <c r="W3341" s="618">
        <f t="shared" si="1458"/>
        <v>0</v>
      </c>
      <c r="X3341" s="1082">
        <f t="shared" si="1458"/>
        <v>0</v>
      </c>
      <c r="Y3341" s="571">
        <f t="shared" si="1458"/>
        <v>0</v>
      </c>
      <c r="Z3341" s="618">
        <f t="shared" si="1458"/>
        <v>0</v>
      </c>
      <c r="AA3341" s="618">
        <f t="shared" si="1458"/>
        <v>0</v>
      </c>
      <c r="AB3341" s="618">
        <f t="shared" si="1458"/>
        <v>0</v>
      </c>
      <c r="AC3341" s="618">
        <f t="shared" si="1458"/>
        <v>0</v>
      </c>
      <c r="AD3341" s="1278">
        <f t="shared" ref="AD3341" si="1461">AD3277+AD3204</f>
        <v>0</v>
      </c>
      <c r="AE3341" s="567">
        <f t="shared" ref="AE3341" si="1462">AE3285+AE3205</f>
        <v>0</v>
      </c>
      <c r="AF3341" s="1459"/>
      <c r="AG3341" s="1474"/>
    </row>
    <row r="3342" spans="1:33" ht="45" x14ac:dyDescent="0.25">
      <c r="A3342" s="239">
        <v>1</v>
      </c>
      <c r="B3342" s="822" t="s">
        <v>352</v>
      </c>
      <c r="C3342" s="2481"/>
      <c r="D3342" s="1054"/>
      <c r="E3342" s="2369">
        <f t="shared" si="1455"/>
        <v>0</v>
      </c>
      <c r="F3342" s="1054">
        <f t="shared" si="1456"/>
        <v>0</v>
      </c>
      <c r="G3342" s="1054">
        <f t="shared" si="1456"/>
        <v>0</v>
      </c>
      <c r="H3342" s="2550"/>
      <c r="I3342" s="2482"/>
      <c r="J3342" s="2482"/>
      <c r="K3342" s="2483"/>
      <c r="L3342" s="2483"/>
      <c r="M3342" s="2483"/>
      <c r="N3342" s="2483"/>
      <c r="O3342" s="2483"/>
      <c r="P3342" s="2361"/>
      <c r="Q3342" s="618"/>
      <c r="R3342" s="618"/>
      <c r="S3342" s="618"/>
      <c r="T3342" s="618"/>
      <c r="U3342" s="618"/>
      <c r="V3342" s="618"/>
      <c r="W3342" s="618"/>
      <c r="X3342" s="1082"/>
      <c r="Y3342" s="571"/>
      <c r="Z3342" s="618"/>
      <c r="AA3342" s="618"/>
      <c r="AB3342" s="618"/>
      <c r="AC3342" s="618"/>
      <c r="AD3342" s="1274">
        <f t="shared" ref="AD3342" si="1463">AD3278+AD3205</f>
        <v>0</v>
      </c>
      <c r="AE3342" s="567"/>
      <c r="AF3342" s="1459"/>
      <c r="AG3342" s="1474"/>
    </row>
    <row r="3343" spans="1:33" ht="105" x14ac:dyDescent="0.25">
      <c r="B3343" s="822" t="s">
        <v>534</v>
      </c>
      <c r="C3343" s="2481"/>
      <c r="D3343" s="1054"/>
      <c r="E3343" s="2369">
        <f t="shared" si="1455"/>
        <v>250</v>
      </c>
      <c r="F3343" s="1054">
        <f t="shared" si="1456"/>
        <v>104</v>
      </c>
      <c r="G3343" s="1054">
        <f t="shared" si="1456"/>
        <v>84</v>
      </c>
      <c r="H3343" s="2550">
        <f>G3343/F3343*100</f>
        <v>80.769230769230774</v>
      </c>
      <c r="I3343" s="2482"/>
      <c r="J3343" s="2482"/>
      <c r="K3343" s="2483"/>
      <c r="L3343" s="2483"/>
      <c r="M3343" s="2483"/>
      <c r="N3343" s="2483"/>
      <c r="O3343" s="2483"/>
      <c r="P3343" s="2361"/>
      <c r="Q3343" s="618"/>
      <c r="R3343" s="618"/>
      <c r="S3343" s="618"/>
      <c r="T3343" s="618"/>
      <c r="U3343" s="618"/>
      <c r="V3343" s="618"/>
      <c r="W3343" s="618"/>
      <c r="X3343" s="1082"/>
      <c r="Y3343" s="571"/>
      <c r="Z3343" s="618"/>
      <c r="AA3343" s="618"/>
      <c r="AB3343" s="618"/>
      <c r="AC3343" s="618"/>
      <c r="AD3343" s="1274">
        <f t="shared" ref="AD3343" si="1464">AD3279+AD3206</f>
        <v>0</v>
      </c>
      <c r="AE3343" s="567"/>
      <c r="AF3343" s="1459"/>
      <c r="AG3343" s="1474"/>
    </row>
    <row r="3344" spans="1:33" ht="42.75" x14ac:dyDescent="0.25">
      <c r="B3344" s="1415" t="s">
        <v>510</v>
      </c>
      <c r="C3344" s="2481"/>
      <c r="D3344" s="1054"/>
      <c r="E3344" s="2369">
        <f t="shared" si="1455"/>
        <v>2315</v>
      </c>
      <c r="F3344" s="1054">
        <f t="shared" si="1456"/>
        <v>964</v>
      </c>
      <c r="G3344" s="1054">
        <f t="shared" si="1456"/>
        <v>1149</v>
      </c>
      <c r="H3344" s="2550">
        <f>G3344/F3344*100</f>
        <v>119.1908713692946</v>
      </c>
      <c r="I3344" s="2482"/>
      <c r="J3344" s="2482"/>
      <c r="K3344" s="2483"/>
      <c r="L3344" s="2483"/>
      <c r="M3344" s="2483"/>
      <c r="N3344" s="2483"/>
      <c r="O3344" s="2483"/>
      <c r="P3344" s="2361"/>
      <c r="Q3344" s="618">
        <f t="shared" ref="Q3344:AD3344" si="1465">Q3280+Q3207</f>
        <v>3799.8625900000002</v>
      </c>
      <c r="R3344" s="618">
        <f t="shared" ref="R3344:S3344" si="1466">R3280+R3207</f>
        <v>3799.8625900000002</v>
      </c>
      <c r="S3344" s="618">
        <f t="shared" si="1466"/>
        <v>3799.8625900000002</v>
      </c>
      <c r="T3344" s="618">
        <f t="shared" ref="T3344:U3344" si="1467">T3280+T3207</f>
        <v>3799.8625900000002</v>
      </c>
      <c r="U3344" s="618">
        <f t="shared" si="1467"/>
        <v>3799.8625900000002</v>
      </c>
      <c r="V3344" s="618">
        <f t="shared" si="1465"/>
        <v>1583.2760791666667</v>
      </c>
      <c r="W3344" s="618">
        <f t="shared" si="1465"/>
        <v>1326.7504600000002</v>
      </c>
      <c r="X3344" s="1082">
        <f t="shared" si="1465"/>
        <v>0</v>
      </c>
      <c r="Y3344" s="571">
        <f t="shared" si="1465"/>
        <v>0</v>
      </c>
      <c r="Z3344" s="618">
        <f t="shared" si="1465"/>
        <v>-256.52561916666662</v>
      </c>
      <c r="AA3344" s="618">
        <f t="shared" si="1465"/>
        <v>0</v>
      </c>
      <c r="AB3344" s="618">
        <f t="shared" si="1465"/>
        <v>-11.05758</v>
      </c>
      <c r="AC3344" s="618">
        <f t="shared" si="1465"/>
        <v>1315.6928800000001</v>
      </c>
      <c r="AD3344" s="1274">
        <f t="shared" si="1465"/>
        <v>0</v>
      </c>
      <c r="AE3344" s="567">
        <f t="shared" ref="AE3344" si="1468">AE3280+AE3207</f>
        <v>0</v>
      </c>
      <c r="AF3344" s="1459"/>
      <c r="AG3344" s="1474"/>
    </row>
    <row r="3345" spans="1:33" x14ac:dyDescent="0.25">
      <c r="B3345" s="822" t="s">
        <v>511</v>
      </c>
      <c r="C3345" s="2481"/>
      <c r="D3345" s="1054"/>
      <c r="E3345" s="2369">
        <f t="shared" si="1455"/>
        <v>2315</v>
      </c>
      <c r="F3345" s="1054">
        <f t="shared" si="1456"/>
        <v>964</v>
      </c>
      <c r="G3345" s="1054">
        <f t="shared" si="1456"/>
        <v>1149</v>
      </c>
      <c r="H3345" s="2550">
        <f>G3345/F3345*100</f>
        <v>119.1908713692946</v>
      </c>
      <c r="I3345" s="2482"/>
      <c r="J3345" s="2482"/>
      <c r="K3345" s="2483"/>
      <c r="L3345" s="2483"/>
      <c r="M3345" s="2483"/>
      <c r="N3345" s="2483"/>
      <c r="O3345" s="2483"/>
      <c r="P3345" s="2361"/>
      <c r="Q3345" s="618"/>
      <c r="R3345" s="618"/>
      <c r="S3345" s="618"/>
      <c r="T3345" s="618"/>
      <c r="U3345" s="618"/>
      <c r="V3345" s="618"/>
      <c r="W3345" s="618"/>
      <c r="X3345" s="1082"/>
      <c r="Y3345" s="571"/>
      <c r="Z3345" s="618"/>
      <c r="AA3345" s="618"/>
      <c r="AB3345" s="618"/>
      <c r="AC3345" s="618"/>
      <c r="AD3345" s="1274">
        <f t="shared" ref="AD3345" si="1469">AD3281+AD3208</f>
        <v>0</v>
      </c>
      <c r="AE3345" s="567"/>
      <c r="AF3345" s="1459"/>
      <c r="AG3345" s="1474"/>
    </row>
    <row r="3346" spans="1:33" ht="42.75" x14ac:dyDescent="0.25">
      <c r="B3346" s="1415" t="s">
        <v>512</v>
      </c>
      <c r="C3346" s="2481"/>
      <c r="D3346" s="1054"/>
      <c r="E3346" s="2369">
        <f t="shared" si="1455"/>
        <v>0</v>
      </c>
      <c r="F3346" s="1054">
        <f t="shared" si="1456"/>
        <v>0</v>
      </c>
      <c r="G3346" s="1054">
        <f t="shared" si="1456"/>
        <v>0</v>
      </c>
      <c r="H3346" s="2550"/>
      <c r="I3346" s="2482"/>
      <c r="J3346" s="2482"/>
      <c r="K3346" s="2483"/>
      <c r="L3346" s="2483"/>
      <c r="M3346" s="2483"/>
      <c r="N3346" s="2483"/>
      <c r="O3346" s="2483"/>
      <c r="P3346" s="2361"/>
      <c r="Q3346" s="618"/>
      <c r="R3346" s="618"/>
      <c r="S3346" s="618"/>
      <c r="T3346" s="618"/>
      <c r="U3346" s="618"/>
      <c r="V3346" s="618"/>
      <c r="W3346" s="618"/>
      <c r="X3346" s="1082"/>
      <c r="Y3346" s="571"/>
      <c r="Z3346" s="618"/>
      <c r="AA3346" s="618"/>
      <c r="AB3346" s="618"/>
      <c r="AC3346" s="618"/>
      <c r="AD3346" s="1274">
        <f t="shared" ref="AD3346" si="1470">AD3282+AD3209</f>
        <v>0</v>
      </c>
      <c r="AE3346" s="567"/>
      <c r="AF3346" s="1459"/>
      <c r="AG3346" s="1474"/>
    </row>
    <row r="3347" spans="1:33" ht="29.25" x14ac:dyDescent="0.25">
      <c r="A3347" s="239">
        <v>1</v>
      </c>
      <c r="B3347" s="493" t="s">
        <v>360</v>
      </c>
      <c r="C3347" s="2365"/>
      <c r="D3347" s="1054"/>
      <c r="E3347" s="2369">
        <f t="shared" si="1455"/>
        <v>8510.6382978723395</v>
      </c>
      <c r="F3347" s="1054">
        <f t="shared" si="1456"/>
        <v>3546.0638297872338</v>
      </c>
      <c r="G3347" s="1054">
        <f t="shared" si="1456"/>
        <v>4404.5904255319147</v>
      </c>
      <c r="H3347" s="2550"/>
      <c r="I3347" s="2482"/>
      <c r="J3347" s="2482"/>
      <c r="K3347" s="2483"/>
      <c r="L3347" s="2483"/>
      <c r="M3347" s="2483"/>
      <c r="N3347" s="2483"/>
      <c r="O3347" s="2483"/>
      <c r="P3347" s="2361"/>
      <c r="Q3347" s="618"/>
      <c r="R3347" s="618"/>
      <c r="S3347" s="618"/>
      <c r="T3347" s="618"/>
      <c r="U3347" s="618"/>
      <c r="V3347" s="618"/>
      <c r="W3347" s="618"/>
      <c r="X3347" s="1082"/>
      <c r="Y3347" s="571"/>
      <c r="Z3347" s="618"/>
      <c r="AA3347" s="618"/>
      <c r="AB3347" s="618"/>
      <c r="AC3347" s="618"/>
      <c r="AD3347" s="1274">
        <f t="shared" ref="AD3347" si="1471">AD3283+AD3210</f>
        <v>0</v>
      </c>
      <c r="AE3347" s="567"/>
      <c r="AF3347" s="1459"/>
      <c r="AG3347" s="1474"/>
    </row>
    <row r="3348" spans="1:33" x14ac:dyDescent="0.25">
      <c r="A3348" s="239">
        <v>1</v>
      </c>
      <c r="B3348" s="493" t="s">
        <v>375</v>
      </c>
      <c r="C3348" s="2365"/>
      <c r="D3348" s="1054"/>
      <c r="E3348" s="2369">
        <f t="shared" si="1455"/>
        <v>0</v>
      </c>
      <c r="F3348" s="1054">
        <f t="shared" si="1456"/>
        <v>0</v>
      </c>
      <c r="G3348" s="1054">
        <f t="shared" si="1456"/>
        <v>0</v>
      </c>
      <c r="H3348" s="2550"/>
      <c r="I3348" s="2482"/>
      <c r="J3348" s="2482"/>
      <c r="K3348" s="2483"/>
      <c r="L3348" s="2483"/>
      <c r="M3348" s="2483"/>
      <c r="N3348" s="2483"/>
      <c r="O3348" s="2483"/>
      <c r="P3348" s="2361"/>
      <c r="Q3348" s="618"/>
      <c r="R3348" s="618"/>
      <c r="S3348" s="618"/>
      <c r="T3348" s="618"/>
      <c r="U3348" s="618"/>
      <c r="V3348" s="618"/>
      <c r="W3348" s="618"/>
      <c r="X3348" s="1082"/>
      <c r="Y3348" s="571"/>
      <c r="Z3348" s="618"/>
      <c r="AA3348" s="618"/>
      <c r="AB3348" s="618"/>
      <c r="AC3348" s="618"/>
      <c r="AD3348" s="1274">
        <f t="shared" ref="AD3348" si="1472">AD3284+AD3211</f>
        <v>0</v>
      </c>
      <c r="AE3348" s="567"/>
      <c r="AF3348" s="1459"/>
      <c r="AG3348" s="1474"/>
    </row>
    <row r="3349" spans="1:33" x14ac:dyDescent="0.25">
      <c r="A3349" s="239">
        <v>1</v>
      </c>
      <c r="B3349" s="336" t="s">
        <v>376</v>
      </c>
      <c r="C3349" s="2481"/>
      <c r="D3349" s="1054"/>
      <c r="E3349" s="2369">
        <f t="shared" si="1455"/>
        <v>8510.6382978723395</v>
      </c>
      <c r="F3349" s="1054">
        <f t="shared" si="1456"/>
        <v>3546.0638297872338</v>
      </c>
      <c r="G3349" s="1054">
        <f t="shared" si="1456"/>
        <v>4404.5904255319147</v>
      </c>
      <c r="H3349" s="2550"/>
      <c r="I3349" s="2482"/>
      <c r="J3349" s="2482"/>
      <c r="K3349" s="2483"/>
      <c r="L3349" s="2483"/>
      <c r="M3349" s="2483"/>
      <c r="N3349" s="2483"/>
      <c r="O3349" s="2483"/>
      <c r="P3349" s="2361"/>
      <c r="Q3349" s="618"/>
      <c r="R3349" s="618"/>
      <c r="S3349" s="618"/>
      <c r="T3349" s="618"/>
      <c r="U3349" s="618"/>
      <c r="V3349" s="618"/>
      <c r="W3349" s="618"/>
      <c r="X3349" s="1082"/>
      <c r="Y3349" s="571"/>
      <c r="Z3349" s="618"/>
      <c r="AA3349" s="618"/>
      <c r="AB3349" s="618"/>
      <c r="AC3349" s="618"/>
      <c r="AD3349" s="1274">
        <f t="shared" ref="AD3349" si="1473">AD3285+AD3212</f>
        <v>0</v>
      </c>
      <c r="AE3349" s="567"/>
      <c r="AF3349" s="1459"/>
      <c r="AG3349" s="1474"/>
    </row>
    <row r="3350" spans="1:33" x14ac:dyDescent="0.25">
      <c r="A3350" s="239">
        <v>1</v>
      </c>
      <c r="B3350" s="500" t="s">
        <v>377</v>
      </c>
      <c r="C3350" s="2365"/>
      <c r="D3350" s="1054"/>
      <c r="E3350" s="2369">
        <f t="shared" si="1455"/>
        <v>80000</v>
      </c>
      <c r="F3350" s="1054">
        <f t="shared" si="1456"/>
        <v>33333</v>
      </c>
      <c r="G3350" s="1054">
        <f t="shared" si="1456"/>
        <v>41403.15</v>
      </c>
      <c r="H3350" s="2550"/>
      <c r="I3350" s="2482"/>
      <c r="J3350" s="2482"/>
      <c r="K3350" s="2483"/>
      <c r="L3350" s="2483"/>
      <c r="M3350" s="2483"/>
      <c r="N3350" s="2483"/>
      <c r="O3350" s="2483"/>
      <c r="P3350" s="2361"/>
      <c r="Q3350" s="618"/>
      <c r="R3350" s="618"/>
      <c r="S3350" s="618"/>
      <c r="T3350" s="618"/>
      <c r="U3350" s="618"/>
      <c r="V3350" s="618"/>
      <c r="W3350" s="618"/>
      <c r="X3350" s="1082"/>
      <c r="Y3350" s="571"/>
      <c r="Z3350" s="618"/>
      <c r="AA3350" s="618"/>
      <c r="AB3350" s="618"/>
      <c r="AC3350" s="618"/>
      <c r="AD3350" s="1274">
        <f t="shared" ref="AD3350" si="1474">AD3286+AD3213</f>
        <v>0</v>
      </c>
      <c r="AE3350" s="567"/>
      <c r="AF3350" s="1459"/>
      <c r="AG3350" s="1474"/>
    </row>
    <row r="3351" spans="1:33" ht="43.5" x14ac:dyDescent="0.25">
      <c r="A3351" s="239">
        <v>1</v>
      </c>
      <c r="B3351" s="493" t="s">
        <v>353</v>
      </c>
      <c r="C3351" s="2365"/>
      <c r="D3351" s="1054"/>
      <c r="E3351" s="2369">
        <f t="shared" si="1455"/>
        <v>24696</v>
      </c>
      <c r="F3351" s="1054">
        <f t="shared" si="1456"/>
        <v>10290</v>
      </c>
      <c r="G3351" s="1054">
        <f t="shared" si="1456"/>
        <v>10645</v>
      </c>
      <c r="H3351" s="2550">
        <f>G3351/F3351*100</f>
        <v>103.44995140913508</v>
      </c>
      <c r="I3351" s="2482"/>
      <c r="J3351" s="2482"/>
      <c r="K3351" s="2483"/>
      <c r="L3351" s="2483"/>
      <c r="M3351" s="2483"/>
      <c r="N3351" s="2483"/>
      <c r="O3351" s="2483"/>
      <c r="P3351" s="2361"/>
      <c r="Q3351" s="618"/>
      <c r="R3351" s="618"/>
      <c r="S3351" s="618"/>
      <c r="T3351" s="618"/>
      <c r="U3351" s="618"/>
      <c r="V3351" s="618"/>
      <c r="W3351" s="618"/>
      <c r="X3351" s="1082"/>
      <c r="Y3351" s="571"/>
      <c r="Z3351" s="618"/>
      <c r="AA3351" s="618"/>
      <c r="AB3351" s="618"/>
      <c r="AC3351" s="618"/>
      <c r="AD3351" s="1274">
        <f t="shared" ref="AD3351" si="1475">AD3287+AD3214</f>
        <v>0</v>
      </c>
      <c r="AE3351" s="567"/>
      <c r="AF3351" s="1459"/>
      <c r="AG3351" s="1474"/>
    </row>
    <row r="3352" spans="1:33" ht="30" x14ac:dyDescent="0.25">
      <c r="A3352" s="239">
        <v>1</v>
      </c>
      <c r="B3352" s="337" t="s">
        <v>201</v>
      </c>
      <c r="C3352" s="2365"/>
      <c r="D3352" s="1054"/>
      <c r="E3352" s="2369">
        <f t="shared" si="1455"/>
        <v>0</v>
      </c>
      <c r="F3352" s="1054"/>
      <c r="G3352" s="1054"/>
      <c r="H3352" s="2550"/>
      <c r="I3352" s="2482"/>
      <c r="J3352" s="2482"/>
      <c r="K3352" s="2483"/>
      <c r="L3352" s="2483"/>
      <c r="M3352" s="2483"/>
      <c r="N3352" s="2483"/>
      <c r="O3352" s="2483"/>
      <c r="P3352" s="2361"/>
      <c r="Q3352" s="618"/>
      <c r="R3352" s="618"/>
      <c r="S3352" s="618"/>
      <c r="T3352" s="618"/>
      <c r="U3352" s="618"/>
      <c r="V3352" s="618"/>
      <c r="W3352" s="618"/>
      <c r="X3352" s="1082"/>
      <c r="Y3352" s="571"/>
      <c r="Z3352" s="618"/>
      <c r="AA3352" s="618"/>
      <c r="AB3352" s="618"/>
      <c r="AC3352" s="618"/>
      <c r="AD3352" s="1274"/>
      <c r="AE3352" s="567"/>
      <c r="AF3352" s="1459"/>
      <c r="AG3352" s="1474"/>
    </row>
    <row r="3353" spans="1:33" ht="86.25" x14ac:dyDescent="0.25">
      <c r="A3353" s="239">
        <v>1</v>
      </c>
      <c r="B3353" s="493" t="s">
        <v>361</v>
      </c>
      <c r="C3353" s="2365"/>
      <c r="D3353" s="1054"/>
      <c r="E3353" s="2369">
        <f t="shared" si="1455"/>
        <v>0</v>
      </c>
      <c r="F3353" s="1054"/>
      <c r="G3353" s="1054"/>
      <c r="H3353" s="2550"/>
      <c r="I3353" s="2482"/>
      <c r="J3353" s="2482"/>
      <c r="K3353" s="2483"/>
      <c r="L3353" s="2483"/>
      <c r="M3353" s="2483"/>
      <c r="N3353" s="2483"/>
      <c r="O3353" s="2483"/>
      <c r="P3353" s="2361"/>
      <c r="Q3353" s="618"/>
      <c r="R3353" s="618"/>
      <c r="S3353" s="618"/>
      <c r="T3353" s="618"/>
      <c r="U3353" s="618"/>
      <c r="V3353" s="618"/>
      <c r="W3353" s="618"/>
      <c r="X3353" s="1082"/>
      <c r="Y3353" s="571"/>
      <c r="Z3353" s="618"/>
      <c r="AA3353" s="618"/>
      <c r="AB3353" s="618"/>
      <c r="AC3353" s="618"/>
      <c r="AD3353" s="1274"/>
      <c r="AE3353" s="567"/>
      <c r="AF3353" s="1459"/>
      <c r="AG3353" s="1474"/>
    </row>
    <row r="3354" spans="1:33" x14ac:dyDescent="0.25">
      <c r="A3354" s="239">
        <v>1</v>
      </c>
      <c r="B3354" s="493" t="s">
        <v>234</v>
      </c>
      <c r="C3354" s="2365"/>
      <c r="D3354" s="1054"/>
      <c r="E3354" s="2369">
        <f>E3217</f>
        <v>80</v>
      </c>
      <c r="F3354" s="1054">
        <f>F3217</f>
        <v>33</v>
      </c>
      <c r="G3354" s="1054">
        <f>G3217</f>
        <v>0</v>
      </c>
      <c r="H3354" s="2550">
        <f t="shared" ref="H3354:H3366" si="1476">G3354/F3354*100</f>
        <v>0</v>
      </c>
      <c r="I3354" s="2482"/>
      <c r="J3354" s="2482"/>
      <c r="K3354" s="2483"/>
      <c r="L3354" s="2483"/>
      <c r="M3354" s="2483"/>
      <c r="N3354" s="2483"/>
      <c r="O3354" s="2483"/>
      <c r="P3354" s="2361"/>
      <c r="Q3354" s="618">
        <f t="shared" ref="Q3354:AC3354" si="1477">Q3217</f>
        <v>53.443599999999996</v>
      </c>
      <c r="R3354" s="618">
        <f t="shared" ref="R3354:S3354" si="1478">R3217</f>
        <v>53.443599999999996</v>
      </c>
      <c r="S3354" s="618">
        <f t="shared" si="1478"/>
        <v>53.443599999999996</v>
      </c>
      <c r="T3354" s="618">
        <f t="shared" ref="T3354:U3354" si="1479">T3217</f>
        <v>53.443599999999996</v>
      </c>
      <c r="U3354" s="618">
        <f t="shared" si="1479"/>
        <v>53.443599999999996</v>
      </c>
      <c r="V3354" s="618">
        <f t="shared" si="1477"/>
        <v>22.268166666666666</v>
      </c>
      <c r="W3354" s="618">
        <f t="shared" si="1477"/>
        <v>0</v>
      </c>
      <c r="X3354" s="1082">
        <f t="shared" si="1477"/>
        <v>0</v>
      </c>
      <c r="Y3354" s="571">
        <f t="shared" si="1477"/>
        <v>0</v>
      </c>
      <c r="Z3354" s="618">
        <f t="shared" si="1477"/>
        <v>-22.268166666666666</v>
      </c>
      <c r="AA3354" s="618">
        <f t="shared" si="1477"/>
        <v>0</v>
      </c>
      <c r="AB3354" s="618">
        <f t="shared" si="1477"/>
        <v>0</v>
      </c>
      <c r="AC3354" s="618">
        <f t="shared" si="1477"/>
        <v>0</v>
      </c>
      <c r="AD3354" s="1274">
        <f>AD3217</f>
        <v>0</v>
      </c>
      <c r="AE3354" s="567">
        <f t="shared" ref="AE3354" si="1480">AE3217</f>
        <v>0</v>
      </c>
      <c r="AF3354" s="1459"/>
      <c r="AG3354" s="1474"/>
    </row>
    <row r="3355" spans="1:33" ht="29.25" x14ac:dyDescent="0.25">
      <c r="A3355" s="239">
        <v>1</v>
      </c>
      <c r="B3355" s="339" t="s">
        <v>279</v>
      </c>
      <c r="C3355" s="2481"/>
      <c r="D3355" s="1054"/>
      <c r="E3355" s="2372">
        <f t="shared" ref="E3355:G3359" si="1481">E3290+E3220</f>
        <v>70747</v>
      </c>
      <c r="F3355" s="2371">
        <f t="shared" si="1481"/>
        <v>29477.25</v>
      </c>
      <c r="G3355" s="2371">
        <f t="shared" si="1481"/>
        <v>9925.1725000000006</v>
      </c>
      <c r="H3355" s="2550">
        <f t="shared" si="1476"/>
        <v>33.670618867092422</v>
      </c>
      <c r="I3355" s="2482"/>
      <c r="J3355" s="2482"/>
      <c r="K3355" s="2483"/>
      <c r="L3355" s="2483"/>
      <c r="M3355" s="2483"/>
      <c r="N3355" s="2483"/>
      <c r="O3355" s="2483"/>
      <c r="P3355" s="2361"/>
      <c r="Q3355" s="618"/>
      <c r="R3355" s="618"/>
      <c r="S3355" s="618"/>
      <c r="T3355" s="618"/>
      <c r="U3355" s="618"/>
      <c r="V3355" s="618"/>
      <c r="W3355" s="618"/>
      <c r="X3355" s="1082"/>
      <c r="Y3355" s="571"/>
      <c r="Z3355" s="618"/>
      <c r="AA3355" s="618"/>
      <c r="AB3355" s="618"/>
      <c r="AC3355" s="618"/>
      <c r="AD3355" s="1278">
        <f t="shared" ref="AD3355" si="1482">AD3290+AD3220</f>
        <v>0</v>
      </c>
      <c r="AE3355" s="567"/>
      <c r="AF3355" s="1459"/>
      <c r="AG3355" s="1474"/>
    </row>
    <row r="3356" spans="1:33" ht="43.5" x14ac:dyDescent="0.25">
      <c r="A3356" s="239">
        <v>1</v>
      </c>
      <c r="B3356" s="339" t="s">
        <v>308</v>
      </c>
      <c r="C3356" s="2365"/>
      <c r="D3356" s="1054"/>
      <c r="E3356" s="2372">
        <f t="shared" si="1481"/>
        <v>48381</v>
      </c>
      <c r="F3356" s="2371">
        <f t="shared" si="1481"/>
        <v>20159</v>
      </c>
      <c r="G3356" s="2371">
        <f t="shared" si="1481"/>
        <v>12146</v>
      </c>
      <c r="H3356" s="2550">
        <f t="shared" si="1476"/>
        <v>60.251004514112807</v>
      </c>
      <c r="I3356" s="2482"/>
      <c r="J3356" s="2482"/>
      <c r="K3356" s="2483"/>
      <c r="L3356" s="2483"/>
      <c r="M3356" s="2483"/>
      <c r="N3356" s="2483"/>
      <c r="O3356" s="2483"/>
      <c r="P3356" s="2361"/>
      <c r="Q3356" s="618"/>
      <c r="R3356" s="618"/>
      <c r="S3356" s="618"/>
      <c r="T3356" s="618"/>
      <c r="U3356" s="618"/>
      <c r="V3356" s="618"/>
      <c r="W3356" s="618"/>
      <c r="X3356" s="1082"/>
      <c r="Y3356" s="571"/>
      <c r="Z3356" s="618"/>
      <c r="AA3356" s="618"/>
      <c r="AB3356" s="618"/>
      <c r="AC3356" s="618"/>
      <c r="AD3356" s="1278">
        <f t="shared" ref="AD3356" si="1483">AD3291+AD3221</f>
        <v>0</v>
      </c>
      <c r="AE3356" s="567"/>
      <c r="AF3356" s="1459"/>
      <c r="AG3356" s="1474"/>
    </row>
    <row r="3357" spans="1:33" ht="29.25" x14ac:dyDescent="0.25">
      <c r="A3357" s="239">
        <v>1</v>
      </c>
      <c r="B3357" s="339" t="s">
        <v>280</v>
      </c>
      <c r="C3357" s="2365"/>
      <c r="D3357" s="1054"/>
      <c r="E3357" s="2372">
        <f t="shared" si="1481"/>
        <v>123510.63829787234</v>
      </c>
      <c r="F3357" s="2371">
        <f t="shared" si="1481"/>
        <v>51463.063829787236</v>
      </c>
      <c r="G3357" s="2371">
        <f t="shared" si="1481"/>
        <v>18670.590425531915</v>
      </c>
      <c r="H3357" s="2550">
        <f t="shared" si="1476"/>
        <v>36.279593627158327</v>
      </c>
      <c r="I3357" s="2482"/>
      <c r="J3357" s="2482"/>
      <c r="K3357" s="2483"/>
      <c r="L3357" s="2483"/>
      <c r="M3357" s="2483"/>
      <c r="N3357" s="2483"/>
      <c r="O3357" s="2483"/>
      <c r="P3357" s="2361"/>
      <c r="Q3357" s="618"/>
      <c r="R3357" s="618"/>
      <c r="S3357" s="618"/>
      <c r="T3357" s="618"/>
      <c r="U3357" s="618"/>
      <c r="V3357" s="618"/>
      <c r="W3357" s="618"/>
      <c r="X3357" s="1082"/>
      <c r="Y3357" s="571"/>
      <c r="Z3357" s="618"/>
      <c r="AA3357" s="618"/>
      <c r="AB3357" s="618"/>
      <c r="AC3357" s="618"/>
      <c r="AD3357" s="1278">
        <f t="shared" ref="AD3357" si="1484">AD3292+AD3222</f>
        <v>0</v>
      </c>
      <c r="AE3357" s="567"/>
      <c r="AF3357" s="1459"/>
      <c r="AG3357" s="1474"/>
    </row>
    <row r="3358" spans="1:33" ht="29.25" x14ac:dyDescent="0.25">
      <c r="A3358" s="239">
        <v>1</v>
      </c>
      <c r="B3358" s="339" t="s">
        <v>281</v>
      </c>
      <c r="C3358" s="2365"/>
      <c r="D3358" s="1054"/>
      <c r="E3358" s="2372">
        <f t="shared" si="1481"/>
        <v>32396</v>
      </c>
      <c r="F3358" s="2371">
        <f t="shared" si="1481"/>
        <v>13498</v>
      </c>
      <c r="G3358" s="2371">
        <f t="shared" si="1481"/>
        <v>11594</v>
      </c>
      <c r="H3358" s="2550">
        <f t="shared" si="1476"/>
        <v>85.894206549118394</v>
      </c>
      <c r="I3358" s="2482"/>
      <c r="J3358" s="2482"/>
      <c r="K3358" s="2483"/>
      <c r="L3358" s="2483"/>
      <c r="M3358" s="2483"/>
      <c r="N3358" s="2483"/>
      <c r="O3358" s="2483"/>
      <c r="P3358" s="2361"/>
      <c r="Q3358" s="618">
        <f t="shared" ref="Q3358:AD3358" si="1485">Q3293+Q3223</f>
        <v>24675.74928</v>
      </c>
      <c r="R3358" s="618">
        <f t="shared" ref="R3358:S3358" si="1486">R3293+R3223</f>
        <v>24675.74928</v>
      </c>
      <c r="S3358" s="618">
        <f t="shared" si="1486"/>
        <v>24675.74928</v>
      </c>
      <c r="T3358" s="618">
        <f t="shared" ref="T3358:U3358" si="1487">T3293+T3223</f>
        <v>24675.74928</v>
      </c>
      <c r="U3358" s="618">
        <f t="shared" si="1487"/>
        <v>24675.74928</v>
      </c>
      <c r="V3358" s="618">
        <f t="shared" si="1485"/>
        <v>10281.5622</v>
      </c>
      <c r="W3358" s="618">
        <f t="shared" si="1485"/>
        <v>10613.342880000002</v>
      </c>
      <c r="X3358" s="1082">
        <f t="shared" si="1485"/>
        <v>0</v>
      </c>
      <c r="Y3358" s="571">
        <f t="shared" si="1485"/>
        <v>0</v>
      </c>
      <c r="Z3358" s="618">
        <f t="shared" si="1485"/>
        <v>331.78068000000235</v>
      </c>
      <c r="AA3358" s="618">
        <f t="shared" si="1485"/>
        <v>0</v>
      </c>
      <c r="AB3358" s="618">
        <f t="shared" si="1485"/>
        <v>-7.7701900000000004</v>
      </c>
      <c r="AC3358" s="618">
        <f t="shared" si="1485"/>
        <v>10605.572690000001</v>
      </c>
      <c r="AD3358" s="1278">
        <f t="shared" si="1485"/>
        <v>0</v>
      </c>
      <c r="AE3358" s="567">
        <f t="shared" ref="AE3358" si="1488">AE3293+AE3223</f>
        <v>0</v>
      </c>
      <c r="AF3358" s="1459"/>
      <c r="AG3358" s="1474"/>
    </row>
    <row r="3359" spans="1:33" x14ac:dyDescent="0.25">
      <c r="A3359" s="239">
        <v>1</v>
      </c>
      <c r="B3359" s="825" t="s">
        <v>138</v>
      </c>
      <c r="C3359" s="2365"/>
      <c r="D3359" s="1054"/>
      <c r="E3359" s="2372">
        <f t="shared" si="1481"/>
        <v>504071.61904761905</v>
      </c>
      <c r="F3359" s="2371">
        <f t="shared" si="1481"/>
        <v>210029.97857142857</v>
      </c>
      <c r="G3359" s="2371">
        <f t="shared" si="1481"/>
        <v>84894.46535714285</v>
      </c>
      <c r="H3359" s="2550">
        <f t="shared" si="1476"/>
        <v>40.420165699474801</v>
      </c>
      <c r="I3359" s="2482"/>
      <c r="J3359" s="2482"/>
      <c r="K3359" s="2483"/>
      <c r="L3359" s="2483"/>
      <c r="M3359" s="2483"/>
      <c r="N3359" s="2483"/>
      <c r="O3359" s="2483"/>
      <c r="P3359" s="2361"/>
      <c r="Q3359" s="618">
        <f t="shared" ref="Q3359:AD3359" si="1489">Q3294+Q3224</f>
        <v>289795.85722000001</v>
      </c>
      <c r="R3359" s="618">
        <f t="shared" ref="R3359:S3359" si="1490">R3294+R3224</f>
        <v>289795.85722000001</v>
      </c>
      <c r="S3359" s="618">
        <f t="shared" si="1490"/>
        <v>289795.85722000001</v>
      </c>
      <c r="T3359" s="618">
        <f t="shared" ref="T3359:U3359" si="1491">T3294+T3224</f>
        <v>289795.85722000001</v>
      </c>
      <c r="U3359" s="618">
        <f t="shared" si="1491"/>
        <v>289795.85722000001</v>
      </c>
      <c r="V3359" s="618">
        <f t="shared" si="1489"/>
        <v>123327.14956416667</v>
      </c>
      <c r="W3359" s="618">
        <f t="shared" si="1489"/>
        <v>123972.06019</v>
      </c>
      <c r="X3359" s="1082">
        <f t="shared" si="1489"/>
        <v>0</v>
      </c>
      <c r="Y3359" s="571">
        <f t="shared" si="1489"/>
        <v>-0.14057</v>
      </c>
      <c r="Z3359" s="618">
        <f t="shared" si="1489"/>
        <v>644.91062583333712</v>
      </c>
      <c r="AA3359" s="618">
        <f t="shared" si="1489"/>
        <v>0</v>
      </c>
      <c r="AB3359" s="618">
        <f t="shared" si="1489"/>
        <v>-163.99468000000002</v>
      </c>
      <c r="AC3359" s="618">
        <f t="shared" si="1489"/>
        <v>123807.92494000001</v>
      </c>
      <c r="AD3359" s="1278">
        <f t="shared" si="1489"/>
        <v>0</v>
      </c>
      <c r="AE3359" s="567">
        <f t="shared" ref="AE3359" si="1492">AE3294+AE3224</f>
        <v>0</v>
      </c>
      <c r="AF3359" s="1459"/>
      <c r="AG3359" s="1474"/>
    </row>
    <row r="3360" spans="1:33" x14ac:dyDescent="0.25">
      <c r="A3360" s="239">
        <v>1</v>
      </c>
      <c r="B3360" s="2676" t="s">
        <v>69</v>
      </c>
      <c r="C3360" s="2677"/>
      <c r="D3360" s="2549"/>
      <c r="E3360" s="2375">
        <f>SUM(E3299,E3227)</f>
        <v>711</v>
      </c>
      <c r="F3360" s="2549">
        <f>SUM(F3299,F3227)</f>
        <v>296</v>
      </c>
      <c r="G3360" s="2549">
        <f>SUM(G3299,G3227)</f>
        <v>280</v>
      </c>
      <c r="H3360" s="2549">
        <f t="shared" si="1476"/>
        <v>94.594594594594597</v>
      </c>
      <c r="I3360" s="2364">
        <f>K3360/E3360</f>
        <v>9.3530239099859358</v>
      </c>
      <c r="J3360" s="2360">
        <f>M3360/G3360</f>
        <v>9.3607142857142858</v>
      </c>
      <c r="K3360" s="2549">
        <f>SUM(K3299,K3227)</f>
        <v>6650</v>
      </c>
      <c r="L3360" s="2549">
        <f>SUM(L3299,L3227)</f>
        <v>2771</v>
      </c>
      <c r="M3360" s="2549">
        <f>SUM(M3299,M3227)</f>
        <v>2621</v>
      </c>
      <c r="N3360" s="2361">
        <f>M3360/L3360*100</f>
        <v>94.586791771923501</v>
      </c>
      <c r="O3360" s="2549">
        <f>SUM(O3299,O3227)</f>
        <v>21.733333333333334</v>
      </c>
      <c r="P3360" s="2361">
        <f>M3360/$B$4*12/O3360</f>
        <v>289.43558282208591</v>
      </c>
      <c r="Q3360" s="618">
        <f t="shared" ref="Q3360:W3360" si="1493">SUM(Q3299,Q3227)</f>
        <v>0</v>
      </c>
      <c r="R3360" s="618">
        <f t="shared" si="1493"/>
        <v>0</v>
      </c>
      <c r="S3360" s="618">
        <f t="shared" si="1493"/>
        <v>0</v>
      </c>
      <c r="T3360" s="618">
        <f t="shared" si="1493"/>
        <v>0</v>
      </c>
      <c r="U3360" s="618">
        <f t="shared" ref="U3360" si="1494">SUM(U3299,U3227)</f>
        <v>0</v>
      </c>
      <c r="V3360" s="618">
        <f t="shared" si="1493"/>
        <v>0</v>
      </c>
      <c r="W3360" s="618">
        <f t="shared" si="1493"/>
        <v>0</v>
      </c>
      <c r="X3360" s="1082"/>
      <c r="Y3360" s="571"/>
      <c r="Z3360" s="618">
        <f t="shared" ref="Z3360:AC3360" si="1495">SUM(Z3299,Z3227)</f>
        <v>0</v>
      </c>
      <c r="AA3360" s="618">
        <f t="shared" si="1495"/>
        <v>0</v>
      </c>
      <c r="AB3360" s="618">
        <f t="shared" si="1495"/>
        <v>0</v>
      </c>
      <c r="AC3360" s="618">
        <f t="shared" si="1495"/>
        <v>0</v>
      </c>
      <c r="AD3360" s="2510">
        <f>SUM(AD3299,AD3227)</f>
        <v>0</v>
      </c>
      <c r="AE3360" s="567">
        <f t="shared" ref="AE3360" si="1496">SUM(AE3299,AE3227)</f>
        <v>0</v>
      </c>
      <c r="AF3360" s="1459"/>
      <c r="AG3360" s="1474"/>
    </row>
    <row r="3361" spans="1:33" x14ac:dyDescent="0.25">
      <c r="A3361" s="239">
        <v>1</v>
      </c>
      <c r="B3361" s="2678" t="s">
        <v>16</v>
      </c>
      <c r="C3361" s="2679"/>
      <c r="D3361" s="2547"/>
      <c r="E3361" s="2548">
        <f t="shared" ref="E3361:G3362" si="1497">SUM(E3301,E3231)</f>
        <v>1526</v>
      </c>
      <c r="F3361" s="2547">
        <f t="shared" si="1497"/>
        <v>636</v>
      </c>
      <c r="G3361" s="2547">
        <f t="shared" si="1497"/>
        <v>686</v>
      </c>
      <c r="H3361" s="2547">
        <f t="shared" si="1476"/>
        <v>107.86163522012579</v>
      </c>
      <c r="I3361" s="2364">
        <f>K3361/E3361</f>
        <v>7.980340760157274</v>
      </c>
      <c r="J3361" s="2360">
        <f>M3361/G3361</f>
        <v>7.8309037900874632</v>
      </c>
      <c r="K3361" s="2547">
        <f t="shared" ref="K3361:M3362" si="1498">SUM(K3301,K3231)</f>
        <v>12178</v>
      </c>
      <c r="L3361" s="2547">
        <f t="shared" si="1498"/>
        <v>5075</v>
      </c>
      <c r="M3361" s="2547">
        <f t="shared" si="1498"/>
        <v>5372</v>
      </c>
      <c r="N3361" s="2361">
        <f>M3361/L3361*100</f>
        <v>105.85221674876848</v>
      </c>
      <c r="O3361" s="2547">
        <f>SUM(O3301,O3231)</f>
        <v>50.741666666666667</v>
      </c>
      <c r="P3361" s="2361">
        <f>M3361/$B$4*12/O3361</f>
        <v>254.087042207259</v>
      </c>
      <c r="Q3361" s="618">
        <f t="shared" ref="Q3361:W3362" si="1499">SUM(Q3301,Q3231)</f>
        <v>0</v>
      </c>
      <c r="R3361" s="618">
        <f t="shared" ref="R3361:S3361" si="1500">SUM(R3301,R3231)</f>
        <v>0</v>
      </c>
      <c r="S3361" s="618">
        <f t="shared" si="1500"/>
        <v>0</v>
      </c>
      <c r="T3361" s="618">
        <f t="shared" ref="T3361:U3361" si="1501">SUM(T3301,T3231)</f>
        <v>0</v>
      </c>
      <c r="U3361" s="618">
        <f t="shared" si="1501"/>
        <v>0</v>
      </c>
      <c r="V3361" s="618">
        <f t="shared" si="1499"/>
        <v>0</v>
      </c>
      <c r="W3361" s="618">
        <f t="shared" si="1499"/>
        <v>0</v>
      </c>
      <c r="X3361" s="1082"/>
      <c r="Y3361" s="571"/>
      <c r="Z3361" s="618">
        <f t="shared" ref="Z3361:AD3362" si="1502">SUM(Z3301,Z3231)</f>
        <v>0</v>
      </c>
      <c r="AA3361" s="618">
        <f t="shared" si="1502"/>
        <v>0</v>
      </c>
      <c r="AB3361" s="618">
        <f t="shared" si="1502"/>
        <v>0</v>
      </c>
      <c r="AC3361" s="618">
        <f t="shared" si="1502"/>
        <v>0</v>
      </c>
      <c r="AD3361" s="2182">
        <f t="shared" si="1502"/>
        <v>0</v>
      </c>
      <c r="AE3361" s="567">
        <f t="shared" ref="AE3361" si="1503">SUM(AE3301,AE3231)</f>
        <v>0</v>
      </c>
      <c r="AF3361" s="1459"/>
      <c r="AG3361" s="1474"/>
    </row>
    <row r="3362" spans="1:33" ht="29.25" x14ac:dyDescent="0.25">
      <c r="A3362" s="239">
        <v>1</v>
      </c>
      <c r="B3362" s="1031" t="s">
        <v>214</v>
      </c>
      <c r="C3362" s="1029"/>
      <c r="D3362" s="2550"/>
      <c r="E3362" s="2359">
        <f t="shared" si="1497"/>
        <v>2237</v>
      </c>
      <c r="F3362" s="2550">
        <f t="shared" si="1497"/>
        <v>932</v>
      </c>
      <c r="G3362" s="2550">
        <f t="shared" si="1497"/>
        <v>966</v>
      </c>
      <c r="H3362" s="2550">
        <f t="shared" si="1476"/>
        <v>103.64806866952789</v>
      </c>
      <c r="I3362" s="2364">
        <f>K3362/E3362</f>
        <v>8.4166294143942775</v>
      </c>
      <c r="J3362" s="2360">
        <f>M3362/G3362</f>
        <v>8.2743271221532098</v>
      </c>
      <c r="K3362" s="2550">
        <f t="shared" si="1498"/>
        <v>18828</v>
      </c>
      <c r="L3362" s="2550">
        <f t="shared" si="1498"/>
        <v>7846</v>
      </c>
      <c r="M3362" s="2550">
        <f t="shared" si="1498"/>
        <v>7993</v>
      </c>
      <c r="N3362" s="2361">
        <f>M3362/L3362*100</f>
        <v>101.87356614835585</v>
      </c>
      <c r="O3362" s="2550">
        <f>SUM(O3302,O3232)</f>
        <v>72.474999999999994</v>
      </c>
      <c r="P3362" s="2361">
        <f>M3362/$B$4*12/O3362</f>
        <v>264.68713349430834</v>
      </c>
      <c r="Q3362" s="618">
        <f t="shared" si="1499"/>
        <v>38000.614409743997</v>
      </c>
      <c r="R3362" s="618">
        <f t="shared" ref="R3362:S3362" si="1504">SUM(R3302,R3232)</f>
        <v>38000.614409743997</v>
      </c>
      <c r="S3362" s="618">
        <f t="shared" si="1504"/>
        <v>38000.614409743997</v>
      </c>
      <c r="T3362" s="618">
        <f t="shared" ref="T3362:U3362" si="1505">SUM(T3302,T3232)</f>
        <v>38000.614409743997</v>
      </c>
      <c r="U3362" s="618">
        <f t="shared" si="1505"/>
        <v>38000.614409743997</v>
      </c>
      <c r="V3362" s="618">
        <f t="shared" si="1499"/>
        <v>15833.589337393332</v>
      </c>
      <c r="W3362" s="618">
        <f t="shared" si="1499"/>
        <v>16323.893939999998</v>
      </c>
      <c r="X3362" s="1082">
        <f>SUM(X3302,X3232)</f>
        <v>0</v>
      </c>
      <c r="Y3362" s="571">
        <f>SUM(Y3302,Y3232)</f>
        <v>0</v>
      </c>
      <c r="Z3362" s="618">
        <f t="shared" si="1502"/>
        <v>490.30460260666587</v>
      </c>
      <c r="AA3362" s="618">
        <f t="shared" si="1502"/>
        <v>0</v>
      </c>
      <c r="AB3362" s="618">
        <f t="shared" si="1502"/>
        <v>-128.49592999999999</v>
      </c>
      <c r="AC3362" s="618">
        <f t="shared" si="1502"/>
        <v>16195.398009999999</v>
      </c>
      <c r="AD3362" s="1317">
        <f t="shared" si="1502"/>
        <v>0</v>
      </c>
      <c r="AE3362" s="567">
        <f t="shared" ref="AE3362" si="1506">SUM(AE3302,AE3232)</f>
        <v>0</v>
      </c>
      <c r="AF3362" s="1459"/>
      <c r="AG3362" s="1474"/>
    </row>
    <row r="3363" spans="1:33" x14ac:dyDescent="0.25">
      <c r="A3363" s="239">
        <v>1</v>
      </c>
      <c r="B3363" s="2680" t="s">
        <v>210</v>
      </c>
      <c r="C3363" s="2681"/>
      <c r="D3363" s="2533"/>
      <c r="E3363" s="2534">
        <f t="shared" ref="E3363:G3366" si="1507">E3303+E3233</f>
        <v>11600</v>
      </c>
      <c r="F3363" s="2533">
        <f t="shared" si="1507"/>
        <v>4833</v>
      </c>
      <c r="G3363" s="2533">
        <f t="shared" si="1507"/>
        <v>3930</v>
      </c>
      <c r="H3363" s="2550">
        <f t="shared" si="1476"/>
        <v>81.315952824332712</v>
      </c>
      <c r="I3363" s="2600"/>
      <c r="J3363" s="2393"/>
      <c r="K3363" s="2533"/>
      <c r="L3363" s="2533"/>
      <c r="M3363" s="2533"/>
      <c r="N3363" s="2390"/>
      <c r="O3363" s="2533"/>
      <c r="P3363" s="2390"/>
      <c r="Q3363" s="618">
        <f t="shared" ref="Q3363:W3366" si="1508">Q3303+Q3233</f>
        <v>0</v>
      </c>
      <c r="R3363" s="618">
        <f t="shared" ref="R3363:S3363" si="1509">R3303+R3233</f>
        <v>0</v>
      </c>
      <c r="S3363" s="618">
        <f t="shared" si="1509"/>
        <v>0</v>
      </c>
      <c r="T3363" s="618">
        <f t="shared" ref="T3363:U3363" si="1510">T3303+T3233</f>
        <v>0</v>
      </c>
      <c r="U3363" s="618">
        <f t="shared" si="1510"/>
        <v>0</v>
      </c>
      <c r="V3363" s="618">
        <f t="shared" si="1508"/>
        <v>0</v>
      </c>
      <c r="W3363" s="618">
        <f t="shared" si="1508"/>
        <v>0</v>
      </c>
      <c r="X3363" s="1082"/>
      <c r="Y3363" s="571"/>
      <c r="Z3363" s="618">
        <f t="shared" ref="Z3363:AD3366" si="1511">Z3303+Z3233</f>
        <v>0</v>
      </c>
      <c r="AA3363" s="618">
        <f t="shared" si="1511"/>
        <v>0</v>
      </c>
      <c r="AB3363" s="618">
        <f t="shared" si="1511"/>
        <v>0</v>
      </c>
      <c r="AC3363" s="618">
        <f t="shared" si="1511"/>
        <v>0</v>
      </c>
      <c r="AD3363" s="1319">
        <f t="shared" si="1511"/>
        <v>0</v>
      </c>
      <c r="AE3363" s="567">
        <f t="shared" ref="AE3363" si="1512">AE3303+AE3233</f>
        <v>0</v>
      </c>
      <c r="AF3363" s="1459"/>
      <c r="AG3363" s="1474"/>
    </row>
    <row r="3364" spans="1:33" x14ac:dyDescent="0.25">
      <c r="A3364" s="239">
        <v>1</v>
      </c>
      <c r="B3364" s="2682" t="s">
        <v>211</v>
      </c>
      <c r="C3364" s="2683"/>
      <c r="D3364" s="2488"/>
      <c r="E3364" s="2489">
        <f t="shared" si="1507"/>
        <v>11594</v>
      </c>
      <c r="F3364" s="2488">
        <f t="shared" si="1507"/>
        <v>4831</v>
      </c>
      <c r="G3364" s="2533">
        <f t="shared" si="1507"/>
        <v>3930</v>
      </c>
      <c r="H3364" s="2550">
        <f t="shared" si="1476"/>
        <v>81.349617056510041</v>
      </c>
      <c r="I3364" s="2600"/>
      <c r="J3364" s="2393"/>
      <c r="K3364" s="2533"/>
      <c r="L3364" s="2533"/>
      <c r="M3364" s="2533"/>
      <c r="N3364" s="2390"/>
      <c r="O3364" s="2533"/>
      <c r="P3364" s="2390"/>
      <c r="Q3364" s="618">
        <f t="shared" si="1508"/>
        <v>0</v>
      </c>
      <c r="R3364" s="618">
        <f t="shared" ref="R3364:S3364" si="1513">R3304+R3234</f>
        <v>0</v>
      </c>
      <c r="S3364" s="618">
        <f t="shared" si="1513"/>
        <v>0</v>
      </c>
      <c r="T3364" s="618">
        <f t="shared" ref="T3364:U3364" si="1514">T3304+T3234</f>
        <v>0</v>
      </c>
      <c r="U3364" s="618">
        <f t="shared" si="1514"/>
        <v>0</v>
      </c>
      <c r="V3364" s="618">
        <f t="shared" si="1508"/>
        <v>0</v>
      </c>
      <c r="W3364" s="618">
        <f t="shared" si="1508"/>
        <v>0</v>
      </c>
      <c r="X3364" s="1082"/>
      <c r="Y3364" s="571"/>
      <c r="Z3364" s="618">
        <f t="shared" si="1511"/>
        <v>0</v>
      </c>
      <c r="AA3364" s="618">
        <f t="shared" si="1511"/>
        <v>0</v>
      </c>
      <c r="AB3364" s="618">
        <f t="shared" si="1511"/>
        <v>0</v>
      </c>
      <c r="AC3364" s="618">
        <f t="shared" si="1511"/>
        <v>0</v>
      </c>
      <c r="AD3364" s="1319">
        <f t="shared" si="1511"/>
        <v>0</v>
      </c>
      <c r="AE3364" s="567">
        <f t="shared" ref="AE3364" si="1515">AE3304+AE3234</f>
        <v>0</v>
      </c>
      <c r="AF3364" s="1459"/>
      <c r="AG3364" s="1474"/>
    </row>
    <row r="3365" spans="1:33" ht="30" x14ac:dyDescent="0.25">
      <c r="A3365" s="239">
        <v>1</v>
      </c>
      <c r="B3365" s="2682" t="s">
        <v>212</v>
      </c>
      <c r="C3365" s="2685"/>
      <c r="D3365" s="2377"/>
      <c r="E3365" s="2366">
        <f t="shared" si="1507"/>
        <v>6</v>
      </c>
      <c r="F3365" s="2488">
        <f t="shared" si="1507"/>
        <v>3</v>
      </c>
      <c r="G3365" s="2686">
        <f t="shared" si="1507"/>
        <v>0</v>
      </c>
      <c r="H3365" s="2533">
        <f t="shared" si="1476"/>
        <v>0</v>
      </c>
      <c r="I3365" s="2687"/>
      <c r="J3365" s="2360"/>
      <c r="K3365" s="2550"/>
      <c r="L3365" s="2550"/>
      <c r="M3365" s="2550"/>
      <c r="N3365" s="2390"/>
      <c r="O3365" s="2533"/>
      <c r="P3365" s="2361"/>
      <c r="Q3365" s="618">
        <f t="shared" si="1508"/>
        <v>0</v>
      </c>
      <c r="R3365" s="618">
        <f t="shared" ref="R3365:S3365" si="1516">R3305+R3235</f>
        <v>0</v>
      </c>
      <c r="S3365" s="618">
        <f t="shared" si="1516"/>
        <v>0</v>
      </c>
      <c r="T3365" s="618">
        <f t="shared" ref="T3365:U3365" si="1517">T3305+T3235</f>
        <v>0</v>
      </c>
      <c r="U3365" s="618">
        <f t="shared" si="1517"/>
        <v>0</v>
      </c>
      <c r="V3365" s="618">
        <f t="shared" si="1508"/>
        <v>0</v>
      </c>
      <c r="W3365" s="618">
        <f t="shared" si="1508"/>
        <v>0</v>
      </c>
      <c r="X3365" s="2684"/>
      <c r="Y3365" s="810"/>
      <c r="Z3365" s="618">
        <f t="shared" si="1511"/>
        <v>0</v>
      </c>
      <c r="AA3365" s="618">
        <f t="shared" si="1511"/>
        <v>0</v>
      </c>
      <c r="AB3365" s="618">
        <f t="shared" si="1511"/>
        <v>0</v>
      </c>
      <c r="AC3365" s="618">
        <f t="shared" si="1511"/>
        <v>0</v>
      </c>
      <c r="AD3365" s="1319">
        <f t="shared" si="1511"/>
        <v>0</v>
      </c>
      <c r="AE3365" s="567">
        <f t="shared" ref="AE3365" si="1518">AE3305+AE3235</f>
        <v>0</v>
      </c>
      <c r="AF3365" s="1459"/>
      <c r="AG3365" s="1474"/>
    </row>
    <row r="3366" spans="1:33" ht="30.75" thickBot="1" x14ac:dyDescent="0.3">
      <c r="A3366" s="239">
        <v>1</v>
      </c>
      <c r="B3366" s="2688" t="s">
        <v>217</v>
      </c>
      <c r="C3366" s="2689"/>
      <c r="D3366" s="2552"/>
      <c r="E3366" s="2690">
        <f t="shared" si="1507"/>
        <v>11600</v>
      </c>
      <c r="F3366" s="2691">
        <f t="shared" si="1507"/>
        <v>4833</v>
      </c>
      <c r="G3366" s="2691">
        <f t="shared" si="1507"/>
        <v>3930</v>
      </c>
      <c r="H3366" s="2552">
        <f t="shared" si="1476"/>
        <v>81.315952824332712</v>
      </c>
      <c r="I3366" s="2692"/>
      <c r="J3366" s="2404"/>
      <c r="K3366" s="2552"/>
      <c r="L3366" s="2552"/>
      <c r="M3366" s="2552"/>
      <c r="N3366" s="2406"/>
      <c r="O3366" s="2552"/>
      <c r="P3366" s="2406"/>
      <c r="Q3366" s="622">
        <f t="shared" si="1508"/>
        <v>47999.012000000002</v>
      </c>
      <c r="R3366" s="622">
        <f t="shared" ref="R3366:S3366" si="1519">R3306+R3236</f>
        <v>47999.012000000002</v>
      </c>
      <c r="S3366" s="622">
        <f t="shared" si="1519"/>
        <v>47999.012000000002</v>
      </c>
      <c r="T3366" s="622">
        <f t="shared" ref="T3366:U3366" si="1520">T3306+T3236</f>
        <v>47999.012000000002</v>
      </c>
      <c r="U3366" s="622">
        <f t="shared" si="1520"/>
        <v>47999.012000000002</v>
      </c>
      <c r="V3366" s="621">
        <f t="shared" si="1508"/>
        <v>19999.588333333337</v>
      </c>
      <c r="W3366" s="621">
        <f t="shared" si="1508"/>
        <v>19999.588350000002</v>
      </c>
      <c r="X3366" s="1935">
        <f>X3306+X3236</f>
        <v>0</v>
      </c>
      <c r="Y3366" s="659">
        <f>Y3306+Y3236</f>
        <v>0</v>
      </c>
      <c r="Z3366" s="622">
        <f t="shared" si="1511"/>
        <v>1.666666503297165E-5</v>
      </c>
      <c r="AA3366" s="621">
        <f t="shared" si="1511"/>
        <v>0</v>
      </c>
      <c r="AB3366" s="621">
        <f t="shared" si="1511"/>
        <v>-63.233040000000003</v>
      </c>
      <c r="AC3366" s="621">
        <f t="shared" si="1511"/>
        <v>19936.355309999999</v>
      </c>
      <c r="AD3366" s="2693">
        <f t="shared" si="1511"/>
        <v>0</v>
      </c>
      <c r="AE3366" s="1205">
        <f t="shared" ref="AE3366" si="1521">AE3306+AE3236</f>
        <v>0</v>
      </c>
      <c r="AF3366" s="1459"/>
      <c r="AG3366" s="1474"/>
    </row>
    <row r="3367" spans="1:33" ht="15.75" x14ac:dyDescent="0.25">
      <c r="B3367" s="665"/>
      <c r="C3367" s="665"/>
      <c r="D3367" s="2694"/>
      <c r="E3367" s="1043"/>
      <c r="F3367" s="1043"/>
      <c r="G3367" s="1043"/>
      <c r="H3367" s="1043"/>
      <c r="I3367" s="1043"/>
      <c r="J3367" s="1043"/>
      <c r="K3367" s="1043"/>
      <c r="L3367" s="1043"/>
      <c r="M3367" s="1043"/>
      <c r="N3367" s="1043"/>
      <c r="O3367" s="1043"/>
      <c r="P3367" s="239"/>
      <c r="Q3367" s="239"/>
      <c r="R3367" s="2715"/>
      <c r="S3367" s="2715"/>
      <c r="T3367" s="2715"/>
      <c r="U3367" s="2715"/>
      <c r="V3367" s="5"/>
      <c r="W3367" s="5"/>
      <c r="X3367" s="2695"/>
      <c r="Y3367" s="5"/>
      <c r="Z3367" s="5"/>
      <c r="AA3367" s="5"/>
      <c r="AB3367" s="5"/>
      <c r="AC3367" s="1412"/>
      <c r="AD3367" s="1043"/>
      <c r="AE3367" s="1412"/>
    </row>
    <row r="3368" spans="1:33" x14ac:dyDescent="0.25">
      <c r="B3368" s="239"/>
      <c r="C3368" s="1042"/>
      <c r="D3368" s="239"/>
      <c r="E3368" s="1043"/>
      <c r="F3368" s="239"/>
      <c r="G3368" s="239"/>
      <c r="H3368" s="239"/>
      <c r="I3368" s="239"/>
      <c r="J3368" s="239"/>
      <c r="K3368" s="239"/>
      <c r="L3368" s="239"/>
      <c r="M3368" s="239"/>
      <c r="N3368" s="239"/>
      <c r="O3368" s="239"/>
      <c r="P3368" s="239"/>
      <c r="Q3368" s="239"/>
      <c r="R3368" s="2715"/>
      <c r="S3368" s="2715"/>
      <c r="T3368" s="2715"/>
      <c r="U3368" s="2715"/>
      <c r="V3368" s="1222"/>
      <c r="W3368" s="5"/>
      <c r="X3368" s="2695"/>
      <c r="Y3368" s="5"/>
      <c r="Z3368" s="5"/>
      <c r="AA3368" s="5"/>
      <c r="AB3368" s="5"/>
      <c r="AC3368" s="5"/>
      <c r="AD3368" s="239"/>
      <c r="AE3368" s="5"/>
    </row>
    <row r="3369" spans="1:33" x14ac:dyDescent="0.25">
      <c r="B3369" s="239"/>
      <c r="C3369" s="1042"/>
      <c r="D3369" s="239"/>
      <c r="E3369" s="1043"/>
      <c r="F3369" s="239"/>
      <c r="G3369" s="239"/>
      <c r="H3369" s="239"/>
      <c r="I3369" s="239"/>
      <c r="J3369" s="239"/>
      <c r="K3369" s="239"/>
      <c r="L3369" s="239"/>
      <c r="M3369" s="239"/>
      <c r="N3369" s="239"/>
      <c r="O3369" s="239"/>
      <c r="P3369" s="239"/>
      <c r="Q3369" s="239"/>
      <c r="R3369" s="2715"/>
      <c r="S3369" s="2715"/>
      <c r="T3369" s="2715"/>
      <c r="U3369" s="2715"/>
      <c r="V3369" s="1222"/>
      <c r="W3369" s="5"/>
      <c r="X3369" s="2695"/>
      <c r="Y3369" s="5"/>
      <c r="Z3369" s="5"/>
      <c r="AA3369" s="5"/>
      <c r="AB3369" s="5"/>
      <c r="AC3369" s="5"/>
      <c r="AD3369" s="239"/>
      <c r="AE3369" s="5"/>
    </row>
    <row r="3370" spans="1:33" x14ac:dyDescent="0.25">
      <c r="B3370" s="239"/>
      <c r="C3370" s="1042"/>
      <c r="D3370" s="239"/>
      <c r="E3370" s="1043"/>
      <c r="F3370" s="239"/>
      <c r="G3370" s="239"/>
      <c r="H3370" s="239"/>
      <c r="I3370" s="239"/>
      <c r="J3370" s="239"/>
      <c r="K3370" s="239"/>
      <c r="L3370" s="239"/>
      <c r="M3370" s="239"/>
      <c r="N3370" s="239"/>
      <c r="O3370" s="239"/>
      <c r="P3370" s="239"/>
      <c r="Q3370" s="239"/>
      <c r="R3370" s="2715"/>
      <c r="S3370" s="2715"/>
      <c r="T3370" s="2715"/>
      <c r="U3370" s="2715"/>
      <c r="V3370" s="1222"/>
      <c r="W3370" s="5"/>
      <c r="X3370" s="2695"/>
      <c r="Y3370" s="5"/>
      <c r="Z3370" s="5"/>
      <c r="AA3370" s="5"/>
      <c r="AB3370" s="5"/>
      <c r="AC3370" s="5"/>
      <c r="AD3370" s="239"/>
      <c r="AE3370" s="5"/>
    </row>
    <row r="3371" spans="1:33" x14ac:dyDescent="0.25">
      <c r="B3371" s="239"/>
      <c r="C3371" s="1042"/>
      <c r="D3371" s="239"/>
      <c r="E3371" s="1043"/>
      <c r="F3371" s="239"/>
      <c r="G3371" s="239"/>
      <c r="H3371" s="239"/>
      <c r="I3371" s="239"/>
      <c r="J3371" s="239"/>
      <c r="K3371" s="239"/>
      <c r="L3371" s="239"/>
      <c r="M3371" s="239"/>
      <c r="N3371" s="239"/>
      <c r="O3371" s="239"/>
      <c r="P3371" s="239"/>
      <c r="Q3371" s="239"/>
      <c r="R3371" s="2715"/>
      <c r="S3371" s="2715"/>
      <c r="T3371" s="2715"/>
      <c r="U3371" s="2715"/>
      <c r="V3371" s="1222"/>
      <c r="W3371" s="5"/>
      <c r="X3371" s="2695"/>
      <c r="Y3371" s="5"/>
      <c r="Z3371" s="5"/>
      <c r="AA3371" s="5"/>
      <c r="AB3371" s="5"/>
      <c r="AC3371" s="5"/>
      <c r="AD3371" s="239"/>
      <c r="AE3371" s="5"/>
    </row>
    <row r="3372" spans="1:33" x14ac:dyDescent="0.25">
      <c r="B3372" s="239"/>
      <c r="C3372" s="1042"/>
      <c r="D3372" s="239"/>
      <c r="E3372" s="1043"/>
      <c r="F3372" s="239"/>
      <c r="G3372" s="239"/>
      <c r="H3372" s="239"/>
      <c r="I3372" s="239"/>
      <c r="J3372" s="239"/>
      <c r="K3372" s="239"/>
      <c r="L3372" s="239"/>
      <c r="M3372" s="239"/>
      <c r="N3372" s="239"/>
      <c r="O3372" s="239"/>
      <c r="P3372" s="239"/>
      <c r="Q3372" s="239"/>
      <c r="R3372" s="2715"/>
      <c r="S3372" s="2715"/>
      <c r="T3372" s="2715"/>
      <c r="U3372" s="2715"/>
      <c r="V3372" s="1222"/>
      <c r="W3372" s="5"/>
      <c r="X3372" s="2695"/>
      <c r="Y3372" s="5"/>
      <c r="Z3372" s="5"/>
      <c r="AA3372" s="5"/>
      <c r="AB3372" s="5"/>
      <c r="AC3372" s="5"/>
      <c r="AD3372" s="239"/>
      <c r="AE3372" s="5"/>
    </row>
    <row r="3373" spans="1:33" x14ac:dyDescent="0.25">
      <c r="B3373" s="239"/>
      <c r="C3373" s="1042"/>
      <c r="D3373" s="239"/>
      <c r="E3373" s="1043"/>
      <c r="F3373" s="239"/>
      <c r="G3373" s="239"/>
      <c r="H3373" s="239"/>
      <c r="I3373" s="239"/>
      <c r="J3373" s="239"/>
      <c r="K3373" s="239"/>
      <c r="L3373" s="239"/>
      <c r="M3373" s="239"/>
      <c r="N3373" s="239"/>
      <c r="O3373" s="239"/>
      <c r="P3373" s="239"/>
      <c r="Q3373" s="239"/>
      <c r="R3373" s="2715"/>
      <c r="S3373" s="2715"/>
      <c r="T3373" s="2715"/>
      <c r="U3373" s="2715"/>
      <c r="V3373" s="1222"/>
      <c r="W3373" s="5"/>
      <c r="X3373" s="2695"/>
      <c r="Y3373" s="5"/>
      <c r="Z3373" s="5"/>
      <c r="AA3373" s="5"/>
      <c r="AB3373" s="5"/>
      <c r="AC3373" s="5"/>
      <c r="AD3373" s="239"/>
      <c r="AE3373" s="5"/>
    </row>
    <row r="3374" spans="1:33" x14ac:dyDescent="0.25">
      <c r="B3374" s="239"/>
      <c r="C3374" s="1042"/>
      <c r="D3374" s="239"/>
      <c r="E3374" s="1043"/>
      <c r="F3374" s="239"/>
      <c r="G3374" s="239"/>
      <c r="H3374" s="239"/>
      <c r="I3374" s="239"/>
      <c r="J3374" s="239"/>
      <c r="K3374" s="239"/>
      <c r="L3374" s="239"/>
      <c r="M3374" s="239"/>
      <c r="N3374" s="239"/>
      <c r="O3374" s="239"/>
      <c r="P3374" s="239"/>
      <c r="Q3374" s="239"/>
      <c r="R3374" s="2715"/>
      <c r="S3374" s="2715"/>
      <c r="T3374" s="2715"/>
      <c r="U3374" s="2715"/>
      <c r="V3374" s="1222"/>
      <c r="W3374" s="5"/>
      <c r="X3374" s="2695"/>
      <c r="Y3374" s="5"/>
      <c r="Z3374" s="5"/>
      <c r="AA3374" s="5"/>
      <c r="AB3374" s="5"/>
      <c r="AC3374" s="5"/>
      <c r="AD3374" s="239"/>
      <c r="AE3374" s="5"/>
    </row>
    <row r="3375" spans="1:33" x14ac:dyDescent="0.25">
      <c r="B3375" s="239"/>
      <c r="C3375" s="1042"/>
      <c r="D3375" s="239"/>
      <c r="E3375" s="1043"/>
      <c r="F3375" s="239"/>
      <c r="G3375" s="239"/>
      <c r="H3375" s="239"/>
      <c r="I3375" s="239"/>
      <c r="J3375" s="239"/>
      <c r="K3375" s="239"/>
      <c r="L3375" s="239"/>
      <c r="M3375" s="239"/>
      <c r="N3375" s="239"/>
      <c r="O3375" s="239"/>
      <c r="P3375" s="239"/>
      <c r="Q3375" s="239"/>
      <c r="R3375" s="2715"/>
      <c r="S3375" s="2715"/>
      <c r="T3375" s="2715"/>
      <c r="U3375" s="2715"/>
      <c r="V3375" s="1222"/>
      <c r="W3375" s="5"/>
      <c r="X3375" s="2695"/>
      <c r="Y3375" s="5"/>
      <c r="Z3375" s="5"/>
      <c r="AA3375" s="5"/>
      <c r="AB3375" s="5"/>
      <c r="AC3375" s="5"/>
      <c r="AD3375" s="239"/>
      <c r="AE3375" s="5"/>
    </row>
    <row r="3376" spans="1:33" x14ac:dyDescent="0.25">
      <c r="B3376" s="239"/>
      <c r="C3376" s="1042"/>
      <c r="D3376" s="239"/>
      <c r="E3376" s="1043"/>
      <c r="F3376" s="239"/>
      <c r="G3376" s="239"/>
      <c r="H3376" s="239"/>
      <c r="I3376" s="239"/>
      <c r="J3376" s="239"/>
      <c r="K3376" s="239"/>
      <c r="L3376" s="239"/>
      <c r="M3376" s="239"/>
      <c r="N3376" s="239"/>
      <c r="O3376" s="239"/>
      <c r="P3376" s="239"/>
      <c r="Q3376" s="239"/>
      <c r="R3376" s="2715"/>
      <c r="S3376" s="2715"/>
      <c r="T3376" s="2715"/>
      <c r="U3376" s="2715"/>
      <c r="V3376" s="1222"/>
      <c r="W3376" s="5"/>
      <c r="X3376" s="2695"/>
      <c r="Y3376" s="5"/>
      <c r="Z3376" s="5"/>
      <c r="AA3376" s="5"/>
      <c r="AB3376" s="5"/>
      <c r="AC3376" s="5"/>
      <c r="AD3376" s="239"/>
      <c r="AE3376" s="5"/>
    </row>
    <row r="3377" spans="2:31" x14ac:dyDescent="0.25">
      <c r="B3377" s="239"/>
      <c r="C3377" s="1042"/>
      <c r="D3377" s="239"/>
      <c r="E3377" s="1043"/>
      <c r="F3377" s="239"/>
      <c r="G3377" s="239"/>
      <c r="H3377" s="239"/>
      <c r="I3377" s="239"/>
      <c r="J3377" s="239"/>
      <c r="K3377" s="239"/>
      <c r="L3377" s="239"/>
      <c r="M3377" s="239"/>
      <c r="N3377" s="239"/>
      <c r="O3377" s="239"/>
      <c r="P3377" s="239"/>
      <c r="Q3377" s="239"/>
      <c r="R3377" s="2715"/>
      <c r="S3377" s="2715"/>
      <c r="T3377" s="2715"/>
      <c r="U3377" s="2715"/>
      <c r="V3377" s="1222"/>
      <c r="W3377" s="5"/>
      <c r="X3377" s="2695"/>
      <c r="Y3377" s="5"/>
      <c r="Z3377" s="5"/>
      <c r="AA3377" s="5"/>
      <c r="AB3377" s="5"/>
      <c r="AC3377" s="5"/>
      <c r="AD3377" s="239"/>
      <c r="AE3377" s="5"/>
    </row>
    <row r="3378" spans="2:31" x14ac:dyDescent="0.25">
      <c r="B3378" s="239"/>
      <c r="C3378" s="1042"/>
      <c r="D3378" s="239"/>
      <c r="E3378" s="1043"/>
      <c r="F3378" s="239"/>
      <c r="G3378" s="239"/>
      <c r="H3378" s="239"/>
      <c r="I3378" s="239"/>
      <c r="J3378" s="239"/>
      <c r="K3378" s="239"/>
      <c r="L3378" s="239"/>
      <c r="M3378" s="239"/>
      <c r="N3378" s="239"/>
      <c r="O3378" s="239"/>
      <c r="P3378" s="239"/>
      <c r="Q3378" s="239"/>
      <c r="R3378" s="2715"/>
      <c r="S3378" s="2715"/>
      <c r="T3378" s="2715"/>
      <c r="U3378" s="2715"/>
      <c r="V3378" s="1222"/>
      <c r="W3378" s="5"/>
      <c r="X3378" s="2695"/>
      <c r="Y3378" s="5"/>
      <c r="Z3378" s="5"/>
      <c r="AA3378" s="5"/>
      <c r="AB3378" s="5"/>
      <c r="AC3378" s="5"/>
      <c r="AD3378" s="239"/>
      <c r="AE3378" s="5"/>
    </row>
    <row r="3379" spans="2:31" x14ac:dyDescent="0.25">
      <c r="B3379" s="239"/>
      <c r="C3379" s="1042"/>
      <c r="D3379" s="239"/>
      <c r="E3379" s="1043"/>
      <c r="F3379" s="239"/>
      <c r="G3379" s="239"/>
      <c r="H3379" s="239"/>
      <c r="I3379" s="239"/>
      <c r="J3379" s="239"/>
      <c r="K3379" s="239"/>
      <c r="L3379" s="239"/>
      <c r="M3379" s="239"/>
      <c r="N3379" s="239"/>
      <c r="O3379" s="239"/>
      <c r="P3379" s="239"/>
      <c r="Q3379" s="239"/>
      <c r="R3379" s="2715"/>
      <c r="S3379" s="2715"/>
      <c r="T3379" s="2715"/>
      <c r="U3379" s="2715"/>
      <c r="V3379" s="1222"/>
      <c r="W3379" s="5"/>
      <c r="X3379" s="2695"/>
      <c r="Y3379" s="5"/>
      <c r="Z3379" s="5"/>
      <c r="AA3379" s="5"/>
      <c r="AB3379" s="5"/>
      <c r="AC3379" s="5"/>
      <c r="AD3379" s="239"/>
      <c r="AE3379" s="5"/>
    </row>
    <row r="3380" spans="2:31" x14ac:dyDescent="0.25">
      <c r="B3380" s="239"/>
      <c r="C3380" s="1042"/>
      <c r="D3380" s="239"/>
      <c r="E3380" s="1043"/>
      <c r="F3380" s="239"/>
      <c r="G3380" s="239"/>
      <c r="H3380" s="239"/>
      <c r="I3380" s="239"/>
      <c r="J3380" s="239"/>
      <c r="K3380" s="239"/>
      <c r="L3380" s="239"/>
      <c r="M3380" s="239"/>
      <c r="N3380" s="239"/>
      <c r="O3380" s="239"/>
      <c r="P3380" s="239"/>
      <c r="Q3380" s="239"/>
      <c r="R3380" s="2715"/>
      <c r="S3380" s="2715"/>
      <c r="T3380" s="2715"/>
      <c r="U3380" s="2715"/>
      <c r="V3380" s="1222"/>
      <c r="W3380" s="5"/>
      <c r="X3380" s="2695"/>
      <c r="Y3380" s="5"/>
      <c r="Z3380" s="5"/>
      <c r="AA3380" s="5"/>
      <c r="AB3380" s="5"/>
      <c r="AC3380" s="5"/>
      <c r="AD3380" s="239"/>
      <c r="AE3380" s="5"/>
    </row>
    <row r="3381" spans="2:31" x14ac:dyDescent="0.25">
      <c r="B3381" s="239"/>
      <c r="C3381" s="1042"/>
      <c r="D3381" s="239"/>
      <c r="E3381" s="1043"/>
      <c r="F3381" s="239"/>
      <c r="G3381" s="239"/>
      <c r="H3381" s="239"/>
      <c r="I3381" s="239"/>
      <c r="J3381" s="239"/>
      <c r="K3381" s="239"/>
      <c r="L3381" s="239"/>
      <c r="M3381" s="239"/>
      <c r="N3381" s="239"/>
      <c r="O3381" s="239"/>
      <c r="P3381" s="239"/>
      <c r="Q3381" s="239"/>
      <c r="R3381" s="2715"/>
      <c r="S3381" s="2715"/>
      <c r="T3381" s="2715"/>
      <c r="U3381" s="2715"/>
      <c r="V3381" s="1222"/>
      <c r="W3381" s="5"/>
      <c r="X3381" s="2695"/>
      <c r="Y3381" s="5"/>
      <c r="Z3381" s="5"/>
      <c r="AA3381" s="5"/>
      <c r="AB3381" s="5"/>
      <c r="AC3381" s="5"/>
      <c r="AD3381" s="239"/>
      <c r="AE3381" s="5"/>
    </row>
    <row r="3382" spans="2:31" x14ac:dyDescent="0.25">
      <c r="B3382" s="239"/>
      <c r="C3382" s="1042"/>
      <c r="D3382" s="239"/>
      <c r="E3382" s="1043"/>
      <c r="F3382" s="239"/>
      <c r="G3382" s="239"/>
      <c r="H3382" s="239"/>
      <c r="I3382" s="239"/>
      <c r="J3382" s="239"/>
      <c r="K3382" s="239"/>
      <c r="L3382" s="239"/>
      <c r="M3382" s="239"/>
      <c r="N3382" s="239"/>
      <c r="O3382" s="239"/>
      <c r="P3382" s="239"/>
      <c r="Q3382" s="239"/>
      <c r="R3382" s="2715"/>
      <c r="S3382" s="2715"/>
      <c r="T3382" s="2715"/>
      <c r="U3382" s="2715"/>
      <c r="V3382" s="1222"/>
      <c r="W3382" s="5"/>
      <c r="X3382" s="2695"/>
      <c r="Y3382" s="5"/>
      <c r="Z3382" s="5"/>
      <c r="AA3382" s="5"/>
      <c r="AB3382" s="5"/>
      <c r="AC3382" s="5"/>
      <c r="AD3382" s="239"/>
      <c r="AE3382" s="5"/>
    </row>
    <row r="3383" spans="2:31" x14ac:dyDescent="0.25">
      <c r="B3383" s="239"/>
      <c r="C3383" s="1042"/>
      <c r="D3383" s="239"/>
      <c r="E3383" s="1043"/>
      <c r="F3383" s="239"/>
      <c r="G3383" s="239"/>
      <c r="H3383" s="239"/>
      <c r="I3383" s="239"/>
      <c r="J3383" s="239"/>
      <c r="K3383" s="239"/>
      <c r="L3383" s="239"/>
      <c r="M3383" s="239"/>
      <c r="N3383" s="239"/>
      <c r="O3383" s="239"/>
      <c r="P3383" s="239"/>
      <c r="Q3383" s="239"/>
      <c r="R3383" s="2715"/>
      <c r="S3383" s="2715"/>
      <c r="T3383" s="2715"/>
      <c r="U3383" s="2715"/>
      <c r="V3383" s="1222"/>
      <c r="W3383" s="5"/>
      <c r="X3383" s="2695"/>
      <c r="Y3383" s="5"/>
      <c r="Z3383" s="5"/>
      <c r="AA3383" s="5"/>
      <c r="AB3383" s="5"/>
      <c r="AC3383" s="5"/>
      <c r="AD3383" s="239"/>
      <c r="AE3383" s="5"/>
    </row>
    <row r="3384" spans="2:31" x14ac:dyDescent="0.25">
      <c r="B3384" s="239"/>
      <c r="C3384" s="1042"/>
      <c r="D3384" s="239"/>
      <c r="E3384" s="1043"/>
      <c r="F3384" s="239"/>
      <c r="G3384" s="239"/>
      <c r="H3384" s="239"/>
      <c r="I3384" s="239"/>
      <c r="J3384" s="239"/>
      <c r="K3384" s="239"/>
      <c r="L3384" s="239"/>
      <c r="M3384" s="239"/>
      <c r="N3384" s="239"/>
      <c r="O3384" s="239"/>
      <c r="P3384" s="239"/>
      <c r="Q3384" s="239"/>
      <c r="R3384" s="2715"/>
      <c r="S3384" s="2715"/>
      <c r="T3384" s="2715"/>
      <c r="U3384" s="2715"/>
      <c r="V3384" s="1222"/>
      <c r="W3384" s="5"/>
      <c r="X3384" s="2695"/>
      <c r="Y3384" s="5"/>
      <c r="Z3384" s="5"/>
      <c r="AA3384" s="5"/>
      <c r="AB3384" s="5"/>
      <c r="AC3384" s="5"/>
      <c r="AD3384" s="239"/>
      <c r="AE3384" s="5"/>
    </row>
    <row r="3385" spans="2:31" x14ac:dyDescent="0.25">
      <c r="B3385" s="239"/>
      <c r="C3385" s="1042"/>
      <c r="D3385" s="239"/>
      <c r="E3385" s="1043"/>
      <c r="F3385" s="239"/>
      <c r="G3385" s="239"/>
      <c r="H3385" s="239"/>
      <c r="I3385" s="239"/>
      <c r="J3385" s="239"/>
      <c r="K3385" s="239"/>
      <c r="L3385" s="239"/>
      <c r="M3385" s="239"/>
      <c r="N3385" s="239"/>
      <c r="O3385" s="239"/>
      <c r="P3385" s="239"/>
      <c r="Q3385" s="239"/>
      <c r="R3385" s="2715"/>
      <c r="S3385" s="2715"/>
      <c r="T3385" s="2715"/>
      <c r="U3385" s="2715"/>
      <c r="V3385" s="1222"/>
      <c r="W3385" s="5"/>
      <c r="X3385" s="2695"/>
      <c r="Y3385" s="5"/>
      <c r="Z3385" s="5"/>
      <c r="AA3385" s="5"/>
      <c r="AB3385" s="5"/>
      <c r="AC3385" s="5"/>
      <c r="AD3385" s="239"/>
      <c r="AE3385" s="5"/>
    </row>
    <row r="3386" spans="2:31" x14ac:dyDescent="0.25">
      <c r="B3386" s="239"/>
      <c r="C3386" s="1042"/>
      <c r="D3386" s="239"/>
      <c r="E3386" s="1043"/>
      <c r="F3386" s="239"/>
      <c r="G3386" s="239"/>
      <c r="H3386" s="239"/>
      <c r="I3386" s="239"/>
      <c r="J3386" s="239"/>
      <c r="K3386" s="239"/>
      <c r="L3386" s="239"/>
      <c r="M3386" s="239"/>
      <c r="N3386" s="239"/>
      <c r="O3386" s="239"/>
      <c r="P3386" s="239"/>
      <c r="Q3386" s="239"/>
      <c r="R3386" s="2715"/>
      <c r="S3386" s="2715"/>
      <c r="T3386" s="2715"/>
      <c r="U3386" s="2715"/>
      <c r="V3386" s="1222"/>
      <c r="W3386" s="5"/>
      <c r="X3386" s="2695"/>
      <c r="Y3386" s="5"/>
      <c r="Z3386" s="5"/>
      <c r="AA3386" s="5"/>
      <c r="AB3386" s="5"/>
      <c r="AC3386" s="5"/>
      <c r="AD3386" s="239"/>
      <c r="AE3386" s="5"/>
    </row>
    <row r="3387" spans="2:31" x14ac:dyDescent="0.25">
      <c r="B3387" s="239"/>
      <c r="C3387" s="1042"/>
      <c r="D3387" s="239"/>
      <c r="E3387" s="1043"/>
      <c r="F3387" s="239"/>
      <c r="G3387" s="239"/>
      <c r="H3387" s="239"/>
      <c r="I3387" s="239"/>
      <c r="J3387" s="239"/>
      <c r="K3387" s="239"/>
      <c r="L3387" s="239"/>
      <c r="M3387" s="239"/>
      <c r="N3387" s="239"/>
      <c r="O3387" s="239"/>
      <c r="P3387" s="239"/>
      <c r="Q3387" s="239"/>
      <c r="R3387" s="2715"/>
      <c r="S3387" s="2715"/>
      <c r="T3387" s="2715"/>
      <c r="U3387" s="2715"/>
      <c r="V3387" s="1222"/>
      <c r="W3387" s="5"/>
      <c r="X3387" s="2695"/>
      <c r="Y3387" s="5"/>
      <c r="Z3387" s="5"/>
      <c r="AA3387" s="5"/>
      <c r="AB3387" s="5"/>
      <c r="AC3387" s="5"/>
      <c r="AD3387" s="239"/>
      <c r="AE3387" s="5"/>
    </row>
    <row r="3388" spans="2:31" x14ac:dyDescent="0.25">
      <c r="B3388" s="239"/>
      <c r="C3388" s="1042"/>
      <c r="D3388" s="239"/>
      <c r="E3388" s="1043"/>
      <c r="F3388" s="239"/>
      <c r="G3388" s="239"/>
      <c r="H3388" s="239"/>
      <c r="I3388" s="239"/>
      <c r="J3388" s="239"/>
      <c r="K3388" s="239"/>
      <c r="L3388" s="239"/>
      <c r="M3388" s="239"/>
      <c r="N3388" s="239"/>
      <c r="O3388" s="239"/>
      <c r="P3388" s="239"/>
      <c r="Q3388" s="239"/>
      <c r="R3388" s="2715"/>
      <c r="S3388" s="2715"/>
      <c r="T3388" s="2715"/>
      <c r="U3388" s="2715"/>
      <c r="V3388" s="1222"/>
      <c r="W3388" s="5"/>
      <c r="X3388" s="2695"/>
      <c r="Y3388" s="5"/>
      <c r="Z3388" s="5"/>
      <c r="AA3388" s="5"/>
      <c r="AB3388" s="5"/>
      <c r="AC3388" s="5"/>
      <c r="AD3388" s="239"/>
      <c r="AE3388" s="5"/>
    </row>
    <row r="3389" spans="2:31" x14ac:dyDescent="0.25">
      <c r="B3389" s="239"/>
      <c r="C3389" s="1042"/>
      <c r="D3389" s="239"/>
      <c r="E3389" s="1043"/>
      <c r="F3389" s="239"/>
      <c r="G3389" s="239"/>
      <c r="H3389" s="239"/>
      <c r="I3389" s="239"/>
      <c r="J3389" s="239"/>
      <c r="K3389" s="239"/>
      <c r="L3389" s="239"/>
      <c r="M3389" s="239"/>
      <c r="N3389" s="239"/>
      <c r="O3389" s="239"/>
      <c r="P3389" s="239"/>
      <c r="Q3389" s="239"/>
      <c r="R3389" s="2715"/>
      <c r="S3389" s="2715"/>
      <c r="T3389" s="2715"/>
      <c r="U3389" s="2715"/>
      <c r="V3389" s="1222"/>
      <c r="W3389" s="5"/>
      <c r="X3389" s="2695"/>
      <c r="Y3389" s="5"/>
      <c r="Z3389" s="5"/>
      <c r="AA3389" s="5"/>
      <c r="AB3389" s="5"/>
      <c r="AC3389" s="5"/>
      <c r="AD3389" s="239"/>
      <c r="AE3389" s="5"/>
    </row>
    <row r="3390" spans="2:31" x14ac:dyDescent="0.25">
      <c r="B3390" s="239"/>
      <c r="C3390" s="1042"/>
      <c r="D3390" s="239"/>
      <c r="E3390" s="1043"/>
      <c r="F3390" s="239"/>
      <c r="G3390" s="239"/>
      <c r="H3390" s="239"/>
      <c r="I3390" s="239"/>
      <c r="J3390" s="239"/>
      <c r="K3390" s="239"/>
      <c r="L3390" s="239"/>
      <c r="M3390" s="239"/>
      <c r="N3390" s="239"/>
      <c r="O3390" s="239"/>
      <c r="P3390" s="239"/>
      <c r="Q3390" s="239"/>
      <c r="R3390" s="2715"/>
      <c r="S3390" s="2715"/>
      <c r="T3390" s="2715"/>
      <c r="U3390" s="2715"/>
      <c r="V3390" s="1222"/>
      <c r="W3390" s="5"/>
      <c r="X3390" s="2695"/>
      <c r="Y3390" s="5"/>
      <c r="Z3390" s="5"/>
      <c r="AA3390" s="5"/>
      <c r="AB3390" s="5"/>
      <c r="AC3390" s="5"/>
      <c r="AD3390" s="239"/>
      <c r="AE3390" s="5"/>
    </row>
    <row r="3391" spans="2:31" x14ac:dyDescent="0.25">
      <c r="B3391" s="239"/>
      <c r="C3391" s="1042"/>
      <c r="D3391" s="239"/>
      <c r="E3391" s="1043"/>
      <c r="F3391" s="239"/>
      <c r="G3391" s="239"/>
      <c r="H3391" s="239"/>
      <c r="I3391" s="239"/>
      <c r="J3391" s="239"/>
      <c r="K3391" s="239"/>
      <c r="L3391" s="239"/>
      <c r="M3391" s="239"/>
      <c r="N3391" s="239"/>
      <c r="O3391" s="239"/>
      <c r="P3391" s="239"/>
      <c r="Q3391" s="239"/>
      <c r="R3391" s="2715"/>
      <c r="S3391" s="2715"/>
      <c r="T3391" s="2715"/>
      <c r="U3391" s="2715"/>
      <c r="V3391" s="1222"/>
      <c r="W3391" s="5"/>
      <c r="X3391" s="2695"/>
      <c r="Y3391" s="5"/>
      <c r="Z3391" s="5"/>
      <c r="AA3391" s="5"/>
      <c r="AB3391" s="5"/>
      <c r="AC3391" s="5"/>
      <c r="AD3391" s="239"/>
      <c r="AE3391" s="5"/>
    </row>
    <row r="3392" spans="2:31" x14ac:dyDescent="0.25">
      <c r="B3392" s="239"/>
      <c r="C3392" s="1042"/>
      <c r="D3392" s="239"/>
      <c r="E3392" s="1043"/>
      <c r="F3392" s="239"/>
      <c r="G3392" s="239"/>
      <c r="H3392" s="239"/>
      <c r="I3392" s="239"/>
      <c r="J3392" s="239"/>
      <c r="K3392" s="239"/>
      <c r="L3392" s="239"/>
      <c r="M3392" s="239"/>
      <c r="N3392" s="239"/>
      <c r="O3392" s="239"/>
      <c r="P3392" s="239"/>
      <c r="Q3392" s="239"/>
      <c r="R3392" s="2715"/>
      <c r="S3392" s="2715"/>
      <c r="T3392" s="2715"/>
      <c r="U3392" s="2715"/>
      <c r="V3392" s="1222"/>
      <c r="W3392" s="5"/>
      <c r="X3392" s="2695"/>
      <c r="Y3392" s="5"/>
      <c r="Z3392" s="5"/>
      <c r="AA3392" s="5"/>
      <c r="AB3392" s="5"/>
      <c r="AC3392" s="5"/>
      <c r="AD3392" s="239"/>
      <c r="AE3392" s="5"/>
    </row>
    <row r="3393" spans="2:31" x14ac:dyDescent="0.25">
      <c r="B3393" s="239"/>
      <c r="C3393" s="1042"/>
      <c r="D3393" s="239"/>
      <c r="E3393" s="1043"/>
      <c r="F3393" s="239"/>
      <c r="G3393" s="239"/>
      <c r="H3393" s="239"/>
      <c r="I3393" s="239"/>
      <c r="J3393" s="239"/>
      <c r="K3393" s="239"/>
      <c r="L3393" s="239"/>
      <c r="M3393" s="239"/>
      <c r="N3393" s="239"/>
      <c r="O3393" s="239"/>
      <c r="P3393" s="239"/>
      <c r="Q3393" s="239"/>
      <c r="R3393" s="2715"/>
      <c r="S3393" s="2715"/>
      <c r="T3393" s="2715"/>
      <c r="U3393" s="2715"/>
      <c r="V3393" s="1222"/>
      <c r="W3393" s="5"/>
      <c r="X3393" s="2695"/>
      <c r="Y3393" s="5"/>
      <c r="Z3393" s="5"/>
      <c r="AA3393" s="5"/>
      <c r="AB3393" s="5"/>
      <c r="AC3393" s="5"/>
      <c r="AD3393" s="239"/>
      <c r="AE3393" s="5"/>
    </row>
    <row r="3394" spans="2:31" x14ac:dyDescent="0.25">
      <c r="B3394" s="239"/>
      <c r="C3394" s="1042"/>
      <c r="D3394" s="239"/>
      <c r="E3394" s="1043"/>
      <c r="F3394" s="239"/>
      <c r="G3394" s="239"/>
      <c r="H3394" s="239"/>
      <c r="I3394" s="239"/>
      <c r="J3394" s="239"/>
      <c r="K3394" s="239"/>
      <c r="L3394" s="239"/>
      <c r="M3394" s="239"/>
      <c r="N3394" s="239"/>
      <c r="O3394" s="239"/>
      <c r="P3394" s="239"/>
      <c r="Q3394" s="239"/>
      <c r="R3394" s="2715"/>
      <c r="S3394" s="2715"/>
      <c r="T3394" s="2715"/>
      <c r="U3394" s="2715"/>
      <c r="V3394" s="1222"/>
      <c r="W3394" s="5"/>
      <c r="X3394" s="2695"/>
      <c r="Y3394" s="5"/>
      <c r="Z3394" s="5"/>
      <c r="AA3394" s="5"/>
      <c r="AB3394" s="5"/>
      <c r="AC3394" s="5"/>
      <c r="AD3394" s="239"/>
      <c r="AE3394" s="5"/>
    </row>
    <row r="3395" spans="2:31" x14ac:dyDescent="0.25">
      <c r="B3395" s="239"/>
      <c r="C3395" s="1042"/>
      <c r="D3395" s="239"/>
      <c r="E3395" s="1043"/>
      <c r="F3395" s="239"/>
      <c r="G3395" s="239"/>
      <c r="H3395" s="239"/>
      <c r="I3395" s="239"/>
      <c r="J3395" s="239"/>
      <c r="K3395" s="239"/>
      <c r="L3395" s="239"/>
      <c r="M3395" s="239"/>
      <c r="N3395" s="239"/>
      <c r="O3395" s="239"/>
      <c r="P3395" s="239"/>
      <c r="Q3395" s="239"/>
      <c r="R3395" s="2715"/>
      <c r="S3395" s="2715"/>
      <c r="T3395" s="2715"/>
      <c r="U3395" s="2715"/>
      <c r="V3395" s="1222"/>
      <c r="W3395" s="5"/>
      <c r="X3395" s="2695"/>
      <c r="Y3395" s="5"/>
      <c r="Z3395" s="5"/>
      <c r="AA3395" s="5"/>
      <c r="AB3395" s="5"/>
      <c r="AC3395" s="5"/>
      <c r="AD3395" s="239"/>
      <c r="AE3395" s="5"/>
    </row>
    <row r="3396" spans="2:31" x14ac:dyDescent="0.25">
      <c r="B3396" s="239"/>
      <c r="C3396" s="1042"/>
      <c r="D3396" s="239"/>
      <c r="E3396" s="1043"/>
      <c r="F3396" s="239"/>
      <c r="G3396" s="239"/>
      <c r="H3396" s="239"/>
      <c r="I3396" s="239"/>
      <c r="J3396" s="239"/>
      <c r="K3396" s="239"/>
      <c r="L3396" s="239"/>
      <c r="M3396" s="239"/>
      <c r="N3396" s="239"/>
      <c r="O3396" s="239"/>
      <c r="P3396" s="239"/>
      <c r="Q3396" s="239"/>
      <c r="R3396" s="2715"/>
      <c r="S3396" s="2715"/>
      <c r="T3396" s="2715"/>
      <c r="U3396" s="2715"/>
      <c r="V3396" s="1222"/>
      <c r="W3396" s="5"/>
      <c r="X3396" s="2695"/>
      <c r="Y3396" s="5"/>
      <c r="Z3396" s="5"/>
      <c r="AA3396" s="5"/>
      <c r="AB3396" s="5"/>
      <c r="AC3396" s="5"/>
      <c r="AD3396" s="239"/>
      <c r="AE3396" s="5"/>
    </row>
    <row r="3397" spans="2:31" x14ac:dyDescent="0.25">
      <c r="B3397" s="239"/>
      <c r="C3397" s="1042"/>
      <c r="D3397" s="239"/>
      <c r="E3397" s="1043"/>
      <c r="F3397" s="239"/>
      <c r="G3397" s="239"/>
      <c r="H3397" s="239"/>
      <c r="I3397" s="239"/>
      <c r="J3397" s="239"/>
      <c r="K3397" s="239"/>
      <c r="L3397" s="239"/>
      <c r="M3397" s="239"/>
      <c r="N3397" s="239"/>
      <c r="O3397" s="239"/>
      <c r="P3397" s="239"/>
      <c r="Q3397" s="239"/>
      <c r="R3397" s="2715"/>
      <c r="S3397" s="2715"/>
      <c r="T3397" s="2715"/>
      <c r="U3397" s="2715"/>
      <c r="V3397" s="1222"/>
      <c r="W3397" s="5"/>
      <c r="X3397" s="2695"/>
      <c r="Y3397" s="5"/>
      <c r="Z3397" s="5"/>
      <c r="AA3397" s="5"/>
      <c r="AB3397" s="5"/>
      <c r="AC3397" s="5"/>
      <c r="AD3397" s="239"/>
      <c r="AE3397" s="5"/>
    </row>
    <row r="3398" spans="2:31" x14ac:dyDescent="0.25">
      <c r="B3398" s="239"/>
      <c r="C3398" s="1042"/>
      <c r="D3398" s="239"/>
      <c r="E3398" s="1043"/>
      <c r="F3398" s="239"/>
      <c r="G3398" s="239"/>
      <c r="H3398" s="239"/>
      <c r="I3398" s="239"/>
      <c r="J3398" s="239"/>
      <c r="K3398" s="239"/>
      <c r="L3398" s="239"/>
      <c r="M3398" s="239"/>
      <c r="N3398" s="239"/>
      <c r="O3398" s="239"/>
      <c r="P3398" s="239"/>
      <c r="Q3398" s="239"/>
      <c r="R3398" s="2715"/>
      <c r="S3398" s="2715"/>
      <c r="T3398" s="2715"/>
      <c r="U3398" s="2715"/>
      <c r="V3398" s="1222"/>
      <c r="W3398" s="5"/>
      <c r="X3398" s="2695"/>
      <c r="Y3398" s="5"/>
      <c r="Z3398" s="5"/>
      <c r="AA3398" s="5"/>
      <c r="AB3398" s="5"/>
      <c r="AC3398" s="5"/>
      <c r="AD3398" s="239"/>
      <c r="AE3398" s="5"/>
    </row>
    <row r="3399" spans="2:31" x14ac:dyDescent="0.25">
      <c r="B3399" s="239"/>
      <c r="C3399" s="1042"/>
      <c r="D3399" s="239"/>
      <c r="E3399" s="1043"/>
      <c r="F3399" s="239"/>
      <c r="G3399" s="239"/>
      <c r="H3399" s="239"/>
      <c r="I3399" s="239"/>
      <c r="J3399" s="239"/>
      <c r="K3399" s="239"/>
      <c r="L3399" s="239"/>
      <c r="M3399" s="239"/>
      <c r="N3399" s="239"/>
      <c r="O3399" s="239"/>
      <c r="P3399" s="239"/>
      <c r="Q3399" s="239"/>
      <c r="R3399" s="2715"/>
      <c r="S3399" s="2715"/>
      <c r="T3399" s="2715"/>
      <c r="U3399" s="2715"/>
      <c r="V3399" s="1222"/>
      <c r="W3399" s="5"/>
      <c r="X3399" s="2695"/>
      <c r="Y3399" s="5"/>
      <c r="Z3399" s="5"/>
      <c r="AA3399" s="5"/>
      <c r="AB3399" s="5"/>
      <c r="AC3399" s="5"/>
      <c r="AD3399" s="239"/>
      <c r="AE3399" s="5"/>
    </row>
    <row r="3400" spans="2:31" x14ac:dyDescent="0.25">
      <c r="B3400" s="239"/>
      <c r="C3400" s="1042"/>
      <c r="D3400" s="239"/>
      <c r="E3400" s="1043"/>
      <c r="F3400" s="239"/>
      <c r="G3400" s="239"/>
      <c r="H3400" s="239"/>
      <c r="I3400" s="239"/>
      <c r="J3400" s="239"/>
      <c r="K3400" s="239"/>
      <c r="L3400" s="239"/>
      <c r="M3400" s="239"/>
      <c r="N3400" s="239"/>
      <c r="O3400" s="239"/>
      <c r="P3400" s="239"/>
      <c r="Q3400" s="239"/>
      <c r="R3400" s="2715"/>
      <c r="S3400" s="2715"/>
      <c r="T3400" s="2715"/>
      <c r="U3400" s="2715"/>
      <c r="V3400" s="1222"/>
      <c r="W3400" s="5"/>
      <c r="X3400" s="2695"/>
      <c r="Y3400" s="5"/>
      <c r="Z3400" s="5"/>
      <c r="AA3400" s="5"/>
      <c r="AB3400" s="5"/>
      <c r="AC3400" s="5"/>
      <c r="AD3400" s="239"/>
      <c r="AE3400" s="5"/>
    </row>
    <row r="3401" spans="2:31" x14ac:dyDescent="0.25">
      <c r="B3401" s="239"/>
      <c r="C3401" s="1042"/>
      <c r="D3401" s="239"/>
      <c r="E3401" s="1043"/>
      <c r="F3401" s="239"/>
      <c r="G3401" s="239"/>
      <c r="H3401" s="239"/>
      <c r="I3401" s="239"/>
      <c r="J3401" s="239"/>
      <c r="K3401" s="239"/>
      <c r="L3401" s="239"/>
      <c r="M3401" s="239"/>
      <c r="N3401" s="239"/>
      <c r="O3401" s="239"/>
      <c r="P3401" s="239"/>
      <c r="Q3401" s="239"/>
      <c r="R3401" s="2715"/>
      <c r="S3401" s="2715"/>
      <c r="T3401" s="2715"/>
      <c r="U3401" s="2715"/>
      <c r="V3401" s="1222"/>
      <c r="W3401" s="5"/>
      <c r="X3401" s="2695"/>
      <c r="Y3401" s="5"/>
      <c r="Z3401" s="5"/>
      <c r="AA3401" s="5"/>
      <c r="AB3401" s="5"/>
      <c r="AC3401" s="5"/>
      <c r="AD3401" s="239"/>
      <c r="AE3401" s="5"/>
    </row>
    <row r="3402" spans="2:31" x14ac:dyDescent="0.25">
      <c r="B3402" s="239"/>
      <c r="C3402" s="1042"/>
      <c r="D3402" s="239"/>
      <c r="E3402" s="1043"/>
      <c r="F3402" s="239"/>
      <c r="G3402" s="239"/>
      <c r="H3402" s="239"/>
      <c r="I3402" s="239"/>
      <c r="J3402" s="239"/>
      <c r="K3402" s="239"/>
      <c r="L3402" s="239"/>
      <c r="M3402" s="239"/>
      <c r="N3402" s="239"/>
      <c r="O3402" s="239"/>
      <c r="P3402" s="239"/>
      <c r="Q3402" s="239"/>
      <c r="R3402" s="2715"/>
      <c r="S3402" s="2715"/>
      <c r="T3402" s="2715"/>
      <c r="U3402" s="2715"/>
      <c r="V3402" s="1222"/>
      <c r="W3402" s="5"/>
      <c r="X3402" s="2695"/>
      <c r="Y3402" s="5"/>
      <c r="Z3402" s="5"/>
      <c r="AA3402" s="5"/>
      <c r="AB3402" s="5"/>
      <c r="AC3402" s="5"/>
      <c r="AD3402" s="239"/>
      <c r="AE3402" s="5"/>
    </row>
    <row r="3403" spans="2:31" x14ac:dyDescent="0.25">
      <c r="B3403" s="239"/>
      <c r="C3403" s="1042"/>
      <c r="D3403" s="239"/>
      <c r="E3403" s="1043"/>
      <c r="F3403" s="239"/>
      <c r="G3403" s="239"/>
      <c r="H3403" s="239"/>
      <c r="I3403" s="239"/>
      <c r="J3403" s="239"/>
      <c r="K3403" s="239"/>
      <c r="L3403" s="239"/>
      <c r="M3403" s="239"/>
      <c r="N3403" s="239"/>
      <c r="O3403" s="239"/>
      <c r="P3403" s="239"/>
      <c r="Q3403" s="239"/>
      <c r="R3403" s="2715"/>
      <c r="S3403" s="2715"/>
      <c r="T3403" s="2715"/>
      <c r="U3403" s="2715"/>
      <c r="V3403" s="1222"/>
      <c r="W3403" s="5"/>
      <c r="X3403" s="2695"/>
      <c r="Y3403" s="5"/>
      <c r="Z3403" s="5"/>
      <c r="AA3403" s="5"/>
      <c r="AB3403" s="5"/>
      <c r="AC3403" s="5"/>
      <c r="AD3403" s="239"/>
      <c r="AE3403" s="5"/>
    </row>
    <row r="3404" spans="2:31" x14ac:dyDescent="0.25">
      <c r="B3404" s="239"/>
      <c r="C3404" s="1042"/>
      <c r="D3404" s="239"/>
      <c r="E3404" s="1043"/>
      <c r="F3404" s="239"/>
      <c r="G3404" s="239"/>
      <c r="H3404" s="239"/>
      <c r="I3404" s="239"/>
      <c r="J3404" s="239"/>
      <c r="K3404" s="239"/>
      <c r="L3404" s="239"/>
      <c r="M3404" s="239"/>
      <c r="N3404" s="239"/>
      <c r="O3404" s="239"/>
      <c r="P3404" s="239"/>
      <c r="Q3404" s="239"/>
      <c r="R3404" s="2715"/>
      <c r="S3404" s="2715"/>
      <c r="T3404" s="2715"/>
      <c r="U3404" s="2715"/>
      <c r="V3404" s="1222"/>
      <c r="W3404" s="5"/>
      <c r="X3404" s="2695"/>
      <c r="Y3404" s="5"/>
      <c r="Z3404" s="5"/>
      <c r="AA3404" s="5"/>
      <c r="AB3404" s="5"/>
      <c r="AC3404" s="5"/>
      <c r="AD3404" s="239"/>
      <c r="AE3404" s="5"/>
    </row>
    <row r="3405" spans="2:31" x14ac:dyDescent="0.25">
      <c r="B3405" s="239"/>
      <c r="C3405" s="1042"/>
      <c r="D3405" s="239"/>
      <c r="E3405" s="1043"/>
      <c r="F3405" s="239"/>
      <c r="G3405" s="239"/>
      <c r="H3405" s="239"/>
      <c r="I3405" s="239"/>
      <c r="J3405" s="239"/>
      <c r="K3405" s="239"/>
      <c r="L3405" s="239"/>
      <c r="M3405" s="239"/>
      <c r="N3405" s="239"/>
      <c r="O3405" s="239"/>
      <c r="P3405" s="239"/>
      <c r="Q3405" s="239"/>
      <c r="R3405" s="2715"/>
      <c r="S3405" s="2715"/>
      <c r="T3405" s="2715"/>
      <c r="U3405" s="2715"/>
      <c r="V3405" s="1222"/>
      <c r="W3405" s="5"/>
      <c r="X3405" s="2695"/>
      <c r="Y3405" s="5"/>
      <c r="Z3405" s="5"/>
      <c r="AA3405" s="5"/>
      <c r="AB3405" s="5"/>
      <c r="AC3405" s="5"/>
      <c r="AD3405" s="239"/>
      <c r="AE3405" s="5"/>
    </row>
    <row r="3406" spans="2:31" x14ac:dyDescent="0.25">
      <c r="B3406" s="239"/>
      <c r="C3406" s="1042"/>
      <c r="D3406" s="239"/>
      <c r="E3406" s="1043"/>
      <c r="F3406" s="239"/>
      <c r="G3406" s="239"/>
      <c r="H3406" s="239"/>
      <c r="I3406" s="239"/>
      <c r="J3406" s="239"/>
      <c r="K3406" s="239"/>
      <c r="L3406" s="239"/>
      <c r="M3406" s="239"/>
      <c r="N3406" s="239"/>
      <c r="O3406" s="239"/>
      <c r="P3406" s="239"/>
      <c r="Q3406" s="239"/>
      <c r="R3406" s="2715"/>
      <c r="S3406" s="2715"/>
      <c r="T3406" s="2715"/>
      <c r="U3406" s="2715"/>
      <c r="V3406" s="1222"/>
      <c r="W3406" s="5"/>
      <c r="X3406" s="2695"/>
      <c r="Y3406" s="5"/>
      <c r="Z3406" s="5"/>
      <c r="AA3406" s="5"/>
      <c r="AB3406" s="5"/>
      <c r="AC3406" s="5"/>
      <c r="AD3406" s="239"/>
      <c r="AE3406" s="5"/>
    </row>
    <row r="3407" spans="2:31" x14ac:dyDescent="0.25">
      <c r="B3407" s="239"/>
      <c r="C3407" s="1042"/>
      <c r="D3407" s="239"/>
      <c r="E3407" s="1043"/>
      <c r="F3407" s="239"/>
      <c r="G3407" s="239"/>
      <c r="H3407" s="239"/>
      <c r="I3407" s="239"/>
      <c r="J3407" s="239"/>
      <c r="K3407" s="239"/>
      <c r="L3407" s="239"/>
      <c r="M3407" s="239"/>
      <c r="N3407" s="239"/>
      <c r="O3407" s="239"/>
      <c r="P3407" s="239"/>
      <c r="Q3407" s="239"/>
      <c r="R3407" s="2715"/>
      <c r="S3407" s="2715"/>
      <c r="T3407" s="2715"/>
      <c r="U3407" s="2715"/>
      <c r="V3407" s="1222"/>
      <c r="W3407" s="5"/>
      <c r="X3407" s="2695"/>
      <c r="Y3407" s="5"/>
      <c r="Z3407" s="5"/>
      <c r="AA3407" s="5"/>
      <c r="AB3407" s="5"/>
      <c r="AC3407" s="5"/>
      <c r="AD3407" s="239"/>
      <c r="AE3407" s="5"/>
    </row>
    <row r="3408" spans="2:31" x14ac:dyDescent="0.25">
      <c r="B3408" s="239"/>
      <c r="C3408" s="1042"/>
      <c r="D3408" s="239"/>
      <c r="E3408" s="1043"/>
      <c r="F3408" s="239"/>
      <c r="G3408" s="239"/>
      <c r="H3408" s="239"/>
      <c r="I3408" s="239"/>
      <c r="J3408" s="239"/>
      <c r="K3408" s="239"/>
      <c r="L3408" s="239"/>
      <c r="M3408" s="239"/>
      <c r="N3408" s="239"/>
      <c r="O3408" s="239"/>
      <c r="P3408" s="239"/>
      <c r="Q3408" s="239"/>
      <c r="R3408" s="2715"/>
      <c r="S3408" s="2715"/>
      <c r="T3408" s="2715"/>
      <c r="U3408" s="2715"/>
      <c r="V3408" s="1222"/>
      <c r="W3408" s="5"/>
      <c r="X3408" s="2695"/>
      <c r="Y3408" s="5"/>
      <c r="Z3408" s="5"/>
      <c r="AA3408" s="5"/>
      <c r="AB3408" s="5"/>
      <c r="AC3408" s="5"/>
      <c r="AD3408" s="239"/>
      <c r="AE3408" s="5"/>
    </row>
    <row r="3409" spans="2:31" x14ac:dyDescent="0.25">
      <c r="B3409" s="239"/>
      <c r="C3409" s="1042"/>
      <c r="D3409" s="239"/>
      <c r="E3409" s="1043"/>
      <c r="F3409" s="239"/>
      <c r="G3409" s="239"/>
      <c r="H3409" s="239"/>
      <c r="I3409" s="239"/>
      <c r="J3409" s="239"/>
      <c r="K3409" s="239"/>
      <c r="L3409" s="239"/>
      <c r="M3409" s="239"/>
      <c r="N3409" s="239"/>
      <c r="O3409" s="239"/>
      <c r="P3409" s="239"/>
      <c r="Q3409" s="239"/>
      <c r="R3409" s="2715"/>
      <c r="S3409" s="2715"/>
      <c r="T3409" s="2715"/>
      <c r="U3409" s="2715"/>
      <c r="V3409" s="1222"/>
      <c r="W3409" s="5"/>
      <c r="X3409" s="2695"/>
      <c r="Y3409" s="5"/>
      <c r="Z3409" s="5"/>
      <c r="AA3409" s="5"/>
      <c r="AB3409" s="5"/>
      <c r="AC3409" s="5"/>
      <c r="AD3409" s="239"/>
      <c r="AE3409" s="5"/>
    </row>
    <row r="3410" spans="2:31" x14ac:dyDescent="0.25">
      <c r="B3410" s="239"/>
      <c r="C3410" s="1042"/>
      <c r="D3410" s="239"/>
      <c r="E3410" s="1043"/>
      <c r="F3410" s="239"/>
      <c r="G3410" s="239"/>
      <c r="H3410" s="239"/>
      <c r="I3410" s="239"/>
      <c r="J3410" s="239"/>
      <c r="K3410" s="239"/>
      <c r="L3410" s="239"/>
      <c r="M3410" s="239"/>
      <c r="N3410" s="239"/>
      <c r="O3410" s="239"/>
      <c r="P3410" s="239"/>
      <c r="Q3410" s="239"/>
      <c r="R3410" s="2715"/>
      <c r="S3410" s="2715"/>
      <c r="T3410" s="2715"/>
      <c r="U3410" s="2715"/>
      <c r="V3410" s="1222"/>
      <c r="W3410" s="5"/>
      <c r="X3410" s="2695"/>
      <c r="Y3410" s="5"/>
      <c r="Z3410" s="5"/>
      <c r="AA3410" s="5"/>
      <c r="AB3410" s="5"/>
      <c r="AC3410" s="5"/>
      <c r="AD3410" s="239"/>
      <c r="AE3410" s="5"/>
    </row>
    <row r="3411" spans="2:31" x14ac:dyDescent="0.25">
      <c r="B3411" s="239"/>
      <c r="C3411" s="1042"/>
      <c r="D3411" s="239"/>
      <c r="E3411" s="1043"/>
      <c r="F3411" s="239"/>
      <c r="G3411" s="239"/>
      <c r="H3411" s="239"/>
      <c r="I3411" s="239"/>
      <c r="J3411" s="239"/>
      <c r="K3411" s="239"/>
      <c r="L3411" s="239"/>
      <c r="M3411" s="239"/>
      <c r="N3411" s="239"/>
      <c r="O3411" s="239"/>
      <c r="P3411" s="239"/>
      <c r="Q3411" s="239"/>
      <c r="R3411" s="2715"/>
      <c r="S3411" s="2715"/>
      <c r="T3411" s="2715"/>
      <c r="U3411" s="2715"/>
      <c r="V3411" s="1222"/>
      <c r="W3411" s="5"/>
      <c r="X3411" s="2695"/>
      <c r="Y3411" s="5"/>
      <c r="Z3411" s="5"/>
      <c r="AA3411" s="5"/>
      <c r="AB3411" s="5"/>
      <c r="AC3411" s="5"/>
      <c r="AD3411" s="239"/>
      <c r="AE3411" s="5"/>
    </row>
    <row r="3412" spans="2:31" x14ac:dyDescent="0.25">
      <c r="B3412" s="239"/>
      <c r="C3412" s="1042"/>
      <c r="D3412" s="239"/>
      <c r="E3412" s="1043"/>
      <c r="F3412" s="239"/>
      <c r="G3412" s="239"/>
      <c r="H3412" s="239"/>
      <c r="I3412" s="239"/>
      <c r="J3412" s="239"/>
      <c r="K3412" s="239"/>
      <c r="L3412" s="239"/>
      <c r="M3412" s="239"/>
      <c r="N3412" s="239"/>
      <c r="O3412" s="239"/>
      <c r="P3412" s="239"/>
      <c r="Q3412" s="239"/>
      <c r="R3412" s="2715"/>
      <c r="S3412" s="2715"/>
      <c r="T3412" s="2715"/>
      <c r="U3412" s="2715"/>
      <c r="V3412" s="1222"/>
      <c r="W3412" s="5"/>
      <c r="X3412" s="2695"/>
      <c r="Y3412" s="5"/>
      <c r="Z3412" s="5"/>
      <c r="AA3412" s="5"/>
      <c r="AB3412" s="5"/>
      <c r="AC3412" s="5"/>
      <c r="AD3412" s="239"/>
      <c r="AE3412" s="5"/>
    </row>
    <row r="3413" spans="2:31" x14ac:dyDescent="0.25">
      <c r="B3413" s="239"/>
      <c r="C3413" s="1042"/>
      <c r="D3413" s="239"/>
      <c r="E3413" s="1043"/>
      <c r="F3413" s="239"/>
      <c r="G3413" s="239"/>
      <c r="H3413" s="239"/>
      <c r="I3413" s="239"/>
      <c r="J3413" s="239"/>
      <c r="K3413" s="239"/>
      <c r="L3413" s="239"/>
      <c r="M3413" s="239"/>
      <c r="N3413" s="239"/>
      <c r="O3413" s="239"/>
      <c r="P3413" s="239"/>
      <c r="Q3413" s="239"/>
      <c r="R3413" s="2715"/>
      <c r="S3413" s="2715"/>
      <c r="T3413" s="2715"/>
      <c r="U3413" s="2715"/>
      <c r="V3413" s="1222"/>
      <c r="W3413" s="5"/>
      <c r="X3413" s="2695"/>
      <c r="Y3413" s="5"/>
      <c r="Z3413" s="5"/>
      <c r="AA3413" s="5"/>
      <c r="AB3413" s="5"/>
      <c r="AC3413" s="5"/>
      <c r="AD3413" s="239"/>
      <c r="AE3413" s="5"/>
    </row>
    <row r="3414" spans="2:31" x14ac:dyDescent="0.25">
      <c r="B3414" s="239"/>
      <c r="C3414" s="1042"/>
      <c r="D3414" s="239"/>
      <c r="E3414" s="1043"/>
      <c r="F3414" s="239"/>
      <c r="G3414" s="239"/>
      <c r="H3414" s="239"/>
      <c r="I3414" s="239"/>
      <c r="J3414" s="239"/>
      <c r="K3414" s="239"/>
      <c r="L3414" s="239"/>
      <c r="M3414" s="239"/>
      <c r="N3414" s="239"/>
      <c r="O3414" s="239"/>
      <c r="P3414" s="239"/>
      <c r="Q3414" s="239"/>
      <c r="R3414" s="2715"/>
      <c r="S3414" s="2715"/>
      <c r="T3414" s="2715"/>
      <c r="U3414" s="2715"/>
      <c r="V3414" s="1222"/>
      <c r="W3414" s="5"/>
      <c r="X3414" s="2695"/>
      <c r="Y3414" s="5"/>
      <c r="Z3414" s="5"/>
      <c r="AA3414" s="5"/>
      <c r="AB3414" s="5"/>
      <c r="AC3414" s="5"/>
      <c r="AD3414" s="239"/>
      <c r="AE3414" s="5"/>
    </row>
    <row r="3415" spans="2:31" x14ac:dyDescent="0.25">
      <c r="B3415" s="239"/>
      <c r="C3415" s="1042"/>
      <c r="D3415" s="239"/>
      <c r="E3415" s="1043"/>
      <c r="F3415" s="239"/>
      <c r="G3415" s="239"/>
      <c r="H3415" s="239"/>
      <c r="I3415" s="239"/>
      <c r="J3415" s="239"/>
      <c r="K3415" s="239"/>
      <c r="L3415" s="239"/>
      <c r="M3415" s="239"/>
      <c r="N3415" s="239"/>
      <c r="O3415" s="239"/>
      <c r="P3415" s="239"/>
      <c r="Q3415" s="239"/>
      <c r="R3415" s="2715"/>
      <c r="S3415" s="2715"/>
      <c r="T3415" s="2715"/>
      <c r="U3415" s="2715"/>
      <c r="V3415" s="1222"/>
      <c r="W3415" s="5"/>
      <c r="X3415" s="2695"/>
      <c r="Y3415" s="5"/>
      <c r="Z3415" s="5"/>
      <c r="AA3415" s="5"/>
      <c r="AB3415" s="5"/>
      <c r="AC3415" s="5"/>
      <c r="AD3415" s="239"/>
      <c r="AE3415" s="5"/>
    </row>
    <row r="3416" spans="2:31" x14ac:dyDescent="0.25">
      <c r="B3416" s="239"/>
      <c r="C3416" s="1042"/>
      <c r="D3416" s="239"/>
      <c r="E3416" s="1043"/>
      <c r="F3416" s="239"/>
      <c r="G3416" s="239"/>
      <c r="H3416" s="239"/>
      <c r="I3416" s="239"/>
      <c r="J3416" s="239"/>
      <c r="K3416" s="239"/>
      <c r="L3416" s="239"/>
      <c r="M3416" s="239"/>
      <c r="N3416" s="239"/>
      <c r="O3416" s="239"/>
      <c r="P3416" s="239"/>
      <c r="Q3416" s="239"/>
      <c r="R3416" s="2715"/>
      <c r="S3416" s="2715"/>
      <c r="T3416" s="2715"/>
      <c r="U3416" s="2715"/>
      <c r="V3416" s="1222"/>
      <c r="W3416" s="5"/>
      <c r="X3416" s="2695"/>
      <c r="Y3416" s="5"/>
      <c r="Z3416" s="5"/>
      <c r="AA3416" s="5"/>
      <c r="AB3416" s="5"/>
      <c r="AC3416" s="5"/>
      <c r="AD3416" s="239"/>
      <c r="AE3416" s="5"/>
    </row>
    <row r="3417" spans="2:31" x14ac:dyDescent="0.25">
      <c r="B3417" s="239"/>
      <c r="C3417" s="1042"/>
      <c r="D3417" s="239"/>
      <c r="E3417" s="1043"/>
      <c r="F3417" s="239"/>
      <c r="G3417" s="239"/>
      <c r="H3417" s="239"/>
      <c r="I3417" s="239"/>
      <c r="J3417" s="239"/>
      <c r="K3417" s="239"/>
      <c r="L3417" s="239"/>
      <c r="M3417" s="239"/>
      <c r="N3417" s="239"/>
      <c r="O3417" s="239"/>
      <c r="P3417" s="239"/>
      <c r="Q3417" s="239"/>
      <c r="R3417" s="2715"/>
      <c r="S3417" s="2715"/>
      <c r="T3417" s="2715"/>
      <c r="U3417" s="2715"/>
      <c r="V3417" s="1222"/>
      <c r="W3417" s="5"/>
      <c r="X3417" s="2695"/>
      <c r="Y3417" s="5"/>
      <c r="Z3417" s="5"/>
      <c r="AA3417" s="5"/>
      <c r="AB3417" s="5"/>
      <c r="AC3417" s="5"/>
      <c r="AD3417" s="239"/>
      <c r="AE3417" s="5"/>
    </row>
    <row r="3418" spans="2:31" x14ac:dyDescent="0.25">
      <c r="B3418" s="239"/>
      <c r="C3418" s="1042"/>
      <c r="D3418" s="239"/>
      <c r="E3418" s="1043"/>
      <c r="F3418" s="239"/>
      <c r="G3418" s="239"/>
      <c r="H3418" s="239"/>
      <c r="I3418" s="239"/>
      <c r="J3418" s="239"/>
      <c r="K3418" s="239"/>
      <c r="L3418" s="239"/>
      <c r="M3418" s="239"/>
      <c r="N3418" s="239"/>
      <c r="O3418" s="239"/>
      <c r="P3418" s="239"/>
      <c r="Q3418" s="239"/>
      <c r="R3418" s="2715"/>
      <c r="S3418" s="2715"/>
      <c r="T3418" s="2715"/>
      <c r="U3418" s="2715"/>
      <c r="V3418" s="1222"/>
      <c r="W3418" s="5"/>
      <c r="X3418" s="2695"/>
      <c r="Y3418" s="5"/>
      <c r="Z3418" s="5"/>
      <c r="AA3418" s="5"/>
      <c r="AB3418" s="5"/>
      <c r="AC3418" s="5"/>
      <c r="AD3418" s="239"/>
      <c r="AE3418" s="5"/>
    </row>
    <row r="3419" spans="2:31" x14ac:dyDescent="0.25">
      <c r="B3419" s="239"/>
      <c r="C3419" s="1042"/>
      <c r="D3419" s="239"/>
      <c r="E3419" s="1043"/>
      <c r="F3419" s="239"/>
      <c r="G3419" s="239"/>
      <c r="H3419" s="239"/>
      <c r="I3419" s="239"/>
      <c r="J3419" s="239"/>
      <c r="K3419" s="239"/>
      <c r="L3419" s="239"/>
      <c r="M3419" s="239"/>
      <c r="N3419" s="239"/>
      <c r="O3419" s="239"/>
      <c r="P3419" s="239"/>
      <c r="Q3419" s="239"/>
      <c r="R3419" s="2715"/>
      <c r="S3419" s="2715"/>
      <c r="T3419" s="2715"/>
      <c r="U3419" s="2715"/>
      <c r="V3419" s="1222"/>
      <c r="W3419" s="5"/>
      <c r="X3419" s="2695"/>
      <c r="Y3419" s="5"/>
      <c r="Z3419" s="5"/>
      <c r="AA3419" s="5"/>
      <c r="AB3419" s="5"/>
      <c r="AC3419" s="5"/>
      <c r="AD3419" s="239"/>
      <c r="AE3419" s="5"/>
    </row>
    <row r="3420" spans="2:31" x14ac:dyDescent="0.25">
      <c r="B3420" s="239"/>
      <c r="C3420" s="1042"/>
      <c r="D3420" s="239"/>
      <c r="E3420" s="1043"/>
      <c r="F3420" s="239"/>
      <c r="G3420" s="239"/>
      <c r="H3420" s="239"/>
      <c r="I3420" s="239"/>
      <c r="J3420" s="239"/>
      <c r="K3420" s="239"/>
      <c r="L3420" s="239"/>
      <c r="M3420" s="239"/>
      <c r="N3420" s="239"/>
      <c r="O3420" s="239"/>
      <c r="P3420" s="239"/>
      <c r="Q3420" s="239"/>
      <c r="R3420" s="2715"/>
      <c r="S3420" s="2715"/>
      <c r="T3420" s="2715"/>
      <c r="U3420" s="2715"/>
      <c r="V3420" s="1222"/>
      <c r="W3420" s="5"/>
      <c r="X3420" s="2695"/>
      <c r="Y3420" s="5"/>
      <c r="Z3420" s="5"/>
      <c r="AA3420" s="5"/>
      <c r="AB3420" s="5"/>
      <c r="AC3420" s="5"/>
      <c r="AD3420" s="239"/>
      <c r="AE3420" s="5"/>
    </row>
    <row r="3421" spans="2:31" x14ac:dyDescent="0.25">
      <c r="B3421" s="239"/>
      <c r="C3421" s="1042"/>
      <c r="D3421" s="239"/>
      <c r="E3421" s="1043"/>
      <c r="F3421" s="239"/>
      <c r="G3421" s="239"/>
      <c r="H3421" s="239"/>
      <c r="I3421" s="239"/>
      <c r="J3421" s="239"/>
      <c r="K3421" s="239"/>
      <c r="L3421" s="239"/>
      <c r="M3421" s="239"/>
      <c r="N3421" s="239"/>
      <c r="O3421" s="239"/>
      <c r="P3421" s="239"/>
      <c r="Q3421" s="239"/>
      <c r="R3421" s="2715"/>
      <c r="S3421" s="2715"/>
      <c r="T3421" s="2715"/>
      <c r="U3421" s="2715"/>
      <c r="V3421" s="1222"/>
      <c r="W3421" s="5"/>
      <c r="X3421" s="2695"/>
      <c r="Y3421" s="5"/>
      <c r="Z3421" s="5"/>
      <c r="AA3421" s="5"/>
      <c r="AB3421" s="5"/>
      <c r="AC3421" s="5"/>
      <c r="AD3421" s="239"/>
      <c r="AE3421" s="5"/>
    </row>
    <row r="3422" spans="2:31" x14ac:dyDescent="0.25">
      <c r="B3422" s="239"/>
      <c r="C3422" s="1042"/>
      <c r="D3422" s="239"/>
      <c r="E3422" s="1043"/>
      <c r="F3422" s="239"/>
      <c r="G3422" s="239"/>
      <c r="H3422" s="239"/>
      <c r="I3422" s="239"/>
      <c r="J3422" s="239"/>
      <c r="K3422" s="239"/>
      <c r="L3422" s="239"/>
      <c r="M3422" s="239"/>
      <c r="N3422" s="239"/>
      <c r="O3422" s="239"/>
      <c r="P3422" s="239"/>
      <c r="Q3422" s="239"/>
      <c r="R3422" s="2715"/>
      <c r="S3422" s="2715"/>
      <c r="T3422" s="2715"/>
      <c r="U3422" s="2715"/>
      <c r="V3422" s="1222"/>
      <c r="W3422" s="5"/>
      <c r="X3422" s="2695"/>
      <c r="Y3422" s="5"/>
      <c r="Z3422" s="5"/>
      <c r="AA3422" s="5"/>
      <c r="AB3422" s="5"/>
      <c r="AC3422" s="5"/>
      <c r="AD3422" s="239"/>
      <c r="AE3422" s="5"/>
    </row>
    <row r="3423" spans="2:31" x14ac:dyDescent="0.25">
      <c r="B3423" s="239"/>
      <c r="C3423" s="1042"/>
      <c r="D3423" s="239"/>
      <c r="E3423" s="1043"/>
      <c r="F3423" s="239"/>
      <c r="G3423" s="239"/>
      <c r="H3423" s="239"/>
      <c r="I3423" s="239"/>
      <c r="J3423" s="239"/>
      <c r="K3423" s="239"/>
      <c r="L3423" s="239"/>
      <c r="M3423" s="239"/>
      <c r="N3423" s="239"/>
      <c r="O3423" s="239"/>
      <c r="P3423" s="239"/>
      <c r="Q3423" s="239"/>
      <c r="R3423" s="2715"/>
      <c r="S3423" s="2715"/>
      <c r="T3423" s="2715"/>
      <c r="U3423" s="2715"/>
      <c r="V3423" s="1222"/>
      <c r="W3423" s="5"/>
      <c r="X3423" s="2695"/>
      <c r="Y3423" s="5"/>
      <c r="Z3423" s="5"/>
      <c r="AA3423" s="5"/>
      <c r="AB3423" s="5"/>
      <c r="AC3423" s="5"/>
      <c r="AD3423" s="239"/>
      <c r="AE3423" s="5"/>
    </row>
    <row r="3424" spans="2:31" x14ac:dyDescent="0.25">
      <c r="B3424" s="239"/>
      <c r="C3424" s="1042"/>
      <c r="D3424" s="239"/>
      <c r="E3424" s="1043"/>
      <c r="F3424" s="239"/>
      <c r="G3424" s="239"/>
      <c r="H3424" s="239"/>
      <c r="I3424" s="239"/>
      <c r="J3424" s="239"/>
      <c r="K3424" s="239"/>
      <c r="L3424" s="239"/>
      <c r="M3424" s="239"/>
      <c r="N3424" s="239"/>
      <c r="O3424" s="239"/>
      <c r="P3424" s="239"/>
      <c r="Q3424" s="239"/>
      <c r="R3424" s="2715"/>
      <c r="S3424" s="2715"/>
      <c r="T3424" s="2715"/>
      <c r="U3424" s="2715"/>
      <c r="V3424" s="1222"/>
      <c r="W3424" s="5"/>
      <c r="X3424" s="2695"/>
      <c r="Y3424" s="5"/>
      <c r="Z3424" s="5"/>
      <c r="AA3424" s="5"/>
      <c r="AB3424" s="5"/>
      <c r="AC3424" s="5"/>
      <c r="AD3424" s="239"/>
      <c r="AE3424" s="5"/>
    </row>
    <row r="3425" spans="2:31" x14ac:dyDescent="0.25">
      <c r="B3425" s="239"/>
      <c r="C3425" s="1042"/>
      <c r="D3425" s="239"/>
      <c r="E3425" s="1043"/>
      <c r="F3425" s="239"/>
      <c r="G3425" s="239"/>
      <c r="H3425" s="239"/>
      <c r="I3425" s="239"/>
      <c r="J3425" s="239"/>
      <c r="K3425" s="239"/>
      <c r="L3425" s="239"/>
      <c r="M3425" s="239"/>
      <c r="N3425" s="239"/>
      <c r="O3425" s="239"/>
      <c r="P3425" s="239"/>
      <c r="Q3425" s="239"/>
      <c r="R3425" s="2715"/>
      <c r="S3425" s="2715"/>
      <c r="T3425" s="2715"/>
      <c r="U3425" s="2715"/>
      <c r="V3425" s="1222"/>
      <c r="W3425" s="5"/>
      <c r="X3425" s="2695"/>
      <c r="Y3425" s="5"/>
      <c r="Z3425" s="5"/>
      <c r="AA3425" s="5"/>
      <c r="AB3425" s="5"/>
      <c r="AC3425" s="5"/>
      <c r="AD3425" s="239"/>
      <c r="AE3425" s="5"/>
    </row>
    <row r="3426" spans="2:31" x14ac:dyDescent="0.25">
      <c r="B3426" s="239"/>
      <c r="C3426" s="1042"/>
      <c r="D3426" s="239"/>
      <c r="E3426" s="1043"/>
      <c r="F3426" s="239"/>
      <c r="G3426" s="239"/>
      <c r="H3426" s="239"/>
      <c r="I3426" s="239"/>
      <c r="J3426" s="239"/>
      <c r="K3426" s="239"/>
      <c r="L3426" s="239"/>
      <c r="M3426" s="239"/>
      <c r="N3426" s="239"/>
      <c r="O3426" s="239"/>
      <c r="P3426" s="239"/>
      <c r="Q3426" s="239"/>
      <c r="R3426" s="2715"/>
      <c r="S3426" s="2715"/>
      <c r="T3426" s="2715"/>
      <c r="U3426" s="2715"/>
      <c r="V3426" s="1222"/>
      <c r="W3426" s="5"/>
      <c r="X3426" s="2695"/>
      <c r="Y3426" s="5"/>
      <c r="Z3426" s="5"/>
      <c r="AA3426" s="5"/>
      <c r="AB3426" s="5"/>
      <c r="AC3426" s="5"/>
      <c r="AD3426" s="239"/>
      <c r="AE3426" s="5"/>
    </row>
    <row r="3427" spans="2:31" x14ac:dyDescent="0.25">
      <c r="B3427" s="239"/>
      <c r="C3427" s="1042"/>
      <c r="D3427" s="239"/>
      <c r="E3427" s="1043"/>
      <c r="F3427" s="239"/>
      <c r="G3427" s="239"/>
      <c r="H3427" s="239"/>
      <c r="I3427" s="239"/>
      <c r="J3427" s="239"/>
      <c r="K3427" s="239"/>
      <c r="L3427" s="239"/>
      <c r="M3427" s="239"/>
      <c r="N3427" s="239"/>
      <c r="O3427" s="239"/>
      <c r="P3427" s="239"/>
      <c r="Q3427" s="239"/>
      <c r="R3427" s="2715"/>
      <c r="S3427" s="2715"/>
      <c r="T3427" s="2715"/>
      <c r="U3427" s="2715"/>
      <c r="V3427" s="1222"/>
      <c r="W3427" s="5"/>
      <c r="X3427" s="2695"/>
      <c r="Y3427" s="5"/>
      <c r="Z3427" s="5"/>
      <c r="AA3427" s="5"/>
      <c r="AB3427" s="5"/>
      <c r="AC3427" s="5"/>
      <c r="AD3427" s="239"/>
      <c r="AE3427" s="5"/>
    </row>
    <row r="3428" spans="2:31" x14ac:dyDescent="0.25">
      <c r="B3428" s="239"/>
      <c r="C3428" s="1042"/>
      <c r="D3428" s="239"/>
      <c r="E3428" s="1043"/>
      <c r="F3428" s="239"/>
      <c r="G3428" s="239"/>
      <c r="H3428" s="239"/>
      <c r="I3428" s="239"/>
      <c r="J3428" s="239"/>
      <c r="K3428" s="239"/>
      <c r="L3428" s="239"/>
      <c r="M3428" s="239"/>
      <c r="N3428" s="239"/>
      <c r="O3428" s="239"/>
      <c r="P3428" s="239"/>
      <c r="Q3428" s="239"/>
      <c r="R3428" s="2715"/>
      <c r="S3428" s="2715"/>
      <c r="T3428" s="2715"/>
      <c r="U3428" s="2715"/>
      <c r="V3428" s="1222"/>
      <c r="W3428" s="5"/>
      <c r="X3428" s="2695"/>
      <c r="Y3428" s="5"/>
      <c r="Z3428" s="5"/>
      <c r="AA3428" s="5"/>
      <c r="AB3428" s="5"/>
      <c r="AC3428" s="5"/>
      <c r="AD3428" s="239"/>
      <c r="AE3428" s="5"/>
    </row>
    <row r="3429" spans="2:31" x14ac:dyDescent="0.25">
      <c r="B3429" s="239"/>
      <c r="C3429" s="1042"/>
      <c r="D3429" s="239"/>
      <c r="E3429" s="1043"/>
      <c r="F3429" s="239"/>
      <c r="G3429" s="239"/>
      <c r="H3429" s="239"/>
      <c r="I3429" s="239"/>
      <c r="J3429" s="239"/>
      <c r="K3429" s="239"/>
      <c r="L3429" s="239"/>
      <c r="M3429" s="239"/>
      <c r="N3429" s="239"/>
      <c r="O3429" s="239"/>
      <c r="P3429" s="239"/>
      <c r="Q3429" s="239"/>
      <c r="R3429" s="2715"/>
      <c r="S3429" s="2715"/>
      <c r="T3429" s="2715"/>
      <c r="U3429" s="2715"/>
      <c r="V3429" s="1222"/>
      <c r="W3429" s="5"/>
      <c r="X3429" s="2695"/>
      <c r="Y3429" s="5"/>
      <c r="Z3429" s="5"/>
      <c r="AA3429" s="5"/>
      <c r="AB3429" s="5"/>
      <c r="AC3429" s="5"/>
      <c r="AD3429" s="239"/>
      <c r="AE3429" s="5"/>
    </row>
    <row r="3430" spans="2:31" x14ac:dyDescent="0.25">
      <c r="B3430" s="239"/>
      <c r="C3430" s="1042"/>
      <c r="D3430" s="239"/>
      <c r="E3430" s="1043"/>
      <c r="F3430" s="239"/>
      <c r="G3430" s="239"/>
      <c r="H3430" s="239"/>
      <c r="I3430" s="239"/>
      <c r="J3430" s="239"/>
      <c r="K3430" s="239"/>
      <c r="L3430" s="239"/>
      <c r="M3430" s="239"/>
      <c r="N3430" s="239"/>
      <c r="O3430" s="239"/>
      <c r="P3430" s="239"/>
      <c r="Q3430" s="239"/>
      <c r="R3430" s="2715"/>
      <c r="S3430" s="2715"/>
      <c r="T3430" s="2715"/>
      <c r="U3430" s="2715"/>
      <c r="V3430" s="1222"/>
      <c r="W3430" s="5"/>
      <c r="X3430" s="2695"/>
      <c r="Y3430" s="5"/>
      <c r="Z3430" s="5"/>
      <c r="AA3430" s="5"/>
      <c r="AB3430" s="5"/>
      <c r="AC3430" s="5"/>
      <c r="AD3430" s="239"/>
      <c r="AE3430" s="5"/>
    </row>
    <row r="3431" spans="2:31" x14ac:dyDescent="0.25">
      <c r="B3431" s="239"/>
      <c r="C3431" s="1042"/>
      <c r="D3431" s="239"/>
      <c r="E3431" s="1043"/>
      <c r="F3431" s="239"/>
      <c r="G3431" s="239"/>
      <c r="H3431" s="239"/>
      <c r="I3431" s="239"/>
      <c r="J3431" s="239"/>
      <c r="K3431" s="239"/>
      <c r="L3431" s="239"/>
      <c r="M3431" s="239"/>
      <c r="N3431" s="239"/>
      <c r="O3431" s="239"/>
      <c r="P3431" s="239"/>
      <c r="Q3431" s="239"/>
      <c r="R3431" s="2715"/>
      <c r="S3431" s="2715"/>
      <c r="T3431" s="2715"/>
      <c r="U3431" s="2715"/>
      <c r="V3431" s="1222"/>
      <c r="W3431" s="5"/>
      <c r="X3431" s="2695"/>
      <c r="Y3431" s="5"/>
      <c r="Z3431" s="5"/>
      <c r="AA3431" s="5"/>
      <c r="AB3431" s="5"/>
      <c r="AC3431" s="5"/>
      <c r="AD3431" s="239"/>
      <c r="AE3431" s="5"/>
    </row>
    <row r="3432" spans="2:31" x14ac:dyDescent="0.25">
      <c r="B3432" s="239"/>
      <c r="C3432" s="1042"/>
      <c r="D3432" s="239"/>
      <c r="E3432" s="1043"/>
      <c r="F3432" s="239"/>
      <c r="G3432" s="239"/>
      <c r="H3432" s="239"/>
      <c r="I3432" s="239"/>
      <c r="J3432" s="239"/>
      <c r="K3432" s="239"/>
      <c r="L3432" s="239"/>
      <c r="M3432" s="239"/>
      <c r="N3432" s="239"/>
      <c r="O3432" s="239"/>
      <c r="P3432" s="239"/>
      <c r="Q3432" s="239"/>
      <c r="R3432" s="2715"/>
      <c r="S3432" s="2715"/>
      <c r="T3432" s="2715"/>
      <c r="U3432" s="2715"/>
      <c r="V3432" s="1222"/>
      <c r="W3432" s="5"/>
      <c r="X3432" s="2695"/>
      <c r="Y3432" s="5"/>
      <c r="Z3432" s="5"/>
      <c r="AA3432" s="5"/>
      <c r="AB3432" s="5"/>
      <c r="AC3432" s="5"/>
      <c r="AD3432" s="239"/>
      <c r="AE3432" s="5"/>
    </row>
    <row r="3433" spans="2:31" x14ac:dyDescent="0.25">
      <c r="B3433" s="239"/>
      <c r="C3433" s="1042"/>
      <c r="D3433" s="239"/>
      <c r="E3433" s="1043"/>
      <c r="F3433" s="239"/>
      <c r="G3433" s="239"/>
      <c r="H3433" s="239"/>
      <c r="I3433" s="239"/>
      <c r="J3433" s="239"/>
      <c r="K3433" s="239"/>
      <c r="L3433" s="239"/>
      <c r="M3433" s="239"/>
      <c r="N3433" s="239"/>
      <c r="O3433" s="239"/>
      <c r="P3433" s="239"/>
      <c r="Q3433" s="239"/>
      <c r="R3433" s="2715"/>
      <c r="S3433" s="2715"/>
      <c r="T3433" s="2715"/>
      <c r="U3433" s="2715"/>
      <c r="V3433" s="1222"/>
      <c r="W3433" s="5"/>
      <c r="X3433" s="2695"/>
      <c r="Y3433" s="5"/>
      <c r="Z3433" s="5"/>
      <c r="AA3433" s="5"/>
      <c r="AB3433" s="5"/>
      <c r="AC3433" s="5"/>
      <c r="AD3433" s="239"/>
      <c r="AE3433" s="5"/>
    </row>
    <row r="3434" spans="2:31" x14ac:dyDescent="0.25">
      <c r="B3434" s="239"/>
      <c r="C3434" s="1042"/>
      <c r="D3434" s="239"/>
      <c r="E3434" s="1043"/>
      <c r="F3434" s="239"/>
      <c r="G3434" s="239"/>
      <c r="H3434" s="239"/>
      <c r="I3434" s="239"/>
      <c r="J3434" s="239"/>
      <c r="K3434" s="239"/>
      <c r="L3434" s="239"/>
      <c r="M3434" s="239"/>
      <c r="N3434" s="239"/>
      <c r="O3434" s="239"/>
      <c r="P3434" s="239"/>
      <c r="Q3434" s="239"/>
      <c r="R3434" s="2715"/>
      <c r="S3434" s="2715"/>
      <c r="T3434" s="2715"/>
      <c r="U3434" s="2715"/>
      <c r="V3434" s="1222"/>
      <c r="W3434" s="5"/>
      <c r="X3434" s="2695"/>
      <c r="Y3434" s="5"/>
      <c r="Z3434" s="5"/>
      <c r="AA3434" s="5"/>
      <c r="AB3434" s="5"/>
      <c r="AC3434" s="5"/>
      <c r="AD3434" s="239"/>
      <c r="AE3434" s="5"/>
    </row>
    <row r="3435" spans="2:31" x14ac:dyDescent="0.25">
      <c r="B3435" s="239"/>
      <c r="C3435" s="1042"/>
      <c r="D3435" s="239"/>
      <c r="E3435" s="1043"/>
      <c r="F3435" s="239"/>
      <c r="G3435" s="239"/>
      <c r="H3435" s="239"/>
      <c r="I3435" s="239"/>
      <c r="J3435" s="239"/>
      <c r="K3435" s="239"/>
      <c r="L3435" s="239"/>
      <c r="M3435" s="239"/>
      <c r="N3435" s="239"/>
      <c r="O3435" s="239"/>
      <c r="P3435" s="239"/>
      <c r="Q3435" s="239"/>
      <c r="R3435" s="2715"/>
      <c r="S3435" s="2715"/>
      <c r="T3435" s="2715"/>
      <c r="U3435" s="2715"/>
      <c r="V3435" s="1222"/>
      <c r="W3435" s="5"/>
      <c r="X3435" s="2695"/>
      <c r="Y3435" s="5"/>
      <c r="Z3435" s="5"/>
      <c r="AA3435" s="5"/>
      <c r="AB3435" s="5"/>
      <c r="AC3435" s="5"/>
      <c r="AD3435" s="239"/>
      <c r="AE3435" s="5"/>
    </row>
    <row r="3436" spans="2:31" x14ac:dyDescent="0.25">
      <c r="B3436" s="239"/>
      <c r="C3436" s="1042"/>
      <c r="D3436" s="239"/>
      <c r="E3436" s="1043"/>
      <c r="F3436" s="239"/>
      <c r="G3436" s="239"/>
      <c r="H3436" s="239"/>
      <c r="I3436" s="239"/>
      <c r="J3436" s="239"/>
      <c r="K3436" s="239"/>
      <c r="L3436" s="239"/>
      <c r="M3436" s="239"/>
      <c r="N3436" s="239"/>
      <c r="O3436" s="239"/>
      <c r="P3436" s="239"/>
      <c r="Q3436" s="239"/>
      <c r="R3436" s="2715"/>
      <c r="S3436" s="2715"/>
      <c r="T3436" s="2715"/>
      <c r="U3436" s="2715"/>
      <c r="V3436" s="1222"/>
      <c r="W3436" s="5"/>
      <c r="X3436" s="2695"/>
      <c r="Y3436" s="5"/>
      <c r="Z3436" s="5"/>
      <c r="AA3436" s="5"/>
      <c r="AB3436" s="5"/>
      <c r="AC3436" s="5"/>
      <c r="AD3436" s="239"/>
      <c r="AE3436" s="5"/>
    </row>
    <row r="3437" spans="2:31" x14ac:dyDescent="0.25">
      <c r="B3437" s="239"/>
      <c r="C3437" s="1042"/>
      <c r="D3437" s="239"/>
      <c r="E3437" s="1043"/>
      <c r="F3437" s="239"/>
      <c r="G3437" s="239"/>
      <c r="H3437" s="239"/>
      <c r="I3437" s="239"/>
      <c r="J3437" s="239"/>
      <c r="K3437" s="239"/>
      <c r="L3437" s="239"/>
      <c r="M3437" s="239"/>
      <c r="N3437" s="239"/>
      <c r="O3437" s="239"/>
      <c r="P3437" s="239"/>
      <c r="Q3437" s="239"/>
      <c r="R3437" s="2715"/>
      <c r="S3437" s="2715"/>
      <c r="T3437" s="2715"/>
      <c r="U3437" s="2715"/>
      <c r="V3437" s="1222"/>
      <c r="W3437" s="5"/>
      <c r="X3437" s="2695"/>
      <c r="Y3437" s="5"/>
      <c r="Z3437" s="5"/>
      <c r="AA3437" s="5"/>
      <c r="AB3437" s="5"/>
      <c r="AC3437" s="5"/>
      <c r="AD3437" s="239"/>
      <c r="AE3437" s="5"/>
    </row>
    <row r="3438" spans="2:31" x14ac:dyDescent="0.25">
      <c r="B3438" s="239"/>
      <c r="C3438" s="1042"/>
      <c r="D3438" s="239"/>
      <c r="E3438" s="1043"/>
      <c r="F3438" s="239"/>
      <c r="G3438" s="239"/>
      <c r="H3438" s="239"/>
      <c r="I3438" s="239"/>
      <c r="J3438" s="239"/>
      <c r="K3438" s="239"/>
      <c r="L3438" s="239"/>
      <c r="M3438" s="239"/>
      <c r="N3438" s="239"/>
      <c r="O3438" s="239"/>
      <c r="P3438" s="239"/>
      <c r="Q3438" s="239"/>
      <c r="R3438" s="2715"/>
      <c r="S3438" s="2715"/>
      <c r="T3438" s="2715"/>
      <c r="U3438" s="2715"/>
      <c r="V3438" s="1222"/>
      <c r="W3438" s="5"/>
      <c r="X3438" s="2695"/>
      <c r="Y3438" s="5"/>
      <c r="Z3438" s="5"/>
      <c r="AA3438" s="5"/>
      <c r="AB3438" s="5"/>
      <c r="AC3438" s="5"/>
      <c r="AD3438" s="239"/>
      <c r="AE3438" s="5"/>
    </row>
    <row r="3439" spans="2:31" x14ac:dyDescent="0.25">
      <c r="B3439" s="239"/>
      <c r="C3439" s="1042"/>
      <c r="D3439" s="239"/>
      <c r="E3439" s="1043"/>
      <c r="F3439" s="239"/>
      <c r="G3439" s="239"/>
      <c r="H3439" s="239"/>
      <c r="I3439" s="239"/>
      <c r="J3439" s="239"/>
      <c r="K3439" s="239"/>
      <c r="L3439" s="239"/>
      <c r="M3439" s="239"/>
      <c r="N3439" s="239"/>
      <c r="O3439" s="239"/>
      <c r="P3439" s="239"/>
      <c r="Q3439" s="239"/>
      <c r="R3439" s="2715"/>
      <c r="S3439" s="2715"/>
      <c r="T3439" s="2715"/>
      <c r="U3439" s="2715"/>
      <c r="V3439" s="1222"/>
      <c r="W3439" s="5"/>
      <c r="X3439" s="2695"/>
      <c r="Y3439" s="5"/>
      <c r="Z3439" s="5"/>
      <c r="AA3439" s="5"/>
      <c r="AB3439" s="5"/>
      <c r="AC3439" s="5"/>
      <c r="AD3439" s="239"/>
      <c r="AE3439" s="5"/>
    </row>
    <row r="3440" spans="2:31" x14ac:dyDescent="0.25">
      <c r="B3440" s="239"/>
      <c r="C3440" s="1042"/>
      <c r="D3440" s="239"/>
      <c r="E3440" s="1043"/>
      <c r="F3440" s="239"/>
      <c r="G3440" s="239"/>
      <c r="H3440" s="239"/>
      <c r="I3440" s="239"/>
      <c r="J3440" s="239"/>
      <c r="K3440" s="239"/>
      <c r="L3440" s="239"/>
      <c r="M3440" s="239"/>
      <c r="N3440" s="239"/>
      <c r="O3440" s="239"/>
      <c r="P3440" s="239"/>
      <c r="Q3440" s="239"/>
      <c r="R3440" s="2715"/>
      <c r="S3440" s="2715"/>
      <c r="T3440" s="2715"/>
      <c r="U3440" s="2715"/>
      <c r="V3440" s="1222"/>
      <c r="W3440" s="5"/>
      <c r="X3440" s="2695"/>
      <c r="Y3440" s="5"/>
      <c r="Z3440" s="5"/>
      <c r="AA3440" s="5"/>
      <c r="AB3440" s="5"/>
      <c r="AC3440" s="5"/>
      <c r="AD3440" s="239"/>
      <c r="AE3440" s="5"/>
    </row>
    <row r="3441" spans="2:31" x14ac:dyDescent="0.25">
      <c r="B3441" s="239"/>
      <c r="C3441" s="1042"/>
      <c r="D3441" s="239"/>
      <c r="E3441" s="1043"/>
      <c r="F3441" s="239"/>
      <c r="G3441" s="239"/>
      <c r="H3441" s="239"/>
      <c r="I3441" s="239"/>
      <c r="J3441" s="239"/>
      <c r="K3441" s="239"/>
      <c r="L3441" s="239"/>
      <c r="M3441" s="239"/>
      <c r="N3441" s="239"/>
      <c r="O3441" s="239"/>
      <c r="P3441" s="239"/>
      <c r="Q3441" s="239"/>
      <c r="R3441" s="2715"/>
      <c r="S3441" s="2715"/>
      <c r="T3441" s="2715"/>
      <c r="U3441" s="2715"/>
      <c r="V3441" s="1222"/>
      <c r="W3441" s="5"/>
      <c r="X3441" s="2695"/>
      <c r="Y3441" s="5"/>
      <c r="Z3441" s="5"/>
      <c r="AA3441" s="5"/>
      <c r="AB3441" s="5"/>
      <c r="AC3441" s="5"/>
      <c r="AD3441" s="239"/>
      <c r="AE3441" s="5"/>
    </row>
    <row r="3442" spans="2:31" x14ac:dyDescent="0.25">
      <c r="B3442" s="239"/>
      <c r="C3442" s="1042"/>
      <c r="D3442" s="239"/>
      <c r="E3442" s="1043"/>
      <c r="F3442" s="239"/>
      <c r="G3442" s="239"/>
      <c r="H3442" s="239"/>
      <c r="I3442" s="239"/>
      <c r="J3442" s="239"/>
      <c r="K3442" s="239"/>
      <c r="L3442" s="239"/>
      <c r="M3442" s="239"/>
      <c r="N3442" s="239"/>
      <c r="O3442" s="239"/>
      <c r="P3442" s="239"/>
      <c r="Q3442" s="239"/>
      <c r="R3442" s="2715"/>
      <c r="S3442" s="2715"/>
      <c r="T3442" s="2715"/>
      <c r="U3442" s="2715"/>
      <c r="V3442" s="1222"/>
      <c r="W3442" s="5"/>
      <c r="X3442" s="2695"/>
      <c r="Y3442" s="5"/>
      <c r="Z3442" s="5"/>
      <c r="AA3442" s="5"/>
      <c r="AB3442" s="5"/>
      <c r="AC3442" s="5"/>
      <c r="AD3442" s="239"/>
      <c r="AE3442" s="5"/>
    </row>
    <row r="3443" spans="2:31" x14ac:dyDescent="0.25">
      <c r="B3443" s="239"/>
      <c r="C3443" s="1042"/>
      <c r="D3443" s="239"/>
      <c r="E3443" s="1043"/>
      <c r="F3443" s="239"/>
      <c r="G3443" s="239"/>
      <c r="H3443" s="239"/>
      <c r="I3443" s="239"/>
      <c r="J3443" s="239"/>
      <c r="K3443" s="239"/>
      <c r="L3443" s="239"/>
      <c r="M3443" s="239"/>
      <c r="N3443" s="239"/>
      <c r="O3443" s="239"/>
      <c r="P3443" s="239"/>
      <c r="Q3443" s="239"/>
      <c r="R3443" s="2715"/>
      <c r="S3443" s="2715"/>
      <c r="T3443" s="2715"/>
      <c r="U3443" s="2715"/>
      <c r="V3443" s="1222"/>
      <c r="W3443" s="5"/>
      <c r="X3443" s="2695"/>
      <c r="Y3443" s="5"/>
      <c r="Z3443" s="5"/>
      <c r="AA3443" s="5"/>
      <c r="AB3443" s="5"/>
      <c r="AC3443" s="5"/>
      <c r="AD3443" s="239"/>
      <c r="AE3443" s="5"/>
    </row>
    <row r="3444" spans="2:31" x14ac:dyDescent="0.25">
      <c r="B3444" s="239"/>
      <c r="C3444" s="1042"/>
      <c r="D3444" s="239"/>
      <c r="E3444" s="1043"/>
      <c r="F3444" s="239"/>
      <c r="G3444" s="239"/>
      <c r="H3444" s="239"/>
      <c r="I3444" s="239"/>
      <c r="J3444" s="239"/>
      <c r="K3444" s="239"/>
      <c r="L3444" s="239"/>
      <c r="M3444" s="239"/>
      <c r="N3444" s="239"/>
      <c r="O3444" s="239"/>
      <c r="P3444" s="239"/>
      <c r="Q3444" s="239"/>
      <c r="R3444" s="2715"/>
      <c r="S3444" s="2715"/>
      <c r="T3444" s="2715"/>
      <c r="U3444" s="2715"/>
      <c r="V3444" s="1222"/>
      <c r="W3444" s="5"/>
      <c r="X3444" s="2695"/>
      <c r="Y3444" s="5"/>
      <c r="Z3444" s="5"/>
      <c r="AA3444" s="5"/>
      <c r="AB3444" s="5"/>
      <c r="AC3444" s="5"/>
      <c r="AD3444" s="239"/>
      <c r="AE3444" s="5"/>
    </row>
    <row r="3445" spans="2:31" x14ac:dyDescent="0.25">
      <c r="B3445" s="239"/>
      <c r="C3445" s="1042"/>
      <c r="D3445" s="239"/>
      <c r="E3445" s="1043"/>
      <c r="F3445" s="239"/>
      <c r="G3445" s="239"/>
      <c r="H3445" s="239"/>
      <c r="I3445" s="239"/>
      <c r="J3445" s="239"/>
      <c r="K3445" s="239"/>
      <c r="L3445" s="239"/>
      <c r="M3445" s="239"/>
      <c r="N3445" s="239"/>
      <c r="O3445" s="239"/>
      <c r="P3445" s="239"/>
      <c r="Q3445" s="239"/>
      <c r="R3445" s="2715"/>
      <c r="S3445" s="2715"/>
      <c r="T3445" s="2715"/>
      <c r="U3445" s="2715"/>
      <c r="V3445" s="1222"/>
      <c r="W3445" s="5"/>
      <c r="X3445" s="2695"/>
      <c r="Y3445" s="5"/>
      <c r="Z3445" s="5"/>
      <c r="AA3445" s="5"/>
      <c r="AB3445" s="5"/>
      <c r="AC3445" s="5"/>
      <c r="AD3445" s="239"/>
      <c r="AE3445" s="5"/>
    </row>
    <row r="3446" spans="2:31" x14ac:dyDescent="0.25">
      <c r="B3446" s="239"/>
      <c r="C3446" s="1042"/>
      <c r="D3446" s="239"/>
      <c r="E3446" s="1043"/>
      <c r="F3446" s="239"/>
      <c r="G3446" s="239"/>
      <c r="H3446" s="239"/>
      <c r="I3446" s="239"/>
      <c r="J3446" s="239"/>
      <c r="K3446" s="239"/>
      <c r="L3446" s="239"/>
      <c r="M3446" s="239"/>
      <c r="N3446" s="239"/>
      <c r="O3446" s="239"/>
      <c r="P3446" s="239"/>
      <c r="Q3446" s="239"/>
      <c r="R3446" s="2715"/>
      <c r="S3446" s="2715"/>
      <c r="T3446" s="2715"/>
      <c r="U3446" s="2715"/>
      <c r="V3446" s="1222"/>
      <c r="W3446" s="5"/>
      <c r="X3446" s="2695"/>
      <c r="Y3446" s="5"/>
      <c r="Z3446" s="5"/>
      <c r="AA3446" s="5"/>
      <c r="AB3446" s="5"/>
      <c r="AC3446" s="5"/>
      <c r="AD3446" s="239"/>
      <c r="AE3446" s="5"/>
    </row>
    <row r="3447" spans="2:31" x14ac:dyDescent="0.25">
      <c r="B3447" s="239"/>
      <c r="C3447" s="1042"/>
      <c r="D3447" s="239"/>
      <c r="E3447" s="1043"/>
      <c r="F3447" s="239"/>
      <c r="G3447" s="239"/>
      <c r="H3447" s="239"/>
      <c r="I3447" s="239"/>
      <c r="J3447" s="239"/>
      <c r="K3447" s="239"/>
      <c r="L3447" s="239"/>
      <c r="M3447" s="239"/>
      <c r="N3447" s="239"/>
      <c r="O3447" s="239"/>
      <c r="P3447" s="239"/>
      <c r="Q3447" s="239"/>
      <c r="R3447" s="2715"/>
      <c r="S3447" s="2715"/>
      <c r="T3447" s="2715"/>
      <c r="U3447" s="2715"/>
      <c r="V3447" s="1222"/>
      <c r="W3447" s="5"/>
      <c r="X3447" s="2695"/>
      <c r="Y3447" s="5"/>
      <c r="Z3447" s="5"/>
      <c r="AA3447" s="5"/>
      <c r="AB3447" s="5"/>
      <c r="AC3447" s="5"/>
      <c r="AD3447" s="239"/>
      <c r="AE3447" s="5"/>
    </row>
    <row r="3448" spans="2:31" x14ac:dyDescent="0.25">
      <c r="B3448" s="239"/>
      <c r="C3448" s="1042"/>
      <c r="D3448" s="239"/>
      <c r="E3448" s="1043"/>
      <c r="F3448" s="239"/>
      <c r="G3448" s="239"/>
      <c r="H3448" s="239"/>
      <c r="I3448" s="239"/>
      <c r="J3448" s="239"/>
      <c r="K3448" s="239"/>
      <c r="L3448" s="239"/>
      <c r="M3448" s="239"/>
      <c r="N3448" s="239"/>
      <c r="O3448" s="239"/>
      <c r="P3448" s="239"/>
      <c r="Q3448" s="239"/>
      <c r="R3448" s="2715"/>
      <c r="S3448" s="2715"/>
      <c r="T3448" s="2715"/>
      <c r="U3448" s="2715"/>
      <c r="V3448" s="1222"/>
      <c r="W3448" s="5"/>
      <c r="X3448" s="2695"/>
      <c r="Y3448" s="5"/>
      <c r="Z3448" s="5"/>
      <c r="AA3448" s="5"/>
      <c r="AB3448" s="5"/>
      <c r="AC3448" s="5"/>
      <c r="AD3448" s="239"/>
      <c r="AE3448" s="5"/>
    </row>
    <row r="3449" spans="2:31" x14ac:dyDescent="0.25">
      <c r="B3449" s="239"/>
      <c r="C3449" s="1042"/>
      <c r="D3449" s="239"/>
      <c r="E3449" s="1043"/>
      <c r="F3449" s="239"/>
      <c r="G3449" s="239"/>
      <c r="H3449" s="239"/>
      <c r="I3449" s="239"/>
      <c r="J3449" s="239"/>
      <c r="K3449" s="239"/>
      <c r="L3449" s="239"/>
      <c r="M3449" s="239"/>
      <c r="N3449" s="239"/>
      <c r="O3449" s="239"/>
      <c r="P3449" s="239"/>
      <c r="Q3449" s="239"/>
      <c r="R3449" s="2715"/>
      <c r="S3449" s="2715"/>
      <c r="T3449" s="2715"/>
      <c r="U3449" s="2715"/>
      <c r="V3449" s="1222"/>
      <c r="W3449" s="5"/>
      <c r="X3449" s="2695"/>
      <c r="Y3449" s="5"/>
      <c r="Z3449" s="5"/>
      <c r="AA3449" s="5"/>
      <c r="AB3449" s="5"/>
      <c r="AC3449" s="5"/>
      <c r="AD3449" s="239"/>
      <c r="AE3449" s="5"/>
    </row>
    <row r="3450" spans="2:31" x14ac:dyDescent="0.25">
      <c r="B3450" s="239"/>
      <c r="C3450" s="1042"/>
      <c r="D3450" s="239"/>
      <c r="E3450" s="1043"/>
      <c r="F3450" s="239"/>
      <c r="G3450" s="239"/>
      <c r="H3450" s="239"/>
      <c r="I3450" s="239"/>
      <c r="J3450" s="239"/>
      <c r="K3450" s="239"/>
      <c r="L3450" s="239"/>
      <c r="M3450" s="239"/>
      <c r="N3450" s="239"/>
      <c r="O3450" s="239"/>
      <c r="P3450" s="239"/>
      <c r="Q3450" s="239"/>
      <c r="R3450" s="2715"/>
      <c r="S3450" s="2715"/>
      <c r="T3450" s="2715"/>
      <c r="U3450" s="2715"/>
      <c r="V3450" s="1222"/>
      <c r="W3450" s="5"/>
      <c r="X3450" s="2695"/>
      <c r="Y3450" s="5"/>
      <c r="Z3450" s="5"/>
      <c r="AA3450" s="5"/>
      <c r="AB3450" s="5"/>
      <c r="AC3450" s="5"/>
      <c r="AD3450" s="239"/>
      <c r="AE3450" s="5"/>
    </row>
    <row r="3451" spans="2:31" x14ac:dyDescent="0.25">
      <c r="B3451" s="239"/>
      <c r="C3451" s="1042"/>
      <c r="D3451" s="239"/>
      <c r="E3451" s="1043"/>
      <c r="F3451" s="239"/>
      <c r="G3451" s="239"/>
      <c r="H3451" s="239"/>
      <c r="I3451" s="239"/>
      <c r="J3451" s="239"/>
      <c r="K3451" s="239"/>
      <c r="L3451" s="239"/>
      <c r="M3451" s="239"/>
      <c r="N3451" s="239"/>
      <c r="O3451" s="239"/>
      <c r="P3451" s="239"/>
      <c r="Q3451" s="239"/>
      <c r="R3451" s="2715"/>
      <c r="S3451" s="2715"/>
      <c r="T3451" s="2715"/>
      <c r="U3451" s="2715"/>
      <c r="V3451" s="1222"/>
      <c r="W3451" s="5"/>
      <c r="X3451" s="2695"/>
      <c r="Y3451" s="5"/>
      <c r="Z3451" s="5"/>
      <c r="AA3451" s="5"/>
      <c r="AB3451" s="5"/>
      <c r="AC3451" s="5"/>
      <c r="AD3451" s="239"/>
      <c r="AE3451" s="5"/>
    </row>
    <row r="3452" spans="2:31" x14ac:dyDescent="0.25">
      <c r="B3452" s="239"/>
      <c r="C3452" s="1042"/>
      <c r="D3452" s="239"/>
      <c r="E3452" s="1043"/>
      <c r="F3452" s="239"/>
      <c r="G3452" s="239"/>
      <c r="H3452" s="239"/>
      <c r="I3452" s="239"/>
      <c r="J3452" s="239"/>
      <c r="K3452" s="239"/>
      <c r="L3452" s="239"/>
      <c r="M3452" s="239"/>
      <c r="N3452" s="239"/>
      <c r="O3452" s="239"/>
      <c r="P3452" s="239"/>
      <c r="Q3452" s="239"/>
      <c r="R3452" s="2715"/>
      <c r="S3452" s="2715"/>
      <c r="T3452" s="2715"/>
      <c r="U3452" s="2715"/>
      <c r="V3452" s="1222"/>
      <c r="W3452" s="5"/>
      <c r="X3452" s="2695"/>
      <c r="Y3452" s="5"/>
      <c r="Z3452" s="5"/>
      <c r="AA3452" s="5"/>
      <c r="AB3452" s="5"/>
      <c r="AC3452" s="5"/>
      <c r="AD3452" s="239"/>
      <c r="AE3452" s="5"/>
    </row>
    <row r="3453" spans="2:31" x14ac:dyDescent="0.25">
      <c r="B3453" s="239"/>
      <c r="C3453" s="1042"/>
      <c r="D3453" s="239"/>
      <c r="E3453" s="1043"/>
      <c r="F3453" s="239"/>
      <c r="G3453" s="239"/>
      <c r="H3453" s="239"/>
      <c r="I3453" s="239"/>
      <c r="J3453" s="239"/>
      <c r="K3453" s="239"/>
      <c r="L3453" s="239"/>
      <c r="M3453" s="239"/>
      <c r="N3453" s="239"/>
      <c r="O3453" s="239"/>
      <c r="P3453" s="239"/>
      <c r="Q3453" s="239"/>
      <c r="R3453" s="2715"/>
      <c r="S3453" s="2715"/>
      <c r="T3453" s="2715"/>
      <c r="U3453" s="2715"/>
      <c r="V3453" s="1222"/>
      <c r="W3453" s="5"/>
      <c r="X3453" s="2695"/>
      <c r="Y3453" s="5"/>
      <c r="Z3453" s="5"/>
      <c r="AA3453" s="5"/>
      <c r="AB3453" s="5"/>
      <c r="AC3453" s="5"/>
      <c r="AD3453" s="239"/>
      <c r="AE3453" s="5"/>
    </row>
    <row r="3454" spans="2:31" x14ac:dyDescent="0.25">
      <c r="B3454" s="239"/>
      <c r="C3454" s="1042"/>
      <c r="D3454" s="239"/>
      <c r="E3454" s="1043"/>
      <c r="F3454" s="239"/>
      <c r="G3454" s="239"/>
      <c r="H3454" s="239"/>
      <c r="I3454" s="239"/>
      <c r="J3454" s="239"/>
      <c r="K3454" s="239"/>
      <c r="L3454" s="239"/>
      <c r="M3454" s="239"/>
      <c r="N3454" s="239"/>
      <c r="O3454" s="239"/>
      <c r="P3454" s="239"/>
      <c r="Q3454" s="239"/>
      <c r="R3454" s="2715"/>
      <c r="S3454" s="2715"/>
      <c r="T3454" s="2715"/>
      <c r="U3454" s="2715"/>
      <c r="V3454" s="1222"/>
      <c r="W3454" s="5"/>
      <c r="X3454" s="2695"/>
      <c r="Y3454" s="5"/>
      <c r="Z3454" s="5"/>
      <c r="AA3454" s="5"/>
      <c r="AB3454" s="5"/>
      <c r="AC3454" s="5"/>
      <c r="AD3454" s="239"/>
      <c r="AE3454" s="5"/>
    </row>
    <row r="3455" spans="2:31" x14ac:dyDescent="0.25">
      <c r="B3455" s="239"/>
      <c r="C3455" s="1042"/>
      <c r="D3455" s="239"/>
      <c r="E3455" s="1043"/>
      <c r="F3455" s="239"/>
      <c r="G3455" s="239"/>
      <c r="H3455" s="239"/>
      <c r="I3455" s="239"/>
      <c r="J3455" s="239"/>
      <c r="K3455" s="239"/>
      <c r="L3455" s="239"/>
      <c r="M3455" s="239"/>
      <c r="N3455" s="239"/>
      <c r="O3455" s="239"/>
      <c r="P3455" s="239"/>
      <c r="Q3455" s="239"/>
      <c r="R3455" s="2715"/>
      <c r="S3455" s="2715"/>
      <c r="T3455" s="2715"/>
      <c r="U3455" s="2715"/>
      <c r="V3455" s="1222"/>
      <c r="W3455" s="5"/>
      <c r="X3455" s="2695"/>
      <c r="Y3455" s="5"/>
      <c r="Z3455" s="5"/>
      <c r="AA3455" s="5"/>
      <c r="AB3455" s="5"/>
      <c r="AC3455" s="5"/>
      <c r="AD3455" s="239"/>
      <c r="AE3455" s="5"/>
    </row>
    <row r="3456" spans="2:31" x14ac:dyDescent="0.25">
      <c r="B3456" s="239"/>
      <c r="C3456" s="1042"/>
      <c r="D3456" s="239"/>
      <c r="E3456" s="1043"/>
      <c r="F3456" s="239"/>
      <c r="G3456" s="239"/>
      <c r="H3456" s="239"/>
      <c r="I3456" s="239"/>
      <c r="J3456" s="239"/>
      <c r="K3456" s="239"/>
      <c r="L3456" s="239"/>
      <c r="M3456" s="239"/>
      <c r="N3456" s="239"/>
      <c r="O3456" s="239"/>
      <c r="P3456" s="239"/>
      <c r="Q3456" s="239"/>
      <c r="R3456" s="2715"/>
      <c r="S3456" s="2715"/>
      <c r="T3456" s="2715"/>
      <c r="U3456" s="2715"/>
      <c r="V3456" s="1222"/>
      <c r="W3456" s="5"/>
      <c r="X3456" s="2695"/>
      <c r="Y3456" s="5"/>
      <c r="Z3456" s="5"/>
      <c r="AA3456" s="5"/>
      <c r="AB3456" s="5"/>
      <c r="AC3456" s="5"/>
      <c r="AD3456" s="239"/>
      <c r="AE3456" s="5"/>
    </row>
    <row r="3457" spans="2:31" x14ac:dyDescent="0.25">
      <c r="B3457" s="239"/>
      <c r="C3457" s="1042"/>
      <c r="D3457" s="239"/>
      <c r="E3457" s="1043"/>
      <c r="F3457" s="239"/>
      <c r="G3457" s="239"/>
      <c r="H3457" s="239"/>
      <c r="I3457" s="239"/>
      <c r="J3457" s="239"/>
      <c r="K3457" s="239"/>
      <c r="L3457" s="239"/>
      <c r="M3457" s="239"/>
      <c r="N3457" s="239"/>
      <c r="O3457" s="239"/>
      <c r="P3457" s="239"/>
      <c r="Q3457" s="239"/>
      <c r="R3457" s="2715"/>
      <c r="S3457" s="2715"/>
      <c r="T3457" s="2715"/>
      <c r="U3457" s="2715"/>
      <c r="V3457" s="1222"/>
      <c r="W3457" s="5"/>
      <c r="X3457" s="2695"/>
      <c r="Y3457" s="5"/>
      <c r="Z3457" s="5"/>
      <c r="AA3457" s="5"/>
      <c r="AB3457" s="5"/>
      <c r="AC3457" s="5"/>
      <c r="AD3457" s="239"/>
      <c r="AE3457" s="5"/>
    </row>
    <row r="3458" spans="2:31" x14ac:dyDescent="0.25">
      <c r="B3458" s="239"/>
      <c r="C3458" s="1042"/>
      <c r="D3458" s="239"/>
      <c r="E3458" s="1043"/>
      <c r="F3458" s="239"/>
      <c r="G3458" s="239"/>
      <c r="H3458" s="239"/>
      <c r="I3458" s="239"/>
      <c r="J3458" s="239"/>
      <c r="K3458" s="239"/>
      <c r="L3458" s="239"/>
      <c r="M3458" s="239"/>
      <c r="N3458" s="239"/>
      <c r="O3458" s="239"/>
      <c r="P3458" s="239"/>
      <c r="Q3458" s="239"/>
      <c r="R3458" s="2715"/>
      <c r="S3458" s="2715"/>
      <c r="T3458" s="2715"/>
      <c r="U3458" s="2715"/>
      <c r="V3458" s="1222"/>
      <c r="W3458" s="5"/>
      <c r="X3458" s="2695"/>
      <c r="Y3458" s="5"/>
      <c r="Z3458" s="5"/>
      <c r="AA3458" s="5"/>
      <c r="AB3458" s="5"/>
      <c r="AC3458" s="5"/>
      <c r="AD3458" s="239"/>
      <c r="AE3458" s="5"/>
    </row>
    <row r="3459" spans="2:31" x14ac:dyDescent="0.25">
      <c r="B3459" s="239"/>
      <c r="C3459" s="1042"/>
      <c r="D3459" s="239"/>
      <c r="E3459" s="1043"/>
      <c r="F3459" s="239"/>
      <c r="G3459" s="239"/>
      <c r="H3459" s="239"/>
      <c r="I3459" s="239"/>
      <c r="J3459" s="239"/>
      <c r="K3459" s="239"/>
      <c r="L3459" s="239"/>
      <c r="M3459" s="239"/>
      <c r="N3459" s="239"/>
      <c r="O3459" s="239"/>
      <c r="P3459" s="239"/>
      <c r="Q3459" s="239"/>
      <c r="R3459" s="2715"/>
      <c r="S3459" s="2715"/>
      <c r="T3459" s="2715"/>
      <c r="U3459" s="2715"/>
      <c r="V3459" s="1222"/>
      <c r="W3459" s="5"/>
      <c r="X3459" s="2695"/>
      <c r="Y3459" s="5"/>
      <c r="Z3459" s="5"/>
      <c r="AA3459" s="5"/>
      <c r="AB3459" s="5"/>
      <c r="AC3459" s="5"/>
      <c r="AD3459" s="239"/>
      <c r="AE3459" s="5"/>
    </row>
    <row r="3460" spans="2:31" x14ac:dyDescent="0.25">
      <c r="B3460" s="239"/>
      <c r="C3460" s="1042"/>
      <c r="D3460" s="239"/>
      <c r="E3460" s="1043"/>
      <c r="F3460" s="239"/>
      <c r="G3460" s="239"/>
      <c r="H3460" s="239"/>
      <c r="I3460" s="239"/>
      <c r="J3460" s="239"/>
      <c r="K3460" s="239"/>
      <c r="L3460" s="239"/>
      <c r="M3460" s="239"/>
      <c r="N3460" s="239"/>
      <c r="O3460" s="239"/>
      <c r="P3460" s="239"/>
      <c r="Q3460" s="239"/>
      <c r="R3460" s="2715"/>
      <c r="S3460" s="2715"/>
      <c r="T3460" s="2715"/>
      <c r="U3460" s="2715"/>
      <c r="V3460" s="1222"/>
      <c r="W3460" s="5"/>
      <c r="X3460" s="2695"/>
      <c r="Y3460" s="5"/>
      <c r="Z3460" s="5"/>
      <c r="AA3460" s="5"/>
      <c r="AB3460" s="5"/>
      <c r="AC3460" s="5"/>
      <c r="AD3460" s="239"/>
      <c r="AE3460" s="5"/>
    </row>
    <row r="3461" spans="2:31" x14ac:dyDescent="0.25">
      <c r="B3461" s="239"/>
      <c r="C3461" s="1042"/>
      <c r="D3461" s="239"/>
      <c r="E3461" s="1043"/>
      <c r="F3461" s="239"/>
      <c r="G3461" s="239"/>
      <c r="H3461" s="239"/>
      <c r="I3461" s="239"/>
      <c r="J3461" s="239"/>
      <c r="K3461" s="239"/>
      <c r="L3461" s="239"/>
      <c r="M3461" s="239"/>
      <c r="N3461" s="239"/>
      <c r="O3461" s="239"/>
      <c r="P3461" s="239"/>
      <c r="Q3461" s="239"/>
      <c r="R3461" s="2715"/>
      <c r="S3461" s="2715"/>
      <c r="T3461" s="2715"/>
      <c r="U3461" s="2715"/>
      <c r="V3461" s="1222"/>
      <c r="W3461" s="5"/>
      <c r="X3461" s="2695"/>
      <c r="Y3461" s="5"/>
      <c r="Z3461" s="5"/>
      <c r="AA3461" s="5"/>
      <c r="AB3461" s="5"/>
      <c r="AC3461" s="5"/>
      <c r="AD3461" s="239"/>
      <c r="AE3461" s="5"/>
    </row>
    <row r="3462" spans="2:31" x14ac:dyDescent="0.25">
      <c r="B3462" s="239"/>
      <c r="C3462" s="1042"/>
      <c r="D3462" s="239"/>
      <c r="E3462" s="1043"/>
      <c r="F3462" s="239"/>
      <c r="G3462" s="239"/>
      <c r="H3462" s="239"/>
      <c r="I3462" s="239"/>
      <c r="J3462" s="239"/>
      <c r="K3462" s="239"/>
      <c r="L3462" s="239"/>
      <c r="M3462" s="239"/>
      <c r="N3462" s="239"/>
      <c r="O3462" s="239"/>
      <c r="P3462" s="239"/>
      <c r="Q3462" s="239"/>
      <c r="R3462" s="2715"/>
      <c r="S3462" s="2715"/>
      <c r="T3462" s="2715"/>
      <c r="U3462" s="2715"/>
      <c r="V3462" s="1222"/>
      <c r="W3462" s="5"/>
      <c r="X3462" s="2695"/>
      <c r="Y3462" s="5"/>
      <c r="Z3462" s="5"/>
      <c r="AA3462" s="5"/>
      <c r="AB3462" s="5"/>
      <c r="AC3462" s="5"/>
      <c r="AD3462" s="239"/>
      <c r="AE3462" s="5"/>
    </row>
    <row r="3463" spans="2:31" x14ac:dyDescent="0.25">
      <c r="B3463" s="239"/>
      <c r="C3463" s="1042"/>
      <c r="D3463" s="239"/>
      <c r="E3463" s="1043"/>
      <c r="F3463" s="239"/>
      <c r="G3463" s="239"/>
      <c r="H3463" s="239"/>
      <c r="I3463" s="239"/>
      <c r="J3463" s="239"/>
      <c r="K3463" s="239"/>
      <c r="L3463" s="239"/>
      <c r="M3463" s="239"/>
      <c r="N3463" s="239"/>
      <c r="O3463" s="239"/>
      <c r="P3463" s="239"/>
      <c r="Q3463" s="239"/>
      <c r="R3463" s="2715"/>
      <c r="S3463" s="2715"/>
      <c r="T3463" s="2715"/>
      <c r="U3463" s="2715"/>
      <c r="V3463" s="1222"/>
      <c r="W3463" s="5"/>
      <c r="X3463" s="2695"/>
      <c r="Y3463" s="5"/>
      <c r="Z3463" s="5"/>
      <c r="AA3463" s="5"/>
      <c r="AB3463" s="5"/>
      <c r="AC3463" s="5"/>
      <c r="AD3463" s="239"/>
      <c r="AE3463" s="5"/>
    </row>
    <row r="3464" spans="2:31" x14ac:dyDescent="0.25">
      <c r="B3464" s="239"/>
      <c r="C3464" s="1042"/>
      <c r="D3464" s="239"/>
      <c r="E3464" s="1043"/>
      <c r="F3464" s="239"/>
      <c r="G3464" s="239"/>
      <c r="H3464" s="239"/>
      <c r="I3464" s="239"/>
      <c r="J3464" s="239"/>
      <c r="K3464" s="239"/>
      <c r="L3464" s="239"/>
      <c r="M3464" s="239"/>
      <c r="N3464" s="239"/>
      <c r="O3464" s="239"/>
      <c r="P3464" s="239"/>
      <c r="Q3464" s="239"/>
      <c r="R3464" s="2715"/>
      <c r="S3464" s="2715"/>
      <c r="T3464" s="2715"/>
      <c r="U3464" s="2715"/>
      <c r="V3464" s="1222"/>
      <c r="W3464" s="5"/>
      <c r="X3464" s="2695"/>
      <c r="Y3464" s="5"/>
      <c r="Z3464" s="5"/>
      <c r="AA3464" s="5"/>
      <c r="AB3464" s="5"/>
      <c r="AC3464" s="5"/>
      <c r="AD3464" s="239"/>
      <c r="AE3464" s="5"/>
    </row>
    <row r="3465" spans="2:31" x14ac:dyDescent="0.25">
      <c r="B3465" s="239"/>
      <c r="C3465" s="1042"/>
      <c r="D3465" s="239"/>
      <c r="E3465" s="1043"/>
      <c r="F3465" s="239"/>
      <c r="G3465" s="239"/>
      <c r="H3465" s="239"/>
      <c r="I3465" s="239"/>
      <c r="J3465" s="239"/>
      <c r="K3465" s="239"/>
      <c r="L3465" s="239"/>
      <c r="M3465" s="239"/>
      <c r="N3465" s="239"/>
      <c r="O3465" s="239"/>
      <c r="P3465" s="239"/>
      <c r="Q3465" s="239"/>
      <c r="R3465" s="2715"/>
      <c r="S3465" s="2715"/>
      <c r="T3465" s="2715"/>
      <c r="U3465" s="2715"/>
      <c r="V3465" s="1222"/>
      <c r="W3465" s="5"/>
      <c r="X3465" s="2695"/>
      <c r="Y3465" s="5"/>
      <c r="Z3465" s="5"/>
      <c r="AA3465" s="5"/>
      <c r="AB3465" s="5"/>
      <c r="AC3465" s="5"/>
      <c r="AD3465" s="239"/>
      <c r="AE3465" s="5"/>
    </row>
    <row r="3466" spans="2:31" x14ac:dyDescent="0.25">
      <c r="B3466" s="239"/>
      <c r="C3466" s="1042"/>
      <c r="D3466" s="239"/>
      <c r="E3466" s="1043"/>
      <c r="F3466" s="239"/>
      <c r="G3466" s="239"/>
      <c r="H3466" s="239"/>
      <c r="I3466" s="239"/>
      <c r="J3466" s="239"/>
      <c r="K3466" s="239"/>
      <c r="L3466" s="239"/>
      <c r="M3466" s="239"/>
      <c r="N3466" s="239"/>
      <c r="O3466" s="239"/>
      <c r="P3466" s="239"/>
      <c r="Q3466" s="239"/>
      <c r="R3466" s="2715"/>
      <c r="S3466" s="2715"/>
      <c r="T3466" s="2715"/>
      <c r="U3466" s="2715"/>
      <c r="V3466" s="1222"/>
      <c r="W3466" s="5"/>
      <c r="X3466" s="2695"/>
      <c r="Y3466" s="5"/>
      <c r="Z3466" s="5"/>
      <c r="AA3466" s="5"/>
      <c r="AB3466" s="5"/>
      <c r="AC3466" s="5"/>
      <c r="AD3466" s="239"/>
      <c r="AE3466" s="5"/>
    </row>
    <row r="3467" spans="2:31" x14ac:dyDescent="0.25">
      <c r="B3467" s="239"/>
      <c r="C3467" s="1042"/>
      <c r="D3467" s="239"/>
      <c r="E3467" s="1043"/>
      <c r="F3467" s="239"/>
      <c r="G3467" s="239"/>
      <c r="H3467" s="239"/>
      <c r="I3467" s="239"/>
      <c r="J3467" s="239"/>
      <c r="K3467" s="239"/>
      <c r="L3467" s="239"/>
      <c r="M3467" s="239"/>
      <c r="N3467" s="239"/>
      <c r="O3467" s="239"/>
      <c r="P3467" s="239"/>
      <c r="Q3467" s="239"/>
      <c r="R3467" s="2715"/>
      <c r="S3467" s="2715"/>
      <c r="T3467" s="2715"/>
      <c r="U3467" s="2715"/>
      <c r="V3467" s="1222"/>
      <c r="W3467" s="5"/>
      <c r="X3467" s="2695"/>
      <c r="Y3467" s="5"/>
      <c r="Z3467" s="5"/>
      <c r="AA3467" s="5"/>
      <c r="AB3467" s="5"/>
      <c r="AC3467" s="5"/>
      <c r="AD3467" s="239"/>
      <c r="AE3467" s="5"/>
    </row>
    <row r="3468" spans="2:31" x14ac:dyDescent="0.25">
      <c r="B3468" s="239"/>
      <c r="C3468" s="1042"/>
      <c r="D3468" s="239"/>
      <c r="E3468" s="1043"/>
      <c r="F3468" s="239"/>
      <c r="G3468" s="239"/>
      <c r="H3468" s="239"/>
      <c r="I3468" s="239"/>
      <c r="J3468" s="239"/>
      <c r="K3468" s="239"/>
      <c r="L3468" s="239"/>
      <c r="M3468" s="239"/>
      <c r="N3468" s="239"/>
      <c r="O3468" s="239"/>
      <c r="P3468" s="239"/>
      <c r="Q3468" s="239"/>
      <c r="R3468" s="2715"/>
      <c r="S3468" s="2715"/>
      <c r="T3468" s="2715"/>
      <c r="U3468" s="2715"/>
      <c r="V3468" s="1222"/>
      <c r="W3468" s="5"/>
      <c r="X3468" s="2695"/>
      <c r="Y3468" s="5"/>
      <c r="Z3468" s="5"/>
      <c r="AA3468" s="5"/>
      <c r="AB3468" s="5"/>
      <c r="AC3468" s="5"/>
      <c r="AD3468" s="239"/>
      <c r="AE3468" s="5"/>
    </row>
    <row r="3469" spans="2:31" x14ac:dyDescent="0.25">
      <c r="B3469" s="239"/>
      <c r="C3469" s="1042"/>
      <c r="D3469" s="239"/>
      <c r="E3469" s="1043"/>
      <c r="F3469" s="239"/>
      <c r="G3469" s="239"/>
      <c r="H3469" s="239"/>
      <c r="I3469" s="239"/>
      <c r="J3469" s="239"/>
      <c r="K3469" s="239"/>
      <c r="L3469" s="239"/>
      <c r="M3469" s="239"/>
      <c r="N3469" s="239"/>
      <c r="O3469" s="239"/>
      <c r="P3469" s="239"/>
      <c r="Q3469" s="239"/>
      <c r="R3469" s="2715"/>
      <c r="S3469" s="2715"/>
      <c r="T3469" s="2715"/>
      <c r="U3469" s="2715"/>
      <c r="V3469" s="1222"/>
      <c r="W3469" s="5"/>
      <c r="X3469" s="2695"/>
      <c r="Y3469" s="5"/>
      <c r="Z3469" s="5"/>
      <c r="AA3469" s="5"/>
      <c r="AB3469" s="5"/>
      <c r="AC3469" s="5"/>
      <c r="AD3469" s="239"/>
      <c r="AE3469" s="5"/>
    </row>
    <row r="3470" spans="2:31" x14ac:dyDescent="0.25">
      <c r="B3470" s="239"/>
      <c r="C3470" s="1042"/>
      <c r="D3470" s="239"/>
      <c r="E3470" s="1043"/>
      <c r="F3470" s="239"/>
      <c r="G3470" s="239"/>
      <c r="H3470" s="239"/>
      <c r="I3470" s="239"/>
      <c r="J3470" s="239"/>
      <c r="K3470" s="239"/>
      <c r="L3470" s="239"/>
      <c r="M3470" s="239"/>
      <c r="N3470" s="239"/>
      <c r="O3470" s="239"/>
      <c r="P3470" s="239"/>
      <c r="Q3470" s="239"/>
      <c r="R3470" s="2715"/>
      <c r="S3470" s="2715"/>
      <c r="T3470" s="2715"/>
      <c r="U3470" s="2715"/>
      <c r="V3470" s="1222"/>
      <c r="W3470" s="5"/>
      <c r="X3470" s="2695"/>
      <c r="Y3470" s="5"/>
      <c r="Z3470" s="5"/>
      <c r="AA3470" s="5"/>
      <c r="AB3470" s="5"/>
      <c r="AC3470" s="5"/>
      <c r="AD3470" s="239"/>
      <c r="AE3470" s="5"/>
    </row>
    <row r="3471" spans="2:31" x14ac:dyDescent="0.25">
      <c r="B3471" s="239"/>
      <c r="C3471" s="1042"/>
      <c r="D3471" s="239"/>
      <c r="E3471" s="1043"/>
      <c r="F3471" s="239"/>
      <c r="G3471" s="239"/>
      <c r="H3471" s="239"/>
      <c r="I3471" s="239"/>
      <c r="J3471" s="239"/>
      <c r="K3471" s="239"/>
      <c r="L3471" s="239"/>
      <c r="M3471" s="239"/>
      <c r="N3471" s="239"/>
      <c r="O3471" s="239"/>
      <c r="P3471" s="239"/>
      <c r="Q3471" s="239"/>
      <c r="R3471" s="2715"/>
      <c r="S3471" s="2715"/>
      <c r="T3471" s="2715"/>
      <c r="U3471" s="2715"/>
      <c r="V3471" s="1222"/>
      <c r="W3471" s="5"/>
      <c r="X3471" s="2695"/>
      <c r="Y3471" s="5"/>
      <c r="Z3471" s="5"/>
      <c r="AA3471" s="5"/>
      <c r="AB3471" s="5"/>
      <c r="AC3471" s="5"/>
      <c r="AD3471" s="239"/>
      <c r="AE3471" s="5"/>
    </row>
    <row r="3472" spans="2:31" x14ac:dyDescent="0.25">
      <c r="B3472" s="239"/>
      <c r="C3472" s="1042"/>
      <c r="D3472" s="239"/>
      <c r="E3472" s="1043"/>
      <c r="F3472" s="239"/>
      <c r="G3472" s="239"/>
      <c r="H3472" s="239"/>
      <c r="I3472" s="239"/>
      <c r="J3472" s="239"/>
      <c r="K3472" s="239"/>
      <c r="L3472" s="239"/>
      <c r="M3472" s="239"/>
      <c r="N3472" s="239"/>
      <c r="O3472" s="239"/>
      <c r="P3472" s="239"/>
      <c r="Q3472" s="239"/>
      <c r="R3472" s="2715"/>
      <c r="S3472" s="2715"/>
      <c r="T3472" s="2715"/>
      <c r="U3472" s="2715"/>
      <c r="V3472" s="1222"/>
      <c r="W3472" s="5"/>
      <c r="X3472" s="2695"/>
      <c r="Y3472" s="5"/>
      <c r="Z3472" s="5"/>
      <c r="AA3472" s="5"/>
      <c r="AB3472" s="5"/>
      <c r="AC3472" s="5"/>
      <c r="AD3472" s="239"/>
      <c r="AE3472" s="5"/>
    </row>
    <row r="3473" spans="2:31" x14ac:dyDescent="0.25">
      <c r="B3473" s="239"/>
      <c r="C3473" s="1042"/>
      <c r="D3473" s="239"/>
      <c r="E3473" s="1043"/>
      <c r="F3473" s="239"/>
      <c r="G3473" s="239"/>
      <c r="H3473" s="239"/>
      <c r="I3473" s="239"/>
      <c r="J3473" s="239"/>
      <c r="K3473" s="239"/>
      <c r="L3473" s="239"/>
      <c r="M3473" s="239"/>
      <c r="N3473" s="239"/>
      <c r="O3473" s="239"/>
      <c r="P3473" s="239"/>
      <c r="Q3473" s="239"/>
      <c r="R3473" s="2715"/>
      <c r="S3473" s="2715"/>
      <c r="T3473" s="2715"/>
      <c r="U3473" s="2715"/>
      <c r="V3473" s="1222"/>
      <c r="W3473" s="5"/>
      <c r="X3473" s="2695"/>
      <c r="Y3473" s="5"/>
      <c r="Z3473" s="5"/>
      <c r="AA3473" s="5"/>
      <c r="AB3473" s="5"/>
      <c r="AC3473" s="5"/>
      <c r="AD3473" s="239"/>
      <c r="AE3473" s="5"/>
    </row>
    <row r="3474" spans="2:31" x14ac:dyDescent="0.25">
      <c r="B3474" s="239"/>
      <c r="C3474" s="1042"/>
      <c r="D3474" s="239"/>
      <c r="E3474" s="1043"/>
      <c r="F3474" s="239"/>
      <c r="G3474" s="239"/>
      <c r="H3474" s="239"/>
      <c r="I3474" s="239"/>
      <c r="J3474" s="239"/>
      <c r="K3474" s="239"/>
      <c r="L3474" s="239"/>
      <c r="M3474" s="239"/>
      <c r="N3474" s="239"/>
      <c r="O3474" s="239"/>
      <c r="P3474" s="239"/>
      <c r="Q3474" s="239"/>
      <c r="R3474" s="2715"/>
      <c r="S3474" s="2715"/>
      <c r="T3474" s="2715"/>
      <c r="U3474" s="2715"/>
      <c r="V3474" s="1222"/>
      <c r="W3474" s="5"/>
      <c r="X3474" s="2695"/>
      <c r="Y3474" s="5"/>
      <c r="Z3474" s="5"/>
      <c r="AA3474" s="5"/>
      <c r="AB3474" s="5"/>
      <c r="AC3474" s="5"/>
      <c r="AD3474" s="239"/>
      <c r="AE3474" s="5"/>
    </row>
    <row r="3475" spans="2:31" x14ac:dyDescent="0.25">
      <c r="B3475" s="239"/>
      <c r="C3475" s="1042"/>
      <c r="D3475" s="239"/>
      <c r="E3475" s="1043"/>
      <c r="F3475" s="239"/>
      <c r="G3475" s="239"/>
      <c r="H3475" s="239"/>
      <c r="I3475" s="239"/>
      <c r="J3475" s="239"/>
      <c r="K3475" s="239"/>
      <c r="L3475" s="239"/>
      <c r="M3475" s="239"/>
      <c r="N3475" s="239"/>
      <c r="O3475" s="239"/>
      <c r="P3475" s="239"/>
      <c r="Q3475" s="239"/>
      <c r="R3475" s="2715"/>
      <c r="S3475" s="2715"/>
      <c r="T3475" s="2715"/>
      <c r="U3475" s="2715"/>
      <c r="V3475" s="1222"/>
      <c r="W3475" s="5"/>
      <c r="X3475" s="2695"/>
      <c r="Y3475" s="5"/>
      <c r="Z3475" s="5"/>
      <c r="AA3475" s="5"/>
      <c r="AB3475" s="5"/>
      <c r="AC3475" s="5"/>
      <c r="AD3475" s="239"/>
      <c r="AE3475" s="5"/>
    </row>
    <row r="3476" spans="2:31" x14ac:dyDescent="0.25">
      <c r="B3476" s="239"/>
      <c r="C3476" s="1042"/>
      <c r="D3476" s="239"/>
      <c r="E3476" s="1043"/>
      <c r="F3476" s="239"/>
      <c r="G3476" s="239"/>
      <c r="H3476" s="239"/>
      <c r="I3476" s="239"/>
      <c r="J3476" s="239"/>
      <c r="K3476" s="239"/>
      <c r="L3476" s="239"/>
      <c r="M3476" s="239"/>
      <c r="N3476" s="239"/>
      <c r="O3476" s="239"/>
      <c r="P3476" s="239"/>
      <c r="Q3476" s="239"/>
      <c r="R3476" s="2715"/>
      <c r="S3476" s="2715"/>
      <c r="T3476" s="2715"/>
      <c r="U3476" s="2715"/>
      <c r="V3476" s="1222"/>
      <c r="W3476" s="5"/>
      <c r="X3476" s="2695"/>
      <c r="Y3476" s="5"/>
      <c r="Z3476" s="5"/>
      <c r="AA3476" s="5"/>
      <c r="AB3476" s="5"/>
      <c r="AC3476" s="5"/>
      <c r="AD3476" s="239"/>
      <c r="AE3476" s="5"/>
    </row>
    <row r="3477" spans="2:31" x14ac:dyDescent="0.25">
      <c r="B3477" s="239"/>
      <c r="C3477" s="1042"/>
      <c r="D3477" s="239"/>
      <c r="E3477" s="1043"/>
      <c r="F3477" s="239"/>
      <c r="G3477" s="239"/>
      <c r="H3477" s="239"/>
      <c r="I3477" s="239"/>
      <c r="J3477" s="239"/>
      <c r="K3477" s="239"/>
      <c r="L3477" s="239"/>
      <c r="M3477" s="239"/>
      <c r="N3477" s="239"/>
      <c r="O3477" s="239"/>
      <c r="P3477" s="239"/>
      <c r="Q3477" s="239"/>
      <c r="R3477" s="2715"/>
      <c r="S3477" s="2715"/>
      <c r="T3477" s="2715"/>
      <c r="U3477" s="2715"/>
      <c r="V3477" s="1222"/>
      <c r="W3477" s="5"/>
      <c r="X3477" s="2695"/>
      <c r="Y3477" s="5"/>
      <c r="Z3477" s="5"/>
      <c r="AA3477" s="5"/>
      <c r="AB3477" s="5"/>
      <c r="AC3477" s="5"/>
      <c r="AD3477" s="239"/>
      <c r="AE3477" s="5"/>
    </row>
    <row r="3478" spans="2:31" x14ac:dyDescent="0.25">
      <c r="B3478" s="239"/>
      <c r="C3478" s="1042"/>
      <c r="D3478" s="239"/>
      <c r="E3478" s="1043"/>
      <c r="F3478" s="239"/>
      <c r="G3478" s="239"/>
      <c r="H3478" s="239"/>
      <c r="I3478" s="239"/>
      <c r="J3478" s="239"/>
      <c r="K3478" s="239"/>
      <c r="L3478" s="239"/>
      <c r="M3478" s="239"/>
      <c r="N3478" s="239"/>
      <c r="O3478" s="239"/>
      <c r="P3478" s="239"/>
      <c r="Q3478" s="239"/>
      <c r="R3478" s="2715"/>
      <c r="S3478" s="2715"/>
      <c r="T3478" s="2715"/>
      <c r="U3478" s="2715"/>
      <c r="V3478" s="1222"/>
      <c r="W3478" s="5"/>
      <c r="X3478" s="2695"/>
      <c r="Y3478" s="5"/>
      <c r="Z3478" s="5"/>
      <c r="AA3478" s="5"/>
      <c r="AB3478" s="5"/>
      <c r="AC3478" s="5"/>
      <c r="AD3478" s="239"/>
      <c r="AE3478" s="5"/>
    </row>
    <row r="3479" spans="2:31" x14ac:dyDescent="0.25">
      <c r="B3479" s="239"/>
      <c r="C3479" s="1042"/>
      <c r="D3479" s="239"/>
      <c r="E3479" s="1043"/>
      <c r="F3479" s="239"/>
      <c r="G3479" s="239"/>
      <c r="H3479" s="239"/>
      <c r="I3479" s="239"/>
      <c r="J3479" s="239"/>
      <c r="K3479" s="239"/>
      <c r="L3479" s="239"/>
      <c r="M3479" s="239"/>
      <c r="N3479" s="239"/>
      <c r="O3479" s="239"/>
      <c r="P3479" s="239"/>
      <c r="Q3479" s="239"/>
      <c r="R3479" s="2715"/>
      <c r="S3479" s="2715"/>
      <c r="T3479" s="2715"/>
      <c r="U3479" s="2715"/>
      <c r="V3479" s="1222"/>
      <c r="W3479" s="5"/>
      <c r="X3479" s="2695"/>
      <c r="Y3479" s="5"/>
      <c r="Z3479" s="5"/>
      <c r="AA3479" s="5"/>
      <c r="AB3479" s="5"/>
      <c r="AC3479" s="5"/>
      <c r="AD3479" s="239"/>
      <c r="AE3479" s="5"/>
    </row>
    <row r="3480" spans="2:31" x14ac:dyDescent="0.25">
      <c r="B3480" s="239"/>
      <c r="C3480" s="1042"/>
      <c r="D3480" s="239"/>
      <c r="E3480" s="1043"/>
      <c r="F3480" s="239"/>
      <c r="G3480" s="239"/>
      <c r="H3480" s="239"/>
      <c r="I3480" s="239"/>
      <c r="J3480" s="239"/>
      <c r="K3480" s="239"/>
      <c r="L3480" s="239"/>
      <c r="M3480" s="239"/>
      <c r="N3480" s="239"/>
      <c r="O3480" s="239"/>
      <c r="P3480" s="239"/>
      <c r="Q3480" s="239"/>
      <c r="R3480" s="2715"/>
      <c r="S3480" s="2715"/>
      <c r="T3480" s="2715"/>
      <c r="U3480" s="2715"/>
      <c r="V3480" s="1222"/>
      <c r="W3480" s="5"/>
      <c r="X3480" s="2695"/>
      <c r="Y3480" s="5"/>
      <c r="Z3480" s="5"/>
      <c r="AA3480" s="5"/>
      <c r="AB3480" s="5"/>
      <c r="AC3480" s="5"/>
      <c r="AD3480" s="239"/>
      <c r="AE3480" s="5"/>
    </row>
    <row r="3481" spans="2:31" x14ac:dyDescent="0.25">
      <c r="B3481" s="239"/>
      <c r="C3481" s="1042"/>
      <c r="D3481" s="239"/>
      <c r="E3481" s="1043"/>
      <c r="F3481" s="239"/>
      <c r="G3481" s="239"/>
      <c r="H3481" s="239"/>
      <c r="I3481" s="239"/>
      <c r="J3481" s="239"/>
      <c r="K3481" s="239"/>
      <c r="L3481" s="239"/>
      <c r="M3481" s="239"/>
      <c r="N3481" s="239"/>
      <c r="O3481" s="239"/>
      <c r="P3481" s="239"/>
      <c r="Q3481" s="239"/>
      <c r="R3481" s="2715"/>
      <c r="S3481" s="2715"/>
      <c r="T3481" s="2715"/>
      <c r="U3481" s="2715"/>
      <c r="V3481" s="1222"/>
      <c r="W3481" s="5"/>
      <c r="X3481" s="2695"/>
      <c r="Y3481" s="5"/>
      <c r="Z3481" s="5"/>
      <c r="AA3481" s="5"/>
      <c r="AB3481" s="5"/>
      <c r="AC3481" s="5"/>
      <c r="AD3481" s="239"/>
      <c r="AE3481" s="5"/>
    </row>
    <row r="3482" spans="2:31" x14ac:dyDescent="0.25">
      <c r="B3482" s="239"/>
      <c r="C3482" s="1042"/>
      <c r="D3482" s="239"/>
      <c r="E3482" s="1043"/>
      <c r="F3482" s="239"/>
      <c r="G3482" s="239"/>
      <c r="H3482" s="239"/>
      <c r="I3482" s="239"/>
      <c r="J3482" s="239"/>
      <c r="K3482" s="239"/>
      <c r="L3482" s="239"/>
      <c r="M3482" s="239"/>
      <c r="N3482" s="239"/>
      <c r="O3482" s="239"/>
      <c r="P3482" s="239"/>
      <c r="Q3482" s="239"/>
      <c r="R3482" s="2715"/>
      <c r="S3482" s="2715"/>
      <c r="T3482" s="2715"/>
      <c r="U3482" s="2715"/>
      <c r="V3482" s="1222"/>
      <c r="W3482" s="5"/>
      <c r="X3482" s="2695"/>
      <c r="Y3482" s="5"/>
      <c r="Z3482" s="5"/>
      <c r="AA3482" s="5"/>
      <c r="AB3482" s="5"/>
      <c r="AC3482" s="5"/>
      <c r="AD3482" s="239"/>
      <c r="AE3482" s="5"/>
    </row>
    <row r="3483" spans="2:31" x14ac:dyDescent="0.25">
      <c r="B3483" s="239"/>
      <c r="C3483" s="1042"/>
      <c r="D3483" s="239"/>
      <c r="E3483" s="1043"/>
      <c r="F3483" s="239"/>
      <c r="G3483" s="239"/>
      <c r="H3483" s="239"/>
      <c r="I3483" s="239"/>
      <c r="J3483" s="239"/>
      <c r="K3483" s="239"/>
      <c r="L3483" s="239"/>
      <c r="M3483" s="239"/>
      <c r="N3483" s="239"/>
      <c r="O3483" s="239"/>
      <c r="P3483" s="239"/>
      <c r="Q3483" s="239"/>
      <c r="R3483" s="2715"/>
      <c r="S3483" s="2715"/>
      <c r="T3483" s="2715"/>
      <c r="U3483" s="2715"/>
      <c r="V3483" s="1222"/>
      <c r="W3483" s="5"/>
      <c r="X3483" s="2695"/>
      <c r="Y3483" s="5"/>
      <c r="Z3483" s="5"/>
      <c r="AA3483" s="5"/>
      <c r="AB3483" s="5"/>
      <c r="AC3483" s="5"/>
      <c r="AD3483" s="239"/>
      <c r="AE3483" s="5"/>
    </row>
    <row r="3484" spans="2:31" x14ac:dyDescent="0.25">
      <c r="B3484" s="239"/>
      <c r="C3484" s="1042"/>
      <c r="D3484" s="239"/>
      <c r="E3484" s="1043"/>
      <c r="F3484" s="239"/>
      <c r="G3484" s="239"/>
      <c r="H3484" s="239"/>
      <c r="I3484" s="239"/>
      <c r="J3484" s="239"/>
      <c r="K3484" s="239"/>
      <c r="L3484" s="239"/>
      <c r="M3484" s="239"/>
      <c r="N3484" s="239"/>
      <c r="O3484" s="239"/>
      <c r="P3484" s="239"/>
      <c r="Q3484" s="239"/>
      <c r="R3484" s="2715"/>
      <c r="S3484" s="2715"/>
      <c r="T3484" s="2715"/>
      <c r="U3484" s="2715"/>
      <c r="V3484" s="1222"/>
      <c r="W3484" s="5"/>
      <c r="X3484" s="2695"/>
      <c r="Y3484" s="5"/>
      <c r="Z3484" s="5"/>
      <c r="AA3484" s="5"/>
      <c r="AB3484" s="5"/>
      <c r="AC3484" s="5"/>
      <c r="AD3484" s="239"/>
      <c r="AE3484" s="5"/>
    </row>
    <row r="3485" spans="2:31" x14ac:dyDescent="0.25">
      <c r="B3485" s="239"/>
      <c r="C3485" s="1042"/>
      <c r="D3485" s="239"/>
      <c r="E3485" s="1043"/>
      <c r="F3485" s="239"/>
      <c r="G3485" s="239"/>
      <c r="H3485" s="239"/>
      <c r="I3485" s="239"/>
      <c r="J3485" s="239"/>
      <c r="K3485" s="239"/>
      <c r="L3485" s="239"/>
      <c r="M3485" s="239"/>
      <c r="N3485" s="239"/>
      <c r="O3485" s="239"/>
      <c r="P3485" s="239"/>
      <c r="Q3485" s="239"/>
      <c r="R3485" s="2715"/>
      <c r="S3485" s="2715"/>
      <c r="T3485" s="2715"/>
      <c r="U3485" s="2715"/>
      <c r="V3485" s="1222"/>
      <c r="W3485" s="5"/>
      <c r="X3485" s="2695"/>
      <c r="Y3485" s="5"/>
      <c r="Z3485" s="5"/>
      <c r="AA3485" s="5"/>
      <c r="AB3485" s="5"/>
      <c r="AC3485" s="5"/>
      <c r="AD3485" s="239"/>
      <c r="AE3485" s="5"/>
    </row>
    <row r="3486" spans="2:31" x14ac:dyDescent="0.25">
      <c r="B3486" s="239"/>
      <c r="C3486" s="1042"/>
      <c r="D3486" s="239"/>
      <c r="E3486" s="1043"/>
      <c r="F3486" s="239"/>
      <c r="G3486" s="239"/>
      <c r="H3486" s="239"/>
      <c r="I3486" s="239"/>
      <c r="J3486" s="239"/>
      <c r="K3486" s="239"/>
      <c r="L3486" s="239"/>
      <c r="M3486" s="239"/>
      <c r="N3486" s="239"/>
      <c r="O3486" s="239"/>
      <c r="P3486" s="239"/>
      <c r="Q3486" s="239"/>
      <c r="R3486" s="2715"/>
      <c r="S3486" s="2715"/>
      <c r="T3486" s="2715"/>
      <c r="U3486" s="2715"/>
      <c r="V3486" s="1222"/>
      <c r="W3486" s="5"/>
      <c r="X3486" s="2695"/>
      <c r="Y3486" s="5"/>
      <c r="Z3486" s="5"/>
      <c r="AA3486" s="5"/>
      <c r="AB3486" s="5"/>
      <c r="AC3486" s="5"/>
      <c r="AD3486" s="239"/>
      <c r="AE3486" s="5"/>
    </row>
    <row r="3487" spans="2:31" x14ac:dyDescent="0.25">
      <c r="B3487" s="239"/>
      <c r="C3487" s="1042"/>
      <c r="D3487" s="239"/>
      <c r="E3487" s="1043"/>
      <c r="F3487" s="239"/>
      <c r="G3487" s="239"/>
      <c r="H3487" s="239"/>
      <c r="I3487" s="239"/>
      <c r="J3487" s="239"/>
      <c r="K3487" s="239"/>
      <c r="L3487" s="239"/>
      <c r="M3487" s="239"/>
      <c r="N3487" s="239"/>
      <c r="O3487" s="239"/>
      <c r="P3487" s="239"/>
      <c r="Q3487" s="239"/>
      <c r="R3487" s="2715"/>
      <c r="S3487" s="2715"/>
      <c r="T3487" s="2715"/>
      <c r="U3487" s="2715"/>
      <c r="V3487" s="1222"/>
      <c r="W3487" s="5"/>
      <c r="X3487" s="2695"/>
      <c r="Y3487" s="5"/>
      <c r="Z3487" s="5"/>
      <c r="AA3487" s="5"/>
      <c r="AB3487" s="5"/>
      <c r="AC3487" s="5"/>
      <c r="AD3487" s="239"/>
      <c r="AE3487" s="5"/>
    </row>
    <row r="3488" spans="2:31" x14ac:dyDescent="0.25">
      <c r="B3488" s="239"/>
      <c r="C3488" s="1042"/>
      <c r="D3488" s="239"/>
      <c r="E3488" s="1043"/>
      <c r="F3488" s="239"/>
      <c r="G3488" s="239"/>
      <c r="H3488" s="239"/>
      <c r="I3488" s="239"/>
      <c r="J3488" s="239"/>
      <c r="K3488" s="239"/>
      <c r="L3488" s="239"/>
      <c r="M3488" s="239"/>
      <c r="N3488" s="239"/>
      <c r="O3488" s="239"/>
      <c r="P3488" s="239"/>
      <c r="Q3488" s="239"/>
      <c r="R3488" s="2715"/>
      <c r="S3488" s="2715"/>
      <c r="T3488" s="2715"/>
      <c r="U3488" s="2715"/>
      <c r="V3488" s="1222"/>
      <c r="W3488" s="5"/>
      <c r="X3488" s="2695"/>
      <c r="Y3488" s="5"/>
      <c r="Z3488" s="5"/>
      <c r="AA3488" s="5"/>
      <c r="AB3488" s="5"/>
      <c r="AC3488" s="5"/>
      <c r="AD3488" s="239"/>
      <c r="AE3488" s="5"/>
    </row>
    <row r="3489" spans="2:31" x14ac:dyDescent="0.25">
      <c r="B3489" s="239"/>
      <c r="C3489" s="1042"/>
      <c r="D3489" s="239"/>
      <c r="E3489" s="1043"/>
      <c r="F3489" s="239"/>
      <c r="G3489" s="239"/>
      <c r="H3489" s="239"/>
      <c r="I3489" s="239"/>
      <c r="J3489" s="239"/>
      <c r="K3489" s="239"/>
      <c r="L3489" s="239"/>
      <c r="M3489" s="239"/>
      <c r="N3489" s="239"/>
      <c r="O3489" s="239"/>
      <c r="P3489" s="239"/>
      <c r="Q3489" s="239"/>
      <c r="R3489" s="2715"/>
      <c r="S3489" s="2715"/>
      <c r="T3489" s="2715"/>
      <c r="U3489" s="2715"/>
      <c r="V3489" s="1222"/>
      <c r="W3489" s="5"/>
      <c r="X3489" s="2695"/>
      <c r="Y3489" s="5"/>
      <c r="Z3489" s="5"/>
      <c r="AA3489" s="5"/>
      <c r="AB3489" s="5"/>
      <c r="AC3489" s="5"/>
      <c r="AD3489" s="239"/>
      <c r="AE3489" s="5"/>
    </row>
    <row r="3490" spans="2:31" x14ac:dyDescent="0.25">
      <c r="B3490" s="239"/>
      <c r="C3490" s="1042"/>
      <c r="D3490" s="239"/>
      <c r="E3490" s="1043"/>
      <c r="F3490" s="239"/>
      <c r="G3490" s="239"/>
      <c r="H3490" s="239"/>
      <c r="I3490" s="239"/>
      <c r="J3490" s="239"/>
      <c r="K3490" s="239"/>
      <c r="L3490" s="239"/>
      <c r="M3490" s="239"/>
      <c r="N3490" s="239"/>
      <c r="O3490" s="239"/>
      <c r="P3490" s="239"/>
      <c r="Q3490" s="239"/>
      <c r="R3490" s="2715"/>
      <c r="S3490" s="2715"/>
      <c r="T3490" s="2715"/>
      <c r="U3490" s="2715"/>
      <c r="V3490" s="1222"/>
      <c r="W3490" s="5"/>
      <c r="X3490" s="2695"/>
      <c r="Y3490" s="5"/>
      <c r="Z3490" s="5"/>
      <c r="AA3490" s="5"/>
      <c r="AB3490" s="5"/>
      <c r="AC3490" s="5"/>
      <c r="AD3490" s="239"/>
      <c r="AE3490" s="5"/>
    </row>
    <row r="3491" spans="2:31" x14ac:dyDescent="0.25">
      <c r="B3491" s="239"/>
      <c r="C3491" s="1042"/>
      <c r="D3491" s="239"/>
      <c r="E3491" s="1043"/>
      <c r="F3491" s="239"/>
      <c r="G3491" s="239"/>
      <c r="H3491" s="239"/>
      <c r="I3491" s="239"/>
      <c r="J3491" s="239"/>
      <c r="K3491" s="239"/>
      <c r="L3491" s="239"/>
      <c r="M3491" s="239"/>
      <c r="N3491" s="239"/>
      <c r="O3491" s="239"/>
      <c r="P3491" s="239"/>
      <c r="Q3491" s="239"/>
      <c r="R3491" s="2715"/>
      <c r="S3491" s="2715"/>
      <c r="T3491" s="2715"/>
      <c r="U3491" s="2715"/>
      <c r="V3491" s="1222"/>
      <c r="W3491" s="5"/>
      <c r="X3491" s="2695"/>
      <c r="Y3491" s="5"/>
      <c r="Z3491" s="5"/>
      <c r="AA3491" s="5"/>
      <c r="AB3491" s="5"/>
      <c r="AC3491" s="5"/>
      <c r="AD3491" s="239"/>
      <c r="AE3491" s="5"/>
    </row>
    <row r="3492" spans="2:31" x14ac:dyDescent="0.25">
      <c r="B3492" s="239"/>
      <c r="C3492" s="1042"/>
      <c r="D3492" s="239"/>
      <c r="E3492" s="1043"/>
      <c r="F3492" s="239"/>
      <c r="G3492" s="239"/>
      <c r="H3492" s="239"/>
      <c r="I3492" s="239"/>
      <c r="J3492" s="239"/>
      <c r="K3492" s="239"/>
      <c r="L3492" s="239"/>
      <c r="M3492" s="239"/>
      <c r="N3492" s="239"/>
      <c r="O3492" s="239"/>
      <c r="P3492" s="239"/>
      <c r="Q3492" s="239"/>
      <c r="R3492" s="2715"/>
      <c r="S3492" s="2715"/>
      <c r="T3492" s="2715"/>
      <c r="U3492" s="2715"/>
      <c r="V3492" s="1222"/>
      <c r="W3492" s="5"/>
      <c r="X3492" s="2695"/>
      <c r="Y3492" s="5"/>
      <c r="Z3492" s="5"/>
      <c r="AA3492" s="5"/>
      <c r="AB3492" s="5"/>
      <c r="AC3492" s="5"/>
      <c r="AD3492" s="239"/>
      <c r="AE3492" s="5"/>
    </row>
    <row r="3493" spans="2:31" x14ac:dyDescent="0.25">
      <c r="B3493" s="239"/>
      <c r="C3493" s="1042"/>
      <c r="D3493" s="239"/>
      <c r="E3493" s="1043"/>
      <c r="F3493" s="239"/>
      <c r="G3493" s="239"/>
      <c r="H3493" s="239"/>
      <c r="I3493" s="239"/>
      <c r="J3493" s="239"/>
      <c r="K3493" s="239"/>
      <c r="L3493" s="239"/>
      <c r="M3493" s="239"/>
      <c r="N3493" s="239"/>
      <c r="O3493" s="239"/>
      <c r="P3493" s="239"/>
      <c r="Q3493" s="239"/>
      <c r="R3493" s="2715"/>
      <c r="S3493" s="2715"/>
      <c r="T3493" s="2715"/>
      <c r="U3493" s="2715"/>
      <c r="V3493" s="1222"/>
      <c r="W3493" s="5"/>
      <c r="X3493" s="2695"/>
      <c r="Y3493" s="5"/>
      <c r="Z3493" s="5"/>
      <c r="AA3493" s="5"/>
      <c r="AB3493" s="5"/>
      <c r="AC3493" s="5"/>
      <c r="AD3493" s="239"/>
      <c r="AE3493" s="5"/>
    </row>
    <row r="3494" spans="2:31" x14ac:dyDescent="0.25">
      <c r="B3494" s="239"/>
      <c r="C3494" s="1042"/>
      <c r="D3494" s="239"/>
      <c r="E3494" s="1043"/>
      <c r="F3494" s="239"/>
      <c r="G3494" s="239"/>
      <c r="H3494" s="239"/>
      <c r="I3494" s="239"/>
      <c r="J3494" s="239"/>
      <c r="K3494" s="239"/>
      <c r="L3494" s="239"/>
      <c r="M3494" s="239"/>
      <c r="N3494" s="239"/>
      <c r="O3494" s="239"/>
      <c r="P3494" s="239"/>
      <c r="Q3494" s="239"/>
      <c r="R3494" s="2715"/>
      <c r="S3494" s="2715"/>
      <c r="T3494" s="2715"/>
      <c r="U3494" s="2715"/>
      <c r="V3494" s="1222"/>
      <c r="W3494" s="5"/>
      <c r="X3494" s="2695"/>
      <c r="Y3494" s="5"/>
      <c r="Z3494" s="5"/>
      <c r="AA3494" s="5"/>
      <c r="AB3494" s="5"/>
      <c r="AC3494" s="5"/>
      <c r="AD3494" s="239"/>
      <c r="AE3494" s="5"/>
    </row>
    <row r="3495" spans="2:31" x14ac:dyDescent="0.25">
      <c r="B3495" s="239"/>
      <c r="C3495" s="1042"/>
      <c r="D3495" s="239"/>
      <c r="E3495" s="1043"/>
      <c r="F3495" s="239"/>
      <c r="G3495" s="239"/>
      <c r="H3495" s="239"/>
      <c r="I3495" s="239"/>
      <c r="J3495" s="239"/>
      <c r="K3495" s="239"/>
      <c r="L3495" s="239"/>
      <c r="M3495" s="239"/>
      <c r="N3495" s="239"/>
      <c r="O3495" s="239"/>
      <c r="P3495" s="239"/>
      <c r="Q3495" s="239"/>
      <c r="R3495" s="2715"/>
      <c r="S3495" s="2715"/>
      <c r="T3495" s="2715"/>
      <c r="U3495" s="2715"/>
      <c r="V3495" s="1222"/>
      <c r="W3495" s="5"/>
      <c r="X3495" s="2695"/>
      <c r="Y3495" s="5"/>
      <c r="Z3495" s="5"/>
      <c r="AA3495" s="5"/>
      <c r="AB3495" s="5"/>
      <c r="AC3495" s="5"/>
      <c r="AD3495" s="239"/>
      <c r="AE3495" s="5"/>
    </row>
    <row r="3496" spans="2:31" x14ac:dyDescent="0.25">
      <c r="B3496" s="239"/>
      <c r="C3496" s="1042"/>
      <c r="D3496" s="239"/>
      <c r="E3496" s="1043"/>
      <c r="F3496" s="239"/>
      <c r="G3496" s="239"/>
      <c r="H3496" s="239"/>
      <c r="I3496" s="239"/>
      <c r="J3496" s="239"/>
      <c r="K3496" s="239"/>
      <c r="L3496" s="239"/>
      <c r="M3496" s="239"/>
      <c r="N3496" s="239"/>
      <c r="O3496" s="239"/>
      <c r="P3496" s="239"/>
      <c r="Q3496" s="239"/>
      <c r="R3496" s="2715"/>
      <c r="S3496" s="2715"/>
      <c r="T3496" s="2715"/>
      <c r="U3496" s="2715"/>
      <c r="V3496" s="1222"/>
      <c r="W3496" s="5"/>
      <c r="X3496" s="2695"/>
      <c r="Y3496" s="5"/>
      <c r="Z3496" s="5"/>
      <c r="AA3496" s="5"/>
      <c r="AB3496" s="5"/>
      <c r="AC3496" s="5"/>
      <c r="AD3496" s="239"/>
      <c r="AE3496" s="5"/>
    </row>
    <row r="3497" spans="2:31" x14ac:dyDescent="0.25">
      <c r="B3497" s="239"/>
      <c r="C3497" s="1042"/>
      <c r="D3497" s="239"/>
      <c r="E3497" s="1043"/>
      <c r="F3497" s="239"/>
      <c r="G3497" s="239"/>
      <c r="H3497" s="239"/>
      <c r="I3497" s="239"/>
      <c r="J3497" s="239"/>
      <c r="K3497" s="239"/>
      <c r="L3497" s="239"/>
      <c r="M3497" s="239"/>
      <c r="N3497" s="239"/>
      <c r="O3497" s="239"/>
      <c r="P3497" s="239"/>
      <c r="Q3497" s="239"/>
      <c r="R3497" s="2715"/>
      <c r="S3497" s="2715"/>
      <c r="T3497" s="2715"/>
      <c r="U3497" s="2715"/>
      <c r="V3497" s="1222"/>
      <c r="W3497" s="5"/>
      <c r="X3497" s="2695"/>
      <c r="Y3497" s="5"/>
      <c r="Z3497" s="5"/>
      <c r="AA3497" s="5"/>
      <c r="AB3497" s="5"/>
      <c r="AC3497" s="5"/>
      <c r="AD3497" s="239"/>
      <c r="AE3497" s="5"/>
    </row>
    <row r="3498" spans="2:31" x14ac:dyDescent="0.25">
      <c r="B3498" s="239"/>
      <c r="C3498" s="1042"/>
      <c r="D3498" s="239"/>
      <c r="E3498" s="1043"/>
      <c r="F3498" s="239"/>
      <c r="G3498" s="239"/>
      <c r="H3498" s="239"/>
      <c r="I3498" s="239"/>
      <c r="J3498" s="239"/>
      <c r="K3498" s="239"/>
      <c r="L3498" s="239"/>
      <c r="M3498" s="239"/>
      <c r="N3498" s="239"/>
      <c r="O3498" s="239"/>
      <c r="P3498" s="239"/>
      <c r="Q3498" s="239"/>
      <c r="R3498" s="2715"/>
      <c r="S3498" s="2715"/>
      <c r="T3498" s="2715"/>
      <c r="U3498" s="2715"/>
      <c r="V3498" s="1222"/>
      <c r="W3498" s="5"/>
      <c r="X3498" s="2695"/>
      <c r="Y3498" s="5"/>
      <c r="Z3498" s="5"/>
      <c r="AA3498" s="5"/>
      <c r="AB3498" s="5"/>
      <c r="AC3498" s="5"/>
      <c r="AD3498" s="239"/>
      <c r="AE3498" s="5"/>
    </row>
    <row r="3499" spans="2:31" x14ac:dyDescent="0.25">
      <c r="B3499" s="239"/>
      <c r="C3499" s="1042"/>
      <c r="D3499" s="239"/>
      <c r="E3499" s="1043"/>
      <c r="F3499" s="239"/>
      <c r="G3499" s="239"/>
      <c r="H3499" s="239"/>
      <c r="I3499" s="239"/>
      <c r="J3499" s="239"/>
      <c r="K3499" s="239"/>
      <c r="L3499" s="239"/>
      <c r="M3499" s="239"/>
      <c r="N3499" s="239"/>
      <c r="O3499" s="239"/>
      <c r="P3499" s="239"/>
      <c r="Q3499" s="239"/>
      <c r="R3499" s="2715"/>
      <c r="S3499" s="2715"/>
      <c r="T3499" s="2715"/>
      <c r="U3499" s="2715"/>
      <c r="V3499" s="1222"/>
      <c r="W3499" s="5"/>
      <c r="X3499" s="2695"/>
      <c r="Y3499" s="5"/>
      <c r="Z3499" s="5"/>
      <c r="AA3499" s="5"/>
      <c r="AB3499" s="5"/>
      <c r="AC3499" s="5"/>
      <c r="AD3499" s="239"/>
      <c r="AE3499" s="5"/>
    </row>
    <row r="3500" spans="2:31" x14ac:dyDescent="0.25">
      <c r="B3500" s="239"/>
      <c r="C3500" s="1042"/>
      <c r="D3500" s="239"/>
      <c r="E3500" s="1043"/>
      <c r="F3500" s="239"/>
      <c r="G3500" s="239"/>
      <c r="H3500" s="239"/>
      <c r="I3500" s="239"/>
      <c r="J3500" s="239"/>
      <c r="K3500" s="239"/>
      <c r="L3500" s="239"/>
      <c r="M3500" s="239"/>
      <c r="N3500" s="239"/>
      <c r="O3500" s="239"/>
      <c r="P3500" s="239"/>
      <c r="Q3500" s="239"/>
      <c r="R3500" s="2715"/>
      <c r="S3500" s="2715"/>
      <c r="T3500" s="2715"/>
      <c r="U3500" s="2715"/>
      <c r="V3500" s="1222"/>
      <c r="W3500" s="5"/>
      <c r="X3500" s="2695"/>
      <c r="Y3500" s="5"/>
      <c r="Z3500" s="5"/>
      <c r="AA3500" s="5"/>
      <c r="AB3500" s="5"/>
      <c r="AC3500" s="5"/>
      <c r="AD3500" s="239"/>
      <c r="AE3500" s="5"/>
    </row>
    <row r="3501" spans="2:31" x14ac:dyDescent="0.25">
      <c r="B3501" s="239"/>
      <c r="C3501" s="1042"/>
      <c r="D3501" s="239"/>
      <c r="E3501" s="1043"/>
      <c r="F3501" s="239"/>
      <c r="G3501" s="239"/>
      <c r="H3501" s="239"/>
      <c r="I3501" s="239"/>
      <c r="J3501" s="239"/>
      <c r="K3501" s="239"/>
      <c r="L3501" s="239"/>
      <c r="M3501" s="239"/>
      <c r="N3501" s="239"/>
      <c r="O3501" s="239"/>
      <c r="P3501" s="239"/>
      <c r="Q3501" s="239"/>
      <c r="R3501" s="2715"/>
      <c r="S3501" s="2715"/>
      <c r="T3501" s="2715"/>
      <c r="U3501" s="2715"/>
      <c r="V3501" s="1222"/>
      <c r="W3501" s="5"/>
      <c r="X3501" s="2695"/>
      <c r="Y3501" s="5"/>
      <c r="Z3501" s="5"/>
      <c r="AA3501" s="5"/>
      <c r="AB3501" s="5"/>
      <c r="AC3501" s="5"/>
      <c r="AD3501" s="239"/>
      <c r="AE3501" s="5"/>
    </row>
    <row r="3502" spans="2:31" x14ac:dyDescent="0.25">
      <c r="B3502" s="239"/>
      <c r="C3502" s="1042"/>
      <c r="D3502" s="239"/>
      <c r="E3502" s="1043"/>
      <c r="F3502" s="239"/>
      <c r="G3502" s="239"/>
      <c r="H3502" s="239"/>
      <c r="I3502" s="239"/>
      <c r="J3502" s="239"/>
      <c r="K3502" s="239"/>
      <c r="L3502" s="239"/>
      <c r="M3502" s="239"/>
      <c r="N3502" s="239"/>
      <c r="O3502" s="239"/>
      <c r="P3502" s="239"/>
      <c r="Q3502" s="239"/>
      <c r="R3502" s="2715"/>
      <c r="S3502" s="2715"/>
      <c r="T3502" s="2715"/>
      <c r="U3502" s="2715"/>
      <c r="V3502" s="1222"/>
      <c r="W3502" s="5"/>
      <c r="X3502" s="2695"/>
      <c r="Y3502" s="5"/>
      <c r="Z3502" s="5"/>
      <c r="AA3502" s="5"/>
      <c r="AB3502" s="5"/>
      <c r="AC3502" s="5"/>
      <c r="AD3502" s="239"/>
      <c r="AE3502" s="5"/>
    </row>
    <row r="3503" spans="2:31" x14ac:dyDescent="0.25">
      <c r="B3503" s="239"/>
      <c r="C3503" s="1042"/>
      <c r="D3503" s="239"/>
      <c r="E3503" s="1043"/>
      <c r="F3503" s="239"/>
      <c r="G3503" s="239"/>
      <c r="H3503" s="239"/>
      <c r="I3503" s="239"/>
      <c r="J3503" s="239"/>
      <c r="K3503" s="239"/>
      <c r="L3503" s="239"/>
      <c r="M3503" s="239"/>
      <c r="N3503" s="239"/>
      <c r="O3503" s="239"/>
      <c r="P3503" s="239"/>
      <c r="Q3503" s="239"/>
      <c r="R3503" s="2715"/>
      <c r="S3503" s="2715"/>
      <c r="T3503" s="2715"/>
      <c r="U3503" s="2715"/>
      <c r="V3503" s="1222"/>
      <c r="W3503" s="5"/>
      <c r="X3503" s="2695"/>
      <c r="Y3503" s="5"/>
      <c r="Z3503" s="5"/>
      <c r="AA3503" s="5"/>
      <c r="AB3503" s="5"/>
      <c r="AC3503" s="5"/>
      <c r="AD3503" s="239"/>
      <c r="AE3503" s="5"/>
    </row>
    <row r="3504" spans="2:31" x14ac:dyDescent="0.25">
      <c r="B3504" s="239"/>
      <c r="C3504" s="1042"/>
      <c r="D3504" s="239"/>
      <c r="E3504" s="1043"/>
      <c r="F3504" s="239"/>
      <c r="G3504" s="239"/>
      <c r="H3504" s="239"/>
      <c r="I3504" s="239"/>
      <c r="J3504" s="239"/>
      <c r="K3504" s="239"/>
      <c r="L3504" s="239"/>
      <c r="M3504" s="239"/>
      <c r="N3504" s="239"/>
      <c r="O3504" s="239"/>
      <c r="P3504" s="239"/>
      <c r="Q3504" s="239"/>
      <c r="R3504" s="2715"/>
      <c r="S3504" s="2715"/>
      <c r="T3504" s="2715"/>
      <c r="U3504" s="2715"/>
      <c r="V3504" s="1222"/>
      <c r="W3504" s="5"/>
      <c r="X3504" s="2695"/>
      <c r="Y3504" s="5"/>
      <c r="Z3504" s="5"/>
      <c r="AA3504" s="5"/>
      <c r="AB3504" s="5"/>
      <c r="AC3504" s="5"/>
      <c r="AD3504" s="239"/>
      <c r="AE3504" s="5"/>
    </row>
    <row r="3505" spans="2:31" x14ac:dyDescent="0.25">
      <c r="B3505" s="239"/>
      <c r="C3505" s="1042"/>
      <c r="D3505" s="239"/>
      <c r="E3505" s="1043"/>
      <c r="F3505" s="239"/>
      <c r="G3505" s="239"/>
      <c r="H3505" s="239"/>
      <c r="I3505" s="239"/>
      <c r="J3505" s="239"/>
      <c r="K3505" s="239"/>
      <c r="L3505" s="239"/>
      <c r="M3505" s="239"/>
      <c r="N3505" s="239"/>
      <c r="O3505" s="239"/>
      <c r="P3505" s="239"/>
      <c r="Q3505" s="239"/>
      <c r="R3505" s="2715"/>
      <c r="S3505" s="2715"/>
      <c r="T3505" s="2715"/>
      <c r="U3505" s="2715"/>
      <c r="V3505" s="1222"/>
      <c r="W3505" s="5"/>
      <c r="X3505" s="2695"/>
      <c r="Y3505" s="5"/>
      <c r="Z3505" s="5"/>
      <c r="AA3505" s="5"/>
      <c r="AB3505" s="5"/>
      <c r="AC3505" s="5"/>
      <c r="AD3505" s="239"/>
      <c r="AE3505" s="5"/>
    </row>
    <row r="3506" spans="2:31" x14ac:dyDescent="0.25">
      <c r="B3506" s="239"/>
      <c r="C3506" s="1042"/>
      <c r="D3506" s="239"/>
      <c r="E3506" s="1043"/>
      <c r="F3506" s="239"/>
      <c r="G3506" s="239"/>
      <c r="H3506" s="239"/>
      <c r="I3506" s="239"/>
      <c r="J3506" s="239"/>
      <c r="K3506" s="239"/>
      <c r="L3506" s="239"/>
      <c r="M3506" s="239"/>
      <c r="N3506" s="239"/>
      <c r="O3506" s="239"/>
      <c r="P3506" s="239"/>
      <c r="Q3506" s="239"/>
      <c r="R3506" s="2715"/>
      <c r="S3506" s="2715"/>
      <c r="T3506" s="2715"/>
      <c r="U3506" s="2715"/>
      <c r="V3506" s="1222"/>
      <c r="W3506" s="5"/>
      <c r="X3506" s="2695"/>
      <c r="Y3506" s="5"/>
      <c r="Z3506" s="5"/>
      <c r="AA3506" s="5"/>
      <c r="AB3506" s="5"/>
      <c r="AC3506" s="5"/>
      <c r="AD3506" s="239"/>
      <c r="AE3506" s="5"/>
    </row>
    <row r="3507" spans="2:31" x14ac:dyDescent="0.25">
      <c r="B3507" s="239"/>
      <c r="C3507" s="1042"/>
      <c r="D3507" s="239"/>
      <c r="E3507" s="1043"/>
      <c r="F3507" s="239"/>
      <c r="G3507" s="239"/>
      <c r="H3507" s="239"/>
      <c r="I3507" s="239"/>
      <c r="J3507" s="239"/>
      <c r="K3507" s="239"/>
      <c r="L3507" s="239"/>
      <c r="M3507" s="239"/>
      <c r="N3507" s="239"/>
      <c r="O3507" s="239"/>
      <c r="P3507" s="239"/>
      <c r="Q3507" s="239"/>
      <c r="R3507" s="2715"/>
      <c r="S3507" s="2715"/>
      <c r="T3507" s="2715"/>
      <c r="U3507" s="2715"/>
      <c r="V3507" s="1222"/>
      <c r="W3507" s="5"/>
      <c r="X3507" s="2695"/>
      <c r="Y3507" s="5"/>
      <c r="Z3507" s="5"/>
      <c r="AA3507" s="5"/>
      <c r="AB3507" s="5"/>
      <c r="AC3507" s="5"/>
      <c r="AD3507" s="239"/>
      <c r="AE3507" s="5"/>
    </row>
    <row r="3508" spans="2:31" x14ac:dyDescent="0.25">
      <c r="B3508" s="239"/>
      <c r="C3508" s="1042"/>
      <c r="D3508" s="239"/>
      <c r="E3508" s="1043"/>
      <c r="F3508" s="239"/>
      <c r="G3508" s="239"/>
      <c r="H3508" s="239"/>
      <c r="I3508" s="239"/>
      <c r="J3508" s="239"/>
      <c r="K3508" s="239"/>
      <c r="L3508" s="239"/>
      <c r="M3508" s="239"/>
      <c r="N3508" s="239"/>
      <c r="O3508" s="239"/>
      <c r="P3508" s="239"/>
      <c r="Q3508" s="239"/>
      <c r="R3508" s="2715"/>
      <c r="S3508" s="2715"/>
      <c r="T3508" s="2715"/>
      <c r="U3508" s="2715"/>
      <c r="V3508" s="1222"/>
      <c r="W3508" s="5"/>
      <c r="X3508" s="2695"/>
      <c r="Y3508" s="5"/>
      <c r="Z3508" s="5"/>
      <c r="AA3508" s="5"/>
      <c r="AB3508" s="5"/>
      <c r="AC3508" s="5"/>
      <c r="AD3508" s="239"/>
      <c r="AE3508" s="5"/>
    </row>
    <row r="3509" spans="2:31" x14ac:dyDescent="0.25">
      <c r="B3509" s="239"/>
      <c r="C3509" s="1042"/>
      <c r="D3509" s="239"/>
      <c r="E3509" s="1043"/>
      <c r="F3509" s="239"/>
      <c r="G3509" s="239"/>
      <c r="H3509" s="239"/>
      <c r="I3509" s="239"/>
      <c r="J3509" s="239"/>
      <c r="K3509" s="239"/>
      <c r="L3509" s="239"/>
      <c r="M3509" s="239"/>
      <c r="N3509" s="239"/>
      <c r="O3509" s="239"/>
      <c r="P3509" s="239"/>
      <c r="Q3509" s="239"/>
      <c r="R3509" s="2715"/>
      <c r="S3509" s="2715"/>
      <c r="T3509" s="2715"/>
      <c r="U3509" s="2715"/>
      <c r="V3509" s="1222"/>
      <c r="W3509" s="5"/>
      <c r="X3509" s="2695"/>
      <c r="Y3509" s="5"/>
      <c r="Z3509" s="5"/>
      <c r="AA3509" s="5"/>
      <c r="AB3509" s="5"/>
      <c r="AC3509" s="5"/>
      <c r="AD3509" s="239"/>
      <c r="AE3509" s="5"/>
    </row>
    <row r="3510" spans="2:31" x14ac:dyDescent="0.25">
      <c r="B3510" s="239"/>
      <c r="C3510" s="1042"/>
      <c r="D3510" s="239"/>
      <c r="E3510" s="1043"/>
      <c r="F3510" s="239"/>
      <c r="G3510" s="239"/>
      <c r="H3510" s="239"/>
      <c r="I3510" s="239"/>
      <c r="J3510" s="239"/>
      <c r="K3510" s="239"/>
      <c r="L3510" s="239"/>
      <c r="M3510" s="239"/>
      <c r="N3510" s="239"/>
      <c r="O3510" s="239"/>
      <c r="P3510" s="239"/>
      <c r="Q3510" s="239"/>
      <c r="R3510" s="2715"/>
      <c r="S3510" s="2715"/>
      <c r="T3510" s="2715"/>
      <c r="U3510" s="2715"/>
      <c r="V3510" s="1222"/>
      <c r="W3510" s="5"/>
      <c r="X3510" s="2695"/>
      <c r="Y3510" s="5"/>
      <c r="Z3510" s="5"/>
      <c r="AA3510" s="5"/>
      <c r="AB3510" s="5"/>
      <c r="AC3510" s="5"/>
      <c r="AD3510" s="239"/>
      <c r="AE3510" s="5"/>
    </row>
    <row r="3511" spans="2:31" x14ac:dyDescent="0.25">
      <c r="B3511" s="239"/>
      <c r="C3511" s="1042"/>
      <c r="D3511" s="239"/>
      <c r="E3511" s="1043"/>
      <c r="F3511" s="239"/>
      <c r="G3511" s="239"/>
      <c r="H3511" s="239"/>
      <c r="I3511" s="239"/>
      <c r="J3511" s="239"/>
      <c r="K3511" s="239"/>
      <c r="L3511" s="239"/>
      <c r="M3511" s="239"/>
      <c r="N3511" s="239"/>
      <c r="O3511" s="239"/>
      <c r="P3511" s="239"/>
      <c r="Q3511" s="239"/>
      <c r="R3511" s="2715"/>
      <c r="S3511" s="2715"/>
      <c r="T3511" s="2715"/>
      <c r="U3511" s="2715"/>
      <c r="V3511" s="1222"/>
      <c r="W3511" s="5"/>
      <c r="X3511" s="2695"/>
      <c r="Y3511" s="5"/>
      <c r="Z3511" s="5"/>
      <c r="AA3511" s="5"/>
      <c r="AB3511" s="5"/>
      <c r="AC3511" s="5"/>
      <c r="AD3511" s="239"/>
      <c r="AE3511" s="5"/>
    </row>
    <row r="3512" spans="2:31" x14ac:dyDescent="0.25">
      <c r="B3512" s="239"/>
      <c r="C3512" s="1042"/>
      <c r="D3512" s="239"/>
      <c r="E3512" s="1043"/>
      <c r="F3512" s="239"/>
      <c r="G3512" s="239"/>
      <c r="H3512" s="239"/>
      <c r="I3512" s="239"/>
      <c r="J3512" s="239"/>
      <c r="K3512" s="239"/>
      <c r="L3512" s="239"/>
      <c r="M3512" s="239"/>
      <c r="N3512" s="239"/>
      <c r="O3512" s="239"/>
      <c r="P3512" s="239"/>
      <c r="Q3512" s="239"/>
      <c r="R3512" s="2715"/>
      <c r="S3512" s="2715"/>
      <c r="T3512" s="2715"/>
      <c r="U3512" s="2715"/>
      <c r="V3512" s="1222"/>
      <c r="W3512" s="5"/>
      <c r="X3512" s="2695"/>
      <c r="Y3512" s="5"/>
      <c r="Z3512" s="5"/>
      <c r="AA3512" s="5"/>
      <c r="AB3512" s="5"/>
      <c r="AC3512" s="5"/>
      <c r="AD3512" s="239"/>
      <c r="AE3512" s="5"/>
    </row>
    <row r="3513" spans="2:31" x14ac:dyDescent="0.25">
      <c r="B3513" s="239"/>
      <c r="C3513" s="1042"/>
      <c r="D3513" s="239"/>
      <c r="E3513" s="1043"/>
      <c r="F3513" s="239"/>
      <c r="G3513" s="239"/>
      <c r="H3513" s="239"/>
      <c r="I3513" s="239"/>
      <c r="J3513" s="239"/>
      <c r="K3513" s="239"/>
      <c r="L3513" s="239"/>
      <c r="M3513" s="239"/>
      <c r="N3513" s="239"/>
      <c r="O3513" s="239"/>
      <c r="P3513" s="239"/>
      <c r="Q3513" s="239"/>
      <c r="R3513" s="2715"/>
      <c r="S3513" s="2715"/>
      <c r="T3513" s="2715"/>
      <c r="U3513" s="2715"/>
      <c r="V3513" s="1222"/>
      <c r="W3513" s="5"/>
      <c r="X3513" s="2695"/>
      <c r="Y3513" s="5"/>
      <c r="Z3513" s="5"/>
      <c r="AA3513" s="5"/>
      <c r="AB3513" s="5"/>
      <c r="AC3513" s="5"/>
      <c r="AD3513" s="239"/>
      <c r="AE3513" s="5"/>
    </row>
    <row r="3514" spans="2:31" x14ac:dyDescent="0.25">
      <c r="B3514" s="239"/>
      <c r="C3514" s="1042"/>
      <c r="D3514" s="239"/>
      <c r="E3514" s="1043"/>
      <c r="F3514" s="239"/>
      <c r="G3514" s="239"/>
      <c r="H3514" s="239"/>
      <c r="I3514" s="239"/>
      <c r="J3514" s="239"/>
      <c r="K3514" s="239"/>
      <c r="L3514" s="239"/>
      <c r="M3514" s="239"/>
      <c r="N3514" s="239"/>
      <c r="O3514" s="239"/>
      <c r="P3514" s="239"/>
      <c r="Q3514" s="239"/>
      <c r="R3514" s="2715"/>
      <c r="S3514" s="2715"/>
      <c r="T3514" s="2715"/>
      <c r="U3514" s="2715"/>
      <c r="V3514" s="1222"/>
      <c r="W3514" s="5"/>
      <c r="X3514" s="2695"/>
      <c r="Y3514" s="5"/>
      <c r="Z3514" s="5"/>
      <c r="AA3514" s="5"/>
      <c r="AB3514" s="5"/>
      <c r="AC3514" s="5"/>
      <c r="AD3514" s="239"/>
      <c r="AE3514" s="5"/>
    </row>
    <row r="3515" spans="2:31" x14ac:dyDescent="0.25">
      <c r="B3515" s="239"/>
      <c r="C3515" s="1042"/>
      <c r="D3515" s="239"/>
      <c r="E3515" s="1043"/>
      <c r="F3515" s="239"/>
      <c r="G3515" s="239"/>
      <c r="H3515" s="239"/>
      <c r="I3515" s="239"/>
      <c r="J3515" s="239"/>
      <c r="K3515" s="239"/>
      <c r="L3515" s="239"/>
      <c r="M3515" s="239"/>
      <c r="N3515" s="239"/>
      <c r="O3515" s="239"/>
      <c r="P3515" s="239"/>
      <c r="Q3515" s="239"/>
      <c r="R3515" s="2715"/>
      <c r="S3515" s="2715"/>
      <c r="T3515" s="2715"/>
      <c r="U3515" s="2715"/>
      <c r="V3515" s="1222"/>
      <c r="W3515" s="5"/>
      <c r="X3515" s="2695"/>
      <c r="Y3515" s="5"/>
      <c r="Z3515" s="5"/>
      <c r="AA3515" s="5"/>
      <c r="AB3515" s="5"/>
      <c r="AC3515" s="5"/>
      <c r="AD3515" s="239"/>
      <c r="AE3515" s="5"/>
    </row>
    <row r="3516" spans="2:31" x14ac:dyDescent="0.25">
      <c r="B3516" s="239"/>
      <c r="C3516" s="1042"/>
      <c r="D3516" s="239"/>
      <c r="E3516" s="1043"/>
      <c r="F3516" s="239"/>
      <c r="G3516" s="239"/>
      <c r="H3516" s="239"/>
      <c r="I3516" s="239"/>
      <c r="J3516" s="239"/>
      <c r="K3516" s="239"/>
      <c r="L3516" s="239"/>
      <c r="M3516" s="239"/>
      <c r="N3516" s="239"/>
      <c r="O3516" s="239"/>
      <c r="P3516" s="239"/>
      <c r="Q3516" s="239"/>
      <c r="R3516" s="2715"/>
      <c r="S3516" s="2715"/>
      <c r="T3516" s="2715"/>
      <c r="U3516" s="2715"/>
      <c r="V3516" s="1222"/>
      <c r="W3516" s="5"/>
      <c r="X3516" s="2695"/>
      <c r="Y3516" s="5"/>
      <c r="Z3516" s="5"/>
      <c r="AA3516" s="5"/>
      <c r="AB3516" s="5"/>
      <c r="AC3516" s="5"/>
      <c r="AD3516" s="239"/>
      <c r="AE3516" s="5"/>
    </row>
    <row r="3517" spans="2:31" x14ac:dyDescent="0.25">
      <c r="B3517" s="239"/>
      <c r="C3517" s="1042"/>
      <c r="D3517" s="239"/>
      <c r="E3517" s="1043"/>
      <c r="F3517" s="239"/>
      <c r="G3517" s="239"/>
      <c r="H3517" s="239"/>
      <c r="I3517" s="239"/>
      <c r="J3517" s="239"/>
      <c r="K3517" s="239"/>
      <c r="L3517" s="239"/>
      <c r="M3517" s="239"/>
      <c r="N3517" s="239"/>
      <c r="O3517" s="239"/>
      <c r="P3517" s="239"/>
      <c r="Q3517" s="239"/>
      <c r="R3517" s="2715"/>
      <c r="S3517" s="2715"/>
      <c r="T3517" s="2715"/>
      <c r="U3517" s="2715"/>
      <c r="V3517" s="1222"/>
      <c r="W3517" s="5"/>
      <c r="X3517" s="2695"/>
      <c r="Y3517" s="5"/>
      <c r="Z3517" s="5"/>
      <c r="AA3517" s="5"/>
      <c r="AB3517" s="5"/>
      <c r="AC3517" s="5"/>
      <c r="AD3517" s="239"/>
      <c r="AE3517" s="5"/>
    </row>
    <row r="3518" spans="2:31" x14ac:dyDescent="0.25">
      <c r="B3518" s="239"/>
      <c r="C3518" s="1042"/>
      <c r="D3518" s="239"/>
      <c r="E3518" s="1043"/>
      <c r="F3518" s="239"/>
      <c r="G3518" s="239"/>
      <c r="H3518" s="239"/>
      <c r="I3518" s="239"/>
      <c r="J3518" s="239"/>
      <c r="K3518" s="239"/>
      <c r="L3518" s="239"/>
      <c r="M3518" s="239"/>
      <c r="N3518" s="239"/>
      <c r="O3518" s="239"/>
      <c r="P3518" s="239"/>
      <c r="Q3518" s="239"/>
      <c r="R3518" s="2715"/>
      <c r="S3518" s="2715"/>
      <c r="T3518" s="2715"/>
      <c r="U3518" s="2715"/>
      <c r="V3518" s="1222"/>
      <c r="W3518" s="5"/>
      <c r="X3518" s="2695"/>
      <c r="Y3518" s="5"/>
      <c r="Z3518" s="5"/>
      <c r="AA3518" s="5"/>
      <c r="AB3518" s="5"/>
      <c r="AC3518" s="5"/>
      <c r="AD3518" s="239"/>
      <c r="AE3518" s="5"/>
    </row>
    <row r="3519" spans="2:31" x14ac:dyDescent="0.25">
      <c r="B3519" s="239"/>
      <c r="C3519" s="1042"/>
      <c r="D3519" s="239"/>
      <c r="E3519" s="1043"/>
      <c r="F3519" s="239"/>
      <c r="G3519" s="239"/>
      <c r="H3519" s="239"/>
      <c r="I3519" s="239"/>
      <c r="J3519" s="239"/>
      <c r="K3519" s="239"/>
      <c r="L3519" s="239"/>
      <c r="M3519" s="239"/>
      <c r="N3519" s="239"/>
      <c r="O3519" s="239"/>
      <c r="P3519" s="239"/>
      <c r="Q3519" s="239"/>
      <c r="R3519" s="2715"/>
      <c r="S3519" s="2715"/>
      <c r="T3519" s="2715"/>
      <c r="U3519" s="2715"/>
      <c r="V3519" s="1222"/>
      <c r="W3519" s="5"/>
      <c r="X3519" s="2695"/>
      <c r="Y3519" s="5"/>
      <c r="Z3519" s="5"/>
      <c r="AA3519" s="5"/>
      <c r="AB3519" s="5"/>
      <c r="AC3519" s="5"/>
      <c r="AD3519" s="239"/>
      <c r="AE3519" s="5"/>
    </row>
    <row r="3520" spans="2:31" x14ac:dyDescent="0.25">
      <c r="B3520" s="239"/>
      <c r="C3520" s="1042"/>
      <c r="D3520" s="239"/>
      <c r="E3520" s="1043"/>
      <c r="F3520" s="239"/>
      <c r="G3520" s="239"/>
      <c r="H3520" s="239"/>
      <c r="I3520" s="239"/>
      <c r="J3520" s="239"/>
      <c r="K3520" s="239"/>
      <c r="L3520" s="239"/>
      <c r="M3520" s="239"/>
      <c r="N3520" s="239"/>
      <c r="O3520" s="239"/>
      <c r="P3520" s="239"/>
      <c r="Q3520" s="239"/>
      <c r="R3520" s="2715"/>
      <c r="S3520" s="2715"/>
      <c r="T3520" s="2715"/>
      <c r="U3520" s="2715"/>
      <c r="V3520" s="1222"/>
      <c r="W3520" s="5"/>
      <c r="X3520" s="2695"/>
      <c r="Y3520" s="5"/>
      <c r="Z3520" s="5"/>
      <c r="AA3520" s="5"/>
      <c r="AB3520" s="5"/>
      <c r="AC3520" s="5"/>
      <c r="AD3520" s="239"/>
      <c r="AE3520" s="5"/>
    </row>
    <row r="3521" spans="2:31" x14ac:dyDescent="0.25">
      <c r="B3521" s="239"/>
      <c r="C3521" s="1042"/>
      <c r="D3521" s="239"/>
      <c r="E3521" s="1043"/>
      <c r="F3521" s="239"/>
      <c r="G3521" s="239"/>
      <c r="H3521" s="239"/>
      <c r="I3521" s="239"/>
      <c r="J3521" s="239"/>
      <c r="K3521" s="239"/>
      <c r="L3521" s="239"/>
      <c r="M3521" s="239"/>
      <c r="N3521" s="239"/>
      <c r="O3521" s="239"/>
      <c r="P3521" s="239"/>
      <c r="Q3521" s="239"/>
      <c r="R3521" s="2715"/>
      <c r="S3521" s="2715"/>
      <c r="T3521" s="2715"/>
      <c r="U3521" s="2715"/>
      <c r="V3521" s="1222"/>
      <c r="W3521" s="5"/>
      <c r="X3521" s="2695"/>
      <c r="Y3521" s="5"/>
      <c r="Z3521" s="5"/>
      <c r="AA3521" s="5"/>
      <c r="AB3521" s="5"/>
      <c r="AC3521" s="5"/>
      <c r="AD3521" s="239"/>
      <c r="AE3521" s="5"/>
    </row>
    <row r="3522" spans="2:31" x14ac:dyDescent="0.25">
      <c r="B3522" s="239"/>
      <c r="C3522" s="1042"/>
      <c r="D3522" s="239"/>
      <c r="E3522" s="1043"/>
      <c r="F3522" s="239"/>
      <c r="G3522" s="239"/>
      <c r="H3522" s="239"/>
      <c r="I3522" s="239"/>
      <c r="J3522" s="239"/>
      <c r="K3522" s="239"/>
      <c r="L3522" s="239"/>
      <c r="M3522" s="239"/>
      <c r="N3522" s="239"/>
      <c r="O3522" s="239"/>
      <c r="P3522" s="239"/>
      <c r="Q3522" s="239"/>
      <c r="R3522" s="2715"/>
      <c r="S3522" s="2715"/>
      <c r="T3522" s="2715"/>
      <c r="U3522" s="2715"/>
      <c r="V3522" s="1222"/>
      <c r="W3522" s="5"/>
      <c r="X3522" s="2695"/>
      <c r="Y3522" s="5"/>
      <c r="Z3522" s="5"/>
      <c r="AA3522" s="5"/>
      <c r="AB3522" s="5"/>
      <c r="AC3522" s="5"/>
      <c r="AD3522" s="239"/>
      <c r="AE3522" s="5"/>
    </row>
    <row r="3523" spans="2:31" x14ac:dyDescent="0.25">
      <c r="B3523" s="239"/>
      <c r="C3523" s="1042"/>
      <c r="D3523" s="239"/>
      <c r="E3523" s="1043"/>
      <c r="F3523" s="239"/>
      <c r="G3523" s="239"/>
      <c r="H3523" s="239"/>
      <c r="I3523" s="239"/>
      <c r="J3523" s="239"/>
      <c r="K3523" s="239"/>
      <c r="L3523" s="239"/>
      <c r="M3523" s="239"/>
      <c r="N3523" s="239"/>
      <c r="O3523" s="239"/>
      <c r="P3523" s="239"/>
      <c r="Q3523" s="239"/>
      <c r="R3523" s="2715"/>
      <c r="S3523" s="2715"/>
      <c r="T3523" s="2715"/>
      <c r="U3523" s="2715"/>
      <c r="V3523" s="1222"/>
      <c r="W3523" s="5"/>
      <c r="X3523" s="2695"/>
      <c r="Y3523" s="5"/>
      <c r="Z3523" s="5"/>
      <c r="AA3523" s="5"/>
      <c r="AB3523" s="5"/>
      <c r="AC3523" s="5"/>
      <c r="AD3523" s="239"/>
      <c r="AE3523" s="5"/>
    </row>
    <row r="3524" spans="2:31" x14ac:dyDescent="0.25">
      <c r="B3524" s="239"/>
      <c r="C3524" s="1042"/>
      <c r="D3524" s="239"/>
      <c r="E3524" s="1043"/>
      <c r="F3524" s="239"/>
      <c r="G3524" s="239"/>
      <c r="H3524" s="239"/>
      <c r="I3524" s="239"/>
      <c r="J3524" s="239"/>
      <c r="K3524" s="239"/>
      <c r="L3524" s="239"/>
      <c r="M3524" s="239"/>
      <c r="N3524" s="239"/>
      <c r="O3524" s="239"/>
      <c r="P3524" s="239"/>
      <c r="Q3524" s="239"/>
      <c r="R3524" s="2715"/>
      <c r="S3524" s="2715"/>
      <c r="T3524" s="2715"/>
      <c r="U3524" s="2715"/>
      <c r="V3524" s="1222"/>
      <c r="W3524" s="5"/>
      <c r="X3524" s="2695"/>
      <c r="Y3524" s="5"/>
      <c r="Z3524" s="5"/>
      <c r="AA3524" s="5"/>
      <c r="AB3524" s="5"/>
      <c r="AC3524" s="5"/>
      <c r="AD3524" s="239"/>
      <c r="AE3524" s="5"/>
    </row>
    <row r="3525" spans="2:31" x14ac:dyDescent="0.25">
      <c r="B3525" s="239"/>
      <c r="C3525" s="1042"/>
      <c r="D3525" s="239"/>
      <c r="E3525" s="1043"/>
      <c r="F3525" s="239"/>
      <c r="G3525" s="239"/>
      <c r="H3525" s="239"/>
      <c r="I3525" s="239"/>
      <c r="J3525" s="239"/>
      <c r="K3525" s="239"/>
      <c r="L3525" s="239"/>
      <c r="M3525" s="239"/>
      <c r="N3525" s="239"/>
      <c r="O3525" s="239"/>
      <c r="P3525" s="239"/>
      <c r="Q3525" s="239"/>
      <c r="R3525" s="2715"/>
      <c r="S3525" s="2715"/>
      <c r="T3525" s="2715"/>
      <c r="U3525" s="2715"/>
      <c r="V3525" s="1222"/>
      <c r="W3525" s="5"/>
      <c r="X3525" s="2695"/>
      <c r="Y3525" s="5"/>
      <c r="Z3525" s="5"/>
      <c r="AA3525" s="5"/>
      <c r="AB3525" s="5"/>
      <c r="AC3525" s="5"/>
      <c r="AD3525" s="239"/>
      <c r="AE3525" s="5"/>
    </row>
    <row r="3526" spans="2:31" x14ac:dyDescent="0.25">
      <c r="B3526" s="239"/>
      <c r="C3526" s="1042"/>
      <c r="D3526" s="239"/>
      <c r="E3526" s="1043"/>
      <c r="F3526" s="239"/>
      <c r="G3526" s="239"/>
      <c r="H3526" s="239"/>
      <c r="I3526" s="239"/>
      <c r="J3526" s="239"/>
      <c r="K3526" s="239"/>
      <c r="L3526" s="239"/>
      <c r="M3526" s="239"/>
      <c r="N3526" s="239"/>
      <c r="O3526" s="239"/>
      <c r="P3526" s="239"/>
      <c r="Q3526" s="239"/>
      <c r="R3526" s="2715"/>
      <c r="S3526" s="2715"/>
      <c r="T3526" s="2715"/>
      <c r="U3526" s="2715"/>
      <c r="V3526" s="1222"/>
      <c r="W3526" s="5"/>
      <c r="X3526" s="2695"/>
      <c r="Y3526" s="5"/>
      <c r="Z3526" s="5"/>
      <c r="AA3526" s="5"/>
      <c r="AB3526" s="5"/>
      <c r="AC3526" s="5"/>
      <c r="AD3526" s="239"/>
      <c r="AE3526" s="5"/>
    </row>
    <row r="3527" spans="2:31" x14ac:dyDescent="0.25">
      <c r="B3527" s="239"/>
      <c r="C3527" s="1042"/>
      <c r="D3527" s="239"/>
      <c r="E3527" s="1043"/>
      <c r="F3527" s="239"/>
      <c r="G3527" s="239"/>
      <c r="H3527" s="239"/>
      <c r="I3527" s="239"/>
      <c r="J3527" s="239"/>
      <c r="K3527" s="239"/>
      <c r="L3527" s="239"/>
      <c r="M3527" s="239"/>
      <c r="N3527" s="239"/>
      <c r="O3527" s="239"/>
      <c r="P3527" s="239"/>
      <c r="Q3527" s="239"/>
      <c r="R3527" s="2715"/>
      <c r="S3527" s="2715"/>
      <c r="T3527" s="2715"/>
      <c r="U3527" s="2715"/>
      <c r="V3527" s="1222"/>
      <c r="W3527" s="5"/>
      <c r="X3527" s="2695"/>
      <c r="Y3527" s="5"/>
      <c r="Z3527" s="5"/>
      <c r="AA3527" s="5"/>
      <c r="AB3527" s="5"/>
      <c r="AC3527" s="5"/>
      <c r="AD3527" s="239"/>
      <c r="AE3527" s="5"/>
    </row>
    <row r="3528" spans="2:31" x14ac:dyDescent="0.25">
      <c r="B3528" s="239"/>
      <c r="C3528" s="1042"/>
      <c r="D3528" s="239"/>
      <c r="E3528" s="1043"/>
      <c r="F3528" s="239"/>
      <c r="G3528" s="239"/>
      <c r="H3528" s="239"/>
      <c r="I3528" s="239"/>
      <c r="J3528" s="239"/>
      <c r="K3528" s="239"/>
      <c r="L3528" s="239"/>
      <c r="M3528" s="239"/>
      <c r="N3528" s="239"/>
      <c r="O3528" s="239"/>
      <c r="P3528" s="239"/>
      <c r="Q3528" s="239"/>
      <c r="R3528" s="2715"/>
      <c r="S3528" s="2715"/>
      <c r="T3528" s="2715"/>
      <c r="U3528" s="2715"/>
      <c r="V3528" s="1222"/>
      <c r="W3528" s="5"/>
      <c r="X3528" s="2695"/>
      <c r="Y3528" s="5"/>
      <c r="Z3528" s="5"/>
      <c r="AA3528" s="5"/>
      <c r="AB3528" s="5"/>
      <c r="AC3528" s="5"/>
      <c r="AD3528" s="239"/>
      <c r="AE3528" s="5"/>
    </row>
    <row r="3529" spans="2:31" x14ac:dyDescent="0.25">
      <c r="B3529" s="239"/>
      <c r="C3529" s="1042"/>
      <c r="D3529" s="239"/>
      <c r="E3529" s="1043"/>
      <c r="F3529" s="239"/>
      <c r="G3529" s="239"/>
      <c r="H3529" s="239"/>
      <c r="I3529" s="239"/>
      <c r="J3529" s="239"/>
      <c r="K3529" s="239"/>
      <c r="L3529" s="239"/>
      <c r="M3529" s="239"/>
      <c r="N3529" s="239"/>
      <c r="O3529" s="239"/>
      <c r="P3529" s="239"/>
      <c r="Q3529" s="239"/>
      <c r="R3529" s="2715"/>
      <c r="S3529" s="2715"/>
      <c r="T3529" s="2715"/>
      <c r="U3529" s="2715"/>
      <c r="V3529" s="1222"/>
      <c r="W3529" s="5"/>
      <c r="X3529" s="2695"/>
      <c r="Y3529" s="5"/>
      <c r="Z3529" s="5"/>
      <c r="AA3529" s="5"/>
      <c r="AB3529" s="5"/>
      <c r="AC3529" s="5"/>
      <c r="AD3529" s="239"/>
      <c r="AE3529" s="5"/>
    </row>
    <row r="3530" spans="2:31" x14ac:dyDescent="0.25">
      <c r="B3530" s="239"/>
      <c r="C3530" s="1042"/>
      <c r="D3530" s="239"/>
      <c r="E3530" s="1043"/>
      <c r="F3530" s="239"/>
      <c r="G3530" s="239"/>
      <c r="H3530" s="239"/>
      <c r="I3530" s="239"/>
      <c r="J3530" s="239"/>
      <c r="K3530" s="239"/>
      <c r="L3530" s="239"/>
      <c r="M3530" s="239"/>
      <c r="N3530" s="239"/>
      <c r="O3530" s="239"/>
      <c r="P3530" s="239"/>
      <c r="Q3530" s="239"/>
      <c r="R3530" s="2715"/>
      <c r="S3530" s="2715"/>
      <c r="T3530" s="2715"/>
      <c r="U3530" s="2715"/>
      <c r="V3530" s="1222"/>
      <c r="W3530" s="5"/>
      <c r="X3530" s="2695"/>
      <c r="Y3530" s="5"/>
      <c r="Z3530" s="5"/>
      <c r="AA3530" s="5"/>
      <c r="AB3530" s="5"/>
      <c r="AC3530" s="5"/>
      <c r="AD3530" s="239"/>
      <c r="AE3530" s="5"/>
    </row>
    <row r="3531" spans="2:31" x14ac:dyDescent="0.25">
      <c r="B3531" s="239"/>
      <c r="C3531" s="1042"/>
      <c r="D3531" s="239"/>
      <c r="E3531" s="1043"/>
      <c r="F3531" s="239"/>
      <c r="G3531" s="239"/>
      <c r="H3531" s="239"/>
      <c r="I3531" s="239"/>
      <c r="J3531" s="239"/>
      <c r="K3531" s="239"/>
      <c r="L3531" s="239"/>
      <c r="M3531" s="239"/>
      <c r="N3531" s="239"/>
      <c r="O3531" s="239"/>
      <c r="P3531" s="239"/>
      <c r="Q3531" s="239"/>
      <c r="R3531" s="2715"/>
      <c r="S3531" s="2715"/>
      <c r="T3531" s="2715"/>
      <c r="U3531" s="2715"/>
      <c r="V3531" s="1222"/>
      <c r="W3531" s="5"/>
      <c r="X3531" s="2695"/>
      <c r="Y3531" s="5"/>
      <c r="Z3531" s="5"/>
      <c r="AA3531" s="5"/>
      <c r="AB3531" s="5"/>
      <c r="AC3531" s="5"/>
      <c r="AD3531" s="239"/>
      <c r="AE3531" s="5"/>
    </row>
    <row r="3532" spans="2:31" x14ac:dyDescent="0.25">
      <c r="B3532" s="239"/>
      <c r="C3532" s="1042"/>
      <c r="D3532" s="239"/>
      <c r="E3532" s="1043"/>
      <c r="F3532" s="239"/>
      <c r="G3532" s="239"/>
      <c r="H3532" s="239"/>
      <c r="I3532" s="239"/>
      <c r="J3532" s="239"/>
      <c r="K3532" s="239"/>
      <c r="L3532" s="239"/>
      <c r="M3532" s="239"/>
      <c r="N3532" s="239"/>
      <c r="O3532" s="239"/>
      <c r="P3532" s="239"/>
      <c r="Q3532" s="239"/>
      <c r="R3532" s="2715"/>
      <c r="S3532" s="2715"/>
      <c r="T3532" s="2715"/>
      <c r="U3532" s="2715"/>
      <c r="V3532" s="1222"/>
      <c r="W3532" s="5"/>
      <c r="X3532" s="2695"/>
      <c r="Y3532" s="5"/>
      <c r="Z3532" s="5"/>
      <c r="AA3532" s="5"/>
      <c r="AB3532" s="5"/>
      <c r="AC3532" s="5"/>
      <c r="AD3532" s="239"/>
      <c r="AE3532" s="5"/>
    </row>
    <row r="3533" spans="2:31" x14ac:dyDescent="0.25">
      <c r="B3533" s="239"/>
      <c r="C3533" s="1042"/>
      <c r="D3533" s="239"/>
      <c r="E3533" s="1043"/>
      <c r="F3533" s="239"/>
      <c r="G3533" s="239"/>
      <c r="H3533" s="239"/>
      <c r="I3533" s="239"/>
      <c r="J3533" s="239"/>
      <c r="K3533" s="239"/>
      <c r="L3533" s="239"/>
      <c r="M3533" s="239"/>
      <c r="N3533" s="239"/>
      <c r="O3533" s="239"/>
      <c r="P3533" s="239"/>
      <c r="Q3533" s="239"/>
      <c r="R3533" s="2715"/>
      <c r="S3533" s="2715"/>
      <c r="T3533" s="2715"/>
      <c r="U3533" s="2715"/>
      <c r="V3533" s="1222"/>
      <c r="W3533" s="5"/>
      <c r="X3533" s="2695"/>
      <c r="Y3533" s="5"/>
      <c r="Z3533" s="5"/>
      <c r="AA3533" s="5"/>
      <c r="AB3533" s="5"/>
      <c r="AC3533" s="5"/>
      <c r="AD3533" s="239"/>
      <c r="AE3533" s="5"/>
    </row>
    <row r="3534" spans="2:31" x14ac:dyDescent="0.25">
      <c r="B3534" s="239"/>
      <c r="C3534" s="1042"/>
      <c r="D3534" s="239"/>
      <c r="E3534" s="1043"/>
      <c r="F3534" s="239"/>
      <c r="G3534" s="239"/>
      <c r="H3534" s="239"/>
      <c r="I3534" s="239"/>
      <c r="J3534" s="239"/>
      <c r="K3534" s="239"/>
      <c r="L3534" s="239"/>
      <c r="M3534" s="239"/>
      <c r="N3534" s="239"/>
      <c r="O3534" s="239"/>
      <c r="P3534" s="239"/>
      <c r="Q3534" s="239"/>
      <c r="R3534" s="2715"/>
      <c r="S3534" s="2715"/>
      <c r="T3534" s="2715"/>
      <c r="U3534" s="2715"/>
      <c r="V3534" s="1222"/>
      <c r="W3534" s="5"/>
      <c r="X3534" s="2695"/>
      <c r="Y3534" s="5"/>
      <c r="Z3534" s="5"/>
      <c r="AA3534" s="5"/>
      <c r="AB3534" s="5"/>
      <c r="AC3534" s="5"/>
      <c r="AD3534" s="239"/>
      <c r="AE3534" s="5"/>
    </row>
    <row r="3535" spans="2:31" x14ac:dyDescent="0.25">
      <c r="B3535" s="239"/>
      <c r="C3535" s="1042"/>
      <c r="D3535" s="239"/>
      <c r="E3535" s="1043"/>
      <c r="F3535" s="239"/>
      <c r="G3535" s="239"/>
      <c r="H3535" s="239"/>
      <c r="I3535" s="239"/>
      <c r="J3535" s="239"/>
      <c r="K3535" s="239"/>
      <c r="L3535" s="239"/>
      <c r="M3535" s="239"/>
      <c r="N3535" s="239"/>
      <c r="O3535" s="239"/>
      <c r="P3535" s="239"/>
      <c r="Q3535" s="239"/>
      <c r="R3535" s="2715"/>
      <c r="S3535" s="2715"/>
      <c r="T3535" s="2715"/>
      <c r="U3535" s="2715"/>
      <c r="V3535" s="1222"/>
      <c r="W3535" s="5"/>
      <c r="X3535" s="2695"/>
      <c r="Y3535" s="5"/>
      <c r="Z3535" s="5"/>
      <c r="AA3535" s="5"/>
      <c r="AB3535" s="5"/>
      <c r="AC3535" s="5"/>
      <c r="AD3535" s="239"/>
      <c r="AE3535" s="5"/>
    </row>
    <row r="3536" spans="2:31" x14ac:dyDescent="0.25">
      <c r="B3536" s="239"/>
      <c r="C3536" s="1042"/>
      <c r="D3536" s="239"/>
      <c r="E3536" s="1043"/>
      <c r="F3536" s="239"/>
      <c r="G3536" s="239"/>
      <c r="H3536" s="239"/>
      <c r="I3536" s="239"/>
      <c r="J3536" s="239"/>
      <c r="K3536" s="239"/>
      <c r="L3536" s="239"/>
      <c r="M3536" s="239"/>
      <c r="N3536" s="239"/>
      <c r="O3536" s="239"/>
      <c r="P3536" s="239"/>
      <c r="Q3536" s="239"/>
      <c r="R3536" s="2715"/>
      <c r="S3536" s="2715"/>
      <c r="T3536" s="2715"/>
      <c r="U3536" s="2715"/>
      <c r="V3536" s="1222"/>
      <c r="W3536" s="5"/>
      <c r="X3536" s="2695"/>
      <c r="Y3536" s="5"/>
      <c r="Z3536" s="5"/>
      <c r="AA3536" s="5"/>
      <c r="AB3536" s="5"/>
      <c r="AC3536" s="5"/>
      <c r="AD3536" s="239"/>
      <c r="AE3536" s="5"/>
    </row>
    <row r="3537" spans="2:31" x14ac:dyDescent="0.25">
      <c r="B3537" s="239"/>
      <c r="C3537" s="1042"/>
      <c r="D3537" s="239"/>
      <c r="E3537" s="1043"/>
      <c r="F3537" s="239"/>
      <c r="G3537" s="239"/>
      <c r="H3537" s="239"/>
      <c r="I3537" s="239"/>
      <c r="J3537" s="239"/>
      <c r="K3537" s="239"/>
      <c r="L3537" s="239"/>
      <c r="M3537" s="239"/>
      <c r="N3537" s="239"/>
      <c r="O3537" s="239"/>
      <c r="P3537" s="239"/>
      <c r="Q3537" s="239"/>
      <c r="R3537" s="2715"/>
      <c r="S3537" s="2715"/>
      <c r="T3537" s="2715"/>
      <c r="U3537" s="2715"/>
      <c r="V3537" s="1222"/>
      <c r="W3537" s="5"/>
      <c r="X3537" s="2695"/>
      <c r="Y3537" s="5"/>
      <c r="Z3537" s="5"/>
      <c r="AA3537" s="5"/>
      <c r="AB3537" s="5"/>
      <c r="AC3537" s="5"/>
      <c r="AD3537" s="239"/>
      <c r="AE3537" s="5"/>
    </row>
    <row r="3538" spans="2:31" x14ac:dyDescent="0.25">
      <c r="B3538" s="239"/>
      <c r="C3538" s="1042"/>
      <c r="D3538" s="239"/>
      <c r="E3538" s="1043"/>
      <c r="F3538" s="239"/>
      <c r="G3538" s="239"/>
      <c r="H3538" s="239"/>
      <c r="I3538" s="239"/>
      <c r="J3538" s="239"/>
      <c r="K3538" s="239"/>
      <c r="L3538" s="239"/>
      <c r="M3538" s="239"/>
      <c r="N3538" s="239"/>
      <c r="O3538" s="239"/>
      <c r="P3538" s="239"/>
      <c r="Q3538" s="239"/>
      <c r="R3538" s="2715"/>
      <c r="S3538" s="2715"/>
      <c r="T3538" s="2715"/>
      <c r="U3538" s="2715"/>
      <c r="V3538" s="1222"/>
      <c r="W3538" s="5"/>
      <c r="X3538" s="2695"/>
      <c r="Y3538" s="5"/>
      <c r="Z3538" s="5"/>
      <c r="AA3538" s="5"/>
      <c r="AB3538" s="5"/>
      <c r="AC3538" s="5"/>
      <c r="AD3538" s="239"/>
      <c r="AE3538" s="5"/>
    </row>
    <row r="3539" spans="2:31" x14ac:dyDescent="0.25">
      <c r="B3539" s="239"/>
      <c r="C3539" s="1042"/>
      <c r="D3539" s="239"/>
      <c r="E3539" s="1043"/>
      <c r="F3539" s="239"/>
      <c r="G3539" s="239"/>
      <c r="H3539" s="239"/>
      <c r="I3539" s="239"/>
      <c r="J3539" s="239"/>
      <c r="K3539" s="239"/>
      <c r="L3539" s="239"/>
      <c r="M3539" s="239"/>
      <c r="N3539" s="239"/>
      <c r="O3539" s="239"/>
      <c r="P3539" s="239"/>
      <c r="Q3539" s="239"/>
      <c r="R3539" s="2715"/>
      <c r="S3539" s="2715"/>
      <c r="T3539" s="2715"/>
      <c r="U3539" s="2715"/>
      <c r="V3539" s="1222"/>
      <c r="W3539" s="5"/>
      <c r="X3539" s="2695"/>
      <c r="Y3539" s="5"/>
      <c r="Z3539" s="5"/>
      <c r="AA3539" s="5"/>
      <c r="AB3539" s="5"/>
      <c r="AC3539" s="5"/>
      <c r="AD3539" s="239"/>
      <c r="AE3539" s="5"/>
    </row>
    <row r="3540" spans="2:31" x14ac:dyDescent="0.25">
      <c r="B3540" s="239"/>
      <c r="C3540" s="1042"/>
      <c r="D3540" s="239"/>
      <c r="E3540" s="1043"/>
      <c r="F3540" s="239"/>
      <c r="G3540" s="239"/>
      <c r="H3540" s="239"/>
      <c r="I3540" s="239"/>
      <c r="J3540" s="239"/>
      <c r="K3540" s="239"/>
      <c r="L3540" s="239"/>
      <c r="M3540" s="239"/>
      <c r="N3540" s="239"/>
      <c r="O3540" s="239"/>
      <c r="P3540" s="239"/>
      <c r="Q3540" s="239"/>
      <c r="R3540" s="2715"/>
      <c r="S3540" s="2715"/>
      <c r="T3540" s="2715"/>
      <c r="U3540" s="2715"/>
      <c r="V3540" s="1222"/>
      <c r="W3540" s="5"/>
      <c r="X3540" s="2695"/>
      <c r="Y3540" s="5"/>
      <c r="Z3540" s="5"/>
      <c r="AA3540" s="5"/>
      <c r="AB3540" s="5"/>
      <c r="AC3540" s="5"/>
      <c r="AD3540" s="239"/>
      <c r="AE3540" s="5"/>
    </row>
    <row r="3541" spans="2:31" x14ac:dyDescent="0.25">
      <c r="B3541" s="239"/>
      <c r="C3541" s="1042"/>
      <c r="D3541" s="239"/>
      <c r="E3541" s="1043"/>
      <c r="F3541" s="239"/>
      <c r="G3541" s="239"/>
      <c r="H3541" s="239"/>
      <c r="I3541" s="239"/>
      <c r="J3541" s="239"/>
      <c r="K3541" s="239"/>
      <c r="L3541" s="239"/>
      <c r="M3541" s="239"/>
      <c r="N3541" s="239"/>
      <c r="O3541" s="239"/>
      <c r="P3541" s="239"/>
      <c r="Q3541" s="239"/>
      <c r="R3541" s="2715"/>
      <c r="S3541" s="2715"/>
      <c r="T3541" s="2715"/>
      <c r="U3541" s="2715"/>
      <c r="V3541" s="1222"/>
      <c r="W3541" s="5"/>
      <c r="X3541" s="2695"/>
      <c r="Y3541" s="5"/>
      <c r="Z3541" s="5"/>
      <c r="AA3541" s="5"/>
      <c r="AB3541" s="5"/>
      <c r="AC3541" s="5"/>
      <c r="AD3541" s="239"/>
      <c r="AE3541" s="5"/>
    </row>
    <row r="3542" spans="2:31" x14ac:dyDescent="0.25">
      <c r="B3542" s="239"/>
      <c r="C3542" s="1042"/>
      <c r="D3542" s="239"/>
      <c r="E3542" s="1043"/>
      <c r="F3542" s="239"/>
      <c r="G3542" s="239"/>
      <c r="H3542" s="239"/>
      <c r="I3542" s="239"/>
      <c r="J3542" s="239"/>
      <c r="K3542" s="239"/>
      <c r="L3542" s="239"/>
      <c r="M3542" s="239"/>
      <c r="N3542" s="239"/>
      <c r="O3542" s="239"/>
      <c r="P3542" s="239"/>
      <c r="Q3542" s="239"/>
      <c r="R3542" s="2715"/>
      <c r="S3542" s="2715"/>
      <c r="T3542" s="2715"/>
      <c r="U3542" s="2715"/>
      <c r="V3542" s="1222"/>
      <c r="W3542" s="5"/>
      <c r="X3542" s="2695"/>
      <c r="Y3542" s="5"/>
      <c r="Z3542" s="5"/>
      <c r="AA3542" s="5"/>
      <c r="AB3542" s="5"/>
      <c r="AC3542" s="5"/>
      <c r="AD3542" s="239"/>
      <c r="AE3542" s="5"/>
    </row>
    <row r="3543" spans="2:31" x14ac:dyDescent="0.25">
      <c r="B3543" s="239"/>
      <c r="C3543" s="1042"/>
      <c r="D3543" s="239"/>
      <c r="E3543" s="1043"/>
      <c r="F3543" s="239"/>
      <c r="G3543" s="239"/>
      <c r="H3543" s="239"/>
      <c r="I3543" s="239"/>
      <c r="J3543" s="239"/>
      <c r="K3543" s="239"/>
      <c r="L3543" s="239"/>
      <c r="M3543" s="239"/>
      <c r="N3543" s="239"/>
      <c r="O3543" s="239"/>
      <c r="P3543" s="239"/>
      <c r="Q3543" s="239"/>
      <c r="R3543" s="2715"/>
      <c r="S3543" s="2715"/>
      <c r="T3543" s="2715"/>
      <c r="U3543" s="2715"/>
      <c r="V3543" s="1222"/>
      <c r="W3543" s="5"/>
      <c r="X3543" s="2695"/>
      <c r="Y3543" s="5"/>
      <c r="Z3543" s="5"/>
      <c r="AA3543" s="5"/>
      <c r="AB3543" s="5"/>
      <c r="AC3543" s="5"/>
      <c r="AD3543" s="239"/>
      <c r="AE3543" s="5"/>
    </row>
    <row r="3544" spans="2:31" x14ac:dyDescent="0.25">
      <c r="B3544" s="239"/>
      <c r="C3544" s="1042"/>
      <c r="D3544" s="239"/>
      <c r="E3544" s="1043"/>
      <c r="F3544" s="239"/>
      <c r="G3544" s="239"/>
      <c r="H3544" s="239"/>
      <c r="I3544" s="239"/>
      <c r="J3544" s="239"/>
      <c r="K3544" s="239"/>
      <c r="L3544" s="239"/>
      <c r="M3544" s="239"/>
      <c r="N3544" s="239"/>
      <c r="O3544" s="239"/>
      <c r="P3544" s="239"/>
      <c r="Q3544" s="239"/>
      <c r="R3544" s="2715"/>
      <c r="S3544" s="2715"/>
      <c r="T3544" s="2715"/>
      <c r="U3544" s="2715"/>
      <c r="V3544" s="1222"/>
      <c r="W3544" s="5"/>
      <c r="X3544" s="2695"/>
      <c r="Y3544" s="5"/>
      <c r="Z3544" s="5"/>
      <c r="AA3544" s="5"/>
      <c r="AB3544" s="5"/>
      <c r="AC3544" s="5"/>
      <c r="AD3544" s="239"/>
      <c r="AE3544" s="5"/>
    </row>
    <row r="3545" spans="2:31" x14ac:dyDescent="0.25">
      <c r="B3545" s="239"/>
      <c r="C3545" s="1042"/>
      <c r="D3545" s="239"/>
      <c r="E3545" s="1043"/>
      <c r="F3545" s="239"/>
      <c r="G3545" s="239"/>
      <c r="H3545" s="239"/>
      <c r="I3545" s="239"/>
      <c r="J3545" s="239"/>
      <c r="K3545" s="239"/>
      <c r="L3545" s="239"/>
      <c r="M3545" s="239"/>
      <c r="N3545" s="239"/>
      <c r="O3545" s="239"/>
      <c r="P3545" s="239"/>
      <c r="Q3545" s="239"/>
      <c r="R3545" s="2715"/>
      <c r="S3545" s="2715"/>
      <c r="T3545" s="2715"/>
      <c r="U3545" s="2715"/>
      <c r="V3545" s="1222"/>
      <c r="W3545" s="5"/>
      <c r="X3545" s="2695"/>
      <c r="Y3545" s="5"/>
      <c r="Z3545" s="5"/>
      <c r="AA3545" s="5"/>
      <c r="AB3545" s="5"/>
      <c r="AC3545" s="5"/>
      <c r="AD3545" s="239"/>
      <c r="AE3545" s="5"/>
    </row>
    <row r="3546" spans="2:31" x14ac:dyDescent="0.25">
      <c r="B3546" s="239"/>
      <c r="C3546" s="1042"/>
      <c r="D3546" s="239"/>
      <c r="E3546" s="1043"/>
      <c r="F3546" s="239"/>
      <c r="G3546" s="239"/>
      <c r="H3546" s="239"/>
      <c r="I3546" s="239"/>
      <c r="J3546" s="239"/>
      <c r="K3546" s="239"/>
      <c r="L3546" s="239"/>
      <c r="M3546" s="239"/>
      <c r="N3546" s="239"/>
      <c r="O3546" s="239"/>
      <c r="P3546" s="239"/>
      <c r="Q3546" s="239"/>
      <c r="R3546" s="2715"/>
      <c r="S3546" s="2715"/>
      <c r="T3546" s="2715"/>
      <c r="U3546" s="2715"/>
      <c r="V3546" s="1222"/>
      <c r="W3546" s="5"/>
      <c r="X3546" s="2695"/>
      <c r="Y3546" s="5"/>
      <c r="Z3546" s="5"/>
      <c r="AA3546" s="5"/>
      <c r="AB3546" s="5"/>
      <c r="AC3546" s="5"/>
      <c r="AD3546" s="239"/>
      <c r="AE3546" s="5"/>
    </row>
    <row r="3547" spans="2:31" x14ac:dyDescent="0.25">
      <c r="B3547" s="239"/>
      <c r="C3547" s="1042"/>
      <c r="D3547" s="239"/>
      <c r="E3547" s="1043"/>
      <c r="F3547" s="239"/>
      <c r="G3547" s="239"/>
      <c r="H3547" s="239"/>
      <c r="I3547" s="239"/>
      <c r="J3547" s="239"/>
      <c r="K3547" s="239"/>
      <c r="L3547" s="239"/>
      <c r="M3547" s="239"/>
      <c r="N3547" s="239"/>
      <c r="O3547" s="239"/>
      <c r="P3547" s="239"/>
      <c r="Q3547" s="239"/>
      <c r="R3547" s="2715"/>
      <c r="S3547" s="2715"/>
      <c r="T3547" s="2715"/>
      <c r="U3547" s="2715"/>
      <c r="V3547" s="1222"/>
      <c r="W3547" s="5"/>
      <c r="X3547" s="2695"/>
      <c r="Y3547" s="5"/>
      <c r="Z3547" s="5"/>
      <c r="AA3547" s="5"/>
      <c r="AB3547" s="5"/>
      <c r="AC3547" s="5"/>
      <c r="AD3547" s="239"/>
      <c r="AE3547" s="5"/>
    </row>
    <row r="3548" spans="2:31" x14ac:dyDescent="0.25">
      <c r="B3548" s="239"/>
      <c r="C3548" s="1042"/>
      <c r="D3548" s="239"/>
      <c r="E3548" s="1043"/>
      <c r="F3548" s="239"/>
      <c r="G3548" s="239"/>
      <c r="H3548" s="239"/>
      <c r="I3548" s="239"/>
      <c r="J3548" s="239"/>
      <c r="K3548" s="239"/>
      <c r="L3548" s="239"/>
      <c r="M3548" s="239"/>
      <c r="N3548" s="239"/>
      <c r="O3548" s="239"/>
      <c r="P3548" s="239"/>
      <c r="Q3548" s="239"/>
      <c r="R3548" s="2715"/>
      <c r="S3548" s="2715"/>
      <c r="T3548" s="2715"/>
      <c r="U3548" s="2715"/>
      <c r="V3548" s="1222"/>
      <c r="W3548" s="5"/>
      <c r="X3548" s="2695"/>
      <c r="Y3548" s="5"/>
      <c r="Z3548" s="5"/>
      <c r="AA3548" s="5"/>
      <c r="AB3548" s="5"/>
      <c r="AC3548" s="5"/>
      <c r="AD3548" s="239"/>
      <c r="AE3548" s="5"/>
    </row>
    <row r="3549" spans="2:31" x14ac:dyDescent="0.25">
      <c r="B3549" s="239"/>
      <c r="C3549" s="1042"/>
      <c r="D3549" s="239"/>
      <c r="E3549" s="1043"/>
      <c r="F3549" s="239"/>
      <c r="G3549" s="239"/>
      <c r="H3549" s="239"/>
      <c r="I3549" s="239"/>
      <c r="J3549" s="239"/>
      <c r="K3549" s="239"/>
      <c r="L3549" s="239"/>
      <c r="M3549" s="239"/>
      <c r="N3549" s="239"/>
      <c r="O3549" s="239"/>
      <c r="P3549" s="239"/>
      <c r="Q3549" s="239"/>
      <c r="R3549" s="2715"/>
      <c r="S3549" s="2715"/>
      <c r="T3549" s="2715"/>
      <c r="U3549" s="2715"/>
      <c r="V3549" s="1222"/>
      <c r="W3549" s="5"/>
      <c r="X3549" s="2695"/>
      <c r="Y3549" s="5"/>
      <c r="Z3549" s="5"/>
      <c r="AA3549" s="5"/>
      <c r="AB3549" s="5"/>
      <c r="AC3549" s="5"/>
      <c r="AD3549" s="239"/>
      <c r="AE3549" s="5"/>
    </row>
    <row r="3550" spans="2:31" x14ac:dyDescent="0.25">
      <c r="B3550" s="239"/>
      <c r="C3550" s="1042"/>
      <c r="D3550" s="239"/>
      <c r="E3550" s="1043"/>
      <c r="F3550" s="239"/>
      <c r="G3550" s="239"/>
      <c r="H3550" s="239"/>
      <c r="I3550" s="239"/>
      <c r="J3550" s="239"/>
      <c r="K3550" s="239"/>
      <c r="L3550" s="239"/>
      <c r="M3550" s="239"/>
      <c r="N3550" s="239"/>
      <c r="O3550" s="239"/>
      <c r="P3550" s="239"/>
      <c r="Q3550" s="239"/>
      <c r="R3550" s="2715"/>
      <c r="S3550" s="2715"/>
      <c r="T3550" s="2715"/>
      <c r="U3550" s="2715"/>
      <c r="V3550" s="1222"/>
      <c r="W3550" s="5"/>
      <c r="X3550" s="2695"/>
      <c r="Y3550" s="5"/>
      <c r="Z3550" s="5"/>
      <c r="AA3550" s="5"/>
      <c r="AB3550" s="5"/>
      <c r="AC3550" s="5"/>
      <c r="AD3550" s="239"/>
      <c r="AE3550" s="5"/>
    </row>
    <row r="3551" spans="2:31" x14ac:dyDescent="0.25">
      <c r="B3551" s="239"/>
      <c r="C3551" s="1042"/>
      <c r="D3551" s="239"/>
      <c r="E3551" s="1043"/>
      <c r="F3551" s="239"/>
      <c r="G3551" s="239"/>
      <c r="H3551" s="239"/>
      <c r="I3551" s="239"/>
      <c r="J3551" s="239"/>
      <c r="K3551" s="239"/>
      <c r="L3551" s="239"/>
      <c r="M3551" s="239"/>
      <c r="N3551" s="239"/>
      <c r="O3551" s="239"/>
      <c r="P3551" s="239"/>
      <c r="Q3551" s="239"/>
      <c r="R3551" s="2715"/>
      <c r="S3551" s="2715"/>
      <c r="T3551" s="2715"/>
      <c r="U3551" s="2715"/>
      <c r="V3551" s="1222"/>
      <c r="W3551" s="5"/>
      <c r="X3551" s="2695"/>
      <c r="Y3551" s="5"/>
      <c r="Z3551" s="5"/>
      <c r="AA3551" s="5"/>
      <c r="AB3551" s="5"/>
      <c r="AC3551" s="5"/>
      <c r="AD3551" s="239"/>
      <c r="AE3551" s="5"/>
    </row>
    <row r="3552" spans="2:31" x14ac:dyDescent="0.25">
      <c r="B3552" s="239"/>
      <c r="C3552" s="1042"/>
      <c r="D3552" s="239"/>
      <c r="E3552" s="1043"/>
      <c r="F3552" s="239"/>
      <c r="G3552" s="239"/>
      <c r="H3552" s="239"/>
      <c r="I3552" s="239"/>
      <c r="J3552" s="239"/>
      <c r="K3552" s="239"/>
      <c r="L3552" s="239"/>
      <c r="M3552" s="239"/>
      <c r="N3552" s="239"/>
      <c r="O3552" s="239"/>
      <c r="P3552" s="239"/>
      <c r="Q3552" s="239"/>
      <c r="R3552" s="2715"/>
      <c r="S3552" s="2715"/>
      <c r="T3552" s="2715"/>
      <c r="U3552" s="2715"/>
      <c r="V3552" s="1222"/>
      <c r="W3552" s="5"/>
      <c r="X3552" s="2695"/>
      <c r="Y3552" s="5"/>
      <c r="Z3552" s="5"/>
      <c r="AA3552" s="5"/>
      <c r="AB3552" s="5"/>
      <c r="AC3552" s="5"/>
      <c r="AD3552" s="239"/>
      <c r="AE3552" s="5"/>
    </row>
    <row r="3553" spans="2:31" x14ac:dyDescent="0.25">
      <c r="B3553" s="239"/>
      <c r="C3553" s="1042"/>
      <c r="D3553" s="239"/>
      <c r="E3553" s="1043"/>
      <c r="F3553" s="239"/>
      <c r="G3553" s="239"/>
      <c r="H3553" s="239"/>
      <c r="I3553" s="239"/>
      <c r="J3553" s="239"/>
      <c r="K3553" s="239"/>
      <c r="L3553" s="239"/>
      <c r="M3553" s="239"/>
      <c r="N3553" s="239"/>
      <c r="O3553" s="239"/>
      <c r="P3553" s="239"/>
      <c r="Q3553" s="239"/>
      <c r="R3553" s="2715"/>
      <c r="S3553" s="2715"/>
      <c r="T3553" s="2715"/>
      <c r="U3553" s="2715"/>
      <c r="V3553" s="1222"/>
      <c r="W3553" s="5"/>
      <c r="X3553" s="2695"/>
      <c r="Y3553" s="5"/>
      <c r="Z3553" s="5"/>
      <c r="AA3553" s="5"/>
      <c r="AB3553" s="5"/>
      <c r="AC3553" s="5"/>
      <c r="AD3553" s="239"/>
      <c r="AE3553" s="5"/>
    </row>
    <row r="3554" spans="2:31" x14ac:dyDescent="0.25">
      <c r="B3554" s="239"/>
      <c r="C3554" s="1042"/>
      <c r="D3554" s="239"/>
      <c r="E3554" s="1043"/>
      <c r="F3554" s="239"/>
      <c r="G3554" s="239"/>
      <c r="H3554" s="239"/>
      <c r="I3554" s="239"/>
      <c r="J3554" s="239"/>
      <c r="K3554" s="239"/>
      <c r="L3554" s="239"/>
      <c r="M3554" s="239"/>
      <c r="N3554" s="239"/>
      <c r="O3554" s="239"/>
      <c r="P3554" s="239"/>
      <c r="Q3554" s="239"/>
      <c r="R3554" s="2715"/>
      <c r="S3554" s="2715"/>
      <c r="T3554" s="2715"/>
      <c r="U3554" s="2715"/>
      <c r="V3554" s="1222"/>
      <c r="W3554" s="5"/>
      <c r="X3554" s="2695"/>
      <c r="Y3554" s="5"/>
      <c r="Z3554" s="5"/>
      <c r="AA3554" s="5"/>
      <c r="AB3554" s="5"/>
      <c r="AC3554" s="5"/>
      <c r="AD3554" s="239"/>
      <c r="AE3554" s="5"/>
    </row>
    <row r="3555" spans="2:31" x14ac:dyDescent="0.25">
      <c r="B3555" s="239"/>
      <c r="C3555" s="1042"/>
      <c r="D3555" s="239"/>
      <c r="E3555" s="1043"/>
      <c r="F3555" s="239"/>
      <c r="G3555" s="239"/>
      <c r="H3555" s="239"/>
      <c r="I3555" s="239"/>
      <c r="J3555" s="239"/>
      <c r="K3555" s="239"/>
      <c r="L3555" s="239"/>
      <c r="M3555" s="239"/>
      <c r="N3555" s="239"/>
      <c r="O3555" s="239"/>
      <c r="P3555" s="239"/>
      <c r="Q3555" s="239"/>
      <c r="R3555" s="2715"/>
      <c r="S3555" s="2715"/>
      <c r="T3555" s="2715"/>
      <c r="U3555" s="2715"/>
      <c r="V3555" s="1222"/>
      <c r="W3555" s="5"/>
      <c r="X3555" s="2695"/>
      <c r="Y3555" s="5"/>
      <c r="Z3555" s="5"/>
      <c r="AA3555" s="5"/>
      <c r="AB3555" s="5"/>
      <c r="AC3555" s="5"/>
      <c r="AD3555" s="239"/>
      <c r="AE3555" s="5"/>
    </row>
    <row r="3556" spans="2:31" x14ac:dyDescent="0.25">
      <c r="B3556" s="239"/>
      <c r="C3556" s="1042"/>
      <c r="D3556" s="239"/>
      <c r="E3556" s="1043"/>
      <c r="F3556" s="239"/>
      <c r="G3556" s="239"/>
      <c r="H3556" s="239"/>
      <c r="I3556" s="239"/>
      <c r="J3556" s="239"/>
      <c r="K3556" s="239"/>
      <c r="L3556" s="239"/>
      <c r="M3556" s="239"/>
      <c r="N3556" s="239"/>
      <c r="O3556" s="239"/>
      <c r="P3556" s="239"/>
      <c r="Q3556" s="239"/>
      <c r="R3556" s="2715"/>
      <c r="S3556" s="2715"/>
      <c r="T3556" s="2715"/>
      <c r="U3556" s="2715"/>
      <c r="V3556" s="1222"/>
      <c r="W3556" s="5"/>
      <c r="X3556" s="2695"/>
      <c r="Y3556" s="5"/>
      <c r="Z3556" s="5"/>
      <c r="AA3556" s="5"/>
      <c r="AB3556" s="5"/>
      <c r="AC3556" s="5"/>
      <c r="AD3556" s="239"/>
      <c r="AE3556" s="5"/>
    </row>
    <row r="3557" spans="2:31" x14ac:dyDescent="0.25">
      <c r="B3557" s="239"/>
      <c r="C3557" s="1042"/>
      <c r="D3557" s="239"/>
      <c r="E3557" s="1043"/>
      <c r="F3557" s="239"/>
      <c r="G3557" s="239"/>
      <c r="H3557" s="239"/>
      <c r="I3557" s="239"/>
      <c r="J3557" s="239"/>
      <c r="K3557" s="239"/>
      <c r="L3557" s="239"/>
      <c r="M3557" s="239"/>
      <c r="N3557" s="239"/>
      <c r="O3557" s="239"/>
      <c r="P3557" s="239"/>
      <c r="Q3557" s="239"/>
      <c r="R3557" s="2715"/>
      <c r="S3557" s="2715"/>
      <c r="T3557" s="2715"/>
      <c r="U3557" s="2715"/>
      <c r="V3557" s="1222"/>
      <c r="W3557" s="5"/>
      <c r="X3557" s="2695"/>
      <c r="Y3557" s="5"/>
      <c r="Z3557" s="5"/>
      <c r="AA3557" s="5"/>
      <c r="AB3557" s="5"/>
      <c r="AC3557" s="5"/>
      <c r="AD3557" s="239"/>
      <c r="AE3557" s="5"/>
    </row>
    <row r="3558" spans="2:31" x14ac:dyDescent="0.25">
      <c r="B3558" s="239"/>
      <c r="C3558" s="1042"/>
      <c r="D3558" s="239"/>
      <c r="E3558" s="1043"/>
      <c r="F3558" s="239"/>
      <c r="G3558" s="239"/>
      <c r="H3558" s="239"/>
      <c r="I3558" s="239"/>
      <c r="J3558" s="239"/>
      <c r="K3558" s="239"/>
      <c r="L3558" s="239"/>
      <c r="M3558" s="239"/>
      <c r="N3558" s="239"/>
      <c r="O3558" s="239"/>
      <c r="P3558" s="239"/>
      <c r="Q3558" s="239"/>
      <c r="R3558" s="2715"/>
      <c r="S3558" s="2715"/>
      <c r="T3558" s="2715"/>
      <c r="U3558" s="2715"/>
      <c r="V3558" s="1222"/>
      <c r="W3558" s="5"/>
      <c r="X3558" s="2695"/>
      <c r="Y3558" s="5"/>
      <c r="Z3558" s="5"/>
      <c r="AA3558" s="5"/>
      <c r="AB3558" s="5"/>
      <c r="AC3558" s="5"/>
      <c r="AD3558" s="239"/>
      <c r="AE3558" s="5"/>
    </row>
    <row r="3559" spans="2:31" x14ac:dyDescent="0.25">
      <c r="B3559" s="239"/>
      <c r="C3559" s="1042"/>
      <c r="D3559" s="239"/>
      <c r="E3559" s="1043"/>
      <c r="F3559" s="239"/>
      <c r="G3559" s="239"/>
      <c r="H3559" s="239"/>
      <c r="I3559" s="239"/>
      <c r="J3559" s="239"/>
      <c r="K3559" s="239"/>
      <c r="L3559" s="239"/>
      <c r="M3559" s="239"/>
      <c r="N3559" s="239"/>
      <c r="O3559" s="239"/>
      <c r="P3559" s="239"/>
      <c r="Q3559" s="239"/>
      <c r="R3559" s="2715"/>
      <c r="S3559" s="2715"/>
      <c r="T3559" s="2715"/>
      <c r="U3559" s="2715"/>
      <c r="V3559" s="1222"/>
      <c r="W3559" s="5"/>
      <c r="X3559" s="2695"/>
      <c r="Y3559" s="5"/>
      <c r="Z3559" s="5"/>
      <c r="AA3559" s="5"/>
      <c r="AB3559" s="5"/>
      <c r="AC3559" s="5"/>
      <c r="AD3559" s="239"/>
      <c r="AE3559" s="5"/>
    </row>
    <row r="3560" spans="2:31" x14ac:dyDescent="0.25">
      <c r="B3560" s="239"/>
      <c r="C3560" s="1042"/>
      <c r="D3560" s="239"/>
      <c r="E3560" s="1043"/>
      <c r="F3560" s="239"/>
      <c r="G3560" s="239"/>
      <c r="H3560" s="239"/>
      <c r="I3560" s="239"/>
      <c r="J3560" s="239"/>
      <c r="K3560" s="239"/>
      <c r="L3560" s="239"/>
      <c r="M3560" s="239"/>
      <c r="N3560" s="239"/>
      <c r="O3560" s="239"/>
      <c r="P3560" s="239"/>
      <c r="Q3560" s="239"/>
      <c r="R3560" s="2715"/>
      <c r="S3560" s="2715"/>
      <c r="T3560" s="2715"/>
      <c r="U3560" s="2715"/>
      <c r="V3560" s="1222"/>
      <c r="W3560" s="5"/>
      <c r="X3560" s="2695"/>
      <c r="Y3560" s="5"/>
      <c r="Z3560" s="5"/>
      <c r="AA3560" s="5"/>
      <c r="AB3560" s="5"/>
      <c r="AC3560" s="5"/>
      <c r="AD3560" s="239"/>
      <c r="AE3560" s="5"/>
    </row>
    <row r="3561" spans="2:31" x14ac:dyDescent="0.25">
      <c r="B3561" s="239"/>
      <c r="C3561" s="1042"/>
      <c r="D3561" s="239"/>
      <c r="E3561" s="1043"/>
      <c r="F3561" s="239"/>
      <c r="G3561" s="239"/>
      <c r="H3561" s="239"/>
      <c r="I3561" s="239"/>
      <c r="J3561" s="239"/>
      <c r="K3561" s="239"/>
      <c r="L3561" s="239"/>
      <c r="M3561" s="239"/>
      <c r="N3561" s="239"/>
      <c r="O3561" s="239"/>
      <c r="P3561" s="239"/>
      <c r="Q3561" s="239"/>
      <c r="R3561" s="2715"/>
      <c r="S3561" s="2715"/>
      <c r="T3561" s="2715"/>
      <c r="U3561" s="2715"/>
      <c r="V3561" s="1222"/>
      <c r="W3561" s="5"/>
      <c r="X3561" s="2695"/>
      <c r="Y3561" s="5"/>
      <c r="Z3561" s="5"/>
      <c r="AA3561" s="5"/>
      <c r="AB3561" s="5"/>
      <c r="AC3561" s="5"/>
      <c r="AD3561" s="239"/>
      <c r="AE3561" s="5"/>
    </row>
    <row r="3562" spans="2:31" x14ac:dyDescent="0.25">
      <c r="B3562" s="239"/>
      <c r="C3562" s="1042"/>
      <c r="D3562" s="239"/>
      <c r="E3562" s="1043"/>
      <c r="F3562" s="239"/>
      <c r="G3562" s="239"/>
      <c r="H3562" s="239"/>
      <c r="I3562" s="239"/>
      <c r="J3562" s="239"/>
      <c r="K3562" s="239"/>
      <c r="L3562" s="239"/>
      <c r="M3562" s="239"/>
      <c r="N3562" s="239"/>
      <c r="O3562" s="239"/>
      <c r="P3562" s="239"/>
      <c r="Q3562" s="239"/>
      <c r="R3562" s="2715"/>
      <c r="S3562" s="2715"/>
      <c r="T3562" s="2715"/>
      <c r="U3562" s="2715"/>
      <c r="V3562" s="1222"/>
      <c r="W3562" s="5"/>
      <c r="X3562" s="2695"/>
      <c r="Y3562" s="5"/>
      <c r="Z3562" s="5"/>
      <c r="AA3562" s="5"/>
      <c r="AB3562" s="5"/>
      <c r="AC3562" s="5"/>
      <c r="AD3562" s="239"/>
      <c r="AE3562" s="5"/>
    </row>
    <row r="3563" spans="2:31" x14ac:dyDescent="0.25">
      <c r="B3563" s="239"/>
      <c r="C3563" s="1042"/>
      <c r="D3563" s="239"/>
      <c r="E3563" s="1043"/>
      <c r="F3563" s="239"/>
      <c r="G3563" s="239"/>
      <c r="H3563" s="239"/>
      <c r="I3563" s="239"/>
      <c r="J3563" s="239"/>
      <c r="K3563" s="239"/>
      <c r="L3563" s="239"/>
      <c r="M3563" s="239"/>
      <c r="N3563" s="239"/>
      <c r="O3563" s="239"/>
      <c r="P3563" s="239"/>
      <c r="Q3563" s="239"/>
      <c r="R3563" s="2715"/>
      <c r="S3563" s="2715"/>
      <c r="T3563" s="2715"/>
      <c r="U3563" s="2715"/>
      <c r="V3563" s="1222"/>
      <c r="W3563" s="5"/>
      <c r="X3563" s="2695"/>
      <c r="Y3563" s="5"/>
      <c r="Z3563" s="5"/>
      <c r="AA3563" s="5"/>
      <c r="AB3563" s="5"/>
      <c r="AC3563" s="5"/>
      <c r="AD3563" s="239"/>
      <c r="AE3563" s="5"/>
    </row>
    <row r="3564" spans="2:31" x14ac:dyDescent="0.25">
      <c r="B3564" s="239"/>
      <c r="C3564" s="1042"/>
      <c r="D3564" s="239"/>
      <c r="E3564" s="1043"/>
      <c r="F3564" s="239"/>
      <c r="G3564" s="239"/>
      <c r="H3564" s="239"/>
      <c r="I3564" s="239"/>
      <c r="J3564" s="239"/>
      <c r="K3564" s="239"/>
      <c r="L3564" s="239"/>
      <c r="M3564" s="239"/>
      <c r="N3564" s="239"/>
      <c r="O3564" s="239"/>
      <c r="P3564" s="239"/>
      <c r="Q3564" s="239"/>
      <c r="R3564" s="2715"/>
      <c r="S3564" s="2715"/>
      <c r="T3564" s="2715"/>
      <c r="U3564" s="2715"/>
      <c r="V3564" s="1222"/>
      <c r="W3564" s="5"/>
      <c r="X3564" s="2695"/>
      <c r="Y3564" s="5"/>
      <c r="Z3564" s="5"/>
      <c r="AA3564" s="5"/>
      <c r="AB3564" s="5"/>
      <c r="AC3564" s="5"/>
      <c r="AD3564" s="239"/>
      <c r="AE3564" s="5"/>
    </row>
    <row r="3565" spans="2:31" x14ac:dyDescent="0.25">
      <c r="B3565" s="239"/>
      <c r="C3565" s="1042"/>
      <c r="D3565" s="239"/>
      <c r="E3565" s="1043"/>
      <c r="F3565" s="239"/>
      <c r="G3565" s="239"/>
      <c r="H3565" s="239"/>
      <c r="I3565" s="239"/>
      <c r="J3565" s="239"/>
      <c r="K3565" s="239"/>
      <c r="L3565" s="239"/>
      <c r="M3565" s="239"/>
      <c r="N3565" s="239"/>
      <c r="O3565" s="239"/>
      <c r="P3565" s="239"/>
      <c r="Q3565" s="239"/>
      <c r="R3565" s="2715"/>
      <c r="S3565" s="2715"/>
      <c r="T3565" s="2715"/>
      <c r="U3565" s="2715"/>
      <c r="V3565" s="1222"/>
      <c r="W3565" s="5"/>
      <c r="X3565" s="2695"/>
      <c r="Y3565" s="5"/>
      <c r="Z3565" s="5"/>
      <c r="AA3565" s="5"/>
      <c r="AB3565" s="5"/>
      <c r="AC3565" s="5"/>
      <c r="AD3565" s="239"/>
      <c r="AE3565" s="5"/>
    </row>
    <row r="3566" spans="2:31" x14ac:dyDescent="0.25">
      <c r="B3566" s="239"/>
      <c r="C3566" s="1042"/>
      <c r="D3566" s="239"/>
      <c r="E3566" s="1043"/>
      <c r="F3566" s="239"/>
      <c r="G3566" s="239"/>
      <c r="H3566" s="239"/>
      <c r="I3566" s="239"/>
      <c r="J3566" s="239"/>
      <c r="K3566" s="239"/>
      <c r="L3566" s="239"/>
      <c r="M3566" s="239"/>
      <c r="N3566" s="239"/>
      <c r="O3566" s="239"/>
      <c r="P3566" s="239"/>
      <c r="Q3566" s="239"/>
      <c r="R3566" s="2715"/>
      <c r="S3566" s="2715"/>
      <c r="T3566" s="2715"/>
      <c r="U3566" s="2715"/>
      <c r="V3566" s="1222"/>
      <c r="W3566" s="5"/>
      <c r="X3566" s="2695"/>
      <c r="Y3566" s="5"/>
      <c r="Z3566" s="5"/>
      <c r="AA3566" s="5"/>
      <c r="AB3566" s="5"/>
      <c r="AC3566" s="5"/>
      <c r="AD3566" s="239"/>
      <c r="AE3566" s="5"/>
    </row>
    <row r="3567" spans="2:31" x14ac:dyDescent="0.25">
      <c r="B3567" s="239"/>
      <c r="C3567" s="1042"/>
      <c r="D3567" s="239"/>
      <c r="E3567" s="1043"/>
      <c r="F3567" s="239"/>
      <c r="G3567" s="239"/>
      <c r="H3567" s="239"/>
      <c r="I3567" s="239"/>
      <c r="J3567" s="239"/>
      <c r="K3567" s="239"/>
      <c r="L3567" s="239"/>
      <c r="M3567" s="239"/>
      <c r="N3567" s="239"/>
      <c r="O3567" s="239"/>
      <c r="P3567" s="239"/>
      <c r="Q3567" s="239"/>
      <c r="R3567" s="2715"/>
      <c r="S3567" s="2715"/>
      <c r="T3567" s="2715"/>
      <c r="U3567" s="2715"/>
      <c r="V3567" s="1222"/>
      <c r="W3567" s="5"/>
      <c r="X3567" s="2695"/>
      <c r="Y3567" s="5"/>
      <c r="Z3567" s="5"/>
      <c r="AA3567" s="5"/>
      <c r="AB3567" s="5"/>
      <c r="AC3567" s="5"/>
      <c r="AD3567" s="239"/>
      <c r="AE3567" s="5"/>
    </row>
    <row r="3568" spans="2:31" x14ac:dyDescent="0.25">
      <c r="B3568" s="239"/>
      <c r="C3568" s="1042"/>
      <c r="D3568" s="239"/>
      <c r="E3568" s="1043"/>
      <c r="F3568" s="239"/>
      <c r="G3568" s="239"/>
      <c r="H3568" s="239"/>
      <c r="I3568" s="239"/>
      <c r="J3568" s="239"/>
      <c r="K3568" s="239"/>
      <c r="L3568" s="239"/>
      <c r="M3568" s="239"/>
      <c r="N3568" s="239"/>
      <c r="O3568" s="239"/>
      <c r="P3568" s="239"/>
      <c r="Q3568" s="239"/>
      <c r="R3568" s="2715"/>
      <c r="S3568" s="2715"/>
      <c r="T3568" s="2715"/>
      <c r="U3568" s="2715"/>
      <c r="V3568" s="1222"/>
      <c r="W3568" s="5"/>
      <c r="X3568" s="2695"/>
      <c r="Y3568" s="5"/>
      <c r="Z3568" s="5"/>
      <c r="AA3568" s="5"/>
      <c r="AB3568" s="5"/>
      <c r="AC3568" s="5"/>
      <c r="AD3568" s="239"/>
      <c r="AE3568" s="5"/>
    </row>
    <row r="3569" spans="2:31" x14ac:dyDescent="0.25">
      <c r="B3569" s="239"/>
      <c r="C3569" s="1042"/>
      <c r="D3569" s="239"/>
      <c r="E3569" s="1043"/>
      <c r="F3569" s="239"/>
      <c r="G3569" s="239"/>
      <c r="H3569" s="239"/>
      <c r="I3569" s="239"/>
      <c r="J3569" s="239"/>
      <c r="K3569" s="239"/>
      <c r="L3569" s="239"/>
      <c r="M3569" s="239"/>
      <c r="N3569" s="239"/>
      <c r="O3569" s="239"/>
      <c r="P3569" s="239"/>
      <c r="Q3569" s="239"/>
      <c r="R3569" s="2715"/>
      <c r="S3569" s="2715"/>
      <c r="T3569" s="2715"/>
      <c r="U3569" s="2715"/>
      <c r="V3569" s="1222"/>
      <c r="W3569" s="5"/>
      <c r="X3569" s="2695"/>
      <c r="Y3569" s="5"/>
      <c r="Z3569" s="5"/>
      <c r="AA3569" s="5"/>
      <c r="AB3569" s="5"/>
      <c r="AC3569" s="5"/>
      <c r="AD3569" s="239"/>
      <c r="AE3569" s="5"/>
    </row>
    <row r="3570" spans="2:31" x14ac:dyDescent="0.25">
      <c r="B3570" s="239"/>
      <c r="C3570" s="1042"/>
      <c r="D3570" s="239"/>
      <c r="E3570" s="1043"/>
      <c r="F3570" s="239"/>
      <c r="G3570" s="239"/>
      <c r="H3570" s="239"/>
      <c r="I3570" s="239"/>
      <c r="J3570" s="239"/>
      <c r="K3570" s="239"/>
      <c r="L3570" s="239"/>
      <c r="M3570" s="239"/>
      <c r="N3570" s="239"/>
      <c r="O3570" s="239"/>
      <c r="P3570" s="239"/>
      <c r="Q3570" s="239"/>
      <c r="R3570" s="2715"/>
      <c r="S3570" s="2715"/>
      <c r="T3570" s="2715"/>
      <c r="U3570" s="2715"/>
      <c r="V3570" s="1222"/>
      <c r="W3570" s="5"/>
      <c r="X3570" s="2695"/>
      <c r="Y3570" s="5"/>
      <c r="Z3570" s="5"/>
      <c r="AA3570" s="5"/>
      <c r="AB3570" s="5"/>
      <c r="AC3570" s="5"/>
      <c r="AD3570" s="239"/>
      <c r="AE3570" s="5"/>
    </row>
    <row r="3571" spans="2:31" x14ac:dyDescent="0.25">
      <c r="B3571" s="239"/>
      <c r="C3571" s="1042"/>
      <c r="D3571" s="239"/>
      <c r="E3571" s="1043"/>
      <c r="F3571" s="239"/>
      <c r="G3571" s="239"/>
      <c r="H3571" s="239"/>
      <c r="I3571" s="239"/>
      <c r="J3571" s="239"/>
      <c r="K3571" s="239"/>
      <c r="L3571" s="239"/>
      <c r="M3571" s="239"/>
      <c r="N3571" s="239"/>
      <c r="O3571" s="239"/>
      <c r="P3571" s="239"/>
      <c r="Q3571" s="239"/>
      <c r="R3571" s="2715"/>
      <c r="S3571" s="2715"/>
      <c r="T3571" s="2715"/>
      <c r="U3571" s="2715"/>
      <c r="V3571" s="1222"/>
      <c r="W3571" s="5"/>
      <c r="X3571" s="2695"/>
      <c r="Y3571" s="5"/>
      <c r="Z3571" s="5"/>
      <c r="AA3571" s="5"/>
      <c r="AB3571" s="5"/>
      <c r="AC3571" s="5"/>
      <c r="AD3571" s="239"/>
      <c r="AE3571" s="5"/>
    </row>
    <row r="3572" spans="2:31" x14ac:dyDescent="0.25">
      <c r="B3572" s="239"/>
      <c r="C3572" s="1042"/>
      <c r="D3572" s="239"/>
      <c r="E3572" s="1043"/>
      <c r="F3572" s="239"/>
      <c r="G3572" s="239"/>
      <c r="H3572" s="239"/>
      <c r="I3572" s="239"/>
      <c r="J3572" s="239"/>
      <c r="K3572" s="239"/>
      <c r="L3572" s="239"/>
      <c r="M3572" s="239"/>
      <c r="N3572" s="239"/>
      <c r="O3572" s="239"/>
      <c r="P3572" s="239"/>
      <c r="Q3572" s="239"/>
      <c r="R3572" s="2715"/>
      <c r="S3572" s="2715"/>
      <c r="T3572" s="2715"/>
      <c r="U3572" s="2715"/>
      <c r="V3572" s="1222"/>
      <c r="W3572" s="5"/>
      <c r="X3572" s="2695"/>
      <c r="Y3572" s="5"/>
      <c r="Z3572" s="5"/>
      <c r="AA3572" s="5"/>
      <c r="AB3572" s="5"/>
      <c r="AC3572" s="5"/>
      <c r="AD3572" s="239"/>
      <c r="AE3572" s="5"/>
    </row>
    <row r="3573" spans="2:31" x14ac:dyDescent="0.25">
      <c r="B3573" s="239"/>
      <c r="C3573" s="1042"/>
      <c r="D3573" s="239"/>
      <c r="E3573" s="1043"/>
      <c r="F3573" s="239"/>
      <c r="G3573" s="239"/>
      <c r="H3573" s="239"/>
      <c r="I3573" s="239"/>
      <c r="J3573" s="239"/>
      <c r="K3573" s="239"/>
      <c r="L3573" s="239"/>
      <c r="M3573" s="239"/>
      <c r="N3573" s="239"/>
      <c r="O3573" s="239"/>
      <c r="P3573" s="239"/>
      <c r="Q3573" s="239"/>
      <c r="R3573" s="2715"/>
      <c r="S3573" s="2715"/>
      <c r="T3573" s="2715"/>
      <c r="U3573" s="2715"/>
      <c r="V3573" s="1222"/>
      <c r="W3573" s="5"/>
      <c r="X3573" s="2695"/>
      <c r="Y3573" s="5"/>
      <c r="Z3573" s="5"/>
      <c r="AA3573" s="5"/>
      <c r="AB3573" s="5"/>
      <c r="AC3573" s="5"/>
      <c r="AD3573" s="239"/>
      <c r="AE3573" s="5"/>
    </row>
    <row r="3574" spans="2:31" x14ac:dyDescent="0.25">
      <c r="B3574" s="239"/>
      <c r="C3574" s="1042"/>
      <c r="D3574" s="239"/>
      <c r="E3574" s="1043"/>
      <c r="F3574" s="239"/>
      <c r="G3574" s="239"/>
      <c r="H3574" s="239"/>
      <c r="I3574" s="239"/>
      <c r="J3574" s="239"/>
      <c r="K3574" s="239"/>
      <c r="L3574" s="239"/>
      <c r="M3574" s="239"/>
      <c r="N3574" s="239"/>
      <c r="O3574" s="239"/>
      <c r="P3574" s="239"/>
      <c r="Q3574" s="239"/>
      <c r="R3574" s="2715"/>
      <c r="S3574" s="2715"/>
      <c r="T3574" s="2715"/>
      <c r="U3574" s="2715"/>
      <c r="V3574" s="1222"/>
      <c r="W3574" s="5"/>
      <c r="X3574" s="2695"/>
      <c r="Y3574" s="5"/>
      <c r="Z3574" s="5"/>
      <c r="AA3574" s="5"/>
      <c r="AB3574" s="5"/>
      <c r="AC3574" s="5"/>
      <c r="AD3574" s="239"/>
      <c r="AE3574" s="5"/>
    </row>
    <row r="3575" spans="2:31" x14ac:dyDescent="0.25">
      <c r="B3575" s="239"/>
      <c r="C3575" s="1042"/>
      <c r="D3575" s="239"/>
      <c r="E3575" s="1043"/>
      <c r="F3575" s="239"/>
      <c r="G3575" s="239"/>
      <c r="H3575" s="239"/>
      <c r="I3575" s="239"/>
      <c r="J3575" s="239"/>
      <c r="K3575" s="239"/>
      <c r="L3575" s="239"/>
      <c r="M3575" s="239"/>
      <c r="N3575" s="239"/>
      <c r="O3575" s="239"/>
      <c r="P3575" s="239"/>
      <c r="Q3575" s="239"/>
      <c r="R3575" s="2715"/>
      <c r="S3575" s="2715"/>
      <c r="T3575" s="2715"/>
      <c r="U3575" s="2715"/>
      <c r="V3575" s="1222"/>
      <c r="W3575" s="5"/>
      <c r="X3575" s="2695"/>
      <c r="Y3575" s="5"/>
      <c r="Z3575" s="5"/>
      <c r="AA3575" s="5"/>
      <c r="AB3575" s="5"/>
      <c r="AC3575" s="5"/>
      <c r="AD3575" s="239"/>
      <c r="AE3575" s="5"/>
    </row>
    <row r="3576" spans="2:31" x14ac:dyDescent="0.25">
      <c r="B3576" s="239"/>
      <c r="C3576" s="1042"/>
      <c r="D3576" s="239"/>
      <c r="E3576" s="1043"/>
      <c r="F3576" s="239"/>
      <c r="G3576" s="239"/>
      <c r="H3576" s="239"/>
      <c r="I3576" s="239"/>
      <c r="J3576" s="239"/>
      <c r="K3576" s="239"/>
      <c r="L3576" s="239"/>
      <c r="M3576" s="239"/>
      <c r="N3576" s="239"/>
      <c r="O3576" s="239"/>
      <c r="P3576" s="239"/>
      <c r="Q3576" s="239"/>
      <c r="R3576" s="2715"/>
      <c r="S3576" s="2715"/>
      <c r="T3576" s="2715"/>
      <c r="U3576" s="2715"/>
      <c r="V3576" s="1222"/>
      <c r="W3576" s="5"/>
      <c r="X3576" s="2695"/>
      <c r="Y3576" s="5"/>
      <c r="Z3576" s="5"/>
      <c r="AA3576" s="5"/>
      <c r="AB3576" s="5"/>
      <c r="AC3576" s="5"/>
      <c r="AD3576" s="239"/>
      <c r="AE3576" s="5"/>
    </row>
    <row r="3577" spans="2:31" x14ac:dyDescent="0.25">
      <c r="B3577" s="239"/>
      <c r="C3577" s="1042"/>
      <c r="D3577" s="239"/>
      <c r="E3577" s="1043"/>
      <c r="F3577" s="239"/>
      <c r="G3577" s="239"/>
      <c r="H3577" s="239"/>
      <c r="I3577" s="239"/>
      <c r="J3577" s="239"/>
      <c r="K3577" s="239"/>
      <c r="L3577" s="239"/>
      <c r="M3577" s="239"/>
      <c r="N3577" s="239"/>
      <c r="O3577" s="239"/>
      <c r="P3577" s="239"/>
      <c r="Q3577" s="239"/>
      <c r="R3577" s="2715"/>
      <c r="S3577" s="2715"/>
      <c r="T3577" s="2715"/>
      <c r="U3577" s="2715"/>
      <c r="V3577" s="1222"/>
      <c r="W3577" s="5"/>
      <c r="X3577" s="2695"/>
      <c r="Y3577" s="5"/>
      <c r="Z3577" s="5"/>
      <c r="AA3577" s="5"/>
      <c r="AB3577" s="5"/>
      <c r="AC3577" s="5"/>
      <c r="AD3577" s="239"/>
      <c r="AE3577" s="5"/>
    </row>
    <row r="3578" spans="2:31" x14ac:dyDescent="0.25">
      <c r="B3578" s="239"/>
      <c r="C3578" s="1042"/>
      <c r="D3578" s="239"/>
      <c r="E3578" s="1043"/>
      <c r="F3578" s="239"/>
      <c r="G3578" s="239"/>
      <c r="H3578" s="239"/>
      <c r="I3578" s="239"/>
      <c r="J3578" s="239"/>
      <c r="K3578" s="239"/>
      <c r="L3578" s="239"/>
      <c r="M3578" s="239"/>
      <c r="N3578" s="239"/>
      <c r="O3578" s="239"/>
      <c r="P3578" s="239"/>
      <c r="Q3578" s="239"/>
      <c r="R3578" s="2715"/>
      <c r="S3578" s="2715"/>
      <c r="T3578" s="2715"/>
      <c r="U3578" s="2715"/>
      <c r="V3578" s="1222"/>
      <c r="W3578" s="5"/>
      <c r="X3578" s="2695"/>
      <c r="Y3578" s="5"/>
      <c r="Z3578" s="5"/>
      <c r="AA3578" s="5"/>
      <c r="AB3578" s="5"/>
      <c r="AC3578" s="5"/>
      <c r="AD3578" s="239"/>
      <c r="AE3578" s="5"/>
    </row>
    <row r="3579" spans="2:31" x14ac:dyDescent="0.25">
      <c r="B3579" s="239"/>
      <c r="C3579" s="1042"/>
      <c r="D3579" s="239"/>
      <c r="E3579" s="1043"/>
      <c r="F3579" s="239"/>
      <c r="G3579" s="239"/>
      <c r="H3579" s="239"/>
      <c r="I3579" s="239"/>
      <c r="J3579" s="239"/>
      <c r="K3579" s="239"/>
      <c r="L3579" s="239"/>
      <c r="M3579" s="239"/>
      <c r="N3579" s="239"/>
      <c r="O3579" s="239"/>
      <c r="P3579" s="239"/>
      <c r="Q3579" s="239"/>
      <c r="R3579" s="2715"/>
      <c r="S3579" s="2715"/>
      <c r="T3579" s="2715"/>
      <c r="U3579" s="2715"/>
      <c r="V3579" s="1222"/>
      <c r="W3579" s="5"/>
      <c r="X3579" s="2695"/>
      <c r="Y3579" s="5"/>
      <c r="Z3579" s="5"/>
      <c r="AA3579" s="5"/>
      <c r="AB3579" s="5"/>
      <c r="AC3579" s="5"/>
      <c r="AD3579" s="239"/>
      <c r="AE3579" s="5"/>
    </row>
    <row r="3580" spans="2:31" x14ac:dyDescent="0.25">
      <c r="B3580" s="239"/>
      <c r="C3580" s="1042"/>
      <c r="D3580" s="239"/>
      <c r="E3580" s="1043"/>
      <c r="F3580" s="239"/>
      <c r="G3580" s="239"/>
      <c r="H3580" s="239"/>
      <c r="I3580" s="239"/>
      <c r="J3580" s="239"/>
      <c r="K3580" s="239"/>
      <c r="L3580" s="239"/>
      <c r="M3580" s="239"/>
      <c r="N3580" s="239"/>
      <c r="O3580" s="239"/>
      <c r="P3580" s="239"/>
      <c r="Q3580" s="239"/>
      <c r="R3580" s="2715"/>
      <c r="S3580" s="2715"/>
      <c r="T3580" s="2715"/>
      <c r="U3580" s="2715"/>
      <c r="V3580" s="1222"/>
      <c r="W3580" s="5"/>
      <c r="X3580" s="2695"/>
      <c r="Y3580" s="5"/>
      <c r="Z3580" s="5"/>
      <c r="AA3580" s="5"/>
      <c r="AB3580" s="5"/>
      <c r="AC3580" s="5"/>
      <c r="AD3580" s="239"/>
      <c r="AE3580" s="5"/>
    </row>
    <row r="3581" spans="2:31" x14ac:dyDescent="0.25">
      <c r="B3581" s="239"/>
      <c r="C3581" s="1042"/>
      <c r="D3581" s="239"/>
      <c r="E3581" s="1043"/>
      <c r="F3581" s="239"/>
      <c r="G3581" s="239"/>
      <c r="H3581" s="239"/>
      <c r="I3581" s="239"/>
      <c r="J3581" s="239"/>
      <c r="K3581" s="239"/>
      <c r="L3581" s="239"/>
      <c r="M3581" s="239"/>
      <c r="N3581" s="239"/>
      <c r="O3581" s="239"/>
      <c r="P3581" s="239"/>
      <c r="Q3581" s="239"/>
      <c r="R3581" s="2715"/>
      <c r="S3581" s="2715"/>
      <c r="T3581" s="2715"/>
      <c r="U3581" s="2715"/>
      <c r="V3581" s="1222"/>
      <c r="W3581" s="5"/>
      <c r="X3581" s="2695"/>
      <c r="Y3581" s="5"/>
      <c r="Z3581" s="5"/>
      <c r="AA3581" s="5"/>
      <c r="AB3581" s="5"/>
      <c r="AC3581" s="5"/>
      <c r="AD3581" s="239"/>
      <c r="AE3581" s="5"/>
    </row>
    <row r="3582" spans="2:31" x14ac:dyDescent="0.25">
      <c r="B3582" s="239"/>
      <c r="C3582" s="1042"/>
      <c r="D3582" s="239"/>
      <c r="E3582" s="1043"/>
      <c r="F3582" s="239"/>
      <c r="G3582" s="239"/>
      <c r="H3582" s="239"/>
      <c r="I3582" s="239"/>
      <c r="J3582" s="239"/>
      <c r="K3582" s="239"/>
      <c r="L3582" s="239"/>
      <c r="M3582" s="239"/>
      <c r="N3582" s="239"/>
      <c r="O3582" s="239"/>
      <c r="P3582" s="239"/>
      <c r="Q3582" s="239"/>
      <c r="R3582" s="2715"/>
      <c r="S3582" s="2715"/>
      <c r="T3582" s="2715"/>
      <c r="U3582" s="2715"/>
      <c r="V3582" s="1222"/>
      <c r="W3582" s="5"/>
      <c r="X3582" s="2695"/>
      <c r="Y3582" s="5"/>
      <c r="Z3582" s="5"/>
      <c r="AA3582" s="5"/>
      <c r="AB3582" s="5"/>
      <c r="AC3582" s="5"/>
      <c r="AD3582" s="239"/>
      <c r="AE3582" s="5"/>
    </row>
    <row r="3583" spans="2:31" x14ac:dyDescent="0.25">
      <c r="B3583" s="239"/>
      <c r="C3583" s="1042"/>
      <c r="D3583" s="239"/>
      <c r="E3583" s="1043"/>
      <c r="F3583" s="239"/>
      <c r="G3583" s="239"/>
      <c r="H3583" s="239"/>
      <c r="I3583" s="239"/>
      <c r="J3583" s="239"/>
      <c r="K3583" s="239"/>
      <c r="L3583" s="239"/>
      <c r="M3583" s="239"/>
      <c r="N3583" s="239"/>
      <c r="O3583" s="239"/>
      <c r="P3583" s="239"/>
      <c r="Q3583" s="239"/>
      <c r="R3583" s="2715"/>
      <c r="S3583" s="2715"/>
      <c r="T3583" s="2715"/>
      <c r="U3583" s="2715"/>
      <c r="V3583" s="1222"/>
      <c r="W3583" s="5"/>
      <c r="X3583" s="2695"/>
      <c r="Y3583" s="5"/>
      <c r="Z3583" s="5"/>
      <c r="AA3583" s="5"/>
      <c r="AB3583" s="5"/>
      <c r="AC3583" s="5"/>
      <c r="AD3583" s="239"/>
      <c r="AE3583" s="5"/>
    </row>
    <row r="3584" spans="2:31" x14ac:dyDescent="0.25">
      <c r="B3584" s="239"/>
      <c r="C3584" s="1042"/>
      <c r="D3584" s="239"/>
      <c r="E3584" s="1043"/>
      <c r="F3584" s="239"/>
      <c r="G3584" s="239"/>
      <c r="H3584" s="239"/>
      <c r="I3584" s="239"/>
      <c r="J3584" s="239"/>
      <c r="K3584" s="239"/>
      <c r="L3584" s="239"/>
      <c r="M3584" s="239"/>
      <c r="N3584" s="239"/>
      <c r="O3584" s="239"/>
      <c r="P3584" s="239"/>
      <c r="Q3584" s="239"/>
      <c r="R3584" s="2715"/>
      <c r="S3584" s="2715"/>
      <c r="T3584" s="2715"/>
      <c r="U3584" s="2715"/>
      <c r="V3584" s="1222"/>
      <c r="W3584" s="5"/>
      <c r="X3584" s="2695"/>
      <c r="Y3584" s="5"/>
      <c r="Z3584" s="5"/>
      <c r="AA3584" s="5"/>
      <c r="AB3584" s="5"/>
      <c r="AC3584" s="5"/>
      <c r="AD3584" s="239"/>
      <c r="AE3584" s="5"/>
    </row>
    <row r="3585" spans="2:31" x14ac:dyDescent="0.25">
      <c r="B3585" s="239"/>
      <c r="C3585" s="1042"/>
      <c r="D3585" s="239"/>
      <c r="E3585" s="1043"/>
      <c r="F3585" s="239"/>
      <c r="G3585" s="239"/>
      <c r="H3585" s="239"/>
      <c r="I3585" s="239"/>
      <c r="J3585" s="239"/>
      <c r="K3585" s="239"/>
      <c r="L3585" s="239"/>
      <c r="M3585" s="239"/>
      <c r="N3585" s="239"/>
      <c r="O3585" s="239"/>
      <c r="P3585" s="239"/>
      <c r="Q3585" s="239"/>
      <c r="R3585" s="2715"/>
      <c r="S3585" s="2715"/>
      <c r="T3585" s="2715"/>
      <c r="U3585" s="2715"/>
      <c r="V3585" s="1222"/>
      <c r="W3585" s="5"/>
      <c r="X3585" s="2695"/>
      <c r="Y3585" s="5"/>
      <c r="Z3585" s="5"/>
      <c r="AA3585" s="5"/>
      <c r="AB3585" s="5"/>
      <c r="AC3585" s="5"/>
      <c r="AD3585" s="239"/>
      <c r="AE3585" s="5"/>
    </row>
    <row r="3586" spans="2:31" x14ac:dyDescent="0.25">
      <c r="B3586" s="239"/>
      <c r="C3586" s="1042"/>
      <c r="D3586" s="239"/>
      <c r="E3586" s="1043"/>
      <c r="F3586" s="239"/>
      <c r="G3586" s="239"/>
      <c r="H3586" s="239"/>
      <c r="I3586" s="239"/>
      <c r="J3586" s="239"/>
      <c r="K3586" s="239"/>
      <c r="L3586" s="239"/>
      <c r="M3586" s="239"/>
      <c r="N3586" s="239"/>
      <c r="O3586" s="239"/>
      <c r="P3586" s="239"/>
      <c r="Q3586" s="239"/>
      <c r="R3586" s="2715"/>
      <c r="S3586" s="2715"/>
      <c r="T3586" s="2715"/>
      <c r="U3586" s="2715"/>
      <c r="V3586" s="1222"/>
      <c r="W3586" s="5"/>
      <c r="X3586" s="2695"/>
      <c r="Y3586" s="5"/>
      <c r="Z3586" s="5"/>
      <c r="AA3586" s="5"/>
      <c r="AB3586" s="5"/>
      <c r="AC3586" s="5"/>
      <c r="AD3586" s="239"/>
      <c r="AE3586" s="5"/>
    </row>
    <row r="3587" spans="2:31" x14ac:dyDescent="0.25">
      <c r="B3587" s="239"/>
      <c r="C3587" s="1042"/>
      <c r="D3587" s="239"/>
      <c r="E3587" s="1043"/>
      <c r="F3587" s="239"/>
      <c r="G3587" s="239"/>
      <c r="H3587" s="239"/>
      <c r="I3587" s="239"/>
      <c r="J3587" s="239"/>
      <c r="K3587" s="239"/>
      <c r="L3587" s="239"/>
      <c r="M3587" s="239"/>
      <c r="N3587" s="239"/>
      <c r="O3587" s="239"/>
      <c r="P3587" s="239"/>
      <c r="Q3587" s="239"/>
      <c r="R3587" s="2715"/>
      <c r="S3587" s="2715"/>
      <c r="T3587" s="2715"/>
      <c r="U3587" s="2715"/>
      <c r="V3587" s="1222"/>
      <c r="W3587" s="5"/>
      <c r="X3587" s="2695"/>
      <c r="Y3587" s="5"/>
      <c r="Z3587" s="5"/>
      <c r="AA3587" s="5"/>
      <c r="AB3587" s="5"/>
      <c r="AC3587" s="5"/>
      <c r="AD3587" s="239"/>
      <c r="AE3587" s="5"/>
    </row>
    <row r="3588" spans="2:31" x14ac:dyDescent="0.25">
      <c r="B3588" s="239"/>
      <c r="C3588" s="1042"/>
      <c r="D3588" s="239"/>
      <c r="E3588" s="1043"/>
      <c r="F3588" s="239"/>
      <c r="G3588" s="239"/>
      <c r="H3588" s="239"/>
      <c r="I3588" s="239"/>
      <c r="J3588" s="239"/>
      <c r="K3588" s="239"/>
      <c r="L3588" s="239"/>
      <c r="M3588" s="239"/>
      <c r="N3588" s="239"/>
      <c r="O3588" s="239"/>
      <c r="P3588" s="239"/>
      <c r="Q3588" s="239"/>
      <c r="R3588" s="2715"/>
      <c r="S3588" s="2715"/>
      <c r="T3588" s="2715"/>
      <c r="U3588" s="2715"/>
      <c r="V3588" s="1222"/>
      <c r="W3588" s="5"/>
      <c r="X3588" s="2695"/>
      <c r="Y3588" s="5"/>
      <c r="Z3588" s="5"/>
      <c r="AA3588" s="5"/>
      <c r="AB3588" s="5"/>
      <c r="AC3588" s="5"/>
      <c r="AD3588" s="239"/>
      <c r="AE3588" s="5"/>
    </row>
    <row r="3589" spans="2:31" x14ac:dyDescent="0.25">
      <c r="B3589" s="239"/>
      <c r="C3589" s="1042"/>
      <c r="D3589" s="239"/>
      <c r="E3589" s="1043"/>
      <c r="F3589" s="239"/>
      <c r="G3589" s="239"/>
      <c r="H3589" s="239"/>
      <c r="I3589" s="239"/>
      <c r="J3589" s="239"/>
      <c r="K3589" s="239"/>
      <c r="L3589" s="239"/>
      <c r="M3589" s="239"/>
      <c r="N3589" s="239"/>
      <c r="O3589" s="239"/>
      <c r="P3589" s="239"/>
      <c r="Q3589" s="239"/>
      <c r="R3589" s="2715"/>
      <c r="S3589" s="2715"/>
      <c r="T3589" s="2715"/>
      <c r="U3589" s="2715"/>
      <c r="V3589" s="1222"/>
      <c r="W3589" s="5"/>
      <c r="X3589" s="2695"/>
      <c r="Y3589" s="5"/>
      <c r="Z3589" s="5"/>
      <c r="AA3589" s="5"/>
      <c r="AB3589" s="5"/>
      <c r="AC3589" s="5"/>
      <c r="AD3589" s="239"/>
      <c r="AE3589" s="5"/>
    </row>
    <row r="3590" spans="2:31" x14ac:dyDescent="0.25">
      <c r="B3590" s="239"/>
      <c r="C3590" s="1042"/>
      <c r="D3590" s="239"/>
      <c r="E3590" s="1043"/>
      <c r="F3590" s="239"/>
      <c r="G3590" s="239"/>
      <c r="H3590" s="239"/>
      <c r="I3590" s="239"/>
      <c r="J3590" s="239"/>
      <c r="K3590" s="239"/>
      <c r="L3590" s="239"/>
      <c r="M3590" s="239"/>
      <c r="N3590" s="239"/>
      <c r="O3590" s="239"/>
      <c r="P3590" s="239"/>
      <c r="Q3590" s="239"/>
      <c r="R3590" s="2715"/>
      <c r="S3590" s="2715"/>
      <c r="T3590" s="2715"/>
      <c r="U3590" s="2715"/>
      <c r="V3590" s="1222"/>
      <c r="W3590" s="5"/>
      <c r="X3590" s="2695"/>
      <c r="Y3590" s="5"/>
      <c r="Z3590" s="5"/>
      <c r="AA3590" s="5"/>
      <c r="AB3590" s="5"/>
      <c r="AC3590" s="5"/>
      <c r="AD3590" s="239"/>
      <c r="AE3590" s="5"/>
    </row>
    <row r="3591" spans="2:31" x14ac:dyDescent="0.25">
      <c r="B3591" s="239"/>
      <c r="C3591" s="1042"/>
      <c r="D3591" s="239"/>
      <c r="E3591" s="1043"/>
      <c r="F3591" s="239"/>
      <c r="G3591" s="239"/>
      <c r="H3591" s="239"/>
      <c r="I3591" s="239"/>
      <c r="J3591" s="239"/>
      <c r="K3591" s="239"/>
      <c r="L3591" s="239"/>
      <c r="M3591" s="239"/>
      <c r="N3591" s="239"/>
      <c r="O3591" s="239"/>
      <c r="P3591" s="239"/>
      <c r="Q3591" s="239"/>
      <c r="R3591" s="2715"/>
      <c r="S3591" s="2715"/>
      <c r="T3591" s="2715"/>
      <c r="U3591" s="2715"/>
      <c r="V3591" s="1222"/>
      <c r="W3591" s="5"/>
      <c r="X3591" s="2695"/>
      <c r="Y3591" s="5"/>
      <c r="Z3591" s="5"/>
      <c r="AA3591" s="5"/>
      <c r="AB3591" s="5"/>
      <c r="AC3591" s="5"/>
      <c r="AD3591" s="239"/>
      <c r="AE3591" s="5"/>
    </row>
    <row r="3592" spans="2:31" x14ac:dyDescent="0.25">
      <c r="B3592" s="239"/>
      <c r="C3592" s="1042"/>
      <c r="D3592" s="239"/>
      <c r="E3592" s="1043"/>
      <c r="F3592" s="239"/>
      <c r="G3592" s="239"/>
      <c r="H3592" s="239"/>
      <c r="I3592" s="239"/>
      <c r="J3592" s="239"/>
      <c r="K3592" s="239"/>
      <c r="L3592" s="239"/>
      <c r="M3592" s="239"/>
      <c r="N3592" s="239"/>
      <c r="O3592" s="239"/>
      <c r="P3592" s="239"/>
      <c r="Q3592" s="239"/>
      <c r="R3592" s="2715"/>
      <c r="S3592" s="2715"/>
      <c r="T3592" s="2715"/>
      <c r="U3592" s="2715"/>
      <c r="V3592" s="1222"/>
      <c r="W3592" s="5"/>
      <c r="X3592" s="2695"/>
      <c r="Y3592" s="5"/>
      <c r="Z3592" s="5"/>
      <c r="AA3592" s="5"/>
      <c r="AB3592" s="5"/>
      <c r="AC3592" s="5"/>
      <c r="AD3592" s="239"/>
      <c r="AE3592" s="5"/>
    </row>
    <row r="3593" spans="2:31" x14ac:dyDescent="0.25">
      <c r="B3593" s="239"/>
      <c r="C3593" s="1042"/>
      <c r="D3593" s="239"/>
      <c r="E3593" s="1043"/>
      <c r="F3593" s="239"/>
      <c r="G3593" s="239"/>
      <c r="H3593" s="239"/>
      <c r="I3593" s="239"/>
      <c r="J3593" s="239"/>
      <c r="K3593" s="239"/>
      <c r="L3593" s="239"/>
      <c r="M3593" s="239"/>
      <c r="N3593" s="239"/>
      <c r="O3593" s="239"/>
      <c r="P3593" s="239"/>
      <c r="Q3593" s="239"/>
      <c r="R3593" s="2715"/>
      <c r="S3593" s="2715"/>
      <c r="T3593" s="2715"/>
      <c r="U3593" s="2715"/>
      <c r="V3593" s="1222"/>
      <c r="W3593" s="5"/>
      <c r="X3593" s="2695"/>
      <c r="Y3593" s="5"/>
      <c r="Z3593" s="5"/>
      <c r="AA3593" s="5"/>
      <c r="AB3593" s="5"/>
      <c r="AC3593" s="5"/>
      <c r="AD3593" s="239"/>
      <c r="AE3593" s="5"/>
    </row>
    <row r="3594" spans="2:31" x14ac:dyDescent="0.25">
      <c r="B3594" s="239"/>
      <c r="C3594" s="1042"/>
      <c r="D3594" s="239"/>
      <c r="E3594" s="1043"/>
      <c r="F3594" s="239"/>
      <c r="G3594" s="239"/>
      <c r="H3594" s="239"/>
      <c r="I3594" s="239"/>
      <c r="J3594" s="239"/>
      <c r="K3594" s="239"/>
      <c r="L3594" s="239"/>
      <c r="M3594" s="239"/>
      <c r="N3594" s="239"/>
      <c r="O3594" s="239"/>
      <c r="P3594" s="239"/>
      <c r="Q3594" s="239"/>
      <c r="R3594" s="2715"/>
      <c r="S3594" s="2715"/>
      <c r="T3594" s="2715"/>
      <c r="U3594" s="2715"/>
      <c r="V3594" s="1222"/>
      <c r="W3594" s="5"/>
      <c r="X3594" s="2695"/>
      <c r="Y3594" s="5"/>
      <c r="Z3594" s="5"/>
      <c r="AA3594" s="5"/>
      <c r="AB3594" s="5"/>
      <c r="AC3594" s="5"/>
      <c r="AD3594" s="239"/>
      <c r="AE3594" s="5"/>
    </row>
    <row r="3595" spans="2:31" x14ac:dyDescent="0.25">
      <c r="B3595" s="239"/>
      <c r="C3595" s="1042"/>
      <c r="D3595" s="239"/>
      <c r="E3595" s="1043"/>
      <c r="F3595" s="239"/>
      <c r="G3595" s="239"/>
      <c r="H3595" s="239"/>
      <c r="I3595" s="239"/>
      <c r="J3595" s="239"/>
      <c r="K3595" s="239"/>
      <c r="L3595" s="239"/>
      <c r="M3595" s="239"/>
      <c r="N3595" s="239"/>
      <c r="O3595" s="239"/>
      <c r="P3595" s="239"/>
      <c r="Q3595" s="239"/>
      <c r="R3595" s="2715"/>
      <c r="S3595" s="2715"/>
      <c r="T3595" s="2715"/>
      <c r="U3595" s="2715"/>
      <c r="V3595" s="1222"/>
      <c r="W3595" s="5"/>
      <c r="X3595" s="2695"/>
      <c r="Y3595" s="5"/>
      <c r="Z3595" s="5"/>
      <c r="AA3595" s="5"/>
      <c r="AB3595" s="5"/>
      <c r="AC3595" s="5"/>
      <c r="AD3595" s="239"/>
      <c r="AE3595" s="5"/>
    </row>
    <row r="3596" spans="2:31" x14ac:dyDescent="0.25">
      <c r="B3596" s="239"/>
      <c r="C3596" s="1042"/>
      <c r="D3596" s="239"/>
      <c r="E3596" s="1043"/>
      <c r="F3596" s="239"/>
      <c r="G3596" s="239"/>
      <c r="H3596" s="239"/>
      <c r="I3596" s="239"/>
      <c r="J3596" s="239"/>
      <c r="K3596" s="239"/>
      <c r="L3596" s="239"/>
      <c r="M3596" s="239"/>
      <c r="N3596" s="239"/>
      <c r="O3596" s="239"/>
      <c r="P3596" s="239"/>
      <c r="Q3596" s="239"/>
      <c r="R3596" s="2715"/>
      <c r="S3596" s="2715"/>
      <c r="T3596" s="2715"/>
      <c r="U3596" s="2715"/>
      <c r="V3596" s="1222"/>
      <c r="W3596" s="5"/>
      <c r="X3596" s="2695"/>
      <c r="Y3596" s="5"/>
      <c r="Z3596" s="5"/>
      <c r="AA3596" s="5"/>
      <c r="AB3596" s="5"/>
      <c r="AC3596" s="5"/>
      <c r="AD3596" s="239"/>
      <c r="AE3596" s="5"/>
    </row>
    <row r="3597" spans="2:31" x14ac:dyDescent="0.25">
      <c r="B3597" s="239"/>
      <c r="C3597" s="1042"/>
      <c r="D3597" s="239"/>
      <c r="E3597" s="1043"/>
      <c r="F3597" s="239"/>
      <c r="G3597" s="239"/>
      <c r="H3597" s="239"/>
      <c r="I3597" s="239"/>
      <c r="J3597" s="239"/>
      <c r="K3597" s="239"/>
      <c r="L3597" s="239"/>
      <c r="M3597" s="239"/>
      <c r="N3597" s="239"/>
      <c r="O3597" s="239"/>
      <c r="P3597" s="239"/>
      <c r="Q3597" s="239"/>
      <c r="R3597" s="2715"/>
      <c r="S3597" s="2715"/>
      <c r="T3597" s="2715"/>
      <c r="U3597" s="2715"/>
      <c r="V3597" s="1222"/>
      <c r="W3597" s="5"/>
      <c r="X3597" s="2695"/>
      <c r="Y3597" s="5"/>
      <c r="Z3597" s="5"/>
      <c r="AA3597" s="5"/>
      <c r="AB3597" s="5"/>
      <c r="AC3597" s="5"/>
      <c r="AD3597" s="239"/>
      <c r="AE3597" s="5"/>
    </row>
    <row r="3598" spans="2:31" x14ac:dyDescent="0.25">
      <c r="B3598" s="239"/>
      <c r="C3598" s="1042"/>
      <c r="D3598" s="239"/>
      <c r="E3598" s="1043"/>
      <c r="F3598" s="239"/>
      <c r="G3598" s="239"/>
      <c r="H3598" s="239"/>
      <c r="I3598" s="239"/>
      <c r="J3598" s="239"/>
      <c r="K3598" s="239"/>
      <c r="L3598" s="239"/>
      <c r="M3598" s="239"/>
      <c r="N3598" s="239"/>
      <c r="O3598" s="239"/>
      <c r="P3598" s="239"/>
      <c r="Q3598" s="239"/>
      <c r="R3598" s="2715"/>
      <c r="S3598" s="2715"/>
      <c r="T3598" s="2715"/>
      <c r="U3598" s="2715"/>
      <c r="V3598" s="1222"/>
      <c r="W3598" s="5"/>
      <c r="X3598" s="2695"/>
      <c r="Y3598" s="5"/>
      <c r="Z3598" s="5"/>
      <c r="AA3598" s="5"/>
      <c r="AB3598" s="5"/>
      <c r="AC3598" s="5"/>
      <c r="AD3598" s="239"/>
      <c r="AE3598" s="5"/>
    </row>
    <row r="3599" spans="2:31" x14ac:dyDescent="0.25">
      <c r="B3599" s="239"/>
      <c r="C3599" s="1042"/>
      <c r="D3599" s="239"/>
      <c r="E3599" s="1043"/>
      <c r="F3599" s="239"/>
      <c r="G3599" s="239"/>
      <c r="H3599" s="239"/>
      <c r="I3599" s="239"/>
      <c r="J3599" s="239"/>
      <c r="K3599" s="239"/>
      <c r="L3599" s="239"/>
      <c r="M3599" s="239"/>
      <c r="N3599" s="239"/>
      <c r="O3599" s="239"/>
      <c r="P3599" s="239"/>
      <c r="Q3599" s="239"/>
      <c r="R3599" s="2715"/>
      <c r="S3599" s="2715"/>
      <c r="T3599" s="2715"/>
      <c r="U3599" s="2715"/>
      <c r="V3599" s="1222"/>
      <c r="W3599" s="5"/>
      <c r="X3599" s="2695"/>
      <c r="Y3599" s="5"/>
      <c r="Z3599" s="5"/>
      <c r="AA3599" s="5"/>
      <c r="AB3599" s="5"/>
      <c r="AC3599" s="5"/>
      <c r="AD3599" s="239"/>
      <c r="AE3599" s="5"/>
    </row>
    <row r="3600" spans="2:31" x14ac:dyDescent="0.25">
      <c r="B3600" s="239"/>
      <c r="C3600" s="1042"/>
      <c r="D3600" s="239"/>
      <c r="E3600" s="1043"/>
      <c r="F3600" s="239"/>
      <c r="G3600" s="239"/>
      <c r="H3600" s="239"/>
      <c r="I3600" s="239"/>
      <c r="J3600" s="239"/>
      <c r="K3600" s="239"/>
      <c r="L3600" s="239"/>
      <c r="M3600" s="239"/>
      <c r="N3600" s="239"/>
      <c r="O3600" s="239"/>
      <c r="P3600" s="239"/>
      <c r="Q3600" s="239"/>
      <c r="R3600" s="2715"/>
      <c r="S3600" s="2715"/>
      <c r="T3600" s="2715"/>
      <c r="U3600" s="2715"/>
      <c r="V3600" s="1222"/>
      <c r="W3600" s="5"/>
      <c r="X3600" s="2695"/>
      <c r="Y3600" s="5"/>
      <c r="Z3600" s="5"/>
      <c r="AA3600" s="5"/>
      <c r="AB3600" s="5"/>
      <c r="AC3600" s="5"/>
      <c r="AD3600" s="239"/>
      <c r="AE3600" s="5"/>
    </row>
    <row r="3601" spans="2:31" x14ac:dyDescent="0.25">
      <c r="B3601" s="239"/>
      <c r="C3601" s="1042"/>
      <c r="D3601" s="239"/>
      <c r="E3601" s="1043"/>
      <c r="F3601" s="239"/>
      <c r="G3601" s="239"/>
      <c r="H3601" s="239"/>
      <c r="I3601" s="239"/>
      <c r="J3601" s="239"/>
      <c r="K3601" s="239"/>
      <c r="L3601" s="239"/>
      <c r="M3601" s="239"/>
      <c r="N3601" s="239"/>
      <c r="O3601" s="239"/>
      <c r="P3601" s="239"/>
      <c r="Q3601" s="239"/>
      <c r="R3601" s="2715"/>
      <c r="S3601" s="2715"/>
      <c r="T3601" s="2715"/>
      <c r="U3601" s="2715"/>
      <c r="V3601" s="1222"/>
      <c r="W3601" s="5"/>
      <c r="X3601" s="2695"/>
      <c r="Y3601" s="5"/>
      <c r="Z3601" s="5"/>
      <c r="AA3601" s="5"/>
      <c r="AB3601" s="5"/>
      <c r="AC3601" s="5"/>
      <c r="AD3601" s="239"/>
      <c r="AE3601" s="5"/>
    </row>
    <row r="3602" spans="2:31" x14ac:dyDescent="0.25">
      <c r="B3602" s="239"/>
      <c r="C3602" s="1042"/>
      <c r="D3602" s="239"/>
      <c r="E3602" s="1043"/>
      <c r="F3602" s="239"/>
      <c r="G3602" s="239"/>
      <c r="H3602" s="239"/>
      <c r="I3602" s="239"/>
      <c r="J3602" s="239"/>
      <c r="K3602" s="239"/>
      <c r="L3602" s="239"/>
      <c r="M3602" s="239"/>
      <c r="N3602" s="239"/>
      <c r="O3602" s="239"/>
      <c r="P3602" s="239"/>
      <c r="Q3602" s="239"/>
      <c r="R3602" s="2715"/>
      <c r="S3602" s="2715"/>
      <c r="T3602" s="2715"/>
      <c r="U3602" s="2715"/>
      <c r="V3602" s="1222"/>
      <c r="W3602" s="5"/>
      <c r="X3602" s="2695"/>
      <c r="Y3602" s="5"/>
      <c r="Z3602" s="5"/>
      <c r="AA3602" s="5"/>
      <c r="AB3602" s="5"/>
      <c r="AC3602" s="5"/>
      <c r="AD3602" s="239"/>
      <c r="AE3602" s="5"/>
    </row>
    <row r="3603" spans="2:31" x14ac:dyDescent="0.25">
      <c r="B3603" s="239"/>
      <c r="C3603" s="1042"/>
      <c r="D3603" s="239"/>
      <c r="E3603" s="1043"/>
      <c r="F3603" s="239"/>
      <c r="G3603" s="239"/>
      <c r="H3603" s="239"/>
      <c r="I3603" s="239"/>
      <c r="J3603" s="239"/>
      <c r="K3603" s="239"/>
      <c r="L3603" s="239"/>
      <c r="M3603" s="239"/>
      <c r="N3603" s="239"/>
      <c r="O3603" s="239"/>
      <c r="P3603" s="239"/>
      <c r="Q3603" s="239"/>
      <c r="R3603" s="2715"/>
      <c r="S3603" s="2715"/>
      <c r="T3603" s="2715"/>
      <c r="U3603" s="2715"/>
      <c r="V3603" s="1222"/>
      <c r="W3603" s="5"/>
      <c r="X3603" s="2695"/>
      <c r="Y3603" s="5"/>
      <c r="Z3603" s="5"/>
      <c r="AA3603" s="5"/>
      <c r="AB3603" s="5"/>
      <c r="AC3603" s="5"/>
      <c r="AD3603" s="239"/>
      <c r="AE3603" s="5"/>
    </row>
    <row r="3604" spans="2:31" x14ac:dyDescent="0.25">
      <c r="B3604" s="239"/>
      <c r="C3604" s="1042"/>
      <c r="D3604" s="239"/>
      <c r="E3604" s="1043"/>
      <c r="F3604" s="239"/>
      <c r="G3604" s="239"/>
      <c r="H3604" s="239"/>
      <c r="I3604" s="239"/>
      <c r="J3604" s="239"/>
      <c r="K3604" s="239"/>
      <c r="L3604" s="239"/>
      <c r="M3604" s="239"/>
      <c r="N3604" s="239"/>
      <c r="O3604" s="239"/>
      <c r="P3604" s="239"/>
      <c r="Q3604" s="239"/>
      <c r="R3604" s="2715"/>
      <c r="S3604" s="2715"/>
      <c r="T3604" s="2715"/>
      <c r="U3604" s="2715"/>
      <c r="V3604" s="1222"/>
      <c r="W3604" s="5"/>
      <c r="X3604" s="2695"/>
      <c r="Y3604" s="5"/>
      <c r="Z3604" s="5"/>
      <c r="AA3604" s="5"/>
      <c r="AB3604" s="5"/>
      <c r="AC3604" s="5"/>
      <c r="AD3604" s="239"/>
      <c r="AE3604" s="5"/>
    </row>
    <row r="3605" spans="2:31" x14ac:dyDescent="0.25">
      <c r="B3605" s="239"/>
      <c r="C3605" s="1042"/>
      <c r="D3605" s="239"/>
      <c r="E3605" s="1043"/>
      <c r="F3605" s="239"/>
      <c r="G3605" s="239"/>
      <c r="H3605" s="239"/>
      <c r="I3605" s="239"/>
      <c r="J3605" s="239"/>
      <c r="K3605" s="239"/>
      <c r="L3605" s="239"/>
      <c r="M3605" s="239"/>
      <c r="N3605" s="239"/>
      <c r="O3605" s="239"/>
      <c r="P3605" s="239"/>
      <c r="Q3605" s="239"/>
      <c r="R3605" s="2715"/>
      <c r="S3605" s="2715"/>
      <c r="T3605" s="2715"/>
      <c r="U3605" s="2715"/>
      <c r="V3605" s="1222"/>
      <c r="W3605" s="5"/>
      <c r="X3605" s="2695"/>
      <c r="Y3605" s="5"/>
      <c r="Z3605" s="5"/>
      <c r="AA3605" s="5"/>
      <c r="AB3605" s="5"/>
      <c r="AC3605" s="5"/>
      <c r="AD3605" s="239"/>
      <c r="AE3605" s="5"/>
    </row>
    <row r="3606" spans="2:31" x14ac:dyDescent="0.25">
      <c r="B3606" s="239"/>
      <c r="C3606" s="1042"/>
      <c r="D3606" s="239"/>
      <c r="E3606" s="1043"/>
      <c r="F3606" s="239"/>
      <c r="G3606" s="239"/>
      <c r="H3606" s="239"/>
      <c r="I3606" s="239"/>
      <c r="J3606" s="239"/>
      <c r="K3606" s="239"/>
      <c r="L3606" s="239"/>
      <c r="M3606" s="239"/>
      <c r="N3606" s="239"/>
      <c r="O3606" s="239"/>
      <c r="P3606" s="239"/>
      <c r="Q3606" s="239"/>
      <c r="R3606" s="2715"/>
      <c r="S3606" s="2715"/>
      <c r="T3606" s="2715"/>
      <c r="U3606" s="2715"/>
      <c r="V3606" s="1222"/>
      <c r="W3606" s="5"/>
      <c r="X3606" s="2695"/>
      <c r="Y3606" s="5"/>
      <c r="Z3606" s="5"/>
      <c r="AA3606" s="5"/>
      <c r="AB3606" s="5"/>
      <c r="AC3606" s="5"/>
      <c r="AD3606" s="239"/>
      <c r="AE3606" s="5"/>
    </row>
    <row r="3607" spans="2:31" x14ac:dyDescent="0.25">
      <c r="B3607" s="239"/>
      <c r="C3607" s="1042"/>
      <c r="D3607" s="239"/>
      <c r="E3607" s="1043"/>
      <c r="F3607" s="239"/>
      <c r="G3607" s="239"/>
      <c r="H3607" s="239"/>
      <c r="I3607" s="239"/>
      <c r="J3607" s="239"/>
      <c r="K3607" s="239"/>
      <c r="L3607" s="239"/>
      <c r="M3607" s="239"/>
      <c r="N3607" s="239"/>
      <c r="O3607" s="239"/>
      <c r="P3607" s="239"/>
      <c r="Q3607" s="239"/>
      <c r="R3607" s="2715"/>
      <c r="S3607" s="2715"/>
      <c r="T3607" s="2715"/>
      <c r="U3607" s="2715"/>
      <c r="V3607" s="1222"/>
      <c r="W3607" s="5"/>
      <c r="X3607" s="2695"/>
      <c r="Y3607" s="5"/>
      <c r="Z3607" s="5"/>
      <c r="AA3607" s="5"/>
      <c r="AB3607" s="5"/>
      <c r="AC3607" s="5"/>
      <c r="AD3607" s="239"/>
      <c r="AE3607" s="5"/>
    </row>
    <row r="3608" spans="2:31" x14ac:dyDescent="0.25">
      <c r="B3608" s="239"/>
      <c r="C3608" s="1042"/>
      <c r="D3608" s="239"/>
      <c r="E3608" s="1043"/>
      <c r="F3608" s="239"/>
      <c r="G3608" s="239"/>
      <c r="H3608" s="239"/>
      <c r="I3608" s="239"/>
      <c r="J3608" s="239"/>
      <c r="K3608" s="239"/>
      <c r="L3608" s="239"/>
      <c r="M3608" s="239"/>
      <c r="N3608" s="239"/>
      <c r="O3608" s="239"/>
      <c r="P3608" s="239"/>
      <c r="Q3608" s="239"/>
      <c r="R3608" s="2715"/>
      <c r="S3608" s="2715"/>
      <c r="T3608" s="2715"/>
      <c r="U3608" s="2715"/>
      <c r="V3608" s="1222"/>
      <c r="W3608" s="5"/>
      <c r="X3608" s="2695"/>
      <c r="Y3608" s="5"/>
      <c r="Z3608" s="5"/>
      <c r="AA3608" s="5"/>
      <c r="AB3608" s="5"/>
      <c r="AC3608" s="5"/>
      <c r="AD3608" s="239"/>
      <c r="AE3608" s="5"/>
    </row>
    <row r="3609" spans="2:31" x14ac:dyDescent="0.25">
      <c r="B3609" s="239"/>
      <c r="C3609" s="1042"/>
      <c r="D3609" s="239"/>
      <c r="E3609" s="1043"/>
      <c r="F3609" s="239"/>
      <c r="G3609" s="239"/>
      <c r="H3609" s="239"/>
      <c r="I3609" s="239"/>
      <c r="J3609" s="239"/>
      <c r="K3609" s="239"/>
      <c r="L3609" s="239"/>
      <c r="M3609" s="239"/>
      <c r="N3609" s="239"/>
      <c r="O3609" s="239"/>
      <c r="P3609" s="239"/>
      <c r="Q3609" s="239"/>
      <c r="R3609" s="2715"/>
      <c r="S3609" s="2715"/>
      <c r="T3609" s="2715"/>
      <c r="U3609" s="2715"/>
      <c r="V3609" s="1222"/>
      <c r="W3609" s="5"/>
      <c r="X3609" s="2695"/>
      <c r="Y3609" s="5"/>
      <c r="Z3609" s="5"/>
      <c r="AA3609" s="5"/>
      <c r="AB3609" s="5"/>
      <c r="AC3609" s="5"/>
      <c r="AD3609" s="239"/>
      <c r="AE3609" s="5"/>
    </row>
    <row r="3610" spans="2:31" x14ac:dyDescent="0.25">
      <c r="B3610" s="239"/>
      <c r="C3610" s="1042"/>
      <c r="D3610" s="239"/>
      <c r="E3610" s="1043"/>
      <c r="F3610" s="239"/>
      <c r="G3610" s="239"/>
      <c r="H3610" s="239"/>
      <c r="I3610" s="239"/>
      <c r="J3610" s="239"/>
      <c r="K3610" s="239"/>
      <c r="L3610" s="239"/>
      <c r="M3610" s="239"/>
      <c r="N3610" s="239"/>
      <c r="O3610" s="239"/>
      <c r="P3610" s="239"/>
      <c r="Q3610" s="239"/>
      <c r="R3610" s="2715"/>
      <c r="S3610" s="2715"/>
      <c r="T3610" s="2715"/>
      <c r="U3610" s="2715"/>
      <c r="V3610" s="1222"/>
      <c r="W3610" s="5"/>
      <c r="X3610" s="2695"/>
      <c r="Y3610" s="5"/>
      <c r="Z3610" s="5"/>
      <c r="AA3610" s="5"/>
      <c r="AB3610" s="5"/>
      <c r="AC3610" s="5"/>
      <c r="AD3610" s="239"/>
      <c r="AE3610" s="5"/>
    </row>
    <row r="3611" spans="2:31" x14ac:dyDescent="0.25">
      <c r="B3611" s="239"/>
      <c r="C3611" s="1042"/>
      <c r="D3611" s="239"/>
      <c r="E3611" s="1043"/>
      <c r="F3611" s="239"/>
      <c r="G3611" s="239"/>
      <c r="H3611" s="239"/>
      <c r="I3611" s="239"/>
      <c r="J3611" s="239"/>
      <c r="K3611" s="239"/>
      <c r="L3611" s="239"/>
      <c r="M3611" s="239"/>
      <c r="N3611" s="239"/>
      <c r="O3611" s="239"/>
      <c r="P3611" s="239"/>
      <c r="Q3611" s="239"/>
      <c r="R3611" s="2715"/>
      <c r="S3611" s="2715"/>
      <c r="T3611" s="2715"/>
      <c r="U3611" s="2715"/>
      <c r="V3611" s="1222"/>
      <c r="W3611" s="5"/>
      <c r="X3611" s="2695"/>
      <c r="Y3611" s="5"/>
      <c r="Z3611" s="5"/>
      <c r="AA3611" s="5"/>
      <c r="AB3611" s="5"/>
      <c r="AC3611" s="5"/>
      <c r="AD3611" s="239"/>
      <c r="AE3611" s="5"/>
    </row>
    <row r="3612" spans="2:31" x14ac:dyDescent="0.25">
      <c r="B3612" s="239"/>
      <c r="C3612" s="1042"/>
      <c r="D3612" s="239"/>
      <c r="E3612" s="1043"/>
      <c r="F3612" s="239"/>
      <c r="G3612" s="239"/>
      <c r="H3612" s="239"/>
      <c r="I3612" s="239"/>
      <c r="J3612" s="239"/>
      <c r="K3612" s="239"/>
      <c r="L3612" s="239"/>
      <c r="M3612" s="239"/>
      <c r="N3612" s="239"/>
      <c r="O3612" s="239"/>
      <c r="P3612" s="239"/>
      <c r="Q3612" s="239"/>
      <c r="R3612" s="2715"/>
      <c r="S3612" s="2715"/>
      <c r="T3612" s="2715"/>
      <c r="U3612" s="2715"/>
      <c r="V3612" s="1222"/>
      <c r="W3612" s="5"/>
      <c r="X3612" s="2695"/>
      <c r="Y3612" s="5"/>
      <c r="Z3612" s="5"/>
      <c r="AA3612" s="5"/>
      <c r="AB3612" s="5"/>
      <c r="AC3612" s="5"/>
      <c r="AD3612" s="239"/>
      <c r="AE3612" s="5"/>
    </row>
    <row r="3613" spans="2:31" x14ac:dyDescent="0.25">
      <c r="B3613" s="239"/>
      <c r="C3613" s="1042"/>
      <c r="D3613" s="239"/>
      <c r="E3613" s="1043"/>
      <c r="F3613" s="239"/>
      <c r="G3613" s="239"/>
      <c r="H3613" s="239"/>
      <c r="I3613" s="239"/>
      <c r="J3613" s="239"/>
      <c r="K3613" s="239"/>
      <c r="L3613" s="239"/>
      <c r="M3613" s="239"/>
      <c r="N3613" s="239"/>
      <c r="O3613" s="239"/>
      <c r="P3613" s="239"/>
      <c r="Q3613" s="239"/>
      <c r="R3613" s="2715"/>
      <c r="S3613" s="2715"/>
      <c r="T3613" s="2715"/>
      <c r="U3613" s="2715"/>
      <c r="V3613" s="1222"/>
      <c r="W3613" s="5"/>
      <c r="X3613" s="2695"/>
      <c r="Y3613" s="5"/>
      <c r="Z3613" s="5"/>
      <c r="AA3613" s="5"/>
      <c r="AB3613" s="5"/>
      <c r="AC3613" s="5"/>
      <c r="AD3613" s="239"/>
      <c r="AE3613" s="5"/>
    </row>
    <row r="3614" spans="2:31" x14ac:dyDescent="0.25">
      <c r="B3614" s="239"/>
      <c r="C3614" s="1042"/>
      <c r="D3614" s="239"/>
      <c r="E3614" s="1043"/>
      <c r="F3614" s="239"/>
      <c r="G3614" s="239"/>
      <c r="H3614" s="239"/>
      <c r="I3614" s="239"/>
      <c r="J3614" s="239"/>
      <c r="K3614" s="239"/>
      <c r="L3614" s="239"/>
      <c r="M3614" s="239"/>
      <c r="N3614" s="239"/>
      <c r="O3614" s="239"/>
      <c r="P3614" s="239"/>
      <c r="Q3614" s="239"/>
      <c r="R3614" s="2715"/>
      <c r="S3614" s="2715"/>
      <c r="T3614" s="2715"/>
      <c r="U3614" s="2715"/>
      <c r="V3614" s="1222"/>
      <c r="W3614" s="5"/>
      <c r="X3614" s="2695"/>
      <c r="Y3614" s="5"/>
      <c r="Z3614" s="5"/>
      <c r="AA3614" s="5"/>
      <c r="AB3614" s="5"/>
      <c r="AC3614" s="5"/>
      <c r="AD3614" s="239"/>
      <c r="AE3614" s="5"/>
    </row>
    <row r="3615" spans="2:31" x14ac:dyDescent="0.25">
      <c r="B3615" s="239"/>
      <c r="C3615" s="1042"/>
      <c r="D3615" s="239"/>
      <c r="E3615" s="1043"/>
      <c r="F3615" s="239"/>
      <c r="G3615" s="239"/>
      <c r="H3615" s="239"/>
      <c r="I3615" s="239"/>
      <c r="J3615" s="239"/>
      <c r="K3615" s="239"/>
      <c r="L3615" s="239"/>
      <c r="M3615" s="239"/>
      <c r="N3615" s="239"/>
      <c r="O3615" s="239"/>
      <c r="P3615" s="239"/>
      <c r="Q3615" s="239"/>
      <c r="R3615" s="2715"/>
      <c r="S3615" s="2715"/>
      <c r="T3615" s="2715"/>
      <c r="U3615" s="2715"/>
      <c r="V3615" s="1222"/>
      <c r="W3615" s="5"/>
      <c r="X3615" s="2695"/>
      <c r="Y3615" s="5"/>
      <c r="Z3615" s="5"/>
      <c r="AA3615" s="5"/>
      <c r="AB3615" s="5"/>
      <c r="AC3615" s="5"/>
      <c r="AD3615" s="239"/>
      <c r="AE3615" s="5"/>
    </row>
    <row r="3616" spans="2:31" x14ac:dyDescent="0.25">
      <c r="B3616" s="239"/>
      <c r="C3616" s="1042"/>
      <c r="D3616" s="239"/>
      <c r="E3616" s="1043"/>
      <c r="F3616" s="239"/>
      <c r="G3616" s="239"/>
      <c r="H3616" s="239"/>
      <c r="I3616" s="239"/>
      <c r="J3616" s="239"/>
      <c r="K3616" s="239"/>
      <c r="L3616" s="239"/>
      <c r="M3616" s="239"/>
      <c r="N3616" s="239"/>
      <c r="O3616" s="239"/>
      <c r="P3616" s="239"/>
      <c r="Q3616" s="239"/>
      <c r="R3616" s="2715"/>
      <c r="S3616" s="2715"/>
      <c r="T3616" s="2715"/>
      <c r="U3616" s="2715"/>
      <c r="V3616" s="1222"/>
      <c r="W3616" s="5"/>
      <c r="X3616" s="2695"/>
      <c r="Y3616" s="5"/>
      <c r="Z3616" s="5"/>
      <c r="AA3616" s="5"/>
      <c r="AB3616" s="5"/>
      <c r="AC3616" s="5"/>
      <c r="AD3616" s="239"/>
      <c r="AE3616" s="5"/>
    </row>
    <row r="3617" spans="2:31" x14ac:dyDescent="0.25">
      <c r="B3617" s="239"/>
      <c r="C3617" s="1042"/>
      <c r="D3617" s="239"/>
      <c r="E3617" s="1043"/>
      <c r="F3617" s="239"/>
      <c r="G3617" s="239"/>
      <c r="H3617" s="239"/>
      <c r="I3617" s="239"/>
      <c r="J3617" s="239"/>
      <c r="K3617" s="239"/>
      <c r="L3617" s="239"/>
      <c r="M3617" s="239"/>
      <c r="N3617" s="239"/>
      <c r="O3617" s="239"/>
      <c r="P3617" s="239"/>
      <c r="Q3617" s="239"/>
      <c r="R3617" s="2715"/>
      <c r="S3617" s="2715"/>
      <c r="T3617" s="2715"/>
      <c r="U3617" s="2715"/>
      <c r="V3617" s="1222"/>
      <c r="W3617" s="5"/>
      <c r="X3617" s="2695"/>
      <c r="Y3617" s="5"/>
      <c r="Z3617" s="5"/>
      <c r="AA3617" s="5"/>
      <c r="AB3617" s="5"/>
      <c r="AC3617" s="5"/>
      <c r="AD3617" s="239"/>
      <c r="AE3617" s="5"/>
    </row>
    <row r="3618" spans="2:31" x14ac:dyDescent="0.25">
      <c r="B3618" s="239"/>
      <c r="C3618" s="1042"/>
      <c r="D3618" s="239"/>
      <c r="E3618" s="1043"/>
      <c r="F3618" s="239"/>
      <c r="G3618" s="239"/>
      <c r="H3618" s="239"/>
      <c r="I3618" s="239"/>
      <c r="J3618" s="239"/>
      <c r="K3618" s="239"/>
      <c r="L3618" s="239"/>
      <c r="M3618" s="239"/>
      <c r="N3618" s="239"/>
      <c r="O3618" s="239"/>
      <c r="P3618" s="239"/>
      <c r="Q3618" s="239"/>
      <c r="R3618" s="2715"/>
      <c r="S3618" s="2715"/>
      <c r="T3618" s="2715"/>
      <c r="U3618" s="2715"/>
      <c r="V3618" s="1222"/>
      <c r="W3618" s="5"/>
      <c r="X3618" s="2695"/>
      <c r="Y3618" s="5"/>
      <c r="Z3618" s="5"/>
      <c r="AA3618" s="5"/>
      <c r="AB3618" s="5"/>
      <c r="AC3618" s="5"/>
      <c r="AD3618" s="239"/>
      <c r="AE3618" s="5"/>
    </row>
    <row r="3619" spans="2:31" x14ac:dyDescent="0.25">
      <c r="B3619" s="239"/>
      <c r="C3619" s="1042"/>
      <c r="D3619" s="239"/>
      <c r="E3619" s="1043"/>
      <c r="F3619" s="239"/>
      <c r="G3619" s="239"/>
      <c r="H3619" s="239"/>
      <c r="I3619" s="239"/>
      <c r="J3619" s="239"/>
      <c r="K3619" s="239"/>
      <c r="L3619" s="239"/>
      <c r="M3619" s="239"/>
      <c r="N3619" s="239"/>
      <c r="O3619" s="239"/>
      <c r="P3619" s="239"/>
      <c r="Q3619" s="239"/>
      <c r="R3619" s="2715"/>
      <c r="S3619" s="2715"/>
      <c r="T3619" s="2715"/>
      <c r="U3619" s="2715"/>
      <c r="V3619" s="1222"/>
      <c r="W3619" s="5"/>
      <c r="X3619" s="2695"/>
      <c r="Y3619" s="5"/>
      <c r="Z3619" s="5"/>
      <c r="AA3619" s="5"/>
      <c r="AB3619" s="5"/>
      <c r="AC3619" s="5"/>
      <c r="AD3619" s="239"/>
      <c r="AE3619" s="5"/>
    </row>
    <row r="3620" spans="2:31" x14ac:dyDescent="0.25">
      <c r="B3620" s="239"/>
      <c r="C3620" s="1042"/>
      <c r="D3620" s="239"/>
      <c r="E3620" s="1043"/>
      <c r="F3620" s="239"/>
      <c r="G3620" s="239"/>
      <c r="H3620" s="239"/>
      <c r="I3620" s="239"/>
      <c r="J3620" s="239"/>
      <c r="K3620" s="239"/>
      <c r="L3620" s="239"/>
      <c r="M3620" s="239"/>
      <c r="N3620" s="239"/>
      <c r="O3620" s="239"/>
      <c r="P3620" s="239"/>
      <c r="Q3620" s="239"/>
      <c r="R3620" s="2715"/>
      <c r="S3620" s="2715"/>
      <c r="T3620" s="2715"/>
      <c r="U3620" s="2715"/>
      <c r="V3620" s="1222"/>
      <c r="W3620" s="5"/>
      <c r="X3620" s="2695"/>
      <c r="Y3620" s="5"/>
      <c r="Z3620" s="5"/>
      <c r="AA3620" s="5"/>
      <c r="AB3620" s="5"/>
      <c r="AC3620" s="5"/>
      <c r="AD3620" s="239"/>
      <c r="AE3620" s="5"/>
    </row>
    <row r="3621" spans="2:31" x14ac:dyDescent="0.25">
      <c r="B3621" s="239"/>
      <c r="C3621" s="1042"/>
      <c r="D3621" s="239"/>
      <c r="E3621" s="1043"/>
      <c r="F3621" s="239"/>
      <c r="G3621" s="239"/>
      <c r="H3621" s="239"/>
      <c r="I3621" s="239"/>
      <c r="J3621" s="239"/>
      <c r="K3621" s="239"/>
      <c r="L3621" s="239"/>
      <c r="M3621" s="239"/>
      <c r="N3621" s="239"/>
      <c r="O3621" s="239"/>
      <c r="P3621" s="239"/>
      <c r="Q3621" s="239"/>
      <c r="R3621" s="2715"/>
      <c r="S3621" s="2715"/>
      <c r="T3621" s="2715"/>
      <c r="U3621" s="2715"/>
      <c r="V3621" s="1222"/>
      <c r="W3621" s="5"/>
      <c r="X3621" s="2695"/>
      <c r="Y3621" s="5"/>
      <c r="Z3621" s="5"/>
      <c r="AA3621" s="5"/>
      <c r="AB3621" s="5"/>
      <c r="AC3621" s="5"/>
      <c r="AD3621" s="239"/>
      <c r="AE3621" s="5"/>
    </row>
    <row r="3622" spans="2:31" x14ac:dyDescent="0.25">
      <c r="B3622" s="239"/>
      <c r="C3622" s="1042"/>
      <c r="D3622" s="239"/>
      <c r="E3622" s="1043"/>
      <c r="F3622" s="239"/>
      <c r="G3622" s="239"/>
      <c r="H3622" s="239"/>
      <c r="I3622" s="239"/>
      <c r="J3622" s="239"/>
      <c r="K3622" s="239"/>
      <c r="L3622" s="239"/>
      <c r="M3622" s="239"/>
      <c r="N3622" s="239"/>
      <c r="O3622" s="239"/>
      <c r="P3622" s="239"/>
      <c r="Q3622" s="239"/>
      <c r="R3622" s="2715"/>
      <c r="S3622" s="2715"/>
      <c r="T3622" s="2715"/>
      <c r="U3622" s="2715"/>
      <c r="V3622" s="1222"/>
      <c r="W3622" s="5"/>
      <c r="X3622" s="2695"/>
      <c r="Y3622" s="5"/>
      <c r="Z3622" s="5"/>
      <c r="AA3622" s="5"/>
      <c r="AB3622" s="5"/>
      <c r="AC3622" s="5"/>
      <c r="AD3622" s="239"/>
      <c r="AE3622" s="5"/>
    </row>
    <row r="3623" spans="2:31" x14ac:dyDescent="0.25">
      <c r="B3623" s="239"/>
      <c r="C3623" s="1042"/>
      <c r="D3623" s="239"/>
      <c r="E3623" s="1043"/>
      <c r="F3623" s="239"/>
      <c r="G3623" s="239"/>
      <c r="H3623" s="239"/>
      <c r="I3623" s="239"/>
      <c r="J3623" s="239"/>
      <c r="K3623" s="239"/>
      <c r="L3623" s="239"/>
      <c r="M3623" s="239"/>
      <c r="N3623" s="239"/>
      <c r="O3623" s="239"/>
      <c r="P3623" s="239"/>
      <c r="Q3623" s="239"/>
      <c r="R3623" s="2715"/>
      <c r="S3623" s="2715"/>
      <c r="T3623" s="2715"/>
      <c r="U3623" s="2715"/>
      <c r="V3623" s="1222"/>
      <c r="W3623" s="5"/>
      <c r="X3623" s="2695"/>
      <c r="Y3623" s="5"/>
      <c r="Z3623" s="5"/>
      <c r="AA3623" s="5"/>
      <c r="AB3623" s="5"/>
      <c r="AC3623" s="5"/>
      <c r="AD3623" s="239"/>
      <c r="AE3623" s="5"/>
    </row>
    <row r="3624" spans="2:31" x14ac:dyDescent="0.25">
      <c r="B3624" s="239"/>
      <c r="C3624" s="1042"/>
      <c r="D3624" s="239"/>
      <c r="E3624" s="1043"/>
      <c r="F3624" s="239"/>
      <c r="G3624" s="239"/>
      <c r="H3624" s="239"/>
      <c r="I3624" s="239"/>
      <c r="J3624" s="239"/>
      <c r="K3624" s="239"/>
      <c r="L3624" s="239"/>
      <c r="M3624" s="239"/>
      <c r="N3624" s="239"/>
      <c r="O3624" s="239"/>
      <c r="P3624" s="239"/>
      <c r="Q3624" s="239"/>
      <c r="R3624" s="2715"/>
      <c r="S3624" s="2715"/>
      <c r="T3624" s="2715"/>
      <c r="U3624" s="2715"/>
      <c r="V3624" s="1222"/>
      <c r="W3624" s="5"/>
      <c r="X3624" s="2695"/>
      <c r="Y3624" s="5"/>
      <c r="Z3624" s="5"/>
      <c r="AA3624" s="5"/>
      <c r="AB3624" s="5"/>
      <c r="AC3624" s="5"/>
      <c r="AD3624" s="239"/>
      <c r="AE3624" s="5"/>
    </row>
    <row r="3625" spans="2:31" x14ac:dyDescent="0.25">
      <c r="B3625" s="239"/>
      <c r="C3625" s="1042"/>
      <c r="D3625" s="239"/>
      <c r="E3625" s="1043"/>
      <c r="F3625" s="239"/>
      <c r="G3625" s="239"/>
      <c r="H3625" s="239"/>
      <c r="I3625" s="239"/>
      <c r="J3625" s="239"/>
      <c r="K3625" s="239"/>
      <c r="L3625" s="239"/>
      <c r="M3625" s="239"/>
      <c r="N3625" s="239"/>
      <c r="O3625" s="239"/>
      <c r="P3625" s="239"/>
      <c r="Q3625" s="239"/>
      <c r="R3625" s="2715"/>
      <c r="S3625" s="2715"/>
      <c r="T3625" s="2715"/>
      <c r="U3625" s="2715"/>
      <c r="V3625" s="1222"/>
      <c r="W3625" s="5"/>
      <c r="X3625" s="2695"/>
      <c r="Y3625" s="5"/>
      <c r="Z3625" s="5"/>
      <c r="AA3625" s="5"/>
      <c r="AB3625" s="5"/>
      <c r="AC3625" s="5"/>
      <c r="AD3625" s="239"/>
      <c r="AE3625" s="5"/>
    </row>
    <row r="3626" spans="2:31" x14ac:dyDescent="0.25">
      <c r="B3626" s="239"/>
      <c r="C3626" s="1042"/>
      <c r="D3626" s="239"/>
      <c r="E3626" s="1043"/>
      <c r="F3626" s="239"/>
      <c r="G3626" s="239"/>
      <c r="H3626" s="239"/>
      <c r="I3626" s="239"/>
      <c r="J3626" s="239"/>
      <c r="K3626" s="239"/>
      <c r="L3626" s="239"/>
      <c r="M3626" s="239"/>
      <c r="N3626" s="239"/>
      <c r="O3626" s="239"/>
      <c r="P3626" s="239"/>
      <c r="Q3626" s="239"/>
      <c r="R3626" s="2715"/>
      <c r="S3626" s="2715"/>
      <c r="T3626" s="2715"/>
      <c r="U3626" s="2715"/>
      <c r="V3626" s="1222"/>
      <c r="W3626" s="5"/>
      <c r="X3626" s="2695"/>
      <c r="Y3626" s="5"/>
      <c r="Z3626" s="5"/>
      <c r="AA3626" s="5"/>
      <c r="AB3626" s="5"/>
      <c r="AC3626" s="5"/>
      <c r="AD3626" s="239"/>
      <c r="AE3626" s="5"/>
    </row>
    <row r="3627" spans="2:31" x14ac:dyDescent="0.25">
      <c r="B3627" s="239"/>
      <c r="C3627" s="1042"/>
      <c r="D3627" s="239"/>
      <c r="E3627" s="1043"/>
      <c r="F3627" s="239"/>
      <c r="G3627" s="239"/>
      <c r="H3627" s="239"/>
      <c r="I3627" s="239"/>
      <c r="J3627" s="239"/>
      <c r="K3627" s="239"/>
      <c r="L3627" s="239"/>
      <c r="M3627" s="239"/>
      <c r="N3627" s="239"/>
      <c r="O3627" s="239"/>
      <c r="P3627" s="239"/>
      <c r="Q3627" s="239"/>
      <c r="R3627" s="2715"/>
      <c r="S3627" s="2715"/>
      <c r="T3627" s="2715"/>
      <c r="U3627" s="2715"/>
      <c r="V3627" s="1222"/>
      <c r="W3627" s="5"/>
      <c r="X3627" s="2695"/>
      <c r="Y3627" s="5"/>
      <c r="Z3627" s="5"/>
      <c r="AA3627" s="5"/>
      <c r="AB3627" s="5"/>
      <c r="AC3627" s="5"/>
      <c r="AD3627" s="239"/>
      <c r="AE3627" s="5"/>
    </row>
    <row r="3628" spans="2:31" x14ac:dyDescent="0.25">
      <c r="B3628" s="239"/>
      <c r="C3628" s="1042"/>
      <c r="D3628" s="239"/>
      <c r="E3628" s="1043"/>
      <c r="F3628" s="239"/>
      <c r="G3628" s="239"/>
      <c r="H3628" s="239"/>
      <c r="I3628" s="239"/>
      <c r="J3628" s="239"/>
      <c r="K3628" s="239"/>
      <c r="L3628" s="239"/>
      <c r="M3628" s="239"/>
      <c r="N3628" s="239"/>
      <c r="O3628" s="239"/>
      <c r="P3628" s="239"/>
      <c r="Q3628" s="239"/>
      <c r="R3628" s="2715"/>
      <c r="S3628" s="2715"/>
      <c r="T3628" s="2715"/>
      <c r="U3628" s="2715"/>
      <c r="V3628" s="1222"/>
      <c r="W3628" s="5"/>
      <c r="X3628" s="2695"/>
      <c r="Y3628" s="5"/>
      <c r="Z3628" s="5"/>
      <c r="AA3628" s="5"/>
      <c r="AB3628" s="5"/>
      <c r="AC3628" s="5"/>
      <c r="AD3628" s="239"/>
      <c r="AE3628" s="5"/>
    </row>
    <row r="3629" spans="2:31" x14ac:dyDescent="0.25">
      <c r="B3629" s="239"/>
      <c r="C3629" s="1042"/>
      <c r="D3629" s="239"/>
      <c r="E3629" s="1043"/>
      <c r="F3629" s="239"/>
      <c r="G3629" s="239"/>
      <c r="H3629" s="239"/>
      <c r="I3629" s="239"/>
      <c r="J3629" s="239"/>
      <c r="K3629" s="239"/>
      <c r="L3629" s="239"/>
      <c r="M3629" s="239"/>
      <c r="N3629" s="239"/>
      <c r="O3629" s="239"/>
      <c r="P3629" s="239"/>
      <c r="Q3629" s="239"/>
      <c r="R3629" s="2715"/>
      <c r="S3629" s="2715"/>
      <c r="T3629" s="2715"/>
      <c r="U3629" s="2715"/>
      <c r="V3629" s="1222"/>
      <c r="W3629" s="5"/>
      <c r="X3629" s="2695"/>
      <c r="Y3629" s="5"/>
      <c r="Z3629" s="5"/>
      <c r="AA3629" s="5"/>
      <c r="AB3629" s="5"/>
      <c r="AC3629" s="5"/>
      <c r="AD3629" s="239"/>
      <c r="AE3629" s="5"/>
    </row>
    <row r="3630" spans="2:31" x14ac:dyDescent="0.25">
      <c r="B3630" s="239"/>
      <c r="C3630" s="1042"/>
      <c r="D3630" s="239"/>
      <c r="E3630" s="1043"/>
      <c r="F3630" s="239"/>
      <c r="G3630" s="239"/>
      <c r="H3630" s="239"/>
      <c r="I3630" s="239"/>
      <c r="J3630" s="239"/>
      <c r="K3630" s="239"/>
      <c r="L3630" s="239"/>
      <c r="M3630" s="239"/>
      <c r="N3630" s="239"/>
      <c r="O3630" s="239"/>
      <c r="P3630" s="239"/>
      <c r="Q3630" s="239"/>
      <c r="R3630" s="2715"/>
      <c r="S3630" s="2715"/>
      <c r="T3630" s="2715"/>
      <c r="U3630" s="2715"/>
      <c r="V3630" s="1222"/>
      <c r="W3630" s="5"/>
      <c r="X3630" s="2695"/>
      <c r="Y3630" s="5"/>
      <c r="Z3630" s="5"/>
      <c r="AA3630" s="5"/>
      <c r="AB3630" s="5"/>
      <c r="AC3630" s="5"/>
      <c r="AD3630" s="239"/>
      <c r="AE3630" s="5"/>
    </row>
    <row r="3631" spans="2:31" x14ac:dyDescent="0.25">
      <c r="B3631" s="239"/>
      <c r="C3631" s="1042"/>
      <c r="D3631" s="239"/>
      <c r="E3631" s="1043"/>
      <c r="F3631" s="239"/>
      <c r="G3631" s="239"/>
      <c r="H3631" s="239"/>
      <c r="I3631" s="239"/>
      <c r="J3631" s="239"/>
      <c r="K3631" s="239"/>
      <c r="L3631" s="239"/>
      <c r="M3631" s="239"/>
      <c r="N3631" s="239"/>
      <c r="O3631" s="239"/>
      <c r="P3631" s="239"/>
      <c r="Q3631" s="239"/>
      <c r="R3631" s="2715"/>
      <c r="S3631" s="2715"/>
      <c r="T3631" s="2715"/>
      <c r="U3631" s="2715"/>
      <c r="V3631" s="1222"/>
      <c r="W3631" s="5"/>
      <c r="X3631" s="2695"/>
      <c r="Y3631" s="5"/>
      <c r="Z3631" s="5"/>
      <c r="AA3631" s="5"/>
      <c r="AB3631" s="5"/>
      <c r="AC3631" s="5"/>
      <c r="AD3631" s="239"/>
      <c r="AE3631" s="5"/>
    </row>
    <row r="3632" spans="2:31" x14ac:dyDescent="0.25">
      <c r="B3632" s="239"/>
      <c r="C3632" s="1042"/>
      <c r="D3632" s="239"/>
      <c r="E3632" s="1043"/>
      <c r="F3632" s="239"/>
      <c r="G3632" s="239"/>
      <c r="H3632" s="239"/>
      <c r="I3632" s="239"/>
      <c r="J3632" s="239"/>
      <c r="K3632" s="239"/>
      <c r="L3632" s="239"/>
      <c r="M3632" s="239"/>
      <c r="N3632" s="239"/>
      <c r="O3632" s="239"/>
      <c r="P3632" s="239"/>
      <c r="Q3632" s="239"/>
      <c r="R3632" s="2715"/>
      <c r="S3632" s="2715"/>
      <c r="T3632" s="2715"/>
      <c r="U3632" s="2715"/>
      <c r="V3632" s="1222"/>
      <c r="W3632" s="5"/>
      <c r="X3632" s="2695"/>
      <c r="Y3632" s="5"/>
      <c r="Z3632" s="5"/>
      <c r="AA3632" s="5"/>
      <c r="AB3632" s="5"/>
      <c r="AC3632" s="5"/>
      <c r="AD3632" s="239"/>
      <c r="AE3632" s="5"/>
    </row>
    <row r="3633" spans="2:31" x14ac:dyDescent="0.25">
      <c r="B3633" s="239"/>
      <c r="C3633" s="1042"/>
      <c r="D3633" s="239"/>
      <c r="E3633" s="1043"/>
      <c r="F3633" s="239"/>
      <c r="G3633" s="239"/>
      <c r="H3633" s="239"/>
      <c r="I3633" s="239"/>
      <c r="J3633" s="239"/>
      <c r="K3633" s="239"/>
      <c r="L3633" s="239"/>
      <c r="M3633" s="239"/>
      <c r="N3633" s="239"/>
      <c r="O3633" s="239"/>
      <c r="P3633" s="239"/>
      <c r="Q3633" s="239"/>
      <c r="R3633" s="2715"/>
      <c r="S3633" s="2715"/>
      <c r="T3633" s="2715"/>
      <c r="U3633" s="2715"/>
      <c r="V3633" s="1222"/>
      <c r="W3633" s="5"/>
      <c r="X3633" s="2695"/>
      <c r="Y3633" s="5"/>
      <c r="Z3633" s="5"/>
      <c r="AA3633" s="5"/>
      <c r="AB3633" s="5"/>
      <c r="AC3633" s="5"/>
      <c r="AD3633" s="239"/>
      <c r="AE3633" s="5"/>
    </row>
    <row r="3634" spans="2:31" x14ac:dyDescent="0.25">
      <c r="B3634" s="239"/>
      <c r="C3634" s="1042"/>
      <c r="D3634" s="239"/>
      <c r="E3634" s="1043"/>
      <c r="F3634" s="239"/>
      <c r="G3634" s="239"/>
      <c r="H3634" s="239"/>
      <c r="I3634" s="239"/>
      <c r="J3634" s="239"/>
      <c r="K3634" s="239"/>
      <c r="L3634" s="239"/>
      <c r="M3634" s="239"/>
      <c r="N3634" s="239"/>
      <c r="O3634" s="239"/>
      <c r="P3634" s="239"/>
      <c r="Q3634" s="239"/>
      <c r="R3634" s="2715"/>
      <c r="S3634" s="2715"/>
      <c r="T3634" s="2715"/>
      <c r="U3634" s="2715"/>
      <c r="V3634" s="1222"/>
      <c r="W3634" s="5"/>
      <c r="X3634" s="2695"/>
      <c r="Y3634" s="5"/>
      <c r="Z3634" s="5"/>
      <c r="AA3634" s="5"/>
      <c r="AB3634" s="5"/>
      <c r="AC3634" s="5"/>
      <c r="AD3634" s="239"/>
      <c r="AE3634" s="5"/>
    </row>
    <row r="3635" spans="2:31" x14ac:dyDescent="0.25">
      <c r="B3635" s="239"/>
      <c r="C3635" s="1042"/>
      <c r="D3635" s="239"/>
      <c r="E3635" s="1043"/>
      <c r="F3635" s="239"/>
      <c r="G3635" s="239"/>
      <c r="H3635" s="239"/>
      <c r="I3635" s="239"/>
      <c r="J3635" s="239"/>
      <c r="K3635" s="239"/>
      <c r="L3635" s="239"/>
      <c r="M3635" s="239"/>
      <c r="N3635" s="239"/>
      <c r="O3635" s="239"/>
      <c r="P3635" s="239"/>
      <c r="Q3635" s="239"/>
      <c r="R3635" s="2715"/>
      <c r="S3635" s="2715"/>
      <c r="T3635" s="2715"/>
      <c r="U3635" s="2715"/>
      <c r="V3635" s="1222"/>
      <c r="W3635" s="5"/>
      <c r="X3635" s="2695"/>
      <c r="Y3635" s="5"/>
      <c r="Z3635" s="5"/>
      <c r="AA3635" s="5"/>
      <c r="AB3635" s="5"/>
      <c r="AC3635" s="5"/>
      <c r="AD3635" s="239"/>
      <c r="AE3635" s="5"/>
    </row>
    <row r="3636" spans="2:31" x14ac:dyDescent="0.25">
      <c r="B3636" s="239"/>
      <c r="C3636" s="1042"/>
      <c r="D3636" s="239"/>
      <c r="E3636" s="1043"/>
      <c r="F3636" s="239"/>
      <c r="G3636" s="239"/>
      <c r="H3636" s="239"/>
      <c r="I3636" s="239"/>
      <c r="J3636" s="239"/>
      <c r="K3636" s="239"/>
      <c r="L3636" s="239"/>
      <c r="M3636" s="239"/>
      <c r="N3636" s="239"/>
      <c r="O3636" s="239"/>
      <c r="P3636" s="239"/>
      <c r="Q3636" s="239"/>
      <c r="R3636" s="2715"/>
      <c r="S3636" s="2715"/>
      <c r="T3636" s="2715"/>
      <c r="U3636" s="2715"/>
      <c r="V3636" s="1222"/>
      <c r="W3636" s="5"/>
      <c r="X3636" s="2695"/>
      <c r="Y3636" s="5"/>
      <c r="Z3636" s="5"/>
      <c r="AA3636" s="5"/>
      <c r="AB3636" s="5"/>
      <c r="AC3636" s="5"/>
      <c r="AD3636" s="239"/>
      <c r="AE3636" s="5"/>
    </row>
    <row r="3637" spans="2:31" x14ac:dyDescent="0.25">
      <c r="B3637" s="239"/>
      <c r="C3637" s="1042"/>
      <c r="D3637" s="239"/>
      <c r="E3637" s="1043"/>
      <c r="F3637" s="239"/>
      <c r="G3637" s="239"/>
      <c r="H3637" s="239"/>
      <c r="I3637" s="239"/>
      <c r="J3637" s="239"/>
      <c r="K3637" s="239"/>
      <c r="L3637" s="239"/>
      <c r="M3637" s="239"/>
      <c r="N3637" s="239"/>
      <c r="O3637" s="239"/>
      <c r="P3637" s="239"/>
      <c r="Q3637" s="239"/>
      <c r="R3637" s="2715"/>
      <c r="S3637" s="2715"/>
      <c r="T3637" s="2715"/>
      <c r="U3637" s="2715"/>
      <c r="V3637" s="1222"/>
      <c r="W3637" s="5"/>
      <c r="X3637" s="2695"/>
      <c r="Y3637" s="5"/>
      <c r="Z3637" s="5"/>
      <c r="AA3637" s="5"/>
      <c r="AB3637" s="5"/>
      <c r="AC3637" s="5"/>
      <c r="AD3637" s="239"/>
      <c r="AE3637" s="5"/>
    </row>
    <row r="3638" spans="2:31" x14ac:dyDescent="0.25">
      <c r="B3638" s="239"/>
      <c r="C3638" s="1042"/>
      <c r="D3638" s="239"/>
      <c r="E3638" s="1043"/>
      <c r="F3638" s="239"/>
      <c r="G3638" s="239"/>
      <c r="H3638" s="239"/>
      <c r="I3638" s="239"/>
      <c r="J3638" s="239"/>
      <c r="K3638" s="239"/>
      <c r="L3638" s="239"/>
      <c r="M3638" s="239"/>
      <c r="N3638" s="239"/>
      <c r="O3638" s="239"/>
      <c r="P3638" s="239"/>
      <c r="Q3638" s="239"/>
      <c r="R3638" s="2715"/>
      <c r="S3638" s="2715"/>
      <c r="T3638" s="2715"/>
      <c r="U3638" s="2715"/>
      <c r="V3638" s="1222"/>
      <c r="W3638" s="5"/>
      <c r="X3638" s="2695"/>
      <c r="Y3638" s="5"/>
      <c r="Z3638" s="5"/>
      <c r="AA3638" s="5"/>
      <c r="AB3638" s="5"/>
      <c r="AC3638" s="5"/>
      <c r="AD3638" s="239"/>
      <c r="AE3638" s="5"/>
    </row>
    <row r="3639" spans="2:31" x14ac:dyDescent="0.25">
      <c r="B3639" s="239"/>
      <c r="C3639" s="1042"/>
      <c r="D3639" s="239"/>
      <c r="E3639" s="1043"/>
      <c r="F3639" s="239"/>
      <c r="G3639" s="239"/>
      <c r="H3639" s="239"/>
      <c r="I3639" s="239"/>
      <c r="J3639" s="239"/>
      <c r="K3639" s="239"/>
      <c r="L3639" s="239"/>
      <c r="M3639" s="239"/>
      <c r="N3639" s="239"/>
      <c r="O3639" s="239"/>
      <c r="P3639" s="239"/>
      <c r="Q3639" s="239"/>
      <c r="R3639" s="2715"/>
      <c r="S3639" s="2715"/>
      <c r="T3639" s="2715"/>
      <c r="U3639" s="2715"/>
      <c r="V3639" s="1222"/>
      <c r="W3639" s="5"/>
      <c r="X3639" s="2695"/>
      <c r="Y3639" s="5"/>
      <c r="Z3639" s="5"/>
      <c r="AA3639" s="5"/>
      <c r="AB3639" s="5"/>
      <c r="AC3639" s="5"/>
      <c r="AD3639" s="239"/>
      <c r="AE3639" s="5"/>
    </row>
    <row r="3640" spans="2:31" x14ac:dyDescent="0.25">
      <c r="B3640" s="239"/>
      <c r="C3640" s="1042"/>
      <c r="D3640" s="239"/>
      <c r="E3640" s="1043"/>
      <c r="F3640" s="239"/>
      <c r="G3640" s="239"/>
      <c r="H3640" s="239"/>
      <c r="I3640" s="239"/>
      <c r="J3640" s="239"/>
      <c r="K3640" s="239"/>
      <c r="L3640" s="239"/>
      <c r="M3640" s="239"/>
      <c r="N3640" s="239"/>
      <c r="O3640" s="239"/>
      <c r="P3640" s="239"/>
      <c r="Q3640" s="239"/>
      <c r="R3640" s="2715"/>
      <c r="S3640" s="2715"/>
      <c r="T3640" s="2715"/>
      <c r="U3640" s="2715"/>
      <c r="V3640" s="1222"/>
      <c r="W3640" s="5"/>
      <c r="X3640" s="2695"/>
      <c r="Y3640" s="5"/>
      <c r="Z3640" s="5"/>
      <c r="AA3640" s="5"/>
      <c r="AB3640" s="5"/>
      <c r="AC3640" s="5"/>
      <c r="AD3640" s="239"/>
      <c r="AE3640" s="5"/>
    </row>
    <row r="3641" spans="2:31" x14ac:dyDescent="0.25">
      <c r="B3641" s="239"/>
      <c r="C3641" s="1042"/>
      <c r="D3641" s="239"/>
      <c r="E3641" s="1043"/>
      <c r="F3641" s="239"/>
      <c r="G3641" s="239"/>
      <c r="H3641" s="239"/>
      <c r="I3641" s="239"/>
      <c r="J3641" s="239"/>
      <c r="K3641" s="239"/>
      <c r="L3641" s="239"/>
      <c r="M3641" s="239"/>
      <c r="N3641" s="239"/>
      <c r="O3641" s="239"/>
      <c r="P3641" s="239"/>
      <c r="Q3641" s="239"/>
      <c r="R3641" s="2715"/>
      <c r="S3641" s="2715"/>
      <c r="T3641" s="2715"/>
      <c r="U3641" s="2715"/>
      <c r="V3641" s="1222"/>
      <c r="W3641" s="5"/>
      <c r="X3641" s="2695"/>
      <c r="Y3641" s="5"/>
      <c r="Z3641" s="5"/>
      <c r="AA3641" s="5"/>
      <c r="AB3641" s="5"/>
      <c r="AC3641" s="5"/>
      <c r="AD3641" s="239"/>
      <c r="AE3641" s="5"/>
    </row>
    <row r="3642" spans="2:31" x14ac:dyDescent="0.25">
      <c r="B3642" s="239"/>
      <c r="C3642" s="1042"/>
      <c r="D3642" s="239"/>
      <c r="E3642" s="1043"/>
      <c r="F3642" s="239"/>
      <c r="G3642" s="239"/>
      <c r="H3642" s="239"/>
      <c r="I3642" s="239"/>
      <c r="J3642" s="239"/>
      <c r="K3642" s="239"/>
      <c r="L3642" s="239"/>
      <c r="M3642" s="239"/>
      <c r="N3642" s="239"/>
      <c r="O3642" s="239"/>
      <c r="P3642" s="239"/>
      <c r="Q3642" s="239"/>
      <c r="R3642" s="2715"/>
      <c r="S3642" s="2715"/>
      <c r="T3642" s="2715"/>
      <c r="U3642" s="2715"/>
      <c r="V3642" s="1222"/>
      <c r="W3642" s="5"/>
      <c r="X3642" s="2695"/>
      <c r="Y3642" s="5"/>
      <c r="Z3642" s="5"/>
      <c r="AA3642" s="5"/>
      <c r="AB3642" s="5"/>
      <c r="AC3642" s="5"/>
      <c r="AD3642" s="239"/>
      <c r="AE3642" s="5"/>
    </row>
    <row r="3643" spans="2:31" x14ac:dyDescent="0.25">
      <c r="B3643" s="239"/>
      <c r="C3643" s="1042"/>
      <c r="D3643" s="239"/>
      <c r="E3643" s="1043"/>
      <c r="F3643" s="239"/>
      <c r="G3643" s="239"/>
      <c r="H3643" s="239"/>
      <c r="I3643" s="239"/>
      <c r="J3643" s="239"/>
      <c r="K3643" s="239"/>
      <c r="L3643" s="239"/>
      <c r="M3643" s="239"/>
      <c r="N3643" s="239"/>
      <c r="O3643" s="239"/>
      <c r="P3643" s="239"/>
      <c r="Q3643" s="239"/>
      <c r="R3643" s="2715"/>
      <c r="S3643" s="2715"/>
      <c r="T3643" s="2715"/>
      <c r="U3643" s="2715"/>
      <c r="V3643" s="1222"/>
      <c r="W3643" s="5"/>
      <c r="X3643" s="2695"/>
      <c r="Y3643" s="5"/>
      <c r="Z3643" s="5"/>
      <c r="AA3643" s="5"/>
      <c r="AB3643" s="5"/>
      <c r="AC3643" s="5"/>
      <c r="AD3643" s="239"/>
      <c r="AE3643" s="5"/>
    </row>
    <row r="3644" spans="2:31" x14ac:dyDescent="0.25">
      <c r="B3644" s="239"/>
      <c r="C3644" s="1042"/>
      <c r="D3644" s="239"/>
      <c r="E3644" s="1043"/>
      <c r="F3644" s="239"/>
      <c r="G3644" s="239"/>
      <c r="H3644" s="239"/>
      <c r="I3644" s="239"/>
      <c r="J3644" s="239"/>
      <c r="K3644" s="239"/>
      <c r="L3644" s="239"/>
      <c r="M3644" s="239"/>
      <c r="N3644" s="239"/>
      <c r="O3644" s="239"/>
      <c r="P3644" s="239"/>
      <c r="Q3644" s="239"/>
      <c r="R3644" s="2715"/>
      <c r="S3644" s="2715"/>
      <c r="T3644" s="2715"/>
      <c r="U3644" s="2715"/>
      <c r="V3644" s="1222"/>
      <c r="W3644" s="5"/>
      <c r="X3644" s="2695"/>
      <c r="Y3644" s="5"/>
      <c r="Z3644" s="5"/>
      <c r="AA3644" s="5"/>
      <c r="AB3644" s="5"/>
      <c r="AC3644" s="5"/>
      <c r="AD3644" s="239"/>
      <c r="AE3644" s="5"/>
    </row>
    <row r="3645" spans="2:31" x14ac:dyDescent="0.25">
      <c r="B3645" s="239"/>
      <c r="C3645" s="1042"/>
      <c r="D3645" s="239"/>
      <c r="E3645" s="1043"/>
      <c r="F3645" s="239"/>
      <c r="G3645" s="239"/>
      <c r="H3645" s="239"/>
      <c r="I3645" s="239"/>
      <c r="J3645" s="239"/>
      <c r="K3645" s="239"/>
      <c r="L3645" s="239"/>
      <c r="M3645" s="239"/>
      <c r="N3645" s="239"/>
      <c r="O3645" s="239"/>
      <c r="P3645" s="239"/>
      <c r="Q3645" s="239"/>
      <c r="R3645" s="2715"/>
      <c r="S3645" s="2715"/>
      <c r="T3645" s="2715"/>
      <c r="U3645" s="2715"/>
      <c r="V3645" s="1222"/>
      <c r="W3645" s="5"/>
      <c r="X3645" s="2695"/>
      <c r="Y3645" s="5"/>
      <c r="Z3645" s="5"/>
      <c r="AA3645" s="5"/>
      <c r="AB3645" s="5"/>
      <c r="AC3645" s="5"/>
      <c r="AD3645" s="239"/>
      <c r="AE3645" s="5"/>
    </row>
    <row r="3646" spans="2:31" x14ac:dyDescent="0.25">
      <c r="B3646" s="239"/>
      <c r="C3646" s="1042"/>
      <c r="D3646" s="239"/>
      <c r="E3646" s="1043"/>
      <c r="F3646" s="239"/>
      <c r="G3646" s="239"/>
      <c r="H3646" s="239"/>
      <c r="I3646" s="239"/>
      <c r="J3646" s="239"/>
      <c r="K3646" s="239"/>
      <c r="L3646" s="239"/>
      <c r="M3646" s="239"/>
      <c r="N3646" s="239"/>
      <c r="O3646" s="239"/>
      <c r="P3646" s="239"/>
      <c r="Q3646" s="239"/>
      <c r="R3646" s="2715"/>
      <c r="S3646" s="2715"/>
      <c r="T3646" s="2715"/>
      <c r="U3646" s="2715"/>
      <c r="V3646" s="1222"/>
      <c r="W3646" s="5"/>
      <c r="X3646" s="2695"/>
      <c r="Y3646" s="5"/>
      <c r="Z3646" s="5"/>
      <c r="AA3646" s="5"/>
      <c r="AB3646" s="5"/>
      <c r="AC3646" s="5"/>
      <c r="AD3646" s="239"/>
      <c r="AE3646" s="5"/>
    </row>
    <row r="3647" spans="2:31" x14ac:dyDescent="0.25">
      <c r="B3647" s="239"/>
      <c r="C3647" s="1042"/>
      <c r="D3647" s="239"/>
      <c r="E3647" s="1043"/>
      <c r="F3647" s="239"/>
      <c r="G3647" s="239"/>
      <c r="H3647" s="239"/>
      <c r="I3647" s="239"/>
      <c r="J3647" s="239"/>
      <c r="K3647" s="239"/>
      <c r="L3647" s="239"/>
      <c r="M3647" s="239"/>
      <c r="N3647" s="239"/>
      <c r="O3647" s="239"/>
      <c r="P3647" s="239"/>
      <c r="Q3647" s="239"/>
      <c r="R3647" s="2715"/>
      <c r="S3647" s="2715"/>
      <c r="T3647" s="2715"/>
      <c r="U3647" s="2715"/>
      <c r="V3647" s="1222"/>
      <c r="W3647" s="5"/>
      <c r="X3647" s="2695"/>
      <c r="Y3647" s="5"/>
      <c r="Z3647" s="5"/>
      <c r="AA3647" s="5"/>
      <c r="AB3647" s="5"/>
      <c r="AC3647" s="5"/>
      <c r="AD3647" s="239"/>
      <c r="AE3647" s="5"/>
    </row>
  </sheetData>
  <autoFilter ref="A9:AH3367"/>
  <sortState ref="B2327:Y2345">
    <sortCondition ref="B2327:B2345"/>
  </sortState>
  <mergeCells count="24">
    <mergeCell ref="AD6:AE6"/>
    <mergeCell ref="Y6:Y8"/>
    <mergeCell ref="B1956:B1957"/>
    <mergeCell ref="E6:H7"/>
    <mergeCell ref="I6:J7"/>
    <mergeCell ref="K6:N7"/>
    <mergeCell ref="O6:O8"/>
    <mergeCell ref="D6:D8"/>
    <mergeCell ref="R6:R8"/>
    <mergeCell ref="B1950:B1951"/>
    <mergeCell ref="U6:U8"/>
    <mergeCell ref="B2:AC3"/>
    <mergeCell ref="B1:AC1"/>
    <mergeCell ref="V6:V8"/>
    <mergeCell ref="W6:W8"/>
    <mergeCell ref="Z6:Z8"/>
    <mergeCell ref="AC6:AC8"/>
    <mergeCell ref="AB6:AB8"/>
    <mergeCell ref="P6:P8"/>
    <mergeCell ref="X6:X8"/>
    <mergeCell ref="Q6:Q8"/>
    <mergeCell ref="AA6:AA8"/>
    <mergeCell ref="S6:S8"/>
    <mergeCell ref="T6:T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E2336"/>
  <sheetViews>
    <sheetView showZeros="0" topLeftCell="C1" zoomScale="85" zoomScaleNormal="85" workbookViewId="0">
      <pane xSplit="3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W10" sqref="W10"/>
    </sheetView>
  </sheetViews>
  <sheetFormatPr defaultColWidth="9.140625" defaultRowHeight="15" x14ac:dyDescent="0.25"/>
  <cols>
    <col min="1" max="2" width="3.140625" style="414" hidden="1" customWidth="1"/>
    <col min="3" max="3" width="37.7109375" style="414" customWidth="1"/>
    <col min="4" max="4" width="4.7109375" style="414" hidden="1" customWidth="1"/>
    <col min="5" max="5" width="8.5703125" style="414" hidden="1" customWidth="1"/>
    <col min="6" max="6" width="14.140625" style="2722" customWidth="1"/>
    <col min="7" max="7" width="12.7109375" style="414" customWidth="1"/>
    <col min="8" max="8" width="13.7109375" style="414" customWidth="1"/>
    <col min="9" max="9" width="11.140625" style="414" customWidth="1"/>
    <col min="10" max="10" width="13.7109375" style="414" hidden="1" customWidth="1"/>
    <col min="11" max="11" width="12.42578125" style="414" hidden="1" customWidth="1"/>
    <col min="12" max="12" width="12.7109375" style="414" hidden="1" customWidth="1"/>
    <col min="13" max="13" width="14.140625" style="414" hidden="1" customWidth="1"/>
    <col min="14" max="14" width="12.7109375" style="414" hidden="1" customWidth="1"/>
    <col min="15" max="15" width="10.42578125" style="414" hidden="1" customWidth="1"/>
    <col min="16" max="16" width="10.5703125" style="414" hidden="1" customWidth="1"/>
    <col min="17" max="17" width="12" style="414" hidden="1" customWidth="1"/>
    <col min="18" max="21" width="15.85546875" style="2723" hidden="1" customWidth="1"/>
    <col min="22" max="22" width="15.85546875" style="2723" customWidth="1"/>
    <col min="23" max="23" width="21.42578125" style="2724" customWidth="1"/>
    <col min="24" max="24" width="14.42578125" style="2724" customWidth="1"/>
    <col min="25" max="25" width="11.85546875" style="2724" customWidth="1"/>
    <col min="26" max="26" width="13.140625" style="2724" customWidth="1"/>
    <col min="27" max="27" width="15.5703125" style="2724" customWidth="1"/>
    <col min="28" max="28" width="12" style="2724" customWidth="1"/>
    <col min="29" max="29" width="13" style="2724" customWidth="1"/>
    <col min="30" max="30" width="17.5703125" style="2724" customWidth="1"/>
    <col min="31" max="31" width="8.7109375" style="1459" hidden="1" customWidth="1"/>
    <col min="32" max="32" width="13.85546875" style="5" hidden="1" customWidth="1"/>
    <col min="33" max="33" width="16.28515625" style="5" customWidth="1"/>
    <col min="34" max="34" width="16.7109375" style="1459" customWidth="1"/>
    <col min="35" max="38" width="9.140625" style="5" customWidth="1"/>
    <col min="39" max="265" width="9.140625" style="5"/>
    <col min="266" max="16384" width="9.140625" style="414"/>
  </cols>
  <sheetData>
    <row r="1" spans="1:265" s="2718" customFormat="1" ht="38.25" customHeight="1" x14ac:dyDescent="0.25">
      <c r="C1" s="374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январь-май 2022 года</v>
      </c>
      <c r="D1" s="3749"/>
      <c r="E1" s="3749"/>
      <c r="F1" s="3749"/>
      <c r="G1" s="3749"/>
      <c r="H1" s="3749"/>
      <c r="I1" s="3749"/>
      <c r="J1" s="3749"/>
      <c r="K1" s="3749"/>
      <c r="L1" s="3749"/>
      <c r="M1" s="3749"/>
      <c r="N1" s="3749"/>
      <c r="O1" s="3749"/>
      <c r="P1" s="3749"/>
      <c r="Q1" s="3749"/>
      <c r="R1" s="3749"/>
      <c r="S1" s="3749"/>
      <c r="T1" s="3749"/>
      <c r="U1" s="3749"/>
      <c r="V1" s="3749"/>
      <c r="W1" s="3749"/>
      <c r="X1" s="3749"/>
      <c r="Y1" s="3749"/>
      <c r="Z1" s="3749"/>
      <c r="AA1" s="3749"/>
      <c r="AB1" s="3749"/>
      <c r="AC1" s="3749"/>
      <c r="AD1" s="3749"/>
      <c r="AE1" s="2719"/>
      <c r="AF1" s="2720"/>
      <c r="AG1" s="2720"/>
      <c r="AH1" s="2719"/>
      <c r="AI1" s="2720"/>
      <c r="AJ1" s="2720"/>
      <c r="AK1" s="2720"/>
      <c r="AL1" s="2720"/>
      <c r="AM1" s="2720"/>
      <c r="AN1" s="2720"/>
      <c r="AO1" s="2720"/>
      <c r="AP1" s="2720"/>
      <c r="AQ1" s="2720"/>
      <c r="AR1" s="2720"/>
      <c r="AS1" s="2720"/>
      <c r="AT1" s="2720"/>
      <c r="AU1" s="2720"/>
      <c r="AV1" s="2720"/>
      <c r="AW1" s="2720"/>
      <c r="AX1" s="2720"/>
      <c r="AY1" s="2720"/>
      <c r="AZ1" s="2720"/>
      <c r="BA1" s="2720"/>
      <c r="BB1" s="2720"/>
      <c r="BC1" s="2720"/>
      <c r="BD1" s="2720"/>
      <c r="BE1" s="2720"/>
      <c r="BF1" s="2720"/>
      <c r="BG1" s="2720"/>
      <c r="BH1" s="2720"/>
      <c r="BI1" s="2720"/>
      <c r="BJ1" s="2720"/>
      <c r="BK1" s="2720"/>
      <c r="BL1" s="2720"/>
      <c r="BM1" s="2720"/>
      <c r="BN1" s="2720"/>
      <c r="BO1" s="2720"/>
      <c r="BP1" s="2720"/>
      <c r="BQ1" s="2720"/>
      <c r="BR1" s="2720"/>
      <c r="BS1" s="2720"/>
      <c r="BT1" s="2720"/>
      <c r="BU1" s="2720"/>
      <c r="BV1" s="2720"/>
      <c r="BW1" s="2720"/>
      <c r="BX1" s="2720"/>
      <c r="BY1" s="2720"/>
      <c r="BZ1" s="2720"/>
      <c r="CA1" s="2720"/>
      <c r="CB1" s="2720"/>
      <c r="CC1" s="2720"/>
      <c r="CD1" s="2720"/>
      <c r="CE1" s="2720"/>
      <c r="CF1" s="2720"/>
      <c r="CG1" s="2720"/>
      <c r="CH1" s="2720"/>
      <c r="CI1" s="2720"/>
      <c r="CJ1" s="2720"/>
      <c r="CK1" s="2720"/>
      <c r="CL1" s="2720"/>
      <c r="CM1" s="2720"/>
      <c r="CN1" s="2720"/>
      <c r="CO1" s="2720"/>
      <c r="CP1" s="2720"/>
      <c r="CQ1" s="2720"/>
      <c r="CR1" s="2720"/>
      <c r="CS1" s="2720"/>
      <c r="CT1" s="2720"/>
      <c r="CU1" s="2720"/>
      <c r="CV1" s="2720"/>
      <c r="CW1" s="2720"/>
      <c r="CX1" s="2720"/>
      <c r="CY1" s="2720"/>
      <c r="CZ1" s="2720"/>
      <c r="DA1" s="2720"/>
      <c r="DB1" s="2720"/>
      <c r="DC1" s="2720"/>
      <c r="DD1" s="2720"/>
      <c r="DE1" s="2720"/>
      <c r="DF1" s="2720"/>
      <c r="DG1" s="2720"/>
      <c r="DH1" s="2720"/>
      <c r="DI1" s="2720"/>
      <c r="DJ1" s="2720"/>
      <c r="DK1" s="2720"/>
      <c r="DL1" s="2720"/>
      <c r="DM1" s="2720"/>
      <c r="DN1" s="2720"/>
      <c r="DO1" s="2720"/>
      <c r="DP1" s="2720"/>
      <c r="DQ1" s="2720"/>
      <c r="DR1" s="2720"/>
      <c r="DS1" s="2720"/>
      <c r="DT1" s="2720"/>
      <c r="DU1" s="2720"/>
      <c r="DV1" s="2720"/>
      <c r="DW1" s="2720"/>
      <c r="DX1" s="2720"/>
      <c r="DY1" s="2720"/>
      <c r="DZ1" s="2720"/>
      <c r="EA1" s="2720"/>
      <c r="EB1" s="2720"/>
      <c r="EC1" s="2720"/>
      <c r="ED1" s="2720"/>
      <c r="EE1" s="2720"/>
      <c r="EF1" s="2720"/>
      <c r="EG1" s="2720"/>
      <c r="EH1" s="2720"/>
      <c r="EI1" s="2720"/>
      <c r="EJ1" s="2720"/>
      <c r="EK1" s="2720"/>
      <c r="EL1" s="2720"/>
      <c r="EM1" s="2720"/>
      <c r="EN1" s="2720"/>
      <c r="EO1" s="2720"/>
      <c r="EP1" s="2720"/>
      <c r="EQ1" s="2720"/>
      <c r="ER1" s="2720"/>
      <c r="ES1" s="2720"/>
      <c r="ET1" s="2720"/>
      <c r="EU1" s="2720"/>
      <c r="EV1" s="2720"/>
      <c r="EW1" s="2720"/>
      <c r="EX1" s="2720"/>
      <c r="EY1" s="2720"/>
      <c r="EZ1" s="2720"/>
      <c r="FA1" s="2720"/>
      <c r="FB1" s="2720"/>
      <c r="FC1" s="2720"/>
      <c r="FD1" s="2720"/>
      <c r="FE1" s="2720"/>
      <c r="FF1" s="2720"/>
      <c r="FG1" s="2720"/>
      <c r="FH1" s="2720"/>
      <c r="FI1" s="2720"/>
      <c r="FJ1" s="2720"/>
      <c r="FK1" s="2720"/>
      <c r="FL1" s="2720"/>
      <c r="FM1" s="2720"/>
      <c r="FN1" s="2720"/>
      <c r="FO1" s="2720"/>
      <c r="FP1" s="2720"/>
      <c r="FQ1" s="2720"/>
      <c r="FR1" s="2720"/>
      <c r="FS1" s="2720"/>
      <c r="FT1" s="2720"/>
      <c r="FU1" s="2720"/>
      <c r="FV1" s="2720"/>
      <c r="FW1" s="2720"/>
      <c r="FX1" s="2720"/>
      <c r="FY1" s="2720"/>
      <c r="FZ1" s="2720"/>
      <c r="GA1" s="2720"/>
      <c r="GB1" s="2720"/>
      <c r="GC1" s="2720"/>
      <c r="GD1" s="2720"/>
      <c r="GE1" s="2720"/>
      <c r="GF1" s="2720"/>
      <c r="GG1" s="2720"/>
      <c r="GH1" s="2720"/>
      <c r="GI1" s="2720"/>
      <c r="GJ1" s="2720"/>
      <c r="GK1" s="2720"/>
      <c r="GL1" s="2720"/>
      <c r="GM1" s="2720"/>
      <c r="GN1" s="2720"/>
      <c r="GO1" s="2720"/>
      <c r="GP1" s="2720"/>
      <c r="GQ1" s="2720"/>
      <c r="GR1" s="2720"/>
      <c r="GS1" s="2720"/>
      <c r="GT1" s="2720"/>
      <c r="GU1" s="2720"/>
      <c r="GV1" s="2720"/>
      <c r="GW1" s="2720"/>
      <c r="GX1" s="2720"/>
      <c r="GY1" s="2720"/>
      <c r="GZ1" s="2720"/>
      <c r="HA1" s="2720"/>
      <c r="HB1" s="2720"/>
      <c r="HC1" s="2720"/>
      <c r="HD1" s="2720"/>
      <c r="HE1" s="2720"/>
      <c r="HF1" s="2720"/>
      <c r="HG1" s="2720"/>
      <c r="HH1" s="2720"/>
      <c r="HI1" s="2720"/>
      <c r="HJ1" s="2720"/>
      <c r="HK1" s="2720"/>
      <c r="HL1" s="2720"/>
      <c r="HM1" s="2720"/>
      <c r="HN1" s="2720"/>
      <c r="HO1" s="2720"/>
      <c r="HP1" s="2720"/>
      <c r="HQ1" s="2720"/>
      <c r="HR1" s="2720"/>
      <c r="HS1" s="2720"/>
      <c r="HT1" s="2720"/>
      <c r="HU1" s="2720"/>
      <c r="HV1" s="2720"/>
      <c r="HW1" s="2720"/>
      <c r="HX1" s="2720"/>
      <c r="HY1" s="2720"/>
      <c r="HZ1" s="2720"/>
      <c r="IA1" s="2720"/>
      <c r="IB1" s="2720"/>
      <c r="IC1" s="2720"/>
      <c r="ID1" s="2720"/>
      <c r="IE1" s="2720"/>
      <c r="IF1" s="2720"/>
      <c r="IG1" s="2720"/>
      <c r="IH1" s="2720"/>
      <c r="II1" s="2720"/>
      <c r="IJ1" s="2720"/>
      <c r="IK1" s="2720"/>
      <c r="IL1" s="2720"/>
      <c r="IM1" s="2720"/>
      <c r="IN1" s="2720"/>
      <c r="IO1" s="2720"/>
      <c r="IP1" s="2720"/>
      <c r="IQ1" s="2720"/>
      <c r="IR1" s="2720"/>
      <c r="IS1" s="2720"/>
      <c r="IT1" s="2720"/>
      <c r="IU1" s="2720"/>
      <c r="IV1" s="2720"/>
      <c r="IW1" s="2720"/>
      <c r="IX1" s="2720"/>
      <c r="IY1" s="2720"/>
      <c r="IZ1" s="2720"/>
      <c r="JA1" s="2720"/>
      <c r="JB1" s="2720"/>
      <c r="JC1" s="2720"/>
      <c r="JD1" s="2720"/>
      <c r="JE1" s="2720"/>
    </row>
    <row r="2" spans="1:265" s="2718" customFormat="1" ht="12.75" customHeight="1" x14ac:dyDescent="0.25">
      <c r="C2" s="3749"/>
      <c r="D2" s="3749"/>
      <c r="E2" s="3749"/>
      <c r="F2" s="3749"/>
      <c r="G2" s="3749"/>
      <c r="H2" s="3749"/>
      <c r="I2" s="3749"/>
      <c r="J2" s="3749"/>
      <c r="K2" s="3749"/>
      <c r="L2" s="3749"/>
      <c r="M2" s="3749"/>
      <c r="N2" s="3749"/>
      <c r="O2" s="3749"/>
      <c r="P2" s="3749"/>
      <c r="Q2" s="3749"/>
      <c r="R2" s="3749"/>
      <c r="S2" s="3749"/>
      <c r="T2" s="3749"/>
      <c r="U2" s="3749"/>
      <c r="V2" s="3749"/>
      <c r="W2" s="3749"/>
      <c r="X2" s="3749"/>
      <c r="Y2" s="3749"/>
      <c r="Z2" s="3749"/>
      <c r="AA2" s="3749"/>
      <c r="AB2" s="3749"/>
      <c r="AC2" s="3749"/>
      <c r="AD2" s="3749"/>
      <c r="AE2" s="2719"/>
      <c r="AF2" s="2720"/>
      <c r="AG2" s="2720"/>
      <c r="AH2" s="2719"/>
      <c r="AI2" s="2720"/>
      <c r="AJ2" s="2720"/>
      <c r="AK2" s="2720"/>
      <c r="AL2" s="2720"/>
      <c r="AM2" s="2720"/>
      <c r="AN2" s="2720"/>
      <c r="AO2" s="2720"/>
      <c r="AP2" s="2720"/>
      <c r="AQ2" s="2720"/>
      <c r="AR2" s="2720"/>
      <c r="AS2" s="2720"/>
      <c r="AT2" s="2720"/>
      <c r="AU2" s="2720"/>
      <c r="AV2" s="2720"/>
      <c r="AW2" s="2720"/>
      <c r="AX2" s="2720"/>
      <c r="AY2" s="2720"/>
      <c r="AZ2" s="2720"/>
      <c r="BA2" s="2720"/>
      <c r="BB2" s="2720"/>
      <c r="BC2" s="2720"/>
      <c r="BD2" s="2720"/>
      <c r="BE2" s="2720"/>
      <c r="BF2" s="2720"/>
      <c r="BG2" s="2720"/>
      <c r="BH2" s="2720"/>
      <c r="BI2" s="2720"/>
      <c r="BJ2" s="2720"/>
      <c r="BK2" s="2720"/>
      <c r="BL2" s="2720"/>
      <c r="BM2" s="2720"/>
      <c r="BN2" s="2720"/>
      <c r="BO2" s="2720"/>
      <c r="BP2" s="2720"/>
      <c r="BQ2" s="2720"/>
      <c r="BR2" s="2720"/>
      <c r="BS2" s="2720"/>
      <c r="BT2" s="2720"/>
      <c r="BU2" s="2720"/>
      <c r="BV2" s="2720"/>
      <c r="BW2" s="2720"/>
      <c r="BX2" s="2720"/>
      <c r="BY2" s="2720"/>
      <c r="BZ2" s="2720"/>
      <c r="CA2" s="2720"/>
      <c r="CB2" s="2720"/>
      <c r="CC2" s="2720"/>
      <c r="CD2" s="2720"/>
      <c r="CE2" s="2720"/>
      <c r="CF2" s="2720"/>
      <c r="CG2" s="2720"/>
      <c r="CH2" s="2720"/>
      <c r="CI2" s="2720"/>
      <c r="CJ2" s="2720"/>
      <c r="CK2" s="2720"/>
      <c r="CL2" s="2720"/>
      <c r="CM2" s="2720"/>
      <c r="CN2" s="2720"/>
      <c r="CO2" s="2720"/>
      <c r="CP2" s="2720"/>
      <c r="CQ2" s="2720"/>
      <c r="CR2" s="2720"/>
      <c r="CS2" s="2720"/>
      <c r="CT2" s="2720"/>
      <c r="CU2" s="2720"/>
      <c r="CV2" s="2720"/>
      <c r="CW2" s="2720"/>
      <c r="CX2" s="2720"/>
      <c r="CY2" s="2720"/>
      <c r="CZ2" s="2720"/>
      <c r="DA2" s="2720"/>
      <c r="DB2" s="2720"/>
      <c r="DC2" s="2720"/>
      <c r="DD2" s="2720"/>
      <c r="DE2" s="2720"/>
      <c r="DF2" s="2720"/>
      <c r="DG2" s="2720"/>
      <c r="DH2" s="2720"/>
      <c r="DI2" s="2720"/>
      <c r="DJ2" s="2720"/>
      <c r="DK2" s="2720"/>
      <c r="DL2" s="2720"/>
      <c r="DM2" s="2720"/>
      <c r="DN2" s="2720"/>
      <c r="DO2" s="2720"/>
      <c r="DP2" s="2720"/>
      <c r="DQ2" s="2720"/>
      <c r="DR2" s="2720"/>
      <c r="DS2" s="2720"/>
      <c r="DT2" s="2720"/>
      <c r="DU2" s="2720"/>
      <c r="DV2" s="2720"/>
      <c r="DW2" s="2720"/>
      <c r="DX2" s="2720"/>
      <c r="DY2" s="2720"/>
      <c r="DZ2" s="2720"/>
      <c r="EA2" s="2720"/>
      <c r="EB2" s="2720"/>
      <c r="EC2" s="2720"/>
      <c r="ED2" s="2720"/>
      <c r="EE2" s="2720"/>
      <c r="EF2" s="2720"/>
      <c r="EG2" s="2720"/>
      <c r="EH2" s="2720"/>
      <c r="EI2" s="2720"/>
      <c r="EJ2" s="2720"/>
      <c r="EK2" s="2720"/>
      <c r="EL2" s="2720"/>
      <c r="EM2" s="2720"/>
      <c r="EN2" s="2720"/>
      <c r="EO2" s="2720"/>
      <c r="EP2" s="2720"/>
      <c r="EQ2" s="2720"/>
      <c r="ER2" s="2720"/>
      <c r="ES2" s="2720"/>
      <c r="ET2" s="2720"/>
      <c r="EU2" s="2720"/>
      <c r="EV2" s="2720"/>
      <c r="EW2" s="2720"/>
      <c r="EX2" s="2720"/>
      <c r="EY2" s="2720"/>
      <c r="EZ2" s="2720"/>
      <c r="FA2" s="2720"/>
      <c r="FB2" s="2720"/>
      <c r="FC2" s="2720"/>
      <c r="FD2" s="2720"/>
      <c r="FE2" s="2720"/>
      <c r="FF2" s="2720"/>
      <c r="FG2" s="2720"/>
      <c r="FH2" s="2720"/>
      <c r="FI2" s="2720"/>
      <c r="FJ2" s="2720"/>
      <c r="FK2" s="2720"/>
      <c r="FL2" s="2720"/>
      <c r="FM2" s="2720"/>
      <c r="FN2" s="2720"/>
      <c r="FO2" s="2720"/>
      <c r="FP2" s="2720"/>
      <c r="FQ2" s="2720"/>
      <c r="FR2" s="2720"/>
      <c r="FS2" s="2720"/>
      <c r="FT2" s="2720"/>
      <c r="FU2" s="2720"/>
      <c r="FV2" s="2720"/>
      <c r="FW2" s="2720"/>
      <c r="FX2" s="2720"/>
      <c r="FY2" s="2720"/>
      <c r="FZ2" s="2720"/>
      <c r="GA2" s="2720"/>
      <c r="GB2" s="2720"/>
      <c r="GC2" s="2720"/>
      <c r="GD2" s="2720"/>
      <c r="GE2" s="2720"/>
      <c r="GF2" s="2720"/>
      <c r="GG2" s="2720"/>
      <c r="GH2" s="2720"/>
      <c r="GI2" s="2720"/>
      <c r="GJ2" s="2720"/>
      <c r="GK2" s="2720"/>
      <c r="GL2" s="2720"/>
      <c r="GM2" s="2720"/>
      <c r="GN2" s="2720"/>
      <c r="GO2" s="2720"/>
      <c r="GP2" s="2720"/>
      <c r="GQ2" s="2720"/>
      <c r="GR2" s="2720"/>
      <c r="GS2" s="2720"/>
      <c r="GT2" s="2720"/>
      <c r="GU2" s="2720"/>
      <c r="GV2" s="2720"/>
      <c r="GW2" s="2720"/>
      <c r="GX2" s="2720"/>
      <c r="GY2" s="2720"/>
      <c r="GZ2" s="2720"/>
      <c r="HA2" s="2720"/>
      <c r="HB2" s="2720"/>
      <c r="HC2" s="2720"/>
      <c r="HD2" s="2720"/>
      <c r="HE2" s="2720"/>
      <c r="HF2" s="2720"/>
      <c r="HG2" s="2720"/>
      <c r="HH2" s="2720"/>
      <c r="HI2" s="2720"/>
      <c r="HJ2" s="2720"/>
      <c r="HK2" s="2720"/>
      <c r="HL2" s="2720"/>
      <c r="HM2" s="2720"/>
      <c r="HN2" s="2720"/>
      <c r="HO2" s="2720"/>
      <c r="HP2" s="2720"/>
      <c r="HQ2" s="2720"/>
      <c r="HR2" s="2720"/>
      <c r="HS2" s="2720"/>
      <c r="HT2" s="2720"/>
      <c r="HU2" s="2720"/>
      <c r="HV2" s="2720"/>
      <c r="HW2" s="2720"/>
      <c r="HX2" s="2720"/>
      <c r="HY2" s="2720"/>
      <c r="HZ2" s="2720"/>
      <c r="IA2" s="2720"/>
      <c r="IB2" s="2720"/>
      <c r="IC2" s="2720"/>
      <c r="ID2" s="2720"/>
      <c r="IE2" s="2720"/>
      <c r="IF2" s="2720"/>
      <c r="IG2" s="2720"/>
      <c r="IH2" s="2720"/>
      <c r="II2" s="2720"/>
      <c r="IJ2" s="2720"/>
      <c r="IK2" s="2720"/>
      <c r="IL2" s="2720"/>
      <c r="IM2" s="2720"/>
      <c r="IN2" s="2720"/>
      <c r="IO2" s="2720"/>
      <c r="IP2" s="2720"/>
      <c r="IQ2" s="2720"/>
      <c r="IR2" s="2720"/>
      <c r="IS2" s="2720"/>
      <c r="IT2" s="2720"/>
      <c r="IU2" s="2720"/>
      <c r="IV2" s="2720"/>
      <c r="IW2" s="2720"/>
      <c r="IX2" s="2720"/>
      <c r="IY2" s="2720"/>
      <c r="IZ2" s="2720"/>
      <c r="JA2" s="2720"/>
      <c r="JB2" s="2720"/>
      <c r="JC2" s="2720"/>
      <c r="JD2" s="2720"/>
      <c r="JE2" s="2720"/>
    </row>
    <row r="3" spans="1:265" ht="17.25" hidden="1" customHeight="1" x14ac:dyDescent="0.25">
      <c r="C3" s="2721">
        <v>5</v>
      </c>
      <c r="D3" s="2721"/>
    </row>
    <row r="4" spans="1:265" ht="20.25" customHeight="1" thickBot="1" x14ac:dyDescent="0.3">
      <c r="C4" s="2721"/>
      <c r="D4" s="2721"/>
    </row>
    <row r="5" spans="1:265" ht="61.5" customHeight="1" thickBot="1" x14ac:dyDescent="0.3">
      <c r="C5" s="1453" t="s">
        <v>3</v>
      </c>
      <c r="D5" s="1453"/>
      <c r="E5" s="3783" t="s">
        <v>147</v>
      </c>
      <c r="F5" s="3769" t="s">
        <v>143</v>
      </c>
      <c r="G5" s="3770"/>
      <c r="H5" s="3770"/>
      <c r="I5" s="3771"/>
      <c r="J5" s="3775" t="s">
        <v>524</v>
      </c>
      <c r="K5" s="3776"/>
      <c r="L5" s="3775" t="s">
        <v>525</v>
      </c>
      <c r="M5" s="3779"/>
      <c r="N5" s="3779"/>
      <c r="O5" s="3776"/>
      <c r="P5" s="3757" t="s">
        <v>148</v>
      </c>
      <c r="Q5" s="3757" t="s">
        <v>149</v>
      </c>
      <c r="R5" s="3786" t="s">
        <v>526</v>
      </c>
      <c r="S5" s="3786" t="s">
        <v>552</v>
      </c>
      <c r="T5" s="3786" t="s">
        <v>558</v>
      </c>
      <c r="U5" s="3786" t="s">
        <v>562</v>
      </c>
      <c r="V5" s="3786" t="s">
        <v>578</v>
      </c>
      <c r="W5" s="3751" t="s">
        <v>579</v>
      </c>
      <c r="X5" s="3754" t="s">
        <v>141</v>
      </c>
      <c r="Y5" s="3760" t="s">
        <v>340</v>
      </c>
      <c r="Z5" s="3754" t="s">
        <v>341</v>
      </c>
      <c r="AA5" s="3754" t="s">
        <v>43</v>
      </c>
      <c r="AB5" s="3754" t="s">
        <v>332</v>
      </c>
      <c r="AC5" s="3754" t="s">
        <v>142</v>
      </c>
      <c r="AD5" s="3754" t="s">
        <v>236</v>
      </c>
      <c r="AE5" s="3765" t="s">
        <v>410</v>
      </c>
      <c r="AF5" s="3766"/>
    </row>
    <row r="6" spans="1:265" ht="9.1999999999999993" customHeight="1" thickBot="1" x14ac:dyDescent="0.3">
      <c r="C6" s="1454"/>
      <c r="D6" s="1454"/>
      <c r="E6" s="3784"/>
      <c r="F6" s="3772"/>
      <c r="G6" s="3773"/>
      <c r="H6" s="3773"/>
      <c r="I6" s="3774"/>
      <c r="J6" s="3777"/>
      <c r="K6" s="3778"/>
      <c r="L6" s="3777"/>
      <c r="M6" s="3780"/>
      <c r="N6" s="3780"/>
      <c r="O6" s="3778"/>
      <c r="P6" s="3781"/>
      <c r="Q6" s="3758"/>
      <c r="R6" s="3787"/>
      <c r="S6" s="3787"/>
      <c r="T6" s="3787"/>
      <c r="U6" s="3787"/>
      <c r="V6" s="3787"/>
      <c r="W6" s="3752"/>
      <c r="X6" s="3755"/>
      <c r="Y6" s="3761"/>
      <c r="Z6" s="3763"/>
      <c r="AA6" s="3755"/>
      <c r="AB6" s="3763"/>
      <c r="AC6" s="3755"/>
      <c r="AD6" s="3755"/>
      <c r="AE6" s="1455"/>
      <c r="AF6" s="1456"/>
    </row>
    <row r="7" spans="1:265" ht="51" customHeight="1" thickBot="1" x14ac:dyDescent="0.3">
      <c r="A7" s="414">
        <v>1</v>
      </c>
      <c r="C7" s="1457" t="s">
        <v>4</v>
      </c>
      <c r="D7" s="1457"/>
      <c r="E7" s="3785"/>
      <c r="F7" s="437" t="s">
        <v>523</v>
      </c>
      <c r="G7" s="1448" t="str">
        <f>'1 уровень'!F8</f>
        <v>План 5 мес. 2022 г.</v>
      </c>
      <c r="H7" s="378" t="s">
        <v>144</v>
      </c>
      <c r="I7" s="378" t="s">
        <v>145</v>
      </c>
      <c r="J7" s="1448" t="s">
        <v>146</v>
      </c>
      <c r="K7" s="379" t="s">
        <v>144</v>
      </c>
      <c r="L7" s="378" t="s">
        <v>523</v>
      </c>
      <c r="M7" s="1448" t="str">
        <f>'1 уровень'!L8</f>
        <v>План 5 мес. 2022 г.</v>
      </c>
      <c r="N7" s="378" t="s">
        <v>144</v>
      </c>
      <c r="O7" s="378" t="s">
        <v>145</v>
      </c>
      <c r="P7" s="3782"/>
      <c r="Q7" s="3759"/>
      <c r="R7" s="3788"/>
      <c r="S7" s="3788"/>
      <c r="T7" s="3788"/>
      <c r="U7" s="3788"/>
      <c r="V7" s="3788"/>
      <c r="W7" s="3753"/>
      <c r="X7" s="3756"/>
      <c r="Y7" s="3762"/>
      <c r="Z7" s="3764"/>
      <c r="AA7" s="3756"/>
      <c r="AB7" s="3764"/>
      <c r="AC7" s="3756"/>
      <c r="AD7" s="3756"/>
      <c r="AE7" s="2725" t="s">
        <v>408</v>
      </c>
      <c r="AF7" s="1447" t="s">
        <v>411</v>
      </c>
    </row>
    <row r="8" spans="1:265" s="5" customFormat="1" ht="15.75" thickBot="1" x14ac:dyDescent="0.3">
      <c r="A8" s="414">
        <v>1</v>
      </c>
      <c r="B8" s="414"/>
      <c r="C8" s="15">
        <v>1</v>
      </c>
      <c r="D8" s="15"/>
      <c r="E8" s="15">
        <v>2</v>
      </c>
      <c r="F8" s="438">
        <v>3</v>
      </c>
      <c r="G8" s="380">
        <v>4</v>
      </c>
      <c r="H8" s="380">
        <v>5</v>
      </c>
      <c r="I8" s="380">
        <v>6</v>
      </c>
      <c r="J8" s="379">
        <v>7</v>
      </c>
      <c r="K8" s="379">
        <v>8</v>
      </c>
      <c r="L8" s="379">
        <v>9</v>
      </c>
      <c r="M8" s="379">
        <v>10</v>
      </c>
      <c r="N8" s="379">
        <v>11</v>
      </c>
      <c r="O8" s="379">
        <v>12</v>
      </c>
      <c r="P8" s="379">
        <v>13</v>
      </c>
      <c r="Q8" s="379">
        <v>14</v>
      </c>
      <c r="R8" s="2726"/>
      <c r="S8" s="2726"/>
      <c r="T8" s="2726"/>
      <c r="U8" s="2726"/>
      <c r="V8" s="2726"/>
      <c r="W8" s="1189">
        <v>15</v>
      </c>
      <c r="X8" s="381">
        <v>16</v>
      </c>
      <c r="Y8" s="1104">
        <v>17</v>
      </c>
      <c r="Z8" s="381">
        <v>17</v>
      </c>
      <c r="AA8" s="381">
        <v>18</v>
      </c>
      <c r="AB8" s="381">
        <v>19</v>
      </c>
      <c r="AC8" s="381">
        <v>20</v>
      </c>
      <c r="AD8" s="381">
        <v>21</v>
      </c>
      <c r="AE8" s="1246">
        <v>5</v>
      </c>
      <c r="AF8" s="1189">
        <v>21</v>
      </c>
      <c r="AH8" s="1459"/>
    </row>
    <row r="9" spans="1:265" s="5" customFormat="1" x14ac:dyDescent="0.25">
      <c r="A9" s="414">
        <v>1</v>
      </c>
      <c r="B9" s="414">
        <v>1</v>
      </c>
      <c r="C9" s="2501" t="s">
        <v>12</v>
      </c>
      <c r="D9" s="2501"/>
      <c r="E9" s="2501"/>
      <c r="F9" s="422"/>
      <c r="G9" s="1862"/>
      <c r="H9" s="1862"/>
      <c r="I9" s="1862"/>
      <c r="J9" s="1150"/>
      <c r="K9" s="1150"/>
      <c r="L9" s="375"/>
      <c r="M9" s="375"/>
      <c r="N9" s="375"/>
      <c r="O9" s="375"/>
      <c r="P9" s="375"/>
      <c r="Q9" s="375"/>
      <c r="R9" s="614"/>
      <c r="S9" s="614"/>
      <c r="T9" s="614"/>
      <c r="U9" s="614"/>
      <c r="V9" s="614"/>
      <c r="W9" s="2727"/>
      <c r="X9" s="2557"/>
      <c r="Y9" s="2728"/>
      <c r="Z9" s="2557"/>
      <c r="AA9" s="2557"/>
      <c r="AB9" s="2729"/>
      <c r="AC9" s="2729"/>
      <c r="AD9" s="2557"/>
      <c r="AE9" s="2276"/>
      <c r="AF9" s="2730"/>
      <c r="AH9" s="1459"/>
    </row>
    <row r="10" spans="1:265" s="415" customFormat="1" ht="58.5" customHeight="1" x14ac:dyDescent="0.25">
      <c r="A10" s="415">
        <v>1</v>
      </c>
      <c r="B10" s="414">
        <v>1</v>
      </c>
      <c r="C10" s="2295" t="s">
        <v>477</v>
      </c>
      <c r="D10" s="2731"/>
      <c r="E10" s="2732"/>
      <c r="F10" s="416"/>
      <c r="G10" s="2733"/>
      <c r="H10" s="2733"/>
      <c r="I10" s="2733"/>
      <c r="J10" s="2733"/>
      <c r="K10" s="2733"/>
      <c r="L10" s="739"/>
      <c r="M10" s="739"/>
      <c r="N10" s="739"/>
      <c r="O10" s="739"/>
      <c r="P10" s="739"/>
      <c r="Q10" s="739"/>
      <c r="R10" s="2734"/>
      <c r="S10" s="2734"/>
      <c r="T10" s="2734"/>
      <c r="U10" s="2734"/>
      <c r="V10" s="2734"/>
      <c r="W10" s="2735"/>
      <c r="X10" s="739"/>
      <c r="Y10" s="2736"/>
      <c r="Z10" s="739"/>
      <c r="AA10" s="739"/>
      <c r="AB10" s="2737"/>
      <c r="AC10" s="2737"/>
      <c r="AD10" s="739"/>
      <c r="AE10" s="1469"/>
      <c r="AF10" s="2738"/>
      <c r="AG10" s="1238"/>
      <c r="AH10" s="3664"/>
      <c r="AI10" s="1238"/>
      <c r="AJ10" s="1238"/>
      <c r="AK10" s="1238"/>
      <c r="AL10" s="1238"/>
      <c r="AM10" s="1238"/>
      <c r="AN10" s="1238"/>
      <c r="AO10" s="1238"/>
      <c r="AP10" s="1238"/>
      <c r="AQ10" s="1238"/>
      <c r="AR10" s="1238"/>
      <c r="AS10" s="1238"/>
      <c r="AT10" s="1238"/>
      <c r="AU10" s="1238"/>
      <c r="AV10" s="1238"/>
      <c r="AW10" s="1238"/>
      <c r="AX10" s="1238"/>
      <c r="AY10" s="1238"/>
      <c r="AZ10" s="1238"/>
      <c r="BA10" s="1238"/>
      <c r="BB10" s="1238"/>
      <c r="BC10" s="1238"/>
      <c r="BD10" s="1238"/>
      <c r="BE10" s="1238"/>
      <c r="BF10" s="1238"/>
      <c r="BG10" s="1238"/>
      <c r="BH10" s="1238"/>
      <c r="BI10" s="1238"/>
      <c r="BJ10" s="1238"/>
      <c r="BK10" s="1238"/>
      <c r="BL10" s="1238"/>
      <c r="BM10" s="1238"/>
      <c r="BN10" s="1238"/>
      <c r="BO10" s="1238"/>
      <c r="BP10" s="1238"/>
      <c r="BQ10" s="1238"/>
      <c r="BR10" s="1238"/>
      <c r="BS10" s="1238"/>
      <c r="BT10" s="1238"/>
      <c r="BU10" s="1238"/>
      <c r="BV10" s="1238"/>
      <c r="BW10" s="1238"/>
      <c r="BX10" s="1238"/>
      <c r="BY10" s="1238"/>
      <c r="BZ10" s="1238"/>
      <c r="CA10" s="1238"/>
      <c r="CB10" s="1238"/>
      <c r="CC10" s="1238"/>
      <c r="CD10" s="1238"/>
      <c r="CE10" s="1238"/>
      <c r="CF10" s="1238"/>
      <c r="CG10" s="1238"/>
      <c r="CH10" s="1238"/>
      <c r="CI10" s="1238"/>
      <c r="CJ10" s="1238"/>
      <c r="CK10" s="1238"/>
      <c r="CL10" s="1238"/>
      <c r="CM10" s="1238"/>
      <c r="CN10" s="1238"/>
      <c r="CO10" s="1238"/>
      <c r="CP10" s="1238"/>
      <c r="CQ10" s="1238"/>
      <c r="CR10" s="1238"/>
      <c r="CS10" s="1238"/>
      <c r="CT10" s="1238"/>
      <c r="CU10" s="1238"/>
      <c r="CV10" s="1238"/>
      <c r="CW10" s="1238"/>
      <c r="CX10" s="1238"/>
      <c r="CY10" s="1238"/>
      <c r="CZ10" s="1238"/>
      <c r="DA10" s="1238"/>
      <c r="DB10" s="1238"/>
      <c r="DC10" s="1238"/>
      <c r="DD10" s="1238"/>
      <c r="DE10" s="1238"/>
      <c r="DF10" s="1238"/>
      <c r="DG10" s="1238"/>
      <c r="DH10" s="1238"/>
      <c r="DI10" s="1238"/>
      <c r="DJ10" s="1238"/>
      <c r="DK10" s="1238"/>
      <c r="DL10" s="1238"/>
      <c r="DM10" s="1238"/>
      <c r="DN10" s="1238"/>
      <c r="DO10" s="1238"/>
      <c r="DP10" s="1238"/>
      <c r="DQ10" s="1238"/>
      <c r="DR10" s="1238"/>
      <c r="DS10" s="1238"/>
      <c r="DT10" s="1238"/>
      <c r="DU10" s="1238"/>
      <c r="DV10" s="1238"/>
      <c r="DW10" s="1238"/>
      <c r="DX10" s="1238"/>
      <c r="DY10" s="1238"/>
      <c r="DZ10" s="1238"/>
      <c r="EA10" s="1238"/>
      <c r="EB10" s="1238"/>
      <c r="EC10" s="1238"/>
      <c r="ED10" s="1238"/>
      <c r="EE10" s="1238"/>
      <c r="EF10" s="1238"/>
      <c r="EG10" s="1238"/>
      <c r="EH10" s="1238"/>
      <c r="EI10" s="1238"/>
      <c r="EJ10" s="1238"/>
      <c r="EK10" s="1238"/>
      <c r="EL10" s="1238"/>
      <c r="EM10" s="1238"/>
      <c r="EN10" s="1238"/>
      <c r="EO10" s="1238"/>
      <c r="EP10" s="1238"/>
      <c r="EQ10" s="1238"/>
      <c r="ER10" s="1238"/>
      <c r="ES10" s="1238"/>
      <c r="ET10" s="1238"/>
      <c r="EU10" s="1238"/>
      <c r="EV10" s="1238"/>
      <c r="EW10" s="1238"/>
      <c r="EX10" s="1238"/>
      <c r="EY10" s="1238"/>
      <c r="EZ10" s="1238"/>
      <c r="FA10" s="1238"/>
      <c r="FB10" s="1238"/>
      <c r="FC10" s="1238"/>
      <c r="FD10" s="1238"/>
      <c r="FE10" s="1238"/>
      <c r="FF10" s="1238"/>
      <c r="FG10" s="1238"/>
      <c r="FH10" s="1238"/>
      <c r="FI10" s="1238"/>
      <c r="FJ10" s="1238"/>
      <c r="FK10" s="1238"/>
      <c r="FL10" s="1238"/>
      <c r="FM10" s="1238"/>
      <c r="FN10" s="1238"/>
      <c r="FO10" s="1238"/>
      <c r="FP10" s="1238"/>
      <c r="FQ10" s="1238"/>
      <c r="FR10" s="1238"/>
      <c r="FS10" s="1238"/>
      <c r="FT10" s="1238"/>
      <c r="FU10" s="1238"/>
      <c r="FV10" s="1238"/>
      <c r="FW10" s="1238"/>
      <c r="FX10" s="1238"/>
      <c r="FY10" s="1238"/>
      <c r="FZ10" s="1238"/>
      <c r="GA10" s="1238"/>
      <c r="GB10" s="1238"/>
      <c r="GC10" s="1238"/>
      <c r="GD10" s="1238"/>
      <c r="GE10" s="1238"/>
      <c r="GF10" s="1238"/>
      <c r="GG10" s="1238"/>
      <c r="GH10" s="1238"/>
      <c r="GI10" s="1238"/>
      <c r="GJ10" s="1238"/>
      <c r="GK10" s="1238"/>
      <c r="GL10" s="1238"/>
      <c r="GM10" s="1238"/>
      <c r="GN10" s="1238"/>
      <c r="GO10" s="1238"/>
      <c r="GP10" s="1238"/>
      <c r="GQ10" s="1238"/>
      <c r="GR10" s="1238"/>
      <c r="GS10" s="1238"/>
      <c r="GT10" s="1238"/>
      <c r="GU10" s="1238"/>
      <c r="GV10" s="1238"/>
      <c r="GW10" s="1238"/>
      <c r="GX10" s="1238"/>
      <c r="GY10" s="1238"/>
      <c r="GZ10" s="1238"/>
      <c r="HA10" s="1238"/>
      <c r="HB10" s="1238"/>
      <c r="HC10" s="1238"/>
      <c r="HD10" s="1238"/>
      <c r="HE10" s="1238"/>
      <c r="HF10" s="1238"/>
      <c r="HG10" s="1238"/>
      <c r="HH10" s="1238"/>
      <c r="HI10" s="1238"/>
      <c r="HJ10" s="1238"/>
      <c r="HK10" s="1238"/>
      <c r="HL10" s="1238"/>
      <c r="HM10" s="1238"/>
      <c r="HN10" s="1238"/>
      <c r="HO10" s="1238"/>
      <c r="HP10" s="1238"/>
      <c r="HQ10" s="1238"/>
      <c r="HR10" s="1238"/>
      <c r="HS10" s="1238"/>
      <c r="HT10" s="1238"/>
      <c r="HU10" s="1238"/>
      <c r="HV10" s="1238"/>
      <c r="HW10" s="1238"/>
      <c r="HX10" s="1238"/>
      <c r="HY10" s="1238"/>
      <c r="HZ10" s="1238"/>
      <c r="IA10" s="1238"/>
      <c r="IB10" s="1238"/>
      <c r="IC10" s="1238"/>
      <c r="ID10" s="1238"/>
      <c r="IE10" s="1238"/>
      <c r="IF10" s="1238"/>
      <c r="IG10" s="1238"/>
      <c r="IH10" s="1238"/>
      <c r="II10" s="1238"/>
      <c r="IJ10" s="1238"/>
      <c r="IK10" s="1238"/>
      <c r="IL10" s="1238"/>
      <c r="IM10" s="1238"/>
      <c r="IN10" s="1238"/>
      <c r="IO10" s="1238"/>
      <c r="IP10" s="1238"/>
      <c r="IQ10" s="1238"/>
      <c r="IR10" s="1238"/>
      <c r="IS10" s="1238"/>
      <c r="IT10" s="1238"/>
      <c r="IU10" s="1238"/>
      <c r="IV10" s="1238"/>
      <c r="IW10" s="1238"/>
      <c r="IX10" s="1238"/>
      <c r="IY10" s="1238"/>
      <c r="IZ10" s="1238"/>
      <c r="JA10" s="1238"/>
      <c r="JB10" s="1238"/>
      <c r="JC10" s="1238"/>
      <c r="JD10" s="1238"/>
      <c r="JE10" s="1238"/>
    </row>
    <row r="11" spans="1:265" s="2745" customFormat="1" x14ac:dyDescent="0.25">
      <c r="A11" s="415">
        <v>1</v>
      </c>
      <c r="B11" s="414">
        <v>1</v>
      </c>
      <c r="C11" s="2739" t="s">
        <v>5</v>
      </c>
      <c r="D11" s="2739"/>
      <c r="E11" s="2739"/>
      <c r="F11" s="422"/>
      <c r="G11" s="2711"/>
      <c r="H11" s="2711"/>
      <c r="I11" s="2711"/>
      <c r="J11" s="2740"/>
      <c r="K11" s="2740"/>
      <c r="L11" s="2741">
        <f t="shared" ref="L11:L23" si="0">ROUND(F11*J11,0)</f>
        <v>0</v>
      </c>
      <c r="M11" s="2741">
        <f>ROUND(G11*J11,0)</f>
        <v>0</v>
      </c>
      <c r="N11" s="2741"/>
      <c r="O11" s="2741"/>
      <c r="P11" s="2741"/>
      <c r="Q11" s="2741"/>
      <c r="R11" s="2742"/>
      <c r="S11" s="2742"/>
      <c r="T11" s="2742"/>
      <c r="U11" s="2742"/>
      <c r="V11" s="2742"/>
      <c r="W11" s="2743"/>
      <c r="X11" s="2741"/>
      <c r="Y11" s="2744"/>
      <c r="Z11" s="2741"/>
      <c r="AA11" s="2741"/>
      <c r="AB11" s="2741"/>
      <c r="AC11" s="2741"/>
      <c r="AD11" s="2741"/>
      <c r="AE11" s="1294"/>
      <c r="AF11" s="2558"/>
      <c r="AH11" s="2761"/>
    </row>
    <row r="12" spans="1:265" s="2745" customFormat="1" x14ac:dyDescent="0.25">
      <c r="A12" s="415">
        <v>1</v>
      </c>
      <c r="B12" s="414">
        <v>1</v>
      </c>
      <c r="C12" s="737" t="s">
        <v>27</v>
      </c>
      <c r="D12" s="1472" t="s">
        <v>246</v>
      </c>
      <c r="E12" s="2746">
        <v>340</v>
      </c>
      <c r="F12" s="422">
        <v>255</v>
      </c>
      <c r="G12" s="770">
        <f>F12/12*$C$3</f>
        <v>106.25</v>
      </c>
      <c r="H12" s="2711">
        <v>0</v>
      </c>
      <c r="I12" s="770">
        <f t="shared" ref="I12:I25" si="1">H12/G12*100</f>
        <v>0</v>
      </c>
      <c r="J12" s="2747">
        <v>11.8</v>
      </c>
      <c r="K12" s="479" t="e">
        <f t="shared" ref="K12:K24" si="2">N12/H12</f>
        <v>#DIV/0!</v>
      </c>
      <c r="L12" s="739">
        <f t="shared" si="0"/>
        <v>3009</v>
      </c>
      <c r="M12" s="739">
        <f>L12/12*$C$3</f>
        <v>1253.75</v>
      </c>
      <c r="N12" s="2748"/>
      <c r="O12" s="739">
        <f t="shared" ref="O12:O24" si="3">N12/M12*100</f>
        <v>0</v>
      </c>
      <c r="P12" s="739">
        <f t="shared" ref="P12:P23" si="4">L12/E12</f>
        <v>8.85</v>
      </c>
      <c r="Q12" s="739">
        <f t="shared" ref="Q12:Q24" si="5">N12/$C$3*12/P12</f>
        <v>0</v>
      </c>
      <c r="R12" s="2742"/>
      <c r="S12" s="2742"/>
      <c r="T12" s="2742"/>
      <c r="U12" s="2742"/>
      <c r="V12" s="2742"/>
      <c r="W12" s="2743"/>
      <c r="X12" s="2741"/>
      <c r="Y12" s="2744"/>
      <c r="Z12" s="2741"/>
      <c r="AA12" s="2741"/>
      <c r="AB12" s="2741"/>
      <c r="AC12" s="2741"/>
      <c r="AD12" s="2741"/>
      <c r="AE12" s="1294"/>
      <c r="AF12" s="2558"/>
      <c r="AH12" s="2761"/>
    </row>
    <row r="13" spans="1:265" s="2745" customFormat="1" x14ac:dyDescent="0.25">
      <c r="A13" s="415">
        <v>1</v>
      </c>
      <c r="B13" s="414">
        <v>1</v>
      </c>
      <c r="C13" s="737" t="s">
        <v>23</v>
      </c>
      <c r="D13" s="1472" t="s">
        <v>246</v>
      </c>
      <c r="E13" s="2746">
        <v>310</v>
      </c>
      <c r="F13" s="422">
        <v>4330</v>
      </c>
      <c r="G13" s="770">
        <f t="shared" ref="G13:G23" si="6">F13/12*$C$3</f>
        <v>1804.1666666666665</v>
      </c>
      <c r="H13" s="2711">
        <v>3063</v>
      </c>
      <c r="I13" s="770">
        <f t="shared" si="1"/>
        <v>169.77367205542726</v>
      </c>
      <c r="J13" s="2747">
        <v>10</v>
      </c>
      <c r="K13" s="479">
        <f t="shared" si="2"/>
        <v>11.242246163891609</v>
      </c>
      <c r="L13" s="739">
        <f t="shared" si="0"/>
        <v>43300</v>
      </c>
      <c r="M13" s="739">
        <f t="shared" ref="M13:M23" si="7">L13/12*$C$3</f>
        <v>18041.666666666668</v>
      </c>
      <c r="N13" s="2748">
        <v>34435</v>
      </c>
      <c r="O13" s="739">
        <f t="shared" si="3"/>
        <v>190.86374133949192</v>
      </c>
      <c r="P13" s="739">
        <f t="shared" si="4"/>
        <v>139.67741935483872</v>
      </c>
      <c r="Q13" s="739">
        <f t="shared" si="5"/>
        <v>591.67759815242493</v>
      </c>
      <c r="R13" s="2742"/>
      <c r="S13" s="2742"/>
      <c r="T13" s="2742"/>
      <c r="U13" s="2742"/>
      <c r="V13" s="2742"/>
      <c r="W13" s="2743"/>
      <c r="X13" s="2741"/>
      <c r="Y13" s="2744"/>
      <c r="Z13" s="2741"/>
      <c r="AA13" s="2741"/>
      <c r="AB13" s="2741"/>
      <c r="AC13" s="2741"/>
      <c r="AD13" s="2741"/>
      <c r="AE13" s="1294"/>
      <c r="AF13" s="2558"/>
      <c r="AH13" s="2761"/>
    </row>
    <row r="14" spans="1:265" s="2745" customFormat="1" x14ac:dyDescent="0.25">
      <c r="A14" s="415">
        <v>1</v>
      </c>
      <c r="B14" s="414">
        <v>1</v>
      </c>
      <c r="C14" s="737" t="s">
        <v>38</v>
      </c>
      <c r="D14" s="1472" t="s">
        <v>246</v>
      </c>
      <c r="E14" s="2746">
        <v>340</v>
      </c>
      <c r="F14" s="422">
        <v>1384</v>
      </c>
      <c r="G14" s="770">
        <f t="shared" si="6"/>
        <v>576.66666666666663</v>
      </c>
      <c r="H14" s="2711">
        <v>370</v>
      </c>
      <c r="I14" s="770">
        <f t="shared" si="1"/>
        <v>64.161849710982665</v>
      </c>
      <c r="J14" s="2747">
        <v>10.5</v>
      </c>
      <c r="K14" s="479">
        <f t="shared" si="2"/>
        <v>7.3837837837837839</v>
      </c>
      <c r="L14" s="739">
        <f t="shared" si="0"/>
        <v>14532</v>
      </c>
      <c r="M14" s="739">
        <f t="shared" si="7"/>
        <v>6055</v>
      </c>
      <c r="N14" s="2748">
        <v>2732</v>
      </c>
      <c r="O14" s="739">
        <f t="shared" si="3"/>
        <v>45.119735755573906</v>
      </c>
      <c r="P14" s="739">
        <f t="shared" si="4"/>
        <v>42.741176470588236</v>
      </c>
      <c r="Q14" s="739">
        <f t="shared" si="5"/>
        <v>153.40710156895125</v>
      </c>
      <c r="R14" s="2742"/>
      <c r="S14" s="2742"/>
      <c r="T14" s="2742"/>
      <c r="U14" s="2742"/>
      <c r="V14" s="2742"/>
      <c r="W14" s="2743"/>
      <c r="X14" s="2741"/>
      <c r="Y14" s="2744"/>
      <c r="Z14" s="2741"/>
      <c r="AA14" s="2741"/>
      <c r="AB14" s="2741"/>
      <c r="AC14" s="2741"/>
      <c r="AD14" s="2741"/>
      <c r="AE14" s="1294"/>
      <c r="AF14" s="2558"/>
      <c r="AH14" s="2761"/>
    </row>
    <row r="15" spans="1:265" s="2745" customFormat="1" x14ac:dyDescent="0.25">
      <c r="A15" s="415">
        <v>1</v>
      </c>
      <c r="B15" s="414">
        <v>1</v>
      </c>
      <c r="C15" s="737" t="s">
        <v>40</v>
      </c>
      <c r="D15" s="1472" t="s">
        <v>246</v>
      </c>
      <c r="E15" s="2746">
        <v>340</v>
      </c>
      <c r="F15" s="422">
        <v>1265</v>
      </c>
      <c r="G15" s="770">
        <f t="shared" si="6"/>
        <v>527.08333333333337</v>
      </c>
      <c r="H15" s="2711">
        <v>32</v>
      </c>
      <c r="I15" s="770">
        <f t="shared" si="1"/>
        <v>6.0711462450592881</v>
      </c>
      <c r="J15" s="2747">
        <v>10</v>
      </c>
      <c r="K15" s="479">
        <f t="shared" si="2"/>
        <v>10.09375</v>
      </c>
      <c r="L15" s="739">
        <f t="shared" si="0"/>
        <v>12650</v>
      </c>
      <c r="M15" s="739">
        <f t="shared" si="7"/>
        <v>5270.8333333333339</v>
      </c>
      <c r="N15" s="2748">
        <v>323</v>
      </c>
      <c r="O15" s="739">
        <f t="shared" si="3"/>
        <v>6.1280632411067186</v>
      </c>
      <c r="P15" s="739">
        <f t="shared" si="4"/>
        <v>37.205882352941174</v>
      </c>
      <c r="Q15" s="739">
        <f t="shared" si="5"/>
        <v>20.835415019762845</v>
      </c>
      <c r="R15" s="2742"/>
      <c r="S15" s="2742"/>
      <c r="T15" s="2742"/>
      <c r="U15" s="2742"/>
      <c r="V15" s="2742"/>
      <c r="W15" s="2743"/>
      <c r="X15" s="2741"/>
      <c r="Y15" s="2744"/>
      <c r="Z15" s="2741"/>
      <c r="AA15" s="2741"/>
      <c r="AB15" s="2741"/>
      <c r="AC15" s="2741"/>
      <c r="AD15" s="2741"/>
      <c r="AE15" s="1294"/>
      <c r="AF15" s="2558"/>
      <c r="AH15" s="2761"/>
    </row>
    <row r="16" spans="1:265" s="2745" customFormat="1" x14ac:dyDescent="0.25">
      <c r="A16" s="415">
        <v>1</v>
      </c>
      <c r="B16" s="414">
        <v>1</v>
      </c>
      <c r="C16" s="737" t="s">
        <v>88</v>
      </c>
      <c r="D16" s="1472" t="s">
        <v>246</v>
      </c>
      <c r="E16" s="2746">
        <v>340</v>
      </c>
      <c r="F16" s="422">
        <v>90</v>
      </c>
      <c r="G16" s="770">
        <f t="shared" si="6"/>
        <v>37.5</v>
      </c>
      <c r="H16" s="2711">
        <v>0</v>
      </c>
      <c r="I16" s="770">
        <f t="shared" si="1"/>
        <v>0</v>
      </c>
      <c r="J16" s="2747">
        <v>20.100000000000001</v>
      </c>
      <c r="K16" s="479" t="e">
        <f t="shared" si="2"/>
        <v>#DIV/0!</v>
      </c>
      <c r="L16" s="739">
        <f t="shared" si="0"/>
        <v>1809</v>
      </c>
      <c r="M16" s="739">
        <f t="shared" si="7"/>
        <v>753.75</v>
      </c>
      <c r="N16" s="2748"/>
      <c r="O16" s="739">
        <f t="shared" si="3"/>
        <v>0</v>
      </c>
      <c r="P16" s="739">
        <f t="shared" si="4"/>
        <v>5.3205882352941174</v>
      </c>
      <c r="Q16" s="739">
        <f t="shared" si="5"/>
        <v>0</v>
      </c>
      <c r="R16" s="2742"/>
      <c r="S16" s="2742"/>
      <c r="T16" s="2742"/>
      <c r="U16" s="2742"/>
      <c r="V16" s="2742"/>
      <c r="W16" s="2743"/>
      <c r="X16" s="2741"/>
      <c r="Y16" s="2744"/>
      <c r="Z16" s="2741"/>
      <c r="AA16" s="2741"/>
      <c r="AB16" s="2741"/>
      <c r="AC16" s="2741"/>
      <c r="AD16" s="2741"/>
      <c r="AE16" s="1294"/>
      <c r="AF16" s="2558"/>
      <c r="AH16" s="2761"/>
    </row>
    <row r="17" spans="1:34" s="2745" customFormat="1" x14ac:dyDescent="0.25">
      <c r="A17" s="415">
        <v>1</v>
      </c>
      <c r="B17" s="414">
        <v>1</v>
      </c>
      <c r="C17" s="737" t="s">
        <v>41</v>
      </c>
      <c r="D17" s="1472" t="s">
        <v>246</v>
      </c>
      <c r="E17" s="2746">
        <v>340</v>
      </c>
      <c r="F17" s="422">
        <v>85</v>
      </c>
      <c r="G17" s="770">
        <f t="shared" si="6"/>
        <v>35.416666666666664</v>
      </c>
      <c r="H17" s="2711">
        <v>0</v>
      </c>
      <c r="I17" s="770">
        <f t="shared" si="1"/>
        <v>0</v>
      </c>
      <c r="J17" s="2747">
        <v>12.1</v>
      </c>
      <c r="K17" s="479" t="e">
        <f t="shared" si="2"/>
        <v>#DIV/0!</v>
      </c>
      <c r="L17" s="739">
        <f t="shared" si="0"/>
        <v>1029</v>
      </c>
      <c r="M17" s="739">
        <f t="shared" si="7"/>
        <v>428.75</v>
      </c>
      <c r="N17" s="2748"/>
      <c r="O17" s="739">
        <f t="shared" si="3"/>
        <v>0</v>
      </c>
      <c r="P17" s="739">
        <f t="shared" si="4"/>
        <v>3.026470588235294</v>
      </c>
      <c r="Q17" s="739">
        <f t="shared" si="5"/>
        <v>0</v>
      </c>
      <c r="R17" s="2742"/>
      <c r="S17" s="2742"/>
      <c r="T17" s="2742"/>
      <c r="U17" s="2742"/>
      <c r="V17" s="2742"/>
      <c r="W17" s="2743"/>
      <c r="X17" s="2741"/>
      <c r="Y17" s="2744"/>
      <c r="Z17" s="2741"/>
      <c r="AA17" s="2741"/>
      <c r="AB17" s="2741"/>
      <c r="AC17" s="2741"/>
      <c r="AD17" s="2741"/>
      <c r="AE17" s="1294"/>
      <c r="AF17" s="2558"/>
      <c r="AH17" s="2761"/>
    </row>
    <row r="18" spans="1:34" s="2745" customFormat="1" x14ac:dyDescent="0.25">
      <c r="A18" s="415">
        <v>1</v>
      </c>
      <c r="B18" s="414">
        <v>1</v>
      </c>
      <c r="C18" s="737" t="s">
        <v>46</v>
      </c>
      <c r="D18" s="1472" t="s">
        <v>246</v>
      </c>
      <c r="E18" s="2746">
        <v>320</v>
      </c>
      <c r="F18" s="422">
        <v>345</v>
      </c>
      <c r="G18" s="770">
        <f t="shared" si="6"/>
        <v>143.75</v>
      </c>
      <c r="H18" s="770">
        <v>0</v>
      </c>
      <c r="I18" s="770">
        <f t="shared" si="1"/>
        <v>0</v>
      </c>
      <c r="J18" s="2747">
        <v>10</v>
      </c>
      <c r="K18" s="479" t="e">
        <f t="shared" si="2"/>
        <v>#DIV/0!</v>
      </c>
      <c r="L18" s="739">
        <f t="shared" si="0"/>
        <v>3450</v>
      </c>
      <c r="M18" s="739">
        <f t="shared" si="7"/>
        <v>1437.5</v>
      </c>
      <c r="N18" s="2749"/>
      <c r="O18" s="739">
        <f t="shared" si="3"/>
        <v>0</v>
      </c>
      <c r="P18" s="739">
        <f t="shared" si="4"/>
        <v>10.78125</v>
      </c>
      <c r="Q18" s="739">
        <f t="shared" si="5"/>
        <v>0</v>
      </c>
      <c r="R18" s="2750"/>
      <c r="S18" s="2750"/>
      <c r="T18" s="2750"/>
      <c r="U18" s="2750"/>
      <c r="V18" s="2750"/>
      <c r="W18" s="1063"/>
      <c r="X18" s="2751"/>
      <c r="Y18" s="2752"/>
      <c r="Z18" s="2751"/>
      <c r="AA18" s="2751"/>
      <c r="AB18" s="2751"/>
      <c r="AC18" s="2751"/>
      <c r="AD18" s="2751"/>
      <c r="AE18" s="1290"/>
      <c r="AF18" s="1302"/>
      <c r="AH18" s="2761"/>
    </row>
    <row r="19" spans="1:34" s="2745" customFormat="1" x14ac:dyDescent="0.25">
      <c r="A19" s="415">
        <v>1</v>
      </c>
      <c r="B19" s="414">
        <v>1</v>
      </c>
      <c r="C19" s="737" t="s">
        <v>39</v>
      </c>
      <c r="D19" s="1472" t="s">
        <v>246</v>
      </c>
      <c r="E19" s="2746">
        <v>340</v>
      </c>
      <c r="F19" s="422">
        <v>846</v>
      </c>
      <c r="G19" s="770">
        <f t="shared" si="6"/>
        <v>352.5</v>
      </c>
      <c r="H19" s="770">
        <v>1</v>
      </c>
      <c r="I19" s="770">
        <f t="shared" si="1"/>
        <v>0.28368794326241137</v>
      </c>
      <c r="J19" s="2747">
        <v>12.5</v>
      </c>
      <c r="K19" s="479">
        <f t="shared" si="2"/>
        <v>8</v>
      </c>
      <c r="L19" s="739">
        <f t="shared" si="0"/>
        <v>10575</v>
      </c>
      <c r="M19" s="739">
        <f t="shared" si="7"/>
        <v>4406.25</v>
      </c>
      <c r="N19" s="2749">
        <v>8</v>
      </c>
      <c r="O19" s="739">
        <f t="shared" si="3"/>
        <v>0.18156028368794327</v>
      </c>
      <c r="P19" s="739">
        <f t="shared" si="4"/>
        <v>31.102941176470587</v>
      </c>
      <c r="Q19" s="739">
        <f t="shared" si="5"/>
        <v>0.61730496453900718</v>
      </c>
      <c r="R19" s="2750"/>
      <c r="S19" s="2750"/>
      <c r="T19" s="2750"/>
      <c r="U19" s="2750"/>
      <c r="V19" s="2750"/>
      <c r="W19" s="1063"/>
      <c r="X19" s="2751"/>
      <c r="Y19" s="2752"/>
      <c r="Z19" s="2751"/>
      <c r="AA19" s="2751"/>
      <c r="AB19" s="2751"/>
      <c r="AC19" s="2751"/>
      <c r="AD19" s="2751"/>
      <c r="AE19" s="1290"/>
      <c r="AF19" s="1302"/>
      <c r="AH19" s="2761"/>
    </row>
    <row r="20" spans="1:34" s="2745" customFormat="1" x14ac:dyDescent="0.25">
      <c r="A20" s="415">
        <v>1</v>
      </c>
      <c r="B20" s="414">
        <v>1</v>
      </c>
      <c r="C20" s="737" t="s">
        <v>47</v>
      </c>
      <c r="D20" s="1472" t="s">
        <v>246</v>
      </c>
      <c r="E20" s="2746">
        <v>340</v>
      </c>
      <c r="F20" s="422">
        <v>229</v>
      </c>
      <c r="G20" s="770">
        <f t="shared" si="6"/>
        <v>95.416666666666657</v>
      </c>
      <c r="H20" s="770">
        <v>28</v>
      </c>
      <c r="I20" s="770">
        <f t="shared" si="1"/>
        <v>29.344978165938869</v>
      </c>
      <c r="J20" s="2747">
        <v>11</v>
      </c>
      <c r="K20" s="479">
        <f t="shared" si="2"/>
        <v>13.535714285714286</v>
      </c>
      <c r="L20" s="739">
        <f t="shared" si="0"/>
        <v>2519</v>
      </c>
      <c r="M20" s="739">
        <f t="shared" si="7"/>
        <v>1049.5833333333333</v>
      </c>
      <c r="N20" s="2749">
        <v>379</v>
      </c>
      <c r="O20" s="739">
        <f t="shared" si="3"/>
        <v>36.109567288606591</v>
      </c>
      <c r="P20" s="739">
        <f t="shared" si="4"/>
        <v>7.408823529411765</v>
      </c>
      <c r="Q20" s="739">
        <f t="shared" si="5"/>
        <v>122.77252878126239</v>
      </c>
      <c r="R20" s="2750"/>
      <c r="S20" s="2750"/>
      <c r="T20" s="2750"/>
      <c r="U20" s="2750"/>
      <c r="V20" s="2750"/>
      <c r="W20" s="1063"/>
      <c r="X20" s="2751"/>
      <c r="Y20" s="2752"/>
      <c r="Z20" s="2751"/>
      <c r="AA20" s="2751"/>
      <c r="AB20" s="2751"/>
      <c r="AC20" s="2751"/>
      <c r="AD20" s="2751"/>
      <c r="AE20" s="1290"/>
      <c r="AF20" s="1302"/>
      <c r="AH20" s="2761"/>
    </row>
    <row r="21" spans="1:34" s="2745" customFormat="1" x14ac:dyDescent="0.25">
      <c r="A21" s="415">
        <v>1</v>
      </c>
      <c r="B21" s="414">
        <v>1</v>
      </c>
      <c r="C21" s="737" t="s">
        <v>66</v>
      </c>
      <c r="D21" s="1472" t="s">
        <v>246</v>
      </c>
      <c r="E21" s="2746">
        <v>340</v>
      </c>
      <c r="F21" s="422">
        <v>415</v>
      </c>
      <c r="G21" s="770">
        <f t="shared" si="6"/>
        <v>172.91666666666669</v>
      </c>
      <c r="H21" s="770"/>
      <c r="I21" s="770">
        <f t="shared" si="1"/>
        <v>0</v>
      </c>
      <c r="J21" s="2747">
        <v>12.4</v>
      </c>
      <c r="K21" s="479" t="e">
        <f t="shared" si="2"/>
        <v>#DIV/0!</v>
      </c>
      <c r="L21" s="739">
        <f t="shared" si="0"/>
        <v>5146</v>
      </c>
      <c r="M21" s="739">
        <f t="shared" si="7"/>
        <v>2144.1666666666665</v>
      </c>
      <c r="N21" s="2749"/>
      <c r="O21" s="739">
        <f t="shared" si="3"/>
        <v>0</v>
      </c>
      <c r="P21" s="739">
        <f t="shared" si="4"/>
        <v>15.135294117647058</v>
      </c>
      <c r="Q21" s="739">
        <f t="shared" si="5"/>
        <v>0</v>
      </c>
      <c r="R21" s="2750"/>
      <c r="S21" s="2750"/>
      <c r="T21" s="2750"/>
      <c r="U21" s="2750"/>
      <c r="V21" s="2750"/>
      <c r="W21" s="1063"/>
      <c r="X21" s="2751"/>
      <c r="Y21" s="2752"/>
      <c r="Z21" s="2751"/>
      <c r="AA21" s="2751"/>
      <c r="AB21" s="2751"/>
      <c r="AC21" s="2751"/>
      <c r="AD21" s="2751"/>
      <c r="AE21" s="1290"/>
      <c r="AF21" s="1302"/>
      <c r="AH21" s="2761"/>
    </row>
    <row r="22" spans="1:34" s="2745" customFormat="1" x14ac:dyDescent="0.25">
      <c r="A22" s="415">
        <v>1</v>
      </c>
      <c r="B22" s="414">
        <v>1</v>
      </c>
      <c r="C22" s="737" t="s">
        <v>42</v>
      </c>
      <c r="D22" s="1472" t="s">
        <v>246</v>
      </c>
      <c r="E22" s="2746">
        <v>340</v>
      </c>
      <c r="F22" s="422">
        <v>1200</v>
      </c>
      <c r="G22" s="770">
        <f t="shared" si="6"/>
        <v>500</v>
      </c>
      <c r="H22" s="770">
        <v>479</v>
      </c>
      <c r="I22" s="770">
        <f t="shared" si="1"/>
        <v>95.8</v>
      </c>
      <c r="J22" s="2747">
        <v>9.5</v>
      </c>
      <c r="K22" s="479">
        <f t="shared" si="2"/>
        <v>7.5198329853862216</v>
      </c>
      <c r="L22" s="739">
        <f t="shared" si="0"/>
        <v>11400</v>
      </c>
      <c r="M22" s="739">
        <f t="shared" si="7"/>
        <v>4750</v>
      </c>
      <c r="N22" s="2749">
        <v>3602</v>
      </c>
      <c r="O22" s="739">
        <f t="shared" si="3"/>
        <v>75.831578947368413</v>
      </c>
      <c r="P22" s="739">
        <f t="shared" si="4"/>
        <v>33.529411764705884</v>
      </c>
      <c r="Q22" s="739">
        <f t="shared" si="5"/>
        <v>257.8273684210526</v>
      </c>
      <c r="R22" s="2750"/>
      <c r="S22" s="2750"/>
      <c r="T22" s="2750"/>
      <c r="U22" s="2750"/>
      <c r="V22" s="2750"/>
      <c r="W22" s="2753"/>
      <c r="X22" s="2751"/>
      <c r="Y22" s="2752"/>
      <c r="Z22" s="2751"/>
      <c r="AA22" s="2751"/>
      <c r="AB22" s="2751"/>
      <c r="AC22" s="2751"/>
      <c r="AD22" s="2751"/>
      <c r="AE22" s="1290"/>
      <c r="AF22" s="1302"/>
      <c r="AH22" s="2761"/>
    </row>
    <row r="23" spans="1:34" s="2745" customFormat="1" x14ac:dyDescent="0.25">
      <c r="A23" s="415"/>
      <c r="B23" s="414">
        <v>1</v>
      </c>
      <c r="C23" s="737" t="s">
        <v>55</v>
      </c>
      <c r="D23" s="1472" t="s">
        <v>246</v>
      </c>
      <c r="E23" s="2746">
        <v>340</v>
      </c>
      <c r="F23" s="422">
        <v>1089</v>
      </c>
      <c r="G23" s="770">
        <f t="shared" si="6"/>
        <v>453.75</v>
      </c>
      <c r="H23" s="770">
        <v>0</v>
      </c>
      <c r="I23" s="770">
        <f t="shared" si="1"/>
        <v>0</v>
      </c>
      <c r="J23" s="2747">
        <v>9</v>
      </c>
      <c r="K23" s="479" t="e">
        <f t="shared" si="2"/>
        <v>#DIV/0!</v>
      </c>
      <c r="L23" s="739">
        <f t="shared" si="0"/>
        <v>9801</v>
      </c>
      <c r="M23" s="739">
        <f t="shared" si="7"/>
        <v>4083.75</v>
      </c>
      <c r="N23" s="2749"/>
      <c r="O23" s="739">
        <f t="shared" si="3"/>
        <v>0</v>
      </c>
      <c r="P23" s="739">
        <f t="shared" si="4"/>
        <v>28.826470588235296</v>
      </c>
      <c r="Q23" s="739">
        <f t="shared" si="5"/>
        <v>0</v>
      </c>
      <c r="R23" s="2750"/>
      <c r="S23" s="2750"/>
      <c r="T23" s="2750"/>
      <c r="U23" s="2750"/>
      <c r="V23" s="2750"/>
      <c r="W23" s="2753"/>
      <c r="X23" s="2751"/>
      <c r="Y23" s="2752"/>
      <c r="Z23" s="2751"/>
      <c r="AA23" s="2751"/>
      <c r="AB23" s="2751"/>
      <c r="AC23" s="2751"/>
      <c r="AD23" s="2751"/>
      <c r="AE23" s="1290"/>
      <c r="AF23" s="1302"/>
      <c r="AH23" s="2761"/>
    </row>
    <row r="24" spans="1:34" s="2745" customFormat="1" ht="29.25" x14ac:dyDescent="0.25">
      <c r="A24" s="415">
        <v>1</v>
      </c>
      <c r="B24" s="414">
        <v>1</v>
      </c>
      <c r="C24" s="2754" t="s">
        <v>7</v>
      </c>
      <c r="D24" s="3683"/>
      <c r="E24" s="2754"/>
      <c r="F24" s="2441">
        <f>SUM(F12:F23)</f>
        <v>11533</v>
      </c>
      <c r="G24" s="2755">
        <f>SUM(G12:G23)</f>
        <v>4805.4166666666661</v>
      </c>
      <c r="H24" s="2755">
        <f>SUM(H12:H23)</f>
        <v>3973</v>
      </c>
      <c r="I24" s="2755">
        <f t="shared" si="1"/>
        <v>82.677534032775526</v>
      </c>
      <c r="J24" s="2756">
        <f>SUM(L24/F24)</f>
        <v>10.337292985346398</v>
      </c>
      <c r="K24" s="2757">
        <f t="shared" si="2"/>
        <v>10.440221495091871</v>
      </c>
      <c r="L24" s="2755">
        <f>SUM(L12:L23)</f>
        <v>119220</v>
      </c>
      <c r="M24" s="2755">
        <f>SUM(M12:M23)</f>
        <v>49675</v>
      </c>
      <c r="N24" s="2508">
        <f>SUM(N12:N23)</f>
        <v>41479</v>
      </c>
      <c r="O24" s="2758">
        <f t="shared" si="3"/>
        <v>83.500754906894812</v>
      </c>
      <c r="P24" s="2758">
        <f>SUM(P12:P23)</f>
        <v>363.60572817836811</v>
      </c>
      <c r="Q24" s="2758">
        <f t="shared" si="5"/>
        <v>273.78446565936821</v>
      </c>
      <c r="R24" s="1421">
        <v>638270.82138763182</v>
      </c>
      <c r="S24" s="1421">
        <v>638270.82138763182</v>
      </c>
      <c r="T24" s="1421">
        <v>638270.82138763182</v>
      </c>
      <c r="U24" s="1421">
        <v>648324.04481043189</v>
      </c>
      <c r="V24" s="1421">
        <v>648324.04481043189</v>
      </c>
      <c r="W24" s="1209">
        <f>R24/12*$C$3+(S24-R24)/11*4+(T24-S24)/10*3+(U24-T24)/9*2+(V24-U24)/8*1</f>
        <v>268180.22522769106</v>
      </c>
      <c r="X24" s="2759">
        <f>AD24-AC24-Z24-Y24</f>
        <v>517411.15752999997</v>
      </c>
      <c r="Y24" s="2760">
        <v>1222.937959999982</v>
      </c>
      <c r="Z24" s="2759">
        <v>-9017.4400900000001</v>
      </c>
      <c r="AA24" s="2759">
        <f>X24-W24</f>
        <v>249230.93230230891</v>
      </c>
      <c r="AB24" s="2759">
        <v>-615.45452</v>
      </c>
      <c r="AC24" s="2759">
        <v>-9828.9248899999984</v>
      </c>
      <c r="AD24" s="2759">
        <v>499787.73050999996</v>
      </c>
      <c r="AE24" s="2510">
        <f>SUM(AE12:AE23)</f>
        <v>0</v>
      </c>
      <c r="AF24" s="1284"/>
      <c r="AG24" s="2761"/>
      <c r="AH24" s="2761"/>
    </row>
    <row r="25" spans="1:34" s="2745" customFormat="1" ht="43.5" x14ac:dyDescent="0.25">
      <c r="A25" s="415"/>
      <c r="B25" s="414">
        <v>1</v>
      </c>
      <c r="C25" s="839" t="s">
        <v>184</v>
      </c>
      <c r="D25" s="2754"/>
      <c r="E25" s="2754"/>
      <c r="F25" s="2441">
        <v>148</v>
      </c>
      <c r="G25" s="2755">
        <f>F25/12*$C$3</f>
        <v>61.666666666666671</v>
      </c>
      <c r="H25" s="2755">
        <v>178</v>
      </c>
      <c r="I25" s="2755">
        <f t="shared" si="1"/>
        <v>288.64864864864865</v>
      </c>
      <c r="J25" s="2762"/>
      <c r="K25" s="2757"/>
      <c r="L25" s="2755"/>
      <c r="M25" s="2755"/>
      <c r="N25" s="2508"/>
      <c r="O25" s="2758"/>
      <c r="P25" s="2758"/>
      <c r="Q25" s="2758"/>
      <c r="R25" s="1421">
        <v>25288.966419999997</v>
      </c>
      <c r="S25" s="1421">
        <v>25288.966419999997</v>
      </c>
      <c r="T25" s="1421">
        <v>25288.966419999997</v>
      </c>
      <c r="U25" s="1421">
        <v>35342.189842799999</v>
      </c>
      <c r="V25" s="1421">
        <v>35342.189842799999</v>
      </c>
      <c r="W25" s="1209">
        <f>V25/12*$C$3</f>
        <v>14725.912434499998</v>
      </c>
      <c r="X25" s="2759">
        <f>AD25-AC25-Z25-Y25</f>
        <v>40680.604129999992</v>
      </c>
      <c r="Y25" s="2760">
        <v>1222.937959999982</v>
      </c>
      <c r="Z25" s="2759"/>
      <c r="AA25" s="2759">
        <f>X25-W25</f>
        <v>25954.691695499994</v>
      </c>
      <c r="AB25" s="2759"/>
      <c r="AC25" s="2759">
        <v>0</v>
      </c>
      <c r="AD25" s="2759">
        <v>41903.542089999974</v>
      </c>
      <c r="AE25" s="2510"/>
      <c r="AF25" s="2763"/>
      <c r="AG25" s="2761"/>
      <c r="AH25" s="2761"/>
    </row>
    <row r="26" spans="1:34" s="2745" customFormat="1" x14ac:dyDescent="0.25">
      <c r="A26" s="415">
        <v>1</v>
      </c>
      <c r="B26" s="414">
        <v>1</v>
      </c>
      <c r="C26" s="2764" t="s">
        <v>14</v>
      </c>
      <c r="D26" s="2764"/>
      <c r="E26" s="722"/>
      <c r="F26" s="422"/>
      <c r="G26" s="2711"/>
      <c r="H26" s="2711"/>
      <c r="I26" s="2711"/>
      <c r="J26" s="2762"/>
      <c r="K26" s="2762"/>
      <c r="L26" s="2765"/>
      <c r="M26" s="2765"/>
      <c r="N26" s="2765"/>
      <c r="O26" s="2765"/>
      <c r="P26" s="2765"/>
      <c r="Q26" s="2765"/>
      <c r="R26" s="1421"/>
      <c r="S26" s="1421"/>
      <c r="T26" s="1421"/>
      <c r="U26" s="1421"/>
      <c r="V26" s="1421"/>
      <c r="W26" s="2766"/>
      <c r="X26" s="2767">
        <f>AD26-AC26-Z26</f>
        <v>0</v>
      </c>
      <c r="Y26" s="2768"/>
      <c r="Z26" s="2767"/>
      <c r="AA26" s="2767"/>
      <c r="AB26" s="2767"/>
      <c r="AC26" s="2767"/>
      <c r="AD26" s="2767"/>
      <c r="AE26" s="1294"/>
      <c r="AF26" s="2769"/>
      <c r="AG26" s="2761"/>
      <c r="AH26" s="2761"/>
    </row>
    <row r="27" spans="1:34" s="2715" customFormat="1" ht="27.2" customHeight="1" x14ac:dyDescent="0.25">
      <c r="A27" s="414">
        <v>1</v>
      </c>
      <c r="B27" s="414">
        <v>1</v>
      </c>
      <c r="C27" s="722" t="s">
        <v>382</v>
      </c>
      <c r="D27" s="798"/>
      <c r="E27" s="2062"/>
      <c r="F27" s="460"/>
      <c r="G27" s="788"/>
      <c r="H27" s="788"/>
      <c r="I27" s="788"/>
      <c r="J27" s="1150"/>
      <c r="K27" s="1150"/>
      <c r="L27" s="1862"/>
      <c r="M27" s="1862"/>
      <c r="N27" s="1862"/>
      <c r="O27" s="1862"/>
      <c r="P27" s="1862"/>
      <c r="Q27" s="1862"/>
      <c r="R27" s="614">
        <v>238667.51517000003</v>
      </c>
      <c r="S27" s="614">
        <v>238667.51517000003</v>
      </c>
      <c r="T27" s="614">
        <v>238667.51517000003</v>
      </c>
      <c r="U27" s="614">
        <v>238667.51517000003</v>
      </c>
      <c r="V27" s="614">
        <v>238667.51517000003</v>
      </c>
      <c r="W27" s="3676">
        <f>(R27-4131.5976)/12*$C$3+4131.5976+(S27-R27)/11*4+(T27-S27)/10*3+(U27-T27)/9*2+(V27-U27)/8*1</f>
        <v>101854.8965875</v>
      </c>
      <c r="X27" s="368">
        <f>AD27-AC27-Z27</f>
        <v>99671.43680000001</v>
      </c>
      <c r="Y27" s="2770"/>
      <c r="Z27" s="368"/>
      <c r="AA27" s="368">
        <f>X27-W27</f>
        <v>-2183.459787499989</v>
      </c>
      <c r="AB27" s="368"/>
      <c r="AC27" s="368">
        <v>-57.246969999999997</v>
      </c>
      <c r="AD27" s="368">
        <v>99614.189830000018</v>
      </c>
      <c r="AE27" s="1261"/>
      <c r="AF27" s="1274"/>
      <c r="AG27" s="2761"/>
      <c r="AH27" s="1412"/>
    </row>
    <row r="28" spans="1:34" s="2715" customFormat="1" ht="29.25" x14ac:dyDescent="0.25">
      <c r="A28" s="414"/>
      <c r="B28" s="414">
        <v>1</v>
      </c>
      <c r="C28" s="2710" t="s">
        <v>293</v>
      </c>
      <c r="D28" s="798"/>
      <c r="E28" s="2062"/>
      <c r="F28" s="870">
        <f>F29+F30+F31+F32+F33+F35</f>
        <v>54099</v>
      </c>
      <c r="G28" s="788">
        <f>G29+G30+G31+G32+G33+G35</f>
        <v>22541.249999999996</v>
      </c>
      <c r="H28" s="788">
        <f>H29+H30+H31+H32+H33+H35</f>
        <v>23224</v>
      </c>
      <c r="I28" s="788">
        <f t="shared" ref="I28:I40" si="8">H28/G28*100</f>
        <v>103.0288914767371</v>
      </c>
      <c r="J28" s="1150"/>
      <c r="K28" s="1150"/>
      <c r="L28" s="1862"/>
      <c r="M28" s="1862"/>
      <c r="N28" s="1862"/>
      <c r="O28" s="1862"/>
      <c r="P28" s="1862"/>
      <c r="Q28" s="1862"/>
      <c r="R28" s="614"/>
      <c r="S28" s="614"/>
      <c r="T28" s="614"/>
      <c r="U28" s="614"/>
      <c r="V28" s="614"/>
      <c r="W28" s="2771"/>
      <c r="X28" s="368"/>
      <c r="Y28" s="2770"/>
      <c r="Z28" s="368"/>
      <c r="AA28" s="368"/>
      <c r="AB28" s="368"/>
      <c r="AC28" s="368"/>
      <c r="AD28" s="368"/>
      <c r="AE28" s="1261">
        <f>AE29+AE30+AE31+AE32+AE33+AE35</f>
        <v>0</v>
      </c>
      <c r="AF28" s="1274"/>
      <c r="AG28" s="2761"/>
      <c r="AH28" s="1412"/>
    </row>
    <row r="29" spans="1:34" s="2715" customFormat="1" ht="30" x14ac:dyDescent="0.25">
      <c r="A29" s="414"/>
      <c r="B29" s="414">
        <v>1</v>
      </c>
      <c r="C29" s="518" t="s">
        <v>204</v>
      </c>
      <c r="D29" s="798"/>
      <c r="E29" s="2062"/>
      <c r="F29" s="526">
        <v>12500</v>
      </c>
      <c r="G29" s="214">
        <f t="shared" ref="G29:G35" si="9">F29/12*$C$3</f>
        <v>5208.3333333333339</v>
      </c>
      <c r="H29" s="213">
        <v>5353</v>
      </c>
      <c r="I29" s="788">
        <f t="shared" si="8"/>
        <v>102.77759999999998</v>
      </c>
      <c r="J29" s="1150"/>
      <c r="K29" s="1150"/>
      <c r="L29" s="1862"/>
      <c r="M29" s="1862"/>
      <c r="N29" s="1862"/>
      <c r="O29" s="1862"/>
      <c r="P29" s="1862"/>
      <c r="Q29" s="1862"/>
      <c r="R29" s="614"/>
      <c r="S29" s="614"/>
      <c r="T29" s="614"/>
      <c r="U29" s="614"/>
      <c r="V29" s="614"/>
      <c r="W29" s="2771"/>
      <c r="X29" s="368"/>
      <c r="Y29" s="2770"/>
      <c r="Z29" s="368"/>
      <c r="AA29" s="368"/>
      <c r="AB29" s="368"/>
      <c r="AC29" s="368"/>
      <c r="AD29" s="368"/>
      <c r="AE29" s="1290"/>
      <c r="AF29" s="1274"/>
      <c r="AG29" s="2761"/>
      <c r="AH29" s="1412"/>
    </row>
    <row r="30" spans="1:34" s="2715" customFormat="1" ht="30" x14ac:dyDescent="0.25">
      <c r="A30" s="414"/>
      <c r="B30" s="414">
        <v>1</v>
      </c>
      <c r="C30" s="518" t="s">
        <v>205</v>
      </c>
      <c r="D30" s="798"/>
      <c r="E30" s="2062"/>
      <c r="F30" s="526">
        <v>7900</v>
      </c>
      <c r="G30" s="214">
        <f t="shared" si="9"/>
        <v>3291.666666666667</v>
      </c>
      <c r="H30" s="213">
        <v>1099</v>
      </c>
      <c r="I30" s="788">
        <f t="shared" si="8"/>
        <v>33.387341772151899</v>
      </c>
      <c r="J30" s="1150"/>
      <c r="K30" s="1150"/>
      <c r="L30" s="1862"/>
      <c r="M30" s="1862"/>
      <c r="N30" s="1862"/>
      <c r="O30" s="1862"/>
      <c r="P30" s="1862"/>
      <c r="Q30" s="1862"/>
      <c r="R30" s="614"/>
      <c r="S30" s="614"/>
      <c r="T30" s="614"/>
      <c r="U30" s="614"/>
      <c r="V30" s="614"/>
      <c r="W30" s="2771"/>
      <c r="X30" s="368"/>
      <c r="Y30" s="2770"/>
      <c r="Z30" s="368"/>
      <c r="AA30" s="368"/>
      <c r="AB30" s="368"/>
      <c r="AC30" s="368"/>
      <c r="AD30" s="368"/>
      <c r="AE30" s="1290"/>
      <c r="AF30" s="1274"/>
      <c r="AG30" s="2761"/>
      <c r="AH30" s="1412"/>
    </row>
    <row r="31" spans="1:34" s="2715" customFormat="1" ht="30" x14ac:dyDescent="0.25">
      <c r="A31" s="414"/>
      <c r="B31" s="414">
        <v>1</v>
      </c>
      <c r="C31" s="724" t="s">
        <v>294</v>
      </c>
      <c r="D31" s="798"/>
      <c r="E31" s="2062"/>
      <c r="F31" s="870">
        <v>9000</v>
      </c>
      <c r="G31" s="788">
        <f t="shared" si="9"/>
        <v>3750</v>
      </c>
      <c r="H31" s="213">
        <v>3301</v>
      </c>
      <c r="I31" s="214">
        <f t="shared" si="8"/>
        <v>88.026666666666671</v>
      </c>
      <c r="J31" s="1150"/>
      <c r="K31" s="1150"/>
      <c r="L31" s="1862"/>
      <c r="M31" s="1862"/>
      <c r="N31" s="1862"/>
      <c r="O31" s="1862"/>
      <c r="P31" s="1862"/>
      <c r="Q31" s="1862"/>
      <c r="R31" s="614"/>
      <c r="S31" s="614"/>
      <c r="T31" s="614"/>
      <c r="U31" s="614"/>
      <c r="V31" s="614"/>
      <c r="W31" s="2771"/>
      <c r="X31" s="368"/>
      <c r="Y31" s="2770"/>
      <c r="Z31" s="368"/>
      <c r="AA31" s="368"/>
      <c r="AB31" s="368"/>
      <c r="AC31" s="368"/>
      <c r="AD31" s="368"/>
      <c r="AE31" s="1290"/>
      <c r="AF31" s="1274"/>
      <c r="AG31" s="2761"/>
      <c r="AH31" s="1412"/>
    </row>
    <row r="32" spans="1:34" s="2715" customFormat="1" ht="60" x14ac:dyDescent="0.25">
      <c r="A32" s="414"/>
      <c r="B32" s="414">
        <v>1</v>
      </c>
      <c r="C32" s="519" t="s">
        <v>295</v>
      </c>
      <c r="D32" s="798"/>
      <c r="E32" s="2062"/>
      <c r="F32" s="526">
        <v>7500</v>
      </c>
      <c r="G32" s="214">
        <f t="shared" si="9"/>
        <v>3125</v>
      </c>
      <c r="H32" s="213">
        <v>3990</v>
      </c>
      <c r="I32" s="214">
        <f t="shared" si="8"/>
        <v>127.67999999999999</v>
      </c>
      <c r="J32" s="1150"/>
      <c r="K32" s="1150"/>
      <c r="L32" s="1862"/>
      <c r="M32" s="1862"/>
      <c r="N32" s="1862"/>
      <c r="O32" s="1862"/>
      <c r="P32" s="1862"/>
      <c r="Q32" s="1862"/>
      <c r="R32" s="614"/>
      <c r="S32" s="614"/>
      <c r="T32" s="614"/>
      <c r="U32" s="614"/>
      <c r="V32" s="614"/>
      <c r="W32" s="2771"/>
      <c r="X32" s="368"/>
      <c r="Y32" s="2770"/>
      <c r="Z32" s="368"/>
      <c r="AA32" s="368"/>
      <c r="AB32" s="368"/>
      <c r="AC32" s="368"/>
      <c r="AD32" s="368"/>
      <c r="AE32" s="1290"/>
      <c r="AF32" s="1274"/>
      <c r="AG32" s="2761"/>
      <c r="AH32" s="1412"/>
    </row>
    <row r="33" spans="1:34" s="2715" customFormat="1" ht="45" x14ac:dyDescent="0.25">
      <c r="A33" s="414"/>
      <c r="B33" s="414">
        <v>1</v>
      </c>
      <c r="C33" s="519" t="s">
        <v>309</v>
      </c>
      <c r="D33" s="798"/>
      <c r="E33" s="2062"/>
      <c r="F33" s="526">
        <v>12700</v>
      </c>
      <c r="G33" s="214">
        <f t="shared" si="9"/>
        <v>5291.6666666666661</v>
      </c>
      <c r="H33" s="213">
        <v>8293</v>
      </c>
      <c r="I33" s="214">
        <f t="shared" si="8"/>
        <v>156.7181102362205</v>
      </c>
      <c r="J33" s="1150"/>
      <c r="K33" s="1150"/>
      <c r="L33" s="1862"/>
      <c r="M33" s="1862"/>
      <c r="N33" s="1862"/>
      <c r="O33" s="1862"/>
      <c r="P33" s="1862"/>
      <c r="Q33" s="1862"/>
      <c r="R33" s="614"/>
      <c r="S33" s="614"/>
      <c r="T33" s="614"/>
      <c r="U33" s="614"/>
      <c r="V33" s="614"/>
      <c r="W33" s="2771"/>
      <c r="X33" s="368"/>
      <c r="Y33" s="2770"/>
      <c r="Z33" s="368"/>
      <c r="AA33" s="368"/>
      <c r="AB33" s="368"/>
      <c r="AC33" s="368"/>
      <c r="AD33" s="368"/>
      <c r="AE33" s="1290"/>
      <c r="AF33" s="1274"/>
      <c r="AG33" s="2761"/>
      <c r="AH33" s="1412"/>
    </row>
    <row r="34" spans="1:34" s="2715" customFormat="1" ht="105" x14ac:dyDescent="0.25">
      <c r="A34" s="414"/>
      <c r="B34" s="414"/>
      <c r="C34" s="519" t="s">
        <v>533</v>
      </c>
      <c r="D34" s="798"/>
      <c r="E34" s="2062"/>
      <c r="F34" s="526">
        <v>9000</v>
      </c>
      <c r="G34" s="214">
        <f t="shared" si="9"/>
        <v>3750</v>
      </c>
      <c r="H34" s="213">
        <v>2626</v>
      </c>
      <c r="I34" s="214">
        <f t="shared" si="8"/>
        <v>70.026666666666671</v>
      </c>
      <c r="J34" s="1150"/>
      <c r="K34" s="1150"/>
      <c r="L34" s="1862"/>
      <c r="M34" s="1862"/>
      <c r="N34" s="1862"/>
      <c r="O34" s="1862"/>
      <c r="P34" s="1862"/>
      <c r="Q34" s="1862"/>
      <c r="R34" s="614"/>
      <c r="S34" s="614"/>
      <c r="T34" s="614"/>
      <c r="U34" s="614"/>
      <c r="V34" s="614"/>
      <c r="W34" s="2771"/>
      <c r="X34" s="368"/>
      <c r="Y34" s="2770"/>
      <c r="Z34" s="368"/>
      <c r="AA34" s="368"/>
      <c r="AB34" s="368"/>
      <c r="AC34" s="368"/>
      <c r="AD34" s="368"/>
      <c r="AE34" s="1290"/>
      <c r="AF34" s="1274"/>
      <c r="AG34" s="2761"/>
      <c r="AH34" s="1412"/>
    </row>
    <row r="35" spans="1:34" s="2715" customFormat="1" ht="30" x14ac:dyDescent="0.25">
      <c r="A35" s="414"/>
      <c r="B35" s="414">
        <v>1</v>
      </c>
      <c r="C35" s="519" t="s">
        <v>380</v>
      </c>
      <c r="D35" s="798"/>
      <c r="E35" s="2062"/>
      <c r="F35" s="526">
        <v>4499</v>
      </c>
      <c r="G35" s="214">
        <f t="shared" si="9"/>
        <v>1874.5833333333335</v>
      </c>
      <c r="H35" s="213">
        <v>1188</v>
      </c>
      <c r="I35" s="214">
        <f t="shared" si="8"/>
        <v>63.374083129584349</v>
      </c>
      <c r="J35" s="1150"/>
      <c r="K35" s="1150"/>
      <c r="L35" s="1862"/>
      <c r="M35" s="1862"/>
      <c r="N35" s="1862"/>
      <c r="O35" s="1862"/>
      <c r="P35" s="1862"/>
      <c r="Q35" s="1862"/>
      <c r="R35" s="614"/>
      <c r="S35" s="614"/>
      <c r="T35" s="614"/>
      <c r="U35" s="614"/>
      <c r="V35" s="614"/>
      <c r="W35" s="2771"/>
      <c r="X35" s="368"/>
      <c r="Y35" s="2770"/>
      <c r="Z35" s="368"/>
      <c r="AA35" s="368"/>
      <c r="AB35" s="368"/>
      <c r="AC35" s="368"/>
      <c r="AD35" s="368"/>
      <c r="AE35" s="1290"/>
      <c r="AF35" s="1274"/>
      <c r="AG35" s="2761"/>
      <c r="AH35" s="1412"/>
    </row>
    <row r="36" spans="1:34" s="2715" customFormat="1" ht="29.25" x14ac:dyDescent="0.25">
      <c r="A36" s="414"/>
      <c r="B36" s="414">
        <v>1</v>
      </c>
      <c r="C36" s="486" t="s">
        <v>135</v>
      </c>
      <c r="D36" s="798"/>
      <c r="E36" s="2062"/>
      <c r="F36" s="870">
        <f>F37</f>
        <v>37338</v>
      </c>
      <c r="G36" s="788">
        <f>G37</f>
        <v>15557.5</v>
      </c>
      <c r="H36" s="213">
        <f>H37</f>
        <v>24922</v>
      </c>
      <c r="I36" s="788">
        <f t="shared" si="8"/>
        <v>160.19283303872731</v>
      </c>
      <c r="J36" s="1150"/>
      <c r="K36" s="1150"/>
      <c r="L36" s="1862"/>
      <c r="M36" s="1862"/>
      <c r="N36" s="1862"/>
      <c r="O36" s="1862"/>
      <c r="P36" s="1862"/>
      <c r="Q36" s="1862"/>
      <c r="R36" s="614"/>
      <c r="S36" s="614"/>
      <c r="T36" s="614"/>
      <c r="U36" s="614"/>
      <c r="V36" s="614"/>
      <c r="W36" s="2771"/>
      <c r="X36" s="368"/>
      <c r="Y36" s="2770"/>
      <c r="Z36" s="368"/>
      <c r="AA36" s="368"/>
      <c r="AB36" s="368"/>
      <c r="AC36" s="368"/>
      <c r="AD36" s="368"/>
      <c r="AE36" s="1290">
        <f>AE37</f>
        <v>0</v>
      </c>
      <c r="AF36" s="1274"/>
      <c r="AG36" s="2761"/>
      <c r="AH36" s="1412"/>
    </row>
    <row r="37" spans="1:34" s="2715" customFormat="1" x14ac:dyDescent="0.25">
      <c r="A37" s="414"/>
      <c r="B37" s="414">
        <v>1</v>
      </c>
      <c r="C37" s="292" t="s">
        <v>239</v>
      </c>
      <c r="D37" s="798"/>
      <c r="E37" s="2062"/>
      <c r="F37" s="526">
        <v>37338</v>
      </c>
      <c r="G37" s="214">
        <f>F37/12*$C$3</f>
        <v>15557.5</v>
      </c>
      <c r="H37" s="213">
        <v>24922</v>
      </c>
      <c r="I37" s="788">
        <f t="shared" si="8"/>
        <v>160.19283303872731</v>
      </c>
      <c r="J37" s="1150"/>
      <c r="K37" s="1150"/>
      <c r="L37" s="1862"/>
      <c r="M37" s="1862"/>
      <c r="N37" s="1862"/>
      <c r="O37" s="1862"/>
      <c r="P37" s="1862"/>
      <c r="Q37" s="1862"/>
      <c r="R37" s="614"/>
      <c r="S37" s="614"/>
      <c r="T37" s="614"/>
      <c r="U37" s="614"/>
      <c r="V37" s="614"/>
      <c r="W37" s="2771"/>
      <c r="X37" s="368"/>
      <c r="Y37" s="2770"/>
      <c r="Z37" s="368"/>
      <c r="AA37" s="368"/>
      <c r="AB37" s="368"/>
      <c r="AC37" s="368"/>
      <c r="AD37" s="368"/>
      <c r="AE37" s="1290"/>
      <c r="AF37" s="1274"/>
      <c r="AG37" s="2761"/>
      <c r="AH37" s="1412"/>
    </row>
    <row r="38" spans="1:34" s="2715" customFormat="1" ht="63" x14ac:dyDescent="0.25">
      <c r="A38" s="414"/>
      <c r="B38" s="414">
        <v>1</v>
      </c>
      <c r="C38" s="751" t="s">
        <v>298</v>
      </c>
      <c r="D38" s="798"/>
      <c r="E38" s="2062"/>
      <c r="F38" s="416">
        <f>F39+F44</f>
        <v>34909</v>
      </c>
      <c r="G38" s="788">
        <f>G39+G44</f>
        <v>14545.416666666666</v>
      </c>
      <c r="H38" s="213">
        <f>H39+H44</f>
        <v>11901</v>
      </c>
      <c r="I38" s="788">
        <f t="shared" si="8"/>
        <v>81.819588071843938</v>
      </c>
      <c r="J38" s="1150"/>
      <c r="K38" s="1150"/>
      <c r="L38" s="1862"/>
      <c r="M38" s="1862"/>
      <c r="N38" s="1862"/>
      <c r="O38" s="1862"/>
      <c r="P38" s="1862"/>
      <c r="Q38" s="1862"/>
      <c r="R38" s="614"/>
      <c r="S38" s="614"/>
      <c r="T38" s="614"/>
      <c r="U38" s="614"/>
      <c r="V38" s="614"/>
      <c r="W38" s="1209">
        <f>R38/12*$C$3</f>
        <v>0</v>
      </c>
      <c r="X38" s="368">
        <f>AD38-AC38-Z38</f>
        <v>0</v>
      </c>
      <c r="Y38" s="2770"/>
      <c r="Z38" s="368"/>
      <c r="AA38" s="368">
        <f>X38-W38</f>
        <v>0</v>
      </c>
      <c r="AB38" s="368"/>
      <c r="AC38" s="368"/>
      <c r="AD38" s="368"/>
      <c r="AE38" s="1290">
        <f>AE39+AE44</f>
        <v>0</v>
      </c>
      <c r="AF38" s="1274"/>
      <c r="AG38" s="2761"/>
      <c r="AH38" s="1412"/>
    </row>
    <row r="39" spans="1:34" s="2715" customFormat="1" ht="30" x14ac:dyDescent="0.25">
      <c r="A39" s="414"/>
      <c r="B39" s="414">
        <v>1</v>
      </c>
      <c r="C39" s="724" t="s">
        <v>299</v>
      </c>
      <c r="D39" s="798"/>
      <c r="E39" s="2062"/>
      <c r="F39" s="416">
        <f>SUM(F40:F43)</f>
        <v>13971</v>
      </c>
      <c r="G39" s="788">
        <f>SUM(G40:G43)</f>
        <v>5821.25</v>
      </c>
      <c r="H39" s="213">
        <f>SUM(H40:H43)</f>
        <v>4579</v>
      </c>
      <c r="I39" s="788">
        <f t="shared" si="8"/>
        <v>78.660081597595024</v>
      </c>
      <c r="J39" s="1150"/>
      <c r="K39" s="1150"/>
      <c r="L39" s="1862"/>
      <c r="M39" s="1862"/>
      <c r="N39" s="1862"/>
      <c r="O39" s="1862"/>
      <c r="P39" s="1862"/>
      <c r="Q39" s="1862"/>
      <c r="R39" s="614"/>
      <c r="S39" s="614"/>
      <c r="T39" s="614"/>
      <c r="U39" s="614"/>
      <c r="V39" s="614"/>
      <c r="W39" s="2771"/>
      <c r="X39" s="368"/>
      <c r="Y39" s="2770"/>
      <c r="Z39" s="368"/>
      <c r="AA39" s="368"/>
      <c r="AB39" s="368"/>
      <c r="AC39" s="368"/>
      <c r="AD39" s="368"/>
      <c r="AE39" s="1290">
        <f>SUM(AE40:AE43)</f>
        <v>0</v>
      </c>
      <c r="AF39" s="1274"/>
      <c r="AG39" s="2761"/>
      <c r="AH39" s="1412"/>
    </row>
    <row r="40" spans="1:34" s="2715" customFormat="1" ht="30" x14ac:dyDescent="0.25">
      <c r="A40" s="414"/>
      <c r="B40" s="414">
        <v>1</v>
      </c>
      <c r="C40" s="519" t="s">
        <v>300</v>
      </c>
      <c r="D40" s="798"/>
      <c r="E40" s="2062"/>
      <c r="F40" s="416">
        <v>13632</v>
      </c>
      <c r="G40" s="214">
        <f>F40/12*$C$3</f>
        <v>5680</v>
      </c>
      <c r="H40" s="213">
        <v>4286</v>
      </c>
      <c r="I40" s="788">
        <f t="shared" si="8"/>
        <v>75.457746478873247</v>
      </c>
      <c r="J40" s="1150"/>
      <c r="K40" s="1150"/>
      <c r="L40" s="1862"/>
      <c r="M40" s="1862"/>
      <c r="N40" s="1862"/>
      <c r="O40" s="1862"/>
      <c r="P40" s="1862"/>
      <c r="Q40" s="1862"/>
      <c r="R40" s="614"/>
      <c r="S40" s="614"/>
      <c r="T40" s="614"/>
      <c r="U40" s="614"/>
      <c r="V40" s="614"/>
      <c r="W40" s="2771"/>
      <c r="X40" s="368"/>
      <c r="Y40" s="2770"/>
      <c r="Z40" s="368"/>
      <c r="AA40" s="368"/>
      <c r="AB40" s="368"/>
      <c r="AC40" s="368"/>
      <c r="AD40" s="368"/>
      <c r="AE40" s="1290"/>
      <c r="AF40" s="1274"/>
      <c r="AG40" s="2761"/>
      <c r="AH40" s="1412"/>
    </row>
    <row r="41" spans="1:34" s="2715" customFormat="1" ht="60" x14ac:dyDescent="0.25">
      <c r="A41" s="414"/>
      <c r="B41" s="414">
        <v>1</v>
      </c>
      <c r="C41" s="519" t="s">
        <v>301</v>
      </c>
      <c r="D41" s="798"/>
      <c r="E41" s="2062"/>
      <c r="F41" s="416"/>
      <c r="G41" s="214">
        <f>F41/12*$C$3</f>
        <v>0</v>
      </c>
      <c r="H41" s="213"/>
      <c r="I41" s="788"/>
      <c r="J41" s="1150"/>
      <c r="K41" s="1150"/>
      <c r="L41" s="1862"/>
      <c r="M41" s="1862"/>
      <c r="N41" s="1862"/>
      <c r="O41" s="1862"/>
      <c r="P41" s="1862"/>
      <c r="Q41" s="1862"/>
      <c r="R41" s="614"/>
      <c r="S41" s="614"/>
      <c r="T41" s="614"/>
      <c r="U41" s="614"/>
      <c r="V41" s="614"/>
      <c r="W41" s="2771"/>
      <c r="X41" s="368"/>
      <c r="Y41" s="2770"/>
      <c r="Z41" s="368"/>
      <c r="AA41" s="368"/>
      <c r="AB41" s="368"/>
      <c r="AC41" s="368"/>
      <c r="AD41" s="368"/>
      <c r="AE41" s="1290"/>
      <c r="AF41" s="1274"/>
      <c r="AG41" s="2761"/>
      <c r="AH41" s="1412"/>
    </row>
    <row r="42" spans="1:34" s="2715" customFormat="1" ht="45" x14ac:dyDescent="0.25">
      <c r="A42" s="414"/>
      <c r="B42" s="414">
        <v>1</v>
      </c>
      <c r="C42" s="519" t="s">
        <v>302</v>
      </c>
      <c r="D42" s="798"/>
      <c r="E42" s="2062"/>
      <c r="F42" s="416">
        <v>63</v>
      </c>
      <c r="G42" s="214">
        <f>F42/12*$C$3</f>
        <v>26.25</v>
      </c>
      <c r="H42" s="213">
        <v>43</v>
      </c>
      <c r="I42" s="788">
        <f>H42/G42*100</f>
        <v>163.8095238095238</v>
      </c>
      <c r="J42" s="1150"/>
      <c r="K42" s="1150"/>
      <c r="L42" s="1862"/>
      <c r="M42" s="1862"/>
      <c r="N42" s="1862"/>
      <c r="O42" s="1862"/>
      <c r="P42" s="1862"/>
      <c r="Q42" s="1862"/>
      <c r="R42" s="614"/>
      <c r="S42" s="614"/>
      <c r="T42" s="614"/>
      <c r="U42" s="614"/>
      <c r="V42" s="614"/>
      <c r="W42" s="2771"/>
      <c r="X42" s="368"/>
      <c r="Y42" s="2770"/>
      <c r="Z42" s="368"/>
      <c r="AA42" s="368"/>
      <c r="AB42" s="368"/>
      <c r="AC42" s="368"/>
      <c r="AD42" s="368"/>
      <c r="AE42" s="1290"/>
      <c r="AF42" s="1274"/>
      <c r="AG42" s="2761"/>
      <c r="AH42" s="1412"/>
    </row>
    <row r="43" spans="1:34" s="2715" customFormat="1" ht="30" x14ac:dyDescent="0.25">
      <c r="A43" s="414">
        <v>1</v>
      </c>
      <c r="B43" s="414">
        <v>1</v>
      </c>
      <c r="C43" s="519" t="s">
        <v>303</v>
      </c>
      <c r="D43" s="4"/>
      <c r="E43" s="4"/>
      <c r="F43" s="418">
        <v>276</v>
      </c>
      <c r="G43" s="214">
        <f>F43/12*$C$3</f>
        <v>115</v>
      </c>
      <c r="H43" s="368">
        <v>250</v>
      </c>
      <c r="I43" s="375">
        <f>H43/G43*100</f>
        <v>217.39130434782606</v>
      </c>
      <c r="J43" s="1901"/>
      <c r="K43" s="1901"/>
      <c r="L43" s="211"/>
      <c r="M43" s="211"/>
      <c r="N43" s="211"/>
      <c r="O43" s="211"/>
      <c r="P43" s="211"/>
      <c r="Q43" s="211"/>
      <c r="R43" s="552"/>
      <c r="S43" s="552"/>
      <c r="T43" s="552"/>
      <c r="U43" s="552"/>
      <c r="V43" s="552"/>
      <c r="W43" s="1063"/>
      <c r="X43" s="418"/>
      <c r="Y43" s="2752"/>
      <c r="Z43" s="418"/>
      <c r="AA43" s="418"/>
      <c r="AB43" s="418"/>
      <c r="AC43" s="418"/>
      <c r="AD43" s="418"/>
      <c r="AE43" s="1274"/>
      <c r="AF43" s="1302"/>
      <c r="AG43" s="2761"/>
      <c r="AH43" s="1412"/>
    </row>
    <row r="44" spans="1:34" s="2715" customFormat="1" ht="45" x14ac:dyDescent="0.25">
      <c r="A44" s="414"/>
      <c r="B44" s="414">
        <v>1</v>
      </c>
      <c r="C44" s="724" t="s">
        <v>304</v>
      </c>
      <c r="D44" s="4"/>
      <c r="E44" s="4"/>
      <c r="F44" s="418">
        <f>SUM(F45:F48)</f>
        <v>20938</v>
      </c>
      <c r="G44" s="213">
        <f>SUM(G45:G48)</f>
        <v>8724.1666666666661</v>
      </c>
      <c r="H44" s="368">
        <f>H45+H47+H48</f>
        <v>7322</v>
      </c>
      <c r="I44" s="375">
        <f>H44/G44*100</f>
        <v>83.927786799121222</v>
      </c>
      <c r="J44" s="1901"/>
      <c r="K44" s="1901"/>
      <c r="L44" s="211"/>
      <c r="M44" s="211"/>
      <c r="N44" s="211"/>
      <c r="O44" s="211"/>
      <c r="P44" s="211"/>
      <c r="Q44" s="211"/>
      <c r="R44" s="552"/>
      <c r="S44" s="552"/>
      <c r="T44" s="552"/>
      <c r="U44" s="552"/>
      <c r="V44" s="552"/>
      <c r="W44" s="1063"/>
      <c r="X44" s="418"/>
      <c r="Y44" s="2752"/>
      <c r="Z44" s="418"/>
      <c r="AA44" s="418"/>
      <c r="AB44" s="418"/>
      <c r="AC44" s="418"/>
      <c r="AD44" s="418"/>
      <c r="AE44" s="1274">
        <f>AE45+AE47+AE48</f>
        <v>0</v>
      </c>
      <c r="AF44" s="1302"/>
      <c r="AG44" s="2761"/>
      <c r="AH44" s="1412"/>
    </row>
    <row r="45" spans="1:34" s="2715" customFormat="1" ht="45" x14ac:dyDescent="0.25">
      <c r="A45" s="414">
        <v>1</v>
      </c>
      <c r="B45" s="414">
        <v>1</v>
      </c>
      <c r="C45" s="519" t="s">
        <v>305</v>
      </c>
      <c r="D45" s="4"/>
      <c r="E45" s="4"/>
      <c r="F45" s="418">
        <v>4899</v>
      </c>
      <c r="G45" s="214">
        <f>F45/12*$C$3</f>
        <v>2041.25</v>
      </c>
      <c r="H45" s="368">
        <v>1113</v>
      </c>
      <c r="I45" s="375">
        <f>H45/G45*100</f>
        <v>54.525413349663197</v>
      </c>
      <c r="J45" s="1901"/>
      <c r="K45" s="1901"/>
      <c r="L45" s="211"/>
      <c r="M45" s="211"/>
      <c r="N45" s="211"/>
      <c r="O45" s="211"/>
      <c r="P45" s="211"/>
      <c r="Q45" s="211"/>
      <c r="R45" s="552"/>
      <c r="S45" s="552"/>
      <c r="T45" s="552"/>
      <c r="U45" s="552"/>
      <c r="V45" s="552"/>
      <c r="W45" s="1063"/>
      <c r="X45" s="418"/>
      <c r="Y45" s="2752"/>
      <c r="Z45" s="418"/>
      <c r="AA45" s="418"/>
      <c r="AB45" s="418"/>
      <c r="AC45" s="418"/>
      <c r="AD45" s="418"/>
      <c r="AE45" s="1274"/>
      <c r="AF45" s="1302"/>
      <c r="AG45" s="2761"/>
      <c r="AH45" s="1412"/>
    </row>
    <row r="46" spans="1:34" s="2715" customFormat="1" ht="30" x14ac:dyDescent="0.25">
      <c r="A46" s="414"/>
      <c r="B46" s="414">
        <v>1</v>
      </c>
      <c r="C46" s="519" t="s">
        <v>334</v>
      </c>
      <c r="D46" s="4"/>
      <c r="E46" s="4"/>
      <c r="F46" s="418"/>
      <c r="G46" s="213"/>
      <c r="H46" s="368"/>
      <c r="I46" s="375"/>
      <c r="J46" s="1901"/>
      <c r="K46" s="1901"/>
      <c r="L46" s="211"/>
      <c r="M46" s="211"/>
      <c r="N46" s="211"/>
      <c r="O46" s="211"/>
      <c r="P46" s="211"/>
      <c r="Q46" s="211"/>
      <c r="R46" s="552"/>
      <c r="S46" s="552"/>
      <c r="T46" s="552"/>
      <c r="U46" s="552"/>
      <c r="V46" s="552"/>
      <c r="W46" s="1063"/>
      <c r="X46" s="418"/>
      <c r="Y46" s="2752"/>
      <c r="Z46" s="418"/>
      <c r="AA46" s="418"/>
      <c r="AB46" s="418"/>
      <c r="AC46" s="418"/>
      <c r="AD46" s="418"/>
      <c r="AE46" s="1274"/>
      <c r="AF46" s="1302"/>
      <c r="AG46" s="2761"/>
      <c r="AH46" s="1412"/>
    </row>
    <row r="47" spans="1:34" s="2715" customFormat="1" ht="75" x14ac:dyDescent="0.25">
      <c r="A47" s="414">
        <v>1</v>
      </c>
      <c r="B47" s="414">
        <v>1</v>
      </c>
      <c r="C47" s="519" t="s">
        <v>306</v>
      </c>
      <c r="D47" s="4"/>
      <c r="E47" s="4"/>
      <c r="F47" s="418">
        <v>14200</v>
      </c>
      <c r="G47" s="214">
        <f>F47/12*$C$3</f>
        <v>5916.6666666666661</v>
      </c>
      <c r="H47" s="368">
        <v>5616</v>
      </c>
      <c r="I47" s="375">
        <f>H47/G47*100</f>
        <v>94.918309859154931</v>
      </c>
      <c r="J47" s="1901"/>
      <c r="K47" s="1901"/>
      <c r="L47" s="211"/>
      <c r="M47" s="211"/>
      <c r="N47" s="211"/>
      <c r="O47" s="211"/>
      <c r="P47" s="211"/>
      <c r="Q47" s="211"/>
      <c r="R47" s="552"/>
      <c r="S47" s="552"/>
      <c r="T47" s="552"/>
      <c r="U47" s="552"/>
      <c r="V47" s="552"/>
      <c r="W47" s="1063"/>
      <c r="X47" s="418"/>
      <c r="Y47" s="2752"/>
      <c r="Z47" s="418"/>
      <c r="AA47" s="418"/>
      <c r="AB47" s="418"/>
      <c r="AC47" s="418"/>
      <c r="AD47" s="418"/>
      <c r="AE47" s="1274"/>
      <c r="AF47" s="1302"/>
      <c r="AG47" s="2761"/>
      <c r="AH47" s="1412"/>
    </row>
    <row r="48" spans="1:34" s="2715" customFormat="1" ht="60" x14ac:dyDescent="0.25">
      <c r="A48" s="414">
        <v>1</v>
      </c>
      <c r="B48" s="414">
        <v>1</v>
      </c>
      <c r="C48" s="519" t="s">
        <v>307</v>
      </c>
      <c r="D48" s="4"/>
      <c r="E48" s="4"/>
      <c r="F48" s="418">
        <v>1839</v>
      </c>
      <c r="G48" s="214">
        <f>F48/12*$C$3</f>
        <v>766.25</v>
      </c>
      <c r="H48" s="368">
        <v>593</v>
      </c>
      <c r="I48" s="375">
        <f>H48/G48*100</f>
        <v>77.389885807504072</v>
      </c>
      <c r="J48" s="1901"/>
      <c r="K48" s="1901"/>
      <c r="L48" s="211"/>
      <c r="M48" s="211"/>
      <c r="N48" s="211"/>
      <c r="O48" s="211"/>
      <c r="P48" s="211"/>
      <c r="Q48" s="211"/>
      <c r="R48" s="552"/>
      <c r="S48" s="552"/>
      <c r="T48" s="552"/>
      <c r="U48" s="552"/>
      <c r="V48" s="552"/>
      <c r="W48" s="1063"/>
      <c r="X48" s="418"/>
      <c r="Y48" s="2752"/>
      <c r="Z48" s="418"/>
      <c r="AA48" s="418"/>
      <c r="AB48" s="418"/>
      <c r="AC48" s="418"/>
      <c r="AD48" s="418"/>
      <c r="AE48" s="1274"/>
      <c r="AF48" s="1302"/>
      <c r="AG48" s="2761"/>
      <c r="AH48" s="1412"/>
    </row>
    <row r="49" spans="1:34" s="2715" customFormat="1" x14ac:dyDescent="0.25">
      <c r="A49" s="414"/>
      <c r="B49" s="414">
        <v>1</v>
      </c>
      <c r="C49" s="798" t="s">
        <v>206</v>
      </c>
      <c r="D49" s="4"/>
      <c r="E49" s="4"/>
      <c r="F49" s="418"/>
      <c r="G49" s="214">
        <f>F49/12*$C$3</f>
        <v>0</v>
      </c>
      <c r="H49" s="368"/>
      <c r="I49" s="375"/>
      <c r="J49" s="1901"/>
      <c r="K49" s="1901"/>
      <c r="L49" s="211"/>
      <c r="M49" s="211"/>
      <c r="N49" s="211"/>
      <c r="O49" s="211"/>
      <c r="P49" s="211"/>
      <c r="Q49" s="211"/>
      <c r="R49" s="552">
        <v>1886.0355</v>
      </c>
      <c r="S49" s="552">
        <v>1886.0355</v>
      </c>
      <c r="T49" s="552">
        <v>1886.0355</v>
      </c>
      <c r="U49" s="552">
        <v>1886.0355</v>
      </c>
      <c r="V49" s="552">
        <v>1886.0355</v>
      </c>
      <c r="W49" s="1063">
        <f>R49/12*$C$3+(S49-R49)/11*4+(T49-S49)/10*3+(U49-T49)/9*2+(V49-U49)/8*1</f>
        <v>785.84812499999998</v>
      </c>
      <c r="X49" s="418">
        <f>AD49-AC49-Z49</f>
        <v>1608.5624299999981</v>
      </c>
      <c r="Y49" s="2752"/>
      <c r="Z49" s="418"/>
      <c r="AA49" s="418">
        <f>X49-W49</f>
        <v>822.71430499999815</v>
      </c>
      <c r="AB49" s="418">
        <v>-1.99716</v>
      </c>
      <c r="AC49" s="418">
        <v>4.2188474935755949E-15</v>
      </c>
      <c r="AD49" s="418">
        <v>1608.5624299999981</v>
      </c>
      <c r="AE49" s="1274"/>
      <c r="AF49" s="1302"/>
      <c r="AG49" s="2761"/>
      <c r="AH49" s="1412"/>
    </row>
    <row r="50" spans="1:34" s="2715" customFormat="1" ht="29.25" x14ac:dyDescent="0.25">
      <c r="A50" s="414">
        <v>1</v>
      </c>
      <c r="B50" s="414">
        <v>1</v>
      </c>
      <c r="C50" s="785" t="s">
        <v>359</v>
      </c>
      <c r="D50" s="4"/>
      <c r="E50" s="4"/>
      <c r="F50" s="418">
        <f>F52+F56+F57+F59+F61</f>
        <v>2196</v>
      </c>
      <c r="G50" s="213">
        <f>G52+G56+G57+G59+G61</f>
        <v>915</v>
      </c>
      <c r="H50" s="368">
        <f>H52+H56+H57+H59+H61</f>
        <v>1830</v>
      </c>
      <c r="I50" s="375">
        <f>H50/G50*100</f>
        <v>200</v>
      </c>
      <c r="J50" s="1901"/>
      <c r="K50" s="1901"/>
      <c r="L50" s="211"/>
      <c r="M50" s="211"/>
      <c r="N50" s="211"/>
      <c r="O50" s="211"/>
      <c r="P50" s="211"/>
      <c r="Q50" s="211"/>
      <c r="R50" s="552"/>
      <c r="S50" s="552"/>
      <c r="T50" s="552"/>
      <c r="U50" s="552"/>
      <c r="V50" s="552"/>
      <c r="W50" s="1063"/>
      <c r="X50" s="418"/>
      <c r="Y50" s="2752"/>
      <c r="Z50" s="418"/>
      <c r="AA50" s="418"/>
      <c r="AB50" s="418"/>
      <c r="AC50" s="418"/>
      <c r="AD50" s="418"/>
      <c r="AE50" s="1274">
        <f>AE52+AE56+AE57+AE59+AE61</f>
        <v>0</v>
      </c>
      <c r="AF50" s="1302"/>
      <c r="AG50" s="2761"/>
      <c r="AH50" s="1412"/>
    </row>
    <row r="51" spans="1:34" s="2715" customFormat="1" x14ac:dyDescent="0.25">
      <c r="A51" s="414"/>
      <c r="B51" s="414">
        <v>1</v>
      </c>
      <c r="C51" s="4" t="s">
        <v>347</v>
      </c>
      <c r="D51" s="4"/>
      <c r="E51" s="4"/>
      <c r="F51" s="418"/>
      <c r="G51" s="213"/>
      <c r="H51" s="368"/>
      <c r="I51" s="375"/>
      <c r="J51" s="1901"/>
      <c r="K51" s="1901"/>
      <c r="L51" s="211"/>
      <c r="M51" s="211"/>
      <c r="N51" s="211"/>
      <c r="O51" s="211"/>
      <c r="P51" s="211"/>
      <c r="Q51" s="211"/>
      <c r="R51" s="552"/>
      <c r="S51" s="552"/>
      <c r="T51" s="552"/>
      <c r="U51" s="552"/>
      <c r="V51" s="552"/>
      <c r="W51" s="1063"/>
      <c r="X51" s="418"/>
      <c r="Y51" s="2752"/>
      <c r="Z51" s="418"/>
      <c r="AA51" s="418"/>
      <c r="AB51" s="418"/>
      <c r="AC51" s="418"/>
      <c r="AD51" s="418"/>
      <c r="AE51" s="1274"/>
      <c r="AF51" s="1302"/>
      <c r="AG51" s="2761"/>
      <c r="AH51" s="1412"/>
    </row>
    <row r="52" spans="1:34" s="2715" customFormat="1" ht="30" x14ac:dyDescent="0.25">
      <c r="A52" s="414">
        <v>1</v>
      </c>
      <c r="B52" s="414">
        <v>1</v>
      </c>
      <c r="C52" s="799" t="s">
        <v>348</v>
      </c>
      <c r="D52" s="780"/>
      <c r="E52" s="4"/>
      <c r="F52" s="418">
        <f>F53</f>
        <v>100</v>
      </c>
      <c r="G52" s="213">
        <f>G53+G54/8.5</f>
        <v>41.666666666666671</v>
      </c>
      <c r="H52" s="368">
        <f>H53+H54/8.5</f>
        <v>6</v>
      </c>
      <c r="I52" s="375">
        <f>H52/G52*100</f>
        <v>14.399999999999999</v>
      </c>
      <c r="J52" s="1901"/>
      <c r="K52" s="1901"/>
      <c r="L52" s="211"/>
      <c r="M52" s="211"/>
      <c r="N52" s="211"/>
      <c r="O52" s="211"/>
      <c r="P52" s="211"/>
      <c r="Q52" s="211"/>
      <c r="R52" s="552"/>
      <c r="S52" s="552"/>
      <c r="T52" s="552"/>
      <c r="U52" s="552"/>
      <c r="V52" s="552"/>
      <c r="W52" s="1063"/>
      <c r="X52" s="418"/>
      <c r="Y52" s="2752"/>
      <c r="Z52" s="418"/>
      <c r="AA52" s="418"/>
      <c r="AB52" s="418"/>
      <c r="AC52" s="418"/>
      <c r="AD52" s="418"/>
      <c r="AE52" s="1274">
        <f>AE53+AE54/8.5</f>
        <v>0</v>
      </c>
      <c r="AF52" s="1302"/>
      <c r="AG52" s="2761"/>
      <c r="AH52" s="1412"/>
    </row>
    <row r="53" spans="1:34" s="2715" customFormat="1" x14ac:dyDescent="0.25">
      <c r="A53" s="414"/>
      <c r="B53" s="414">
        <v>1</v>
      </c>
      <c r="C53" s="4" t="s">
        <v>349</v>
      </c>
      <c r="D53" s="292"/>
      <c r="E53" s="4"/>
      <c r="F53" s="418">
        <v>100</v>
      </c>
      <c r="G53" s="213">
        <f>F53/12*$C$3</f>
        <v>41.666666666666671</v>
      </c>
      <c r="H53" s="368">
        <v>6</v>
      </c>
      <c r="I53" s="375">
        <f>H53/G53*100</f>
        <v>14.399999999999999</v>
      </c>
      <c r="J53" s="1901"/>
      <c r="K53" s="1901"/>
      <c r="L53" s="211"/>
      <c r="M53" s="211"/>
      <c r="N53" s="211"/>
      <c r="O53" s="211"/>
      <c r="P53" s="211"/>
      <c r="Q53" s="211"/>
      <c r="R53" s="552"/>
      <c r="S53" s="552"/>
      <c r="T53" s="552"/>
      <c r="U53" s="552"/>
      <c r="V53" s="552"/>
      <c r="W53" s="1063"/>
      <c r="X53" s="418"/>
      <c r="Y53" s="2752"/>
      <c r="Z53" s="418"/>
      <c r="AA53" s="418"/>
      <c r="AB53" s="418"/>
      <c r="AC53" s="418"/>
      <c r="AD53" s="418"/>
      <c r="AE53" s="1274"/>
      <c r="AF53" s="1302"/>
      <c r="AG53" s="2761"/>
      <c r="AH53" s="1412"/>
    </row>
    <row r="54" spans="1:34" s="2715" customFormat="1" ht="30" x14ac:dyDescent="0.25">
      <c r="A54" s="414">
        <v>1</v>
      </c>
      <c r="B54" s="414">
        <v>1</v>
      </c>
      <c r="C54" s="4" t="s">
        <v>374</v>
      </c>
      <c r="D54" s="4"/>
      <c r="E54" s="4"/>
      <c r="F54" s="418"/>
      <c r="G54" s="213"/>
      <c r="H54" s="368"/>
      <c r="I54" s="375"/>
      <c r="J54" s="1901"/>
      <c r="K54" s="1901"/>
      <c r="L54" s="211"/>
      <c r="M54" s="211"/>
      <c r="N54" s="211"/>
      <c r="O54" s="211"/>
      <c r="P54" s="211"/>
      <c r="Q54" s="211"/>
      <c r="R54" s="552"/>
      <c r="S54" s="552"/>
      <c r="T54" s="552"/>
      <c r="U54" s="552"/>
      <c r="V54" s="552"/>
      <c r="W54" s="1063"/>
      <c r="X54" s="418"/>
      <c r="Y54" s="2752"/>
      <c r="Z54" s="418"/>
      <c r="AA54" s="418"/>
      <c r="AB54" s="418"/>
      <c r="AC54" s="418"/>
      <c r="AD54" s="418"/>
      <c r="AE54" s="1274"/>
      <c r="AF54" s="1302"/>
      <c r="AG54" s="2761"/>
      <c r="AH54" s="1412"/>
    </row>
    <row r="55" spans="1:34" s="249" customFormat="1" ht="60" x14ac:dyDescent="0.25">
      <c r="A55" s="414">
        <v>1</v>
      </c>
      <c r="B55" s="414">
        <v>1</v>
      </c>
      <c r="C55" s="4" t="s">
        <v>350</v>
      </c>
      <c r="D55" s="1634"/>
      <c r="E55" s="785"/>
      <c r="F55" s="418"/>
      <c r="G55" s="1052"/>
      <c r="H55" s="368"/>
      <c r="I55" s="2508"/>
      <c r="J55" s="1901"/>
      <c r="K55" s="1901"/>
      <c r="L55" s="211"/>
      <c r="M55" s="211"/>
      <c r="N55" s="211"/>
      <c r="O55" s="211"/>
      <c r="P55" s="211"/>
      <c r="Q55" s="211"/>
      <c r="R55" s="608"/>
      <c r="S55" s="608"/>
      <c r="T55" s="608"/>
      <c r="U55" s="608"/>
      <c r="V55" s="608"/>
      <c r="W55" s="2772">
        <f>R55/12*$C$3</f>
        <v>0</v>
      </c>
      <c r="X55" s="2773">
        <f>AD55-AC55</f>
        <v>0</v>
      </c>
      <c r="Y55" s="2760"/>
      <c r="Z55" s="2773"/>
      <c r="AA55" s="2773">
        <f>X55-W55</f>
        <v>0</v>
      </c>
      <c r="AB55" s="2773"/>
      <c r="AC55" s="2773"/>
      <c r="AD55" s="2773"/>
      <c r="AE55" s="1274"/>
      <c r="AF55" s="2763"/>
      <c r="AG55" s="2761"/>
      <c r="AH55" s="1474"/>
    </row>
    <row r="56" spans="1:34" s="2715" customFormat="1" ht="45" x14ac:dyDescent="0.25">
      <c r="A56" s="414">
        <v>1</v>
      </c>
      <c r="B56" s="414">
        <v>1</v>
      </c>
      <c r="C56" s="4" t="s">
        <v>385</v>
      </c>
      <c r="D56" s="4"/>
      <c r="E56" s="4"/>
      <c r="F56" s="418"/>
      <c r="G56" s="213"/>
      <c r="H56" s="368"/>
      <c r="I56" s="375"/>
      <c r="J56" s="1901"/>
      <c r="K56" s="1901"/>
      <c r="L56" s="211"/>
      <c r="M56" s="211"/>
      <c r="N56" s="211"/>
      <c r="O56" s="211"/>
      <c r="P56" s="211"/>
      <c r="Q56" s="211"/>
      <c r="R56" s="552"/>
      <c r="S56" s="552"/>
      <c r="T56" s="552"/>
      <c r="U56" s="552"/>
      <c r="V56" s="552"/>
      <c r="W56" s="1063"/>
      <c r="X56" s="418"/>
      <c r="Y56" s="2752"/>
      <c r="Z56" s="418"/>
      <c r="AA56" s="418"/>
      <c r="AB56" s="418"/>
      <c r="AC56" s="418"/>
      <c r="AD56" s="418"/>
      <c r="AE56" s="1274"/>
      <c r="AF56" s="1302"/>
      <c r="AG56" s="2761"/>
      <c r="AH56" s="1412"/>
    </row>
    <row r="57" spans="1:34" s="2715" customFormat="1" ht="105" x14ac:dyDescent="0.25">
      <c r="A57" s="414"/>
      <c r="B57" s="414"/>
      <c r="C57" s="4" t="s">
        <v>534</v>
      </c>
      <c r="D57" s="4"/>
      <c r="E57" s="4"/>
      <c r="F57" s="418">
        <v>450</v>
      </c>
      <c r="G57" s="213">
        <f>F57/12*$C$3</f>
        <v>187.5</v>
      </c>
      <c r="H57" s="368">
        <v>1243</v>
      </c>
      <c r="I57" s="375">
        <f>H57/G57*100</f>
        <v>662.93333333333328</v>
      </c>
      <c r="J57" s="1901"/>
      <c r="K57" s="1901"/>
      <c r="L57" s="211"/>
      <c r="M57" s="211"/>
      <c r="N57" s="211"/>
      <c r="O57" s="211"/>
      <c r="P57" s="211"/>
      <c r="Q57" s="211"/>
      <c r="R57" s="552"/>
      <c r="S57" s="552"/>
      <c r="T57" s="552"/>
      <c r="U57" s="552"/>
      <c r="V57" s="552"/>
      <c r="W57" s="1063"/>
      <c r="X57" s="418"/>
      <c r="Y57" s="2752"/>
      <c r="Z57" s="418"/>
      <c r="AA57" s="418"/>
      <c r="AB57" s="418"/>
      <c r="AC57" s="418"/>
      <c r="AD57" s="418"/>
      <c r="AE57" s="1274"/>
      <c r="AF57" s="1302"/>
      <c r="AG57" s="2761"/>
      <c r="AH57" s="1412"/>
    </row>
    <row r="58" spans="1:34" s="2715" customFormat="1" ht="90" x14ac:dyDescent="0.25">
      <c r="A58" s="414"/>
      <c r="B58" s="414"/>
      <c r="C58" s="518" t="s">
        <v>522</v>
      </c>
      <c r="D58" s="4"/>
      <c r="E58" s="4"/>
      <c r="F58" s="418"/>
      <c r="G58" s="1819">
        <f>F58/12*$C$3</f>
        <v>0</v>
      </c>
      <c r="H58" s="758"/>
      <c r="I58" s="375"/>
      <c r="J58" s="1901"/>
      <c r="K58" s="1901"/>
      <c r="L58" s="211"/>
      <c r="M58" s="211"/>
      <c r="N58" s="211"/>
      <c r="O58" s="211"/>
      <c r="P58" s="211"/>
      <c r="Q58" s="211"/>
      <c r="R58" s="552"/>
      <c r="S58" s="552"/>
      <c r="T58" s="552"/>
      <c r="U58" s="552"/>
      <c r="V58" s="552"/>
      <c r="W58" s="1063"/>
      <c r="X58" s="418"/>
      <c r="Y58" s="2752"/>
      <c r="Z58" s="418"/>
      <c r="AA58" s="418"/>
      <c r="AB58" s="418"/>
      <c r="AC58" s="418"/>
      <c r="AD58" s="418"/>
      <c r="AE58" s="1274"/>
      <c r="AF58" s="1302"/>
      <c r="AG58" s="2761"/>
      <c r="AH58" s="1412"/>
    </row>
    <row r="59" spans="1:34" s="2715" customFormat="1" ht="43.5" x14ac:dyDescent="0.25">
      <c r="A59" s="414"/>
      <c r="B59" s="414"/>
      <c r="C59" s="785" t="s">
        <v>510</v>
      </c>
      <c r="D59" s="4"/>
      <c r="E59" s="4"/>
      <c r="F59" s="418">
        <f>F60</f>
        <v>1646</v>
      </c>
      <c r="G59" s="758">
        <f>G60</f>
        <v>685.83333333333326</v>
      </c>
      <c r="H59" s="758">
        <f>H60</f>
        <v>581</v>
      </c>
      <c r="I59" s="375">
        <f>H59/G59*100</f>
        <v>84.71445929526125</v>
      </c>
      <c r="J59" s="1901"/>
      <c r="K59" s="1901"/>
      <c r="L59" s="211"/>
      <c r="M59" s="211"/>
      <c r="N59" s="211"/>
      <c r="O59" s="211"/>
      <c r="P59" s="211"/>
      <c r="Q59" s="211"/>
      <c r="R59" s="552">
        <v>2771.5873799999999</v>
      </c>
      <c r="S59" s="552">
        <v>2771.5873799999999</v>
      </c>
      <c r="T59" s="552">
        <v>2771.5873799999999</v>
      </c>
      <c r="U59" s="552">
        <v>2771.5873799999999</v>
      </c>
      <c r="V59" s="552">
        <v>2771.5873799999999</v>
      </c>
      <c r="W59" s="1209">
        <f>R59/12*$C$3+(S59-R59)/11*4+(T59-S59)/10*3+(U59-T59)/9*2+(V59-U59)/8*1</f>
        <v>1154.8280749999999</v>
      </c>
      <c r="X59" s="418">
        <f>AD59-AC59-Z59</f>
        <v>1248.9307699999999</v>
      </c>
      <c r="Y59" s="2752">
        <f>SUM(Y60:Y65)</f>
        <v>0</v>
      </c>
      <c r="Z59" s="418">
        <f>SUM(Z60:Z65)</f>
        <v>0</v>
      </c>
      <c r="AA59" s="418">
        <f>X59-W59</f>
        <v>94.10269500000004</v>
      </c>
      <c r="AB59" s="418"/>
      <c r="AC59" s="446">
        <v>-32.1678</v>
      </c>
      <c r="AD59" s="446">
        <v>1216.76297</v>
      </c>
      <c r="AE59" s="1274">
        <f>AE60</f>
        <v>0</v>
      </c>
      <c r="AF59" s="1302"/>
      <c r="AG59" s="2761"/>
      <c r="AH59" s="1412"/>
    </row>
    <row r="60" spans="1:34" s="2715" customFormat="1" x14ac:dyDescent="0.25">
      <c r="A60" s="414"/>
      <c r="B60" s="414"/>
      <c r="C60" s="4" t="s">
        <v>511</v>
      </c>
      <c r="D60" s="4"/>
      <c r="E60" s="4"/>
      <c r="F60" s="418">
        <v>1646</v>
      </c>
      <c r="G60" s="213">
        <f>F60/12*$C$3</f>
        <v>685.83333333333326</v>
      </c>
      <c r="H60" s="368">
        <v>581</v>
      </c>
      <c r="I60" s="375">
        <f>H60/G60*100</f>
        <v>84.71445929526125</v>
      </c>
      <c r="J60" s="1901"/>
      <c r="K60" s="1901"/>
      <c r="L60" s="211"/>
      <c r="M60" s="211"/>
      <c r="N60" s="211"/>
      <c r="O60" s="211"/>
      <c r="P60" s="211"/>
      <c r="Q60" s="211"/>
      <c r="R60" s="552"/>
      <c r="S60" s="552"/>
      <c r="T60" s="552"/>
      <c r="U60" s="552"/>
      <c r="V60" s="552"/>
      <c r="W60" s="1063"/>
      <c r="X60" s="418"/>
      <c r="Y60" s="2752"/>
      <c r="Z60" s="418"/>
      <c r="AA60" s="418"/>
      <c r="AB60" s="418"/>
      <c r="AC60" s="418"/>
      <c r="AD60" s="418"/>
      <c r="AE60" s="1274"/>
      <c r="AF60" s="1302"/>
      <c r="AG60" s="2761"/>
      <c r="AH60" s="1412"/>
    </row>
    <row r="61" spans="1:34" s="2715" customFormat="1" ht="43.5" x14ac:dyDescent="0.25">
      <c r="A61" s="414"/>
      <c r="B61" s="414"/>
      <c r="C61" s="785" t="s">
        <v>512</v>
      </c>
      <c r="D61" s="4"/>
      <c r="E61" s="4"/>
      <c r="F61" s="418"/>
      <c r="G61" s="213"/>
      <c r="H61" s="368"/>
      <c r="I61" s="375"/>
      <c r="J61" s="1901"/>
      <c r="K61" s="1901"/>
      <c r="L61" s="211"/>
      <c r="M61" s="211"/>
      <c r="N61" s="211"/>
      <c r="O61" s="211"/>
      <c r="P61" s="211"/>
      <c r="Q61" s="211"/>
      <c r="R61" s="552"/>
      <c r="S61" s="552"/>
      <c r="T61" s="552"/>
      <c r="U61" s="552"/>
      <c r="V61" s="552"/>
      <c r="W61" s="1063"/>
      <c r="X61" s="418"/>
      <c r="Y61" s="2752"/>
      <c r="Z61" s="418"/>
      <c r="AA61" s="418"/>
      <c r="AB61" s="418"/>
      <c r="AC61" s="418"/>
      <c r="AD61" s="418"/>
      <c r="AE61" s="1274"/>
      <c r="AF61" s="1302"/>
      <c r="AG61" s="2761"/>
      <c r="AH61" s="1412"/>
    </row>
    <row r="62" spans="1:34" s="2715" customFormat="1" ht="29.25" x14ac:dyDescent="0.25">
      <c r="A62" s="414">
        <v>1</v>
      </c>
      <c r="B62" s="414">
        <v>1</v>
      </c>
      <c r="C62" s="785" t="s">
        <v>360</v>
      </c>
      <c r="D62" s="4"/>
      <c r="E62" s="4"/>
      <c r="F62" s="418">
        <f>F63+F64</f>
        <v>631.91489361702122</v>
      </c>
      <c r="G62" s="368">
        <f>G63+G64</f>
        <v>264</v>
      </c>
      <c r="H62" s="368">
        <f>H63+H64</f>
        <v>414.6085106382979</v>
      </c>
      <c r="I62" s="375">
        <f>H62/G62*100</f>
        <v>157.04867827208253</v>
      </c>
      <c r="J62" s="1901"/>
      <c r="K62" s="1901"/>
      <c r="L62" s="211"/>
      <c r="M62" s="211"/>
      <c r="N62" s="211"/>
      <c r="O62" s="211"/>
      <c r="P62" s="211"/>
      <c r="Q62" s="211"/>
      <c r="R62" s="552"/>
      <c r="S62" s="552"/>
      <c r="T62" s="552"/>
      <c r="U62" s="552"/>
      <c r="V62" s="552"/>
      <c r="W62" s="1063"/>
      <c r="X62" s="418"/>
      <c r="Y62" s="2752"/>
      <c r="Z62" s="418"/>
      <c r="AA62" s="418"/>
      <c r="AB62" s="418"/>
      <c r="AC62" s="418"/>
      <c r="AD62" s="418"/>
      <c r="AE62" s="1274">
        <f>AE63+AE64</f>
        <v>0</v>
      </c>
      <c r="AF62" s="1302"/>
      <c r="AG62" s="2761"/>
      <c r="AH62" s="1412"/>
    </row>
    <row r="63" spans="1:34" s="2715" customFormat="1" x14ac:dyDescent="0.25">
      <c r="A63" s="414">
        <v>1</v>
      </c>
      <c r="B63" s="414">
        <v>1</v>
      </c>
      <c r="C63" s="785" t="s">
        <v>375</v>
      </c>
      <c r="D63" s="4"/>
      <c r="E63" s="4"/>
      <c r="F63" s="418">
        <v>100</v>
      </c>
      <c r="G63" s="213">
        <f>ROUND(F63/12*$C$3,0)</f>
        <v>42</v>
      </c>
      <c r="H63" s="368">
        <v>4</v>
      </c>
      <c r="I63" s="375">
        <f>H63/G63*100</f>
        <v>9.5238095238095237</v>
      </c>
      <c r="J63" s="1901"/>
      <c r="K63" s="1901"/>
      <c r="L63" s="211"/>
      <c r="M63" s="211"/>
      <c r="N63" s="211"/>
      <c r="O63" s="211"/>
      <c r="P63" s="211"/>
      <c r="Q63" s="211"/>
      <c r="R63" s="552"/>
      <c r="S63" s="552"/>
      <c r="T63" s="552"/>
      <c r="U63" s="552"/>
      <c r="V63" s="552"/>
      <c r="W63" s="1063"/>
      <c r="X63" s="418"/>
      <c r="Y63" s="2752"/>
      <c r="Z63" s="418"/>
      <c r="AA63" s="418"/>
      <c r="AB63" s="418"/>
      <c r="AC63" s="418"/>
      <c r="AD63" s="418"/>
      <c r="AE63" s="1274"/>
      <c r="AF63" s="1302"/>
      <c r="AG63" s="2761"/>
      <c r="AH63" s="1412"/>
    </row>
    <row r="64" spans="1:34" s="2715" customFormat="1" x14ac:dyDescent="0.25">
      <c r="A64" s="414">
        <v>1</v>
      </c>
      <c r="B64" s="414">
        <v>1</v>
      </c>
      <c r="C64" s="4" t="s">
        <v>376</v>
      </c>
      <c r="D64" s="4"/>
      <c r="E64" s="4"/>
      <c r="F64" s="418">
        <f>F65/9.4</f>
        <v>531.91489361702122</v>
      </c>
      <c r="G64" s="213">
        <f>ROUND(F64/12*$C$3,0)</f>
        <v>222</v>
      </c>
      <c r="H64" s="368">
        <f>H65/9.4</f>
        <v>410.6085106382979</v>
      </c>
      <c r="I64" s="375">
        <f t="shared" ref="I64:I65" si="10">H64/G64*100</f>
        <v>184.95878857580988</v>
      </c>
      <c r="J64" s="1901"/>
      <c r="K64" s="1901"/>
      <c r="L64" s="211"/>
      <c r="M64" s="211"/>
      <c r="N64" s="211"/>
      <c r="O64" s="211"/>
      <c r="P64" s="211"/>
      <c r="Q64" s="211"/>
      <c r="R64" s="552"/>
      <c r="S64" s="552"/>
      <c r="T64" s="552"/>
      <c r="U64" s="552"/>
      <c r="V64" s="552"/>
      <c r="W64" s="1063"/>
      <c r="X64" s="418"/>
      <c r="Y64" s="2752"/>
      <c r="Z64" s="418"/>
      <c r="AA64" s="418"/>
      <c r="AB64" s="418"/>
      <c r="AC64" s="418"/>
      <c r="AD64" s="418"/>
      <c r="AE64" s="1274">
        <f>AE65/9.4</f>
        <v>0</v>
      </c>
      <c r="AF64" s="1302"/>
      <c r="AG64" s="2761"/>
      <c r="AH64" s="1412"/>
    </row>
    <row r="65" spans="1:34" s="2715" customFormat="1" x14ac:dyDescent="0.25">
      <c r="A65" s="414">
        <v>1</v>
      </c>
      <c r="B65" s="414">
        <v>1</v>
      </c>
      <c r="C65" s="801" t="s">
        <v>377</v>
      </c>
      <c r="D65" s="4"/>
      <c r="E65" s="4"/>
      <c r="F65" s="418">
        <v>5000</v>
      </c>
      <c r="G65" s="213">
        <f>ROUND(F65/12*$C$3,0)</f>
        <v>2083</v>
      </c>
      <c r="H65" s="368">
        <v>3859.7200000000003</v>
      </c>
      <c r="I65" s="375">
        <f t="shared" si="10"/>
        <v>185.29620739318293</v>
      </c>
      <c r="J65" s="1901"/>
      <c r="K65" s="1901"/>
      <c r="L65" s="211"/>
      <c r="M65" s="211"/>
      <c r="N65" s="211"/>
      <c r="O65" s="211"/>
      <c r="P65" s="211"/>
      <c r="Q65" s="211"/>
      <c r="R65" s="552"/>
      <c r="S65" s="552"/>
      <c r="T65" s="552"/>
      <c r="U65" s="552"/>
      <c r="V65" s="552"/>
      <c r="W65" s="1063"/>
      <c r="X65" s="418"/>
      <c r="Y65" s="2752"/>
      <c r="Z65" s="418"/>
      <c r="AA65" s="418"/>
      <c r="AB65" s="418"/>
      <c r="AC65" s="418"/>
      <c r="AD65" s="418"/>
      <c r="AE65" s="1274"/>
      <c r="AF65" s="1302"/>
      <c r="AG65" s="2761"/>
      <c r="AH65" s="1412"/>
    </row>
    <row r="66" spans="1:34" s="2715" customFormat="1" ht="29.25" x14ac:dyDescent="0.25">
      <c r="A66" s="414">
        <v>1</v>
      </c>
      <c r="B66" s="414">
        <v>1</v>
      </c>
      <c r="C66" s="785" t="s">
        <v>353</v>
      </c>
      <c r="D66" s="4"/>
      <c r="E66" s="4"/>
      <c r="F66" s="418">
        <v>22486</v>
      </c>
      <c r="G66" s="213">
        <f>ROUND(F66/12*$C$3,0)</f>
        <v>9369</v>
      </c>
      <c r="H66" s="368">
        <v>8676</v>
      </c>
      <c r="I66" s="375">
        <f>H66/G66*100</f>
        <v>92.60326609029778</v>
      </c>
      <c r="J66" s="1901"/>
      <c r="K66" s="1901"/>
      <c r="L66" s="211"/>
      <c r="M66" s="211"/>
      <c r="N66" s="211"/>
      <c r="O66" s="211"/>
      <c r="P66" s="211"/>
      <c r="Q66" s="211"/>
      <c r="R66" s="552"/>
      <c r="S66" s="552"/>
      <c r="T66" s="552"/>
      <c r="U66" s="552"/>
      <c r="V66" s="552"/>
      <c r="W66" s="1063"/>
      <c r="X66" s="418"/>
      <c r="Y66" s="2752"/>
      <c r="Z66" s="418"/>
      <c r="AA66" s="418"/>
      <c r="AB66" s="418"/>
      <c r="AC66" s="418"/>
      <c r="AD66" s="418"/>
      <c r="AE66" s="1274"/>
      <c r="AF66" s="1302"/>
      <c r="AG66" s="2761"/>
      <c r="AH66" s="1412"/>
    </row>
    <row r="67" spans="1:34" s="2715" customFormat="1" ht="30" x14ac:dyDescent="0.25">
      <c r="A67" s="414">
        <v>1</v>
      </c>
      <c r="B67" s="414">
        <v>1</v>
      </c>
      <c r="C67" s="780" t="s">
        <v>201</v>
      </c>
      <c r="D67" s="4"/>
      <c r="E67" s="4"/>
      <c r="F67" s="418"/>
      <c r="G67" s="368"/>
      <c r="H67" s="368"/>
      <c r="I67" s="375"/>
      <c r="J67" s="1901"/>
      <c r="K67" s="1901"/>
      <c r="L67" s="211"/>
      <c r="M67" s="211"/>
      <c r="N67" s="211"/>
      <c r="O67" s="211"/>
      <c r="P67" s="211"/>
      <c r="Q67" s="211"/>
      <c r="R67" s="552"/>
      <c r="S67" s="552"/>
      <c r="T67" s="552"/>
      <c r="U67" s="552"/>
      <c r="V67" s="552"/>
      <c r="W67" s="1063"/>
      <c r="X67" s="418"/>
      <c r="Y67" s="2752"/>
      <c r="Z67" s="418"/>
      <c r="AA67" s="418"/>
      <c r="AB67" s="418"/>
      <c r="AC67" s="418"/>
      <c r="AD67" s="418"/>
      <c r="AE67" s="1274"/>
      <c r="AF67" s="1302"/>
      <c r="AG67" s="2761"/>
      <c r="AH67" s="1412"/>
    </row>
    <row r="68" spans="1:34" s="2715" customFormat="1" ht="72" x14ac:dyDescent="0.25">
      <c r="A68" s="414">
        <v>1</v>
      </c>
      <c r="B68" s="414">
        <v>1</v>
      </c>
      <c r="C68" s="785" t="s">
        <v>354</v>
      </c>
      <c r="D68" s="4"/>
      <c r="E68" s="4"/>
      <c r="F68" s="418">
        <v>4000</v>
      </c>
      <c r="G68" s="213">
        <f>ROUND(F68/12*$C$3,0)</f>
        <v>1667</v>
      </c>
      <c r="H68" s="368">
        <v>1465</v>
      </c>
      <c r="I68" s="375">
        <f t="shared" ref="I68:I73" si="11">H68/G68*100</f>
        <v>87.882423515296935</v>
      </c>
      <c r="J68" s="1901"/>
      <c r="K68" s="1901"/>
      <c r="L68" s="211"/>
      <c r="M68" s="211"/>
      <c r="N68" s="211"/>
      <c r="O68" s="211"/>
      <c r="P68" s="211"/>
      <c r="Q68" s="211"/>
      <c r="R68" s="552"/>
      <c r="S68" s="552"/>
      <c r="T68" s="552"/>
      <c r="U68" s="552"/>
      <c r="V68" s="552"/>
      <c r="W68" s="1063"/>
      <c r="X68" s="418"/>
      <c r="Y68" s="2752"/>
      <c r="Z68" s="418"/>
      <c r="AA68" s="418"/>
      <c r="AB68" s="418"/>
      <c r="AC68" s="418"/>
      <c r="AD68" s="418"/>
      <c r="AE68" s="1274"/>
      <c r="AF68" s="1302"/>
      <c r="AG68" s="2761"/>
      <c r="AH68" s="1412"/>
    </row>
    <row r="69" spans="1:34" s="2715" customFormat="1" x14ac:dyDescent="0.25">
      <c r="A69" s="414">
        <v>1</v>
      </c>
      <c r="B69" s="414">
        <v>1</v>
      </c>
      <c r="C69" s="772" t="s">
        <v>234</v>
      </c>
      <c r="D69" s="4"/>
      <c r="E69" s="4"/>
      <c r="F69" s="418">
        <f>SUM(F70:F76)</f>
        <v>4620</v>
      </c>
      <c r="G69" s="213">
        <f>SUM(G70:G76)</f>
        <v>1926</v>
      </c>
      <c r="H69" s="368">
        <f>SUM(H70:H76)</f>
        <v>4753</v>
      </c>
      <c r="I69" s="375">
        <f t="shared" si="11"/>
        <v>246.78089304257526</v>
      </c>
      <c r="J69" s="1901"/>
      <c r="K69" s="1901"/>
      <c r="L69" s="211"/>
      <c r="M69" s="211"/>
      <c r="N69" s="211"/>
      <c r="O69" s="211"/>
      <c r="P69" s="211"/>
      <c r="Q69" s="211"/>
      <c r="R69" s="552">
        <v>7242.7862500000001</v>
      </c>
      <c r="S69" s="552">
        <v>7242.7862500000001</v>
      </c>
      <c r="T69" s="552">
        <v>7242.7862500000001</v>
      </c>
      <c r="U69" s="552">
        <v>7242.7862500000001</v>
      </c>
      <c r="V69" s="552">
        <v>7242.7862500000001</v>
      </c>
      <c r="W69" s="1209">
        <f>R69/12*$C$3+(S69-R69)/11*4+(T69-S69)/10*3+(U69-T69)/9*2+(V69-U69)/8*1</f>
        <v>3017.8276041666668</v>
      </c>
      <c r="X69" s="418">
        <f>AD69-AC69-Z69</f>
        <v>7336.489230000001</v>
      </c>
      <c r="Y69" s="2752">
        <f>SUM(Y71:Y76)</f>
        <v>0</v>
      </c>
      <c r="Z69" s="418">
        <f>SUM(Z71:Z76)</f>
        <v>897.49446999999998</v>
      </c>
      <c r="AA69" s="418">
        <f>X69-W69</f>
        <v>4318.6616258333343</v>
      </c>
      <c r="AB69" s="418">
        <f>SUM(AB71:AB76)</f>
        <v>-1.7975999999999999</v>
      </c>
      <c r="AC69" s="446">
        <v>0</v>
      </c>
      <c r="AD69" s="446">
        <v>8233.9837000000007</v>
      </c>
      <c r="AE69" s="1274">
        <f>SUM(AE70:AE76)</f>
        <v>0</v>
      </c>
      <c r="AF69" s="1312"/>
      <c r="AG69" s="2761"/>
      <c r="AH69" s="1412"/>
    </row>
    <row r="70" spans="1:34" s="2715" customFormat="1" ht="30" x14ac:dyDescent="0.25">
      <c r="A70" s="414"/>
      <c r="B70" s="414"/>
      <c r="C70" s="731" t="s">
        <v>513</v>
      </c>
      <c r="D70" s="4"/>
      <c r="E70" s="4"/>
      <c r="F70" s="418">
        <v>783</v>
      </c>
      <c r="G70" s="213">
        <f t="shared" ref="G70:G76" si="12">ROUND(F70/12*$C$3,0)</f>
        <v>326</v>
      </c>
      <c r="H70" s="368">
        <v>782</v>
      </c>
      <c r="I70" s="375">
        <f t="shared" si="11"/>
        <v>239.87730061349691</v>
      </c>
      <c r="J70" s="1901"/>
      <c r="K70" s="1901"/>
      <c r="L70" s="211"/>
      <c r="M70" s="211"/>
      <c r="N70" s="211"/>
      <c r="O70" s="211"/>
      <c r="P70" s="211"/>
      <c r="Q70" s="211"/>
      <c r="R70" s="552"/>
      <c r="S70" s="552"/>
      <c r="T70" s="552"/>
      <c r="U70" s="552"/>
      <c r="V70" s="552"/>
      <c r="W70" s="1209"/>
      <c r="X70" s="418"/>
      <c r="Y70" s="2752"/>
      <c r="Z70" s="418"/>
      <c r="AA70" s="418"/>
      <c r="AB70" s="418"/>
      <c r="AC70" s="446"/>
      <c r="AD70" s="446"/>
      <c r="AE70" s="1274"/>
      <c r="AF70" s="1312"/>
      <c r="AG70" s="2761"/>
      <c r="AH70" s="1412"/>
    </row>
    <row r="71" spans="1:34" s="2715" customFormat="1" x14ac:dyDescent="0.25">
      <c r="A71" s="414">
        <v>1</v>
      </c>
      <c r="B71" s="414">
        <v>1</v>
      </c>
      <c r="C71" s="731" t="s">
        <v>68</v>
      </c>
      <c r="D71" s="4"/>
      <c r="E71" s="4"/>
      <c r="F71" s="418">
        <v>1500</v>
      </c>
      <c r="G71" s="213">
        <f t="shared" si="12"/>
        <v>625</v>
      </c>
      <c r="H71" s="368">
        <v>2693</v>
      </c>
      <c r="I71" s="375">
        <f t="shared" si="11"/>
        <v>430.88</v>
      </c>
      <c r="J71" s="1901"/>
      <c r="K71" s="1901"/>
      <c r="L71" s="211"/>
      <c r="M71" s="211"/>
      <c r="N71" s="211"/>
      <c r="O71" s="211"/>
      <c r="P71" s="211"/>
      <c r="Q71" s="211"/>
      <c r="R71" s="552"/>
      <c r="S71" s="552"/>
      <c r="T71" s="552"/>
      <c r="U71" s="552"/>
      <c r="V71" s="552"/>
      <c r="W71" s="1063"/>
      <c r="X71" s="418"/>
      <c r="Y71" s="2752"/>
      <c r="Z71" s="418"/>
      <c r="AA71" s="418"/>
      <c r="AB71" s="418">
        <v>-1.7975999999999999</v>
      </c>
      <c r="AC71" s="418"/>
      <c r="AD71" s="418"/>
      <c r="AE71" s="1274"/>
      <c r="AF71" s="1302"/>
      <c r="AG71" s="2761"/>
      <c r="AH71" s="1412"/>
    </row>
    <row r="72" spans="1:34" s="2715" customFormat="1" ht="30" x14ac:dyDescent="0.25">
      <c r="A72" s="414"/>
      <c r="B72" s="414"/>
      <c r="C72" s="519" t="s">
        <v>125</v>
      </c>
      <c r="D72" s="4"/>
      <c r="E72" s="4"/>
      <c r="F72" s="418">
        <v>100</v>
      </c>
      <c r="G72" s="213">
        <f t="shared" si="12"/>
        <v>42</v>
      </c>
      <c r="H72" s="368">
        <v>62</v>
      </c>
      <c r="I72" s="375">
        <f t="shared" si="11"/>
        <v>147.61904761904762</v>
      </c>
      <c r="J72" s="1901"/>
      <c r="K72" s="1901"/>
      <c r="L72" s="211"/>
      <c r="M72" s="211"/>
      <c r="N72" s="211"/>
      <c r="O72" s="211"/>
      <c r="P72" s="211"/>
      <c r="Q72" s="211"/>
      <c r="R72" s="552"/>
      <c r="S72" s="552"/>
      <c r="T72" s="552"/>
      <c r="U72" s="552"/>
      <c r="V72" s="552"/>
      <c r="W72" s="1063"/>
      <c r="X72" s="418"/>
      <c r="Y72" s="2752"/>
      <c r="Z72" s="418"/>
      <c r="AA72" s="418"/>
      <c r="AB72" s="418"/>
      <c r="AC72" s="418"/>
      <c r="AD72" s="418"/>
      <c r="AE72" s="1274"/>
      <c r="AF72" s="1302"/>
      <c r="AG72" s="2761"/>
      <c r="AH72" s="1412"/>
    </row>
    <row r="73" spans="1:34" s="2715" customFormat="1" ht="105" x14ac:dyDescent="0.25">
      <c r="A73" s="414"/>
      <c r="B73" s="414">
        <v>1</v>
      </c>
      <c r="C73" s="731" t="s">
        <v>355</v>
      </c>
      <c r="D73" s="4"/>
      <c r="E73" s="4"/>
      <c r="F73" s="418">
        <v>237</v>
      </c>
      <c r="G73" s="213">
        <f t="shared" si="12"/>
        <v>99</v>
      </c>
      <c r="H73" s="368">
        <v>100</v>
      </c>
      <c r="I73" s="375">
        <f t="shared" si="11"/>
        <v>101.01010101010101</v>
      </c>
      <c r="J73" s="1901"/>
      <c r="K73" s="1901"/>
      <c r="L73" s="211"/>
      <c r="M73" s="211"/>
      <c r="N73" s="211"/>
      <c r="O73" s="211"/>
      <c r="P73" s="211"/>
      <c r="Q73" s="211"/>
      <c r="R73" s="552"/>
      <c r="S73" s="552"/>
      <c r="T73" s="552"/>
      <c r="U73" s="552"/>
      <c r="V73" s="552"/>
      <c r="W73" s="1063"/>
      <c r="X73" s="418"/>
      <c r="Y73" s="2752"/>
      <c r="Z73" s="418"/>
      <c r="AA73" s="418"/>
      <c r="AB73" s="418"/>
      <c r="AC73" s="418"/>
      <c r="AD73" s="418"/>
      <c r="AE73" s="1274"/>
      <c r="AF73" s="1302"/>
      <c r="AG73" s="2761"/>
      <c r="AH73" s="1412"/>
    </row>
    <row r="74" spans="1:34" s="2715" customFormat="1" ht="105" x14ac:dyDescent="0.25">
      <c r="A74" s="414"/>
      <c r="B74" s="414">
        <v>1</v>
      </c>
      <c r="C74" s="731" t="s">
        <v>392</v>
      </c>
      <c r="D74" s="4"/>
      <c r="E74" s="4"/>
      <c r="F74" s="418"/>
      <c r="G74" s="213">
        <f t="shared" si="12"/>
        <v>0</v>
      </c>
      <c r="H74" s="368">
        <v>364</v>
      </c>
      <c r="I74" s="375"/>
      <c r="J74" s="1901"/>
      <c r="K74" s="1901"/>
      <c r="L74" s="211"/>
      <c r="M74" s="211"/>
      <c r="N74" s="211"/>
      <c r="O74" s="211"/>
      <c r="P74" s="211"/>
      <c r="Q74" s="211"/>
      <c r="R74" s="552"/>
      <c r="S74" s="552"/>
      <c r="T74" s="552"/>
      <c r="U74" s="552"/>
      <c r="V74" s="552"/>
      <c r="W74" s="1063"/>
      <c r="X74" s="418"/>
      <c r="Y74" s="2752"/>
      <c r="Z74" s="418">
        <v>897.49446999999998</v>
      </c>
      <c r="AA74" s="418"/>
      <c r="AB74" s="418"/>
      <c r="AC74" s="418"/>
      <c r="AD74" s="418"/>
      <c r="AE74" s="1274"/>
      <c r="AF74" s="1302"/>
      <c r="AG74" s="2761"/>
      <c r="AH74" s="1412"/>
    </row>
    <row r="75" spans="1:34" s="2715" customFormat="1" ht="30" x14ac:dyDescent="0.25">
      <c r="A75" s="414"/>
      <c r="B75" s="414">
        <v>1</v>
      </c>
      <c r="C75" s="519" t="s">
        <v>278</v>
      </c>
      <c r="D75" s="4"/>
      <c r="E75" s="4"/>
      <c r="F75" s="418">
        <v>1000</v>
      </c>
      <c r="G75" s="213">
        <f t="shared" si="12"/>
        <v>417</v>
      </c>
      <c r="H75" s="368">
        <v>317</v>
      </c>
      <c r="I75" s="375">
        <f>H75/G75*100</f>
        <v>76.019184652278184</v>
      </c>
      <c r="J75" s="1901"/>
      <c r="K75" s="1901"/>
      <c r="L75" s="211"/>
      <c r="M75" s="211"/>
      <c r="N75" s="211"/>
      <c r="O75" s="211"/>
      <c r="P75" s="211"/>
      <c r="Q75" s="211"/>
      <c r="R75" s="552"/>
      <c r="S75" s="552"/>
      <c r="T75" s="552"/>
      <c r="U75" s="552"/>
      <c r="V75" s="552"/>
      <c r="W75" s="1063"/>
      <c r="X75" s="418"/>
      <c r="Y75" s="2752"/>
      <c r="Z75" s="418"/>
      <c r="AA75" s="418"/>
      <c r="AB75" s="418"/>
      <c r="AC75" s="418"/>
      <c r="AD75" s="418"/>
      <c r="AE75" s="1274"/>
      <c r="AF75" s="1302"/>
      <c r="AG75" s="2761"/>
      <c r="AH75" s="1412"/>
    </row>
    <row r="76" spans="1:34" s="2715" customFormat="1" ht="30" x14ac:dyDescent="0.25">
      <c r="A76" s="414">
        <v>1</v>
      </c>
      <c r="B76" s="414">
        <v>1</v>
      </c>
      <c r="C76" s="1" t="s">
        <v>74</v>
      </c>
      <c r="D76" s="780"/>
      <c r="E76" s="4"/>
      <c r="F76" s="418">
        <v>1000</v>
      </c>
      <c r="G76" s="213">
        <f t="shared" si="12"/>
        <v>417</v>
      </c>
      <c r="H76" s="213">
        <v>435</v>
      </c>
      <c r="I76" s="375">
        <f>H76/G76*100</f>
        <v>104.31654676258992</v>
      </c>
      <c r="J76" s="1901"/>
      <c r="K76" s="1901"/>
      <c r="L76" s="211"/>
      <c r="M76" s="211"/>
      <c r="N76" s="211"/>
      <c r="O76" s="211"/>
      <c r="P76" s="211"/>
      <c r="Q76" s="211"/>
      <c r="R76" s="552"/>
      <c r="S76" s="552"/>
      <c r="T76" s="552"/>
      <c r="U76" s="552"/>
      <c r="V76" s="552"/>
      <c r="W76" s="1063"/>
      <c r="X76" s="418"/>
      <c r="Y76" s="2752"/>
      <c r="Z76" s="418"/>
      <c r="AA76" s="418"/>
      <c r="AB76" s="418"/>
      <c r="AC76" s="418"/>
      <c r="AD76" s="418"/>
      <c r="AE76" s="1290"/>
      <c r="AF76" s="1302"/>
      <c r="AG76" s="2761"/>
      <c r="AH76" s="1412"/>
    </row>
    <row r="77" spans="1:34" s="2715" customFormat="1" ht="30" x14ac:dyDescent="0.25">
      <c r="A77" s="414"/>
      <c r="B77" s="414">
        <v>1</v>
      </c>
      <c r="C77" s="1" t="s">
        <v>356</v>
      </c>
      <c r="D77" s="780"/>
      <c r="E77" s="4"/>
      <c r="F77" s="418"/>
      <c r="G77" s="213">
        <f>ROUND(F77/12*$C$3,0)</f>
        <v>0</v>
      </c>
      <c r="H77" s="213"/>
      <c r="I77" s="375"/>
      <c r="J77" s="1901"/>
      <c r="K77" s="1901"/>
      <c r="L77" s="211"/>
      <c r="M77" s="211"/>
      <c r="N77" s="211"/>
      <c r="O77" s="211"/>
      <c r="P77" s="211"/>
      <c r="Q77" s="211"/>
      <c r="R77" s="552"/>
      <c r="S77" s="552"/>
      <c r="T77" s="552"/>
      <c r="U77" s="552"/>
      <c r="V77" s="552"/>
      <c r="W77" s="1063"/>
      <c r="X77" s="418"/>
      <c r="Y77" s="2752"/>
      <c r="Z77" s="418"/>
      <c r="AA77" s="418"/>
      <c r="AB77" s="418"/>
      <c r="AC77" s="418"/>
      <c r="AD77" s="418"/>
      <c r="AE77" s="1290"/>
      <c r="AF77" s="1302"/>
      <c r="AG77" s="2761"/>
      <c r="AH77" s="1412"/>
    </row>
    <row r="78" spans="1:34" s="2715" customFormat="1" ht="45" x14ac:dyDescent="0.25">
      <c r="A78" s="414"/>
      <c r="B78" s="414">
        <v>1</v>
      </c>
      <c r="C78" s="1" t="s">
        <v>357</v>
      </c>
      <c r="D78" s="780"/>
      <c r="E78" s="4"/>
      <c r="F78" s="418"/>
      <c r="G78" s="213">
        <f>ROUND(F78/12*$C$3,0)</f>
        <v>0</v>
      </c>
      <c r="H78" s="213"/>
      <c r="I78" s="375"/>
      <c r="J78" s="1901"/>
      <c r="K78" s="1901"/>
      <c r="L78" s="211"/>
      <c r="M78" s="211"/>
      <c r="N78" s="211"/>
      <c r="O78" s="211"/>
      <c r="P78" s="211"/>
      <c r="Q78" s="211"/>
      <c r="R78" s="552"/>
      <c r="S78" s="552"/>
      <c r="T78" s="552"/>
      <c r="U78" s="552"/>
      <c r="V78" s="552"/>
      <c r="W78" s="1063"/>
      <c r="X78" s="418"/>
      <c r="Y78" s="2752"/>
      <c r="Z78" s="418"/>
      <c r="AA78" s="418"/>
      <c r="AB78" s="418"/>
      <c r="AC78" s="418"/>
      <c r="AD78" s="418"/>
      <c r="AE78" s="1290"/>
      <c r="AF78" s="1302"/>
      <c r="AG78" s="2761"/>
      <c r="AH78" s="1412"/>
    </row>
    <row r="79" spans="1:34" s="2715" customFormat="1" ht="30" x14ac:dyDescent="0.25">
      <c r="A79" s="414"/>
      <c r="B79" s="414">
        <v>1</v>
      </c>
      <c r="C79" s="1" t="s">
        <v>358</v>
      </c>
      <c r="D79" s="780"/>
      <c r="E79" s="4"/>
      <c r="F79" s="418"/>
      <c r="G79" s="213">
        <f>ROUND(F79/12*$C$3,0)</f>
        <v>0</v>
      </c>
      <c r="H79" s="213"/>
      <c r="I79" s="375"/>
      <c r="J79" s="1901"/>
      <c r="K79" s="1901"/>
      <c r="L79" s="211"/>
      <c r="M79" s="211"/>
      <c r="N79" s="211"/>
      <c r="O79" s="211"/>
      <c r="P79" s="211"/>
      <c r="Q79" s="211"/>
      <c r="R79" s="552"/>
      <c r="S79" s="552"/>
      <c r="T79" s="552"/>
      <c r="U79" s="552"/>
      <c r="V79" s="552"/>
      <c r="W79" s="1063"/>
      <c r="X79" s="418"/>
      <c r="Y79" s="2752"/>
      <c r="Z79" s="418"/>
      <c r="AA79" s="418"/>
      <c r="AB79" s="418"/>
      <c r="AC79" s="418"/>
      <c r="AD79" s="418"/>
      <c r="AE79" s="1290"/>
      <c r="AF79" s="1302"/>
      <c r="AG79" s="2761"/>
      <c r="AH79" s="1412"/>
    </row>
    <row r="80" spans="1:34" s="2715" customFormat="1" ht="60" x14ac:dyDescent="0.25">
      <c r="A80" s="414"/>
      <c r="B80" s="414">
        <v>1</v>
      </c>
      <c r="C80" s="1" t="s">
        <v>363</v>
      </c>
      <c r="D80" s="780"/>
      <c r="E80" s="4"/>
      <c r="F80" s="418"/>
      <c r="G80" s="213">
        <f>ROUND(F80/12*$C$3,0)</f>
        <v>0</v>
      </c>
      <c r="H80" s="213"/>
      <c r="I80" s="375"/>
      <c r="J80" s="1901"/>
      <c r="K80" s="1901"/>
      <c r="L80" s="211"/>
      <c r="M80" s="211"/>
      <c r="N80" s="211"/>
      <c r="O80" s="211"/>
      <c r="P80" s="211"/>
      <c r="Q80" s="211"/>
      <c r="R80" s="552"/>
      <c r="S80" s="552"/>
      <c r="T80" s="552"/>
      <c r="U80" s="552"/>
      <c r="V80" s="552"/>
      <c r="W80" s="1063"/>
      <c r="X80" s="418"/>
      <c r="Y80" s="2752"/>
      <c r="Z80" s="418"/>
      <c r="AA80" s="418"/>
      <c r="AB80" s="418"/>
      <c r="AC80" s="418"/>
      <c r="AD80" s="418"/>
      <c r="AE80" s="1290"/>
      <c r="AF80" s="1302"/>
      <c r="AG80" s="2761"/>
      <c r="AH80" s="1412"/>
    </row>
    <row r="81" spans="1:34" s="2715" customFormat="1" ht="29.25" x14ac:dyDescent="0.25">
      <c r="A81" s="414"/>
      <c r="B81" s="414">
        <v>1</v>
      </c>
      <c r="C81" s="1002" t="s">
        <v>335</v>
      </c>
      <c r="D81" s="780"/>
      <c r="E81" s="4"/>
      <c r="F81" s="418">
        <f>SUM(F77:F80)</f>
        <v>0</v>
      </c>
      <c r="G81" s="213">
        <f>SUM(G77:G80)</f>
        <v>0</v>
      </c>
      <c r="H81" s="368">
        <f>SUM(H77:H80)</f>
        <v>0</v>
      </c>
      <c r="I81" s="375"/>
      <c r="J81" s="1901"/>
      <c r="K81" s="1901"/>
      <c r="L81" s="211"/>
      <c r="M81" s="211"/>
      <c r="N81" s="211"/>
      <c r="O81" s="211"/>
      <c r="P81" s="211"/>
      <c r="Q81" s="211"/>
      <c r="R81" s="552"/>
      <c r="S81" s="552"/>
      <c r="T81" s="552"/>
      <c r="U81" s="552"/>
      <c r="V81" s="552"/>
      <c r="W81" s="1209"/>
      <c r="X81" s="418"/>
      <c r="Y81" s="2752"/>
      <c r="Z81" s="418"/>
      <c r="AA81" s="418"/>
      <c r="AB81" s="418"/>
      <c r="AC81" s="418"/>
      <c r="AD81" s="418"/>
      <c r="AE81" s="1274">
        <f>SUM(AE77:AE80)</f>
        <v>0</v>
      </c>
      <c r="AF81" s="1302"/>
      <c r="AG81" s="2761"/>
      <c r="AH81" s="1412"/>
    </row>
    <row r="82" spans="1:34" s="2715" customFormat="1" ht="29.25" x14ac:dyDescent="0.25">
      <c r="A82" s="414">
        <v>1</v>
      </c>
      <c r="B82" s="414">
        <v>1</v>
      </c>
      <c r="C82" s="726" t="s">
        <v>279</v>
      </c>
      <c r="D82" s="2774"/>
      <c r="E82" s="4"/>
      <c r="F82" s="446">
        <f>F50+F28</f>
        <v>56295</v>
      </c>
      <c r="G82" s="446">
        <f>G50+G28</f>
        <v>23456.249999999996</v>
      </c>
      <c r="H82" s="446">
        <f>H50+H28</f>
        <v>25054</v>
      </c>
      <c r="I82" s="375">
        <f>H82/G82*100</f>
        <v>106.81161737276848</v>
      </c>
      <c r="J82" s="1901"/>
      <c r="K82" s="1901"/>
      <c r="L82" s="211"/>
      <c r="M82" s="211"/>
      <c r="N82" s="211"/>
      <c r="O82" s="211"/>
      <c r="P82" s="211"/>
      <c r="Q82" s="211"/>
      <c r="R82" s="552"/>
      <c r="S82" s="552"/>
      <c r="T82" s="552"/>
      <c r="U82" s="552"/>
      <c r="V82" s="552"/>
      <c r="W82" s="1063"/>
      <c r="X82" s="418"/>
      <c r="Y82" s="2752"/>
      <c r="Z82" s="418"/>
      <c r="AA82" s="418"/>
      <c r="AB82" s="418"/>
      <c r="AC82" s="418"/>
      <c r="AD82" s="418"/>
      <c r="AE82" s="1312">
        <f>AE50+AE28</f>
        <v>0</v>
      </c>
      <c r="AF82" s="1302"/>
      <c r="AG82" s="2761"/>
      <c r="AH82" s="1412"/>
    </row>
    <row r="83" spans="1:34" s="253" customFormat="1" ht="43.5" x14ac:dyDescent="0.25">
      <c r="A83" s="414">
        <v>1</v>
      </c>
      <c r="B83" s="414">
        <v>1</v>
      </c>
      <c r="C83" s="726" t="s">
        <v>308</v>
      </c>
      <c r="D83" s="1637"/>
      <c r="E83" s="785"/>
      <c r="F83" s="446">
        <f>F38</f>
        <v>34909</v>
      </c>
      <c r="G83" s="446">
        <f>G38</f>
        <v>14545.416666666666</v>
      </c>
      <c r="H83" s="446">
        <f>H38</f>
        <v>11901</v>
      </c>
      <c r="I83" s="786">
        <f>H83/G83*100</f>
        <v>81.819588071843938</v>
      </c>
      <c r="J83" s="1901"/>
      <c r="K83" s="1901"/>
      <c r="L83" s="211"/>
      <c r="M83" s="211"/>
      <c r="N83" s="211"/>
      <c r="O83" s="211"/>
      <c r="P83" s="211"/>
      <c r="Q83" s="211"/>
      <c r="R83" s="608"/>
      <c r="S83" s="608"/>
      <c r="T83" s="608"/>
      <c r="U83" s="608"/>
      <c r="V83" s="608"/>
      <c r="W83" s="2772">
        <f>R83/12*$C$3</f>
        <v>0</v>
      </c>
      <c r="X83" s="2773">
        <f>AD83-AC83</f>
        <v>0</v>
      </c>
      <c r="Y83" s="2760"/>
      <c r="Z83" s="2773"/>
      <c r="AA83" s="2773">
        <f>X83-W83</f>
        <v>0</v>
      </c>
      <c r="AB83" s="2773"/>
      <c r="AC83" s="2773"/>
      <c r="AD83" s="2773"/>
      <c r="AE83" s="1312">
        <f>AE38</f>
        <v>0</v>
      </c>
      <c r="AF83" s="2763"/>
      <c r="AG83" s="2761"/>
      <c r="AH83" s="3665"/>
    </row>
    <row r="84" spans="1:34" s="253" customFormat="1" ht="29.25" x14ac:dyDescent="0.25">
      <c r="A84" s="414"/>
      <c r="B84" s="414">
        <v>1</v>
      </c>
      <c r="C84" s="726" t="s">
        <v>280</v>
      </c>
      <c r="D84" s="2775"/>
      <c r="E84" s="2616"/>
      <c r="F84" s="420">
        <f>F62+F36</f>
        <v>37969.914893617024</v>
      </c>
      <c r="G84" s="420">
        <f>G62+G36</f>
        <v>15821.5</v>
      </c>
      <c r="H84" s="420">
        <f>H62+H36</f>
        <v>25336.608510638296</v>
      </c>
      <c r="I84" s="2508">
        <f>H84/G84*100</f>
        <v>160.14036918521185</v>
      </c>
      <c r="J84" s="1901"/>
      <c r="K84" s="1901"/>
      <c r="L84" s="211"/>
      <c r="M84" s="211"/>
      <c r="N84" s="211"/>
      <c r="O84" s="211"/>
      <c r="P84" s="211"/>
      <c r="Q84" s="211"/>
      <c r="R84" s="608"/>
      <c r="S84" s="608"/>
      <c r="T84" s="608"/>
      <c r="U84" s="608"/>
      <c r="V84" s="608"/>
      <c r="W84" s="2772"/>
      <c r="X84" s="2773"/>
      <c r="Y84" s="2760"/>
      <c r="Z84" s="2773"/>
      <c r="AA84" s="2773"/>
      <c r="AB84" s="2773"/>
      <c r="AC84" s="2773"/>
      <c r="AD84" s="2773"/>
      <c r="AE84" s="1293">
        <f>AE62+AE36</f>
        <v>0</v>
      </c>
      <c r="AF84" s="2763"/>
      <c r="AG84" s="2761"/>
      <c r="AH84" s="3665"/>
    </row>
    <row r="85" spans="1:34" s="253" customFormat="1" ht="29.25" x14ac:dyDescent="0.25">
      <c r="A85" s="414"/>
      <c r="B85" s="414">
        <v>1</v>
      </c>
      <c r="C85" s="726" t="s">
        <v>281</v>
      </c>
      <c r="D85" s="2511"/>
      <c r="E85" s="2616"/>
      <c r="F85" s="735">
        <f>F66+F68</f>
        <v>26486</v>
      </c>
      <c r="G85" s="735">
        <f>G66+G68</f>
        <v>11036</v>
      </c>
      <c r="H85" s="735">
        <f>H66+H68</f>
        <v>10141</v>
      </c>
      <c r="I85" s="786">
        <f>H85/G85*100</f>
        <v>91.890177600579932</v>
      </c>
      <c r="J85" s="1901"/>
      <c r="K85" s="1901"/>
      <c r="L85" s="211"/>
      <c r="M85" s="211"/>
      <c r="N85" s="211"/>
      <c r="O85" s="211"/>
      <c r="P85" s="211"/>
      <c r="Q85" s="211"/>
      <c r="R85" s="608">
        <v>31757.243719999999</v>
      </c>
      <c r="S85" s="608">
        <v>31757.243719999999</v>
      </c>
      <c r="T85" s="608">
        <v>31757.243719999999</v>
      </c>
      <c r="U85" s="608">
        <v>31757.243719999999</v>
      </c>
      <c r="V85" s="608">
        <v>31757.243719999999</v>
      </c>
      <c r="W85" s="1209">
        <f>R85/12*$C$3+(S85-R85)/11*4+(T85-S85)/10*3+(U85-T85)/9*2+(V85-U85)/8*1</f>
        <v>13232.184883333332</v>
      </c>
      <c r="X85" s="2773">
        <f>AD85-AC85-Z85</f>
        <v>12118.990619999999</v>
      </c>
      <c r="Y85" s="2760"/>
      <c r="Z85" s="2773"/>
      <c r="AA85" s="2773">
        <f>X85-W85</f>
        <v>-1113.1942633333329</v>
      </c>
      <c r="AB85" s="2773">
        <v>-4.7960799999999999</v>
      </c>
      <c r="AC85" s="2773">
        <v>-1.1281199999999998</v>
      </c>
      <c r="AD85" s="2773">
        <v>12117.862499999999</v>
      </c>
      <c r="AE85" s="1300">
        <f>AE66+AE68</f>
        <v>0</v>
      </c>
      <c r="AF85" s="2763"/>
      <c r="AG85" s="2761"/>
      <c r="AH85" s="3665"/>
    </row>
    <row r="86" spans="1:34" s="253" customFormat="1" x14ac:dyDescent="0.25">
      <c r="A86" s="414"/>
      <c r="B86" s="414">
        <v>1</v>
      </c>
      <c r="C86" s="727" t="s">
        <v>138</v>
      </c>
      <c r="D86" s="2511"/>
      <c r="E86" s="2616"/>
      <c r="F86" s="735">
        <f>F85+F83+F82+F65/4.2+F63*2.9+F37*2.9</f>
        <v>227450.67619047617</v>
      </c>
      <c r="G86" s="735">
        <f>G85+G83+G82+G65/4.2+G63*2.9+G37*2.9</f>
        <v>94772.169047619042</v>
      </c>
      <c r="H86" s="735">
        <f>H85+H83+H82+H65/4.2+H63*2.9+H37*2.9</f>
        <v>120300.38095238095</v>
      </c>
      <c r="I86" s="786">
        <f>H86/G86*100</f>
        <v>126.93640143651777</v>
      </c>
      <c r="J86" s="1901"/>
      <c r="K86" s="1901"/>
      <c r="L86" s="211"/>
      <c r="M86" s="211"/>
      <c r="N86" s="211"/>
      <c r="O86" s="211"/>
      <c r="P86" s="211"/>
      <c r="Q86" s="211"/>
      <c r="R86" s="608">
        <f t="shared" ref="R86:AD86" si="13">R85+R69+R38+R27+R49+R59</f>
        <v>282325.16801999998</v>
      </c>
      <c r="S86" s="608">
        <f t="shared" ref="S86:T86" si="14">S85+S69+S38+S27+S49+S59</f>
        <v>282325.16801999998</v>
      </c>
      <c r="T86" s="608">
        <f t="shared" si="14"/>
        <v>282325.16801999998</v>
      </c>
      <c r="U86" s="608">
        <f t="shared" ref="U86:V86" si="15">U85+U69+U38+U27+U49+U59</f>
        <v>282325.16801999998</v>
      </c>
      <c r="V86" s="608">
        <f t="shared" si="15"/>
        <v>282325.16801999998</v>
      </c>
      <c r="W86" s="2772">
        <f t="shared" si="13"/>
        <v>120045.585275</v>
      </c>
      <c r="X86" s="2773">
        <f t="shared" si="13"/>
        <v>121984.40985000003</v>
      </c>
      <c r="Y86" s="2760">
        <f t="shared" si="13"/>
        <v>0</v>
      </c>
      <c r="Z86" s="2773">
        <f t="shared" si="13"/>
        <v>897.49446999999998</v>
      </c>
      <c r="AA86" s="2773">
        <f t="shared" si="13"/>
        <v>1938.8245750000106</v>
      </c>
      <c r="AB86" s="608">
        <f t="shared" si="13"/>
        <v>-8.59084</v>
      </c>
      <c r="AC86" s="2773">
        <f t="shared" si="13"/>
        <v>-90.54289</v>
      </c>
      <c r="AD86" s="2773">
        <f t="shared" si="13"/>
        <v>122791.36143</v>
      </c>
      <c r="AE86" s="1300">
        <f>AE85+AE83+AE82+AE65/4.2+AE63*2.9+AE37*2.9</f>
        <v>0</v>
      </c>
      <c r="AF86" s="2763">
        <f>AF85+AF69+AF38+AF27+AF49</f>
        <v>0</v>
      </c>
      <c r="AG86" s="2761"/>
      <c r="AH86" s="3665"/>
    </row>
    <row r="87" spans="1:34" s="2715" customFormat="1" x14ac:dyDescent="0.25">
      <c r="A87" s="414">
        <v>1</v>
      </c>
      <c r="B87" s="414">
        <v>1</v>
      </c>
      <c r="C87" s="1740" t="s">
        <v>29</v>
      </c>
      <c r="D87" s="1740"/>
      <c r="E87" s="2"/>
      <c r="F87" s="422"/>
      <c r="G87" s="375"/>
      <c r="H87" s="375"/>
      <c r="I87" s="375"/>
      <c r="J87" s="1901"/>
      <c r="K87" s="1901"/>
      <c r="L87" s="1052"/>
      <c r="M87" s="1052"/>
      <c r="N87" s="1052"/>
      <c r="O87" s="1052"/>
      <c r="P87" s="1052"/>
      <c r="Q87" s="1052"/>
      <c r="R87" s="614"/>
      <c r="S87" s="614"/>
      <c r="T87" s="614"/>
      <c r="U87" s="614"/>
      <c r="V87" s="614"/>
      <c r="W87" s="2727"/>
      <c r="X87" s="2557"/>
      <c r="Y87" s="2728"/>
      <c r="Z87" s="2557"/>
      <c r="AA87" s="2557"/>
      <c r="AB87" s="2557"/>
      <c r="AC87" s="2557"/>
      <c r="AD87" s="2557"/>
      <c r="AE87" s="1294"/>
      <c r="AF87" s="2730"/>
      <c r="AG87" s="2761"/>
      <c r="AH87" s="1412"/>
    </row>
    <row r="88" spans="1:34" s="2715" customFormat="1" x14ac:dyDescent="0.25">
      <c r="A88" s="414">
        <v>1</v>
      </c>
      <c r="B88" s="414">
        <v>1</v>
      </c>
      <c r="C88" s="1403" t="s">
        <v>23</v>
      </c>
      <c r="D88" s="1403"/>
      <c r="E88" s="375">
        <v>300</v>
      </c>
      <c r="F88" s="422">
        <v>11</v>
      </c>
      <c r="G88" s="213">
        <f>ROUND(F88/12*$C$3,0)</f>
        <v>5</v>
      </c>
      <c r="H88" s="213"/>
      <c r="I88" s="213">
        <f>H88/G88*100</f>
        <v>0</v>
      </c>
      <c r="J88" s="1150">
        <v>8</v>
      </c>
      <c r="K88" s="269" t="e">
        <f>N88/H88</f>
        <v>#DIV/0!</v>
      </c>
      <c r="L88" s="270">
        <f>ROUND(F88*J88,0)</f>
        <v>88</v>
      </c>
      <c r="M88" s="270">
        <f>L88/12*$C$3</f>
        <v>36.666666666666664</v>
      </c>
      <c r="N88" s="270"/>
      <c r="O88" s="270">
        <f>N88/M88*100</f>
        <v>0</v>
      </c>
      <c r="P88" s="270">
        <f>L88/E88</f>
        <v>0.29333333333333333</v>
      </c>
      <c r="Q88" s="270">
        <f>N88/$C$3*12/P88</f>
        <v>0</v>
      </c>
      <c r="R88" s="552"/>
      <c r="S88" s="552"/>
      <c r="T88" s="552"/>
      <c r="U88" s="552"/>
      <c r="V88" s="552"/>
      <c r="W88" s="1063"/>
      <c r="X88" s="418"/>
      <c r="Y88" s="2752"/>
      <c r="Z88" s="418"/>
      <c r="AA88" s="418"/>
      <c r="AB88" s="418"/>
      <c r="AC88" s="418"/>
      <c r="AD88" s="418"/>
      <c r="AE88" s="1290"/>
      <c r="AF88" s="1302"/>
      <c r="AG88" s="2761"/>
      <c r="AH88" s="1412"/>
    </row>
    <row r="89" spans="1:34" s="2715" customFormat="1" x14ac:dyDescent="0.25">
      <c r="A89" s="414">
        <v>1</v>
      </c>
      <c r="B89" s="414">
        <v>1</v>
      </c>
      <c r="C89" s="1740" t="s">
        <v>33</v>
      </c>
      <c r="D89" s="1740"/>
      <c r="E89" s="1740"/>
      <c r="F89" s="2441">
        <f>SUM(F88:F88)</f>
        <v>11</v>
      </c>
      <c r="G89" s="2508">
        <f>SUM(G88:G88)</f>
        <v>5</v>
      </c>
      <c r="H89" s="2508">
        <f>SUM(H88:H88)</f>
        <v>0</v>
      </c>
      <c r="I89" s="2508">
        <f>H89/G89*100</f>
        <v>0</v>
      </c>
      <c r="J89" s="2509">
        <f>SUM(L89/F89)</f>
        <v>8</v>
      </c>
      <c r="K89" s="388" t="e">
        <f>N89/H89</f>
        <v>#DIV/0!</v>
      </c>
      <c r="L89" s="996">
        <f>SUM(L88:L88)</f>
        <v>88</v>
      </c>
      <c r="M89" s="996">
        <f>SUM(M88:M88)</f>
        <v>36.666666666666664</v>
      </c>
      <c r="N89" s="996">
        <f>SUM(N88:N88)</f>
        <v>0</v>
      </c>
      <c r="O89" s="270">
        <f>N89/M89*100</f>
        <v>0</v>
      </c>
      <c r="P89" s="1647">
        <f>SUM(P88:P88)</f>
        <v>0.29333333333333333</v>
      </c>
      <c r="Q89" s="270">
        <f>N89/$C$3*12/P89</f>
        <v>0</v>
      </c>
      <c r="R89" s="571"/>
      <c r="S89" s="571"/>
      <c r="T89" s="571"/>
      <c r="U89" s="571"/>
      <c r="V89" s="571"/>
      <c r="W89" s="2776"/>
      <c r="X89" s="2773"/>
      <c r="Y89" s="2760"/>
      <c r="Z89" s="2773"/>
      <c r="AA89" s="2773"/>
      <c r="AB89" s="2773"/>
      <c r="AC89" s="996"/>
      <c r="AD89" s="996"/>
      <c r="AE89" s="2510">
        <f>SUM(AE88:AE88)</f>
        <v>0</v>
      </c>
      <c r="AF89" s="1250"/>
      <c r="AG89" s="2761"/>
      <c r="AH89" s="1412"/>
    </row>
    <row r="90" spans="1:34" s="2715" customFormat="1" ht="30" x14ac:dyDescent="0.25">
      <c r="A90" s="414">
        <v>1</v>
      </c>
      <c r="B90" s="414">
        <v>1</v>
      </c>
      <c r="C90" s="2" t="s">
        <v>127</v>
      </c>
      <c r="D90" s="2"/>
      <c r="E90" s="1740"/>
      <c r="F90" s="2441"/>
      <c r="G90" s="2508"/>
      <c r="H90" s="2508"/>
      <c r="I90" s="2508"/>
      <c r="J90" s="2509"/>
      <c r="K90" s="388"/>
      <c r="L90" s="996"/>
      <c r="M90" s="996"/>
      <c r="N90" s="996"/>
      <c r="O90" s="270"/>
      <c r="P90" s="1647"/>
      <c r="Q90" s="270"/>
      <c r="R90" s="571"/>
      <c r="S90" s="571"/>
      <c r="T90" s="571"/>
      <c r="U90" s="571"/>
      <c r="V90" s="571"/>
      <c r="W90" s="2777"/>
      <c r="X90" s="996"/>
      <c r="Y90" s="1071"/>
      <c r="Z90" s="996"/>
      <c r="AA90" s="996"/>
      <c r="AB90" s="996"/>
      <c r="AC90" s="996"/>
      <c r="AD90" s="996"/>
      <c r="AE90" s="2510"/>
      <c r="AF90" s="1250"/>
      <c r="AG90" s="2761"/>
      <c r="AH90" s="1412"/>
    </row>
    <row r="91" spans="1:34" s="2715" customFormat="1" x14ac:dyDescent="0.25">
      <c r="A91" s="414">
        <v>1</v>
      </c>
      <c r="B91" s="414">
        <v>1</v>
      </c>
      <c r="C91" s="9" t="s">
        <v>8</v>
      </c>
      <c r="D91" s="2713"/>
      <c r="E91" s="2511">
        <v>240</v>
      </c>
      <c r="F91" s="422">
        <v>900</v>
      </c>
      <c r="G91" s="213">
        <f>ROUND(F91/12*$C$3,0)</f>
        <v>375</v>
      </c>
      <c r="H91" s="213">
        <v>48</v>
      </c>
      <c r="I91" s="213">
        <f t="shared" ref="I91:I97" si="16">H91/G91*100</f>
        <v>12.8</v>
      </c>
      <c r="J91" s="614">
        <v>8</v>
      </c>
      <c r="K91" s="269">
        <f t="shared" ref="K91:K97" si="17">N91/H91</f>
        <v>8.2291666666666661</v>
      </c>
      <c r="L91" s="270">
        <f>ROUND(F91*J91,0)</f>
        <v>7200</v>
      </c>
      <c r="M91" s="270">
        <f>L91/12*$C$3</f>
        <v>3000</v>
      </c>
      <c r="N91" s="270">
        <v>395</v>
      </c>
      <c r="O91" s="270">
        <f t="shared" ref="O91:O97" si="18">N91/M91*100</f>
        <v>13.166666666666666</v>
      </c>
      <c r="P91" s="270">
        <f>L91/E91</f>
        <v>30</v>
      </c>
      <c r="Q91" s="270">
        <f t="shared" ref="Q91:Q97" si="19">N91/$C$3*12/P91</f>
        <v>31.6</v>
      </c>
      <c r="R91" s="552"/>
      <c r="S91" s="552"/>
      <c r="T91" s="552"/>
      <c r="U91" s="552"/>
      <c r="V91" s="552"/>
      <c r="W91" s="1063"/>
      <c r="X91" s="418"/>
      <c r="Y91" s="2752"/>
      <c r="Z91" s="418"/>
      <c r="AA91" s="418"/>
      <c r="AB91" s="418"/>
      <c r="AC91" s="418"/>
      <c r="AD91" s="418"/>
      <c r="AE91" s="1290"/>
      <c r="AF91" s="1302"/>
      <c r="AG91" s="2761"/>
      <c r="AH91" s="1412"/>
    </row>
    <row r="92" spans="1:34" s="2715" customFormat="1" x14ac:dyDescent="0.25">
      <c r="A92" s="414"/>
      <c r="B92" s="414">
        <v>1</v>
      </c>
      <c r="C92" s="2713" t="s">
        <v>40</v>
      </c>
      <c r="D92" s="2713"/>
      <c r="E92" s="2778">
        <v>240</v>
      </c>
      <c r="F92" s="422">
        <v>700</v>
      </c>
      <c r="G92" s="213">
        <f>ROUND(F92/12*$C$3,0)</f>
        <v>292</v>
      </c>
      <c r="H92" s="213">
        <v>509</v>
      </c>
      <c r="I92" s="213">
        <f t="shared" si="16"/>
        <v>174.31506849315068</v>
      </c>
      <c r="J92" s="614">
        <v>8</v>
      </c>
      <c r="K92" s="269">
        <f t="shared" si="17"/>
        <v>8.2829076620825148</v>
      </c>
      <c r="L92" s="270">
        <f>ROUND(F92*J92,0)</f>
        <v>5600</v>
      </c>
      <c r="M92" s="270">
        <f>L92/12*$C$3</f>
        <v>2333.3333333333335</v>
      </c>
      <c r="N92" s="270">
        <v>4216</v>
      </c>
      <c r="O92" s="270">
        <f t="shared" si="18"/>
        <v>180.68571428571428</v>
      </c>
      <c r="P92" s="270">
        <f>L92/E92</f>
        <v>23.333333333333332</v>
      </c>
      <c r="Q92" s="270">
        <f t="shared" si="19"/>
        <v>433.64571428571435</v>
      </c>
      <c r="R92" s="552"/>
      <c r="S92" s="552"/>
      <c r="T92" s="552"/>
      <c r="U92" s="552"/>
      <c r="V92" s="552"/>
      <c r="W92" s="1063"/>
      <c r="X92" s="418"/>
      <c r="Y92" s="2752"/>
      <c r="Z92" s="418"/>
      <c r="AA92" s="418"/>
      <c r="AB92" s="418"/>
      <c r="AC92" s="418"/>
      <c r="AD92" s="418"/>
      <c r="AE92" s="1290"/>
      <c r="AF92" s="1302"/>
      <c r="AG92" s="2761"/>
      <c r="AH92" s="1412"/>
    </row>
    <row r="93" spans="1:34" s="2715" customFormat="1" ht="30" x14ac:dyDescent="0.25">
      <c r="A93" s="414"/>
      <c r="B93" s="414"/>
      <c r="C93" s="2713" t="s">
        <v>381</v>
      </c>
      <c r="D93" s="2713"/>
      <c r="E93" s="2778">
        <v>240</v>
      </c>
      <c r="F93" s="422">
        <v>68</v>
      </c>
      <c r="G93" s="213">
        <f>ROUND(F93/12*$C$3,0)</f>
        <v>28</v>
      </c>
      <c r="H93" s="213">
        <v>114</v>
      </c>
      <c r="I93" s="213">
        <f t="shared" si="16"/>
        <v>407.14285714285711</v>
      </c>
      <c r="J93" s="614">
        <v>1</v>
      </c>
      <c r="K93" s="269">
        <f t="shared" si="17"/>
        <v>3.0087719298245612</v>
      </c>
      <c r="L93" s="270">
        <f>ROUND(F93*J93,0)</f>
        <v>68</v>
      </c>
      <c r="M93" s="270">
        <f>L93/12*$C$3</f>
        <v>28.333333333333336</v>
      </c>
      <c r="N93" s="270">
        <v>343</v>
      </c>
      <c r="O93" s="270">
        <f t="shared" si="18"/>
        <v>1210.5882352941176</v>
      </c>
      <c r="P93" s="270">
        <f>L93/E93</f>
        <v>0.28333333333333333</v>
      </c>
      <c r="Q93" s="270">
        <f t="shared" si="19"/>
        <v>2905.411764705882</v>
      </c>
      <c r="R93" s="552"/>
      <c r="S93" s="552"/>
      <c r="T93" s="552"/>
      <c r="U93" s="552"/>
      <c r="V93" s="552"/>
      <c r="W93" s="1063"/>
      <c r="X93" s="418"/>
      <c r="Y93" s="2752"/>
      <c r="Z93" s="418"/>
      <c r="AA93" s="418"/>
      <c r="AB93" s="418"/>
      <c r="AC93" s="418"/>
      <c r="AD93" s="418"/>
      <c r="AE93" s="1290"/>
      <c r="AF93" s="1302"/>
      <c r="AG93" s="2761"/>
      <c r="AH93" s="1412"/>
    </row>
    <row r="94" spans="1:34" s="2715" customFormat="1" x14ac:dyDescent="0.25">
      <c r="A94" s="414"/>
      <c r="B94" s="414">
        <v>1</v>
      </c>
      <c r="C94" s="2713" t="s">
        <v>21</v>
      </c>
      <c r="D94" s="2713"/>
      <c r="E94" s="2778">
        <v>240</v>
      </c>
      <c r="F94" s="422">
        <v>100</v>
      </c>
      <c r="G94" s="213">
        <f>ROUND(F94/12*$C$3,0)</f>
        <v>42</v>
      </c>
      <c r="H94" s="213">
        <v>2</v>
      </c>
      <c r="I94" s="213">
        <f t="shared" si="16"/>
        <v>4.7619047619047619</v>
      </c>
      <c r="J94" s="614">
        <v>8</v>
      </c>
      <c r="K94" s="269">
        <f t="shared" si="17"/>
        <v>3</v>
      </c>
      <c r="L94" s="270">
        <f>ROUND(F94*J94,0)</f>
        <v>800</v>
      </c>
      <c r="M94" s="270">
        <f>L94/12*$C$3</f>
        <v>333.33333333333337</v>
      </c>
      <c r="N94" s="270">
        <v>6</v>
      </c>
      <c r="O94" s="270">
        <f t="shared" si="18"/>
        <v>1.7999999999999998</v>
      </c>
      <c r="P94" s="270">
        <f>L94/E94</f>
        <v>3.3333333333333335</v>
      </c>
      <c r="Q94" s="270">
        <f t="shared" si="19"/>
        <v>4.3199999999999994</v>
      </c>
      <c r="R94" s="552"/>
      <c r="S94" s="552"/>
      <c r="T94" s="552"/>
      <c r="U94" s="552"/>
      <c r="V94" s="552"/>
      <c r="W94" s="1063"/>
      <c r="X94" s="418"/>
      <c r="Y94" s="2752"/>
      <c r="Z94" s="418"/>
      <c r="AA94" s="418"/>
      <c r="AB94" s="418"/>
      <c r="AC94" s="418"/>
      <c r="AD94" s="418"/>
      <c r="AE94" s="1290"/>
      <c r="AF94" s="1302"/>
      <c r="AG94" s="2761"/>
      <c r="AH94" s="1412"/>
    </row>
    <row r="95" spans="1:34" s="2715" customFormat="1" x14ac:dyDescent="0.25">
      <c r="A95" s="414"/>
      <c r="B95" s="414">
        <v>1</v>
      </c>
      <c r="C95" s="2713" t="s">
        <v>47</v>
      </c>
      <c r="D95" s="2713"/>
      <c r="E95" s="2778">
        <v>240</v>
      </c>
      <c r="F95" s="422">
        <v>15</v>
      </c>
      <c r="G95" s="213">
        <f>ROUND(F95/12*$C$3,0)</f>
        <v>6</v>
      </c>
      <c r="H95" s="213">
        <v>83</v>
      </c>
      <c r="I95" s="213">
        <f t="shared" si="16"/>
        <v>1383.3333333333335</v>
      </c>
      <c r="J95" s="614">
        <v>8</v>
      </c>
      <c r="K95" s="269">
        <f t="shared" si="17"/>
        <v>8.8554216867469879</v>
      </c>
      <c r="L95" s="270">
        <f>ROUND(F95*J95,0)</f>
        <v>120</v>
      </c>
      <c r="M95" s="270">
        <f>L95/12*$C$3</f>
        <v>50</v>
      </c>
      <c r="N95" s="270">
        <v>735</v>
      </c>
      <c r="O95" s="270">
        <f t="shared" si="18"/>
        <v>1470</v>
      </c>
      <c r="P95" s="270">
        <f>L95/E95</f>
        <v>0.5</v>
      </c>
      <c r="Q95" s="270">
        <f t="shared" si="19"/>
        <v>3528</v>
      </c>
      <c r="R95" s="552"/>
      <c r="S95" s="552"/>
      <c r="T95" s="552"/>
      <c r="U95" s="552"/>
      <c r="V95" s="552"/>
      <c r="W95" s="1063"/>
      <c r="X95" s="418"/>
      <c r="Y95" s="2752"/>
      <c r="Z95" s="418"/>
      <c r="AA95" s="418"/>
      <c r="AB95" s="418"/>
      <c r="AC95" s="418"/>
      <c r="AD95" s="418"/>
      <c r="AE95" s="1290"/>
      <c r="AF95" s="1302"/>
      <c r="AG95" s="2761"/>
      <c r="AH95" s="1412"/>
    </row>
    <row r="96" spans="1:34" s="249" customFormat="1" x14ac:dyDescent="0.25">
      <c r="A96" s="414">
        <v>1</v>
      </c>
      <c r="B96" s="414">
        <v>1</v>
      </c>
      <c r="C96" s="2512" t="s">
        <v>154</v>
      </c>
      <c r="D96" s="2512"/>
      <c r="E96" s="2512"/>
      <c r="F96" s="420">
        <f>SUM(F91:F95)</f>
        <v>1783</v>
      </c>
      <c r="G96" s="786">
        <f>SUM(G91:G95)</f>
        <v>743</v>
      </c>
      <c r="H96" s="786">
        <f>SUM(H91:H95)</f>
        <v>756</v>
      </c>
      <c r="I96" s="213">
        <f t="shared" si="16"/>
        <v>101.74966352624494</v>
      </c>
      <c r="J96" s="2509">
        <f>SUM(L96/F96)</f>
        <v>7.7330342120022433</v>
      </c>
      <c r="K96" s="269">
        <f t="shared" si="17"/>
        <v>7.5330687830687832</v>
      </c>
      <c r="L96" s="1504">
        <f>SUM(L91:L95)</f>
        <v>13788</v>
      </c>
      <c r="M96" s="1504">
        <f>SUM(M91:M95)</f>
        <v>5745</v>
      </c>
      <c r="N96" s="1504">
        <f>SUM(N91:N95)</f>
        <v>5695</v>
      </c>
      <c r="O96" s="270">
        <f t="shared" si="18"/>
        <v>99.129677980852918</v>
      </c>
      <c r="P96" s="1504">
        <f>SUM(P91:P95)</f>
        <v>57.449999999999996</v>
      </c>
      <c r="Q96" s="270">
        <f t="shared" si="19"/>
        <v>237.91122715404703</v>
      </c>
      <c r="R96" s="2779"/>
      <c r="S96" s="2779"/>
      <c r="T96" s="2779"/>
      <c r="U96" s="2779"/>
      <c r="V96" s="2779"/>
      <c r="W96" s="2776"/>
      <c r="X96" s="2773"/>
      <c r="Y96" s="2760"/>
      <c r="Z96" s="2773"/>
      <c r="AA96" s="2773"/>
      <c r="AB96" s="2773"/>
      <c r="AC96" s="446"/>
      <c r="AD96" s="446"/>
      <c r="AE96" s="1317">
        <f>SUM(AE91:AE95)</f>
        <v>0</v>
      </c>
      <c r="AF96" s="1312"/>
      <c r="AG96" s="2761"/>
      <c r="AH96" s="1474"/>
    </row>
    <row r="97" spans="1:265" s="2715" customFormat="1" ht="29.25" x14ac:dyDescent="0.25">
      <c r="A97" s="414">
        <v>1</v>
      </c>
      <c r="B97" s="414">
        <v>1</v>
      </c>
      <c r="C97" s="1003" t="s">
        <v>140</v>
      </c>
      <c r="D97" s="1003"/>
      <c r="E97" s="1003"/>
      <c r="F97" s="2441">
        <f>SUM(F96,F89)</f>
        <v>1794</v>
      </c>
      <c r="G97" s="2508">
        <f>SUM(G96,G89)</f>
        <v>748</v>
      </c>
      <c r="H97" s="2508">
        <f>SUM(H96,H89)</f>
        <v>756</v>
      </c>
      <c r="I97" s="2508">
        <f t="shared" si="16"/>
        <v>101.06951871657755</v>
      </c>
      <c r="J97" s="571">
        <f>SUM(L97/F97)</f>
        <v>7.7346711259754741</v>
      </c>
      <c r="K97" s="269">
        <f t="shared" si="17"/>
        <v>7.5330687830687832</v>
      </c>
      <c r="L97" s="2508">
        <f>SUM(L96,L89)</f>
        <v>13876</v>
      </c>
      <c r="M97" s="2508">
        <f>SUM(M96,M89)</f>
        <v>5781.666666666667</v>
      </c>
      <c r="N97" s="2508">
        <f>SUM(N96,N89)</f>
        <v>5695</v>
      </c>
      <c r="O97" s="270">
        <f t="shared" si="18"/>
        <v>98.501008936292877</v>
      </c>
      <c r="P97" s="2508">
        <f>SUM(P96,P89)</f>
        <v>57.743333333333332</v>
      </c>
      <c r="Q97" s="270">
        <f t="shared" si="19"/>
        <v>236.70264965652601</v>
      </c>
      <c r="R97" s="2780">
        <v>40138.852596998404</v>
      </c>
      <c r="S97" s="2780">
        <v>40138.852596998404</v>
      </c>
      <c r="T97" s="2780">
        <v>40138.852596998404</v>
      </c>
      <c r="U97" s="2780">
        <v>40138.852596998404</v>
      </c>
      <c r="V97" s="2780">
        <v>40138.852596998404</v>
      </c>
      <c r="W97" s="1209">
        <f>R97/12*$C$3+(S97-R97)/11*4+(T97-S97)/10*3+(U97-T97)/9*2+(V97-U97)/8*1</f>
        <v>16724.521915416</v>
      </c>
      <c r="X97" s="996">
        <f>AD97-AC97-Z97</f>
        <v>14655.02313</v>
      </c>
      <c r="Y97" s="1071"/>
      <c r="Z97" s="996"/>
      <c r="AA97" s="996">
        <f>X97-W97</f>
        <v>-2069.4987854160008</v>
      </c>
      <c r="AB97" s="996"/>
      <c r="AC97" s="2508">
        <v>-6.91357</v>
      </c>
      <c r="AD97" s="2508">
        <v>14648.109559999999</v>
      </c>
      <c r="AE97" s="2510">
        <f>SUM(AE96,AE89)</f>
        <v>0</v>
      </c>
      <c r="AF97" s="2510"/>
      <c r="AG97" s="2761"/>
      <c r="AH97" s="1412"/>
    </row>
    <row r="98" spans="1:265" s="2715" customFormat="1" x14ac:dyDescent="0.25">
      <c r="A98" s="414">
        <v>1</v>
      </c>
      <c r="B98" s="414">
        <v>1</v>
      </c>
      <c r="C98" s="781"/>
      <c r="D98" s="781"/>
      <c r="E98" s="781"/>
      <c r="F98" s="420"/>
      <c r="G98" s="213"/>
      <c r="H98" s="213"/>
      <c r="I98" s="213"/>
      <c r="J98" s="2029"/>
      <c r="K98" s="2029"/>
      <c r="L98" s="2029"/>
      <c r="M98" s="2029"/>
      <c r="N98" s="2029"/>
      <c r="O98" s="2029"/>
      <c r="P98" s="2029"/>
      <c r="Q98" s="2029"/>
      <c r="R98" s="552"/>
      <c r="S98" s="552"/>
      <c r="T98" s="552"/>
      <c r="U98" s="552"/>
      <c r="V98" s="552"/>
      <c r="W98" s="1063"/>
      <c r="X98" s="418">
        <f>AD98-AC98</f>
        <v>0</v>
      </c>
      <c r="Y98" s="2752"/>
      <c r="Z98" s="418"/>
      <c r="AA98" s="418">
        <f>X98-W98</f>
        <v>0</v>
      </c>
      <c r="AB98" s="418"/>
      <c r="AC98" s="418"/>
      <c r="AD98" s="418"/>
      <c r="AE98" s="1290"/>
      <c r="AF98" s="1302"/>
      <c r="AG98" s="2761"/>
      <c r="AH98" s="1412"/>
    </row>
    <row r="99" spans="1:265" s="2715" customFormat="1" x14ac:dyDescent="0.25">
      <c r="A99" s="414">
        <v>1</v>
      </c>
      <c r="B99" s="414">
        <v>1</v>
      </c>
      <c r="C99" s="1524" t="s">
        <v>314</v>
      </c>
      <c r="D99" s="2781"/>
      <c r="E99" s="2781"/>
      <c r="F99" s="2782"/>
      <c r="G99" s="2783"/>
      <c r="H99" s="2783"/>
      <c r="I99" s="2783"/>
      <c r="J99" s="1905"/>
      <c r="K99" s="1905"/>
      <c r="L99" s="1905"/>
      <c r="M99" s="1905"/>
      <c r="N99" s="1905">
        <f>N24+N97</f>
        <v>47174</v>
      </c>
      <c r="O99" s="1905"/>
      <c r="P99" s="1905"/>
      <c r="Q99" s="1905"/>
      <c r="R99" s="2096">
        <f t="shared" ref="R99:AD99" si="20">R97+R86+R24</f>
        <v>960734.84200463025</v>
      </c>
      <c r="S99" s="2096">
        <f t="shared" ref="S99:T99" si="21">S97+S86+S24</f>
        <v>960734.84200463025</v>
      </c>
      <c r="T99" s="2096">
        <f t="shared" si="21"/>
        <v>960734.84200463025</v>
      </c>
      <c r="U99" s="2096">
        <f t="shared" ref="U99:V99" si="22">U97+U86+U24</f>
        <v>970788.06542743021</v>
      </c>
      <c r="V99" s="2096">
        <f t="shared" si="22"/>
        <v>970788.06542743021</v>
      </c>
      <c r="W99" s="2817">
        <f t="shared" si="20"/>
        <v>404950.33241810708</v>
      </c>
      <c r="X99" s="1234">
        <f t="shared" si="20"/>
        <v>654050.59051000001</v>
      </c>
      <c r="Y99" s="2784">
        <f t="shared" si="20"/>
        <v>1222.937959999982</v>
      </c>
      <c r="Z99" s="1234">
        <f t="shared" si="20"/>
        <v>-8119.9456200000004</v>
      </c>
      <c r="AA99" s="1905">
        <f t="shared" si="20"/>
        <v>249100.25809189293</v>
      </c>
      <c r="AB99" s="2785">
        <f t="shared" si="20"/>
        <v>-624.04535999999996</v>
      </c>
      <c r="AC99" s="1234">
        <f t="shared" si="20"/>
        <v>-9926.3813499999978</v>
      </c>
      <c r="AD99" s="1234">
        <f t="shared" si="20"/>
        <v>637227.20149999997</v>
      </c>
      <c r="AE99" s="2786"/>
      <c r="AF99" s="1325">
        <f>AF97+AF86+AF24</f>
        <v>0</v>
      </c>
      <c r="AG99" s="2761"/>
      <c r="AH99" s="1412"/>
    </row>
    <row r="100" spans="1:265" x14ac:dyDescent="0.25">
      <c r="A100" s="414">
        <v>1</v>
      </c>
      <c r="B100" s="414">
        <v>1</v>
      </c>
      <c r="C100" s="928"/>
      <c r="D100" s="928"/>
      <c r="E100" s="928"/>
      <c r="F100" s="2787"/>
      <c r="G100" s="2788"/>
      <c r="H100" s="2788"/>
      <c r="I100" s="2788"/>
      <c r="J100" s="2788"/>
      <c r="K100" s="2788"/>
      <c r="L100" s="2788"/>
      <c r="M100" s="2788"/>
      <c r="N100" s="2788"/>
      <c r="O100" s="2788"/>
      <c r="P100" s="2788"/>
      <c r="Q100" s="2788"/>
      <c r="R100" s="570"/>
      <c r="S100" s="570"/>
      <c r="T100" s="570"/>
      <c r="U100" s="570"/>
      <c r="V100" s="570"/>
      <c r="W100" s="2789"/>
      <c r="X100" s="2790"/>
      <c r="Y100" s="2791"/>
      <c r="Z100" s="2790"/>
      <c r="AA100" s="2790"/>
      <c r="AB100" s="2792"/>
      <c r="AC100" s="2792"/>
      <c r="AD100" s="2790"/>
      <c r="AE100" s="2793"/>
      <c r="AF100" s="2794"/>
      <c r="AG100" s="2761"/>
    </row>
    <row r="101" spans="1:265" s="2800" customFormat="1" ht="31.5" x14ac:dyDescent="0.25">
      <c r="A101" s="414">
        <v>1</v>
      </c>
      <c r="B101" s="414">
        <v>1</v>
      </c>
      <c r="C101" s="2295" t="s">
        <v>478</v>
      </c>
      <c r="D101" s="1465"/>
      <c r="E101" s="1575"/>
      <c r="F101" s="397"/>
      <c r="G101" s="2795"/>
      <c r="H101" s="2795"/>
      <c r="I101" s="2795"/>
      <c r="J101" s="2796"/>
      <c r="K101" s="2796"/>
      <c r="L101" s="270"/>
      <c r="M101" s="270"/>
      <c r="N101" s="270"/>
      <c r="O101" s="270"/>
      <c r="P101" s="270"/>
      <c r="Q101" s="270"/>
      <c r="R101" s="2797"/>
      <c r="S101" s="2797"/>
      <c r="T101" s="2797"/>
      <c r="U101" s="2797"/>
      <c r="V101" s="2797"/>
      <c r="W101" s="2735"/>
      <c r="X101" s="270"/>
      <c r="Y101" s="2736"/>
      <c r="Z101" s="270"/>
      <c r="AA101" s="270"/>
      <c r="AB101" s="2798"/>
      <c r="AC101" s="2798"/>
      <c r="AD101" s="270"/>
      <c r="AE101" s="2799"/>
      <c r="AF101" s="2738"/>
      <c r="AG101" s="2761"/>
      <c r="AH101" s="1459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  <c r="IW101" s="5"/>
      <c r="IX101" s="5"/>
      <c r="IY101" s="5"/>
      <c r="IZ101" s="5"/>
      <c r="JA101" s="5"/>
      <c r="JB101" s="5"/>
      <c r="JC101" s="5"/>
      <c r="JD101" s="5"/>
      <c r="JE101" s="5"/>
    </row>
    <row r="102" spans="1:265" s="2715" customFormat="1" x14ac:dyDescent="0.25">
      <c r="A102" s="414">
        <v>1</v>
      </c>
      <c r="B102" s="414">
        <v>1</v>
      </c>
      <c r="C102" s="1902" t="s">
        <v>5</v>
      </c>
      <c r="D102" s="1902"/>
      <c r="E102" s="1902"/>
      <c r="F102" s="422"/>
      <c r="G102" s="375"/>
      <c r="H102" s="375"/>
      <c r="I102" s="375"/>
      <c r="J102" s="2500"/>
      <c r="K102" s="2500"/>
      <c r="L102" s="2501"/>
      <c r="M102" s="2501"/>
      <c r="N102" s="2501"/>
      <c r="O102" s="2501"/>
      <c r="P102" s="2501"/>
      <c r="Q102" s="2501"/>
      <c r="R102" s="2801"/>
      <c r="S102" s="2801"/>
      <c r="T102" s="2801"/>
      <c r="U102" s="2801"/>
      <c r="V102" s="2801"/>
      <c r="W102" s="2743"/>
      <c r="X102" s="2501"/>
      <c r="Y102" s="2744"/>
      <c r="Z102" s="2501"/>
      <c r="AA102" s="2501"/>
      <c r="AB102" s="2501"/>
      <c r="AC102" s="2501"/>
      <c r="AD102" s="2501"/>
      <c r="AE102" s="1294"/>
      <c r="AF102" s="2558"/>
      <c r="AG102" s="2761"/>
      <c r="AH102" s="1412"/>
    </row>
    <row r="103" spans="1:265" s="2715" customFormat="1" x14ac:dyDescent="0.25">
      <c r="A103" s="414">
        <v>1</v>
      </c>
      <c r="B103" s="414">
        <v>1</v>
      </c>
      <c r="C103" s="243" t="s">
        <v>40</v>
      </c>
      <c r="D103" s="1472" t="s">
        <v>246</v>
      </c>
      <c r="E103" s="223">
        <v>340</v>
      </c>
      <c r="F103" s="422">
        <v>626</v>
      </c>
      <c r="G103" s="213">
        <f>F103/12*$C$3</f>
        <v>260.83333333333331</v>
      </c>
      <c r="H103" s="375">
        <v>260</v>
      </c>
      <c r="I103" s="368">
        <f>H103/G103*100</f>
        <v>99.680511182108631</v>
      </c>
      <c r="J103" s="2802">
        <v>12</v>
      </c>
      <c r="K103" s="269">
        <f>N103/H103</f>
        <v>13.238461538461538</v>
      </c>
      <c r="L103" s="270">
        <f>ROUND(F103*J103,0)</f>
        <v>7512</v>
      </c>
      <c r="M103" s="270">
        <f>L103/12*$C$3</f>
        <v>3130</v>
      </c>
      <c r="N103" s="270">
        <v>3442</v>
      </c>
      <c r="O103" s="270">
        <f>N103/M103*100</f>
        <v>109.96805111821087</v>
      </c>
      <c r="P103" s="270">
        <f>ROUND(L103/E103,0)</f>
        <v>22</v>
      </c>
      <c r="Q103" s="270">
        <f>N103/$C$3*12/P103</f>
        <v>375.49090909090904</v>
      </c>
      <c r="R103" s="2801"/>
      <c r="S103" s="2801"/>
      <c r="T103" s="2801"/>
      <c r="U103" s="2801"/>
      <c r="V103" s="2801"/>
      <c r="W103" s="2743"/>
      <c r="X103" s="2501"/>
      <c r="Y103" s="2744"/>
      <c r="Z103" s="2501"/>
      <c r="AA103" s="2501"/>
      <c r="AB103" s="2501"/>
      <c r="AC103" s="2501"/>
      <c r="AD103" s="2501"/>
      <c r="AE103" s="1294"/>
      <c r="AF103" s="2558"/>
      <c r="AG103" s="2761"/>
      <c r="AH103" s="1412"/>
    </row>
    <row r="104" spans="1:265" s="2715" customFormat="1" x14ac:dyDescent="0.25">
      <c r="A104" s="414">
        <v>1</v>
      </c>
      <c r="B104" s="414">
        <v>1</v>
      </c>
      <c r="C104" s="243" t="s">
        <v>48</v>
      </c>
      <c r="D104" s="1472" t="s">
        <v>246</v>
      </c>
      <c r="E104" s="223">
        <v>340</v>
      </c>
      <c r="F104" s="422">
        <v>335</v>
      </c>
      <c r="G104" s="213">
        <f>F104/12*$C$3</f>
        <v>139.58333333333334</v>
      </c>
      <c r="H104" s="375">
        <v>153</v>
      </c>
      <c r="I104" s="368">
        <f>H104/G104*100</f>
        <v>109.61194029850745</v>
      </c>
      <c r="J104" s="2802">
        <v>10.5</v>
      </c>
      <c r="K104" s="269">
        <f>N104/H104</f>
        <v>9.640522875816993</v>
      </c>
      <c r="L104" s="270">
        <f>ROUND(F104*J104,0)</f>
        <v>3518</v>
      </c>
      <c r="M104" s="270">
        <f>L104/12*$C$3</f>
        <v>1465.8333333333335</v>
      </c>
      <c r="N104" s="270">
        <v>1475</v>
      </c>
      <c r="O104" s="270">
        <f>N104/M104*100</f>
        <v>100.62535531552017</v>
      </c>
      <c r="P104" s="270">
        <f>ROUND(L104/E104,0)</f>
        <v>10</v>
      </c>
      <c r="Q104" s="270">
        <f>N104/$C$3*12/P104</f>
        <v>354</v>
      </c>
      <c r="R104" s="2801"/>
      <c r="S104" s="2801"/>
      <c r="T104" s="2801"/>
      <c r="U104" s="2801"/>
      <c r="V104" s="2801"/>
      <c r="W104" s="2743"/>
      <c r="X104" s="2501"/>
      <c r="Y104" s="2744"/>
      <c r="Z104" s="2501"/>
      <c r="AA104" s="2501"/>
      <c r="AB104" s="2501"/>
      <c r="AC104" s="2501"/>
      <c r="AD104" s="2501"/>
      <c r="AE104" s="1294"/>
      <c r="AF104" s="2558"/>
      <c r="AG104" s="2761"/>
      <c r="AH104" s="1412"/>
    </row>
    <row r="105" spans="1:265" s="2715" customFormat="1" x14ac:dyDescent="0.25">
      <c r="A105" s="414">
        <v>1</v>
      </c>
      <c r="B105" s="414">
        <v>1</v>
      </c>
      <c r="C105" s="243" t="s">
        <v>47</v>
      </c>
      <c r="D105" s="1472" t="s">
        <v>246</v>
      </c>
      <c r="E105" s="223">
        <v>340</v>
      </c>
      <c r="F105" s="422">
        <v>962</v>
      </c>
      <c r="G105" s="213">
        <f>F105/12*$C$3</f>
        <v>400.83333333333337</v>
      </c>
      <c r="H105" s="375">
        <v>399</v>
      </c>
      <c r="I105" s="368">
        <f>H105/G105*100</f>
        <v>99.542619542619533</v>
      </c>
      <c r="J105" s="2802">
        <v>10.5</v>
      </c>
      <c r="K105" s="269">
        <f>N105/H105</f>
        <v>9.7117794486215541</v>
      </c>
      <c r="L105" s="270">
        <f>ROUND(F105*J105,0)</f>
        <v>10101</v>
      </c>
      <c r="M105" s="270">
        <f>L105/12*$C$3</f>
        <v>4208.75</v>
      </c>
      <c r="N105" s="270">
        <v>3875</v>
      </c>
      <c r="O105" s="270">
        <f>N105/M105*100</f>
        <v>92.070092070092073</v>
      </c>
      <c r="P105" s="270">
        <f>ROUND(L105/E105,0)</f>
        <v>30</v>
      </c>
      <c r="Q105" s="270">
        <f>N105/$C$3*12/P105</f>
        <v>310</v>
      </c>
      <c r="R105" s="2801"/>
      <c r="S105" s="2801"/>
      <c r="T105" s="2801"/>
      <c r="U105" s="2801"/>
      <c r="V105" s="2801"/>
      <c r="W105" s="2743"/>
      <c r="X105" s="2501"/>
      <c r="Y105" s="2744"/>
      <c r="Z105" s="2501"/>
      <c r="AA105" s="2501"/>
      <c r="AB105" s="2501"/>
      <c r="AC105" s="2501"/>
      <c r="AD105" s="2501"/>
      <c r="AE105" s="1294"/>
      <c r="AF105" s="2558"/>
      <c r="AG105" s="2761"/>
      <c r="AH105" s="1412"/>
    </row>
    <row r="106" spans="1:265" s="2715" customFormat="1" ht="29.25" x14ac:dyDescent="0.25">
      <c r="A106" s="414">
        <v>1</v>
      </c>
      <c r="B106" s="414">
        <v>1</v>
      </c>
      <c r="C106" s="1002" t="s">
        <v>7</v>
      </c>
      <c r="D106" s="3683"/>
      <c r="E106" s="1002"/>
      <c r="F106" s="2441">
        <f>SUM(F103:F105)</f>
        <v>1923</v>
      </c>
      <c r="G106" s="2508">
        <f>SUM(G103:G105)</f>
        <v>801.25</v>
      </c>
      <c r="H106" s="2508">
        <f>SUM(H103:H105)</f>
        <v>812</v>
      </c>
      <c r="I106" s="1052">
        <f>H106/G106*100</f>
        <v>101.34165366614664</v>
      </c>
      <c r="J106" s="2509">
        <f>SUM(L106/F106)</f>
        <v>10.988559542381696</v>
      </c>
      <c r="K106" s="388">
        <f>N106/H106</f>
        <v>10.827586206896552</v>
      </c>
      <c r="L106" s="2508">
        <f>SUM(L103:L105)</f>
        <v>21131</v>
      </c>
      <c r="M106" s="2508">
        <f>SUM(M103:M105)</f>
        <v>8804.5833333333339</v>
      </c>
      <c r="N106" s="2508">
        <f>SUM(N103:N105)</f>
        <v>8792</v>
      </c>
      <c r="O106" s="1647">
        <f>N106/M106*100</f>
        <v>99.857082012209545</v>
      </c>
      <c r="P106" s="1647">
        <f>SUM(P103:P105)</f>
        <v>62</v>
      </c>
      <c r="Q106" s="1647">
        <f>N106/$C$3*12/P106</f>
        <v>340.33548387096778</v>
      </c>
      <c r="R106" s="608">
        <v>71275.014939337052</v>
      </c>
      <c r="S106" s="608">
        <v>71275.014939337052</v>
      </c>
      <c r="T106" s="608">
        <v>71275.014939337052</v>
      </c>
      <c r="U106" s="608">
        <v>71275.014939337052</v>
      </c>
      <c r="V106" s="608">
        <v>71275.014939337052</v>
      </c>
      <c r="W106" s="1209">
        <f>R106/12*$C$3+(S106-R106)/11*4+(T106-S106)/10*3+(U106-T106)/9*2+(V106-U106)/8*1</f>
        <v>29697.922891390441</v>
      </c>
      <c r="X106" s="2773">
        <f>AD106-AC106-Z106</f>
        <v>29843.781660000004</v>
      </c>
      <c r="Y106" s="1426"/>
      <c r="Z106" s="608">
        <v>-422.46799000000004</v>
      </c>
      <c r="AA106" s="2773">
        <f>X106-W106</f>
        <v>145.85876860956341</v>
      </c>
      <c r="AB106" s="2773"/>
      <c r="AC106" s="2773">
        <v>-172.37225000000001</v>
      </c>
      <c r="AD106" s="2773">
        <v>29248.941420000003</v>
      </c>
      <c r="AE106" s="2510">
        <f>SUM(AE103:AE105)</f>
        <v>0</v>
      </c>
      <c r="AF106" s="2763"/>
      <c r="AG106" s="2761"/>
      <c r="AH106" s="1412"/>
    </row>
    <row r="107" spans="1:265" s="2715" customFormat="1" x14ac:dyDescent="0.25">
      <c r="A107" s="414">
        <v>1</v>
      </c>
      <c r="B107" s="414">
        <v>1</v>
      </c>
      <c r="C107" s="2309" t="s">
        <v>14</v>
      </c>
      <c r="D107" s="2309"/>
      <c r="E107" s="798"/>
      <c r="F107" s="422"/>
      <c r="G107" s="375"/>
      <c r="H107" s="375"/>
      <c r="I107" s="375"/>
      <c r="J107" s="2509"/>
      <c r="K107" s="2509"/>
      <c r="L107" s="2803"/>
      <c r="M107" s="2803"/>
      <c r="N107" s="2803"/>
      <c r="O107" s="2803"/>
      <c r="P107" s="2803"/>
      <c r="Q107" s="2803"/>
      <c r="R107" s="608"/>
      <c r="S107" s="608"/>
      <c r="T107" s="608"/>
      <c r="U107" s="608"/>
      <c r="V107" s="608"/>
      <c r="W107" s="2804"/>
      <c r="X107" s="2029"/>
      <c r="Y107" s="2768"/>
      <c r="Z107" s="2029"/>
      <c r="AA107" s="2029"/>
      <c r="AB107" s="2029"/>
      <c r="AC107" s="2029"/>
      <c r="AD107" s="2029"/>
      <c r="AE107" s="1294"/>
      <c r="AF107" s="2769"/>
      <c r="AG107" s="2761"/>
      <c r="AH107" s="1412"/>
    </row>
    <row r="108" spans="1:265" s="2715" customFormat="1" x14ac:dyDescent="0.25">
      <c r="A108" s="414">
        <v>1</v>
      </c>
      <c r="B108" s="414">
        <v>1</v>
      </c>
      <c r="C108" s="722" t="s">
        <v>382</v>
      </c>
      <c r="D108" s="798"/>
      <c r="E108" s="2062"/>
      <c r="F108" s="460"/>
      <c r="G108" s="788"/>
      <c r="H108" s="788"/>
      <c r="I108" s="213"/>
      <c r="J108" s="1150"/>
      <c r="K108" s="1150"/>
      <c r="L108" s="1862"/>
      <c r="M108" s="1862"/>
      <c r="N108" s="1862"/>
      <c r="O108" s="1862"/>
      <c r="P108" s="1862"/>
      <c r="Q108" s="1862"/>
      <c r="R108" s="614">
        <v>78737.468539999987</v>
      </c>
      <c r="S108" s="614">
        <v>78737.468539999987</v>
      </c>
      <c r="T108" s="614">
        <v>78737.468539999987</v>
      </c>
      <c r="U108" s="614">
        <v>78737.468539999987</v>
      </c>
      <c r="V108" s="614">
        <v>78737.468539999987</v>
      </c>
      <c r="W108" s="3676">
        <f>(R108-1987.492)/12*$C$3+1987.492+(S108-R108)/11*4+(T108-S108)/10*3+(U108-T108)/9*2+(V108-U108)/8*1</f>
        <v>33966.648891666664</v>
      </c>
      <c r="X108" s="368">
        <f>AD108-AC108-Z108</f>
        <v>33404.35775000001</v>
      </c>
      <c r="Y108" s="2770"/>
      <c r="Z108" s="368"/>
      <c r="AA108" s="368">
        <f>X108-W108</f>
        <v>-562.29114166665386</v>
      </c>
      <c r="AB108" s="368"/>
      <c r="AC108" s="368">
        <v>-74.408469999999994</v>
      </c>
      <c r="AD108" s="368">
        <v>33329.949280000008</v>
      </c>
      <c r="AE108" s="1261"/>
      <c r="AF108" s="1274"/>
      <c r="AG108" s="2761"/>
      <c r="AH108" s="1412"/>
    </row>
    <row r="109" spans="1:265" s="2715" customFormat="1" x14ac:dyDescent="0.25">
      <c r="A109" s="414"/>
      <c r="B109" s="414">
        <v>1</v>
      </c>
      <c r="C109" s="722" t="s">
        <v>329</v>
      </c>
      <c r="D109" s="798"/>
      <c r="E109" s="2062"/>
      <c r="F109" s="460"/>
      <c r="G109" s="788"/>
      <c r="H109" s="788"/>
      <c r="I109" s="213"/>
      <c r="J109" s="1150"/>
      <c r="K109" s="1150"/>
      <c r="L109" s="1862"/>
      <c r="M109" s="1862"/>
      <c r="N109" s="1862"/>
      <c r="O109" s="1862"/>
      <c r="P109" s="1862"/>
      <c r="Q109" s="1862"/>
      <c r="R109" s="614">
        <v>3015.1043999999997</v>
      </c>
      <c r="S109" s="614">
        <v>3015.1043999999997</v>
      </c>
      <c r="T109" s="614">
        <v>3015.1043999999997</v>
      </c>
      <c r="U109" s="614">
        <v>3015.1043999999997</v>
      </c>
      <c r="V109" s="614">
        <v>3015.1043999999997</v>
      </c>
      <c r="W109" s="1209">
        <f>R109/12*$C$3+(S109-R109)/11*4+(T109-S109)/10*3+(U109-T109)/9*2+(V109-U109)/8*1</f>
        <v>1256.2934999999998</v>
      </c>
      <c r="X109" s="368">
        <f>AD109-AC109-Z109</f>
        <v>1256.2935</v>
      </c>
      <c r="Y109" s="2770"/>
      <c r="Z109" s="368"/>
      <c r="AA109" s="368">
        <f>X109-W109</f>
        <v>0</v>
      </c>
      <c r="AB109" s="368"/>
      <c r="AC109" s="368">
        <v>0</v>
      </c>
      <c r="AD109" s="368">
        <v>1256.2935</v>
      </c>
      <c r="AE109" s="1261"/>
      <c r="AF109" s="1274"/>
      <c r="AG109" s="2761"/>
      <c r="AH109" s="1412"/>
    </row>
    <row r="110" spans="1:265" s="2715" customFormat="1" ht="29.25" x14ac:dyDescent="0.25">
      <c r="A110" s="414">
        <v>1</v>
      </c>
      <c r="B110" s="414">
        <v>1</v>
      </c>
      <c r="C110" s="2710" t="s">
        <v>293</v>
      </c>
      <c r="D110" s="4"/>
      <c r="E110" s="4"/>
      <c r="F110" s="870">
        <f>F112+F113+F114+F115+F117</f>
        <v>27511</v>
      </c>
      <c r="G110" s="1052">
        <f>G112+G113+G114+G115+G117</f>
        <v>11462.916666666666</v>
      </c>
      <c r="H110" s="1052">
        <f>H112+H113+H114+H115+H117</f>
        <v>12931</v>
      </c>
      <c r="I110" s="786">
        <f>H110/G110*100</f>
        <v>112.8072407400676</v>
      </c>
      <c r="J110" s="1901"/>
      <c r="K110" s="1901"/>
      <c r="L110" s="211"/>
      <c r="M110" s="211"/>
      <c r="N110" s="211"/>
      <c r="O110" s="211"/>
      <c r="P110" s="211"/>
      <c r="Q110" s="211"/>
      <c r="R110" s="552"/>
      <c r="S110" s="552"/>
      <c r="T110" s="552"/>
      <c r="U110" s="552"/>
      <c r="V110" s="552"/>
      <c r="W110" s="1063"/>
      <c r="X110" s="418"/>
      <c r="Y110" s="2752"/>
      <c r="Z110" s="418"/>
      <c r="AA110" s="418"/>
      <c r="AB110" s="418"/>
      <c r="AC110" s="418"/>
      <c r="AD110" s="418"/>
      <c r="AE110" s="1278">
        <f>AE112+AE113+AE114+AE115+AE117</f>
        <v>0</v>
      </c>
      <c r="AF110" s="1302"/>
      <c r="AG110" s="2761"/>
      <c r="AH110" s="1412"/>
    </row>
    <row r="111" spans="1:265" s="2715" customFormat="1" ht="30" x14ac:dyDescent="0.25">
      <c r="A111" s="414"/>
      <c r="B111" s="414">
        <v>1</v>
      </c>
      <c r="C111" s="518" t="s">
        <v>204</v>
      </c>
      <c r="D111" s="4"/>
      <c r="E111" s="4"/>
      <c r="F111" s="870"/>
      <c r="G111" s="213"/>
      <c r="H111" s="368"/>
      <c r="I111" s="2181"/>
      <c r="J111" s="1901"/>
      <c r="K111" s="1901"/>
      <c r="L111" s="211"/>
      <c r="M111" s="211"/>
      <c r="N111" s="211"/>
      <c r="O111" s="211"/>
      <c r="P111" s="211"/>
      <c r="Q111" s="211"/>
      <c r="R111" s="552"/>
      <c r="S111" s="552"/>
      <c r="T111" s="552"/>
      <c r="U111" s="552"/>
      <c r="V111" s="552"/>
      <c r="W111" s="1063"/>
      <c r="X111" s="418"/>
      <c r="Y111" s="2752"/>
      <c r="Z111" s="418"/>
      <c r="AA111" s="418"/>
      <c r="AB111" s="418"/>
      <c r="AC111" s="418"/>
      <c r="AD111" s="418"/>
      <c r="AE111" s="1274"/>
      <c r="AF111" s="1302"/>
      <c r="AG111" s="2761"/>
      <c r="AH111" s="1412"/>
    </row>
    <row r="112" spans="1:265" s="2715" customFormat="1" ht="30" x14ac:dyDescent="0.25">
      <c r="A112" s="414"/>
      <c r="B112" s="414">
        <v>1</v>
      </c>
      <c r="C112" s="518" t="s">
        <v>205</v>
      </c>
      <c r="D112" s="4"/>
      <c r="E112" s="4"/>
      <c r="F112" s="526">
        <v>8500</v>
      </c>
      <c r="G112" s="213">
        <f t="shared" ref="G112:G117" si="23">F112/12*$C$3</f>
        <v>3541.666666666667</v>
      </c>
      <c r="H112" s="368">
        <v>3800</v>
      </c>
      <c r="I112" s="2181">
        <f>H112/G112*100</f>
        <v>107.29411764705881</v>
      </c>
      <c r="J112" s="1901"/>
      <c r="K112" s="1901"/>
      <c r="L112" s="211"/>
      <c r="M112" s="211"/>
      <c r="N112" s="211"/>
      <c r="O112" s="211"/>
      <c r="P112" s="211"/>
      <c r="Q112" s="211"/>
      <c r="R112" s="552"/>
      <c r="S112" s="552"/>
      <c r="T112" s="552"/>
      <c r="U112" s="552"/>
      <c r="V112" s="552"/>
      <c r="W112" s="1063"/>
      <c r="X112" s="418"/>
      <c r="Y112" s="2752"/>
      <c r="Z112" s="418"/>
      <c r="AA112" s="418"/>
      <c r="AB112" s="418"/>
      <c r="AC112" s="418"/>
      <c r="AD112" s="418"/>
      <c r="AE112" s="1274"/>
      <c r="AF112" s="1302"/>
      <c r="AG112" s="2761"/>
      <c r="AH112" s="1412"/>
    </row>
    <row r="113" spans="1:34" s="2715" customFormat="1" ht="30" x14ac:dyDescent="0.25">
      <c r="A113" s="414"/>
      <c r="B113" s="414">
        <v>1</v>
      </c>
      <c r="C113" s="724" t="s">
        <v>294</v>
      </c>
      <c r="D113" s="4"/>
      <c r="E113" s="4"/>
      <c r="F113" s="870">
        <v>2700</v>
      </c>
      <c r="G113" s="213">
        <f t="shared" si="23"/>
        <v>1125</v>
      </c>
      <c r="H113" s="368">
        <v>2845</v>
      </c>
      <c r="I113" s="2181">
        <f>H113/G113*100</f>
        <v>252.88888888888889</v>
      </c>
      <c r="J113" s="1901"/>
      <c r="K113" s="1901"/>
      <c r="L113" s="211"/>
      <c r="M113" s="211"/>
      <c r="N113" s="211"/>
      <c r="O113" s="211"/>
      <c r="P113" s="211"/>
      <c r="Q113" s="211"/>
      <c r="R113" s="552"/>
      <c r="S113" s="552"/>
      <c r="T113" s="552"/>
      <c r="U113" s="552"/>
      <c r="V113" s="552"/>
      <c r="W113" s="1063"/>
      <c r="X113" s="418"/>
      <c r="Y113" s="2752"/>
      <c r="Z113" s="418"/>
      <c r="AA113" s="418"/>
      <c r="AB113" s="418"/>
      <c r="AC113" s="418"/>
      <c r="AD113" s="418"/>
      <c r="AE113" s="1274"/>
      <c r="AF113" s="1302"/>
      <c r="AG113" s="2761"/>
      <c r="AH113" s="1412"/>
    </row>
    <row r="114" spans="1:34" s="2715" customFormat="1" ht="60" x14ac:dyDescent="0.25">
      <c r="A114" s="414"/>
      <c r="B114" s="414">
        <v>1</v>
      </c>
      <c r="C114" s="519" t="s">
        <v>295</v>
      </c>
      <c r="D114" s="4"/>
      <c r="E114" s="4"/>
      <c r="F114" s="526">
        <v>5500</v>
      </c>
      <c r="G114" s="213">
        <f t="shared" si="23"/>
        <v>2291.6666666666665</v>
      </c>
      <c r="H114" s="368">
        <v>2807</v>
      </c>
      <c r="I114" s="2181">
        <f>H114/G114*100</f>
        <v>122.48727272727274</v>
      </c>
      <c r="J114" s="1901"/>
      <c r="K114" s="1901"/>
      <c r="L114" s="211"/>
      <c r="M114" s="211"/>
      <c r="N114" s="211"/>
      <c r="O114" s="211"/>
      <c r="P114" s="211"/>
      <c r="Q114" s="211"/>
      <c r="R114" s="552"/>
      <c r="S114" s="552"/>
      <c r="T114" s="552"/>
      <c r="U114" s="552"/>
      <c r="V114" s="552"/>
      <c r="W114" s="1063"/>
      <c r="X114" s="418"/>
      <c r="Y114" s="2752"/>
      <c r="Z114" s="418"/>
      <c r="AA114" s="418"/>
      <c r="AB114" s="418"/>
      <c r="AC114" s="418"/>
      <c r="AD114" s="418"/>
      <c r="AE114" s="1274"/>
      <c r="AF114" s="1302"/>
      <c r="AG114" s="2761"/>
      <c r="AH114" s="1412"/>
    </row>
    <row r="115" spans="1:34" s="2715" customFormat="1" ht="45" x14ac:dyDescent="0.25">
      <c r="A115" s="414"/>
      <c r="B115" s="414">
        <v>1</v>
      </c>
      <c r="C115" s="519" t="s">
        <v>309</v>
      </c>
      <c r="D115" s="4"/>
      <c r="E115" s="4"/>
      <c r="F115" s="526">
        <v>8650</v>
      </c>
      <c r="G115" s="213">
        <f t="shared" si="23"/>
        <v>3604.166666666667</v>
      </c>
      <c r="H115" s="368">
        <v>2838</v>
      </c>
      <c r="I115" s="2181">
        <f>H115/G115*100</f>
        <v>78.74219653179189</v>
      </c>
      <c r="J115" s="1901"/>
      <c r="K115" s="1901"/>
      <c r="L115" s="211"/>
      <c r="M115" s="211"/>
      <c r="N115" s="211"/>
      <c r="O115" s="211"/>
      <c r="P115" s="211"/>
      <c r="Q115" s="211"/>
      <c r="R115" s="552"/>
      <c r="S115" s="552"/>
      <c r="T115" s="552"/>
      <c r="U115" s="552"/>
      <c r="V115" s="552"/>
      <c r="W115" s="1063"/>
      <c r="X115" s="418"/>
      <c r="Y115" s="2752"/>
      <c r="Z115" s="418"/>
      <c r="AA115" s="418"/>
      <c r="AB115" s="418"/>
      <c r="AC115" s="418"/>
      <c r="AD115" s="418"/>
      <c r="AE115" s="1274"/>
      <c r="AF115" s="1302"/>
      <c r="AG115" s="2761"/>
      <c r="AH115" s="1412"/>
    </row>
    <row r="116" spans="1:34" s="2715" customFormat="1" ht="105" x14ac:dyDescent="0.25">
      <c r="A116" s="414"/>
      <c r="B116" s="414"/>
      <c r="C116" s="519" t="s">
        <v>533</v>
      </c>
      <c r="D116" s="4"/>
      <c r="E116" s="4"/>
      <c r="F116" s="526">
        <v>4000</v>
      </c>
      <c r="G116" s="213">
        <f t="shared" si="23"/>
        <v>1666.6666666666665</v>
      </c>
      <c r="H116" s="368">
        <v>289</v>
      </c>
      <c r="I116" s="2181">
        <f>H116/G116*100</f>
        <v>17.340000000000003</v>
      </c>
      <c r="J116" s="1901"/>
      <c r="K116" s="1901"/>
      <c r="L116" s="211"/>
      <c r="M116" s="211"/>
      <c r="N116" s="211"/>
      <c r="O116" s="211"/>
      <c r="P116" s="211"/>
      <c r="Q116" s="211"/>
      <c r="R116" s="552"/>
      <c r="S116" s="552"/>
      <c r="T116" s="552"/>
      <c r="U116" s="552"/>
      <c r="V116" s="552"/>
      <c r="W116" s="1063"/>
      <c r="X116" s="418"/>
      <c r="Y116" s="2752"/>
      <c r="Z116" s="418"/>
      <c r="AA116" s="418"/>
      <c r="AB116" s="418"/>
      <c r="AC116" s="418"/>
      <c r="AD116" s="418"/>
      <c r="AE116" s="1274"/>
      <c r="AF116" s="1302"/>
      <c r="AG116" s="2761"/>
      <c r="AH116" s="1412"/>
    </row>
    <row r="117" spans="1:34" s="2715" customFormat="1" ht="30" x14ac:dyDescent="0.25">
      <c r="A117" s="414"/>
      <c r="B117" s="414">
        <v>1</v>
      </c>
      <c r="C117" s="519" t="s">
        <v>380</v>
      </c>
      <c r="D117" s="4"/>
      <c r="E117" s="4"/>
      <c r="F117" s="526">
        <v>2161</v>
      </c>
      <c r="G117" s="213">
        <f t="shared" si="23"/>
        <v>900.41666666666674</v>
      </c>
      <c r="H117" s="368">
        <v>641</v>
      </c>
      <c r="I117" s="2181">
        <f t="shared" ref="I117:I122" si="24">H117/G117*100</f>
        <v>71.18926422952336</v>
      </c>
      <c r="J117" s="1901"/>
      <c r="K117" s="1901"/>
      <c r="L117" s="211"/>
      <c r="M117" s="211"/>
      <c r="N117" s="211"/>
      <c r="O117" s="211"/>
      <c r="P117" s="211"/>
      <c r="Q117" s="211"/>
      <c r="R117" s="552"/>
      <c r="S117" s="552"/>
      <c r="T117" s="552"/>
      <c r="U117" s="552"/>
      <c r="V117" s="552"/>
      <c r="W117" s="1063"/>
      <c r="X117" s="418"/>
      <c r="Y117" s="2752"/>
      <c r="Z117" s="418"/>
      <c r="AA117" s="418"/>
      <c r="AB117" s="418"/>
      <c r="AC117" s="418"/>
      <c r="AD117" s="418"/>
      <c r="AE117" s="1274"/>
      <c r="AF117" s="1302"/>
      <c r="AG117" s="2761"/>
      <c r="AH117" s="1412"/>
    </row>
    <row r="118" spans="1:34" s="2715" customFormat="1" ht="29.25" x14ac:dyDescent="0.25">
      <c r="A118" s="414"/>
      <c r="B118" s="414">
        <v>1</v>
      </c>
      <c r="C118" s="486" t="s">
        <v>135</v>
      </c>
      <c r="D118" s="4"/>
      <c r="E118" s="4"/>
      <c r="F118" s="870">
        <f>F119</f>
        <v>35409</v>
      </c>
      <c r="G118" s="788">
        <f>G119</f>
        <v>14753.75</v>
      </c>
      <c r="H118" s="1052">
        <f>H119</f>
        <v>16283</v>
      </c>
      <c r="I118" s="2508">
        <f t="shared" si="24"/>
        <v>110.36516139964417</v>
      </c>
      <c r="J118" s="1901"/>
      <c r="K118" s="1901"/>
      <c r="L118" s="211"/>
      <c r="M118" s="211"/>
      <c r="N118" s="211"/>
      <c r="O118" s="211"/>
      <c r="P118" s="211"/>
      <c r="Q118" s="211"/>
      <c r="R118" s="552"/>
      <c r="S118" s="552"/>
      <c r="T118" s="552"/>
      <c r="U118" s="552"/>
      <c r="V118" s="552"/>
      <c r="W118" s="1063"/>
      <c r="X118" s="418"/>
      <c r="Y118" s="2752"/>
      <c r="Z118" s="418"/>
      <c r="AA118" s="418"/>
      <c r="AB118" s="418"/>
      <c r="AC118" s="418"/>
      <c r="AD118" s="418"/>
      <c r="AE118" s="1278">
        <f>AE119</f>
        <v>0</v>
      </c>
      <c r="AF118" s="1302"/>
      <c r="AG118" s="2761"/>
      <c r="AH118" s="1412"/>
    </row>
    <row r="119" spans="1:34" s="2715" customFormat="1" x14ac:dyDescent="0.25">
      <c r="A119" s="414"/>
      <c r="B119" s="414">
        <v>1</v>
      </c>
      <c r="C119" s="292" t="s">
        <v>239</v>
      </c>
      <c r="D119" s="4"/>
      <c r="E119" s="4"/>
      <c r="F119" s="526">
        <v>35409</v>
      </c>
      <c r="G119" s="213">
        <f>F119/12*$C$3</f>
        <v>14753.75</v>
      </c>
      <c r="H119" s="368">
        <v>16283</v>
      </c>
      <c r="I119" s="2181">
        <f t="shared" si="24"/>
        <v>110.36516139964417</v>
      </c>
      <c r="J119" s="1901"/>
      <c r="K119" s="1901"/>
      <c r="L119" s="211"/>
      <c r="M119" s="211"/>
      <c r="N119" s="211"/>
      <c r="O119" s="211"/>
      <c r="P119" s="211"/>
      <c r="Q119" s="211"/>
      <c r="R119" s="552"/>
      <c r="S119" s="552"/>
      <c r="T119" s="552"/>
      <c r="U119" s="552"/>
      <c r="V119" s="552"/>
      <c r="W119" s="1063"/>
      <c r="X119" s="418"/>
      <c r="Y119" s="2752"/>
      <c r="Z119" s="418"/>
      <c r="AA119" s="418"/>
      <c r="AB119" s="418"/>
      <c r="AC119" s="418"/>
      <c r="AD119" s="418"/>
      <c r="AE119" s="1274"/>
      <c r="AF119" s="1302"/>
      <c r="AG119" s="2761"/>
      <c r="AH119" s="1412"/>
    </row>
    <row r="120" spans="1:34" s="2715" customFormat="1" ht="63" x14ac:dyDescent="0.25">
      <c r="A120" s="414"/>
      <c r="B120" s="414">
        <v>1</v>
      </c>
      <c r="C120" s="751" t="s">
        <v>298</v>
      </c>
      <c r="D120" s="4"/>
      <c r="E120" s="4"/>
      <c r="F120" s="418">
        <f>F121+F126</f>
        <v>14196</v>
      </c>
      <c r="G120" s="213">
        <f>G121+G126</f>
        <v>5915</v>
      </c>
      <c r="H120" s="368">
        <f>H121+H126</f>
        <v>4602</v>
      </c>
      <c r="I120" s="2181">
        <f t="shared" si="24"/>
        <v>77.80219780219781</v>
      </c>
      <c r="J120" s="1901"/>
      <c r="K120" s="1901"/>
      <c r="L120" s="211"/>
      <c r="M120" s="211"/>
      <c r="N120" s="211"/>
      <c r="O120" s="211"/>
      <c r="P120" s="211"/>
      <c r="Q120" s="211"/>
      <c r="R120" s="552"/>
      <c r="S120" s="552"/>
      <c r="T120" s="552"/>
      <c r="U120" s="552"/>
      <c r="V120" s="552"/>
      <c r="W120" s="1209">
        <f>R120/12*$C$3</f>
        <v>0</v>
      </c>
      <c r="X120" s="418">
        <f>AD120-AC120-Z120</f>
        <v>0</v>
      </c>
      <c r="Y120" s="2752"/>
      <c r="Z120" s="418"/>
      <c r="AA120" s="418">
        <f>X120-W120</f>
        <v>0</v>
      </c>
      <c r="AB120" s="418"/>
      <c r="AC120" s="418"/>
      <c r="AD120" s="418"/>
      <c r="AE120" s="1274">
        <f>AE121+AE126</f>
        <v>0</v>
      </c>
      <c r="AF120" s="1302"/>
      <c r="AG120" s="2761"/>
      <c r="AH120" s="1412"/>
    </row>
    <row r="121" spans="1:34" s="2715" customFormat="1" ht="30" x14ac:dyDescent="0.25">
      <c r="A121" s="414"/>
      <c r="B121" s="414">
        <v>1</v>
      </c>
      <c r="C121" s="724" t="s">
        <v>299</v>
      </c>
      <c r="D121" s="4"/>
      <c r="E121" s="4"/>
      <c r="F121" s="418">
        <f>SUM(F122:F125)</f>
        <v>6605</v>
      </c>
      <c r="G121" s="213">
        <f>SUM(G122:G125)</f>
        <v>2752.083333333333</v>
      </c>
      <c r="H121" s="368">
        <f>SUM(H122:H125)</f>
        <v>2156</v>
      </c>
      <c r="I121" s="2181">
        <f t="shared" si="24"/>
        <v>78.340651021953079</v>
      </c>
      <c r="J121" s="1901"/>
      <c r="K121" s="1901"/>
      <c r="L121" s="211"/>
      <c r="M121" s="211"/>
      <c r="N121" s="211"/>
      <c r="O121" s="211"/>
      <c r="P121" s="211"/>
      <c r="Q121" s="211"/>
      <c r="R121" s="552"/>
      <c r="S121" s="552"/>
      <c r="T121" s="552"/>
      <c r="U121" s="552"/>
      <c r="V121" s="552"/>
      <c r="W121" s="1063"/>
      <c r="X121" s="418"/>
      <c r="Y121" s="2752"/>
      <c r="Z121" s="418"/>
      <c r="AA121" s="418"/>
      <c r="AB121" s="418"/>
      <c r="AC121" s="418"/>
      <c r="AD121" s="418"/>
      <c r="AE121" s="1274">
        <f>SUM(AE122:AE125)</f>
        <v>0</v>
      </c>
      <c r="AF121" s="1302"/>
      <c r="AG121" s="2761"/>
      <c r="AH121" s="1412"/>
    </row>
    <row r="122" spans="1:34" s="2715" customFormat="1" ht="30" x14ac:dyDescent="0.25">
      <c r="A122" s="414"/>
      <c r="B122" s="414">
        <v>1</v>
      </c>
      <c r="C122" s="519" t="s">
        <v>300</v>
      </c>
      <c r="D122" s="4"/>
      <c r="E122" s="4"/>
      <c r="F122" s="418">
        <v>6548</v>
      </c>
      <c r="G122" s="213">
        <f>F122/12*$C$3</f>
        <v>2728.333333333333</v>
      </c>
      <c r="H122" s="368">
        <v>2101</v>
      </c>
      <c r="I122" s="2181">
        <f t="shared" si="24"/>
        <v>77.006719609040942</v>
      </c>
      <c r="J122" s="1901"/>
      <c r="K122" s="1901"/>
      <c r="L122" s="211"/>
      <c r="M122" s="211"/>
      <c r="N122" s="211"/>
      <c r="O122" s="211"/>
      <c r="P122" s="211"/>
      <c r="Q122" s="211"/>
      <c r="R122" s="552"/>
      <c r="S122" s="552"/>
      <c r="T122" s="552"/>
      <c r="U122" s="552"/>
      <c r="V122" s="552"/>
      <c r="W122" s="1063"/>
      <c r="X122" s="418"/>
      <c r="Y122" s="2752"/>
      <c r="Z122" s="418"/>
      <c r="AA122" s="418"/>
      <c r="AB122" s="418"/>
      <c r="AC122" s="418"/>
      <c r="AD122" s="418"/>
      <c r="AE122" s="1274"/>
      <c r="AF122" s="1302"/>
      <c r="AG122" s="2761"/>
      <c r="AH122" s="1412"/>
    </row>
    <row r="123" spans="1:34" s="2715" customFormat="1" ht="60" x14ac:dyDescent="0.25">
      <c r="A123" s="414"/>
      <c r="B123" s="414">
        <v>1</v>
      </c>
      <c r="C123" s="519" t="s">
        <v>301</v>
      </c>
      <c r="D123" s="4"/>
      <c r="E123" s="4"/>
      <c r="F123" s="418"/>
      <c r="G123" s="213"/>
      <c r="H123" s="368"/>
      <c r="I123" s="2181"/>
      <c r="J123" s="1901"/>
      <c r="K123" s="1901"/>
      <c r="L123" s="211"/>
      <c r="M123" s="211"/>
      <c r="N123" s="211"/>
      <c r="O123" s="211"/>
      <c r="P123" s="211"/>
      <c r="Q123" s="211"/>
      <c r="R123" s="552"/>
      <c r="S123" s="552"/>
      <c r="T123" s="552"/>
      <c r="U123" s="552"/>
      <c r="V123" s="552"/>
      <c r="W123" s="1063"/>
      <c r="X123" s="418"/>
      <c r="Y123" s="2752"/>
      <c r="Z123" s="418"/>
      <c r="AA123" s="418"/>
      <c r="AB123" s="418"/>
      <c r="AC123" s="418"/>
      <c r="AD123" s="418"/>
      <c r="AE123" s="1274"/>
      <c r="AF123" s="1302"/>
      <c r="AG123" s="2761"/>
      <c r="AH123" s="1412"/>
    </row>
    <row r="124" spans="1:34" s="2715" customFormat="1" ht="45" x14ac:dyDescent="0.25">
      <c r="A124" s="414"/>
      <c r="B124" s="414">
        <v>1</v>
      </c>
      <c r="C124" s="519" t="s">
        <v>302</v>
      </c>
      <c r="D124" s="4"/>
      <c r="E124" s="4"/>
      <c r="F124" s="418"/>
      <c r="G124" s="213"/>
      <c r="H124" s="368"/>
      <c r="I124" s="2181"/>
      <c r="J124" s="1901"/>
      <c r="K124" s="1901"/>
      <c r="L124" s="211"/>
      <c r="M124" s="211"/>
      <c r="N124" s="211"/>
      <c r="O124" s="211"/>
      <c r="P124" s="211"/>
      <c r="Q124" s="211"/>
      <c r="R124" s="552"/>
      <c r="S124" s="552"/>
      <c r="T124" s="552"/>
      <c r="U124" s="552"/>
      <c r="V124" s="552"/>
      <c r="W124" s="1063"/>
      <c r="X124" s="418"/>
      <c r="Y124" s="2752"/>
      <c r="Z124" s="418"/>
      <c r="AA124" s="418"/>
      <c r="AB124" s="418"/>
      <c r="AC124" s="418"/>
      <c r="AD124" s="418"/>
      <c r="AE124" s="1274"/>
      <c r="AF124" s="1302"/>
      <c r="AG124" s="2761"/>
      <c r="AH124" s="1412"/>
    </row>
    <row r="125" spans="1:34" s="2715" customFormat="1" ht="30" x14ac:dyDescent="0.25">
      <c r="A125" s="414"/>
      <c r="B125" s="414">
        <v>1</v>
      </c>
      <c r="C125" s="519" t="s">
        <v>303</v>
      </c>
      <c r="D125" s="4"/>
      <c r="E125" s="4"/>
      <c r="F125" s="418">
        <v>57</v>
      </c>
      <c r="G125" s="213">
        <f>F125/12*$C$3</f>
        <v>23.75</v>
      </c>
      <c r="H125" s="368">
        <v>55</v>
      </c>
      <c r="I125" s="2181">
        <f>H125/G125*100</f>
        <v>231.57894736842107</v>
      </c>
      <c r="J125" s="1901"/>
      <c r="K125" s="1901"/>
      <c r="L125" s="211"/>
      <c r="M125" s="211"/>
      <c r="N125" s="211"/>
      <c r="O125" s="211"/>
      <c r="P125" s="211"/>
      <c r="Q125" s="211"/>
      <c r="R125" s="552"/>
      <c r="S125" s="552"/>
      <c r="T125" s="552"/>
      <c r="U125" s="552"/>
      <c r="V125" s="552"/>
      <c r="W125" s="1063"/>
      <c r="X125" s="418"/>
      <c r="Y125" s="2752"/>
      <c r="Z125" s="418"/>
      <c r="AA125" s="418"/>
      <c r="AB125" s="418"/>
      <c r="AC125" s="418"/>
      <c r="AD125" s="418"/>
      <c r="AE125" s="1274"/>
      <c r="AF125" s="1302"/>
      <c r="AG125" s="2761"/>
      <c r="AH125" s="1412"/>
    </row>
    <row r="126" spans="1:34" s="2715" customFormat="1" ht="45" x14ac:dyDescent="0.25">
      <c r="A126" s="414"/>
      <c r="B126" s="414">
        <v>1</v>
      </c>
      <c r="C126" s="724" t="s">
        <v>304</v>
      </c>
      <c r="D126" s="4"/>
      <c r="E126" s="4"/>
      <c r="F126" s="418">
        <f>SUM(F127:F130)</f>
        <v>7591</v>
      </c>
      <c r="G126" s="213">
        <f>SUM(G127:G130)</f>
        <v>3162.916666666667</v>
      </c>
      <c r="H126" s="368">
        <f>H127+H129+H130</f>
        <v>2446</v>
      </c>
      <c r="I126" s="2181">
        <f>H126/G126*100</f>
        <v>77.333684626531408</v>
      </c>
      <c r="J126" s="1901"/>
      <c r="K126" s="1901"/>
      <c r="L126" s="211"/>
      <c r="M126" s="211"/>
      <c r="N126" s="211"/>
      <c r="O126" s="211"/>
      <c r="P126" s="211"/>
      <c r="Q126" s="211"/>
      <c r="R126" s="552"/>
      <c r="S126" s="552"/>
      <c r="T126" s="552"/>
      <c r="U126" s="552"/>
      <c r="V126" s="552"/>
      <c r="W126" s="1063"/>
      <c r="X126" s="418"/>
      <c r="Y126" s="2752"/>
      <c r="Z126" s="418"/>
      <c r="AA126" s="418"/>
      <c r="AB126" s="418"/>
      <c r="AC126" s="418"/>
      <c r="AD126" s="418"/>
      <c r="AE126" s="1274">
        <f>AE127+AE129+AE130</f>
        <v>0</v>
      </c>
      <c r="AF126" s="1302"/>
      <c r="AG126" s="2761"/>
      <c r="AH126" s="1412"/>
    </row>
    <row r="127" spans="1:34" s="2715" customFormat="1" ht="45" x14ac:dyDescent="0.25">
      <c r="A127" s="414"/>
      <c r="B127" s="414">
        <v>1</v>
      </c>
      <c r="C127" s="519" t="s">
        <v>305</v>
      </c>
      <c r="D127" s="4"/>
      <c r="E127" s="4"/>
      <c r="F127" s="418">
        <v>2327</v>
      </c>
      <c r="G127" s="213">
        <f>F127/12*$C$3</f>
        <v>969.58333333333326</v>
      </c>
      <c r="H127" s="368">
        <v>818</v>
      </c>
      <c r="I127" s="2181">
        <f>H127/G127*100</f>
        <v>84.366136656639455</v>
      </c>
      <c r="J127" s="1901"/>
      <c r="K127" s="1901"/>
      <c r="L127" s="211"/>
      <c r="M127" s="211"/>
      <c r="N127" s="211"/>
      <c r="O127" s="211"/>
      <c r="P127" s="211"/>
      <c r="Q127" s="211"/>
      <c r="R127" s="552"/>
      <c r="S127" s="552"/>
      <c r="T127" s="552"/>
      <c r="U127" s="552"/>
      <c r="V127" s="552"/>
      <c r="W127" s="1063"/>
      <c r="X127" s="418"/>
      <c r="Y127" s="2752"/>
      <c r="Z127" s="418"/>
      <c r="AA127" s="418"/>
      <c r="AB127" s="418"/>
      <c r="AC127" s="418"/>
      <c r="AD127" s="418"/>
      <c r="AE127" s="1274"/>
      <c r="AF127" s="1302"/>
      <c r="AG127" s="2761"/>
      <c r="AH127" s="1412"/>
    </row>
    <row r="128" spans="1:34" s="2715" customFormat="1" ht="30" x14ac:dyDescent="0.25">
      <c r="A128" s="414"/>
      <c r="B128" s="414">
        <v>1</v>
      </c>
      <c r="C128" s="519" t="s">
        <v>334</v>
      </c>
      <c r="D128" s="4"/>
      <c r="E128" s="4"/>
      <c r="F128" s="418"/>
      <c r="G128" s="213"/>
      <c r="H128" s="368">
        <v>1</v>
      </c>
      <c r="I128" s="2181"/>
      <c r="J128" s="1901"/>
      <c r="K128" s="1901"/>
      <c r="L128" s="211"/>
      <c r="M128" s="211"/>
      <c r="N128" s="211"/>
      <c r="O128" s="211"/>
      <c r="P128" s="211"/>
      <c r="Q128" s="211"/>
      <c r="R128" s="552"/>
      <c r="S128" s="552"/>
      <c r="T128" s="552"/>
      <c r="U128" s="552"/>
      <c r="V128" s="552"/>
      <c r="W128" s="1063"/>
      <c r="X128" s="418"/>
      <c r="Y128" s="2752"/>
      <c r="Z128" s="418"/>
      <c r="AA128" s="418"/>
      <c r="AB128" s="418"/>
      <c r="AC128" s="418"/>
      <c r="AD128" s="418"/>
      <c r="AE128" s="1274"/>
      <c r="AF128" s="1302"/>
      <c r="AG128" s="2761"/>
      <c r="AH128" s="1412"/>
    </row>
    <row r="129" spans="1:34" s="2715" customFormat="1" ht="75" x14ac:dyDescent="0.25">
      <c r="A129" s="414"/>
      <c r="B129" s="414">
        <v>1</v>
      </c>
      <c r="C129" s="519" t="s">
        <v>306</v>
      </c>
      <c r="D129" s="4"/>
      <c r="E129" s="4"/>
      <c r="F129" s="418">
        <v>3254</v>
      </c>
      <c r="G129" s="213">
        <f>F129/12*$C$3</f>
        <v>1355.8333333333335</v>
      </c>
      <c r="H129" s="368">
        <v>1022</v>
      </c>
      <c r="I129" s="2181">
        <f>H129/G129*100</f>
        <v>75.37799631223109</v>
      </c>
      <c r="J129" s="1901"/>
      <c r="K129" s="1901"/>
      <c r="L129" s="211"/>
      <c r="M129" s="211"/>
      <c r="N129" s="211"/>
      <c r="O129" s="211"/>
      <c r="P129" s="211"/>
      <c r="Q129" s="211"/>
      <c r="R129" s="552"/>
      <c r="S129" s="552"/>
      <c r="T129" s="552"/>
      <c r="U129" s="552"/>
      <c r="V129" s="552"/>
      <c r="W129" s="1063"/>
      <c r="X129" s="418"/>
      <c r="Y129" s="2752"/>
      <c r="Z129" s="418"/>
      <c r="AA129" s="418"/>
      <c r="AB129" s="418"/>
      <c r="AC129" s="418"/>
      <c r="AD129" s="418"/>
      <c r="AE129" s="1274"/>
      <c r="AF129" s="1302"/>
      <c r="AG129" s="2761"/>
      <c r="AH129" s="1412"/>
    </row>
    <row r="130" spans="1:34" s="2715" customFormat="1" ht="60" x14ac:dyDescent="0.25">
      <c r="A130" s="414"/>
      <c r="B130" s="414">
        <v>1</v>
      </c>
      <c r="C130" s="519" t="s">
        <v>307</v>
      </c>
      <c r="D130" s="4"/>
      <c r="E130" s="4"/>
      <c r="F130" s="418">
        <v>2010</v>
      </c>
      <c r="G130" s="213">
        <f>F130/12*$C$3</f>
        <v>837.5</v>
      </c>
      <c r="H130" s="368">
        <v>606</v>
      </c>
      <c r="I130" s="2181">
        <f>H130/G130*100</f>
        <v>72.358208955223873</v>
      </c>
      <c r="J130" s="1901"/>
      <c r="K130" s="1901"/>
      <c r="L130" s="211"/>
      <c r="M130" s="211"/>
      <c r="N130" s="211"/>
      <c r="O130" s="211"/>
      <c r="P130" s="211"/>
      <c r="Q130" s="211"/>
      <c r="R130" s="552"/>
      <c r="S130" s="552"/>
      <c r="T130" s="552"/>
      <c r="U130" s="552"/>
      <c r="V130" s="552"/>
      <c r="W130" s="1063"/>
      <c r="X130" s="418"/>
      <c r="Y130" s="2752"/>
      <c r="Z130" s="418"/>
      <c r="AA130" s="418"/>
      <c r="AB130" s="418"/>
      <c r="AC130" s="418"/>
      <c r="AD130" s="418"/>
      <c r="AE130" s="1274"/>
      <c r="AF130" s="1302"/>
      <c r="AG130" s="2761"/>
      <c r="AH130" s="1412"/>
    </row>
    <row r="131" spans="1:34" s="2715" customFormat="1" ht="57.75" x14ac:dyDescent="0.25">
      <c r="A131" s="414"/>
      <c r="B131" s="414">
        <v>1</v>
      </c>
      <c r="C131" s="785" t="s">
        <v>384</v>
      </c>
      <c r="D131" s="4"/>
      <c r="E131" s="4"/>
      <c r="F131" s="418">
        <v>800</v>
      </c>
      <c r="G131" s="213">
        <f>F131/12*$C$3</f>
        <v>333.33333333333337</v>
      </c>
      <c r="H131" s="368">
        <v>497</v>
      </c>
      <c r="I131" s="2181">
        <f>H131/G131*100</f>
        <v>149.1</v>
      </c>
      <c r="J131" s="1901"/>
      <c r="K131" s="1901"/>
      <c r="L131" s="211"/>
      <c r="M131" s="211"/>
      <c r="N131" s="211"/>
      <c r="O131" s="211"/>
      <c r="P131" s="211"/>
      <c r="Q131" s="211"/>
      <c r="R131" s="552"/>
      <c r="S131" s="552"/>
      <c r="T131" s="552"/>
      <c r="U131" s="552"/>
      <c r="V131" s="552"/>
      <c r="W131" s="1063"/>
      <c r="X131" s="418"/>
      <c r="Y131" s="2752"/>
      <c r="Z131" s="418"/>
      <c r="AA131" s="418"/>
      <c r="AB131" s="418"/>
      <c r="AC131" s="418"/>
      <c r="AD131" s="418"/>
      <c r="AE131" s="1274"/>
      <c r="AF131" s="1302"/>
      <c r="AG131" s="2761"/>
      <c r="AH131" s="1412"/>
    </row>
    <row r="132" spans="1:34" s="2715" customFormat="1" x14ac:dyDescent="0.25">
      <c r="A132" s="414"/>
      <c r="B132" s="414">
        <v>1</v>
      </c>
      <c r="C132" s="798" t="s">
        <v>206</v>
      </c>
      <c r="D132" s="4"/>
      <c r="E132" s="4"/>
      <c r="F132" s="418"/>
      <c r="G132" s="213">
        <f>F132/12*$C$3</f>
        <v>0</v>
      </c>
      <c r="H132" s="368"/>
      <c r="I132" s="2181"/>
      <c r="J132" s="1901"/>
      <c r="K132" s="1901"/>
      <c r="L132" s="211"/>
      <c r="M132" s="211"/>
      <c r="N132" s="211"/>
      <c r="O132" s="211"/>
      <c r="P132" s="211"/>
      <c r="Q132" s="211"/>
      <c r="R132" s="552">
        <v>20550.712500000001</v>
      </c>
      <c r="S132" s="552">
        <v>20550.712500000001</v>
      </c>
      <c r="T132" s="552">
        <v>20550.712500000001</v>
      </c>
      <c r="U132" s="552">
        <v>20550.712500000001</v>
      </c>
      <c r="V132" s="552">
        <v>20550.712500000001</v>
      </c>
      <c r="W132" s="1063">
        <f>R132/12*$C$3+(S132-R132)/11*4+(T132-S132)/10*3+(U132-T132)/9*2+(V132-U132)/8*1</f>
        <v>8562.796875</v>
      </c>
      <c r="X132" s="418">
        <f>AD132-AC132-Z132</f>
        <v>8872.2213600000032</v>
      </c>
      <c r="Y132" s="2752"/>
      <c r="Z132" s="418"/>
      <c r="AA132" s="418">
        <f>X132-W132</f>
        <v>309.42448500000319</v>
      </c>
      <c r="AB132" s="418"/>
      <c r="AC132" s="418">
        <v>0</v>
      </c>
      <c r="AD132" s="418">
        <v>8872.2213600000032</v>
      </c>
      <c r="AE132" s="1274"/>
      <c r="AF132" s="1302"/>
      <c r="AG132" s="2761"/>
      <c r="AH132" s="1412"/>
    </row>
    <row r="133" spans="1:34" s="2715" customFormat="1" ht="29.25" x14ac:dyDescent="0.25">
      <c r="A133" s="414"/>
      <c r="B133" s="414">
        <v>1</v>
      </c>
      <c r="C133" s="2710" t="s">
        <v>359</v>
      </c>
      <c r="D133" s="4"/>
      <c r="E133" s="4"/>
      <c r="F133" s="418">
        <f>F134+F135+F139+F140+F141+F142+F144</f>
        <v>1158.5</v>
      </c>
      <c r="G133" s="213">
        <f>G134+G135+G139+G140+G141+G142+G144</f>
        <v>482.70833333333337</v>
      </c>
      <c r="H133" s="368">
        <f>H134+H135+H139+H140+H141+H142+H144</f>
        <v>367.16250000000002</v>
      </c>
      <c r="I133" s="2181">
        <f>H133/G133*100</f>
        <v>76.063012516184727</v>
      </c>
      <c r="J133" s="1901"/>
      <c r="K133" s="1901"/>
      <c r="L133" s="211"/>
      <c r="M133" s="211"/>
      <c r="N133" s="211"/>
      <c r="O133" s="211"/>
      <c r="P133" s="211"/>
      <c r="Q133" s="211"/>
      <c r="R133" s="552"/>
      <c r="S133" s="552"/>
      <c r="T133" s="552"/>
      <c r="U133" s="552"/>
      <c r="V133" s="552"/>
      <c r="W133" s="1063"/>
      <c r="X133" s="418"/>
      <c r="Y133" s="2752"/>
      <c r="Z133" s="418"/>
      <c r="AA133" s="418"/>
      <c r="AB133" s="418"/>
      <c r="AC133" s="418"/>
      <c r="AD133" s="418"/>
      <c r="AE133" s="1274">
        <f>AE134+AE135+AE139+AE140+AE141+AE142+AE144</f>
        <v>0</v>
      </c>
      <c r="AF133" s="1302"/>
      <c r="AG133" s="2761"/>
      <c r="AH133" s="1412"/>
    </row>
    <row r="134" spans="1:34" s="2715" customFormat="1" x14ac:dyDescent="0.25">
      <c r="A134" s="414"/>
      <c r="B134" s="414">
        <v>1</v>
      </c>
      <c r="C134" s="519" t="s">
        <v>347</v>
      </c>
      <c r="D134" s="4"/>
      <c r="E134" s="4"/>
      <c r="F134" s="418"/>
      <c r="G134" s="213"/>
      <c r="H134" s="368"/>
      <c r="I134" s="2181"/>
      <c r="J134" s="1901"/>
      <c r="K134" s="1901"/>
      <c r="L134" s="211"/>
      <c r="M134" s="211"/>
      <c r="N134" s="211"/>
      <c r="O134" s="211"/>
      <c r="P134" s="211"/>
      <c r="Q134" s="211"/>
      <c r="R134" s="552"/>
      <c r="S134" s="552"/>
      <c r="T134" s="552"/>
      <c r="U134" s="552"/>
      <c r="V134" s="552"/>
      <c r="W134" s="1063"/>
      <c r="X134" s="418"/>
      <c r="Y134" s="2752"/>
      <c r="Z134" s="418"/>
      <c r="AA134" s="418"/>
      <c r="AB134" s="418"/>
      <c r="AC134" s="418"/>
      <c r="AD134" s="418"/>
      <c r="AE134" s="1274"/>
      <c r="AF134" s="1302"/>
      <c r="AG134" s="2761"/>
      <c r="AH134" s="1412"/>
    </row>
    <row r="135" spans="1:34" s="2715" customFormat="1" ht="30" x14ac:dyDescent="0.25">
      <c r="A135" s="414"/>
      <c r="B135" s="414">
        <v>1</v>
      </c>
      <c r="C135" s="724" t="s">
        <v>348</v>
      </c>
      <c r="D135" s="4"/>
      <c r="E135" s="4"/>
      <c r="F135" s="418">
        <f>F136+F137/4+F138</f>
        <v>212.5</v>
      </c>
      <c r="G135" s="213">
        <f>G136+G137/4+G138</f>
        <v>88.541666666666657</v>
      </c>
      <c r="H135" s="368">
        <f>H136+H137/4+H138</f>
        <v>64.162499999999994</v>
      </c>
      <c r="I135" s="2181">
        <f>H135/G135*100</f>
        <v>72.465882352941179</v>
      </c>
      <c r="J135" s="1901"/>
      <c r="K135" s="1901"/>
      <c r="L135" s="211"/>
      <c r="M135" s="211"/>
      <c r="N135" s="211"/>
      <c r="O135" s="211"/>
      <c r="P135" s="211"/>
      <c r="Q135" s="211"/>
      <c r="R135" s="552"/>
      <c r="S135" s="552"/>
      <c r="T135" s="552"/>
      <c r="U135" s="552"/>
      <c r="V135" s="552"/>
      <c r="W135" s="1063"/>
      <c r="X135" s="418"/>
      <c r="Y135" s="2752"/>
      <c r="Z135" s="418"/>
      <c r="AA135" s="418"/>
      <c r="AB135" s="418"/>
      <c r="AC135" s="418"/>
      <c r="AD135" s="418"/>
      <c r="AE135" s="1274">
        <f>AE136+AE137/4+AE138</f>
        <v>0</v>
      </c>
      <c r="AF135" s="1302"/>
      <c r="AG135" s="2761"/>
      <c r="AH135" s="1412"/>
    </row>
    <row r="136" spans="1:34" s="2715" customFormat="1" x14ac:dyDescent="0.25">
      <c r="A136" s="414"/>
      <c r="B136" s="414">
        <v>1</v>
      </c>
      <c r="C136" s="519" t="s">
        <v>349</v>
      </c>
      <c r="D136" s="4"/>
      <c r="E136" s="4"/>
      <c r="F136" s="418"/>
      <c r="G136" s="213"/>
      <c r="H136" s="368"/>
      <c r="I136" s="2181"/>
      <c r="J136" s="1901"/>
      <c r="K136" s="1901"/>
      <c r="L136" s="211"/>
      <c r="M136" s="211"/>
      <c r="N136" s="211"/>
      <c r="O136" s="211"/>
      <c r="P136" s="211"/>
      <c r="Q136" s="211"/>
      <c r="R136" s="552"/>
      <c r="S136" s="552"/>
      <c r="T136" s="552"/>
      <c r="U136" s="552"/>
      <c r="V136" s="552"/>
      <c r="W136" s="1063"/>
      <c r="X136" s="418"/>
      <c r="Y136" s="2752"/>
      <c r="Z136" s="418"/>
      <c r="AA136" s="418"/>
      <c r="AB136" s="418"/>
      <c r="AC136" s="418"/>
      <c r="AD136" s="418"/>
      <c r="AE136" s="1274"/>
      <c r="AF136" s="1302"/>
      <c r="AG136" s="2761"/>
      <c r="AH136" s="1412"/>
    </row>
    <row r="137" spans="1:34" s="2715" customFormat="1" ht="30" x14ac:dyDescent="0.25">
      <c r="A137" s="414">
        <v>1</v>
      </c>
      <c r="B137" s="414">
        <v>1</v>
      </c>
      <c r="C137" s="519" t="s">
        <v>374</v>
      </c>
      <c r="D137" s="4"/>
      <c r="E137" s="4"/>
      <c r="F137" s="418">
        <v>850</v>
      </c>
      <c r="G137" s="213">
        <f>F137/12*$C$3</f>
        <v>354.16666666666663</v>
      </c>
      <c r="H137" s="368">
        <v>256.64999999999998</v>
      </c>
      <c r="I137" s="2181">
        <f>H137/G137*100</f>
        <v>72.465882352941179</v>
      </c>
      <c r="J137" s="1901"/>
      <c r="K137" s="1901"/>
      <c r="L137" s="211"/>
      <c r="M137" s="211"/>
      <c r="N137" s="211"/>
      <c r="O137" s="211"/>
      <c r="P137" s="211"/>
      <c r="Q137" s="211"/>
      <c r="R137" s="552"/>
      <c r="S137" s="552"/>
      <c r="T137" s="552"/>
      <c r="U137" s="552"/>
      <c r="V137" s="552"/>
      <c r="W137" s="1063"/>
      <c r="X137" s="418"/>
      <c r="Y137" s="2752"/>
      <c r="Z137" s="418"/>
      <c r="AA137" s="418"/>
      <c r="AB137" s="418"/>
      <c r="AC137" s="418"/>
      <c r="AD137" s="418"/>
      <c r="AE137" s="1274"/>
      <c r="AF137" s="1302"/>
      <c r="AG137" s="2761"/>
      <c r="AH137" s="1412"/>
    </row>
    <row r="138" spans="1:34" s="2715" customFormat="1" ht="60" x14ac:dyDescent="0.25">
      <c r="A138" s="414">
        <v>1</v>
      </c>
      <c r="B138" s="414">
        <v>1</v>
      </c>
      <c r="C138" s="519" t="s">
        <v>350</v>
      </c>
      <c r="D138" s="4"/>
      <c r="E138" s="4"/>
      <c r="F138" s="418"/>
      <c r="G138" s="213"/>
      <c r="H138" s="368"/>
      <c r="I138" s="2181"/>
      <c r="J138" s="1901"/>
      <c r="K138" s="1901"/>
      <c r="L138" s="211"/>
      <c r="M138" s="211"/>
      <c r="N138" s="211"/>
      <c r="O138" s="211"/>
      <c r="P138" s="211"/>
      <c r="Q138" s="211"/>
      <c r="R138" s="552"/>
      <c r="S138" s="552"/>
      <c r="T138" s="552"/>
      <c r="U138" s="552"/>
      <c r="V138" s="552"/>
      <c r="W138" s="1063"/>
      <c r="X138" s="418"/>
      <c r="Y138" s="2752"/>
      <c r="Z138" s="418"/>
      <c r="AA138" s="418"/>
      <c r="AB138" s="418"/>
      <c r="AC138" s="418"/>
      <c r="AD138" s="418"/>
      <c r="AE138" s="1274"/>
      <c r="AF138" s="1302"/>
      <c r="AG138" s="2761"/>
      <c r="AH138" s="1412"/>
    </row>
    <row r="139" spans="1:34" s="2715" customFormat="1" ht="45" x14ac:dyDescent="0.25">
      <c r="A139" s="414">
        <v>1</v>
      </c>
      <c r="B139" s="414">
        <v>1</v>
      </c>
      <c r="C139" s="519" t="s">
        <v>385</v>
      </c>
      <c r="D139" s="4"/>
      <c r="E139" s="4"/>
      <c r="F139" s="418"/>
      <c r="G139" s="213"/>
      <c r="H139" s="368"/>
      <c r="I139" s="2181"/>
      <c r="J139" s="1901"/>
      <c r="K139" s="1901"/>
      <c r="L139" s="211"/>
      <c r="M139" s="211"/>
      <c r="N139" s="211"/>
      <c r="O139" s="211"/>
      <c r="P139" s="211"/>
      <c r="Q139" s="211"/>
      <c r="R139" s="552"/>
      <c r="S139" s="552"/>
      <c r="T139" s="552"/>
      <c r="U139" s="552"/>
      <c r="V139" s="552"/>
      <c r="W139" s="1063"/>
      <c r="X139" s="418"/>
      <c r="Y139" s="2752"/>
      <c r="Z139" s="418"/>
      <c r="AA139" s="418"/>
      <c r="AB139" s="418"/>
      <c r="AC139" s="418"/>
      <c r="AD139" s="418"/>
      <c r="AE139" s="1274"/>
      <c r="AF139" s="1302"/>
      <c r="AG139" s="2761"/>
      <c r="AH139" s="1412"/>
    </row>
    <row r="140" spans="1:34" s="2715" customFormat="1" ht="45" x14ac:dyDescent="0.25">
      <c r="A140" s="414"/>
      <c r="B140" s="414">
        <v>1</v>
      </c>
      <c r="C140" s="518" t="s">
        <v>352</v>
      </c>
      <c r="D140" s="4"/>
      <c r="E140" s="4"/>
      <c r="F140" s="418"/>
      <c r="G140" s="213"/>
      <c r="H140" s="368"/>
      <c r="I140" s="2181"/>
      <c r="J140" s="1901"/>
      <c r="K140" s="1901"/>
      <c r="L140" s="211"/>
      <c r="M140" s="211"/>
      <c r="N140" s="211"/>
      <c r="O140" s="211"/>
      <c r="P140" s="211"/>
      <c r="Q140" s="211"/>
      <c r="R140" s="552"/>
      <c r="S140" s="552"/>
      <c r="T140" s="552"/>
      <c r="U140" s="552"/>
      <c r="V140" s="552"/>
      <c r="W140" s="1063"/>
      <c r="X140" s="418"/>
      <c r="Y140" s="2752"/>
      <c r="Z140" s="418"/>
      <c r="AA140" s="418"/>
      <c r="AB140" s="418"/>
      <c r="AC140" s="418"/>
      <c r="AD140" s="418"/>
      <c r="AE140" s="1274"/>
      <c r="AF140" s="1302"/>
      <c r="AG140" s="2761"/>
      <c r="AH140" s="1412"/>
    </row>
    <row r="141" spans="1:34" s="2715" customFormat="1" ht="105" x14ac:dyDescent="0.25">
      <c r="A141" s="414"/>
      <c r="B141" s="414"/>
      <c r="C141" s="518" t="s">
        <v>534</v>
      </c>
      <c r="D141" s="4"/>
      <c r="E141" s="4"/>
      <c r="F141" s="418">
        <v>50</v>
      </c>
      <c r="G141" s="213">
        <f>F141/12*$C$3</f>
        <v>20.833333333333336</v>
      </c>
      <c r="H141" s="368">
        <v>27</v>
      </c>
      <c r="I141" s="2181">
        <f>H141/G141*100</f>
        <v>129.6</v>
      </c>
      <c r="J141" s="1901"/>
      <c r="K141" s="1901"/>
      <c r="L141" s="211"/>
      <c r="M141" s="211"/>
      <c r="N141" s="211"/>
      <c r="O141" s="211"/>
      <c r="P141" s="211"/>
      <c r="Q141" s="211"/>
      <c r="R141" s="552"/>
      <c r="S141" s="552"/>
      <c r="T141" s="552"/>
      <c r="U141" s="552"/>
      <c r="V141" s="552"/>
      <c r="W141" s="1063"/>
      <c r="X141" s="418"/>
      <c r="Y141" s="2752"/>
      <c r="Z141" s="418"/>
      <c r="AA141" s="418"/>
      <c r="AB141" s="418"/>
      <c r="AC141" s="418"/>
      <c r="AD141" s="418"/>
      <c r="AE141" s="1274"/>
      <c r="AF141" s="1302"/>
      <c r="AG141" s="2761"/>
      <c r="AH141" s="1412"/>
    </row>
    <row r="142" spans="1:34" s="2715" customFormat="1" ht="42.75" x14ac:dyDescent="0.25">
      <c r="A142" s="414"/>
      <c r="B142" s="414"/>
      <c r="C142" s="1413" t="s">
        <v>510</v>
      </c>
      <c r="D142" s="4"/>
      <c r="E142" s="4"/>
      <c r="F142" s="418">
        <f>F143</f>
        <v>896</v>
      </c>
      <c r="G142" s="758">
        <f>G143</f>
        <v>373.33333333333337</v>
      </c>
      <c r="H142" s="758">
        <f>H143</f>
        <v>276</v>
      </c>
      <c r="I142" s="2181">
        <f>H142/G142*100</f>
        <v>73.928571428571416</v>
      </c>
      <c r="J142" s="1901"/>
      <c r="K142" s="1901"/>
      <c r="L142" s="211"/>
      <c r="M142" s="211"/>
      <c r="N142" s="211"/>
      <c r="O142" s="211"/>
      <c r="P142" s="211"/>
      <c r="Q142" s="211"/>
      <c r="R142" s="552">
        <v>1529.6746599999999</v>
      </c>
      <c r="S142" s="552">
        <v>1529.6746599999999</v>
      </c>
      <c r="T142" s="552">
        <v>1529.6746599999999</v>
      </c>
      <c r="U142" s="552">
        <v>1529.6746599999999</v>
      </c>
      <c r="V142" s="552">
        <v>1529.6746599999999</v>
      </c>
      <c r="W142" s="1063">
        <f>R142/12*$C$3+(S142-R142)/11*4+(T142-S142)/10*3+(U142-T142)/9*2+(V142-U142)/8*1</f>
        <v>637.36444166666661</v>
      </c>
      <c r="X142" s="418">
        <f>AD142-AC142-Z142</f>
        <v>485.92980000000006</v>
      </c>
      <c r="Y142" s="2752"/>
      <c r="Z142" s="418"/>
      <c r="AA142" s="418">
        <f>X142-W142</f>
        <v>-151.43464166666655</v>
      </c>
      <c r="AB142" s="418"/>
      <c r="AC142" s="418">
        <v>0</v>
      </c>
      <c r="AD142" s="418">
        <v>485.92980000000006</v>
      </c>
      <c r="AE142" s="1274">
        <f>AE143</f>
        <v>0</v>
      </c>
      <c r="AF142" s="1302"/>
      <c r="AG142" s="2761"/>
      <c r="AH142" s="1412"/>
    </row>
    <row r="143" spans="1:34" s="2715" customFormat="1" x14ac:dyDescent="0.25">
      <c r="A143" s="414"/>
      <c r="B143" s="414"/>
      <c r="C143" s="800" t="s">
        <v>511</v>
      </c>
      <c r="D143" s="4"/>
      <c r="E143" s="4"/>
      <c r="F143" s="758">
        <v>896</v>
      </c>
      <c r="G143" s="213">
        <f>F143/12*$C$3</f>
        <v>373.33333333333337</v>
      </c>
      <c r="H143" s="368">
        <v>276</v>
      </c>
      <c r="I143" s="2181">
        <f>H143/G143*100</f>
        <v>73.928571428571416</v>
      </c>
      <c r="J143" s="1901"/>
      <c r="K143" s="1901"/>
      <c r="L143" s="211"/>
      <c r="M143" s="211"/>
      <c r="N143" s="211"/>
      <c r="O143" s="211"/>
      <c r="P143" s="211"/>
      <c r="Q143" s="211"/>
      <c r="R143" s="552"/>
      <c r="S143" s="552"/>
      <c r="T143" s="552"/>
      <c r="U143" s="552"/>
      <c r="V143" s="552"/>
      <c r="W143" s="1063"/>
      <c r="X143" s="418"/>
      <c r="Y143" s="2752"/>
      <c r="Z143" s="418"/>
      <c r="AA143" s="418"/>
      <c r="AB143" s="418"/>
      <c r="AC143" s="418"/>
      <c r="AD143" s="418"/>
      <c r="AE143" s="1274"/>
      <c r="AF143" s="1302"/>
      <c r="AG143" s="2761"/>
      <c r="AH143" s="1412"/>
    </row>
    <row r="144" spans="1:34" s="2715" customFormat="1" ht="42.75" x14ac:dyDescent="0.25">
      <c r="A144" s="414"/>
      <c r="B144" s="414"/>
      <c r="C144" s="1413" t="s">
        <v>512</v>
      </c>
      <c r="D144" s="4"/>
      <c r="E144" s="4"/>
      <c r="F144" s="758"/>
      <c r="G144" s="213"/>
      <c r="H144" s="368"/>
      <c r="I144" s="2181"/>
      <c r="J144" s="1901"/>
      <c r="K144" s="1901"/>
      <c r="L144" s="211"/>
      <c r="M144" s="211"/>
      <c r="N144" s="211"/>
      <c r="O144" s="211"/>
      <c r="P144" s="211"/>
      <c r="Q144" s="211"/>
      <c r="R144" s="552"/>
      <c r="S144" s="552"/>
      <c r="T144" s="552"/>
      <c r="U144" s="552"/>
      <c r="V144" s="552"/>
      <c r="W144" s="1063"/>
      <c r="X144" s="418"/>
      <c r="Y144" s="2752"/>
      <c r="Z144" s="418"/>
      <c r="AA144" s="418"/>
      <c r="AB144" s="418"/>
      <c r="AC144" s="418"/>
      <c r="AD144" s="418"/>
      <c r="AE144" s="1274"/>
      <c r="AF144" s="1302"/>
      <c r="AG144" s="2761"/>
      <c r="AH144" s="1412"/>
    </row>
    <row r="145" spans="1:34" s="2715" customFormat="1" ht="29.25" x14ac:dyDescent="0.25">
      <c r="A145" s="414">
        <v>1</v>
      </c>
      <c r="B145" s="414">
        <v>1</v>
      </c>
      <c r="C145" s="2710" t="s">
        <v>360</v>
      </c>
      <c r="D145" s="780"/>
      <c r="E145" s="4"/>
      <c r="F145" s="418">
        <f>F146+F147</f>
        <v>7794.0425531914889</v>
      </c>
      <c r="G145" s="213">
        <f>G146+G147</f>
        <v>3247.5177304964536</v>
      </c>
      <c r="H145" s="368">
        <f>H146+H147</f>
        <v>3375.7393617021271</v>
      </c>
      <c r="I145" s="2181"/>
      <c r="J145" s="1901"/>
      <c r="K145" s="1901"/>
      <c r="L145" s="211"/>
      <c r="M145" s="211"/>
      <c r="N145" s="211"/>
      <c r="O145" s="211"/>
      <c r="P145" s="211"/>
      <c r="Q145" s="211"/>
      <c r="R145" s="552"/>
      <c r="S145" s="552"/>
      <c r="T145" s="552"/>
      <c r="U145" s="552"/>
      <c r="V145" s="552"/>
      <c r="W145" s="1063"/>
      <c r="X145" s="418"/>
      <c r="Y145" s="2752"/>
      <c r="Z145" s="418"/>
      <c r="AA145" s="418"/>
      <c r="AB145" s="418"/>
      <c r="AC145" s="418"/>
      <c r="AD145" s="418"/>
      <c r="AE145" s="1274">
        <f>AE146+AE147</f>
        <v>0</v>
      </c>
      <c r="AF145" s="1302"/>
      <c r="AG145" s="2761"/>
      <c r="AH145" s="1412"/>
    </row>
    <row r="146" spans="1:34" s="2715" customFormat="1" x14ac:dyDescent="0.25">
      <c r="A146" s="414"/>
      <c r="B146" s="414">
        <v>1</v>
      </c>
      <c r="C146" s="2710" t="s">
        <v>375</v>
      </c>
      <c r="D146" s="780"/>
      <c r="E146" s="4"/>
      <c r="F146" s="418"/>
      <c r="G146" s="213"/>
      <c r="H146" s="368"/>
      <c r="I146" s="2181"/>
      <c r="J146" s="1901"/>
      <c r="K146" s="1901"/>
      <c r="L146" s="211"/>
      <c r="M146" s="211"/>
      <c r="N146" s="211"/>
      <c r="O146" s="211"/>
      <c r="P146" s="211"/>
      <c r="Q146" s="211"/>
      <c r="R146" s="552"/>
      <c r="S146" s="552"/>
      <c r="T146" s="552"/>
      <c r="U146" s="552"/>
      <c r="V146" s="552"/>
      <c r="W146" s="1063"/>
      <c r="X146" s="418"/>
      <c r="Y146" s="2752"/>
      <c r="Z146" s="418"/>
      <c r="AA146" s="418"/>
      <c r="AB146" s="418"/>
      <c r="AC146" s="418"/>
      <c r="AD146" s="418"/>
      <c r="AE146" s="1274"/>
      <c r="AF146" s="1302"/>
      <c r="AG146" s="2761"/>
      <c r="AH146" s="1412"/>
    </row>
    <row r="147" spans="1:34" s="2715" customFormat="1" x14ac:dyDescent="0.25">
      <c r="A147" s="414">
        <v>1</v>
      </c>
      <c r="B147" s="414">
        <v>1</v>
      </c>
      <c r="C147" s="519" t="s">
        <v>376</v>
      </c>
      <c r="D147" s="4"/>
      <c r="E147" s="4"/>
      <c r="F147" s="418">
        <f>F148/9.4</f>
        <v>7794.0425531914889</v>
      </c>
      <c r="G147" s="213">
        <f>G148/9.4</f>
        <v>3247.5177304964536</v>
      </c>
      <c r="H147" s="368">
        <f>H148/9.4</f>
        <v>3375.7393617021271</v>
      </c>
      <c r="I147" s="2181"/>
      <c r="J147" s="1901"/>
      <c r="K147" s="1901"/>
      <c r="L147" s="211"/>
      <c r="M147" s="211"/>
      <c r="N147" s="211"/>
      <c r="O147" s="211"/>
      <c r="P147" s="211"/>
      <c r="Q147" s="211"/>
      <c r="R147" s="552"/>
      <c r="S147" s="552"/>
      <c r="T147" s="552"/>
      <c r="U147" s="552"/>
      <c r="V147" s="552"/>
      <c r="W147" s="1063"/>
      <c r="X147" s="418"/>
      <c r="Y147" s="2752"/>
      <c r="Z147" s="418"/>
      <c r="AA147" s="418"/>
      <c r="AB147" s="418"/>
      <c r="AC147" s="418"/>
      <c r="AD147" s="418"/>
      <c r="AE147" s="1274">
        <f>AE148/9.4</f>
        <v>0</v>
      </c>
      <c r="AF147" s="1302"/>
      <c r="AG147" s="2761"/>
      <c r="AH147" s="1412"/>
    </row>
    <row r="148" spans="1:34" s="2715" customFormat="1" x14ac:dyDescent="0.25">
      <c r="A148" s="414">
        <v>1</v>
      </c>
      <c r="B148" s="414">
        <v>1</v>
      </c>
      <c r="C148" s="733" t="s">
        <v>377</v>
      </c>
      <c r="D148" s="1634"/>
      <c r="E148" s="785"/>
      <c r="F148" s="446">
        <v>73264</v>
      </c>
      <c r="G148" s="1052">
        <f>F148/12*$C$3</f>
        <v>30526.666666666664</v>
      </c>
      <c r="H148" s="1052">
        <v>31731.949999999997</v>
      </c>
      <c r="I148" s="2181"/>
      <c r="J148" s="1901"/>
      <c r="K148" s="1901"/>
      <c r="L148" s="211"/>
      <c r="M148" s="211"/>
      <c r="N148" s="211"/>
      <c r="O148" s="211"/>
      <c r="P148" s="211"/>
      <c r="Q148" s="211"/>
      <c r="R148" s="608"/>
      <c r="S148" s="608"/>
      <c r="T148" s="608"/>
      <c r="U148" s="608"/>
      <c r="V148" s="608"/>
      <c r="W148" s="2772">
        <f>R148/12*$C$3</f>
        <v>0</v>
      </c>
      <c r="X148" s="2773">
        <f>AD148-AC148-Y148</f>
        <v>0</v>
      </c>
      <c r="Y148" s="2760"/>
      <c r="Z148" s="2773"/>
      <c r="AA148" s="2773">
        <f>X148-W148</f>
        <v>0</v>
      </c>
      <c r="AB148" s="2773"/>
      <c r="AC148" s="2773"/>
      <c r="AD148" s="2773"/>
      <c r="AE148" s="1278"/>
      <c r="AF148" s="2763"/>
      <c r="AG148" s="2761"/>
      <c r="AH148" s="1412"/>
    </row>
    <row r="149" spans="1:34" s="2715" customFormat="1" ht="29.25" x14ac:dyDescent="0.25">
      <c r="A149" s="414">
        <v>1</v>
      </c>
      <c r="B149" s="414">
        <v>1</v>
      </c>
      <c r="C149" s="2710" t="s">
        <v>353</v>
      </c>
      <c r="D149" s="798"/>
      <c r="E149" s="4"/>
      <c r="F149" s="418">
        <v>10350</v>
      </c>
      <c r="G149" s="213">
        <f>F149/12*$C$3</f>
        <v>4312.5</v>
      </c>
      <c r="H149" s="368">
        <v>5232</v>
      </c>
      <c r="I149" s="2181">
        <f>H149/G149*100</f>
        <v>121.32173913043478</v>
      </c>
      <c r="J149" s="1901"/>
      <c r="K149" s="1901"/>
      <c r="L149" s="211"/>
      <c r="M149" s="211"/>
      <c r="N149" s="211"/>
      <c r="O149" s="211"/>
      <c r="P149" s="211"/>
      <c r="Q149" s="211"/>
      <c r="R149" s="552"/>
      <c r="S149" s="552"/>
      <c r="T149" s="552"/>
      <c r="U149" s="552"/>
      <c r="V149" s="552"/>
      <c r="W149" s="1063"/>
      <c r="X149" s="418"/>
      <c r="Y149" s="2752"/>
      <c r="Z149" s="418"/>
      <c r="AA149" s="418"/>
      <c r="AB149" s="418"/>
      <c r="AC149" s="418"/>
      <c r="AD149" s="418"/>
      <c r="AE149" s="1274"/>
      <c r="AF149" s="1302"/>
      <c r="AG149" s="2761"/>
      <c r="AH149" s="1412"/>
    </row>
    <row r="150" spans="1:34" s="2715" customFormat="1" ht="30" x14ac:dyDescent="0.25">
      <c r="A150" s="414">
        <v>1</v>
      </c>
      <c r="B150" s="414">
        <v>1</v>
      </c>
      <c r="C150" s="292" t="s">
        <v>201</v>
      </c>
      <c r="D150" s="4"/>
      <c r="E150" s="4"/>
      <c r="F150" s="418"/>
      <c r="G150" s="368"/>
      <c r="H150" s="368"/>
      <c r="I150" s="2181"/>
      <c r="J150" s="1901"/>
      <c r="K150" s="1901"/>
      <c r="L150" s="211"/>
      <c r="M150" s="211"/>
      <c r="N150" s="211"/>
      <c r="O150" s="211"/>
      <c r="P150" s="211"/>
      <c r="Q150" s="211"/>
      <c r="R150" s="552"/>
      <c r="S150" s="552"/>
      <c r="T150" s="552"/>
      <c r="U150" s="552"/>
      <c r="V150" s="552"/>
      <c r="W150" s="1063"/>
      <c r="X150" s="418"/>
      <c r="Y150" s="2752"/>
      <c r="Z150" s="418"/>
      <c r="AA150" s="418"/>
      <c r="AB150" s="418"/>
      <c r="AC150" s="418"/>
      <c r="AD150" s="418"/>
      <c r="AE150" s="1274"/>
      <c r="AF150" s="1302"/>
      <c r="AG150" s="2761"/>
      <c r="AH150" s="1412"/>
    </row>
    <row r="151" spans="1:34" s="2715" customFormat="1" ht="72" x14ac:dyDescent="0.25">
      <c r="A151" s="414">
        <v>1</v>
      </c>
      <c r="B151" s="414">
        <v>1</v>
      </c>
      <c r="C151" s="2710" t="s">
        <v>354</v>
      </c>
      <c r="D151" s="4"/>
      <c r="E151" s="4"/>
      <c r="F151" s="418">
        <v>50</v>
      </c>
      <c r="G151" s="213">
        <f>F151/12*$C$3</f>
        <v>20.833333333333336</v>
      </c>
      <c r="H151" s="368">
        <v>25</v>
      </c>
      <c r="I151" s="2181">
        <f t="shared" ref="I151:I160" si="25">H151/G151*100</f>
        <v>120</v>
      </c>
      <c r="J151" s="1901"/>
      <c r="K151" s="1901"/>
      <c r="L151" s="211"/>
      <c r="M151" s="211"/>
      <c r="N151" s="211"/>
      <c r="O151" s="211"/>
      <c r="P151" s="211"/>
      <c r="Q151" s="211"/>
      <c r="R151" s="552"/>
      <c r="S151" s="552"/>
      <c r="T151" s="552"/>
      <c r="U151" s="552"/>
      <c r="V151" s="552"/>
      <c r="W151" s="1063"/>
      <c r="X151" s="418"/>
      <c r="Y151" s="2752"/>
      <c r="Z151" s="418"/>
      <c r="AA151" s="418"/>
      <c r="AB151" s="418"/>
      <c r="AC151" s="418"/>
      <c r="AD151" s="418"/>
      <c r="AE151" s="1274"/>
      <c r="AF151" s="1302"/>
      <c r="AG151" s="2761"/>
      <c r="AH151" s="1412"/>
    </row>
    <row r="152" spans="1:34" s="2715" customFormat="1" x14ac:dyDescent="0.25">
      <c r="A152" s="414">
        <v>1</v>
      </c>
      <c r="B152" s="414">
        <v>1</v>
      </c>
      <c r="C152" s="772" t="s">
        <v>234</v>
      </c>
      <c r="D152" s="4"/>
      <c r="E152" s="4"/>
      <c r="F152" s="418">
        <f>SUM(F153:F155)</f>
        <v>1800</v>
      </c>
      <c r="G152" s="368">
        <f>SUM(G153:G155)</f>
        <v>750</v>
      </c>
      <c r="H152" s="368">
        <f>SUM(H153:H155)</f>
        <v>961</v>
      </c>
      <c r="I152" s="2181">
        <f t="shared" si="25"/>
        <v>128.13333333333335</v>
      </c>
      <c r="J152" s="1901"/>
      <c r="K152" s="1901"/>
      <c r="L152" s="211"/>
      <c r="M152" s="211"/>
      <c r="N152" s="211"/>
      <c r="O152" s="211"/>
      <c r="P152" s="211"/>
      <c r="Q152" s="211"/>
      <c r="R152" s="552">
        <v>1798.15</v>
      </c>
      <c r="S152" s="552">
        <v>1798.15</v>
      </c>
      <c r="T152" s="552">
        <v>1798.15</v>
      </c>
      <c r="U152" s="552">
        <v>1798.15</v>
      </c>
      <c r="V152" s="552">
        <v>1798.15</v>
      </c>
      <c r="W152" s="1209">
        <f>R152/12*$C$3+(S152-R152)/11*4+(T152-S152)/10*3+(U152-T152)/9*2+(V152-U152)/8*1</f>
        <v>749.22916666666663</v>
      </c>
      <c r="X152" s="418">
        <f>AD152-AC152-Z152</f>
        <v>847.55155000000002</v>
      </c>
      <c r="Y152" s="2752"/>
      <c r="Z152" s="418"/>
      <c r="AA152" s="418">
        <f>X152-W152</f>
        <v>98.322383333333391</v>
      </c>
      <c r="AB152" s="418"/>
      <c r="AC152" s="418">
        <v>0</v>
      </c>
      <c r="AD152" s="418">
        <v>847.55155000000002</v>
      </c>
      <c r="AE152" s="1274">
        <f>SUM(AE153:AE155)</f>
        <v>0</v>
      </c>
      <c r="AF152" s="1302"/>
      <c r="AG152" s="2761"/>
      <c r="AH152" s="1412"/>
    </row>
    <row r="153" spans="1:34" s="2715" customFormat="1" ht="30" x14ac:dyDescent="0.25">
      <c r="A153" s="414">
        <v>1</v>
      </c>
      <c r="B153" s="414">
        <v>1</v>
      </c>
      <c r="C153" s="295" t="s">
        <v>278</v>
      </c>
      <c r="D153" s="4"/>
      <c r="E153" s="4"/>
      <c r="F153" s="418">
        <v>800</v>
      </c>
      <c r="G153" s="213">
        <f>F153/12*$C$3</f>
        <v>333.33333333333337</v>
      </c>
      <c r="H153" s="368">
        <v>502</v>
      </c>
      <c r="I153" s="2181">
        <f t="shared" si="25"/>
        <v>150.59999999999997</v>
      </c>
      <c r="J153" s="1901"/>
      <c r="K153" s="1901"/>
      <c r="L153" s="211"/>
      <c r="M153" s="211"/>
      <c r="N153" s="211"/>
      <c r="O153" s="211"/>
      <c r="P153" s="211"/>
      <c r="Q153" s="211"/>
      <c r="R153" s="552"/>
      <c r="S153" s="552"/>
      <c r="T153" s="552"/>
      <c r="U153" s="552"/>
      <c r="V153" s="552"/>
      <c r="W153" s="1063"/>
      <c r="X153" s="418"/>
      <c r="Y153" s="2752"/>
      <c r="Z153" s="418"/>
      <c r="AA153" s="418"/>
      <c r="AB153" s="418"/>
      <c r="AC153" s="418"/>
      <c r="AD153" s="418"/>
      <c r="AE153" s="1274"/>
      <c r="AF153" s="1302"/>
      <c r="AG153" s="2761"/>
      <c r="AH153" s="1412"/>
    </row>
    <row r="154" spans="1:34" s="2715" customFormat="1" ht="30" x14ac:dyDescent="0.25">
      <c r="A154" s="414"/>
      <c r="B154" s="414">
        <v>1</v>
      </c>
      <c r="C154" s="295" t="s">
        <v>311</v>
      </c>
      <c r="D154" s="4"/>
      <c r="E154" s="4"/>
      <c r="F154" s="418">
        <v>600</v>
      </c>
      <c r="G154" s="213">
        <f>F154/12*$C$3</f>
        <v>250</v>
      </c>
      <c r="H154" s="368">
        <v>435</v>
      </c>
      <c r="I154" s="2181">
        <f t="shared" si="25"/>
        <v>174</v>
      </c>
      <c r="J154" s="1901"/>
      <c r="K154" s="1901"/>
      <c r="L154" s="211"/>
      <c r="M154" s="211"/>
      <c r="N154" s="211"/>
      <c r="O154" s="211"/>
      <c r="P154" s="211"/>
      <c r="Q154" s="211"/>
      <c r="R154" s="552"/>
      <c r="S154" s="552"/>
      <c r="T154" s="552"/>
      <c r="U154" s="552"/>
      <c r="V154" s="552"/>
      <c r="W154" s="1063"/>
      <c r="X154" s="418"/>
      <c r="Y154" s="2752"/>
      <c r="Z154" s="418"/>
      <c r="AA154" s="418"/>
      <c r="AB154" s="418"/>
      <c r="AC154" s="418"/>
      <c r="AD154" s="418"/>
      <c r="AE154" s="1274"/>
      <c r="AF154" s="1302"/>
      <c r="AG154" s="2761"/>
      <c r="AH154" s="1412"/>
    </row>
    <row r="155" spans="1:34" s="2715" customFormat="1" ht="30" x14ac:dyDescent="0.25">
      <c r="A155" s="414">
        <v>1</v>
      </c>
      <c r="B155" s="414">
        <v>1</v>
      </c>
      <c r="C155" s="295" t="s">
        <v>74</v>
      </c>
      <c r="D155" s="4"/>
      <c r="E155" s="4"/>
      <c r="F155" s="418">
        <v>400</v>
      </c>
      <c r="G155" s="213">
        <f>F155/12*$C$3</f>
        <v>166.66666666666669</v>
      </c>
      <c r="H155" s="368">
        <v>24</v>
      </c>
      <c r="I155" s="2181">
        <f t="shared" si="25"/>
        <v>14.399999999999999</v>
      </c>
      <c r="J155" s="1901"/>
      <c r="K155" s="1901"/>
      <c r="L155" s="211"/>
      <c r="M155" s="211"/>
      <c r="N155" s="211"/>
      <c r="O155" s="211"/>
      <c r="P155" s="211"/>
      <c r="Q155" s="211"/>
      <c r="R155" s="552"/>
      <c r="S155" s="552"/>
      <c r="T155" s="552"/>
      <c r="U155" s="552"/>
      <c r="V155" s="552"/>
      <c r="W155" s="1063"/>
      <c r="X155" s="418"/>
      <c r="Y155" s="2752"/>
      <c r="Z155" s="418"/>
      <c r="AA155" s="418"/>
      <c r="AB155" s="418"/>
      <c r="AC155" s="418"/>
      <c r="AD155" s="418"/>
      <c r="AE155" s="1274"/>
      <c r="AF155" s="1302"/>
      <c r="AG155" s="2761"/>
      <c r="AH155" s="1412"/>
    </row>
    <row r="156" spans="1:34" s="2715" customFormat="1" ht="29.25" x14ac:dyDescent="0.25">
      <c r="A156" s="414">
        <v>1</v>
      </c>
      <c r="B156" s="414">
        <v>1</v>
      </c>
      <c r="C156" s="726" t="s">
        <v>279</v>
      </c>
      <c r="D156" s="4"/>
      <c r="E156" s="4"/>
      <c r="F156" s="446">
        <f>F133+F110</f>
        <v>28669.5</v>
      </c>
      <c r="G156" s="788">
        <f>G133+G110</f>
        <v>11945.625</v>
      </c>
      <c r="H156" s="1052">
        <f>H133+H110</f>
        <v>13298.1625</v>
      </c>
      <c r="I156" s="2508">
        <f t="shared" si="25"/>
        <v>111.3224506880134</v>
      </c>
      <c r="J156" s="1901"/>
      <c r="K156" s="1901"/>
      <c r="L156" s="211"/>
      <c r="M156" s="211"/>
      <c r="N156" s="211"/>
      <c r="O156" s="211"/>
      <c r="P156" s="211"/>
      <c r="Q156" s="211"/>
      <c r="R156" s="552"/>
      <c r="S156" s="552"/>
      <c r="T156" s="552"/>
      <c r="U156" s="552"/>
      <c r="V156" s="552"/>
      <c r="W156" s="1063"/>
      <c r="X156" s="418"/>
      <c r="Y156" s="2752"/>
      <c r="Z156" s="418"/>
      <c r="AA156" s="418"/>
      <c r="AB156" s="418"/>
      <c r="AC156" s="418"/>
      <c r="AD156" s="418"/>
      <c r="AE156" s="1278">
        <f>AE133+AE110</f>
        <v>0</v>
      </c>
      <c r="AF156" s="1302"/>
      <c r="AG156" s="2761"/>
      <c r="AH156" s="1412"/>
    </row>
    <row r="157" spans="1:34" s="2715" customFormat="1" ht="43.5" x14ac:dyDescent="0.25">
      <c r="A157" s="414">
        <v>1</v>
      </c>
      <c r="B157" s="414">
        <v>1</v>
      </c>
      <c r="C157" s="726" t="s">
        <v>308</v>
      </c>
      <c r="D157" s="4"/>
      <c r="E157" s="4"/>
      <c r="F157" s="446">
        <f>F120</f>
        <v>14196</v>
      </c>
      <c r="G157" s="1052">
        <f>G120</f>
        <v>5915</v>
      </c>
      <c r="H157" s="1052">
        <f>H120</f>
        <v>4602</v>
      </c>
      <c r="I157" s="2508">
        <f t="shared" si="25"/>
        <v>77.80219780219781</v>
      </c>
      <c r="J157" s="1901"/>
      <c r="K157" s="1901"/>
      <c r="L157" s="211"/>
      <c r="M157" s="211"/>
      <c r="N157" s="211"/>
      <c r="O157" s="211"/>
      <c r="P157" s="211"/>
      <c r="Q157" s="211"/>
      <c r="R157" s="552"/>
      <c r="S157" s="552"/>
      <c r="T157" s="552"/>
      <c r="U157" s="552"/>
      <c r="V157" s="552"/>
      <c r="W157" s="1063"/>
      <c r="X157" s="418"/>
      <c r="Y157" s="2752"/>
      <c r="Z157" s="418"/>
      <c r="AA157" s="418"/>
      <c r="AB157" s="418"/>
      <c r="AC157" s="418"/>
      <c r="AD157" s="418"/>
      <c r="AE157" s="1278">
        <f>AE120</f>
        <v>0</v>
      </c>
      <c r="AF157" s="1302"/>
      <c r="AG157" s="2761"/>
      <c r="AH157" s="1412"/>
    </row>
    <row r="158" spans="1:34" s="2715" customFormat="1" ht="29.25" x14ac:dyDescent="0.25">
      <c r="A158" s="414">
        <v>1</v>
      </c>
      <c r="B158" s="414">
        <v>1</v>
      </c>
      <c r="C158" s="726" t="s">
        <v>280</v>
      </c>
      <c r="D158" s="4"/>
      <c r="E158" s="4"/>
      <c r="F158" s="446">
        <f>F145+F118</f>
        <v>43203.042553191488</v>
      </c>
      <c r="G158" s="788">
        <f>G145+G118</f>
        <v>18001.267730496453</v>
      </c>
      <c r="H158" s="1052">
        <f>H145+H118</f>
        <v>19658.739361702126</v>
      </c>
      <c r="I158" s="2508">
        <f t="shared" si="25"/>
        <v>109.2075272476377</v>
      </c>
      <c r="J158" s="1901"/>
      <c r="K158" s="1901"/>
      <c r="L158" s="211"/>
      <c r="M158" s="211"/>
      <c r="N158" s="211"/>
      <c r="O158" s="211"/>
      <c r="P158" s="211"/>
      <c r="Q158" s="211"/>
      <c r="R158" s="552"/>
      <c r="S158" s="552"/>
      <c r="T158" s="552"/>
      <c r="U158" s="552"/>
      <c r="V158" s="552"/>
      <c r="W158" s="1063"/>
      <c r="X158" s="418"/>
      <c r="Y158" s="2752"/>
      <c r="Z158" s="418"/>
      <c r="AA158" s="418"/>
      <c r="AB158" s="418"/>
      <c r="AC158" s="418"/>
      <c r="AD158" s="418"/>
      <c r="AE158" s="1278">
        <f>AE145+AE118</f>
        <v>0</v>
      </c>
      <c r="AF158" s="1302"/>
      <c r="AG158" s="2761"/>
      <c r="AH158" s="1412"/>
    </row>
    <row r="159" spans="1:34" s="2715" customFormat="1" ht="29.25" x14ac:dyDescent="0.25">
      <c r="A159" s="414">
        <v>1</v>
      </c>
      <c r="B159" s="414">
        <v>1</v>
      </c>
      <c r="C159" s="726" t="s">
        <v>281</v>
      </c>
      <c r="D159" s="4"/>
      <c r="E159" s="4"/>
      <c r="F159" s="446">
        <f>F149+F151+F131</f>
        <v>11200</v>
      </c>
      <c r="G159" s="788">
        <f>G149+G151+G131</f>
        <v>4666.6666666666661</v>
      </c>
      <c r="H159" s="1052">
        <f>H149+H151+H131</f>
        <v>5754</v>
      </c>
      <c r="I159" s="2508">
        <f t="shared" si="25"/>
        <v>123.30000000000001</v>
      </c>
      <c r="J159" s="1901"/>
      <c r="K159" s="1901"/>
      <c r="L159" s="211"/>
      <c r="M159" s="211"/>
      <c r="N159" s="211"/>
      <c r="O159" s="211"/>
      <c r="P159" s="211"/>
      <c r="Q159" s="211"/>
      <c r="R159" s="552">
        <v>12469.808000000001</v>
      </c>
      <c r="S159" s="552">
        <v>12469.808000000001</v>
      </c>
      <c r="T159" s="552">
        <v>12469.808000000001</v>
      </c>
      <c r="U159" s="552">
        <v>12469.808000000001</v>
      </c>
      <c r="V159" s="552">
        <v>12469.808000000001</v>
      </c>
      <c r="W159" s="1209">
        <f>R159/12*$C$3+(S159-R159)/11*4+(T159-S159)/10*3+(U159-T159)/9*2+(V159-U159)/8*1</f>
        <v>5195.7533333333331</v>
      </c>
      <c r="X159" s="418">
        <f>AD159-AC159-Z159</f>
        <v>6293.3221399999993</v>
      </c>
      <c r="Y159" s="2752"/>
      <c r="Z159" s="418"/>
      <c r="AA159" s="418">
        <f>X159-W159</f>
        <v>1097.5688066666662</v>
      </c>
      <c r="AB159" s="418"/>
      <c r="AC159" s="418">
        <v>0</v>
      </c>
      <c r="AD159" s="418">
        <v>6293.3221399999993</v>
      </c>
      <c r="AE159" s="1278">
        <f>AE149+AE151+AE131</f>
        <v>0</v>
      </c>
      <c r="AF159" s="1302"/>
      <c r="AG159" s="2761"/>
      <c r="AH159" s="1412"/>
    </row>
    <row r="160" spans="1:34" s="2715" customFormat="1" x14ac:dyDescent="0.25">
      <c r="A160" s="414">
        <v>1</v>
      </c>
      <c r="B160" s="414">
        <v>1</v>
      </c>
      <c r="C160" s="727" t="s">
        <v>138</v>
      </c>
      <c r="D160" s="4"/>
      <c r="E160" s="4"/>
      <c r="F160" s="446">
        <f>F159+F156+F157+F119*2.9+F148/4.2</f>
        <v>174195.4095238095</v>
      </c>
      <c r="G160" s="788">
        <f>G159+G156+G157+G119*2.9+G148/4.2</f>
        <v>72581.420634920636</v>
      </c>
      <c r="H160" s="1052">
        <f>H159+H156+H157+H119*2.9+H148/4.2</f>
        <v>78430.088690476172</v>
      </c>
      <c r="I160" s="2508">
        <f t="shared" si="25"/>
        <v>108.05807878158507</v>
      </c>
      <c r="J160" s="1901"/>
      <c r="K160" s="1901"/>
      <c r="L160" s="211"/>
      <c r="M160" s="211"/>
      <c r="N160" s="211"/>
      <c r="O160" s="211"/>
      <c r="P160" s="211"/>
      <c r="Q160" s="211"/>
      <c r="R160" s="608">
        <f t="shared" ref="R160:AD160" si="26">R159+R152+R120+R109+R108+R132+R142</f>
        <v>118100.9181</v>
      </c>
      <c r="S160" s="608">
        <f t="shared" ref="S160:T160" si="27">S159+S152+S120+S109+S108+S132+S142</f>
        <v>118100.9181</v>
      </c>
      <c r="T160" s="608">
        <f t="shared" si="27"/>
        <v>118100.9181</v>
      </c>
      <c r="U160" s="608">
        <f t="shared" ref="U160:V160" si="28">U159+U152+U120+U109+U108+U132+U142</f>
        <v>118100.9181</v>
      </c>
      <c r="V160" s="608">
        <f t="shared" si="28"/>
        <v>118100.9181</v>
      </c>
      <c r="W160" s="608">
        <f t="shared" si="26"/>
        <v>50368.086208333327</v>
      </c>
      <c r="X160" s="608">
        <f t="shared" si="26"/>
        <v>51159.676100000012</v>
      </c>
      <c r="Y160" s="608">
        <f t="shared" si="26"/>
        <v>0</v>
      </c>
      <c r="Z160" s="608">
        <f t="shared" si="26"/>
        <v>0</v>
      </c>
      <c r="AA160" s="608">
        <f t="shared" si="26"/>
        <v>791.58989166668243</v>
      </c>
      <c r="AB160" s="608">
        <f t="shared" si="26"/>
        <v>0</v>
      </c>
      <c r="AC160" s="608">
        <f t="shared" si="26"/>
        <v>-74.408469999999994</v>
      </c>
      <c r="AD160" s="608">
        <f t="shared" si="26"/>
        <v>51085.267630000009</v>
      </c>
      <c r="AE160" s="608">
        <f>AE159+AE156+AE157+AE119*2.9+AE148/4.2</f>
        <v>0</v>
      </c>
      <c r="AF160" s="608">
        <f>AF159+AF152+AF120+AF109+AF108</f>
        <v>0</v>
      </c>
      <c r="AG160" s="2761"/>
      <c r="AH160" s="1412"/>
    </row>
    <row r="161" spans="1:265" s="2715" customFormat="1" x14ac:dyDescent="0.25">
      <c r="A161" s="414">
        <v>1</v>
      </c>
      <c r="B161" s="414">
        <v>1</v>
      </c>
      <c r="C161" s="1740" t="s">
        <v>29</v>
      </c>
      <c r="D161" s="1740"/>
      <c r="E161" s="2"/>
      <c r="F161" s="422"/>
      <c r="G161" s="375"/>
      <c r="H161" s="375"/>
      <c r="I161" s="375"/>
      <c r="J161" s="1901"/>
      <c r="K161" s="1901"/>
      <c r="L161" s="1052"/>
      <c r="M161" s="1052"/>
      <c r="N161" s="1052"/>
      <c r="O161" s="1052"/>
      <c r="P161" s="1052"/>
      <c r="Q161" s="1052"/>
      <c r="R161" s="614"/>
      <c r="S161" s="614"/>
      <c r="T161" s="614"/>
      <c r="U161" s="614"/>
      <c r="V161" s="614"/>
      <c r="W161" s="2727"/>
      <c r="X161" s="2557"/>
      <c r="Y161" s="2728"/>
      <c r="Z161" s="2557"/>
      <c r="AA161" s="2557"/>
      <c r="AB161" s="2557"/>
      <c r="AC161" s="2557"/>
      <c r="AD161" s="2557"/>
      <c r="AE161" s="1294"/>
      <c r="AF161" s="2730"/>
      <c r="AG161" s="2761"/>
      <c r="AH161" s="1412"/>
    </row>
    <row r="162" spans="1:265" s="2715" customFormat="1" x14ac:dyDescent="0.25">
      <c r="A162" s="414">
        <v>1</v>
      </c>
      <c r="B162" s="414">
        <v>1</v>
      </c>
      <c r="C162" s="1403" t="s">
        <v>48</v>
      </c>
      <c r="D162" s="1403"/>
      <c r="E162" s="375">
        <v>300</v>
      </c>
      <c r="F162" s="422">
        <v>170</v>
      </c>
      <c r="G162" s="213">
        <f>ROUND(F162/12*$C$3,0)</f>
        <v>71</v>
      </c>
      <c r="H162" s="213">
        <v>69</v>
      </c>
      <c r="I162" s="213">
        <f>H162/G162*100</f>
        <v>97.183098591549296</v>
      </c>
      <c r="J162" s="1150">
        <v>10.5</v>
      </c>
      <c r="K162" s="269">
        <f>N162/H162</f>
        <v>10.115942028985508</v>
      </c>
      <c r="L162" s="270">
        <f>ROUND(F162*J162,0)</f>
        <v>1785</v>
      </c>
      <c r="M162" s="270">
        <f>L162/12*$C$3</f>
        <v>743.75</v>
      </c>
      <c r="N162" s="270">
        <v>698</v>
      </c>
      <c r="O162" s="270">
        <f>N162/M162*100</f>
        <v>93.848739495798313</v>
      </c>
      <c r="P162" s="270">
        <f>L162/E162</f>
        <v>5.95</v>
      </c>
      <c r="Q162" s="270">
        <f>N162/$C$3*12/P162</f>
        <v>281.54621848739492</v>
      </c>
      <c r="R162" s="552"/>
      <c r="S162" s="552"/>
      <c r="T162" s="552"/>
      <c r="U162" s="552"/>
      <c r="V162" s="552"/>
      <c r="W162" s="1063"/>
      <c r="X162" s="418"/>
      <c r="Y162" s="2752"/>
      <c r="Z162" s="418"/>
      <c r="AA162" s="418"/>
      <c r="AB162" s="418"/>
      <c r="AC162" s="418"/>
      <c r="AD162" s="418"/>
      <c r="AE162" s="1290"/>
      <c r="AF162" s="1302"/>
      <c r="AG162" s="2761"/>
      <c r="AH162" s="1412"/>
    </row>
    <row r="163" spans="1:265" s="2715" customFormat="1" x14ac:dyDescent="0.25">
      <c r="A163" s="414">
        <v>1</v>
      </c>
      <c r="B163" s="414">
        <v>1</v>
      </c>
      <c r="C163" s="1740" t="s">
        <v>33</v>
      </c>
      <c r="D163" s="1740"/>
      <c r="E163" s="1740"/>
      <c r="F163" s="2441">
        <f>SUM(F162:F162)</f>
        <v>170</v>
      </c>
      <c r="G163" s="2508">
        <f>SUM(G162:G162)</f>
        <v>71</v>
      </c>
      <c r="H163" s="2508">
        <f>SUM(H162:H162)</f>
        <v>69</v>
      </c>
      <c r="I163" s="2508">
        <f>H163/G163*100</f>
        <v>97.183098591549296</v>
      </c>
      <c r="J163" s="2509">
        <f>SUM(L163/F163)</f>
        <v>10.5</v>
      </c>
      <c r="K163" s="388">
        <f>N163/H163</f>
        <v>10.115942028985508</v>
      </c>
      <c r="L163" s="996">
        <f>SUM(L162:L162)</f>
        <v>1785</v>
      </c>
      <c r="M163" s="996">
        <f>SUM(M162:M162)</f>
        <v>743.75</v>
      </c>
      <c r="N163" s="996">
        <f>SUM(N162:N162)</f>
        <v>698</v>
      </c>
      <c r="O163" s="1647">
        <f>N163/M163*100</f>
        <v>93.848739495798313</v>
      </c>
      <c r="P163" s="1647">
        <f>SUM(P162:P162)</f>
        <v>5.95</v>
      </c>
      <c r="Q163" s="1647">
        <f>N163/$C$3*12/P163</f>
        <v>281.54621848739492</v>
      </c>
      <c r="R163" s="571"/>
      <c r="S163" s="571"/>
      <c r="T163" s="571"/>
      <c r="U163" s="571"/>
      <c r="V163" s="571"/>
      <c r="W163" s="2776"/>
      <c r="X163" s="2773"/>
      <c r="Y163" s="2760"/>
      <c r="Z163" s="2773"/>
      <c r="AA163" s="2773"/>
      <c r="AB163" s="2773"/>
      <c r="AC163" s="996"/>
      <c r="AD163" s="996"/>
      <c r="AE163" s="2510">
        <f>SUM(AE162:AE162)</f>
        <v>0</v>
      </c>
      <c r="AF163" s="1250"/>
      <c r="AG163" s="2761"/>
      <c r="AH163" s="1412"/>
    </row>
    <row r="164" spans="1:265" s="2715" customFormat="1" ht="30" x14ac:dyDescent="0.25">
      <c r="A164" s="414">
        <v>1</v>
      </c>
      <c r="B164" s="414">
        <v>1</v>
      </c>
      <c r="C164" s="2" t="s">
        <v>127</v>
      </c>
      <c r="D164" s="2"/>
      <c r="E164" s="1740"/>
      <c r="F164" s="2441"/>
      <c r="G164" s="2508"/>
      <c r="H164" s="2508"/>
      <c r="I164" s="2508"/>
      <c r="J164" s="2509"/>
      <c r="K164" s="388"/>
      <c r="L164" s="996"/>
      <c r="M164" s="996"/>
      <c r="N164" s="996"/>
      <c r="O164" s="270"/>
      <c r="P164" s="1647"/>
      <c r="Q164" s="270"/>
      <c r="R164" s="571"/>
      <c r="S164" s="571"/>
      <c r="T164" s="571"/>
      <c r="U164" s="571"/>
      <c r="V164" s="571"/>
      <c r="W164" s="2777"/>
      <c r="X164" s="996"/>
      <c r="Y164" s="1071"/>
      <c r="Z164" s="996"/>
      <c r="AA164" s="996"/>
      <c r="AB164" s="996"/>
      <c r="AC164" s="996"/>
      <c r="AD164" s="996"/>
      <c r="AE164" s="2510"/>
      <c r="AF164" s="1250"/>
      <c r="AG164" s="2761"/>
      <c r="AH164" s="1412"/>
    </row>
    <row r="165" spans="1:265" s="2715" customFormat="1" x14ac:dyDescent="0.25">
      <c r="A165" s="414">
        <v>1</v>
      </c>
      <c r="B165" s="414">
        <v>1</v>
      </c>
      <c r="C165" s="2713" t="s">
        <v>23</v>
      </c>
      <c r="D165" s="2713"/>
      <c r="E165" s="2511">
        <v>240</v>
      </c>
      <c r="F165" s="422">
        <v>30</v>
      </c>
      <c r="G165" s="213">
        <f>ROUND(F165/12*$C$3,0)</f>
        <v>13</v>
      </c>
      <c r="H165" s="213">
        <v>5</v>
      </c>
      <c r="I165" s="213">
        <f t="shared" ref="I165:I174" si="29">H165/G165*100</f>
        <v>38.461538461538467</v>
      </c>
      <c r="J165" s="614">
        <v>8</v>
      </c>
      <c r="K165" s="269">
        <f t="shared" ref="K165:K171" si="30">N165/H165</f>
        <v>7.4</v>
      </c>
      <c r="L165" s="270">
        <f>ROUND(F165*J165,0)</f>
        <v>240</v>
      </c>
      <c r="M165" s="270">
        <f>L165/12*$C$3</f>
        <v>100</v>
      </c>
      <c r="N165" s="270">
        <v>37</v>
      </c>
      <c r="O165" s="270">
        <f t="shared" ref="O165:O171" si="31">N165/M165*100</f>
        <v>37</v>
      </c>
      <c r="P165" s="270">
        <f>L165/E165</f>
        <v>1</v>
      </c>
      <c r="Q165" s="270">
        <f t="shared" ref="Q165:Q171" si="32">N165/$C$3*12/P165</f>
        <v>88.800000000000011</v>
      </c>
      <c r="R165" s="552"/>
      <c r="S165" s="552"/>
      <c r="T165" s="552"/>
      <c r="U165" s="552"/>
      <c r="V165" s="552"/>
      <c r="W165" s="1063"/>
      <c r="X165" s="418"/>
      <c r="Y165" s="2752"/>
      <c r="Z165" s="418"/>
      <c r="AA165" s="418"/>
      <c r="AB165" s="418"/>
      <c r="AC165" s="418"/>
      <c r="AD165" s="418"/>
      <c r="AE165" s="1290"/>
      <c r="AF165" s="1302"/>
      <c r="AG165" s="2761"/>
      <c r="AH165" s="1412"/>
    </row>
    <row r="166" spans="1:265" s="2715" customFormat="1" x14ac:dyDescent="0.25">
      <c r="A166" s="414"/>
      <c r="B166" s="414">
        <v>1</v>
      </c>
      <c r="C166" s="2713" t="s">
        <v>8</v>
      </c>
      <c r="D166" s="2713"/>
      <c r="E166" s="2778">
        <v>240</v>
      </c>
      <c r="F166" s="422">
        <v>330</v>
      </c>
      <c r="G166" s="213">
        <f>ROUND(F166/12*$C$3,0)</f>
        <v>138</v>
      </c>
      <c r="H166" s="213">
        <v>123</v>
      </c>
      <c r="I166" s="213">
        <f t="shared" si="29"/>
        <v>89.130434782608688</v>
      </c>
      <c r="J166" s="614">
        <v>8</v>
      </c>
      <c r="K166" s="269">
        <f t="shared" si="30"/>
        <v>8.0406504065040654</v>
      </c>
      <c r="L166" s="270">
        <f>ROUND(F166*J166,0)</f>
        <v>2640</v>
      </c>
      <c r="M166" s="270">
        <f>L166/12*$C$3</f>
        <v>1100</v>
      </c>
      <c r="N166" s="270">
        <v>989</v>
      </c>
      <c r="O166" s="270">
        <f t="shared" si="31"/>
        <v>89.909090909090907</v>
      </c>
      <c r="P166" s="270">
        <f>L166/E166</f>
        <v>11</v>
      </c>
      <c r="Q166" s="270">
        <f t="shared" si="32"/>
        <v>215.78181818181821</v>
      </c>
      <c r="R166" s="552"/>
      <c r="S166" s="552"/>
      <c r="T166" s="552"/>
      <c r="U166" s="552"/>
      <c r="V166" s="552"/>
      <c r="W166" s="1063"/>
      <c r="X166" s="418"/>
      <c r="Y166" s="2752"/>
      <c r="Z166" s="418"/>
      <c r="AA166" s="418"/>
      <c r="AB166" s="418"/>
      <c r="AC166" s="418"/>
      <c r="AD166" s="418"/>
      <c r="AE166" s="1290"/>
      <c r="AF166" s="1302"/>
      <c r="AG166" s="2761"/>
      <c r="AH166" s="1412"/>
    </row>
    <row r="167" spans="1:265" s="2715" customFormat="1" x14ac:dyDescent="0.25">
      <c r="A167" s="414"/>
      <c r="B167" s="414">
        <v>1</v>
      </c>
      <c r="C167" s="2713" t="s">
        <v>40</v>
      </c>
      <c r="D167" s="2713"/>
      <c r="E167" s="2778">
        <v>240</v>
      </c>
      <c r="F167" s="422">
        <v>1210</v>
      </c>
      <c r="G167" s="213">
        <f>ROUND(F167/12*$C$3,0)</f>
        <v>504</v>
      </c>
      <c r="H167" s="213">
        <v>506</v>
      </c>
      <c r="I167" s="213">
        <f t="shared" si="29"/>
        <v>100.39682539682539</v>
      </c>
      <c r="J167" s="614">
        <v>8</v>
      </c>
      <c r="K167" s="269">
        <f t="shared" si="30"/>
        <v>7.9802371541501973</v>
      </c>
      <c r="L167" s="270">
        <f>ROUND(F167*J167,0)</f>
        <v>9680</v>
      </c>
      <c r="M167" s="270">
        <f>L167/12*$C$3</f>
        <v>4033.333333333333</v>
      </c>
      <c r="N167" s="270">
        <v>4038</v>
      </c>
      <c r="O167" s="270">
        <f t="shared" si="31"/>
        <v>100.11570247933885</v>
      </c>
      <c r="P167" s="270">
        <f>L167/E167</f>
        <v>40.333333333333336</v>
      </c>
      <c r="Q167" s="270">
        <f t="shared" si="32"/>
        <v>240.27768595041323</v>
      </c>
      <c r="R167" s="552"/>
      <c r="S167" s="552"/>
      <c r="T167" s="552"/>
      <c r="U167" s="552"/>
      <c r="V167" s="552"/>
      <c r="W167" s="1063"/>
      <c r="X167" s="418"/>
      <c r="Y167" s="2752"/>
      <c r="Z167" s="418"/>
      <c r="AA167" s="418"/>
      <c r="AB167" s="418"/>
      <c r="AC167" s="418"/>
      <c r="AD167" s="418"/>
      <c r="AE167" s="1290"/>
      <c r="AF167" s="1302"/>
      <c r="AG167" s="2761"/>
      <c r="AH167" s="1412"/>
    </row>
    <row r="168" spans="1:265" s="2715" customFormat="1" x14ac:dyDescent="0.25">
      <c r="A168" s="414"/>
      <c r="B168" s="414">
        <v>1</v>
      </c>
      <c r="C168" s="2713" t="s">
        <v>129</v>
      </c>
      <c r="D168" s="2713"/>
      <c r="E168" s="2778">
        <v>240</v>
      </c>
      <c r="F168" s="422">
        <v>50</v>
      </c>
      <c r="G168" s="213">
        <f>ROUND(F168/12*$C$3,0)</f>
        <v>21</v>
      </c>
      <c r="H168" s="213">
        <v>36</v>
      </c>
      <c r="I168" s="213">
        <f t="shared" si="29"/>
        <v>171.42857142857142</v>
      </c>
      <c r="J168" s="614">
        <v>8</v>
      </c>
      <c r="K168" s="269">
        <f t="shared" si="30"/>
        <v>3.0555555555555554</v>
      </c>
      <c r="L168" s="270">
        <f>ROUND(F168*J168,0)</f>
        <v>400</v>
      </c>
      <c r="M168" s="270">
        <f>L168/12*$C$3</f>
        <v>166.66666666666669</v>
      </c>
      <c r="N168" s="270">
        <v>110</v>
      </c>
      <c r="O168" s="270">
        <f t="shared" si="31"/>
        <v>65.999999999999986</v>
      </c>
      <c r="P168" s="270">
        <f>L168/E168</f>
        <v>1.6666666666666667</v>
      </c>
      <c r="Q168" s="270">
        <f t="shared" si="32"/>
        <v>158.4</v>
      </c>
      <c r="R168" s="552"/>
      <c r="S168" s="552"/>
      <c r="T168" s="552"/>
      <c r="U168" s="552"/>
      <c r="V168" s="552"/>
      <c r="W168" s="1063"/>
      <c r="X168" s="418"/>
      <c r="Y168" s="2752"/>
      <c r="Z168" s="418"/>
      <c r="AA168" s="418"/>
      <c r="AB168" s="418"/>
      <c r="AC168" s="418"/>
      <c r="AD168" s="418"/>
      <c r="AE168" s="1290"/>
      <c r="AF168" s="1302"/>
      <c r="AG168" s="2761"/>
      <c r="AH168" s="1412"/>
    </row>
    <row r="169" spans="1:265" s="2715" customFormat="1" x14ac:dyDescent="0.25">
      <c r="A169" s="414"/>
      <c r="B169" s="414">
        <v>1</v>
      </c>
      <c r="C169" s="2713" t="s">
        <v>28</v>
      </c>
      <c r="D169" s="2713"/>
      <c r="E169" s="2778">
        <v>240</v>
      </c>
      <c r="F169" s="422">
        <v>30</v>
      </c>
      <c r="G169" s="213">
        <f>ROUND(F169/12*$C$3,0)</f>
        <v>13</v>
      </c>
      <c r="H169" s="213">
        <v>35</v>
      </c>
      <c r="I169" s="213">
        <f t="shared" si="29"/>
        <v>269.23076923076923</v>
      </c>
      <c r="J169" s="614">
        <v>8</v>
      </c>
      <c r="K169" s="269">
        <f t="shared" si="30"/>
        <v>7.9142857142857146</v>
      </c>
      <c r="L169" s="270">
        <f>ROUND(F169*J169,0)</f>
        <v>240</v>
      </c>
      <c r="M169" s="270">
        <f>L169/12*$C$3</f>
        <v>100</v>
      </c>
      <c r="N169" s="270">
        <v>277</v>
      </c>
      <c r="O169" s="270">
        <f t="shared" si="31"/>
        <v>277</v>
      </c>
      <c r="P169" s="270">
        <f>L169/E169</f>
        <v>1</v>
      </c>
      <c r="Q169" s="270">
        <f t="shared" si="32"/>
        <v>664.8</v>
      </c>
      <c r="R169" s="552"/>
      <c r="S169" s="552"/>
      <c r="T169" s="552"/>
      <c r="U169" s="552"/>
      <c r="V169" s="552"/>
      <c r="W169" s="1063"/>
      <c r="X169" s="418"/>
      <c r="Y169" s="2752"/>
      <c r="Z169" s="418"/>
      <c r="AA169" s="418"/>
      <c r="AB169" s="418"/>
      <c r="AC169" s="418"/>
      <c r="AD169" s="418"/>
      <c r="AE169" s="1290"/>
      <c r="AF169" s="1302"/>
      <c r="AG169" s="2761"/>
      <c r="AH169" s="1412"/>
    </row>
    <row r="170" spans="1:265" s="249" customFormat="1" x14ac:dyDescent="0.25">
      <c r="A170" s="414">
        <v>1</v>
      </c>
      <c r="B170" s="414">
        <v>1</v>
      </c>
      <c r="C170" s="2512" t="s">
        <v>154</v>
      </c>
      <c r="D170" s="2512"/>
      <c r="E170" s="2512"/>
      <c r="F170" s="420">
        <f>SUM(F165:F169)</f>
        <v>1650</v>
      </c>
      <c r="G170" s="786">
        <f>SUM(G165:G169)</f>
        <v>689</v>
      </c>
      <c r="H170" s="786">
        <f>SUM(H165:H169)</f>
        <v>705</v>
      </c>
      <c r="I170" s="213">
        <f t="shared" si="29"/>
        <v>102.32220609579099</v>
      </c>
      <c r="J170" s="2502">
        <f>SUM(L170/F170)</f>
        <v>8</v>
      </c>
      <c r="K170" s="269">
        <f t="shared" si="30"/>
        <v>7.731914893617021</v>
      </c>
      <c r="L170" s="1504">
        <f>SUM(L165:L169)</f>
        <v>13200</v>
      </c>
      <c r="M170" s="1504">
        <f>SUM(M165:M169)</f>
        <v>5500</v>
      </c>
      <c r="N170" s="1504">
        <f>SUM(N165:N169)</f>
        <v>5451</v>
      </c>
      <c r="O170" s="1647">
        <f t="shared" si="31"/>
        <v>99.109090909090909</v>
      </c>
      <c r="P170" s="1647">
        <f>SUM(P165:P169)</f>
        <v>55</v>
      </c>
      <c r="Q170" s="1647">
        <f t="shared" si="32"/>
        <v>237.86181818181822</v>
      </c>
      <c r="R170" s="2779"/>
      <c r="S170" s="2779"/>
      <c r="T170" s="2779"/>
      <c r="U170" s="2779"/>
      <c r="V170" s="2779"/>
      <c r="W170" s="2776"/>
      <c r="X170" s="2773"/>
      <c r="Y170" s="2760"/>
      <c r="Z170" s="2773"/>
      <c r="AA170" s="2773"/>
      <c r="AB170" s="2773"/>
      <c r="AC170" s="446"/>
      <c r="AD170" s="446"/>
      <c r="AE170" s="1317">
        <f>SUM(AE165:AE169)</f>
        <v>0</v>
      </c>
      <c r="AF170" s="1312"/>
      <c r="AG170" s="2761"/>
      <c r="AH170" s="1474"/>
    </row>
    <row r="171" spans="1:265" s="2715" customFormat="1" ht="29.25" x14ac:dyDescent="0.25">
      <c r="A171" s="414">
        <v>1</v>
      </c>
      <c r="B171" s="414">
        <v>1</v>
      </c>
      <c r="C171" s="1003" t="s">
        <v>140</v>
      </c>
      <c r="D171" s="1003"/>
      <c r="E171" s="1003"/>
      <c r="F171" s="2441">
        <f>SUM(F170,F163)</f>
        <v>1820</v>
      </c>
      <c r="G171" s="2508">
        <f>SUM(G170,G163)</f>
        <v>760</v>
      </c>
      <c r="H171" s="2508">
        <f>SUM(H170,H163)</f>
        <v>774</v>
      </c>
      <c r="I171" s="2508">
        <f t="shared" si="29"/>
        <v>101.84210526315789</v>
      </c>
      <c r="J171" s="571">
        <f>SUM(L171/F171)</f>
        <v>8.2335164835164836</v>
      </c>
      <c r="K171" s="269">
        <f t="shared" si="30"/>
        <v>7.9444444444444446</v>
      </c>
      <c r="L171" s="2508">
        <f>SUM(L170,L163)</f>
        <v>14985</v>
      </c>
      <c r="M171" s="2508">
        <f>SUM(M170,M163)</f>
        <v>6243.75</v>
      </c>
      <c r="N171" s="2508">
        <f>SUM(N170,N163)</f>
        <v>6149</v>
      </c>
      <c r="O171" s="1504">
        <f t="shared" si="31"/>
        <v>98.482482482482482</v>
      </c>
      <c r="P171" s="2508">
        <f>SUM(P170,P163)</f>
        <v>60.95</v>
      </c>
      <c r="Q171" s="1504">
        <f t="shared" si="32"/>
        <v>242.12633305988513</v>
      </c>
      <c r="R171" s="2780">
        <v>40393.547259071987</v>
      </c>
      <c r="S171" s="2780">
        <v>40393.547259071987</v>
      </c>
      <c r="T171" s="2780">
        <v>40393.547259071987</v>
      </c>
      <c r="U171" s="2780">
        <v>40393.547259071987</v>
      </c>
      <c r="V171" s="2780">
        <v>40393.547259071987</v>
      </c>
      <c r="W171" s="1209">
        <f>R171/12*$C$3+(S171-R171)/11*4+(T171-S171)/10*3+(U171-T171)/9*2+(V171-U171)/8*1</f>
        <v>16830.644691279995</v>
      </c>
      <c r="X171" s="2805">
        <f>AD171-AC171-Z171</f>
        <v>16739.163250000001</v>
      </c>
      <c r="Y171" s="2806"/>
      <c r="Z171" s="2805"/>
      <c r="AA171" s="996">
        <f>X171-W171</f>
        <v>-91.481441279993305</v>
      </c>
      <c r="AB171" s="996"/>
      <c r="AC171" s="2508">
        <v>0</v>
      </c>
      <c r="AD171" s="2508">
        <v>16739.163250000001</v>
      </c>
      <c r="AE171" s="2510">
        <f>SUM(AE170,AE163)</f>
        <v>0</v>
      </c>
      <c r="AF171" s="2510"/>
      <c r="AG171" s="2761"/>
      <c r="AH171" s="1412"/>
    </row>
    <row r="172" spans="1:265" s="2715" customFormat="1" ht="31.5" x14ac:dyDescent="0.25">
      <c r="A172" s="414">
        <v>1</v>
      </c>
      <c r="B172" s="414">
        <v>1</v>
      </c>
      <c r="C172" s="2807" t="s">
        <v>199</v>
      </c>
      <c r="D172" s="2807"/>
      <c r="E172" s="1002"/>
      <c r="F172" s="422">
        <v>1250</v>
      </c>
      <c r="G172" s="213">
        <f>ROUND(F172/12*$C$3,0)</f>
        <v>521</v>
      </c>
      <c r="H172" s="375">
        <v>547</v>
      </c>
      <c r="I172" s="2508">
        <f t="shared" si="29"/>
        <v>104.99040307101728</v>
      </c>
      <c r="J172" s="571"/>
      <c r="K172" s="269"/>
      <c r="L172" s="2508"/>
      <c r="M172" s="2508"/>
      <c r="N172" s="2029"/>
      <c r="O172" s="270"/>
      <c r="P172" s="2508"/>
      <c r="Q172" s="270"/>
      <c r="R172" s="2780"/>
      <c r="S172" s="2780"/>
      <c r="T172" s="2780"/>
      <c r="U172" s="2780"/>
      <c r="V172" s="2780"/>
      <c r="W172" s="2772"/>
      <c r="X172" s="996"/>
      <c r="Y172" s="1071"/>
      <c r="Z172" s="996"/>
      <c r="AA172" s="996"/>
      <c r="AB172" s="996"/>
      <c r="AC172" s="2508"/>
      <c r="AD172" s="2508"/>
      <c r="AE172" s="1294"/>
      <c r="AF172" s="2510"/>
      <c r="AG172" s="2761"/>
      <c r="AH172" s="1412"/>
    </row>
    <row r="173" spans="1:265" s="2715" customFormat="1" ht="31.5" x14ac:dyDescent="0.25">
      <c r="A173" s="414">
        <v>1</v>
      </c>
      <c r="B173" s="414">
        <v>1</v>
      </c>
      <c r="C173" s="2807" t="s">
        <v>198</v>
      </c>
      <c r="D173" s="2808"/>
      <c r="E173" s="2809"/>
      <c r="F173" s="422">
        <v>4080</v>
      </c>
      <c r="G173" s="213">
        <f>ROUND(F173/12*$C$3,0)</f>
        <v>1700</v>
      </c>
      <c r="H173" s="213">
        <v>1588</v>
      </c>
      <c r="I173" s="2508">
        <f t="shared" si="29"/>
        <v>93.411764705882348</v>
      </c>
      <c r="J173" s="2029"/>
      <c r="K173" s="2029"/>
      <c r="L173" s="2029"/>
      <c r="M173" s="2029"/>
      <c r="N173" s="2508"/>
      <c r="O173" s="2029"/>
      <c r="P173" s="2029"/>
      <c r="Q173" s="2029"/>
      <c r="R173" s="552"/>
      <c r="S173" s="552"/>
      <c r="T173" s="552"/>
      <c r="U173" s="552"/>
      <c r="V173" s="552"/>
      <c r="W173" s="1063"/>
      <c r="X173" s="2810">
        <f>AD173-AC173</f>
        <v>0</v>
      </c>
      <c r="Y173" s="2811"/>
      <c r="Z173" s="2810"/>
      <c r="AA173" s="418">
        <f>X173-W173</f>
        <v>0</v>
      </c>
      <c r="AB173" s="418"/>
      <c r="AC173" s="418"/>
      <c r="AD173" s="418"/>
      <c r="AE173" s="1290"/>
      <c r="AF173" s="1302"/>
      <c r="AG173" s="2761"/>
      <c r="AH173" s="1412"/>
    </row>
    <row r="174" spans="1:265" s="2715" customFormat="1" x14ac:dyDescent="0.25">
      <c r="A174" s="414"/>
      <c r="B174" s="414">
        <v>1</v>
      </c>
      <c r="C174" s="2812" t="s">
        <v>223</v>
      </c>
      <c r="D174" s="2812"/>
      <c r="E174" s="2813"/>
      <c r="F174" s="2814">
        <f>SUM(F172:F173)</f>
        <v>5330</v>
      </c>
      <c r="G174" s="2815">
        <f>SUM(G172:G173)</f>
        <v>2221</v>
      </c>
      <c r="H174" s="2815">
        <f>SUM(H172:H173)</f>
        <v>2135</v>
      </c>
      <c r="I174" s="2815">
        <f t="shared" si="29"/>
        <v>96.127870328680771</v>
      </c>
      <c r="J174" s="1660"/>
      <c r="K174" s="1660"/>
      <c r="L174" s="1660"/>
      <c r="M174" s="1660"/>
      <c r="N174" s="1660"/>
      <c r="O174" s="1660"/>
      <c r="P174" s="1660"/>
      <c r="Q174" s="1660"/>
      <c r="R174" s="2780">
        <v>37763.730799999998</v>
      </c>
      <c r="S174" s="2780">
        <v>37763.730799999998</v>
      </c>
      <c r="T174" s="2780">
        <v>37763.730799999998</v>
      </c>
      <c r="U174" s="2780">
        <v>37763.730799999998</v>
      </c>
      <c r="V174" s="2780">
        <v>37763.730799999998</v>
      </c>
      <c r="W174" s="1209">
        <f>R174/12*$C$3+(S174-R174)/11*4+(T174-S174)/10*3+(U174-T174)/9*2+(V174-U174)/8*1</f>
        <v>15734.887833333332</v>
      </c>
      <c r="X174" s="2805">
        <f>AD174-AC174-Z174</f>
        <v>15143.746229999999</v>
      </c>
      <c r="Y174" s="2806"/>
      <c r="Z174" s="2805"/>
      <c r="AA174" s="996">
        <f>X174-W174</f>
        <v>-591.14160333333348</v>
      </c>
      <c r="AB174" s="996"/>
      <c r="AC174" s="2508">
        <v>-127.97592</v>
      </c>
      <c r="AD174" s="2508">
        <v>15015.770309999998</v>
      </c>
      <c r="AE174" s="2816">
        <f>SUM(AE172:AE173)</f>
        <v>0</v>
      </c>
      <c r="AF174" s="2510"/>
      <c r="AG174" s="2761"/>
      <c r="AH174" s="1412"/>
    </row>
    <row r="175" spans="1:265" s="2715" customFormat="1" x14ac:dyDescent="0.25">
      <c r="A175" s="414">
        <v>1</v>
      </c>
      <c r="B175" s="414">
        <v>1</v>
      </c>
      <c r="C175" s="1524" t="s">
        <v>314</v>
      </c>
      <c r="D175" s="2781"/>
      <c r="E175" s="2781"/>
      <c r="F175" s="2782"/>
      <c r="G175" s="2783"/>
      <c r="H175" s="2783"/>
      <c r="I175" s="2783"/>
      <c r="J175" s="1905"/>
      <c r="K175" s="1905"/>
      <c r="L175" s="1905"/>
      <c r="M175" s="1905"/>
      <c r="N175" s="1905">
        <f>N106+N171</f>
        <v>14941</v>
      </c>
      <c r="O175" s="1905"/>
      <c r="P175" s="1905"/>
      <c r="Q175" s="1905"/>
      <c r="R175" s="2096">
        <f t="shared" ref="R175:AD175" si="33">R174+R171+R160+R106</f>
        <v>267533.21109840902</v>
      </c>
      <c r="S175" s="2096">
        <f t="shared" ref="S175:T175" si="34">S174+S171+S160+S106</f>
        <v>267533.21109840902</v>
      </c>
      <c r="T175" s="2096">
        <f t="shared" si="34"/>
        <v>267533.21109840902</v>
      </c>
      <c r="U175" s="2096">
        <f t="shared" ref="U175:V175" si="35">U174+U171+U160+U106</f>
        <v>267533.21109840902</v>
      </c>
      <c r="V175" s="2096">
        <f t="shared" si="35"/>
        <v>267533.21109840902</v>
      </c>
      <c r="W175" s="2817">
        <f t="shared" si="33"/>
        <v>112631.5416243371</v>
      </c>
      <c r="X175" s="1234">
        <f t="shared" si="33"/>
        <v>112886.36724000002</v>
      </c>
      <c r="Y175" s="2784">
        <f t="shared" si="33"/>
        <v>0</v>
      </c>
      <c r="Z175" s="1234">
        <f t="shared" si="33"/>
        <v>-422.46799000000004</v>
      </c>
      <c r="AA175" s="1234">
        <f t="shared" si="33"/>
        <v>254.82561566291906</v>
      </c>
      <c r="AB175" s="1234">
        <f t="shared" si="33"/>
        <v>0</v>
      </c>
      <c r="AC175" s="1234">
        <f t="shared" si="33"/>
        <v>-374.75664</v>
      </c>
      <c r="AD175" s="1234">
        <f t="shared" si="33"/>
        <v>112089.14261000001</v>
      </c>
      <c r="AE175" s="2786"/>
      <c r="AF175" s="1325">
        <f>AF174+AF171+AF160+AF106</f>
        <v>0</v>
      </c>
      <c r="AG175" s="2761"/>
      <c r="AH175" s="1412"/>
    </row>
    <row r="176" spans="1:265" s="2822" customFormat="1" x14ac:dyDescent="0.25">
      <c r="A176" s="414">
        <v>1</v>
      </c>
      <c r="B176" s="414">
        <v>1</v>
      </c>
      <c r="C176" s="2818"/>
      <c r="D176" s="2818"/>
      <c r="E176" s="2818"/>
      <c r="F176" s="469"/>
      <c r="G176" s="2819"/>
      <c r="H176" s="2819"/>
      <c r="I176" s="2819"/>
      <c r="J176" s="2820"/>
      <c r="K176" s="2820"/>
      <c r="L176" s="1490"/>
      <c r="M176" s="1490"/>
      <c r="N176" s="1490"/>
      <c r="O176" s="1490"/>
      <c r="P176" s="1490"/>
      <c r="Q176" s="1490"/>
      <c r="R176" s="570"/>
      <c r="S176" s="570"/>
      <c r="T176" s="570"/>
      <c r="U176" s="570"/>
      <c r="V176" s="570"/>
      <c r="W176" s="2789"/>
      <c r="X176" s="2790"/>
      <c r="Y176" s="2791"/>
      <c r="Z176" s="2790"/>
      <c r="AA176" s="2790"/>
      <c r="AB176" s="2792"/>
      <c r="AC176" s="2792"/>
      <c r="AD176" s="2790"/>
      <c r="AE176" s="2821"/>
      <c r="AF176" s="2794"/>
      <c r="AG176" s="2761"/>
      <c r="AH176" s="1474"/>
      <c r="AI176" s="249"/>
      <c r="AJ176" s="249"/>
      <c r="AK176" s="249"/>
      <c r="AL176" s="249"/>
      <c r="AM176" s="249"/>
      <c r="AN176" s="249"/>
      <c r="AO176" s="249"/>
      <c r="AP176" s="249"/>
      <c r="AQ176" s="249"/>
      <c r="AR176" s="249"/>
      <c r="AS176" s="249"/>
      <c r="AT176" s="249"/>
      <c r="AU176" s="249"/>
      <c r="AV176" s="249"/>
      <c r="AW176" s="249"/>
      <c r="AX176" s="249"/>
      <c r="AY176" s="249"/>
      <c r="AZ176" s="249"/>
      <c r="BA176" s="249"/>
      <c r="BB176" s="249"/>
      <c r="BC176" s="249"/>
      <c r="BD176" s="249"/>
      <c r="BE176" s="249"/>
      <c r="BF176" s="249"/>
      <c r="BG176" s="249"/>
      <c r="BH176" s="249"/>
      <c r="BI176" s="249"/>
      <c r="BJ176" s="249"/>
      <c r="BK176" s="249"/>
      <c r="BL176" s="249"/>
      <c r="BM176" s="249"/>
      <c r="BN176" s="249"/>
      <c r="BO176" s="249"/>
      <c r="BP176" s="249"/>
      <c r="BQ176" s="249"/>
      <c r="BR176" s="249"/>
      <c r="BS176" s="249"/>
      <c r="BT176" s="249"/>
      <c r="BU176" s="249"/>
      <c r="BV176" s="249"/>
      <c r="BW176" s="249"/>
      <c r="BX176" s="249"/>
      <c r="BY176" s="249"/>
      <c r="BZ176" s="249"/>
      <c r="CA176" s="249"/>
      <c r="CB176" s="249"/>
      <c r="CC176" s="249"/>
      <c r="CD176" s="249"/>
      <c r="CE176" s="249"/>
      <c r="CF176" s="249"/>
      <c r="CG176" s="249"/>
      <c r="CH176" s="249"/>
      <c r="CI176" s="249"/>
      <c r="CJ176" s="249"/>
      <c r="CK176" s="249"/>
      <c r="CL176" s="249"/>
      <c r="CM176" s="249"/>
      <c r="CN176" s="249"/>
      <c r="CO176" s="249"/>
      <c r="CP176" s="249"/>
      <c r="CQ176" s="249"/>
      <c r="CR176" s="249"/>
      <c r="CS176" s="249"/>
      <c r="CT176" s="249"/>
      <c r="CU176" s="249"/>
      <c r="CV176" s="249"/>
      <c r="CW176" s="249"/>
      <c r="CX176" s="249"/>
      <c r="CY176" s="249"/>
      <c r="CZ176" s="249"/>
      <c r="DA176" s="249"/>
      <c r="DB176" s="249"/>
      <c r="DC176" s="249"/>
      <c r="DD176" s="249"/>
      <c r="DE176" s="249"/>
      <c r="DF176" s="249"/>
      <c r="DG176" s="249"/>
      <c r="DH176" s="249"/>
      <c r="DI176" s="249"/>
      <c r="DJ176" s="249"/>
      <c r="DK176" s="249"/>
      <c r="DL176" s="249"/>
      <c r="DM176" s="249"/>
      <c r="DN176" s="249"/>
      <c r="DO176" s="249"/>
      <c r="DP176" s="249"/>
      <c r="DQ176" s="249"/>
      <c r="DR176" s="249"/>
      <c r="DS176" s="249"/>
      <c r="DT176" s="249"/>
      <c r="DU176" s="249"/>
      <c r="DV176" s="249"/>
      <c r="DW176" s="249"/>
      <c r="DX176" s="249"/>
      <c r="DY176" s="249"/>
      <c r="DZ176" s="249"/>
      <c r="EA176" s="249"/>
      <c r="EB176" s="249"/>
      <c r="EC176" s="249"/>
      <c r="ED176" s="249"/>
      <c r="EE176" s="249"/>
      <c r="EF176" s="249"/>
      <c r="EG176" s="249"/>
      <c r="EH176" s="249"/>
      <c r="EI176" s="249"/>
      <c r="EJ176" s="249"/>
      <c r="EK176" s="249"/>
      <c r="EL176" s="249"/>
      <c r="EM176" s="249"/>
      <c r="EN176" s="249"/>
      <c r="EO176" s="249"/>
      <c r="EP176" s="249"/>
      <c r="EQ176" s="249"/>
      <c r="ER176" s="249"/>
      <c r="ES176" s="249"/>
      <c r="ET176" s="249"/>
      <c r="EU176" s="249"/>
      <c r="EV176" s="249"/>
      <c r="EW176" s="249"/>
      <c r="EX176" s="249"/>
      <c r="EY176" s="249"/>
      <c r="EZ176" s="249"/>
      <c r="FA176" s="249"/>
      <c r="FB176" s="249"/>
      <c r="FC176" s="249"/>
      <c r="FD176" s="249"/>
      <c r="FE176" s="249"/>
      <c r="FF176" s="249"/>
      <c r="FG176" s="249"/>
      <c r="FH176" s="249"/>
      <c r="FI176" s="249"/>
      <c r="FJ176" s="249"/>
      <c r="FK176" s="249"/>
      <c r="FL176" s="249"/>
      <c r="FM176" s="249"/>
      <c r="FN176" s="249"/>
      <c r="FO176" s="249"/>
      <c r="FP176" s="249"/>
      <c r="FQ176" s="249"/>
      <c r="FR176" s="249"/>
      <c r="FS176" s="249"/>
      <c r="FT176" s="249"/>
      <c r="FU176" s="249"/>
      <c r="FV176" s="249"/>
      <c r="FW176" s="249"/>
      <c r="FX176" s="249"/>
      <c r="FY176" s="249"/>
      <c r="FZ176" s="249"/>
      <c r="GA176" s="249"/>
      <c r="GB176" s="249"/>
      <c r="GC176" s="249"/>
      <c r="GD176" s="249"/>
      <c r="GE176" s="249"/>
      <c r="GF176" s="249"/>
      <c r="GG176" s="249"/>
      <c r="GH176" s="249"/>
      <c r="GI176" s="249"/>
      <c r="GJ176" s="249"/>
      <c r="GK176" s="249"/>
      <c r="GL176" s="249"/>
      <c r="GM176" s="249"/>
      <c r="GN176" s="249"/>
      <c r="GO176" s="249"/>
      <c r="GP176" s="249"/>
      <c r="GQ176" s="249"/>
      <c r="GR176" s="249"/>
      <c r="GS176" s="249"/>
      <c r="GT176" s="249"/>
      <c r="GU176" s="249"/>
      <c r="GV176" s="249"/>
      <c r="GW176" s="249"/>
      <c r="GX176" s="249"/>
      <c r="GY176" s="249"/>
      <c r="GZ176" s="249"/>
      <c r="HA176" s="249"/>
      <c r="HB176" s="249"/>
      <c r="HC176" s="249"/>
      <c r="HD176" s="249"/>
      <c r="HE176" s="249"/>
      <c r="HF176" s="249"/>
      <c r="HG176" s="249"/>
      <c r="HH176" s="249"/>
      <c r="HI176" s="249"/>
      <c r="HJ176" s="249"/>
      <c r="HK176" s="249"/>
      <c r="HL176" s="249"/>
      <c r="HM176" s="249"/>
      <c r="HN176" s="249"/>
      <c r="HO176" s="249"/>
      <c r="HP176" s="249"/>
      <c r="HQ176" s="249"/>
      <c r="HR176" s="249"/>
      <c r="HS176" s="249"/>
      <c r="HT176" s="249"/>
      <c r="HU176" s="249"/>
      <c r="HV176" s="249"/>
      <c r="HW176" s="249"/>
      <c r="HX176" s="249"/>
      <c r="HY176" s="249"/>
      <c r="HZ176" s="249"/>
      <c r="IA176" s="249"/>
      <c r="IB176" s="249"/>
      <c r="IC176" s="249"/>
      <c r="ID176" s="249"/>
      <c r="IE176" s="249"/>
      <c r="IF176" s="249"/>
      <c r="IG176" s="249"/>
      <c r="IH176" s="249"/>
      <c r="II176" s="249"/>
      <c r="IJ176" s="249"/>
      <c r="IK176" s="249"/>
      <c r="IL176" s="249"/>
      <c r="IM176" s="249"/>
      <c r="IN176" s="249"/>
      <c r="IO176" s="249"/>
      <c r="IP176" s="249"/>
      <c r="IQ176" s="249"/>
      <c r="IR176" s="249"/>
      <c r="IS176" s="249"/>
      <c r="IT176" s="249"/>
      <c r="IU176" s="249"/>
      <c r="IV176" s="249"/>
      <c r="IW176" s="249"/>
      <c r="IX176" s="249"/>
      <c r="IY176" s="249"/>
      <c r="IZ176" s="249"/>
      <c r="JA176" s="249"/>
      <c r="JB176" s="249"/>
      <c r="JC176" s="249"/>
      <c r="JD176" s="249"/>
      <c r="JE176" s="249"/>
    </row>
    <row r="177" spans="1:265" s="1185" customFormat="1" ht="47.25" x14ac:dyDescent="0.25">
      <c r="A177" s="414">
        <v>1</v>
      </c>
      <c r="B177" s="414">
        <v>1</v>
      </c>
      <c r="C177" s="2295" t="s">
        <v>479</v>
      </c>
      <c r="D177" s="1465"/>
      <c r="E177" s="1575"/>
      <c r="F177" s="397"/>
      <c r="G177" s="2795"/>
      <c r="H177" s="2795"/>
      <c r="I177" s="2795"/>
      <c r="J177" s="2796"/>
      <c r="K177" s="2796"/>
      <c r="L177" s="270"/>
      <c r="M177" s="270"/>
      <c r="N177" s="270"/>
      <c r="O177" s="270"/>
      <c r="P177" s="270"/>
      <c r="Q177" s="270"/>
      <c r="R177" s="2797"/>
      <c r="S177" s="2797"/>
      <c r="T177" s="2797"/>
      <c r="U177" s="2797"/>
      <c r="V177" s="2797"/>
      <c r="W177" s="2735"/>
      <c r="X177" s="270"/>
      <c r="Y177" s="2736"/>
      <c r="Z177" s="270"/>
      <c r="AA177" s="270"/>
      <c r="AB177" s="2798"/>
      <c r="AC177" s="2798"/>
      <c r="AD177" s="270"/>
      <c r="AE177" s="2799"/>
      <c r="AF177" s="2738"/>
      <c r="AG177" s="2761"/>
      <c r="AH177" s="3665"/>
      <c r="AI177" s="253"/>
      <c r="AJ177" s="253"/>
      <c r="AK177" s="253"/>
      <c r="AL177" s="253"/>
      <c r="AM177" s="253"/>
      <c r="AN177" s="253"/>
      <c r="AO177" s="253"/>
      <c r="AP177" s="253"/>
      <c r="AQ177" s="253"/>
      <c r="AR177" s="253"/>
      <c r="AS177" s="253"/>
      <c r="AT177" s="253"/>
      <c r="AU177" s="253"/>
      <c r="AV177" s="253"/>
      <c r="AW177" s="253"/>
      <c r="AX177" s="253"/>
      <c r="AY177" s="253"/>
      <c r="AZ177" s="253"/>
      <c r="BA177" s="253"/>
      <c r="BB177" s="253"/>
      <c r="BC177" s="253"/>
      <c r="BD177" s="253"/>
      <c r="BE177" s="253"/>
      <c r="BF177" s="253"/>
      <c r="BG177" s="253"/>
      <c r="BH177" s="253"/>
      <c r="BI177" s="253"/>
      <c r="BJ177" s="253"/>
      <c r="BK177" s="253"/>
      <c r="BL177" s="253"/>
      <c r="BM177" s="253"/>
      <c r="BN177" s="253"/>
      <c r="BO177" s="253"/>
      <c r="BP177" s="253"/>
      <c r="BQ177" s="253"/>
      <c r="BR177" s="253"/>
      <c r="BS177" s="253"/>
      <c r="BT177" s="253"/>
      <c r="BU177" s="253"/>
      <c r="BV177" s="253"/>
      <c r="BW177" s="253"/>
      <c r="BX177" s="253"/>
      <c r="BY177" s="253"/>
      <c r="BZ177" s="253"/>
      <c r="CA177" s="253"/>
      <c r="CB177" s="253"/>
      <c r="CC177" s="253"/>
      <c r="CD177" s="253"/>
      <c r="CE177" s="253"/>
      <c r="CF177" s="253"/>
      <c r="CG177" s="253"/>
      <c r="CH177" s="253"/>
      <c r="CI177" s="253"/>
      <c r="CJ177" s="253"/>
      <c r="CK177" s="253"/>
      <c r="CL177" s="253"/>
      <c r="CM177" s="253"/>
      <c r="CN177" s="253"/>
      <c r="CO177" s="253"/>
      <c r="CP177" s="253"/>
      <c r="CQ177" s="253"/>
      <c r="CR177" s="253"/>
      <c r="CS177" s="253"/>
      <c r="CT177" s="253"/>
      <c r="CU177" s="253"/>
      <c r="CV177" s="253"/>
      <c r="CW177" s="253"/>
      <c r="CX177" s="253"/>
      <c r="CY177" s="253"/>
      <c r="CZ177" s="253"/>
      <c r="DA177" s="253"/>
      <c r="DB177" s="253"/>
      <c r="DC177" s="253"/>
      <c r="DD177" s="253"/>
      <c r="DE177" s="253"/>
      <c r="DF177" s="253"/>
      <c r="DG177" s="253"/>
      <c r="DH177" s="253"/>
      <c r="DI177" s="253"/>
      <c r="DJ177" s="253"/>
      <c r="DK177" s="253"/>
      <c r="DL177" s="253"/>
      <c r="DM177" s="253"/>
      <c r="DN177" s="253"/>
      <c r="DO177" s="253"/>
      <c r="DP177" s="253"/>
      <c r="DQ177" s="253"/>
      <c r="DR177" s="253"/>
      <c r="DS177" s="253"/>
      <c r="DT177" s="253"/>
      <c r="DU177" s="253"/>
      <c r="DV177" s="253"/>
      <c r="DW177" s="253"/>
      <c r="DX177" s="253"/>
      <c r="DY177" s="253"/>
      <c r="DZ177" s="253"/>
      <c r="EA177" s="253"/>
      <c r="EB177" s="253"/>
      <c r="EC177" s="253"/>
      <c r="ED177" s="253"/>
      <c r="EE177" s="253"/>
      <c r="EF177" s="253"/>
      <c r="EG177" s="253"/>
      <c r="EH177" s="253"/>
      <c r="EI177" s="253"/>
      <c r="EJ177" s="253"/>
      <c r="EK177" s="253"/>
      <c r="EL177" s="253"/>
      <c r="EM177" s="253"/>
      <c r="EN177" s="253"/>
      <c r="EO177" s="253"/>
      <c r="EP177" s="253"/>
      <c r="EQ177" s="253"/>
      <c r="ER177" s="253"/>
      <c r="ES177" s="253"/>
      <c r="ET177" s="253"/>
      <c r="EU177" s="253"/>
      <c r="EV177" s="253"/>
      <c r="EW177" s="253"/>
      <c r="EX177" s="253"/>
      <c r="EY177" s="253"/>
      <c r="EZ177" s="253"/>
      <c r="FA177" s="253"/>
      <c r="FB177" s="253"/>
      <c r="FC177" s="253"/>
      <c r="FD177" s="253"/>
      <c r="FE177" s="253"/>
      <c r="FF177" s="253"/>
      <c r="FG177" s="253"/>
      <c r="FH177" s="253"/>
      <c r="FI177" s="253"/>
      <c r="FJ177" s="253"/>
      <c r="FK177" s="253"/>
      <c r="FL177" s="253"/>
      <c r="FM177" s="253"/>
      <c r="FN177" s="253"/>
      <c r="FO177" s="253"/>
      <c r="FP177" s="253"/>
      <c r="FQ177" s="253"/>
      <c r="FR177" s="253"/>
      <c r="FS177" s="253"/>
      <c r="FT177" s="253"/>
      <c r="FU177" s="253"/>
      <c r="FV177" s="253"/>
      <c r="FW177" s="253"/>
      <c r="FX177" s="253"/>
      <c r="FY177" s="253"/>
      <c r="FZ177" s="253"/>
      <c r="GA177" s="253"/>
      <c r="GB177" s="253"/>
      <c r="GC177" s="253"/>
      <c r="GD177" s="253"/>
      <c r="GE177" s="253"/>
      <c r="GF177" s="253"/>
      <c r="GG177" s="253"/>
      <c r="GH177" s="253"/>
      <c r="GI177" s="253"/>
      <c r="GJ177" s="253"/>
      <c r="GK177" s="253"/>
      <c r="GL177" s="253"/>
      <c r="GM177" s="253"/>
      <c r="GN177" s="253"/>
      <c r="GO177" s="253"/>
      <c r="GP177" s="253"/>
      <c r="GQ177" s="253"/>
      <c r="GR177" s="253"/>
      <c r="GS177" s="253"/>
      <c r="GT177" s="253"/>
      <c r="GU177" s="253"/>
      <c r="GV177" s="253"/>
      <c r="GW177" s="253"/>
      <c r="GX177" s="253"/>
      <c r="GY177" s="253"/>
      <c r="GZ177" s="253"/>
      <c r="HA177" s="253"/>
      <c r="HB177" s="253"/>
      <c r="HC177" s="253"/>
      <c r="HD177" s="253"/>
      <c r="HE177" s="253"/>
      <c r="HF177" s="253"/>
      <c r="HG177" s="253"/>
      <c r="HH177" s="253"/>
      <c r="HI177" s="253"/>
      <c r="HJ177" s="253"/>
      <c r="HK177" s="253"/>
      <c r="HL177" s="253"/>
      <c r="HM177" s="253"/>
      <c r="HN177" s="253"/>
      <c r="HO177" s="253"/>
      <c r="HP177" s="253"/>
      <c r="HQ177" s="253"/>
      <c r="HR177" s="253"/>
      <c r="HS177" s="253"/>
      <c r="HT177" s="253"/>
      <c r="HU177" s="253"/>
      <c r="HV177" s="253"/>
      <c r="HW177" s="253"/>
      <c r="HX177" s="253"/>
      <c r="HY177" s="253"/>
      <c r="HZ177" s="253"/>
      <c r="IA177" s="253"/>
      <c r="IB177" s="253"/>
      <c r="IC177" s="253"/>
      <c r="ID177" s="253"/>
      <c r="IE177" s="253"/>
      <c r="IF177" s="253"/>
      <c r="IG177" s="253"/>
      <c r="IH177" s="253"/>
      <c r="II177" s="253"/>
      <c r="IJ177" s="253"/>
      <c r="IK177" s="253"/>
      <c r="IL177" s="253"/>
      <c r="IM177" s="253"/>
      <c r="IN177" s="253"/>
      <c r="IO177" s="253"/>
      <c r="IP177" s="253"/>
      <c r="IQ177" s="253"/>
      <c r="IR177" s="253"/>
      <c r="IS177" s="253"/>
      <c r="IT177" s="253"/>
      <c r="IU177" s="253"/>
      <c r="IV177" s="253"/>
      <c r="IW177" s="253"/>
      <c r="IX177" s="253"/>
      <c r="IY177" s="253"/>
      <c r="IZ177" s="253"/>
      <c r="JA177" s="253"/>
      <c r="JB177" s="253"/>
      <c r="JC177" s="253"/>
      <c r="JD177" s="253"/>
      <c r="JE177" s="253"/>
    </row>
    <row r="178" spans="1:265" s="2715" customFormat="1" x14ac:dyDescent="0.25">
      <c r="A178" s="414">
        <v>1</v>
      </c>
      <c r="B178" s="414">
        <v>1</v>
      </c>
      <c r="C178" s="1902" t="s">
        <v>5</v>
      </c>
      <c r="D178" s="1902"/>
      <c r="E178" s="1902"/>
      <c r="F178" s="422"/>
      <c r="G178" s="375"/>
      <c r="H178" s="375"/>
      <c r="I178" s="375"/>
      <c r="J178" s="2500"/>
      <c r="K178" s="2500"/>
      <c r="L178" s="2501"/>
      <c r="M178" s="2501"/>
      <c r="N178" s="2501"/>
      <c r="O178" s="2501"/>
      <c r="P178" s="2501"/>
      <c r="Q178" s="2501"/>
      <c r="R178" s="2801"/>
      <c r="S178" s="2801"/>
      <c r="T178" s="2801"/>
      <c r="U178" s="2801"/>
      <c r="V178" s="2801"/>
      <c r="W178" s="2743"/>
      <c r="X178" s="2501"/>
      <c r="Y178" s="2744"/>
      <c r="Z178" s="2501"/>
      <c r="AA178" s="2501"/>
      <c r="AB178" s="2501"/>
      <c r="AC178" s="2501"/>
      <c r="AD178" s="2501"/>
      <c r="AE178" s="1294"/>
      <c r="AF178" s="2558"/>
      <c r="AG178" s="2761"/>
      <c r="AH178" s="1412"/>
    </row>
    <row r="179" spans="1:265" s="2715" customFormat="1" x14ac:dyDescent="0.25">
      <c r="A179" s="414"/>
      <c r="B179" s="414">
        <v>1</v>
      </c>
      <c r="C179" s="243" t="s">
        <v>23</v>
      </c>
      <c r="D179" s="1472" t="s">
        <v>246</v>
      </c>
      <c r="E179" s="223">
        <v>340</v>
      </c>
      <c r="F179" s="422">
        <v>877</v>
      </c>
      <c r="G179" s="213">
        <f>F179/12*$C$3</f>
        <v>365.41666666666663</v>
      </c>
      <c r="H179" s="375">
        <v>527</v>
      </c>
      <c r="I179" s="213">
        <f t="shared" ref="I179:I184" si="36">H179/G179*100</f>
        <v>144.21892816419614</v>
      </c>
      <c r="J179" s="2802">
        <v>14</v>
      </c>
      <c r="K179" s="269">
        <f t="shared" ref="K179:K184" si="37">N179/H179</f>
        <v>12.185958254269449</v>
      </c>
      <c r="L179" s="270">
        <f>ROUND(F179*J179,0)</f>
        <v>12278</v>
      </c>
      <c r="M179" s="270">
        <f>L179/12*$C$3</f>
        <v>5115.833333333333</v>
      </c>
      <c r="N179" s="422">
        <v>6422</v>
      </c>
      <c r="O179" s="270">
        <f t="shared" ref="O179:O184" si="38">N179/M179*100</f>
        <v>125.53184557745563</v>
      </c>
      <c r="P179" s="270">
        <f>L179/E179</f>
        <v>36.111764705882351</v>
      </c>
      <c r="Q179" s="270">
        <f t="shared" ref="Q179:Q184" si="39">N179/$C$3*12/P179</f>
        <v>426.80827496334916</v>
      </c>
      <c r="R179" s="2801"/>
      <c r="S179" s="2801"/>
      <c r="T179" s="2801"/>
      <c r="U179" s="2801"/>
      <c r="V179" s="2801"/>
      <c r="W179" s="2743"/>
      <c r="X179" s="2501"/>
      <c r="Y179" s="2744"/>
      <c r="Z179" s="2501"/>
      <c r="AA179" s="2501"/>
      <c r="AB179" s="2501"/>
      <c r="AC179" s="2501"/>
      <c r="AD179" s="2501"/>
      <c r="AE179" s="1294"/>
      <c r="AF179" s="2558"/>
      <c r="AG179" s="2761"/>
      <c r="AH179" s="1412"/>
    </row>
    <row r="180" spans="1:265" s="2715" customFormat="1" x14ac:dyDescent="0.25">
      <c r="A180" s="414">
        <v>1</v>
      </c>
      <c r="B180" s="414">
        <v>1</v>
      </c>
      <c r="C180" s="243" t="s">
        <v>17</v>
      </c>
      <c r="D180" s="1472" t="s">
        <v>246</v>
      </c>
      <c r="E180" s="223">
        <v>340</v>
      </c>
      <c r="F180" s="422">
        <v>1768</v>
      </c>
      <c r="G180" s="213">
        <f>F180/12*$C$3</f>
        <v>736.66666666666674</v>
      </c>
      <c r="H180" s="375">
        <v>603</v>
      </c>
      <c r="I180" s="213">
        <f t="shared" si="36"/>
        <v>81.855203619909489</v>
      </c>
      <c r="J180" s="2802">
        <v>7.5</v>
      </c>
      <c r="K180" s="269">
        <f t="shared" si="37"/>
        <v>8.0265339966832503</v>
      </c>
      <c r="L180" s="270">
        <f>ROUND(F180*J180,0)</f>
        <v>13260</v>
      </c>
      <c r="M180" s="270">
        <f>L180/12*$C$3</f>
        <v>5525</v>
      </c>
      <c r="N180" s="422">
        <v>4840</v>
      </c>
      <c r="O180" s="270">
        <f t="shared" si="38"/>
        <v>87.601809954751133</v>
      </c>
      <c r="P180" s="270">
        <f>L180/E180</f>
        <v>39</v>
      </c>
      <c r="Q180" s="270">
        <f t="shared" si="39"/>
        <v>297.84615384615387</v>
      </c>
      <c r="R180" s="2801"/>
      <c r="S180" s="2801"/>
      <c r="T180" s="2801"/>
      <c r="U180" s="2801"/>
      <c r="V180" s="2801"/>
      <c r="W180" s="2743"/>
      <c r="X180" s="2501"/>
      <c r="Y180" s="2744"/>
      <c r="Z180" s="2501"/>
      <c r="AA180" s="2501"/>
      <c r="AB180" s="2501"/>
      <c r="AC180" s="2501"/>
      <c r="AD180" s="2501"/>
      <c r="AE180" s="1294"/>
      <c r="AF180" s="2558"/>
      <c r="AG180" s="2761"/>
      <c r="AH180" s="1412"/>
    </row>
    <row r="181" spans="1:265" s="2715" customFormat="1" x14ac:dyDescent="0.25">
      <c r="A181" s="414">
        <v>1</v>
      </c>
      <c r="B181" s="414">
        <v>1</v>
      </c>
      <c r="C181" s="243" t="s">
        <v>167</v>
      </c>
      <c r="D181" s="1472" t="s">
        <v>246</v>
      </c>
      <c r="E181" s="223">
        <v>340</v>
      </c>
      <c r="F181" s="422">
        <v>1300</v>
      </c>
      <c r="G181" s="213">
        <f>F181/12*$C$3</f>
        <v>541.66666666666663</v>
      </c>
      <c r="H181" s="375">
        <v>374</v>
      </c>
      <c r="I181" s="213">
        <f t="shared" si="36"/>
        <v>69.046153846153842</v>
      </c>
      <c r="J181" s="2802">
        <v>9.6999999999999993</v>
      </c>
      <c r="K181" s="269">
        <f t="shared" si="37"/>
        <v>9.2219251336898402</v>
      </c>
      <c r="L181" s="270">
        <f>ROUND(F181*J181,0)</f>
        <v>12610</v>
      </c>
      <c r="M181" s="270">
        <f>L181/12*$C$3</f>
        <v>5254.1666666666661</v>
      </c>
      <c r="N181" s="422">
        <v>3449</v>
      </c>
      <c r="O181" s="270">
        <f t="shared" si="38"/>
        <v>65.643140364789858</v>
      </c>
      <c r="P181" s="270">
        <f>L181/E181</f>
        <v>37.088235294117645</v>
      </c>
      <c r="Q181" s="270">
        <f t="shared" si="39"/>
        <v>223.18667724028546</v>
      </c>
      <c r="R181" s="2801"/>
      <c r="S181" s="2801"/>
      <c r="T181" s="2801"/>
      <c r="U181" s="2801"/>
      <c r="V181" s="2801"/>
      <c r="W181" s="2743"/>
      <c r="X181" s="2501"/>
      <c r="Y181" s="2744"/>
      <c r="Z181" s="2501"/>
      <c r="AA181" s="2501"/>
      <c r="AB181" s="2501"/>
      <c r="AC181" s="2501"/>
      <c r="AD181" s="2501"/>
      <c r="AE181" s="1294"/>
      <c r="AF181" s="2558"/>
      <c r="AG181" s="2761"/>
      <c r="AH181" s="1412"/>
    </row>
    <row r="182" spans="1:265" s="2715" customFormat="1" x14ac:dyDescent="0.25">
      <c r="A182" s="414">
        <v>1</v>
      </c>
      <c r="B182" s="414">
        <v>1</v>
      </c>
      <c r="C182" s="243" t="s">
        <v>81</v>
      </c>
      <c r="D182" s="1472" t="s">
        <v>246</v>
      </c>
      <c r="E182" s="223">
        <v>340</v>
      </c>
      <c r="F182" s="422">
        <v>350</v>
      </c>
      <c r="G182" s="213">
        <f>F182/12*$C$3</f>
        <v>145.83333333333334</v>
      </c>
      <c r="H182" s="375">
        <v>51</v>
      </c>
      <c r="I182" s="213">
        <f t="shared" si="36"/>
        <v>34.971428571428568</v>
      </c>
      <c r="J182" s="2802">
        <v>9.6999999999999993</v>
      </c>
      <c r="K182" s="269">
        <f t="shared" si="37"/>
        <v>8.1372549019607838</v>
      </c>
      <c r="L182" s="270">
        <f>ROUND(F182*J182,0)</f>
        <v>3395</v>
      </c>
      <c r="M182" s="270">
        <f>L182/12*$C$3</f>
        <v>1414.5833333333335</v>
      </c>
      <c r="N182" s="422">
        <v>415</v>
      </c>
      <c r="O182" s="270">
        <f t="shared" si="38"/>
        <v>29.337260677466858</v>
      </c>
      <c r="P182" s="270">
        <f>L182/E182</f>
        <v>9.985294117647058</v>
      </c>
      <c r="Q182" s="270">
        <f t="shared" si="39"/>
        <v>99.746686303387349</v>
      </c>
      <c r="R182" s="2801"/>
      <c r="S182" s="2801"/>
      <c r="T182" s="2801"/>
      <c r="U182" s="2801"/>
      <c r="V182" s="2801"/>
      <c r="W182" s="2743"/>
      <c r="X182" s="2501"/>
      <c r="Y182" s="2744"/>
      <c r="Z182" s="2501"/>
      <c r="AA182" s="2501"/>
      <c r="AB182" s="2501"/>
      <c r="AC182" s="2501"/>
      <c r="AD182" s="2501"/>
      <c r="AE182" s="1294"/>
      <c r="AF182" s="2558"/>
      <c r="AG182" s="2761"/>
      <c r="AH182" s="1412"/>
    </row>
    <row r="183" spans="1:265" s="2715" customFormat="1" x14ac:dyDescent="0.25">
      <c r="A183" s="414">
        <v>1</v>
      </c>
      <c r="B183" s="414">
        <v>1</v>
      </c>
      <c r="C183" s="243" t="s">
        <v>47</v>
      </c>
      <c r="D183" s="1472" t="s">
        <v>246</v>
      </c>
      <c r="E183" s="223">
        <v>340</v>
      </c>
      <c r="F183" s="422">
        <v>1669</v>
      </c>
      <c r="G183" s="213">
        <f>F183/12*$C$3</f>
        <v>695.41666666666674</v>
      </c>
      <c r="H183" s="375">
        <v>182</v>
      </c>
      <c r="I183" s="213">
        <f t="shared" si="36"/>
        <v>26.171360095865786</v>
      </c>
      <c r="J183" s="2802">
        <v>11</v>
      </c>
      <c r="K183" s="269">
        <f t="shared" si="37"/>
        <v>11.818681318681319</v>
      </c>
      <c r="L183" s="270">
        <f>ROUND(F183*J183,0)</f>
        <v>18359</v>
      </c>
      <c r="M183" s="270">
        <f>L183/12*$C$3</f>
        <v>7649.5833333333339</v>
      </c>
      <c r="N183" s="422">
        <v>2151</v>
      </c>
      <c r="O183" s="270">
        <f t="shared" si="38"/>
        <v>28.119178604499151</v>
      </c>
      <c r="P183" s="270">
        <f>L183/E183</f>
        <v>53.997058823529414</v>
      </c>
      <c r="Q183" s="270">
        <f t="shared" si="39"/>
        <v>95.605207255297117</v>
      </c>
      <c r="R183" s="2801"/>
      <c r="S183" s="2801"/>
      <c r="T183" s="2801"/>
      <c r="U183" s="2801"/>
      <c r="V183" s="2801"/>
      <c r="W183" s="2823"/>
      <c r="X183" s="2501"/>
      <c r="Y183" s="2744"/>
      <c r="Z183" s="2501"/>
      <c r="AA183" s="2501"/>
      <c r="AB183" s="2501"/>
      <c r="AC183" s="2501"/>
      <c r="AD183" s="2501"/>
      <c r="AE183" s="1294"/>
      <c r="AF183" s="2558"/>
      <c r="AG183" s="2761"/>
      <c r="AH183" s="1412"/>
    </row>
    <row r="184" spans="1:265" s="2715" customFormat="1" ht="29.25" x14ac:dyDescent="0.25">
      <c r="A184" s="414">
        <v>1</v>
      </c>
      <c r="B184" s="414">
        <v>1</v>
      </c>
      <c r="C184" s="1002" t="s">
        <v>7</v>
      </c>
      <c r="D184" s="3683"/>
      <c r="E184" s="1002"/>
      <c r="F184" s="2441">
        <f>SUM(F179:F183)</f>
        <v>5964</v>
      </c>
      <c r="G184" s="2508">
        <f>SUM(G179:G183)</f>
        <v>2485</v>
      </c>
      <c r="H184" s="2508">
        <f>SUM(H179:H183)</f>
        <v>1737</v>
      </c>
      <c r="I184" s="2508">
        <f t="shared" si="36"/>
        <v>69.899396378269614</v>
      </c>
      <c r="J184" s="2509">
        <f>SUM(L184/F184)</f>
        <v>10.043930248155601</v>
      </c>
      <c r="K184" s="388">
        <f t="shared" si="37"/>
        <v>9.9464594127806567</v>
      </c>
      <c r="L184" s="2508">
        <f>SUM(L179:L183)</f>
        <v>59902</v>
      </c>
      <c r="M184" s="2508">
        <f>SUM(M179:M183)</f>
        <v>24959.166666666664</v>
      </c>
      <c r="N184" s="2508">
        <f>SUM(N179:N183)</f>
        <v>17277</v>
      </c>
      <c r="O184" s="270">
        <f t="shared" si="38"/>
        <v>69.221061066408467</v>
      </c>
      <c r="P184" s="1647">
        <f>SUM(P179:P183)</f>
        <v>176.18235294117648</v>
      </c>
      <c r="Q184" s="270">
        <f t="shared" si="39"/>
        <v>235.3516076257888</v>
      </c>
      <c r="R184" s="608">
        <v>215118.94242789017</v>
      </c>
      <c r="S184" s="608">
        <v>215118.94242789017</v>
      </c>
      <c r="T184" s="608">
        <v>215118.94242789017</v>
      </c>
      <c r="U184" s="608">
        <v>215118.94242789017</v>
      </c>
      <c r="V184" s="608">
        <v>215118.94242789017</v>
      </c>
      <c r="W184" s="1209">
        <f>R184/12*$C$3+(S184-R184)/11*4+(T184-S184)/10*3+(U184-T184)/9*2+(V184-U184)/8*1</f>
        <v>89632.892678287579</v>
      </c>
      <c r="X184" s="2773">
        <f>AD184-AC184-Z184</f>
        <v>100718.68429</v>
      </c>
      <c r="Y184" s="2760"/>
      <c r="Z184" s="608">
        <v>-2096.05159</v>
      </c>
      <c r="AA184" s="2773">
        <f>X184-W184</f>
        <v>11085.791611712426</v>
      </c>
      <c r="AB184" s="2773"/>
      <c r="AC184" s="2773">
        <v>-1202.6569899999997</v>
      </c>
      <c r="AD184" s="2773">
        <v>97419.975709999999</v>
      </c>
      <c r="AE184" s="2510">
        <f>SUM(AE179:AE183)</f>
        <v>0</v>
      </c>
      <c r="AF184" s="1284"/>
      <c r="AG184" s="2761"/>
      <c r="AH184" s="1412"/>
    </row>
    <row r="185" spans="1:265" s="2715" customFormat="1" x14ac:dyDescent="0.25">
      <c r="A185" s="414">
        <v>1</v>
      </c>
      <c r="B185" s="414">
        <v>1</v>
      </c>
      <c r="C185" s="2309" t="s">
        <v>14</v>
      </c>
      <c r="D185" s="2309"/>
      <c r="E185" s="798"/>
      <c r="F185" s="422"/>
      <c r="G185" s="375"/>
      <c r="H185" s="375"/>
      <c r="I185" s="375"/>
      <c r="J185" s="2509"/>
      <c r="K185" s="2509"/>
      <c r="L185" s="2803"/>
      <c r="M185" s="2803"/>
      <c r="N185" s="2803"/>
      <c r="O185" s="2803"/>
      <c r="P185" s="2803"/>
      <c r="Q185" s="2803"/>
      <c r="R185" s="608"/>
      <c r="S185" s="608"/>
      <c r="T185" s="608"/>
      <c r="U185" s="608"/>
      <c r="V185" s="608"/>
      <c r="W185" s="2766"/>
      <c r="X185" s="2029"/>
      <c r="Y185" s="2768"/>
      <c r="Z185" s="2029"/>
      <c r="AA185" s="2029"/>
      <c r="AB185" s="2029"/>
      <c r="AC185" s="2029"/>
      <c r="AD185" s="2029"/>
      <c r="AE185" s="1294"/>
      <c r="AF185" s="2769"/>
      <c r="AG185" s="2761"/>
      <c r="AH185" s="1412"/>
    </row>
    <row r="186" spans="1:265" s="2715" customFormat="1" x14ac:dyDescent="0.25">
      <c r="A186" s="414">
        <v>1</v>
      </c>
      <c r="B186" s="414">
        <v>1</v>
      </c>
      <c r="C186" s="722" t="s">
        <v>382</v>
      </c>
      <c r="D186" s="798"/>
      <c r="E186" s="2062"/>
      <c r="F186" s="460"/>
      <c r="G186" s="788"/>
      <c r="H186" s="788"/>
      <c r="I186" s="788"/>
      <c r="J186" s="1150"/>
      <c r="K186" s="1150"/>
      <c r="L186" s="1862"/>
      <c r="M186" s="1862"/>
      <c r="N186" s="1862"/>
      <c r="O186" s="1862"/>
      <c r="P186" s="1862"/>
      <c r="Q186" s="1862"/>
      <c r="R186" s="614">
        <v>100314.07926</v>
      </c>
      <c r="S186" s="614">
        <v>100314.07926</v>
      </c>
      <c r="T186" s="614">
        <v>100314.07926</v>
      </c>
      <c r="U186" s="614">
        <v>100314.07926</v>
      </c>
      <c r="V186" s="614">
        <v>100314.07926</v>
      </c>
      <c r="W186" s="3676">
        <f>(R186-2146.4144)/12*$C$3+2146.4144+(S186-R186)/11*4+(T186-S186)/10*3+(U186-T186)/9*2+(V186-U186)/8*1</f>
        <v>43049.608091666669</v>
      </c>
      <c r="X186" s="368">
        <f>AD186-AC186-Z186</f>
        <v>41758.000350000002</v>
      </c>
      <c r="Y186" s="2770"/>
      <c r="Z186" s="368"/>
      <c r="AA186" s="368">
        <f>X186-W186</f>
        <v>-1291.6077416666667</v>
      </c>
      <c r="AB186" s="368"/>
      <c r="AC186" s="368">
        <v>-8.7908399999999993</v>
      </c>
      <c r="AD186" s="368">
        <v>41749.209510000001</v>
      </c>
      <c r="AE186" s="1261"/>
      <c r="AF186" s="1274"/>
      <c r="AG186" s="2761"/>
      <c r="AH186" s="1412"/>
    </row>
    <row r="187" spans="1:265" s="2715" customFormat="1" x14ac:dyDescent="0.25">
      <c r="A187" s="414"/>
      <c r="B187" s="414">
        <v>1</v>
      </c>
      <c r="C187" s="722" t="s">
        <v>329</v>
      </c>
      <c r="D187" s="798"/>
      <c r="E187" s="2062"/>
      <c r="F187" s="460"/>
      <c r="G187" s="788"/>
      <c r="H187" s="788"/>
      <c r="I187" s="788"/>
      <c r="J187" s="1150"/>
      <c r="K187" s="1150"/>
      <c r="L187" s="1862"/>
      <c r="M187" s="1862"/>
      <c r="N187" s="1862"/>
      <c r="O187" s="1862"/>
      <c r="P187" s="1862"/>
      <c r="Q187" s="1862"/>
      <c r="R187" s="614">
        <v>1827.336</v>
      </c>
      <c r="S187" s="614">
        <v>1827.336</v>
      </c>
      <c r="T187" s="614">
        <v>1827.336</v>
      </c>
      <c r="U187" s="614">
        <v>1827.336</v>
      </c>
      <c r="V187" s="614">
        <v>1827.336</v>
      </c>
      <c r="W187" s="1209">
        <f>R187/12*$C$3+(S187-R187)/11*4+(T187-S187)/10*3+(U187-T187)/9*2+(V187-U187)/8*1</f>
        <v>761.39</v>
      </c>
      <c r="X187" s="368">
        <f>AD187-AC187-Z187</f>
        <v>761.39</v>
      </c>
      <c r="Y187" s="2770"/>
      <c r="Z187" s="368"/>
      <c r="AA187" s="368">
        <f>X187-W187</f>
        <v>0</v>
      </c>
      <c r="AB187" s="368"/>
      <c r="AC187" s="368">
        <v>0</v>
      </c>
      <c r="AD187" s="368">
        <v>761.39</v>
      </c>
      <c r="AE187" s="1261"/>
      <c r="AF187" s="1274"/>
      <c r="AG187" s="2761"/>
      <c r="AH187" s="1412"/>
    </row>
    <row r="188" spans="1:265" s="2715" customFormat="1" ht="29.25" x14ac:dyDescent="0.25">
      <c r="A188" s="414">
        <v>1</v>
      </c>
      <c r="B188" s="414">
        <v>1</v>
      </c>
      <c r="C188" s="2710" t="s">
        <v>293</v>
      </c>
      <c r="D188" s="4"/>
      <c r="E188" s="4"/>
      <c r="F188" s="531">
        <f>F190+F191+F192+F193+F195</f>
        <v>41729</v>
      </c>
      <c r="G188" s="368">
        <f>G190+G191+G192+G193+G195</f>
        <v>17387.083333333332</v>
      </c>
      <c r="H188" s="368">
        <f>H190+H191+H192+H193+H195</f>
        <v>13195</v>
      </c>
      <c r="I188" s="2508">
        <f>H188/G188*100</f>
        <v>75.889669055093592</v>
      </c>
      <c r="J188" s="1901"/>
      <c r="K188" s="1901"/>
      <c r="L188" s="211"/>
      <c r="M188" s="211"/>
      <c r="N188" s="211"/>
      <c r="O188" s="211"/>
      <c r="P188" s="211"/>
      <c r="Q188" s="211"/>
      <c r="R188" s="552"/>
      <c r="S188" s="552"/>
      <c r="T188" s="552"/>
      <c r="U188" s="552"/>
      <c r="V188" s="552"/>
      <c r="W188" s="1063"/>
      <c r="X188" s="418"/>
      <c r="Y188" s="2752"/>
      <c r="Z188" s="418"/>
      <c r="AA188" s="418"/>
      <c r="AB188" s="418"/>
      <c r="AC188" s="418"/>
      <c r="AD188" s="418"/>
      <c r="AE188" s="1274">
        <f>AE190+AE191+AE192+AE193+AE195</f>
        <v>0</v>
      </c>
      <c r="AF188" s="1302"/>
      <c r="AG188" s="2761"/>
      <c r="AH188" s="1412"/>
    </row>
    <row r="189" spans="1:265" s="2715" customFormat="1" ht="30" x14ac:dyDescent="0.25">
      <c r="A189" s="414"/>
      <c r="B189" s="414">
        <v>1</v>
      </c>
      <c r="C189" s="518" t="s">
        <v>204</v>
      </c>
      <c r="D189" s="4"/>
      <c r="E189" s="4"/>
      <c r="F189" s="2707"/>
      <c r="G189" s="368"/>
      <c r="H189" s="368"/>
      <c r="I189" s="2508"/>
      <c r="J189" s="1901"/>
      <c r="K189" s="1901"/>
      <c r="L189" s="211"/>
      <c r="M189" s="211"/>
      <c r="N189" s="211"/>
      <c r="O189" s="211"/>
      <c r="P189" s="211"/>
      <c r="Q189" s="211"/>
      <c r="R189" s="552"/>
      <c r="S189" s="552"/>
      <c r="T189" s="552"/>
      <c r="U189" s="552"/>
      <c r="V189" s="552"/>
      <c r="W189" s="1063"/>
      <c r="X189" s="418"/>
      <c r="Y189" s="2752"/>
      <c r="Z189" s="418"/>
      <c r="AA189" s="418"/>
      <c r="AB189" s="418"/>
      <c r="AC189" s="418"/>
      <c r="AD189" s="418"/>
      <c r="AE189" s="1274"/>
      <c r="AF189" s="1302"/>
      <c r="AG189" s="2761"/>
      <c r="AH189" s="1412"/>
    </row>
    <row r="190" spans="1:265" s="2715" customFormat="1" ht="30" x14ac:dyDescent="0.25">
      <c r="A190" s="414"/>
      <c r="B190" s="414">
        <v>1</v>
      </c>
      <c r="C190" s="518" t="s">
        <v>205</v>
      </c>
      <c r="D190" s="4"/>
      <c r="E190" s="4"/>
      <c r="F190" s="2707">
        <v>3500</v>
      </c>
      <c r="G190" s="368">
        <f t="shared" ref="G190:G195" si="40">F190/12*$C$3</f>
        <v>1458.3333333333335</v>
      </c>
      <c r="H190" s="368">
        <v>1554</v>
      </c>
      <c r="I190" s="2508">
        <f>H190/G190*100</f>
        <v>106.55999999999999</v>
      </c>
      <c r="J190" s="1901"/>
      <c r="K190" s="1901"/>
      <c r="L190" s="211"/>
      <c r="M190" s="211"/>
      <c r="N190" s="211"/>
      <c r="O190" s="211"/>
      <c r="P190" s="211"/>
      <c r="Q190" s="211"/>
      <c r="R190" s="552"/>
      <c r="S190" s="552"/>
      <c r="T190" s="552"/>
      <c r="U190" s="552"/>
      <c r="V190" s="552"/>
      <c r="W190" s="1063"/>
      <c r="X190" s="418"/>
      <c r="Y190" s="2752"/>
      <c r="Z190" s="418"/>
      <c r="AA190" s="418"/>
      <c r="AB190" s="418"/>
      <c r="AC190" s="418"/>
      <c r="AD190" s="418"/>
      <c r="AE190" s="1274"/>
      <c r="AF190" s="1302"/>
      <c r="AG190" s="2761"/>
      <c r="AH190" s="1412"/>
    </row>
    <row r="191" spans="1:265" s="2715" customFormat="1" ht="30" x14ac:dyDescent="0.25">
      <c r="A191" s="414"/>
      <c r="B191" s="414">
        <v>1</v>
      </c>
      <c r="C191" s="724" t="s">
        <v>294</v>
      </c>
      <c r="D191" s="4"/>
      <c r="E191" s="4"/>
      <c r="F191" s="531">
        <v>15100</v>
      </c>
      <c r="G191" s="368">
        <f t="shared" si="40"/>
        <v>6291.6666666666661</v>
      </c>
      <c r="H191" s="368">
        <v>5119</v>
      </c>
      <c r="I191" s="2508">
        <f>H191/G191*100</f>
        <v>81.361589403973525</v>
      </c>
      <c r="J191" s="1901"/>
      <c r="K191" s="1901"/>
      <c r="L191" s="211"/>
      <c r="M191" s="211"/>
      <c r="N191" s="211"/>
      <c r="O191" s="211"/>
      <c r="P191" s="211"/>
      <c r="Q191" s="211"/>
      <c r="R191" s="552"/>
      <c r="S191" s="552"/>
      <c r="T191" s="552"/>
      <c r="U191" s="552"/>
      <c r="V191" s="552"/>
      <c r="W191" s="1063"/>
      <c r="X191" s="418"/>
      <c r="Y191" s="2752"/>
      <c r="Z191" s="418"/>
      <c r="AA191" s="418"/>
      <c r="AB191" s="418"/>
      <c r="AC191" s="418"/>
      <c r="AD191" s="418"/>
      <c r="AE191" s="1274"/>
      <c r="AF191" s="1302"/>
      <c r="AG191" s="2761"/>
      <c r="AH191" s="1412"/>
    </row>
    <row r="192" spans="1:265" s="2715" customFormat="1" ht="60" x14ac:dyDescent="0.25">
      <c r="A192" s="414"/>
      <c r="B192" s="414">
        <v>1</v>
      </c>
      <c r="C192" s="519" t="s">
        <v>295</v>
      </c>
      <c r="D192" s="4"/>
      <c r="E192" s="4"/>
      <c r="F192" s="2707">
        <v>9190</v>
      </c>
      <c r="G192" s="368">
        <f t="shared" si="40"/>
        <v>3829.166666666667</v>
      </c>
      <c r="H192" s="368">
        <v>3620</v>
      </c>
      <c r="I192" s="2508">
        <f>H192/G192*100</f>
        <v>94.53754080522306</v>
      </c>
      <c r="J192" s="1901"/>
      <c r="K192" s="1901"/>
      <c r="L192" s="211"/>
      <c r="M192" s="211"/>
      <c r="N192" s="211"/>
      <c r="O192" s="211"/>
      <c r="P192" s="211"/>
      <c r="Q192" s="211"/>
      <c r="R192" s="552"/>
      <c r="S192" s="552"/>
      <c r="T192" s="552"/>
      <c r="U192" s="552"/>
      <c r="V192" s="552"/>
      <c r="W192" s="1063"/>
      <c r="X192" s="418"/>
      <c r="Y192" s="2752"/>
      <c r="Z192" s="418"/>
      <c r="AA192" s="418"/>
      <c r="AB192" s="418"/>
      <c r="AC192" s="418"/>
      <c r="AD192" s="418"/>
      <c r="AE192" s="1274"/>
      <c r="AF192" s="1302"/>
      <c r="AG192" s="2761"/>
      <c r="AH192" s="1412"/>
    </row>
    <row r="193" spans="1:34" s="2715" customFormat="1" ht="45" x14ac:dyDescent="0.25">
      <c r="A193" s="414"/>
      <c r="B193" s="414">
        <v>1</v>
      </c>
      <c r="C193" s="519" t="s">
        <v>309</v>
      </c>
      <c r="D193" s="4"/>
      <c r="E193" s="4"/>
      <c r="F193" s="2707">
        <v>11600</v>
      </c>
      <c r="G193" s="368">
        <f t="shared" si="40"/>
        <v>4833.333333333333</v>
      </c>
      <c r="H193" s="368">
        <v>2425</v>
      </c>
      <c r="I193" s="2508">
        <f>H193/G193*100</f>
        <v>50.172413793103452</v>
      </c>
      <c r="J193" s="1901"/>
      <c r="K193" s="1901"/>
      <c r="L193" s="211"/>
      <c r="M193" s="211"/>
      <c r="N193" s="211"/>
      <c r="O193" s="211"/>
      <c r="P193" s="211"/>
      <c r="Q193" s="211"/>
      <c r="R193" s="552"/>
      <c r="S193" s="552"/>
      <c r="T193" s="552"/>
      <c r="U193" s="552"/>
      <c r="V193" s="552"/>
      <c r="W193" s="1063"/>
      <c r="X193" s="418"/>
      <c r="Y193" s="2752"/>
      <c r="Z193" s="418"/>
      <c r="AA193" s="418"/>
      <c r="AB193" s="418"/>
      <c r="AC193" s="418"/>
      <c r="AD193" s="418"/>
      <c r="AE193" s="1274"/>
      <c r="AF193" s="1302"/>
      <c r="AG193" s="2761"/>
      <c r="AH193" s="1412"/>
    </row>
    <row r="194" spans="1:34" s="2715" customFormat="1" ht="105" x14ac:dyDescent="0.25">
      <c r="A194" s="414"/>
      <c r="B194" s="414"/>
      <c r="C194" s="519" t="s">
        <v>533</v>
      </c>
      <c r="D194" s="4"/>
      <c r="E194" s="4"/>
      <c r="F194" s="2707">
        <v>7000</v>
      </c>
      <c r="G194" s="368">
        <f t="shared" si="40"/>
        <v>2916.666666666667</v>
      </c>
      <c r="H194" s="368">
        <v>1507</v>
      </c>
      <c r="I194" s="2508">
        <f>H194/G194*100</f>
        <v>51.668571428571418</v>
      </c>
      <c r="J194" s="1901"/>
      <c r="K194" s="1901"/>
      <c r="L194" s="211"/>
      <c r="M194" s="211"/>
      <c r="N194" s="211"/>
      <c r="O194" s="211"/>
      <c r="P194" s="211"/>
      <c r="Q194" s="211"/>
      <c r="R194" s="552"/>
      <c r="S194" s="552"/>
      <c r="T194" s="552"/>
      <c r="U194" s="552"/>
      <c r="V194" s="552"/>
      <c r="W194" s="1063"/>
      <c r="X194" s="418"/>
      <c r="Y194" s="2752"/>
      <c r="Z194" s="418"/>
      <c r="AA194" s="418"/>
      <c r="AB194" s="418"/>
      <c r="AC194" s="418"/>
      <c r="AD194" s="418"/>
      <c r="AE194" s="1274"/>
      <c r="AF194" s="1302"/>
      <c r="AG194" s="2761"/>
      <c r="AH194" s="1412"/>
    </row>
    <row r="195" spans="1:34" s="2715" customFormat="1" ht="30" x14ac:dyDescent="0.25">
      <c r="A195" s="414"/>
      <c r="B195" s="414">
        <v>1</v>
      </c>
      <c r="C195" s="4" t="s">
        <v>380</v>
      </c>
      <c r="D195" s="4"/>
      <c r="E195" s="4"/>
      <c r="F195" s="2707">
        <v>2339</v>
      </c>
      <c r="G195" s="368">
        <f t="shared" si="40"/>
        <v>974.58333333333326</v>
      </c>
      <c r="H195" s="368">
        <v>477</v>
      </c>
      <c r="I195" s="2508">
        <f t="shared" ref="I195:I200" si="41">H195/G195*100</f>
        <v>48.943993159469862</v>
      </c>
      <c r="J195" s="1901"/>
      <c r="K195" s="1901"/>
      <c r="L195" s="211"/>
      <c r="M195" s="211"/>
      <c r="N195" s="211"/>
      <c r="O195" s="211"/>
      <c r="P195" s="211"/>
      <c r="Q195" s="211"/>
      <c r="R195" s="552"/>
      <c r="S195" s="552"/>
      <c r="T195" s="552"/>
      <c r="U195" s="552"/>
      <c r="V195" s="552"/>
      <c r="W195" s="1063"/>
      <c r="X195" s="418"/>
      <c r="Y195" s="2752"/>
      <c r="Z195" s="418"/>
      <c r="AA195" s="418"/>
      <c r="AB195" s="418"/>
      <c r="AC195" s="418"/>
      <c r="AD195" s="418"/>
      <c r="AE195" s="1274"/>
      <c r="AF195" s="1302"/>
      <c r="AG195" s="2761"/>
      <c r="AH195" s="1412"/>
    </row>
    <row r="196" spans="1:34" s="2715" customFormat="1" ht="29.25" x14ac:dyDescent="0.25">
      <c r="A196" s="414"/>
      <c r="B196" s="414">
        <v>1</v>
      </c>
      <c r="C196" s="486" t="s">
        <v>135</v>
      </c>
      <c r="D196" s="4"/>
      <c r="E196" s="4"/>
      <c r="F196" s="2707">
        <f>F197</f>
        <v>25000</v>
      </c>
      <c r="G196" s="368">
        <f>G197</f>
        <v>10416.666666666668</v>
      </c>
      <c r="H196" s="368">
        <f>H197</f>
        <v>8132</v>
      </c>
      <c r="I196" s="2508">
        <f t="shared" si="41"/>
        <v>78.067199999999985</v>
      </c>
      <c r="J196" s="1901"/>
      <c r="K196" s="1901"/>
      <c r="L196" s="211"/>
      <c r="M196" s="211"/>
      <c r="N196" s="211"/>
      <c r="O196" s="211"/>
      <c r="P196" s="211"/>
      <c r="Q196" s="211"/>
      <c r="R196" s="552"/>
      <c r="S196" s="552"/>
      <c r="T196" s="552"/>
      <c r="U196" s="552"/>
      <c r="V196" s="552"/>
      <c r="W196" s="1063"/>
      <c r="X196" s="418"/>
      <c r="Y196" s="2752"/>
      <c r="Z196" s="418"/>
      <c r="AA196" s="418"/>
      <c r="AB196" s="418"/>
      <c r="AC196" s="418"/>
      <c r="AD196" s="418"/>
      <c r="AE196" s="1274">
        <f>AE197</f>
        <v>0</v>
      </c>
      <c r="AF196" s="1302"/>
      <c r="AG196" s="2761"/>
      <c r="AH196" s="1412"/>
    </row>
    <row r="197" spans="1:34" s="2715" customFormat="1" x14ac:dyDescent="0.25">
      <c r="A197" s="414"/>
      <c r="B197" s="414">
        <v>1</v>
      </c>
      <c r="C197" s="292" t="s">
        <v>239</v>
      </c>
      <c r="D197" s="4"/>
      <c r="E197" s="4"/>
      <c r="F197" s="2707">
        <v>25000</v>
      </c>
      <c r="G197" s="368">
        <f>F197/12*$C$3</f>
        <v>10416.666666666668</v>
      </c>
      <c r="H197" s="368">
        <v>8132</v>
      </c>
      <c r="I197" s="2508">
        <f t="shared" si="41"/>
        <v>78.067199999999985</v>
      </c>
      <c r="J197" s="1901"/>
      <c r="K197" s="1901"/>
      <c r="L197" s="211"/>
      <c r="M197" s="211"/>
      <c r="N197" s="211"/>
      <c r="O197" s="211"/>
      <c r="P197" s="211"/>
      <c r="Q197" s="211"/>
      <c r="R197" s="552"/>
      <c r="S197" s="552"/>
      <c r="T197" s="552"/>
      <c r="U197" s="552"/>
      <c r="V197" s="552"/>
      <c r="W197" s="1063"/>
      <c r="X197" s="418"/>
      <c r="Y197" s="2752"/>
      <c r="Z197" s="418"/>
      <c r="AA197" s="418"/>
      <c r="AB197" s="418"/>
      <c r="AC197" s="418"/>
      <c r="AD197" s="418"/>
      <c r="AE197" s="1274"/>
      <c r="AF197" s="1302"/>
      <c r="AG197" s="2761"/>
      <c r="AH197" s="1412"/>
    </row>
    <row r="198" spans="1:34" s="2715" customFormat="1" ht="63" x14ac:dyDescent="0.25">
      <c r="A198" s="414"/>
      <c r="B198" s="414">
        <v>1</v>
      </c>
      <c r="C198" s="751" t="s">
        <v>298</v>
      </c>
      <c r="D198" s="4"/>
      <c r="E198" s="4"/>
      <c r="F198" s="418">
        <f>F199+F204</f>
        <v>9664</v>
      </c>
      <c r="G198" s="368">
        <f>G199+G204</f>
        <v>4026.666666666667</v>
      </c>
      <c r="H198" s="368">
        <f>H199+H204</f>
        <v>1131</v>
      </c>
      <c r="I198" s="2508">
        <f t="shared" si="41"/>
        <v>28.087748344370862</v>
      </c>
      <c r="J198" s="1901"/>
      <c r="K198" s="1901"/>
      <c r="L198" s="211"/>
      <c r="M198" s="211"/>
      <c r="N198" s="211"/>
      <c r="O198" s="211"/>
      <c r="P198" s="211"/>
      <c r="Q198" s="211"/>
      <c r="R198" s="552"/>
      <c r="S198" s="552"/>
      <c r="T198" s="552"/>
      <c r="U198" s="552"/>
      <c r="V198" s="552"/>
      <c r="W198" s="1209">
        <f>R198/12*$C$3</f>
        <v>0</v>
      </c>
      <c r="X198" s="418">
        <f>AD198-AC198-Z198</f>
        <v>0</v>
      </c>
      <c r="Y198" s="2752"/>
      <c r="Z198" s="418"/>
      <c r="AA198" s="418">
        <f>X198-W198</f>
        <v>0</v>
      </c>
      <c r="AB198" s="418"/>
      <c r="AC198" s="418"/>
      <c r="AD198" s="418"/>
      <c r="AE198" s="1274">
        <f>AE199+AE204</f>
        <v>0</v>
      </c>
      <c r="AF198" s="1302"/>
      <c r="AG198" s="2761"/>
      <c r="AH198" s="1412"/>
    </row>
    <row r="199" spans="1:34" s="2715" customFormat="1" ht="30" x14ac:dyDescent="0.25">
      <c r="A199" s="414"/>
      <c r="B199" s="414">
        <v>1</v>
      </c>
      <c r="C199" s="724" t="s">
        <v>299</v>
      </c>
      <c r="D199" s="4"/>
      <c r="E199" s="4"/>
      <c r="F199" s="418">
        <f>SUM(F200:F203)</f>
        <v>7087</v>
      </c>
      <c r="G199" s="368">
        <f>SUM(G200:G203)</f>
        <v>2952.916666666667</v>
      </c>
      <c r="H199" s="368">
        <f>SUM(H200:H203)</f>
        <v>879</v>
      </c>
      <c r="I199" s="2508">
        <f t="shared" si="41"/>
        <v>29.767179342458018</v>
      </c>
      <c r="J199" s="1901"/>
      <c r="K199" s="1901"/>
      <c r="L199" s="211"/>
      <c r="M199" s="211"/>
      <c r="N199" s="211"/>
      <c r="O199" s="211"/>
      <c r="P199" s="211"/>
      <c r="Q199" s="211"/>
      <c r="R199" s="552"/>
      <c r="S199" s="552"/>
      <c r="T199" s="552"/>
      <c r="U199" s="552"/>
      <c r="V199" s="552"/>
      <c r="W199" s="1063"/>
      <c r="X199" s="418"/>
      <c r="Y199" s="2752"/>
      <c r="Z199" s="418"/>
      <c r="AA199" s="418"/>
      <c r="AB199" s="418"/>
      <c r="AC199" s="418"/>
      <c r="AD199" s="418"/>
      <c r="AE199" s="1274">
        <f>SUM(AE200:AE203)</f>
        <v>0</v>
      </c>
      <c r="AF199" s="1302"/>
      <c r="AG199" s="2761"/>
      <c r="AH199" s="1412"/>
    </row>
    <row r="200" spans="1:34" s="2715" customFormat="1" ht="30" x14ac:dyDescent="0.25">
      <c r="A200" s="414"/>
      <c r="B200" s="414">
        <v>1</v>
      </c>
      <c r="C200" s="519" t="s">
        <v>300</v>
      </c>
      <c r="D200" s="4"/>
      <c r="E200" s="4"/>
      <c r="F200" s="418">
        <v>7087</v>
      </c>
      <c r="G200" s="368">
        <f>F200/12*$C$3</f>
        <v>2952.916666666667</v>
      </c>
      <c r="H200" s="368">
        <v>879</v>
      </c>
      <c r="I200" s="2508">
        <f t="shared" si="41"/>
        <v>29.767179342458018</v>
      </c>
      <c r="J200" s="1901"/>
      <c r="K200" s="1901"/>
      <c r="L200" s="211"/>
      <c r="M200" s="211"/>
      <c r="N200" s="211"/>
      <c r="O200" s="211"/>
      <c r="P200" s="211"/>
      <c r="Q200" s="211"/>
      <c r="R200" s="552"/>
      <c r="S200" s="552"/>
      <c r="T200" s="552"/>
      <c r="U200" s="552"/>
      <c r="V200" s="552"/>
      <c r="W200" s="1063"/>
      <c r="X200" s="418"/>
      <c r="Y200" s="2752"/>
      <c r="Z200" s="418"/>
      <c r="AA200" s="418"/>
      <c r="AB200" s="418"/>
      <c r="AC200" s="418"/>
      <c r="AD200" s="418"/>
      <c r="AE200" s="1274"/>
      <c r="AF200" s="1302"/>
      <c r="AG200" s="2761"/>
      <c r="AH200" s="1412"/>
    </row>
    <row r="201" spans="1:34" s="2715" customFormat="1" ht="60" x14ac:dyDescent="0.25">
      <c r="A201" s="414"/>
      <c r="B201" s="414">
        <v>1</v>
      </c>
      <c r="C201" s="519" t="s">
        <v>301</v>
      </c>
      <c r="D201" s="4"/>
      <c r="E201" s="4"/>
      <c r="F201" s="418"/>
      <c r="G201" s="368"/>
      <c r="H201" s="368"/>
      <c r="I201" s="2508"/>
      <c r="J201" s="1901"/>
      <c r="K201" s="1901"/>
      <c r="L201" s="211"/>
      <c r="M201" s="211"/>
      <c r="N201" s="211"/>
      <c r="O201" s="211"/>
      <c r="P201" s="211"/>
      <c r="Q201" s="211"/>
      <c r="R201" s="552"/>
      <c r="S201" s="552"/>
      <c r="T201" s="552"/>
      <c r="U201" s="552"/>
      <c r="V201" s="552"/>
      <c r="W201" s="1063"/>
      <c r="X201" s="418"/>
      <c r="Y201" s="2752"/>
      <c r="Z201" s="418"/>
      <c r="AA201" s="418"/>
      <c r="AB201" s="418"/>
      <c r="AC201" s="418"/>
      <c r="AD201" s="418"/>
      <c r="AE201" s="1274"/>
      <c r="AF201" s="1302"/>
      <c r="AG201" s="2761"/>
      <c r="AH201" s="1412"/>
    </row>
    <row r="202" spans="1:34" s="2715" customFormat="1" ht="45" x14ac:dyDescent="0.25">
      <c r="A202" s="414"/>
      <c r="B202" s="414">
        <v>1</v>
      </c>
      <c r="C202" s="519" t="s">
        <v>302</v>
      </c>
      <c r="D202" s="4"/>
      <c r="E202" s="4"/>
      <c r="F202" s="418"/>
      <c r="G202" s="368"/>
      <c r="H202" s="368"/>
      <c r="I202" s="2508"/>
      <c r="J202" s="1901"/>
      <c r="K202" s="1901"/>
      <c r="L202" s="211"/>
      <c r="M202" s="211"/>
      <c r="N202" s="211"/>
      <c r="O202" s="211"/>
      <c r="P202" s="211"/>
      <c r="Q202" s="211"/>
      <c r="R202" s="552"/>
      <c r="S202" s="552"/>
      <c r="T202" s="552"/>
      <c r="U202" s="552"/>
      <c r="V202" s="552"/>
      <c r="W202" s="1063"/>
      <c r="X202" s="418"/>
      <c r="Y202" s="2752"/>
      <c r="Z202" s="418"/>
      <c r="AA202" s="418"/>
      <c r="AB202" s="418"/>
      <c r="AC202" s="418"/>
      <c r="AD202" s="418"/>
      <c r="AE202" s="1274"/>
      <c r="AF202" s="1302"/>
      <c r="AG202" s="2761"/>
      <c r="AH202" s="1412"/>
    </row>
    <row r="203" spans="1:34" s="2715" customFormat="1" ht="30" x14ac:dyDescent="0.25">
      <c r="A203" s="414"/>
      <c r="B203" s="414">
        <v>1</v>
      </c>
      <c r="C203" s="519" t="s">
        <v>303</v>
      </c>
      <c r="D203" s="4"/>
      <c r="E203" s="4"/>
      <c r="F203" s="418"/>
      <c r="G203" s="368"/>
      <c r="H203" s="368"/>
      <c r="I203" s="2508"/>
      <c r="J203" s="1901"/>
      <c r="K203" s="1901"/>
      <c r="L203" s="211"/>
      <c r="M203" s="211"/>
      <c r="N203" s="211"/>
      <c r="O203" s="211"/>
      <c r="P203" s="211"/>
      <c r="Q203" s="211"/>
      <c r="R203" s="552"/>
      <c r="S203" s="552"/>
      <c r="T203" s="552"/>
      <c r="U203" s="552"/>
      <c r="V203" s="552"/>
      <c r="W203" s="1063"/>
      <c r="X203" s="418"/>
      <c r="Y203" s="2752"/>
      <c r="Z203" s="418"/>
      <c r="AA203" s="418"/>
      <c r="AB203" s="418"/>
      <c r="AC203" s="418"/>
      <c r="AD203" s="418"/>
      <c r="AE203" s="1274"/>
      <c r="AF203" s="1302"/>
      <c r="AG203" s="2761"/>
      <c r="AH203" s="1412"/>
    </row>
    <row r="204" spans="1:34" s="2715" customFormat="1" ht="45" x14ac:dyDescent="0.25">
      <c r="A204" s="414"/>
      <c r="B204" s="414">
        <v>1</v>
      </c>
      <c r="C204" s="724" t="s">
        <v>304</v>
      </c>
      <c r="D204" s="4"/>
      <c r="E204" s="4"/>
      <c r="F204" s="418">
        <f>SUM(F205:F208)</f>
        <v>2577</v>
      </c>
      <c r="G204" s="368">
        <f>SUM(G205:G208)</f>
        <v>1073.75</v>
      </c>
      <c r="H204" s="368">
        <f>H205</f>
        <v>252</v>
      </c>
      <c r="I204" s="2508">
        <f>H204/G204*100</f>
        <v>23.469150174621653</v>
      </c>
      <c r="J204" s="1901"/>
      <c r="K204" s="1901"/>
      <c r="L204" s="211"/>
      <c r="M204" s="211"/>
      <c r="N204" s="211"/>
      <c r="O204" s="211"/>
      <c r="P204" s="211"/>
      <c r="Q204" s="211"/>
      <c r="R204" s="552"/>
      <c r="S204" s="552"/>
      <c r="T204" s="552"/>
      <c r="U204" s="552"/>
      <c r="V204" s="552"/>
      <c r="W204" s="1063"/>
      <c r="X204" s="418"/>
      <c r="Y204" s="2752"/>
      <c r="Z204" s="418"/>
      <c r="AA204" s="418"/>
      <c r="AB204" s="418"/>
      <c r="AC204" s="418"/>
      <c r="AD204" s="418"/>
      <c r="AE204" s="1274">
        <f>AE205</f>
        <v>0</v>
      </c>
      <c r="AF204" s="1302"/>
      <c r="AG204" s="2761"/>
      <c r="AH204" s="1412"/>
    </row>
    <row r="205" spans="1:34" s="2715" customFormat="1" ht="45" x14ac:dyDescent="0.25">
      <c r="A205" s="414"/>
      <c r="B205" s="414">
        <v>1</v>
      </c>
      <c r="C205" s="519" t="s">
        <v>305</v>
      </c>
      <c r="D205" s="4"/>
      <c r="E205" s="4"/>
      <c r="F205" s="418">
        <v>2577</v>
      </c>
      <c r="G205" s="368">
        <f>F205/12*$C$3</f>
        <v>1073.75</v>
      </c>
      <c r="H205" s="368">
        <v>252</v>
      </c>
      <c r="I205" s="2508">
        <f>H205/G205*100</f>
        <v>23.469150174621653</v>
      </c>
      <c r="J205" s="1901"/>
      <c r="K205" s="1901"/>
      <c r="L205" s="211"/>
      <c r="M205" s="211"/>
      <c r="N205" s="211"/>
      <c r="O205" s="211"/>
      <c r="P205" s="211"/>
      <c r="Q205" s="211"/>
      <c r="R205" s="552"/>
      <c r="S205" s="552"/>
      <c r="T205" s="552"/>
      <c r="U205" s="552"/>
      <c r="V205" s="552"/>
      <c r="W205" s="1063"/>
      <c r="X205" s="418"/>
      <c r="Y205" s="2752"/>
      <c r="Z205" s="418"/>
      <c r="AA205" s="418"/>
      <c r="AB205" s="418"/>
      <c r="AC205" s="418"/>
      <c r="AD205" s="418"/>
      <c r="AE205" s="1274"/>
      <c r="AF205" s="1302"/>
      <c r="AG205" s="2761"/>
      <c r="AH205" s="1412"/>
    </row>
    <row r="206" spans="1:34" s="2715" customFormat="1" ht="30" x14ac:dyDescent="0.25">
      <c r="A206" s="414"/>
      <c r="B206" s="414">
        <v>1</v>
      </c>
      <c r="C206" s="519" t="s">
        <v>334</v>
      </c>
      <c r="D206" s="4"/>
      <c r="E206" s="4"/>
      <c r="F206" s="418"/>
      <c r="G206" s="368"/>
      <c r="H206" s="368"/>
      <c r="I206" s="2508"/>
      <c r="J206" s="1901"/>
      <c r="K206" s="1901"/>
      <c r="L206" s="211"/>
      <c r="M206" s="211"/>
      <c r="N206" s="211"/>
      <c r="O206" s="211"/>
      <c r="P206" s="211"/>
      <c r="Q206" s="211"/>
      <c r="R206" s="552"/>
      <c r="S206" s="552"/>
      <c r="T206" s="552"/>
      <c r="U206" s="552"/>
      <c r="V206" s="552"/>
      <c r="W206" s="1063"/>
      <c r="X206" s="418"/>
      <c r="Y206" s="2752"/>
      <c r="Z206" s="418"/>
      <c r="AA206" s="418"/>
      <c r="AB206" s="418"/>
      <c r="AC206" s="418"/>
      <c r="AD206" s="418"/>
      <c r="AE206" s="1274"/>
      <c r="AF206" s="1302"/>
      <c r="AG206" s="2761"/>
      <c r="AH206" s="1412"/>
    </row>
    <row r="207" spans="1:34" s="2715" customFormat="1" ht="75" x14ac:dyDescent="0.25">
      <c r="A207" s="414"/>
      <c r="B207" s="414">
        <v>1</v>
      </c>
      <c r="C207" s="519" t="s">
        <v>306</v>
      </c>
      <c r="D207" s="4"/>
      <c r="E207" s="4"/>
      <c r="F207" s="418"/>
      <c r="G207" s="368"/>
      <c r="H207" s="368"/>
      <c r="I207" s="2508"/>
      <c r="J207" s="1901"/>
      <c r="K207" s="1901"/>
      <c r="L207" s="211"/>
      <c r="M207" s="211"/>
      <c r="N207" s="211"/>
      <c r="O207" s="211"/>
      <c r="P207" s="211"/>
      <c r="Q207" s="211"/>
      <c r="R207" s="552"/>
      <c r="S207" s="552"/>
      <c r="T207" s="552"/>
      <c r="U207" s="552"/>
      <c r="V207" s="552"/>
      <c r="W207" s="1063"/>
      <c r="X207" s="418"/>
      <c r="Y207" s="2752"/>
      <c r="Z207" s="418"/>
      <c r="AA207" s="418"/>
      <c r="AB207" s="418"/>
      <c r="AC207" s="418"/>
      <c r="AD207" s="418"/>
      <c r="AE207" s="1274"/>
      <c r="AF207" s="1302"/>
      <c r="AG207" s="2761"/>
      <c r="AH207" s="1412"/>
    </row>
    <row r="208" spans="1:34" s="2715" customFormat="1" ht="60" x14ac:dyDescent="0.25">
      <c r="A208" s="414"/>
      <c r="B208" s="414">
        <v>1</v>
      </c>
      <c r="C208" s="519" t="s">
        <v>307</v>
      </c>
      <c r="D208" s="4"/>
      <c r="E208" s="4"/>
      <c r="F208" s="418"/>
      <c r="G208" s="368"/>
      <c r="H208" s="368"/>
      <c r="I208" s="2508"/>
      <c r="J208" s="1901"/>
      <c r="K208" s="1901"/>
      <c r="L208" s="211"/>
      <c r="M208" s="211"/>
      <c r="N208" s="211"/>
      <c r="O208" s="211"/>
      <c r="P208" s="211"/>
      <c r="Q208" s="211"/>
      <c r="R208" s="552"/>
      <c r="S208" s="552"/>
      <c r="T208" s="552"/>
      <c r="U208" s="552"/>
      <c r="V208" s="552"/>
      <c r="W208" s="1063"/>
      <c r="X208" s="418"/>
      <c r="Y208" s="2752"/>
      <c r="Z208" s="418"/>
      <c r="AA208" s="418"/>
      <c r="AB208" s="418"/>
      <c r="AC208" s="418"/>
      <c r="AD208" s="418"/>
      <c r="AE208" s="1274"/>
      <c r="AF208" s="1302"/>
      <c r="AG208" s="2761"/>
      <c r="AH208" s="1412"/>
    </row>
    <row r="209" spans="1:34" s="2715" customFormat="1" ht="57.75" x14ac:dyDescent="0.25">
      <c r="A209" s="414"/>
      <c r="B209" s="414">
        <v>1</v>
      </c>
      <c r="C209" s="785" t="s">
        <v>384</v>
      </c>
      <c r="D209" s="4"/>
      <c r="E209" s="4"/>
      <c r="F209" s="418">
        <v>243</v>
      </c>
      <c r="G209" s="368">
        <f>F209/12*$C$3</f>
        <v>101.25</v>
      </c>
      <c r="H209" s="368"/>
      <c r="I209" s="2508">
        <f>H209/G209*100</f>
        <v>0</v>
      </c>
      <c r="J209" s="1901"/>
      <c r="K209" s="1901"/>
      <c r="L209" s="211"/>
      <c r="M209" s="211"/>
      <c r="N209" s="211"/>
      <c r="O209" s="211"/>
      <c r="P209" s="211"/>
      <c r="Q209" s="211"/>
      <c r="R209" s="552"/>
      <c r="S209" s="552"/>
      <c r="T209" s="552"/>
      <c r="U209" s="552"/>
      <c r="V209" s="552"/>
      <c r="W209" s="1063"/>
      <c r="X209" s="418"/>
      <c r="Y209" s="2752"/>
      <c r="Z209" s="418"/>
      <c r="AA209" s="418"/>
      <c r="AB209" s="418"/>
      <c r="AC209" s="418"/>
      <c r="AD209" s="418"/>
      <c r="AE209" s="1274"/>
      <c r="AF209" s="1302"/>
      <c r="AG209" s="2761"/>
      <c r="AH209" s="1412"/>
    </row>
    <row r="210" spans="1:34" s="2715" customFormat="1" x14ac:dyDescent="0.25">
      <c r="A210" s="414"/>
      <c r="B210" s="414">
        <v>1</v>
      </c>
      <c r="C210" s="798" t="s">
        <v>206</v>
      </c>
      <c r="D210" s="4"/>
      <c r="E210" s="4"/>
      <c r="F210" s="418"/>
      <c r="G210" s="368"/>
      <c r="H210" s="368"/>
      <c r="I210" s="2508"/>
      <c r="J210" s="1901"/>
      <c r="K210" s="1901"/>
      <c r="L210" s="211"/>
      <c r="M210" s="211"/>
      <c r="N210" s="211"/>
      <c r="O210" s="211"/>
      <c r="P210" s="211"/>
      <c r="Q210" s="211"/>
      <c r="R210" s="552">
        <v>21.134499999999999</v>
      </c>
      <c r="S210" s="552">
        <v>21.134499999999999</v>
      </c>
      <c r="T210" s="552">
        <v>21.134499999999999</v>
      </c>
      <c r="U210" s="552">
        <v>21.134499999999999</v>
      </c>
      <c r="V210" s="552">
        <v>21.134499999999999</v>
      </c>
      <c r="W210" s="1063">
        <f>R210/12*$C$3+(S210-R210)/11*4+(T210-S210)/10*3+(U210-T210)/9*2+(V210-U210)/8*1</f>
        <v>8.8060416666666654</v>
      </c>
      <c r="X210" s="418">
        <f>AD210-AC210-Z210</f>
        <v>321.66709000000026</v>
      </c>
      <c r="Y210" s="2752"/>
      <c r="Z210" s="418">
        <f>SUM(Z211:Z215)</f>
        <v>0</v>
      </c>
      <c r="AA210" s="418">
        <f>X210-W210</f>
        <v>312.8610483333336</v>
      </c>
      <c r="AB210" s="418"/>
      <c r="AC210" s="418">
        <v>0</v>
      </c>
      <c r="AD210" s="418">
        <v>321.66709000000026</v>
      </c>
      <c r="AE210" s="1274"/>
      <c r="AF210" s="1302"/>
      <c r="AG210" s="2761"/>
      <c r="AH210" s="1412"/>
    </row>
    <row r="211" spans="1:34" s="2715" customFormat="1" ht="29.25" x14ac:dyDescent="0.25">
      <c r="A211" s="414"/>
      <c r="B211" s="414">
        <v>1</v>
      </c>
      <c r="C211" s="785" t="s">
        <v>359</v>
      </c>
      <c r="D211" s="4"/>
      <c r="E211" s="4"/>
      <c r="F211" s="418">
        <f>F212+F213+F217+F218+F219+F220+F222</f>
        <v>1747</v>
      </c>
      <c r="G211" s="418">
        <f>G212+G213+G217+G218+G219+G220+G222</f>
        <v>727.91666666666663</v>
      </c>
      <c r="H211" s="418">
        <f>H212+H213+H217+H218+H219+H220+H222</f>
        <v>980</v>
      </c>
      <c r="I211" s="2508">
        <f>H211/G211*100</f>
        <v>134.63079564968518</v>
      </c>
      <c r="J211" s="1901"/>
      <c r="K211" s="1901"/>
      <c r="L211" s="211"/>
      <c r="M211" s="211"/>
      <c r="N211" s="211"/>
      <c r="O211" s="211"/>
      <c r="P211" s="211"/>
      <c r="Q211" s="211"/>
      <c r="R211" s="552"/>
      <c r="S211" s="552"/>
      <c r="T211" s="552"/>
      <c r="U211" s="552"/>
      <c r="V211" s="552"/>
      <c r="W211" s="1063"/>
      <c r="X211" s="418"/>
      <c r="Y211" s="2752"/>
      <c r="Z211" s="418"/>
      <c r="AA211" s="418"/>
      <c r="AB211" s="418"/>
      <c r="AC211" s="418"/>
      <c r="AD211" s="418"/>
      <c r="AE211" s="1274">
        <f>AE212+AE213+AE217+AE218+AE219+AE220+AE222</f>
        <v>0</v>
      </c>
      <c r="AF211" s="1302"/>
      <c r="AG211" s="2761"/>
      <c r="AH211" s="1412"/>
    </row>
    <row r="212" spans="1:34" s="2715" customFormat="1" x14ac:dyDescent="0.25">
      <c r="A212" s="414"/>
      <c r="B212" s="414">
        <v>1</v>
      </c>
      <c r="C212" s="4" t="s">
        <v>347</v>
      </c>
      <c r="D212" s="4"/>
      <c r="E212" s="4"/>
      <c r="F212" s="418"/>
      <c r="G212" s="368"/>
      <c r="H212" s="368"/>
      <c r="I212" s="2508"/>
      <c r="J212" s="1901"/>
      <c r="K212" s="1901"/>
      <c r="L212" s="211"/>
      <c r="M212" s="211"/>
      <c r="N212" s="211"/>
      <c r="O212" s="211"/>
      <c r="P212" s="211"/>
      <c r="Q212" s="211"/>
      <c r="R212" s="552"/>
      <c r="S212" s="552"/>
      <c r="T212" s="552"/>
      <c r="U212" s="552"/>
      <c r="V212" s="552"/>
      <c r="W212" s="1063"/>
      <c r="X212" s="418"/>
      <c r="Y212" s="2752"/>
      <c r="Z212" s="418"/>
      <c r="AA212" s="418"/>
      <c r="AB212" s="418"/>
      <c r="AC212" s="418"/>
      <c r="AD212" s="418"/>
      <c r="AE212" s="1274"/>
      <c r="AF212" s="1302"/>
      <c r="AG212" s="2761"/>
      <c r="AH212" s="1412"/>
    </row>
    <row r="213" spans="1:34" s="2715" customFormat="1" ht="30" x14ac:dyDescent="0.25">
      <c r="A213" s="414"/>
      <c r="B213" s="414">
        <v>1</v>
      </c>
      <c r="C213" s="799" t="s">
        <v>348</v>
      </c>
      <c r="D213" s="4"/>
      <c r="E213" s="4"/>
      <c r="F213" s="418"/>
      <c r="G213" s="368"/>
      <c r="H213" s="368"/>
      <c r="I213" s="2508"/>
      <c r="J213" s="1901"/>
      <c r="K213" s="1901"/>
      <c r="L213" s="211"/>
      <c r="M213" s="211"/>
      <c r="N213" s="211"/>
      <c r="O213" s="211"/>
      <c r="P213" s="211"/>
      <c r="Q213" s="211"/>
      <c r="R213" s="552"/>
      <c r="S213" s="552"/>
      <c r="T213" s="552"/>
      <c r="U213" s="552"/>
      <c r="V213" s="552"/>
      <c r="W213" s="1063"/>
      <c r="X213" s="418"/>
      <c r="Y213" s="2752"/>
      <c r="Z213" s="418"/>
      <c r="AA213" s="418"/>
      <c r="AB213" s="418"/>
      <c r="AC213" s="418"/>
      <c r="AD213" s="418"/>
      <c r="AE213" s="1274"/>
      <c r="AF213" s="1302"/>
      <c r="AG213" s="2761"/>
      <c r="AH213" s="1412"/>
    </row>
    <row r="214" spans="1:34" s="2715" customFormat="1" x14ac:dyDescent="0.25">
      <c r="A214" s="414"/>
      <c r="B214" s="414">
        <v>1</v>
      </c>
      <c r="C214" s="4" t="s">
        <v>349</v>
      </c>
      <c r="D214" s="4"/>
      <c r="E214" s="4"/>
      <c r="F214" s="418"/>
      <c r="G214" s="368"/>
      <c r="H214" s="368"/>
      <c r="I214" s="2508"/>
      <c r="J214" s="1901"/>
      <c r="K214" s="1901"/>
      <c r="L214" s="211"/>
      <c r="M214" s="211"/>
      <c r="N214" s="211"/>
      <c r="O214" s="211"/>
      <c r="P214" s="211"/>
      <c r="Q214" s="211"/>
      <c r="R214" s="552"/>
      <c r="S214" s="552"/>
      <c r="T214" s="552"/>
      <c r="U214" s="552"/>
      <c r="V214" s="552"/>
      <c r="W214" s="1063"/>
      <c r="X214" s="418"/>
      <c r="Y214" s="2752"/>
      <c r="Z214" s="418"/>
      <c r="AA214" s="418"/>
      <c r="AB214" s="418"/>
      <c r="AC214" s="418"/>
      <c r="AD214" s="418"/>
      <c r="AE214" s="1274"/>
      <c r="AF214" s="1302"/>
      <c r="AG214" s="2761"/>
      <c r="AH214" s="1412"/>
    </row>
    <row r="215" spans="1:34" s="2715" customFormat="1" ht="30" x14ac:dyDescent="0.25">
      <c r="A215" s="414"/>
      <c r="B215" s="414">
        <v>1</v>
      </c>
      <c r="C215" s="4" t="s">
        <v>374</v>
      </c>
      <c r="D215" s="4"/>
      <c r="E215" s="4"/>
      <c r="F215" s="418"/>
      <c r="G215" s="368"/>
      <c r="H215" s="368"/>
      <c r="I215" s="2508"/>
      <c r="J215" s="1901"/>
      <c r="K215" s="1901"/>
      <c r="L215" s="211"/>
      <c r="M215" s="211"/>
      <c r="N215" s="211"/>
      <c r="O215" s="211"/>
      <c r="P215" s="211"/>
      <c r="Q215" s="211"/>
      <c r="R215" s="552"/>
      <c r="S215" s="552"/>
      <c r="T215" s="552"/>
      <c r="U215" s="552"/>
      <c r="V215" s="552"/>
      <c r="W215" s="1063"/>
      <c r="X215" s="418"/>
      <c r="Y215" s="2752"/>
      <c r="Z215" s="418"/>
      <c r="AA215" s="418"/>
      <c r="AB215" s="418"/>
      <c r="AC215" s="418"/>
      <c r="AD215" s="418"/>
      <c r="AE215" s="1274"/>
      <c r="AF215" s="1302"/>
      <c r="AG215" s="2761"/>
      <c r="AH215" s="1412"/>
    </row>
    <row r="216" spans="1:34" s="2715" customFormat="1" ht="60" x14ac:dyDescent="0.25">
      <c r="A216" s="414">
        <v>1</v>
      </c>
      <c r="B216" s="414">
        <v>1</v>
      </c>
      <c r="C216" s="4" t="s">
        <v>350</v>
      </c>
      <c r="D216" s="4"/>
      <c r="E216" s="4"/>
      <c r="F216" s="418"/>
      <c r="G216" s="213"/>
      <c r="H216" s="368"/>
      <c r="I216" s="2508"/>
      <c r="J216" s="1901"/>
      <c r="K216" s="1901"/>
      <c r="L216" s="211"/>
      <c r="M216" s="211"/>
      <c r="N216" s="211"/>
      <c r="O216" s="211"/>
      <c r="P216" s="211"/>
      <c r="Q216" s="211"/>
      <c r="R216" s="552"/>
      <c r="S216" s="552"/>
      <c r="T216" s="552"/>
      <c r="U216" s="552"/>
      <c r="V216" s="552"/>
      <c r="W216" s="1063"/>
      <c r="X216" s="418"/>
      <c r="Y216" s="2752"/>
      <c r="Z216" s="418"/>
      <c r="AA216" s="418"/>
      <c r="AB216" s="418"/>
      <c r="AC216" s="418"/>
      <c r="AD216" s="418"/>
      <c r="AE216" s="1274"/>
      <c r="AF216" s="1302"/>
      <c r="AG216" s="2761"/>
      <c r="AH216" s="1412"/>
    </row>
    <row r="217" spans="1:34" s="2715" customFormat="1" ht="60" x14ac:dyDescent="0.25">
      <c r="A217" s="414">
        <v>1</v>
      </c>
      <c r="B217" s="414">
        <v>1</v>
      </c>
      <c r="C217" s="4" t="s">
        <v>351</v>
      </c>
      <c r="D217" s="4"/>
      <c r="E217" s="4"/>
      <c r="F217" s="418"/>
      <c r="G217" s="213"/>
      <c r="H217" s="368"/>
      <c r="I217" s="2508"/>
      <c r="J217" s="1901"/>
      <c r="K217" s="1901"/>
      <c r="L217" s="211"/>
      <c r="M217" s="211"/>
      <c r="N217" s="211"/>
      <c r="O217" s="211"/>
      <c r="P217" s="211"/>
      <c r="Q217" s="211"/>
      <c r="R217" s="552"/>
      <c r="S217" s="552"/>
      <c r="T217" s="552"/>
      <c r="U217" s="552"/>
      <c r="V217" s="552"/>
      <c r="W217" s="1063"/>
      <c r="X217" s="418"/>
      <c r="Y217" s="2752"/>
      <c r="Z217" s="418"/>
      <c r="AA217" s="418"/>
      <c r="AB217" s="418"/>
      <c r="AC217" s="418"/>
      <c r="AD217" s="418"/>
      <c r="AE217" s="1274"/>
      <c r="AF217" s="1302"/>
      <c r="AG217" s="2761"/>
      <c r="AH217" s="1412"/>
    </row>
    <row r="218" spans="1:34" s="2715" customFormat="1" ht="45" x14ac:dyDescent="0.25">
      <c r="A218" s="414">
        <v>1</v>
      </c>
      <c r="B218" s="414">
        <v>1</v>
      </c>
      <c r="C218" s="800" t="s">
        <v>352</v>
      </c>
      <c r="D218" s="4"/>
      <c r="E218" s="4"/>
      <c r="F218" s="418"/>
      <c r="G218" s="213"/>
      <c r="H218" s="368"/>
      <c r="I218" s="2508"/>
      <c r="J218" s="1901"/>
      <c r="K218" s="1901"/>
      <c r="L218" s="211"/>
      <c r="M218" s="211"/>
      <c r="N218" s="211"/>
      <c r="O218" s="211"/>
      <c r="P218" s="211"/>
      <c r="Q218" s="211"/>
      <c r="R218" s="552"/>
      <c r="S218" s="552"/>
      <c r="T218" s="552"/>
      <c r="U218" s="552"/>
      <c r="V218" s="552"/>
      <c r="W218" s="1063"/>
      <c r="X218" s="418"/>
      <c r="Y218" s="2752"/>
      <c r="Z218" s="418"/>
      <c r="AA218" s="418"/>
      <c r="AB218" s="418"/>
      <c r="AC218" s="418"/>
      <c r="AD218" s="418"/>
      <c r="AE218" s="1274"/>
      <c r="AF218" s="1302"/>
      <c r="AG218" s="2761"/>
      <c r="AH218" s="1412"/>
    </row>
    <row r="219" spans="1:34" s="2715" customFormat="1" ht="105" x14ac:dyDescent="0.25">
      <c r="A219" s="414"/>
      <c r="B219" s="414"/>
      <c r="C219" s="800" t="s">
        <v>534</v>
      </c>
      <c r="D219" s="4"/>
      <c r="E219" s="4"/>
      <c r="F219" s="418">
        <v>50</v>
      </c>
      <c r="G219" s="213">
        <f>F219/12*$C$3</f>
        <v>20.833333333333336</v>
      </c>
      <c r="H219" s="368">
        <v>761</v>
      </c>
      <c r="I219" s="375">
        <f>H219/G219*100</f>
        <v>3652.7999999999997</v>
      </c>
      <c r="J219" s="1901"/>
      <c r="K219" s="1901"/>
      <c r="L219" s="211"/>
      <c r="M219" s="211"/>
      <c r="N219" s="211"/>
      <c r="O219" s="211"/>
      <c r="P219" s="211"/>
      <c r="Q219" s="211"/>
      <c r="R219" s="552"/>
      <c r="S219" s="552"/>
      <c r="T219" s="552"/>
      <c r="U219" s="552"/>
      <c r="V219" s="552"/>
      <c r="W219" s="1063"/>
      <c r="X219" s="418"/>
      <c r="Y219" s="2752"/>
      <c r="Z219" s="418"/>
      <c r="AA219" s="418"/>
      <c r="AB219" s="418"/>
      <c r="AC219" s="418"/>
      <c r="AD219" s="418"/>
      <c r="AE219" s="1274"/>
      <c r="AF219" s="1302"/>
      <c r="AG219" s="2761"/>
      <c r="AH219" s="1412"/>
    </row>
    <row r="220" spans="1:34" s="2715" customFormat="1" ht="42.75" x14ac:dyDescent="0.25">
      <c r="A220" s="414"/>
      <c r="B220" s="414"/>
      <c r="C220" s="1413" t="s">
        <v>510</v>
      </c>
      <c r="D220" s="4"/>
      <c r="E220" s="4"/>
      <c r="F220" s="418">
        <f>F221</f>
        <v>1697</v>
      </c>
      <c r="G220" s="758">
        <f>G221</f>
        <v>707.08333333333326</v>
      </c>
      <c r="H220" s="758">
        <f>H221</f>
        <v>219</v>
      </c>
      <c r="I220" s="375">
        <f>H220/G220*100</f>
        <v>30.972304065998824</v>
      </c>
      <c r="J220" s="1901"/>
      <c r="K220" s="1901"/>
      <c r="L220" s="211"/>
      <c r="M220" s="211"/>
      <c r="N220" s="211"/>
      <c r="O220" s="211"/>
      <c r="P220" s="211"/>
      <c r="Q220" s="211"/>
      <c r="R220" s="552">
        <v>2684.85187</v>
      </c>
      <c r="S220" s="552">
        <v>2684.85187</v>
      </c>
      <c r="T220" s="552">
        <v>2684.85187</v>
      </c>
      <c r="U220" s="552">
        <v>2684.85187</v>
      </c>
      <c r="V220" s="552">
        <v>2684.85187</v>
      </c>
      <c r="W220" s="1209">
        <f>R220/12*$C$3+(S220-R220)/11*4+(T220-S220)/10*3+(U220-T220)/9*2+(V220-U220)/8*1</f>
        <v>1118.6882791666667</v>
      </c>
      <c r="X220" s="418">
        <f>AD220-AC220-Z220</f>
        <v>303.26309000000003</v>
      </c>
      <c r="Y220" s="2752"/>
      <c r="Z220" s="418">
        <f>SUM(Z221:Z225)</f>
        <v>0</v>
      </c>
      <c r="AA220" s="418">
        <f>X220-W220</f>
        <v>-815.42518916666666</v>
      </c>
      <c r="AB220" s="418"/>
      <c r="AC220" s="418">
        <v>0</v>
      </c>
      <c r="AD220" s="418">
        <v>303.26309000000003</v>
      </c>
      <c r="AE220" s="1274">
        <f>AE221</f>
        <v>0</v>
      </c>
      <c r="AF220" s="1302"/>
      <c r="AG220" s="2761"/>
      <c r="AH220" s="1412"/>
    </row>
    <row r="221" spans="1:34" s="2715" customFormat="1" x14ac:dyDescent="0.25">
      <c r="A221" s="414"/>
      <c r="B221" s="414"/>
      <c r="C221" s="800" t="s">
        <v>511</v>
      </c>
      <c r="D221" s="4"/>
      <c r="E221" s="4"/>
      <c r="F221" s="758">
        <v>1697</v>
      </c>
      <c r="G221" s="213">
        <f>F221/12*$C$3</f>
        <v>707.08333333333326</v>
      </c>
      <c r="H221" s="368">
        <v>219</v>
      </c>
      <c r="I221" s="375">
        <f>H221/G221*100</f>
        <v>30.972304065998824</v>
      </c>
      <c r="J221" s="1901"/>
      <c r="K221" s="1901"/>
      <c r="L221" s="211"/>
      <c r="M221" s="211"/>
      <c r="N221" s="211"/>
      <c r="O221" s="211"/>
      <c r="P221" s="211"/>
      <c r="Q221" s="211"/>
      <c r="R221" s="552"/>
      <c r="S221" s="552"/>
      <c r="T221" s="552"/>
      <c r="U221" s="552"/>
      <c r="V221" s="552"/>
      <c r="W221" s="1063"/>
      <c r="X221" s="418"/>
      <c r="Y221" s="2752"/>
      <c r="Z221" s="418"/>
      <c r="AA221" s="418"/>
      <c r="AB221" s="418"/>
      <c r="AC221" s="418"/>
      <c r="AD221" s="418"/>
      <c r="AE221" s="1274"/>
      <c r="AF221" s="1302"/>
      <c r="AG221" s="2761"/>
      <c r="AH221" s="1412"/>
    </row>
    <row r="222" spans="1:34" s="2715" customFormat="1" ht="42.75" x14ac:dyDescent="0.25">
      <c r="A222" s="414"/>
      <c r="B222" s="414"/>
      <c r="C222" s="1413" t="s">
        <v>512</v>
      </c>
      <c r="D222" s="4"/>
      <c r="E222" s="4"/>
      <c r="F222" s="758"/>
      <c r="G222" s="213"/>
      <c r="H222" s="368"/>
      <c r="I222" s="2508"/>
      <c r="J222" s="1901"/>
      <c r="K222" s="1901"/>
      <c r="L222" s="211"/>
      <c r="M222" s="211"/>
      <c r="N222" s="211"/>
      <c r="O222" s="211"/>
      <c r="P222" s="211"/>
      <c r="Q222" s="211"/>
      <c r="R222" s="552"/>
      <c r="S222" s="552"/>
      <c r="T222" s="552"/>
      <c r="U222" s="552"/>
      <c r="V222" s="552"/>
      <c r="W222" s="1063"/>
      <c r="X222" s="418"/>
      <c r="Y222" s="2752"/>
      <c r="Z222" s="418"/>
      <c r="AA222" s="418"/>
      <c r="AB222" s="418"/>
      <c r="AC222" s="418"/>
      <c r="AD222" s="418"/>
      <c r="AE222" s="1274"/>
      <c r="AF222" s="1302"/>
      <c r="AG222" s="2761"/>
      <c r="AH222" s="1412"/>
    </row>
    <row r="223" spans="1:34" s="2715" customFormat="1" ht="29.25" x14ac:dyDescent="0.25">
      <c r="A223" s="414"/>
      <c r="B223" s="414">
        <v>1</v>
      </c>
      <c r="C223" s="785" t="s">
        <v>360</v>
      </c>
      <c r="D223" s="4"/>
      <c r="E223" s="4"/>
      <c r="F223" s="418"/>
      <c r="G223" s="213"/>
      <c r="H223" s="368"/>
      <c r="I223" s="2508"/>
      <c r="J223" s="1901"/>
      <c r="K223" s="1901"/>
      <c r="L223" s="211"/>
      <c r="M223" s="211"/>
      <c r="N223" s="211"/>
      <c r="O223" s="211"/>
      <c r="P223" s="211"/>
      <c r="Q223" s="211"/>
      <c r="R223" s="552"/>
      <c r="S223" s="552"/>
      <c r="T223" s="552"/>
      <c r="U223" s="552"/>
      <c r="V223" s="552"/>
      <c r="W223" s="1063"/>
      <c r="X223" s="418"/>
      <c r="Y223" s="2752"/>
      <c r="Z223" s="418"/>
      <c r="AA223" s="418"/>
      <c r="AB223" s="418"/>
      <c r="AC223" s="418"/>
      <c r="AD223" s="418"/>
      <c r="AE223" s="1274"/>
      <c r="AF223" s="1302"/>
      <c r="AG223" s="2761"/>
      <c r="AH223" s="1412"/>
    </row>
    <row r="224" spans="1:34" s="2715" customFormat="1" x14ac:dyDescent="0.25">
      <c r="A224" s="414">
        <v>1</v>
      </c>
      <c r="B224" s="414">
        <v>1</v>
      </c>
      <c r="C224" s="785" t="s">
        <v>375</v>
      </c>
      <c r="D224" s="780"/>
      <c r="E224" s="4"/>
      <c r="F224" s="418"/>
      <c r="G224" s="213"/>
      <c r="H224" s="368"/>
      <c r="I224" s="2508"/>
      <c r="J224" s="1901"/>
      <c r="K224" s="1901"/>
      <c r="L224" s="211"/>
      <c r="M224" s="211"/>
      <c r="N224" s="211"/>
      <c r="O224" s="211"/>
      <c r="P224" s="211"/>
      <c r="Q224" s="211"/>
      <c r="R224" s="552"/>
      <c r="S224" s="552"/>
      <c r="T224" s="552"/>
      <c r="U224" s="552"/>
      <c r="V224" s="552"/>
      <c r="W224" s="1063"/>
      <c r="X224" s="418"/>
      <c r="Y224" s="2752"/>
      <c r="Z224" s="418"/>
      <c r="AA224" s="418"/>
      <c r="AB224" s="418"/>
      <c r="AC224" s="418"/>
      <c r="AD224" s="418"/>
      <c r="AE224" s="1274"/>
      <c r="AF224" s="1302"/>
      <c r="AG224" s="2761"/>
      <c r="AH224" s="1412"/>
    </row>
    <row r="225" spans="1:34" s="2715" customFormat="1" x14ac:dyDescent="0.25">
      <c r="A225" s="414">
        <v>1</v>
      </c>
      <c r="B225" s="414">
        <v>1</v>
      </c>
      <c r="C225" s="4" t="s">
        <v>376</v>
      </c>
      <c r="D225" s="801"/>
      <c r="E225" s="4"/>
      <c r="F225" s="418"/>
      <c r="G225" s="213"/>
      <c r="H225" s="368"/>
      <c r="I225" s="2508"/>
      <c r="J225" s="1901"/>
      <c r="K225" s="1901"/>
      <c r="L225" s="211"/>
      <c r="M225" s="211"/>
      <c r="N225" s="211"/>
      <c r="O225" s="211"/>
      <c r="P225" s="211"/>
      <c r="Q225" s="211"/>
      <c r="R225" s="552"/>
      <c r="S225" s="552"/>
      <c r="T225" s="552"/>
      <c r="U225" s="552"/>
      <c r="V225" s="552"/>
      <c r="W225" s="1063"/>
      <c r="X225" s="418"/>
      <c r="Y225" s="2752"/>
      <c r="Z225" s="418"/>
      <c r="AA225" s="418"/>
      <c r="AB225" s="418"/>
      <c r="AC225" s="418"/>
      <c r="AD225" s="418"/>
      <c r="AE225" s="1274"/>
      <c r="AF225" s="1302"/>
      <c r="AG225" s="2761"/>
      <c r="AH225" s="1412"/>
    </row>
    <row r="226" spans="1:34" s="2715" customFormat="1" x14ac:dyDescent="0.25">
      <c r="A226" s="414">
        <v>1</v>
      </c>
      <c r="B226" s="414">
        <v>1</v>
      </c>
      <c r="C226" s="801" t="s">
        <v>377</v>
      </c>
      <c r="D226" s="1634"/>
      <c r="E226" s="785"/>
      <c r="F226" s="446"/>
      <c r="G226" s="1052"/>
      <c r="H226" s="1052"/>
      <c r="I226" s="2508"/>
      <c r="J226" s="1901"/>
      <c r="K226" s="1901"/>
      <c r="L226" s="211"/>
      <c r="M226" s="211"/>
      <c r="N226" s="211"/>
      <c r="O226" s="211"/>
      <c r="P226" s="211"/>
      <c r="Q226" s="211"/>
      <c r="R226" s="608"/>
      <c r="S226" s="608"/>
      <c r="T226" s="608"/>
      <c r="U226" s="608"/>
      <c r="V226" s="608"/>
      <c r="W226" s="2772"/>
      <c r="X226" s="2773"/>
      <c r="Y226" s="2760"/>
      <c r="Z226" s="2773"/>
      <c r="AA226" s="2773"/>
      <c r="AB226" s="2773"/>
      <c r="AC226" s="2773"/>
      <c r="AD226" s="2773"/>
      <c r="AE226" s="1278"/>
      <c r="AF226" s="2763"/>
      <c r="AG226" s="2761"/>
      <c r="AH226" s="1412"/>
    </row>
    <row r="227" spans="1:34" s="2715" customFormat="1" ht="29.25" x14ac:dyDescent="0.25">
      <c r="A227" s="414">
        <v>1</v>
      </c>
      <c r="B227" s="414">
        <v>1</v>
      </c>
      <c r="C227" s="785" t="s">
        <v>353</v>
      </c>
      <c r="D227" s="798"/>
      <c r="E227" s="4"/>
      <c r="F227" s="418">
        <v>3260</v>
      </c>
      <c r="G227" s="213">
        <f>F227/12*$C$3</f>
        <v>1358.3333333333335</v>
      </c>
      <c r="H227" s="368">
        <v>2400</v>
      </c>
      <c r="I227" s="2508">
        <f>H227/G227*100</f>
        <v>176.68711656441715</v>
      </c>
      <c r="J227" s="1901"/>
      <c r="K227" s="1901"/>
      <c r="L227" s="211"/>
      <c r="M227" s="211"/>
      <c r="N227" s="211"/>
      <c r="O227" s="211"/>
      <c r="P227" s="211"/>
      <c r="Q227" s="211"/>
      <c r="R227" s="552"/>
      <c r="S227" s="552"/>
      <c r="T227" s="552"/>
      <c r="U227" s="552"/>
      <c r="V227" s="552"/>
      <c r="W227" s="1063"/>
      <c r="X227" s="418"/>
      <c r="Y227" s="2752"/>
      <c r="Z227" s="418"/>
      <c r="AA227" s="418"/>
      <c r="AB227" s="418"/>
      <c r="AC227" s="418"/>
      <c r="AD227" s="418"/>
      <c r="AE227" s="1274"/>
      <c r="AF227" s="1302"/>
      <c r="AG227" s="2761"/>
      <c r="AH227" s="1412"/>
    </row>
    <row r="228" spans="1:34" s="2715" customFormat="1" ht="30" x14ac:dyDescent="0.25">
      <c r="A228" s="414">
        <v>1</v>
      </c>
      <c r="B228" s="414">
        <v>1</v>
      </c>
      <c r="C228" s="780" t="s">
        <v>201</v>
      </c>
      <c r="D228" s="4"/>
      <c r="E228" s="4"/>
      <c r="F228" s="418"/>
      <c r="G228" s="368"/>
      <c r="H228" s="368"/>
      <c r="I228" s="2508"/>
      <c r="J228" s="1901"/>
      <c r="K228" s="1901"/>
      <c r="L228" s="211"/>
      <c r="M228" s="211"/>
      <c r="N228" s="211"/>
      <c r="O228" s="211"/>
      <c r="P228" s="211"/>
      <c r="Q228" s="211"/>
      <c r="R228" s="552"/>
      <c r="S228" s="552"/>
      <c r="T228" s="552"/>
      <c r="U228" s="552"/>
      <c r="V228" s="552"/>
      <c r="W228" s="1063"/>
      <c r="X228" s="418"/>
      <c r="Y228" s="2752"/>
      <c r="Z228" s="418"/>
      <c r="AA228" s="418"/>
      <c r="AB228" s="418"/>
      <c r="AC228" s="418"/>
      <c r="AD228" s="418"/>
      <c r="AE228" s="1274"/>
      <c r="AF228" s="1302"/>
      <c r="AG228" s="2761"/>
      <c r="AH228" s="1412"/>
    </row>
    <row r="229" spans="1:34" s="2715" customFormat="1" ht="72" x14ac:dyDescent="0.25">
      <c r="A229" s="414">
        <v>1</v>
      </c>
      <c r="B229" s="414">
        <v>1</v>
      </c>
      <c r="C229" s="785" t="s">
        <v>354</v>
      </c>
      <c r="D229" s="4"/>
      <c r="E229" s="4"/>
      <c r="F229" s="418">
        <v>5000</v>
      </c>
      <c r="G229" s="213">
        <f>F229/12*$C$3</f>
        <v>2083.3333333333335</v>
      </c>
      <c r="H229" s="368">
        <v>2052</v>
      </c>
      <c r="I229" s="2508">
        <f>H229/G229*100</f>
        <v>98.495999999999995</v>
      </c>
      <c r="J229" s="1901"/>
      <c r="K229" s="1901"/>
      <c r="L229" s="211"/>
      <c r="M229" s="211"/>
      <c r="N229" s="211"/>
      <c r="O229" s="211"/>
      <c r="P229" s="211"/>
      <c r="Q229" s="211"/>
      <c r="R229" s="552"/>
      <c r="S229" s="552"/>
      <c r="T229" s="552"/>
      <c r="U229" s="552"/>
      <c r="V229" s="552"/>
      <c r="W229" s="1063"/>
      <c r="X229" s="418"/>
      <c r="Y229" s="2752"/>
      <c r="Z229" s="418"/>
      <c r="AA229" s="418"/>
      <c r="AB229" s="418"/>
      <c r="AC229" s="418"/>
      <c r="AD229" s="418"/>
      <c r="AE229" s="1274"/>
      <c r="AF229" s="1302"/>
      <c r="AG229" s="2761"/>
      <c r="AH229" s="1412"/>
    </row>
    <row r="230" spans="1:34" s="2715" customFormat="1" x14ac:dyDescent="0.25">
      <c r="A230" s="414">
        <v>1</v>
      </c>
      <c r="B230" s="414">
        <v>1</v>
      </c>
      <c r="C230" s="772" t="s">
        <v>234</v>
      </c>
      <c r="D230" s="4"/>
      <c r="E230" s="4"/>
      <c r="F230" s="418">
        <f>SUM(F231:F235)</f>
        <v>1920</v>
      </c>
      <c r="G230" s="368">
        <f>SUM(G231:G235)</f>
        <v>800</v>
      </c>
      <c r="H230" s="368">
        <f>SUM(H231:H235)</f>
        <v>609</v>
      </c>
      <c r="I230" s="2508">
        <f>H230/G230*100</f>
        <v>76.125</v>
      </c>
      <c r="J230" s="1901"/>
      <c r="K230" s="1901"/>
      <c r="L230" s="211"/>
      <c r="M230" s="211"/>
      <c r="N230" s="211"/>
      <c r="O230" s="211"/>
      <c r="P230" s="211"/>
      <c r="Q230" s="211"/>
      <c r="R230" s="552">
        <v>3046.6515399999998</v>
      </c>
      <c r="S230" s="552">
        <v>3046.6515399999998</v>
      </c>
      <c r="T230" s="552">
        <v>3046.6515399999998</v>
      </c>
      <c r="U230" s="552">
        <v>3046.6515399999998</v>
      </c>
      <c r="V230" s="552">
        <v>3046.6515399999998</v>
      </c>
      <c r="W230" s="1209">
        <f>R230/12*$C$3+(S230-R230)/11*4+(T230-S230)/10*3+(U230-T230)/9*2+(V230-U230)/8*1</f>
        <v>1269.4381416666665</v>
      </c>
      <c r="X230" s="418">
        <f>AD230-AC230-Z230</f>
        <v>703.0802799999999</v>
      </c>
      <c r="Y230" s="2752"/>
      <c r="Z230" s="418">
        <f>SUM(Z231:Z235)</f>
        <v>197.17644000000001</v>
      </c>
      <c r="AA230" s="418">
        <f>X230-W230</f>
        <v>-566.35786166666662</v>
      </c>
      <c r="AB230" s="418"/>
      <c r="AC230" s="418">
        <v>0</v>
      </c>
      <c r="AD230" s="418">
        <v>900.25671999999997</v>
      </c>
      <c r="AE230" s="1274">
        <f>SUM(AE231:AE235)</f>
        <v>0</v>
      </c>
      <c r="AF230" s="1302"/>
      <c r="AG230" s="2761"/>
      <c r="AH230" s="1412"/>
    </row>
    <row r="231" spans="1:34" s="2715" customFormat="1" ht="105" x14ac:dyDescent="0.25">
      <c r="A231" s="414">
        <v>1</v>
      </c>
      <c r="B231" s="414">
        <v>1</v>
      </c>
      <c r="C231" s="292" t="s">
        <v>405</v>
      </c>
      <c r="D231" s="4"/>
      <c r="E231" s="4"/>
      <c r="F231" s="418">
        <v>582</v>
      </c>
      <c r="G231" s="213">
        <f>F231/12*$C$3</f>
        <v>242.5</v>
      </c>
      <c r="H231" s="368">
        <v>126</v>
      </c>
      <c r="I231" s="2508">
        <f>H231/G231*100</f>
        <v>51.958762886597945</v>
      </c>
      <c r="J231" s="1901"/>
      <c r="K231" s="1901"/>
      <c r="L231" s="211"/>
      <c r="M231" s="211"/>
      <c r="N231" s="211"/>
      <c r="O231" s="211"/>
      <c r="P231" s="211"/>
      <c r="Q231" s="211"/>
      <c r="R231" s="552"/>
      <c r="S231" s="552"/>
      <c r="T231" s="552"/>
      <c r="U231" s="552"/>
      <c r="V231" s="552"/>
      <c r="W231" s="1063"/>
      <c r="X231" s="418"/>
      <c r="Y231" s="2752"/>
      <c r="Z231" s="418"/>
      <c r="AA231" s="418"/>
      <c r="AB231" s="418"/>
      <c r="AC231" s="418"/>
      <c r="AD231" s="418"/>
      <c r="AE231" s="1274"/>
      <c r="AF231" s="1302"/>
      <c r="AG231" s="2761"/>
      <c r="AH231" s="1412"/>
    </row>
    <row r="232" spans="1:34" s="2715" customFormat="1" ht="105" x14ac:dyDescent="0.25">
      <c r="A232" s="414"/>
      <c r="B232" s="414"/>
      <c r="C232" s="292" t="s">
        <v>392</v>
      </c>
      <c r="D232" s="4"/>
      <c r="E232" s="4"/>
      <c r="F232" s="418"/>
      <c r="G232" s="213"/>
      <c r="H232" s="368">
        <v>89</v>
      </c>
      <c r="I232" s="2508"/>
      <c r="J232" s="1901"/>
      <c r="K232" s="1901"/>
      <c r="L232" s="211"/>
      <c r="M232" s="211"/>
      <c r="N232" s="211"/>
      <c r="O232" s="211"/>
      <c r="P232" s="211"/>
      <c r="Q232" s="211"/>
      <c r="R232" s="552"/>
      <c r="S232" s="552"/>
      <c r="T232" s="552"/>
      <c r="U232" s="552"/>
      <c r="V232" s="552"/>
      <c r="W232" s="1063"/>
      <c r="X232" s="418"/>
      <c r="Y232" s="2752"/>
      <c r="Z232" s="418">
        <v>197.17644000000001</v>
      </c>
      <c r="AA232" s="418"/>
      <c r="AB232" s="418"/>
      <c r="AC232" s="418"/>
      <c r="AD232" s="418"/>
      <c r="AE232" s="1274"/>
      <c r="AF232" s="1302"/>
      <c r="AG232" s="2761"/>
      <c r="AH232" s="1412"/>
    </row>
    <row r="233" spans="1:34" s="2715" customFormat="1" ht="45" x14ac:dyDescent="0.25">
      <c r="A233" s="414"/>
      <c r="B233" s="414">
        <v>1</v>
      </c>
      <c r="C233" s="292" t="s">
        <v>278</v>
      </c>
      <c r="D233" s="4"/>
      <c r="E233" s="4"/>
      <c r="F233" s="418">
        <v>450</v>
      </c>
      <c r="G233" s="213">
        <f>F233/12*$C$3</f>
        <v>187.5</v>
      </c>
      <c r="H233" s="368">
        <v>263</v>
      </c>
      <c r="I233" s="2508">
        <f t="shared" ref="I233:I240" si="42">H233/G233*100</f>
        <v>140.26666666666668</v>
      </c>
      <c r="J233" s="1901"/>
      <c r="K233" s="1901"/>
      <c r="L233" s="211"/>
      <c r="M233" s="211"/>
      <c r="N233" s="211"/>
      <c r="O233" s="211"/>
      <c r="P233" s="211"/>
      <c r="Q233" s="211"/>
      <c r="R233" s="552"/>
      <c r="S233" s="552"/>
      <c r="T233" s="552"/>
      <c r="U233" s="552"/>
      <c r="V233" s="552"/>
      <c r="W233" s="1063"/>
      <c r="X233" s="418"/>
      <c r="Y233" s="2752"/>
      <c r="Z233" s="418"/>
      <c r="AA233" s="418"/>
      <c r="AB233" s="418"/>
      <c r="AC233" s="418"/>
      <c r="AD233" s="418"/>
      <c r="AE233" s="1274"/>
      <c r="AF233" s="1302"/>
      <c r="AG233" s="2761"/>
      <c r="AH233" s="1412"/>
    </row>
    <row r="234" spans="1:34" s="2715" customFormat="1" ht="30" x14ac:dyDescent="0.25">
      <c r="A234" s="414">
        <v>1</v>
      </c>
      <c r="B234" s="414">
        <v>1</v>
      </c>
      <c r="C234" s="292" t="s">
        <v>283</v>
      </c>
      <c r="D234" s="4"/>
      <c r="E234" s="4"/>
      <c r="F234" s="418">
        <v>388</v>
      </c>
      <c r="G234" s="213">
        <f>F234/12*$C$3</f>
        <v>161.66666666666669</v>
      </c>
      <c r="H234" s="368">
        <v>104</v>
      </c>
      <c r="I234" s="2508">
        <f t="shared" si="42"/>
        <v>64.329896907216494</v>
      </c>
      <c r="J234" s="1901"/>
      <c r="K234" s="1901"/>
      <c r="L234" s="211"/>
      <c r="M234" s="211"/>
      <c r="N234" s="211"/>
      <c r="O234" s="211"/>
      <c r="P234" s="211"/>
      <c r="Q234" s="211"/>
      <c r="R234" s="552"/>
      <c r="S234" s="552"/>
      <c r="T234" s="552"/>
      <c r="U234" s="552"/>
      <c r="V234" s="552"/>
      <c r="W234" s="1063"/>
      <c r="X234" s="418"/>
      <c r="Y234" s="2752"/>
      <c r="Z234" s="418"/>
      <c r="AA234" s="418"/>
      <c r="AB234" s="418"/>
      <c r="AC234" s="418"/>
      <c r="AD234" s="418"/>
      <c r="AE234" s="1274"/>
      <c r="AF234" s="1302"/>
      <c r="AG234" s="2761"/>
      <c r="AH234" s="1412"/>
    </row>
    <row r="235" spans="1:34" s="2715" customFormat="1" ht="30" x14ac:dyDescent="0.25">
      <c r="A235" s="414">
        <v>1</v>
      </c>
      <c r="B235" s="414">
        <v>1</v>
      </c>
      <c r="C235" s="292" t="s">
        <v>74</v>
      </c>
      <c r="D235" s="4"/>
      <c r="E235" s="4"/>
      <c r="F235" s="418">
        <v>500</v>
      </c>
      <c r="G235" s="368">
        <f>F235/12*$C$3</f>
        <v>208.33333333333331</v>
      </c>
      <c r="H235" s="368">
        <v>27</v>
      </c>
      <c r="I235" s="2508">
        <f t="shared" si="42"/>
        <v>12.960000000000003</v>
      </c>
      <c r="J235" s="1901"/>
      <c r="K235" s="1901"/>
      <c r="L235" s="211"/>
      <c r="M235" s="211"/>
      <c r="N235" s="211"/>
      <c r="O235" s="211"/>
      <c r="P235" s="211"/>
      <c r="Q235" s="211"/>
      <c r="R235" s="552"/>
      <c r="S235" s="552"/>
      <c r="T235" s="552"/>
      <c r="U235" s="552"/>
      <c r="V235" s="552"/>
      <c r="W235" s="1063"/>
      <c r="X235" s="418"/>
      <c r="Y235" s="2752"/>
      <c r="Z235" s="418"/>
      <c r="AA235" s="418"/>
      <c r="AB235" s="418"/>
      <c r="AC235" s="418"/>
      <c r="AD235" s="418"/>
      <c r="AE235" s="1274"/>
      <c r="AF235" s="1302"/>
      <c r="AG235" s="2761"/>
      <c r="AH235" s="1412"/>
    </row>
    <row r="236" spans="1:34" s="2715" customFormat="1" ht="29.25" x14ac:dyDescent="0.25">
      <c r="A236" s="414">
        <v>1</v>
      </c>
      <c r="B236" s="414">
        <v>1</v>
      </c>
      <c r="C236" s="726" t="s">
        <v>279</v>
      </c>
      <c r="D236" s="780"/>
      <c r="E236" s="4"/>
      <c r="F236" s="446">
        <f>F211+F188</f>
        <v>43476</v>
      </c>
      <c r="G236" s="788">
        <f>G211+G188</f>
        <v>18115</v>
      </c>
      <c r="H236" s="788">
        <f>H211+H188</f>
        <v>14175</v>
      </c>
      <c r="I236" s="2508">
        <f t="shared" si="42"/>
        <v>78.25006900358818</v>
      </c>
      <c r="J236" s="1901"/>
      <c r="K236" s="1901"/>
      <c r="L236" s="211"/>
      <c r="M236" s="211"/>
      <c r="N236" s="211"/>
      <c r="O236" s="211"/>
      <c r="P236" s="211"/>
      <c r="Q236" s="211"/>
      <c r="R236" s="552"/>
      <c r="S236" s="552"/>
      <c r="T236" s="552"/>
      <c r="U236" s="552"/>
      <c r="V236" s="552"/>
      <c r="W236" s="1063"/>
      <c r="X236" s="418"/>
      <c r="Y236" s="2752"/>
      <c r="Z236" s="418"/>
      <c r="AA236" s="418"/>
      <c r="AB236" s="418"/>
      <c r="AC236" s="418"/>
      <c r="AD236" s="418"/>
      <c r="AE236" s="1261">
        <f>AE211+AE188</f>
        <v>0</v>
      </c>
      <c r="AF236" s="1302"/>
      <c r="AG236" s="2761"/>
      <c r="AH236" s="1412"/>
    </row>
    <row r="237" spans="1:34" s="2715" customFormat="1" ht="43.5" x14ac:dyDescent="0.25">
      <c r="A237" s="414">
        <v>1</v>
      </c>
      <c r="B237" s="414">
        <v>1</v>
      </c>
      <c r="C237" s="726" t="s">
        <v>308</v>
      </c>
      <c r="D237" s="780"/>
      <c r="E237" s="4"/>
      <c r="F237" s="446">
        <f>F198</f>
        <v>9664</v>
      </c>
      <c r="G237" s="788">
        <f>G198</f>
        <v>4026.666666666667</v>
      </c>
      <c r="H237" s="1052">
        <f>H198</f>
        <v>1131</v>
      </c>
      <c r="I237" s="2508">
        <f t="shared" si="42"/>
        <v>28.087748344370862</v>
      </c>
      <c r="J237" s="1901"/>
      <c r="K237" s="1901"/>
      <c r="L237" s="211"/>
      <c r="M237" s="211"/>
      <c r="N237" s="211"/>
      <c r="O237" s="211"/>
      <c r="P237" s="211"/>
      <c r="Q237" s="211"/>
      <c r="R237" s="552"/>
      <c r="S237" s="552"/>
      <c r="T237" s="552"/>
      <c r="U237" s="552"/>
      <c r="V237" s="552"/>
      <c r="W237" s="1063"/>
      <c r="X237" s="418"/>
      <c r="Y237" s="2752"/>
      <c r="Z237" s="418"/>
      <c r="AA237" s="418"/>
      <c r="AB237" s="418"/>
      <c r="AC237" s="418"/>
      <c r="AD237" s="418"/>
      <c r="AE237" s="1278">
        <f>AE198</f>
        <v>0</v>
      </c>
      <c r="AF237" s="1302"/>
      <c r="AG237" s="2761"/>
      <c r="AH237" s="1412"/>
    </row>
    <row r="238" spans="1:34" s="2715" customFormat="1" ht="29.25" x14ac:dyDescent="0.25">
      <c r="A238" s="414">
        <v>1</v>
      </c>
      <c r="B238" s="414">
        <v>1</v>
      </c>
      <c r="C238" s="726" t="s">
        <v>280</v>
      </c>
      <c r="D238" s="2824"/>
      <c r="E238" s="4"/>
      <c r="F238" s="446">
        <f>F223+F196</f>
        <v>25000</v>
      </c>
      <c r="G238" s="788">
        <f>G223+G196</f>
        <v>10416.666666666668</v>
      </c>
      <c r="H238" s="1052">
        <f>H223+H196</f>
        <v>8132</v>
      </c>
      <c r="I238" s="2508">
        <f t="shared" si="42"/>
        <v>78.067199999999985</v>
      </c>
      <c r="J238" s="1901"/>
      <c r="K238" s="1901"/>
      <c r="L238" s="211"/>
      <c r="M238" s="211"/>
      <c r="N238" s="211"/>
      <c r="O238" s="211"/>
      <c r="P238" s="211"/>
      <c r="Q238" s="211"/>
      <c r="R238" s="552"/>
      <c r="S238" s="552"/>
      <c r="T238" s="552"/>
      <c r="U238" s="552"/>
      <c r="V238" s="552"/>
      <c r="W238" s="1063"/>
      <c r="X238" s="418"/>
      <c r="Y238" s="2752"/>
      <c r="Z238" s="418"/>
      <c r="AA238" s="418"/>
      <c r="AB238" s="418"/>
      <c r="AC238" s="418"/>
      <c r="AD238" s="418"/>
      <c r="AE238" s="1278">
        <f>AE223+AE196</f>
        <v>0</v>
      </c>
      <c r="AF238" s="1302"/>
      <c r="AG238" s="2761"/>
      <c r="AH238" s="1412"/>
    </row>
    <row r="239" spans="1:34" s="2715" customFormat="1" ht="29.25" x14ac:dyDescent="0.25">
      <c r="A239" s="414"/>
      <c r="B239" s="414">
        <v>1</v>
      </c>
      <c r="C239" s="726" t="s">
        <v>281</v>
      </c>
      <c r="D239" s="2775"/>
      <c r="E239" s="4"/>
      <c r="F239" s="446">
        <f>F227+F229+F209</f>
        <v>8503</v>
      </c>
      <c r="G239" s="788">
        <f>G227+G229+G209</f>
        <v>3542.916666666667</v>
      </c>
      <c r="H239" s="1052">
        <f>H227+H229+H209</f>
        <v>4452</v>
      </c>
      <c r="I239" s="2508">
        <f t="shared" si="42"/>
        <v>125.65917911325413</v>
      </c>
      <c r="J239" s="1901"/>
      <c r="K239" s="1901"/>
      <c r="L239" s="211"/>
      <c r="M239" s="211"/>
      <c r="N239" s="211"/>
      <c r="O239" s="211"/>
      <c r="P239" s="211"/>
      <c r="Q239" s="211"/>
      <c r="R239" s="608">
        <v>9903.9051999999992</v>
      </c>
      <c r="S239" s="608">
        <v>9903.9051999999992</v>
      </c>
      <c r="T239" s="608">
        <v>9903.9051999999992</v>
      </c>
      <c r="U239" s="608">
        <v>9903.9051999999992</v>
      </c>
      <c r="V239" s="608">
        <v>9903.9051999999992</v>
      </c>
      <c r="W239" s="1209">
        <f>R239/12*$C$3+(S239-R239)/11*4+(T239-S239)/10*3+(U239-T239)/9*2+(V239-U239)/8*1</f>
        <v>4126.6271666666662</v>
      </c>
      <c r="X239" s="446">
        <f>AD239-AC239-Z239</f>
        <v>5334.8465399999995</v>
      </c>
      <c r="Y239" s="2825"/>
      <c r="Z239" s="446"/>
      <c r="AA239" s="446">
        <f>X239-W239</f>
        <v>1208.2193733333334</v>
      </c>
      <c r="AB239" s="446">
        <v>-3.5970599999999999</v>
      </c>
      <c r="AC239" s="446">
        <v>-0.11281000000000001</v>
      </c>
      <c r="AD239" s="446">
        <v>5334.7337299999999</v>
      </c>
      <c r="AE239" s="1278">
        <f>AE227+AE229+AE209</f>
        <v>0</v>
      </c>
      <c r="AF239" s="1312"/>
      <c r="AG239" s="2761"/>
      <c r="AH239" s="1412"/>
    </row>
    <row r="240" spans="1:34" s="2715" customFormat="1" x14ac:dyDescent="0.25">
      <c r="A240" s="414"/>
      <c r="B240" s="414">
        <v>1</v>
      </c>
      <c r="C240" s="727" t="s">
        <v>138</v>
      </c>
      <c r="D240" s="2511"/>
      <c r="E240" s="4"/>
      <c r="F240" s="735">
        <f>F236+F237+F239+F238*2.9</f>
        <v>134143</v>
      </c>
      <c r="G240" s="788">
        <f>G236+G237+G239+G238*2.9</f>
        <v>55892.916666666672</v>
      </c>
      <c r="H240" s="786">
        <f>H236+H237+H239+H238*2.9</f>
        <v>43340.800000000003</v>
      </c>
      <c r="I240" s="2508">
        <f t="shared" si="42"/>
        <v>77.542562787473074</v>
      </c>
      <c r="J240" s="1901"/>
      <c r="K240" s="1901"/>
      <c r="L240" s="211"/>
      <c r="M240" s="211"/>
      <c r="N240" s="211"/>
      <c r="O240" s="211"/>
      <c r="P240" s="211"/>
      <c r="Q240" s="211"/>
      <c r="R240" s="3608">
        <f t="shared" ref="R240:AD240" si="43">R239+R230+R198+R187+R186+R210+R220</f>
        <v>117797.95836999999</v>
      </c>
      <c r="S240" s="3608">
        <f t="shared" ref="S240:T240" si="44">S239+S230+S198+S187+S186+S210+S220</f>
        <v>117797.95836999999</v>
      </c>
      <c r="T240" s="3608">
        <f t="shared" si="44"/>
        <v>117797.95836999999</v>
      </c>
      <c r="U240" s="3608">
        <f t="shared" ref="U240:V240" si="45">U239+U230+U198+U187+U186+U210+U220</f>
        <v>117797.95836999999</v>
      </c>
      <c r="V240" s="3608">
        <f t="shared" si="45"/>
        <v>117797.95836999999</v>
      </c>
      <c r="W240" s="3609">
        <f t="shared" si="43"/>
        <v>50334.557720833327</v>
      </c>
      <c r="X240" s="3608">
        <f t="shared" si="43"/>
        <v>49182.247350000005</v>
      </c>
      <c r="Y240" s="3610">
        <f t="shared" si="43"/>
        <v>0</v>
      </c>
      <c r="Z240" s="3608">
        <f t="shared" si="43"/>
        <v>197.17644000000001</v>
      </c>
      <c r="AA240" s="3608">
        <f t="shared" si="43"/>
        <v>-1152.3103708333331</v>
      </c>
      <c r="AB240" s="3608">
        <f t="shared" si="43"/>
        <v>-3.5970599999999999</v>
      </c>
      <c r="AC240" s="3608">
        <f t="shared" si="43"/>
        <v>-8.903649999999999</v>
      </c>
      <c r="AD240" s="3608">
        <f t="shared" si="43"/>
        <v>49370.520140000001</v>
      </c>
      <c r="AE240" s="1317">
        <f>AE236+AE237+AE239+AE238*2.9</f>
        <v>0</v>
      </c>
      <c r="AF240" s="1302">
        <f>AF239+AF230+AF198+AF187+AF186</f>
        <v>0</v>
      </c>
      <c r="AG240" s="2761"/>
      <c r="AH240" s="1412"/>
    </row>
    <row r="241" spans="1:34" s="2715" customFormat="1" x14ac:dyDescent="0.25">
      <c r="A241" s="414">
        <v>1</v>
      </c>
      <c r="B241" s="414">
        <v>1</v>
      </c>
      <c r="C241" s="1740" t="s">
        <v>29</v>
      </c>
      <c r="D241" s="1740"/>
      <c r="E241" s="2"/>
      <c r="F241" s="422"/>
      <c r="G241" s="375"/>
      <c r="H241" s="375"/>
      <c r="I241" s="375"/>
      <c r="J241" s="1901"/>
      <c r="K241" s="1901"/>
      <c r="L241" s="1052"/>
      <c r="M241" s="1052"/>
      <c r="N241" s="1052"/>
      <c r="O241" s="1052"/>
      <c r="P241" s="1052"/>
      <c r="Q241" s="1052"/>
      <c r="R241" s="614"/>
      <c r="S241" s="614"/>
      <c r="T241" s="614"/>
      <c r="U241" s="614"/>
      <c r="V241" s="614"/>
      <c r="W241" s="2727"/>
      <c r="X241" s="2557"/>
      <c r="Y241" s="2728"/>
      <c r="Z241" s="2557"/>
      <c r="AA241" s="2557"/>
      <c r="AB241" s="2557"/>
      <c r="AC241" s="2557"/>
      <c r="AD241" s="2557"/>
      <c r="AE241" s="1294"/>
      <c r="AF241" s="2730"/>
      <c r="AG241" s="2761"/>
      <c r="AH241" s="1412"/>
    </row>
    <row r="242" spans="1:34" s="2715" customFormat="1" x14ac:dyDescent="0.25">
      <c r="A242" s="414">
        <v>1</v>
      </c>
      <c r="B242" s="414">
        <v>1</v>
      </c>
      <c r="C242" s="1403" t="s">
        <v>17</v>
      </c>
      <c r="D242" s="1403"/>
      <c r="E242" s="375">
        <v>300</v>
      </c>
      <c r="F242" s="422">
        <v>780</v>
      </c>
      <c r="G242" s="213">
        <f>(F242/12*$C$3)</f>
        <v>325</v>
      </c>
      <c r="H242" s="213">
        <v>170</v>
      </c>
      <c r="I242" s="213">
        <f>H242/G242*100</f>
        <v>52.307692307692314</v>
      </c>
      <c r="J242" s="1150">
        <v>7.5</v>
      </c>
      <c r="K242" s="269">
        <f>N242/H242</f>
        <v>9.5647058823529409</v>
      </c>
      <c r="L242" s="270">
        <f>ROUND(F242*J242,0)</f>
        <v>5850</v>
      </c>
      <c r="M242" s="270">
        <f>L242/12*$C$3</f>
        <v>2437.5</v>
      </c>
      <c r="N242" s="270">
        <v>1626</v>
      </c>
      <c r="O242" s="270">
        <f>N242/M242*100</f>
        <v>66.707692307692312</v>
      </c>
      <c r="P242" s="270">
        <f>L242/E242</f>
        <v>19.5</v>
      </c>
      <c r="Q242" s="270">
        <f>N242/$C$3*12/P242</f>
        <v>200.12307692307689</v>
      </c>
      <c r="R242" s="552"/>
      <c r="S242" s="552"/>
      <c r="T242" s="552"/>
      <c r="U242" s="552"/>
      <c r="V242" s="552"/>
      <c r="W242" s="1063"/>
      <c r="X242" s="418"/>
      <c r="Y242" s="2752"/>
      <c r="Z242" s="418"/>
      <c r="AA242" s="418"/>
      <c r="AB242" s="418"/>
      <c r="AC242" s="418"/>
      <c r="AD242" s="418"/>
      <c r="AE242" s="1290"/>
      <c r="AF242" s="1302"/>
      <c r="AG242" s="2761"/>
      <c r="AH242" s="1412"/>
    </row>
    <row r="243" spans="1:34" s="2715" customFormat="1" x14ac:dyDescent="0.25">
      <c r="A243" s="414"/>
      <c r="B243" s="414">
        <v>1</v>
      </c>
      <c r="C243" s="1403" t="s">
        <v>15</v>
      </c>
      <c r="D243" s="1592"/>
      <c r="E243" s="375">
        <v>300</v>
      </c>
      <c r="F243" s="422">
        <v>140</v>
      </c>
      <c r="G243" s="213">
        <f>(F243/12*$C$3)</f>
        <v>58.333333333333329</v>
      </c>
      <c r="H243" s="213">
        <v>46</v>
      </c>
      <c r="I243" s="213">
        <f>H243/G243*100</f>
        <v>78.857142857142861</v>
      </c>
      <c r="J243" s="1150">
        <v>10</v>
      </c>
      <c r="K243" s="269">
        <f>N243/H243</f>
        <v>10.043478260869565</v>
      </c>
      <c r="L243" s="270">
        <f>ROUND(F243*J243,0)</f>
        <v>1400</v>
      </c>
      <c r="M243" s="270">
        <f>L243/12*$C$3</f>
        <v>583.33333333333337</v>
      </c>
      <c r="N243" s="270">
        <v>462</v>
      </c>
      <c r="O243" s="270">
        <f>N243/M243*100</f>
        <v>79.199999999999989</v>
      </c>
      <c r="P243" s="270">
        <f>L243/E243</f>
        <v>4.666666666666667</v>
      </c>
      <c r="Q243" s="270">
        <f>N243/$C$3*12/P243</f>
        <v>237.60000000000002</v>
      </c>
      <c r="R243" s="552"/>
      <c r="S243" s="552"/>
      <c r="T243" s="552"/>
      <c r="U243" s="552"/>
      <c r="V243" s="552"/>
      <c r="W243" s="1063"/>
      <c r="X243" s="418"/>
      <c r="Y243" s="2752"/>
      <c r="Z243" s="418"/>
      <c r="AA243" s="418"/>
      <c r="AB243" s="418"/>
      <c r="AC243" s="418"/>
      <c r="AD243" s="418"/>
      <c r="AE243" s="1290"/>
      <c r="AF243" s="1302"/>
      <c r="AG243" s="2761"/>
      <c r="AH243" s="1412"/>
    </row>
    <row r="244" spans="1:34" s="2715" customFormat="1" x14ac:dyDescent="0.25">
      <c r="A244" s="414">
        <v>1</v>
      </c>
      <c r="B244" s="414">
        <v>1</v>
      </c>
      <c r="C244" s="1403" t="s">
        <v>81</v>
      </c>
      <c r="D244" s="1403"/>
      <c r="E244" s="375">
        <v>300</v>
      </c>
      <c r="F244" s="422">
        <v>144</v>
      </c>
      <c r="G244" s="213">
        <f>(F244/12*$C$3)</f>
        <v>60</v>
      </c>
      <c r="H244" s="213">
        <v>110</v>
      </c>
      <c r="I244" s="213">
        <f>H244/G244*100</f>
        <v>183.33333333333331</v>
      </c>
      <c r="J244" s="1150">
        <v>4</v>
      </c>
      <c r="K244" s="269">
        <f>N244/H244</f>
        <v>4.0999999999999996</v>
      </c>
      <c r="L244" s="270">
        <f>ROUND(F244*J244,0)</f>
        <v>576</v>
      </c>
      <c r="M244" s="270">
        <f>L244/12*$C$3</f>
        <v>240</v>
      </c>
      <c r="N244" s="270">
        <v>451</v>
      </c>
      <c r="O244" s="270">
        <f>N244/M244*100</f>
        <v>187.91666666666666</v>
      </c>
      <c r="P244" s="270">
        <f>L244/E244</f>
        <v>1.92</v>
      </c>
      <c r="Q244" s="270">
        <f>N244/$C$3*12/P244</f>
        <v>563.75000000000011</v>
      </c>
      <c r="R244" s="552"/>
      <c r="S244" s="552"/>
      <c r="T244" s="552"/>
      <c r="U244" s="552"/>
      <c r="V244" s="552"/>
      <c r="W244" s="1063"/>
      <c r="X244" s="418"/>
      <c r="Y244" s="2752"/>
      <c r="Z244" s="418"/>
      <c r="AA244" s="418"/>
      <c r="AB244" s="418"/>
      <c r="AC244" s="418"/>
      <c r="AD244" s="418"/>
      <c r="AE244" s="1290"/>
      <c r="AF244" s="1302"/>
      <c r="AG244" s="2761"/>
      <c r="AH244" s="1412"/>
    </row>
    <row r="245" spans="1:34" s="2715" customFormat="1" x14ac:dyDescent="0.25">
      <c r="A245" s="414">
        <v>1</v>
      </c>
      <c r="B245" s="414">
        <v>1</v>
      </c>
      <c r="C245" s="486" t="s">
        <v>33</v>
      </c>
      <c r="D245" s="2713"/>
      <c r="E245" s="2511"/>
      <c r="F245" s="420">
        <f>SUM(F242:F244)</f>
        <v>1064</v>
      </c>
      <c r="G245" s="420">
        <f>SUM(G242:G244)</f>
        <v>443.33333333333331</v>
      </c>
      <c r="H245" s="485">
        <f>SUM(H242:H244)</f>
        <v>326</v>
      </c>
      <c r="I245" s="485">
        <f>H245/G245*100</f>
        <v>73.53383458646617</v>
      </c>
      <c r="J245" s="571">
        <f>SUM(L245/F245)</f>
        <v>7.3552631578947372</v>
      </c>
      <c r="K245" s="269">
        <f>N245/H245</f>
        <v>7.7883435582822083</v>
      </c>
      <c r="L245" s="1647">
        <f>SUM(L242:L244)</f>
        <v>7826</v>
      </c>
      <c r="M245" s="1647">
        <f>SUM(M242:M244)</f>
        <v>3260.8333333333335</v>
      </c>
      <c r="N245" s="1647">
        <f>SUM(N242:N244)</f>
        <v>2539</v>
      </c>
      <c r="O245" s="1647">
        <f>N245/M245*100</f>
        <v>77.863531817020188</v>
      </c>
      <c r="P245" s="1647">
        <f>SUM(P242:P244)</f>
        <v>26.086666666666666</v>
      </c>
      <c r="Q245" s="270">
        <f>N245/$C$3*12/P245</f>
        <v>233.59059545106058</v>
      </c>
      <c r="R245" s="571"/>
      <c r="S245" s="571"/>
      <c r="T245" s="571"/>
      <c r="U245" s="571"/>
      <c r="V245" s="571"/>
      <c r="W245" s="2776"/>
      <c r="X245" s="2773"/>
      <c r="Y245" s="2760"/>
      <c r="Z245" s="2773"/>
      <c r="AA245" s="2773"/>
      <c r="AB245" s="2773"/>
      <c r="AC245" s="996"/>
      <c r="AD245" s="996"/>
      <c r="AE245" s="1253">
        <f>SUM(AE242:AE244)</f>
        <v>0</v>
      </c>
      <c r="AF245" s="1250"/>
      <c r="AG245" s="2761"/>
      <c r="AH245" s="1412"/>
    </row>
    <row r="246" spans="1:34" s="2715" customFormat="1" ht="30" x14ac:dyDescent="0.25">
      <c r="A246" s="414">
        <v>1</v>
      </c>
      <c r="B246" s="414">
        <v>1</v>
      </c>
      <c r="C246" s="2" t="s">
        <v>127</v>
      </c>
      <c r="D246" s="2"/>
      <c r="E246" s="1740"/>
      <c r="F246" s="2441"/>
      <c r="G246" s="2508"/>
      <c r="H246" s="2508"/>
      <c r="I246" s="2508"/>
      <c r="J246" s="2509"/>
      <c r="K246" s="388"/>
      <c r="L246" s="996"/>
      <c r="M246" s="996"/>
      <c r="N246" s="996"/>
      <c r="O246" s="270"/>
      <c r="P246" s="1647"/>
      <c r="Q246" s="270"/>
      <c r="R246" s="571"/>
      <c r="S246" s="571"/>
      <c r="T246" s="571"/>
      <c r="U246" s="571"/>
      <c r="V246" s="571"/>
      <c r="W246" s="2777"/>
      <c r="X246" s="996"/>
      <c r="Y246" s="1071"/>
      <c r="Z246" s="996"/>
      <c r="AA246" s="996"/>
      <c r="AB246" s="996"/>
      <c r="AC246" s="996"/>
      <c r="AD246" s="996"/>
      <c r="AE246" s="2510"/>
      <c r="AF246" s="1250"/>
      <c r="AG246" s="2761"/>
      <c r="AH246" s="1412"/>
    </row>
    <row r="247" spans="1:34" s="2715" customFormat="1" x14ac:dyDescent="0.25">
      <c r="A247" s="414"/>
      <c r="B247" s="414"/>
      <c r="C247" s="2713" t="s">
        <v>23</v>
      </c>
      <c r="D247" s="2713"/>
      <c r="E247" s="2511">
        <v>240</v>
      </c>
      <c r="F247" s="422">
        <v>2</v>
      </c>
      <c r="G247" s="213">
        <f>(F247/12*$C$3)</f>
        <v>0.83333333333333326</v>
      </c>
      <c r="H247" s="213">
        <v>0</v>
      </c>
      <c r="I247" s="213">
        <f t="shared" ref="I247:I252" si="46">H247/G247*100</f>
        <v>0</v>
      </c>
      <c r="J247" s="614">
        <v>8</v>
      </c>
      <c r="K247" s="269" t="e">
        <f t="shared" ref="K247:K252" si="47">N247/H247</f>
        <v>#DIV/0!</v>
      </c>
      <c r="L247" s="270">
        <f>ROUND(F247*J247,0)</f>
        <v>16</v>
      </c>
      <c r="M247" s="270">
        <f>L247/12*$C$3</f>
        <v>6.6666666666666661</v>
      </c>
      <c r="N247" s="270"/>
      <c r="O247" s="270">
        <f t="shared" ref="O247:O252" si="48">N247/M247*100</f>
        <v>0</v>
      </c>
      <c r="P247" s="270">
        <f>L247/E247</f>
        <v>6.6666666666666666E-2</v>
      </c>
      <c r="Q247" s="270">
        <f t="shared" ref="Q247:Q252" si="49">N247/$C$3*12/P247</f>
        <v>0</v>
      </c>
      <c r="R247" s="571"/>
      <c r="S247" s="571"/>
      <c r="T247" s="571"/>
      <c r="U247" s="571"/>
      <c r="V247" s="571"/>
      <c r="W247" s="2777"/>
      <c r="X247" s="996"/>
      <c r="Y247" s="1071"/>
      <c r="Z247" s="996"/>
      <c r="AA247" s="996"/>
      <c r="AB247" s="996"/>
      <c r="AC247" s="996"/>
      <c r="AD247" s="996"/>
      <c r="AE247" s="2510"/>
      <c r="AF247" s="1250"/>
      <c r="AG247" s="2761"/>
      <c r="AH247" s="1412"/>
    </row>
    <row r="248" spans="1:34" s="2715" customFormat="1" x14ac:dyDescent="0.25">
      <c r="A248" s="414">
        <v>1</v>
      </c>
      <c r="B248" s="414">
        <v>1</v>
      </c>
      <c r="C248" s="2713" t="s">
        <v>8</v>
      </c>
      <c r="D248" s="2713"/>
      <c r="E248" s="2511">
        <v>240</v>
      </c>
      <c r="F248" s="422">
        <v>455</v>
      </c>
      <c r="G248" s="213">
        <f>(F248/12*$C$3)</f>
        <v>189.58333333333331</v>
      </c>
      <c r="H248" s="213">
        <v>187</v>
      </c>
      <c r="I248" s="213">
        <f t="shared" si="46"/>
        <v>98.637362637362642</v>
      </c>
      <c r="J248" s="614">
        <v>10</v>
      </c>
      <c r="K248" s="269">
        <f t="shared" si="47"/>
        <v>7.9946524064171127</v>
      </c>
      <c r="L248" s="270">
        <f>ROUND(F248*J248,0)</f>
        <v>4550</v>
      </c>
      <c r="M248" s="270">
        <f>L248/12*$C$3</f>
        <v>1895.8333333333335</v>
      </c>
      <c r="N248" s="270">
        <v>1495</v>
      </c>
      <c r="O248" s="270">
        <f t="shared" si="48"/>
        <v>78.857142857142847</v>
      </c>
      <c r="P248" s="270">
        <f>L248/E248</f>
        <v>18.958333333333332</v>
      </c>
      <c r="Q248" s="270">
        <f t="shared" si="49"/>
        <v>189.25714285714287</v>
      </c>
      <c r="R248" s="552"/>
      <c r="S248" s="552"/>
      <c r="T248" s="552"/>
      <c r="U248" s="552"/>
      <c r="V248" s="552"/>
      <c r="W248" s="1063"/>
      <c r="X248" s="418"/>
      <c r="Y248" s="2752"/>
      <c r="Z248" s="418"/>
      <c r="AA248" s="418"/>
      <c r="AB248" s="418"/>
      <c r="AC248" s="418"/>
      <c r="AD248" s="418"/>
      <c r="AE248" s="1290"/>
      <c r="AF248" s="1302"/>
      <c r="AG248" s="2761"/>
      <c r="AH248" s="1412"/>
    </row>
    <row r="249" spans="1:34" s="2715" customFormat="1" x14ac:dyDescent="0.25">
      <c r="A249" s="414"/>
      <c r="B249" s="414">
        <v>1</v>
      </c>
      <c r="C249" s="2713" t="s">
        <v>9</v>
      </c>
      <c r="D249" s="2713"/>
      <c r="E249" s="2511">
        <v>240</v>
      </c>
      <c r="F249" s="422">
        <v>112</v>
      </c>
      <c r="G249" s="213">
        <f>(F249/12*$C$3)</f>
        <v>46.666666666666671</v>
      </c>
      <c r="H249" s="213">
        <v>82</v>
      </c>
      <c r="I249" s="213">
        <f t="shared" si="46"/>
        <v>175.71428571428569</v>
      </c>
      <c r="J249" s="614">
        <v>8</v>
      </c>
      <c r="K249" s="269">
        <f t="shared" si="47"/>
        <v>7.6951219512195124</v>
      </c>
      <c r="L249" s="270">
        <f>ROUND(F249*J249,0)</f>
        <v>896</v>
      </c>
      <c r="M249" s="270">
        <f>L249/12*$C$3</f>
        <v>373.33333333333337</v>
      </c>
      <c r="N249" s="270">
        <v>631</v>
      </c>
      <c r="O249" s="270">
        <f t="shared" si="48"/>
        <v>169.01785714285714</v>
      </c>
      <c r="P249" s="270">
        <f>L249/E249</f>
        <v>3.7333333333333334</v>
      </c>
      <c r="Q249" s="270">
        <f t="shared" si="49"/>
        <v>405.64285714285717</v>
      </c>
      <c r="R249" s="552"/>
      <c r="S249" s="552"/>
      <c r="T249" s="552"/>
      <c r="U249" s="552"/>
      <c r="V249" s="552"/>
      <c r="W249" s="1063"/>
      <c r="X249" s="418"/>
      <c r="Y249" s="2752"/>
      <c r="Z249" s="418"/>
      <c r="AA249" s="418"/>
      <c r="AB249" s="418"/>
      <c r="AC249" s="418"/>
      <c r="AD249" s="418"/>
      <c r="AE249" s="1290"/>
      <c r="AF249" s="1302"/>
      <c r="AG249" s="2761"/>
      <c r="AH249" s="1412"/>
    </row>
    <row r="250" spans="1:34" s="2715" customFormat="1" x14ac:dyDescent="0.25">
      <c r="A250" s="414"/>
      <c r="B250" s="414">
        <v>1</v>
      </c>
      <c r="C250" s="2713" t="s">
        <v>129</v>
      </c>
      <c r="D250" s="2713"/>
      <c r="E250" s="2778">
        <v>240</v>
      </c>
      <c r="F250" s="422">
        <v>61</v>
      </c>
      <c r="G250" s="213">
        <f>(F250/12*$C$3)</f>
        <v>25.416666666666664</v>
      </c>
      <c r="H250" s="213">
        <v>79</v>
      </c>
      <c r="I250" s="213">
        <f t="shared" si="46"/>
        <v>310.81967213114757</v>
      </c>
      <c r="J250" s="614">
        <v>2</v>
      </c>
      <c r="K250" s="269">
        <f t="shared" si="47"/>
        <v>1.240506329113924</v>
      </c>
      <c r="L250" s="270">
        <f>ROUND(F250*J250,0)</f>
        <v>122</v>
      </c>
      <c r="M250" s="270">
        <f>L250/12*$C$3</f>
        <v>50.833333333333329</v>
      </c>
      <c r="N250" s="270">
        <v>98</v>
      </c>
      <c r="O250" s="270">
        <f t="shared" ref="O250" si="50">N250/M250*100</f>
        <v>192.78688524590166</v>
      </c>
      <c r="P250" s="270">
        <f>L250/E250</f>
        <v>0.5083333333333333</v>
      </c>
      <c r="Q250" s="270">
        <f t="shared" si="49"/>
        <v>462.68852459016398</v>
      </c>
      <c r="R250" s="552"/>
      <c r="S250" s="552"/>
      <c r="T250" s="552"/>
      <c r="U250" s="552"/>
      <c r="V250" s="552"/>
      <c r="W250" s="1063"/>
      <c r="X250" s="418"/>
      <c r="Y250" s="2752"/>
      <c r="Z250" s="418"/>
      <c r="AA250" s="418"/>
      <c r="AB250" s="418"/>
      <c r="AC250" s="418"/>
      <c r="AD250" s="418"/>
      <c r="AE250" s="1290"/>
      <c r="AF250" s="1302"/>
      <c r="AG250" s="2761"/>
      <c r="AH250" s="1412"/>
    </row>
    <row r="251" spans="1:34" s="249" customFormat="1" x14ac:dyDescent="0.25">
      <c r="A251" s="414">
        <v>1</v>
      </c>
      <c r="B251" s="414">
        <v>1</v>
      </c>
      <c r="C251" s="2512" t="s">
        <v>154</v>
      </c>
      <c r="D251" s="2512"/>
      <c r="E251" s="2512"/>
      <c r="F251" s="420">
        <f>SUM(F247:F250)</f>
        <v>630</v>
      </c>
      <c r="G251" s="786">
        <f>SUM(G247:G250)</f>
        <v>262.5</v>
      </c>
      <c r="H251" s="786">
        <f>SUM(H247:H250)</f>
        <v>348</v>
      </c>
      <c r="I251" s="213">
        <f t="shared" si="46"/>
        <v>132.57142857142856</v>
      </c>
      <c r="J251" s="2509">
        <f>SUM(L251/F251)</f>
        <v>8.863492063492064</v>
      </c>
      <c r="K251" s="269">
        <f t="shared" si="47"/>
        <v>6.3908045977011492</v>
      </c>
      <c r="L251" s="1504">
        <f>SUM(L247:L250)</f>
        <v>5584</v>
      </c>
      <c r="M251" s="1504">
        <f>SUM(M247:M250)</f>
        <v>2326.666666666667</v>
      </c>
      <c r="N251" s="1504">
        <f>SUM(N247:N250)</f>
        <v>2224</v>
      </c>
      <c r="O251" s="1647">
        <f t="shared" si="48"/>
        <v>95.587392550143264</v>
      </c>
      <c r="P251" s="1504">
        <f>SUM(P247:P250)</f>
        <v>23.266666666666666</v>
      </c>
      <c r="Q251" s="270">
        <f t="shared" si="49"/>
        <v>229.40974212034388</v>
      </c>
      <c r="R251" s="2779"/>
      <c r="S251" s="2779"/>
      <c r="T251" s="2779"/>
      <c r="U251" s="2779"/>
      <c r="V251" s="2779"/>
      <c r="W251" s="2776"/>
      <c r="X251" s="2773"/>
      <c r="Y251" s="2760"/>
      <c r="Z251" s="2773"/>
      <c r="AA251" s="2773"/>
      <c r="AB251" s="2773"/>
      <c r="AC251" s="446"/>
      <c r="AD251" s="446"/>
      <c r="AE251" s="1317">
        <f>SUM(AE247:AE250)</f>
        <v>0</v>
      </c>
      <c r="AF251" s="1312"/>
      <c r="AG251" s="2761"/>
      <c r="AH251" s="1474"/>
    </row>
    <row r="252" spans="1:34" s="2715" customFormat="1" ht="29.25" x14ac:dyDescent="0.25">
      <c r="A252" s="414">
        <v>1</v>
      </c>
      <c r="B252" s="414">
        <v>1</v>
      </c>
      <c r="C252" s="1003" t="s">
        <v>140</v>
      </c>
      <c r="D252" s="1003"/>
      <c r="E252" s="1003"/>
      <c r="F252" s="2441">
        <f>SUM(F251,F245)</f>
        <v>1694</v>
      </c>
      <c r="G252" s="2508">
        <f>SUM(G251,G245)</f>
        <v>705.83333333333326</v>
      </c>
      <c r="H252" s="2508">
        <f>SUM(H251,H245)</f>
        <v>674</v>
      </c>
      <c r="I252" s="2508">
        <f t="shared" si="46"/>
        <v>95.489964580873689</v>
      </c>
      <c r="J252" s="2509">
        <f>SUM(L252/F252)</f>
        <v>7.9161747343565523</v>
      </c>
      <c r="K252" s="388">
        <f t="shared" si="47"/>
        <v>7.0667655786350148</v>
      </c>
      <c r="L252" s="2508">
        <f>SUM(L251,L245)</f>
        <v>13410</v>
      </c>
      <c r="M252" s="2508">
        <f>SUM(M251,M245)</f>
        <v>5587.5</v>
      </c>
      <c r="N252" s="2508">
        <f>SUM(N251,N245)</f>
        <v>4763</v>
      </c>
      <c r="O252" s="1647">
        <f t="shared" si="48"/>
        <v>85.243847874720359</v>
      </c>
      <c r="P252" s="2508">
        <f>SUM(P251,P245)</f>
        <v>49.353333333333332</v>
      </c>
      <c r="Q252" s="270">
        <f t="shared" si="49"/>
        <v>231.61961367013376</v>
      </c>
      <c r="R252" s="2780">
        <v>48242.020350628154</v>
      </c>
      <c r="S252" s="2780">
        <v>48242.020350628154</v>
      </c>
      <c r="T252" s="2780">
        <v>48242.020350628154</v>
      </c>
      <c r="U252" s="2780">
        <v>48242.020350628154</v>
      </c>
      <c r="V252" s="2780">
        <v>48242.020350628154</v>
      </c>
      <c r="W252" s="1209">
        <f>R252/12*$C$3+(S252-R252)/11*4+(T252-S252)/10*3+(U252-T252)/9*2+(V252-U252)/8*1</f>
        <v>20100.84181276173</v>
      </c>
      <c r="X252" s="996">
        <f>AD252-AC252-Z252</f>
        <v>12805.767849999998</v>
      </c>
      <c r="Y252" s="1071"/>
      <c r="Z252" s="996"/>
      <c r="AA252" s="996">
        <f>X252-W252</f>
        <v>-7295.0739627617313</v>
      </c>
      <c r="AB252" s="996"/>
      <c r="AC252" s="2508">
        <v>-822.91912000000002</v>
      </c>
      <c r="AD252" s="2508">
        <v>11982.848729999998</v>
      </c>
      <c r="AE252" s="2510">
        <f>SUM(AE251,AE245)</f>
        <v>0</v>
      </c>
      <c r="AF252" s="2510"/>
      <c r="AG252" s="2761"/>
      <c r="AH252" s="1412"/>
    </row>
    <row r="253" spans="1:34" s="2715" customFormat="1" x14ac:dyDescent="0.25">
      <c r="A253" s="414">
        <v>1</v>
      </c>
      <c r="B253" s="414">
        <v>1</v>
      </c>
      <c r="C253" s="781"/>
      <c r="D253" s="781"/>
      <c r="E253" s="781"/>
      <c r="F253" s="420"/>
      <c r="G253" s="213"/>
      <c r="H253" s="213"/>
      <c r="I253" s="213"/>
      <c r="J253" s="2029"/>
      <c r="K253" s="2029"/>
      <c r="L253" s="2029"/>
      <c r="M253" s="2029"/>
      <c r="N253" s="2029"/>
      <c r="O253" s="2029"/>
      <c r="P253" s="2029"/>
      <c r="Q253" s="2029"/>
      <c r="R253" s="552"/>
      <c r="S253" s="552"/>
      <c r="T253" s="552"/>
      <c r="U253" s="552"/>
      <c r="V253" s="552"/>
      <c r="W253" s="1063"/>
      <c r="X253" s="418">
        <f>AD253-AC253</f>
        <v>0</v>
      </c>
      <c r="Y253" s="2752"/>
      <c r="Z253" s="418"/>
      <c r="AA253" s="418">
        <f>X253-W253</f>
        <v>0</v>
      </c>
      <c r="AB253" s="418"/>
      <c r="AC253" s="418"/>
      <c r="AD253" s="418"/>
      <c r="AE253" s="1290"/>
      <c r="AF253" s="1302"/>
      <c r="AG253" s="2761"/>
      <c r="AH253" s="1412"/>
    </row>
    <row r="254" spans="1:34" s="2715" customFormat="1" x14ac:dyDescent="0.25">
      <c r="A254" s="414">
        <v>1</v>
      </c>
      <c r="B254" s="414">
        <v>1</v>
      </c>
      <c r="C254" s="1524" t="s">
        <v>314</v>
      </c>
      <c r="D254" s="2781"/>
      <c r="E254" s="2781"/>
      <c r="F254" s="2782"/>
      <c r="G254" s="2783"/>
      <c r="H254" s="2783"/>
      <c r="I254" s="2783"/>
      <c r="J254" s="1905"/>
      <c r="K254" s="1905"/>
      <c r="L254" s="1905"/>
      <c r="M254" s="1905"/>
      <c r="N254" s="1905">
        <f>N184+N252</f>
        <v>22040</v>
      </c>
      <c r="O254" s="1905"/>
      <c r="P254" s="1905"/>
      <c r="Q254" s="1905"/>
      <c r="R254" s="2096">
        <f t="shared" ref="R254:AD254" si="51">R252+R240+R184</f>
        <v>381158.92114851833</v>
      </c>
      <c r="S254" s="2096">
        <f t="shared" ref="S254:T254" si="52">S252+S240+S184</f>
        <v>381158.92114851833</v>
      </c>
      <c r="T254" s="2096">
        <f t="shared" si="52"/>
        <v>381158.92114851833</v>
      </c>
      <c r="U254" s="2096">
        <f t="shared" ref="U254:V254" si="53">U252+U240+U184</f>
        <v>381158.92114851833</v>
      </c>
      <c r="V254" s="2096">
        <f t="shared" si="53"/>
        <v>381158.92114851833</v>
      </c>
      <c r="W254" s="2817">
        <f t="shared" si="51"/>
        <v>160068.29221188265</v>
      </c>
      <c r="X254" s="1905">
        <f t="shared" si="51"/>
        <v>162706.69949</v>
      </c>
      <c r="Y254" s="2784">
        <f t="shared" si="51"/>
        <v>0</v>
      </c>
      <c r="Z254" s="1234">
        <f t="shared" si="51"/>
        <v>-1898.8751500000001</v>
      </c>
      <c r="AA254" s="1905">
        <f t="shared" si="51"/>
        <v>2638.4072781173618</v>
      </c>
      <c r="AB254" s="1905">
        <f t="shared" si="51"/>
        <v>-3.5970599999999999</v>
      </c>
      <c r="AC254" s="1905">
        <f t="shared" si="51"/>
        <v>-2034.4797599999997</v>
      </c>
      <c r="AD254" s="1234">
        <f t="shared" si="51"/>
        <v>158773.34458</v>
      </c>
      <c r="AE254" s="2786"/>
      <c r="AF254" s="1325">
        <f>AF252+AF240+AF184</f>
        <v>0</v>
      </c>
      <c r="AG254" s="2761"/>
      <c r="AH254" s="1412"/>
    </row>
    <row r="255" spans="1:34" ht="15.75" thickBot="1" x14ac:dyDescent="0.3">
      <c r="A255" s="414">
        <v>1</v>
      </c>
      <c r="B255" s="414">
        <v>1</v>
      </c>
      <c r="C255" s="2826"/>
      <c r="D255" s="2826"/>
      <c r="E255" s="2826"/>
      <c r="F255" s="2827"/>
      <c r="G255" s="2828"/>
      <c r="H255" s="2828"/>
      <c r="I255" s="2828"/>
      <c r="J255" s="2829"/>
      <c r="K255" s="2829"/>
      <c r="L255" s="1548"/>
      <c r="M255" s="1548"/>
      <c r="N255" s="1548"/>
      <c r="O255" s="1548"/>
      <c r="P255" s="1548"/>
      <c r="Q255" s="1548"/>
      <c r="R255" s="573"/>
      <c r="S255" s="573"/>
      <c r="T255" s="573"/>
      <c r="U255" s="573"/>
      <c r="V255" s="573"/>
      <c r="W255" s="2830"/>
      <c r="X255" s="2831"/>
      <c r="Y255" s="2832"/>
      <c r="Z255" s="2831"/>
      <c r="AA255" s="2831"/>
      <c r="AB255" s="2833"/>
      <c r="AC255" s="2833"/>
      <c r="AD255" s="2831"/>
      <c r="AE255" s="2834"/>
      <c r="AF255" s="2835"/>
      <c r="AG255" s="2761"/>
    </row>
    <row r="256" spans="1:34" ht="31.5" x14ac:dyDescent="0.25">
      <c r="A256" s="414">
        <v>1</v>
      </c>
      <c r="B256" s="414">
        <v>1</v>
      </c>
      <c r="C256" s="2295" t="s">
        <v>480</v>
      </c>
      <c r="D256" s="2836"/>
      <c r="E256" s="1679"/>
      <c r="F256" s="2837"/>
      <c r="G256" s="2838"/>
      <c r="H256" s="2838"/>
      <c r="I256" s="2838"/>
      <c r="J256" s="2839"/>
      <c r="K256" s="2839"/>
      <c r="L256" s="1684"/>
      <c r="M256" s="1684"/>
      <c r="N256" s="1684"/>
      <c r="O256" s="1684"/>
      <c r="P256" s="1684"/>
      <c r="Q256" s="1684"/>
      <c r="R256" s="2840"/>
      <c r="S256" s="2840"/>
      <c r="T256" s="2840"/>
      <c r="U256" s="2840"/>
      <c r="V256" s="2840"/>
      <c r="W256" s="2841"/>
      <c r="X256" s="1684"/>
      <c r="Y256" s="2842"/>
      <c r="Z256" s="1684"/>
      <c r="AA256" s="1684"/>
      <c r="AB256" s="2843"/>
      <c r="AC256" s="2843"/>
      <c r="AD256" s="1684"/>
      <c r="AE256" s="2844"/>
      <c r="AF256" s="2845"/>
      <c r="AG256" s="2761"/>
    </row>
    <row r="257" spans="1:34" s="2715" customFormat="1" x14ac:dyDescent="0.25">
      <c r="A257" s="414">
        <v>1</v>
      </c>
      <c r="B257" s="414">
        <v>1</v>
      </c>
      <c r="C257" s="1902" t="s">
        <v>5</v>
      </c>
      <c r="D257" s="1902"/>
      <c r="E257" s="1902"/>
      <c r="F257" s="422"/>
      <c r="G257" s="375"/>
      <c r="H257" s="375"/>
      <c r="I257" s="375"/>
      <c r="J257" s="2500"/>
      <c r="K257" s="2500"/>
      <c r="L257" s="2501"/>
      <c r="M257" s="2501"/>
      <c r="N257" s="2501"/>
      <c r="O257" s="2501"/>
      <c r="P257" s="2501"/>
      <c r="Q257" s="2501"/>
      <c r="R257" s="2801"/>
      <c r="S257" s="2801"/>
      <c r="T257" s="2801"/>
      <c r="U257" s="2801"/>
      <c r="V257" s="2801"/>
      <c r="W257" s="2743"/>
      <c r="X257" s="2501"/>
      <c r="Y257" s="2744"/>
      <c r="Z257" s="2501"/>
      <c r="AA257" s="2501"/>
      <c r="AB257" s="2501"/>
      <c r="AC257" s="2501"/>
      <c r="AD257" s="2501"/>
      <c r="AE257" s="1294"/>
      <c r="AF257" s="2558"/>
      <c r="AG257" s="2761"/>
      <c r="AH257" s="1412"/>
    </row>
    <row r="258" spans="1:34" s="2715" customFormat="1" x14ac:dyDescent="0.25">
      <c r="A258" s="414">
        <v>1</v>
      </c>
      <c r="B258" s="414">
        <v>1</v>
      </c>
      <c r="C258" s="243" t="s">
        <v>175</v>
      </c>
      <c r="D258" s="1472" t="s">
        <v>246</v>
      </c>
      <c r="E258" s="223">
        <v>340</v>
      </c>
      <c r="F258" s="439">
        <v>260</v>
      </c>
      <c r="G258" s="213">
        <f>F258/12*$C$3</f>
        <v>108.33333333333334</v>
      </c>
      <c r="H258" s="375">
        <v>135</v>
      </c>
      <c r="I258" s="213">
        <f t="shared" ref="I258:I275" si="54">H258/G258*100</f>
        <v>124.6153846153846</v>
      </c>
      <c r="J258" s="269">
        <v>10</v>
      </c>
      <c r="K258" s="269">
        <f t="shared" ref="K258:K274" si="55">N258/H258</f>
        <v>10.103703703703705</v>
      </c>
      <c r="L258" s="270">
        <f t="shared" ref="L258:L273" si="56">ROUND(F258*J258,0)</f>
        <v>2600</v>
      </c>
      <c r="M258" s="270">
        <f>L258/12*$C$3</f>
        <v>1083.3333333333333</v>
      </c>
      <c r="N258" s="368">
        <v>1364</v>
      </c>
      <c r="O258" s="270">
        <f t="shared" ref="O258:O274" si="57">N258/M258*100</f>
        <v>125.90769230769232</v>
      </c>
      <c r="P258" s="270">
        <f t="shared" ref="P258:P273" si="58">L258/E258</f>
        <v>7.6470588235294121</v>
      </c>
      <c r="Q258" s="270">
        <f t="shared" ref="Q258:Q274" si="59">N258/$C$3*12/P258</f>
        <v>428.08615384615388</v>
      </c>
      <c r="R258" s="2801"/>
      <c r="S258" s="2801"/>
      <c r="T258" s="2801"/>
      <c r="U258" s="2801"/>
      <c r="V258" s="2801"/>
      <c r="W258" s="2743"/>
      <c r="X258" s="2501"/>
      <c r="Y258" s="2744"/>
      <c r="Z258" s="2501"/>
      <c r="AA258" s="2501"/>
      <c r="AB258" s="2501"/>
      <c r="AC258" s="2501"/>
      <c r="AD258" s="2501"/>
      <c r="AE258" s="1294"/>
      <c r="AF258" s="2558"/>
      <c r="AG258" s="2761"/>
      <c r="AH258" s="1412"/>
    </row>
    <row r="259" spans="1:34" s="2715" customFormat="1" x14ac:dyDescent="0.25">
      <c r="A259" s="414">
        <v>1</v>
      </c>
      <c r="B259" s="414">
        <v>1</v>
      </c>
      <c r="C259" s="243" t="s">
        <v>51</v>
      </c>
      <c r="D259" s="1472" t="s">
        <v>246</v>
      </c>
      <c r="E259" s="223">
        <v>300</v>
      </c>
      <c r="F259" s="439">
        <v>1300</v>
      </c>
      <c r="G259" s="213">
        <f t="shared" ref="G259:G273" si="60">F259/12*$C$3</f>
        <v>541.66666666666663</v>
      </c>
      <c r="H259" s="375">
        <v>537</v>
      </c>
      <c r="I259" s="213">
        <f t="shared" si="54"/>
        <v>99.138461538461542</v>
      </c>
      <c r="J259" s="269">
        <v>6.3</v>
      </c>
      <c r="K259" s="269">
        <f t="shared" si="55"/>
        <v>6.8137802607076354</v>
      </c>
      <c r="L259" s="270">
        <f t="shared" si="56"/>
        <v>8190</v>
      </c>
      <c r="M259" s="270">
        <f>L259/12*$C$3</f>
        <v>3412.5</v>
      </c>
      <c r="N259" s="368">
        <v>3659</v>
      </c>
      <c r="O259" s="270">
        <f t="shared" si="57"/>
        <v>107.22344322344321</v>
      </c>
      <c r="P259" s="270">
        <f t="shared" si="58"/>
        <v>27.3</v>
      </c>
      <c r="Q259" s="270">
        <f t="shared" si="59"/>
        <v>321.67032967032964</v>
      </c>
      <c r="R259" s="2801"/>
      <c r="S259" s="2801"/>
      <c r="T259" s="2801"/>
      <c r="U259" s="2801"/>
      <c r="V259" s="2801"/>
      <c r="W259" s="2743"/>
      <c r="X259" s="2501"/>
      <c r="Y259" s="2744"/>
      <c r="Z259" s="2501"/>
      <c r="AA259" s="2501"/>
      <c r="AB259" s="2501"/>
      <c r="AC259" s="2501"/>
      <c r="AD259" s="2501"/>
      <c r="AE259" s="1294"/>
      <c r="AF259" s="2558"/>
      <c r="AG259" s="2761"/>
      <c r="AH259" s="1412"/>
    </row>
    <row r="260" spans="1:34" s="2715" customFormat="1" x14ac:dyDescent="0.25">
      <c r="A260" s="414"/>
      <c r="B260" s="414"/>
      <c r="C260" s="243" t="s">
        <v>23</v>
      </c>
      <c r="D260" s="1472" t="s">
        <v>246</v>
      </c>
      <c r="E260" s="223">
        <v>340</v>
      </c>
      <c r="F260" s="439">
        <v>821</v>
      </c>
      <c r="G260" s="213">
        <f t="shared" si="60"/>
        <v>342.08333333333337</v>
      </c>
      <c r="H260" s="375">
        <v>537</v>
      </c>
      <c r="I260" s="213">
        <f t="shared" si="54"/>
        <v>156.97929354445796</v>
      </c>
      <c r="J260" s="269">
        <v>14</v>
      </c>
      <c r="K260" s="269">
        <f t="shared" si="55"/>
        <v>7.9217877094972069</v>
      </c>
      <c r="L260" s="270">
        <f t="shared" si="56"/>
        <v>11494</v>
      </c>
      <c r="M260" s="270">
        <f>L260/2*1</f>
        <v>5747</v>
      </c>
      <c r="N260" s="368">
        <v>4254</v>
      </c>
      <c r="O260" s="270">
        <f>N260/M260*100</f>
        <v>74.021228467026276</v>
      </c>
      <c r="P260" s="270">
        <f t="shared" si="58"/>
        <v>33.805882352941175</v>
      </c>
      <c r="Q260" s="270">
        <f>N260/$C$3*12/P260</f>
        <v>302.00661214546716</v>
      </c>
      <c r="R260" s="2801"/>
      <c r="S260" s="2801"/>
      <c r="T260" s="2801"/>
      <c r="U260" s="2801"/>
      <c r="V260" s="2801"/>
      <c r="W260" s="2743"/>
      <c r="X260" s="2501"/>
      <c r="Y260" s="2744"/>
      <c r="Z260" s="2501"/>
      <c r="AA260" s="2501"/>
      <c r="AB260" s="2501"/>
      <c r="AC260" s="2501"/>
      <c r="AD260" s="2501"/>
      <c r="AE260" s="1294"/>
      <c r="AF260" s="2558"/>
      <c r="AG260" s="2761"/>
      <c r="AH260" s="1412"/>
    </row>
    <row r="261" spans="1:34" s="2715" customFormat="1" x14ac:dyDescent="0.25">
      <c r="A261" s="414">
        <v>1</v>
      </c>
      <c r="B261" s="414">
        <v>1</v>
      </c>
      <c r="C261" s="243" t="s">
        <v>38</v>
      </c>
      <c r="D261" s="1472" t="s">
        <v>246</v>
      </c>
      <c r="E261" s="223">
        <v>340</v>
      </c>
      <c r="F261" s="439">
        <v>1274</v>
      </c>
      <c r="G261" s="213">
        <f t="shared" si="60"/>
        <v>530.83333333333337</v>
      </c>
      <c r="H261" s="375">
        <v>514</v>
      </c>
      <c r="I261" s="213">
        <f t="shared" si="54"/>
        <v>96.828885400313965</v>
      </c>
      <c r="J261" s="269">
        <v>11</v>
      </c>
      <c r="K261" s="269">
        <f t="shared" si="55"/>
        <v>8.0622568093385212</v>
      </c>
      <c r="L261" s="270">
        <f t="shared" si="56"/>
        <v>14014</v>
      </c>
      <c r="M261" s="270">
        <f t="shared" ref="M261:M273" si="61">L261/12*$C$3</f>
        <v>5839.1666666666661</v>
      </c>
      <c r="N261" s="368">
        <v>4144</v>
      </c>
      <c r="O261" s="270">
        <f t="shared" si="57"/>
        <v>70.969030969030982</v>
      </c>
      <c r="P261" s="270">
        <f t="shared" si="58"/>
        <v>41.21764705882353</v>
      </c>
      <c r="Q261" s="270">
        <f t="shared" si="59"/>
        <v>241.29470529470527</v>
      </c>
      <c r="R261" s="2801"/>
      <c r="S261" s="2801"/>
      <c r="T261" s="2801"/>
      <c r="U261" s="2801"/>
      <c r="V261" s="2801"/>
      <c r="W261" s="2743"/>
      <c r="X261" s="2501"/>
      <c r="Y261" s="2744"/>
      <c r="Z261" s="2501"/>
      <c r="AA261" s="2501"/>
      <c r="AB261" s="2501"/>
      <c r="AC261" s="2501"/>
      <c r="AD261" s="2501"/>
      <c r="AE261" s="1294"/>
      <c r="AF261" s="2558"/>
      <c r="AG261" s="2761"/>
      <c r="AH261" s="1412"/>
    </row>
    <row r="262" spans="1:34" s="2715" customFormat="1" x14ac:dyDescent="0.25">
      <c r="A262" s="414">
        <v>1</v>
      </c>
      <c r="B262" s="414">
        <v>1</v>
      </c>
      <c r="C262" s="243" t="s">
        <v>226</v>
      </c>
      <c r="D262" s="1472" t="s">
        <v>246</v>
      </c>
      <c r="E262" s="223">
        <v>300</v>
      </c>
      <c r="F262" s="439">
        <v>70</v>
      </c>
      <c r="G262" s="213">
        <f t="shared" si="60"/>
        <v>29.166666666666664</v>
      </c>
      <c r="H262" s="375">
        <v>6</v>
      </c>
      <c r="I262" s="213">
        <f t="shared" si="54"/>
        <v>20.571428571428573</v>
      </c>
      <c r="J262" s="269">
        <v>15</v>
      </c>
      <c r="K262" s="269">
        <f t="shared" si="55"/>
        <v>10.833333333333334</v>
      </c>
      <c r="L262" s="270">
        <f t="shared" si="56"/>
        <v>1050</v>
      </c>
      <c r="M262" s="270">
        <f t="shared" si="61"/>
        <v>437.5</v>
      </c>
      <c r="N262" s="368">
        <v>65</v>
      </c>
      <c r="O262" s="270">
        <f t="shared" si="57"/>
        <v>14.857142857142858</v>
      </c>
      <c r="P262" s="270">
        <f t="shared" si="58"/>
        <v>3.5</v>
      </c>
      <c r="Q262" s="270">
        <f t="shared" si="59"/>
        <v>44.571428571428569</v>
      </c>
      <c r="R262" s="2801"/>
      <c r="S262" s="2801"/>
      <c r="T262" s="2801"/>
      <c r="U262" s="2801"/>
      <c r="V262" s="2801"/>
      <c r="W262" s="2743"/>
      <c r="X262" s="2501"/>
      <c r="Y262" s="2744"/>
      <c r="Z262" s="2501"/>
      <c r="AA262" s="2501"/>
      <c r="AB262" s="2501"/>
      <c r="AC262" s="2501"/>
      <c r="AD262" s="2501"/>
      <c r="AE262" s="1294"/>
      <c r="AF262" s="2558"/>
      <c r="AG262" s="2761"/>
      <c r="AH262" s="1412"/>
    </row>
    <row r="263" spans="1:34" s="2715" customFormat="1" x14ac:dyDescent="0.25">
      <c r="A263" s="414">
        <v>1</v>
      </c>
      <c r="B263" s="414">
        <v>1</v>
      </c>
      <c r="C263" s="243" t="s">
        <v>9</v>
      </c>
      <c r="D263" s="1472" t="s">
        <v>246</v>
      </c>
      <c r="E263" s="223">
        <v>340</v>
      </c>
      <c r="F263" s="439">
        <v>1498</v>
      </c>
      <c r="G263" s="213">
        <f t="shared" si="60"/>
        <v>624.16666666666663</v>
      </c>
      <c r="H263" s="375">
        <v>703</v>
      </c>
      <c r="I263" s="213">
        <f t="shared" si="54"/>
        <v>112.63017356475299</v>
      </c>
      <c r="J263" s="269">
        <v>8.6</v>
      </c>
      <c r="K263" s="269">
        <f t="shared" si="55"/>
        <v>7.6628733997155054</v>
      </c>
      <c r="L263" s="270">
        <f t="shared" si="56"/>
        <v>12883</v>
      </c>
      <c r="M263" s="270">
        <f t="shared" si="61"/>
        <v>5367.9166666666661</v>
      </c>
      <c r="N263" s="368">
        <v>5387</v>
      </c>
      <c r="O263" s="270">
        <f t="shared" si="57"/>
        <v>100.35550725762634</v>
      </c>
      <c r="P263" s="270">
        <f t="shared" si="58"/>
        <v>37.891176470588235</v>
      </c>
      <c r="Q263" s="270">
        <f t="shared" si="59"/>
        <v>341.20872467592955</v>
      </c>
      <c r="R263" s="2801"/>
      <c r="S263" s="2801"/>
      <c r="T263" s="2801"/>
      <c r="U263" s="2801"/>
      <c r="V263" s="2801"/>
      <c r="W263" s="2743"/>
      <c r="X263" s="2501"/>
      <c r="Y263" s="2744"/>
      <c r="Z263" s="2501"/>
      <c r="AA263" s="2501"/>
      <c r="AB263" s="2501"/>
      <c r="AC263" s="2501"/>
      <c r="AD263" s="2501"/>
      <c r="AE263" s="1294"/>
      <c r="AF263" s="2558"/>
      <c r="AG263" s="2761"/>
      <c r="AH263" s="1412"/>
    </row>
    <row r="264" spans="1:34" s="2715" customFormat="1" x14ac:dyDescent="0.25">
      <c r="A264" s="414">
        <v>1</v>
      </c>
      <c r="B264" s="414">
        <v>1</v>
      </c>
      <c r="C264" s="243" t="s">
        <v>50</v>
      </c>
      <c r="D264" s="1472" t="s">
        <v>246</v>
      </c>
      <c r="E264" s="223">
        <v>340</v>
      </c>
      <c r="F264" s="439">
        <v>711</v>
      </c>
      <c r="G264" s="213">
        <f t="shared" si="60"/>
        <v>296.25</v>
      </c>
      <c r="H264" s="375">
        <v>327</v>
      </c>
      <c r="I264" s="213">
        <f t="shared" si="54"/>
        <v>110.37974683544304</v>
      </c>
      <c r="J264" s="269">
        <v>11</v>
      </c>
      <c r="K264" s="269">
        <f t="shared" si="55"/>
        <v>10.455657492354741</v>
      </c>
      <c r="L264" s="270">
        <f t="shared" si="56"/>
        <v>7821</v>
      </c>
      <c r="M264" s="270">
        <f t="shared" si="61"/>
        <v>3258.75</v>
      </c>
      <c r="N264" s="368">
        <v>3419</v>
      </c>
      <c r="O264" s="270">
        <f t="shared" si="57"/>
        <v>104.91752972765632</v>
      </c>
      <c r="P264" s="270">
        <f t="shared" si="58"/>
        <v>23.002941176470589</v>
      </c>
      <c r="Q264" s="270">
        <f t="shared" si="59"/>
        <v>356.7196010740314</v>
      </c>
      <c r="R264" s="2801"/>
      <c r="S264" s="2801"/>
      <c r="T264" s="2801"/>
      <c r="U264" s="2801"/>
      <c r="V264" s="2801"/>
      <c r="W264" s="2743"/>
      <c r="X264" s="2501"/>
      <c r="Y264" s="2744"/>
      <c r="Z264" s="2501"/>
      <c r="AA264" s="2501"/>
      <c r="AB264" s="2501"/>
      <c r="AC264" s="2501"/>
      <c r="AD264" s="2501"/>
      <c r="AE264" s="1294"/>
      <c r="AF264" s="2558"/>
      <c r="AG264" s="2761"/>
      <c r="AH264" s="1412"/>
    </row>
    <row r="265" spans="1:34" s="2715" customFormat="1" x14ac:dyDescent="0.25">
      <c r="A265" s="414">
        <v>1</v>
      </c>
      <c r="B265" s="414">
        <v>1</v>
      </c>
      <c r="C265" s="243" t="s">
        <v>41</v>
      </c>
      <c r="D265" s="1472" t="s">
        <v>246</v>
      </c>
      <c r="E265" s="223">
        <v>340</v>
      </c>
      <c r="F265" s="439">
        <v>290</v>
      </c>
      <c r="G265" s="213">
        <f t="shared" si="60"/>
        <v>120.83333333333334</v>
      </c>
      <c r="H265" s="375">
        <v>98</v>
      </c>
      <c r="I265" s="213">
        <f t="shared" si="54"/>
        <v>81.103448275862064</v>
      </c>
      <c r="J265" s="269">
        <v>12.5</v>
      </c>
      <c r="K265" s="269">
        <f t="shared" si="55"/>
        <v>10.448979591836734</v>
      </c>
      <c r="L265" s="270">
        <f t="shared" si="56"/>
        <v>3625</v>
      </c>
      <c r="M265" s="270">
        <f t="shared" si="61"/>
        <v>1510.4166666666665</v>
      </c>
      <c r="N265" s="368">
        <v>1024</v>
      </c>
      <c r="O265" s="270">
        <f t="shared" si="57"/>
        <v>67.795862068965533</v>
      </c>
      <c r="P265" s="270">
        <f t="shared" si="58"/>
        <v>10.661764705882353</v>
      </c>
      <c r="Q265" s="270">
        <f t="shared" si="59"/>
        <v>230.50593103448278</v>
      </c>
      <c r="R265" s="2801"/>
      <c r="S265" s="2801"/>
      <c r="T265" s="2801"/>
      <c r="U265" s="2801"/>
      <c r="V265" s="2801"/>
      <c r="W265" s="2743"/>
      <c r="X265" s="2501"/>
      <c r="Y265" s="2744"/>
      <c r="Z265" s="2501"/>
      <c r="AA265" s="2501"/>
      <c r="AB265" s="2501"/>
      <c r="AC265" s="2501"/>
      <c r="AD265" s="2501"/>
      <c r="AE265" s="1294"/>
      <c r="AF265" s="2558"/>
      <c r="AG265" s="2761"/>
      <c r="AH265" s="1412"/>
    </row>
    <row r="266" spans="1:34" s="2715" customFormat="1" x14ac:dyDescent="0.25">
      <c r="A266" s="414">
        <v>1</v>
      </c>
      <c r="B266" s="414">
        <v>1</v>
      </c>
      <c r="C266" s="243" t="s">
        <v>26</v>
      </c>
      <c r="D266" s="1472" t="s">
        <v>246</v>
      </c>
      <c r="E266" s="223">
        <v>340</v>
      </c>
      <c r="F266" s="439">
        <v>1520</v>
      </c>
      <c r="G266" s="213">
        <f t="shared" si="60"/>
        <v>633.33333333333337</v>
      </c>
      <c r="H266" s="375">
        <v>606</v>
      </c>
      <c r="I266" s="213">
        <f t="shared" si="54"/>
        <v>95.68421052631578</v>
      </c>
      <c r="J266" s="269">
        <v>7.3</v>
      </c>
      <c r="K266" s="269">
        <f t="shared" si="55"/>
        <v>7.7392739273927393</v>
      </c>
      <c r="L266" s="270">
        <f t="shared" si="56"/>
        <v>11096</v>
      </c>
      <c r="M266" s="270">
        <f t="shared" si="61"/>
        <v>4623.333333333333</v>
      </c>
      <c r="N266" s="368">
        <v>4690</v>
      </c>
      <c r="O266" s="270">
        <f t="shared" si="57"/>
        <v>101.4419610670512</v>
      </c>
      <c r="P266" s="270">
        <f t="shared" si="58"/>
        <v>32.635294117647057</v>
      </c>
      <c r="Q266" s="270">
        <f t="shared" si="59"/>
        <v>344.9026676279741</v>
      </c>
      <c r="R266" s="2801"/>
      <c r="S266" s="2801"/>
      <c r="T266" s="2801"/>
      <c r="U266" s="2801"/>
      <c r="V266" s="2801"/>
      <c r="W266" s="2743"/>
      <c r="X266" s="2501"/>
      <c r="Y266" s="2744"/>
      <c r="Z266" s="2501"/>
      <c r="AA266" s="2501"/>
      <c r="AB266" s="2501"/>
      <c r="AC266" s="2501"/>
      <c r="AD266" s="2501"/>
      <c r="AE266" s="1294"/>
      <c r="AF266" s="2558"/>
      <c r="AG266" s="2761"/>
      <c r="AH266" s="1412"/>
    </row>
    <row r="267" spans="1:34" s="2715" customFormat="1" ht="30" x14ac:dyDescent="0.25">
      <c r="A267" s="414">
        <v>1</v>
      </c>
      <c r="B267" s="414">
        <v>1</v>
      </c>
      <c r="C267" s="11" t="s">
        <v>130</v>
      </c>
      <c r="D267" s="1472" t="s">
        <v>246</v>
      </c>
      <c r="E267" s="223">
        <v>320</v>
      </c>
      <c r="F267" s="439">
        <v>351</v>
      </c>
      <c r="G267" s="213">
        <f t="shared" si="60"/>
        <v>146.25</v>
      </c>
      <c r="H267" s="375">
        <v>176</v>
      </c>
      <c r="I267" s="213">
        <f t="shared" si="54"/>
        <v>120.34188034188034</v>
      </c>
      <c r="J267" s="269">
        <v>10</v>
      </c>
      <c r="K267" s="269">
        <f t="shared" si="55"/>
        <v>9.232954545454545</v>
      </c>
      <c r="L267" s="270">
        <f t="shared" si="56"/>
        <v>3510</v>
      </c>
      <c r="M267" s="270">
        <f t="shared" si="61"/>
        <v>1462.5</v>
      </c>
      <c r="N267" s="368">
        <v>1625</v>
      </c>
      <c r="O267" s="270">
        <f t="shared" si="57"/>
        <v>111.11111111111111</v>
      </c>
      <c r="P267" s="270">
        <f t="shared" si="58"/>
        <v>10.96875</v>
      </c>
      <c r="Q267" s="270">
        <f t="shared" si="59"/>
        <v>355.55555555555554</v>
      </c>
      <c r="R267" s="2801"/>
      <c r="S267" s="2801"/>
      <c r="T267" s="2801"/>
      <c r="U267" s="2801"/>
      <c r="V267" s="2801"/>
      <c r="W267" s="2743"/>
      <c r="X267" s="2501"/>
      <c r="Y267" s="2744"/>
      <c r="Z267" s="2501"/>
      <c r="AA267" s="2501"/>
      <c r="AB267" s="2501"/>
      <c r="AC267" s="2501"/>
      <c r="AD267" s="2501"/>
      <c r="AE267" s="1294"/>
      <c r="AF267" s="2558"/>
      <c r="AG267" s="2761"/>
      <c r="AH267" s="1412"/>
    </row>
    <row r="268" spans="1:34" s="2715" customFormat="1" x14ac:dyDescent="0.25">
      <c r="A268" s="414">
        <v>1</v>
      </c>
      <c r="B268" s="414">
        <v>1</v>
      </c>
      <c r="C268" s="243" t="s">
        <v>47</v>
      </c>
      <c r="D268" s="1472" t="s">
        <v>246</v>
      </c>
      <c r="E268" s="223">
        <v>340</v>
      </c>
      <c r="F268" s="439">
        <v>1008</v>
      </c>
      <c r="G268" s="213">
        <f t="shared" si="60"/>
        <v>420</v>
      </c>
      <c r="H268" s="375">
        <v>263</v>
      </c>
      <c r="I268" s="213">
        <f t="shared" si="54"/>
        <v>62.61904761904762</v>
      </c>
      <c r="J268" s="269">
        <v>10.6</v>
      </c>
      <c r="K268" s="269">
        <f t="shared" si="55"/>
        <v>8.6920152091254756</v>
      </c>
      <c r="L268" s="270">
        <f t="shared" si="56"/>
        <v>10685</v>
      </c>
      <c r="M268" s="270">
        <f t="shared" si="61"/>
        <v>4452.083333333333</v>
      </c>
      <c r="N268" s="368">
        <v>2286</v>
      </c>
      <c r="O268" s="270">
        <f t="shared" si="57"/>
        <v>51.346747777257839</v>
      </c>
      <c r="P268" s="270">
        <f t="shared" si="58"/>
        <v>31.426470588235293</v>
      </c>
      <c r="Q268" s="270">
        <f t="shared" si="59"/>
        <v>174.57894244267663</v>
      </c>
      <c r="R268" s="2801"/>
      <c r="S268" s="2801"/>
      <c r="T268" s="2801"/>
      <c r="U268" s="2801"/>
      <c r="V268" s="2801"/>
      <c r="W268" s="2743"/>
      <c r="X268" s="2501"/>
      <c r="Y268" s="2744"/>
      <c r="Z268" s="2501"/>
      <c r="AA268" s="2501"/>
      <c r="AB268" s="2501"/>
      <c r="AC268" s="2501"/>
      <c r="AD268" s="2501"/>
      <c r="AE268" s="1294"/>
      <c r="AF268" s="2558"/>
      <c r="AG268" s="2761"/>
      <c r="AH268" s="1412"/>
    </row>
    <row r="269" spans="1:34" s="2715" customFormat="1" x14ac:dyDescent="0.25">
      <c r="A269" s="414">
        <v>1</v>
      </c>
      <c r="B269" s="414">
        <v>1</v>
      </c>
      <c r="C269" s="243" t="s">
        <v>66</v>
      </c>
      <c r="D269" s="1472" t="s">
        <v>246</v>
      </c>
      <c r="E269" s="223">
        <v>340</v>
      </c>
      <c r="F269" s="439">
        <v>1480</v>
      </c>
      <c r="G269" s="213">
        <f t="shared" si="60"/>
        <v>616.66666666666663</v>
      </c>
      <c r="H269" s="375">
        <v>473</v>
      </c>
      <c r="I269" s="213">
        <f t="shared" si="54"/>
        <v>76.702702702702709</v>
      </c>
      <c r="J269" s="269">
        <v>10.8</v>
      </c>
      <c r="K269" s="269">
        <f t="shared" si="55"/>
        <v>11.879492600422832</v>
      </c>
      <c r="L269" s="270">
        <f t="shared" si="56"/>
        <v>15984</v>
      </c>
      <c r="M269" s="270">
        <f t="shared" si="61"/>
        <v>6660</v>
      </c>
      <c r="N269" s="368">
        <v>5619</v>
      </c>
      <c r="O269" s="270">
        <f t="shared" si="57"/>
        <v>84.36936936936938</v>
      </c>
      <c r="P269" s="270">
        <f t="shared" si="58"/>
        <v>47.011764705882356</v>
      </c>
      <c r="Q269" s="270">
        <f t="shared" si="59"/>
        <v>286.85585585585579</v>
      </c>
      <c r="R269" s="2801"/>
      <c r="S269" s="2801"/>
      <c r="T269" s="2801"/>
      <c r="U269" s="2801"/>
      <c r="V269" s="2801"/>
      <c r="W269" s="2743"/>
      <c r="X269" s="2501"/>
      <c r="Y269" s="2744"/>
      <c r="Z269" s="2501"/>
      <c r="AA269" s="2501"/>
      <c r="AB269" s="2501"/>
      <c r="AC269" s="2501"/>
      <c r="AD269" s="2501"/>
      <c r="AE269" s="1294"/>
      <c r="AF269" s="2558"/>
      <c r="AG269" s="2761"/>
      <c r="AH269" s="1412"/>
    </row>
    <row r="270" spans="1:34" s="2715" customFormat="1" x14ac:dyDescent="0.25">
      <c r="A270" s="414">
        <v>1</v>
      </c>
      <c r="B270" s="414">
        <v>1</v>
      </c>
      <c r="C270" s="243" t="s">
        <v>6</v>
      </c>
      <c r="D270" s="1472" t="s">
        <v>246</v>
      </c>
      <c r="E270" s="223">
        <v>340</v>
      </c>
      <c r="F270" s="439">
        <v>1504</v>
      </c>
      <c r="G270" s="213">
        <f t="shared" si="60"/>
        <v>626.66666666666663</v>
      </c>
      <c r="H270" s="375">
        <v>1212</v>
      </c>
      <c r="I270" s="213">
        <f t="shared" si="54"/>
        <v>193.40425531914894</v>
      </c>
      <c r="J270" s="269">
        <v>8.6</v>
      </c>
      <c r="K270" s="269">
        <f t="shared" si="55"/>
        <v>8.025577557755776</v>
      </c>
      <c r="L270" s="270">
        <f t="shared" si="56"/>
        <v>12934</v>
      </c>
      <c r="M270" s="270">
        <f t="shared" si="61"/>
        <v>5389.1666666666661</v>
      </c>
      <c r="N270" s="368">
        <v>9727</v>
      </c>
      <c r="O270" s="270">
        <f t="shared" si="57"/>
        <v>180.49172723055514</v>
      </c>
      <c r="P270" s="270">
        <f t="shared" si="58"/>
        <v>38.041176470588233</v>
      </c>
      <c r="Q270" s="270">
        <f t="shared" si="59"/>
        <v>613.67187258388753</v>
      </c>
      <c r="R270" s="2801"/>
      <c r="S270" s="2801"/>
      <c r="T270" s="2801"/>
      <c r="U270" s="2801"/>
      <c r="V270" s="2801"/>
      <c r="W270" s="2743"/>
      <c r="X270" s="2501"/>
      <c r="Y270" s="2744"/>
      <c r="Z270" s="2501"/>
      <c r="AA270" s="2501"/>
      <c r="AB270" s="2501"/>
      <c r="AC270" s="2501"/>
      <c r="AD270" s="2501"/>
      <c r="AE270" s="1294"/>
      <c r="AF270" s="2558"/>
      <c r="AG270" s="2761"/>
      <c r="AH270" s="1412"/>
    </row>
    <row r="271" spans="1:34" s="2715" customFormat="1" x14ac:dyDescent="0.25">
      <c r="A271" s="414">
        <v>1</v>
      </c>
      <c r="B271" s="414">
        <v>1</v>
      </c>
      <c r="C271" s="243" t="s">
        <v>112</v>
      </c>
      <c r="D271" s="1472" t="s">
        <v>246</v>
      </c>
      <c r="E271" s="223">
        <v>340</v>
      </c>
      <c r="F271" s="439">
        <v>970</v>
      </c>
      <c r="G271" s="213">
        <f t="shared" si="60"/>
        <v>404.16666666666663</v>
      </c>
      <c r="H271" s="375">
        <v>454</v>
      </c>
      <c r="I271" s="213">
        <f t="shared" si="54"/>
        <v>112.32989690721651</v>
      </c>
      <c r="J271" s="269">
        <v>10.6</v>
      </c>
      <c r="K271" s="269">
        <f t="shared" si="55"/>
        <v>11.306167400881057</v>
      </c>
      <c r="L271" s="270">
        <f t="shared" si="56"/>
        <v>10282</v>
      </c>
      <c r="M271" s="270">
        <f t="shared" si="61"/>
        <v>4284.166666666667</v>
      </c>
      <c r="N271" s="368">
        <v>5133</v>
      </c>
      <c r="O271" s="270">
        <f t="shared" si="57"/>
        <v>119.81326590157555</v>
      </c>
      <c r="P271" s="270">
        <f t="shared" si="58"/>
        <v>30.241176470588236</v>
      </c>
      <c r="Q271" s="270">
        <f t="shared" si="59"/>
        <v>407.36510406535689</v>
      </c>
      <c r="R271" s="2801"/>
      <c r="S271" s="2801"/>
      <c r="T271" s="2801"/>
      <c r="U271" s="2801"/>
      <c r="V271" s="2801"/>
      <c r="W271" s="2743"/>
      <c r="X271" s="2501"/>
      <c r="Y271" s="2744"/>
      <c r="Z271" s="2501"/>
      <c r="AA271" s="2501"/>
      <c r="AB271" s="2501"/>
      <c r="AC271" s="2501"/>
      <c r="AD271" s="2501"/>
      <c r="AE271" s="1294"/>
      <c r="AF271" s="2558"/>
      <c r="AG271" s="2761"/>
      <c r="AH271" s="1412"/>
    </row>
    <row r="272" spans="1:34" s="2715" customFormat="1" x14ac:dyDescent="0.25">
      <c r="A272" s="414"/>
      <c r="B272" s="414">
        <v>1</v>
      </c>
      <c r="C272" s="243" t="s">
        <v>166</v>
      </c>
      <c r="D272" s="1472" t="s">
        <v>246</v>
      </c>
      <c r="E272" s="213">
        <v>340</v>
      </c>
      <c r="F272" s="439">
        <v>255</v>
      </c>
      <c r="G272" s="213">
        <f t="shared" si="60"/>
        <v>106.25</v>
      </c>
      <c r="H272" s="375">
        <v>277</v>
      </c>
      <c r="I272" s="213">
        <f t="shared" si="54"/>
        <v>260.70588235294116</v>
      </c>
      <c r="J272" s="269">
        <v>7</v>
      </c>
      <c r="K272" s="269">
        <f t="shared" si="55"/>
        <v>7.1083032490974727</v>
      </c>
      <c r="L272" s="270">
        <f t="shared" si="56"/>
        <v>1785</v>
      </c>
      <c r="M272" s="270">
        <f t="shared" si="61"/>
        <v>743.75</v>
      </c>
      <c r="N272" s="368">
        <v>1969</v>
      </c>
      <c r="O272" s="270">
        <f t="shared" si="57"/>
        <v>264.73949579831935</v>
      </c>
      <c r="P272" s="270">
        <f t="shared" si="58"/>
        <v>5.25</v>
      </c>
      <c r="Q272" s="270">
        <f t="shared" si="59"/>
        <v>900.11428571428576</v>
      </c>
      <c r="R272" s="2801"/>
      <c r="S272" s="2801"/>
      <c r="T272" s="2801"/>
      <c r="U272" s="2801"/>
      <c r="V272" s="2801"/>
      <c r="W272" s="2743"/>
      <c r="X272" s="2501"/>
      <c r="Y272" s="2744"/>
      <c r="Z272" s="2501"/>
      <c r="AA272" s="2501"/>
      <c r="AB272" s="2501"/>
      <c r="AC272" s="2501"/>
      <c r="AD272" s="2501"/>
      <c r="AE272" s="1294"/>
      <c r="AF272" s="2558"/>
      <c r="AG272" s="2761"/>
      <c r="AH272" s="1412"/>
    </row>
    <row r="273" spans="1:34" s="2715" customFormat="1" ht="16.5" customHeight="1" x14ac:dyDescent="0.25">
      <c r="A273" s="414">
        <v>1</v>
      </c>
      <c r="B273" s="414">
        <v>1</v>
      </c>
      <c r="C273" s="243" t="s">
        <v>49</v>
      </c>
      <c r="D273" s="1472" t="s">
        <v>246</v>
      </c>
      <c r="E273" s="213">
        <v>340</v>
      </c>
      <c r="F273" s="439">
        <v>258</v>
      </c>
      <c r="G273" s="213">
        <f t="shared" si="60"/>
        <v>107.5</v>
      </c>
      <c r="H273" s="375">
        <v>86</v>
      </c>
      <c r="I273" s="213">
        <f t="shared" si="54"/>
        <v>80</v>
      </c>
      <c r="J273" s="269">
        <v>11</v>
      </c>
      <c r="K273" s="269">
        <f t="shared" si="55"/>
        <v>9.7558139534883725</v>
      </c>
      <c r="L273" s="270">
        <f t="shared" si="56"/>
        <v>2838</v>
      </c>
      <c r="M273" s="270">
        <f t="shared" si="61"/>
        <v>1182.5</v>
      </c>
      <c r="N273" s="368">
        <v>839</v>
      </c>
      <c r="O273" s="270">
        <f t="shared" si="57"/>
        <v>70.951374207188152</v>
      </c>
      <c r="P273" s="270">
        <f t="shared" si="58"/>
        <v>8.3470588235294123</v>
      </c>
      <c r="Q273" s="270">
        <f t="shared" si="59"/>
        <v>241.23467230443975</v>
      </c>
      <c r="R273" s="2801"/>
      <c r="S273" s="2801"/>
      <c r="T273" s="2801"/>
      <c r="U273" s="2801"/>
      <c r="V273" s="2801"/>
      <c r="W273" s="2743"/>
      <c r="X273" s="2501"/>
      <c r="Y273" s="2744"/>
      <c r="Z273" s="2501"/>
      <c r="AA273" s="2501"/>
      <c r="AB273" s="2501"/>
      <c r="AC273" s="2501"/>
      <c r="AD273" s="2501"/>
      <c r="AE273" s="1294"/>
      <c r="AF273" s="2558"/>
      <c r="AG273" s="2761"/>
      <c r="AH273" s="1412"/>
    </row>
    <row r="274" spans="1:34" s="2715" customFormat="1" ht="29.25" x14ac:dyDescent="0.25">
      <c r="A274" s="414">
        <v>1</v>
      </c>
      <c r="B274" s="414">
        <v>1</v>
      </c>
      <c r="C274" s="1002" t="s">
        <v>7</v>
      </c>
      <c r="D274" s="3683"/>
      <c r="E274" s="1002"/>
      <c r="F274" s="2441">
        <f>SUM(F258:F273)</f>
        <v>13570</v>
      </c>
      <c r="G274" s="2508">
        <f>SUM(G258:G273)</f>
        <v>5654.1666666666679</v>
      </c>
      <c r="H274" s="2508">
        <f>SUM(H258:H273)</f>
        <v>6404</v>
      </c>
      <c r="I274" s="2508">
        <f t="shared" si="54"/>
        <v>113.26160648489312</v>
      </c>
      <c r="J274" s="2509">
        <f>SUM(L274/F274)</f>
        <v>9.6382461311717016</v>
      </c>
      <c r="K274" s="388">
        <f t="shared" si="55"/>
        <v>8.6202373516552147</v>
      </c>
      <c r="L274" s="2508">
        <f>SUM(L258:L273)</f>
        <v>130791</v>
      </c>
      <c r="M274" s="2508">
        <f>SUM(M258:M273)</f>
        <v>55454.083333333328</v>
      </c>
      <c r="N274" s="2508">
        <f>SUM(N258:N273)</f>
        <v>55204</v>
      </c>
      <c r="O274" s="270">
        <f t="shared" si="57"/>
        <v>99.549026296530613</v>
      </c>
      <c r="P274" s="1647">
        <f>SUM(P258:P273)</f>
        <v>388.9481617647059</v>
      </c>
      <c r="Q274" s="270">
        <f t="shared" si="59"/>
        <v>340.63562454924141</v>
      </c>
      <c r="R274" s="608">
        <v>974568.08469969186</v>
      </c>
      <c r="S274" s="608">
        <v>974568.08469969186</v>
      </c>
      <c r="T274" s="608">
        <v>974568.08469969186</v>
      </c>
      <c r="U274" s="608">
        <v>964765.91274874203</v>
      </c>
      <c r="V274" s="608">
        <v>964765.91274874203</v>
      </c>
      <c r="W274" s="1209">
        <f>R274/12*$C$3+(S274-R274)/11*4+(T274-S274)/10*3+(U274-T274)/9*2+(V274-U274)/8*1</f>
        <v>403891.77485799388</v>
      </c>
      <c r="X274" s="2773">
        <f>AD274-AC274-Z274</f>
        <v>422439.63882000005</v>
      </c>
      <c r="Y274" s="2760"/>
      <c r="Z274" s="2773">
        <v>-5902.041220000001</v>
      </c>
      <c r="AA274" s="2773">
        <f>X274-W274</f>
        <v>18547.863962006173</v>
      </c>
      <c r="AB274" s="2773">
        <v>-245.93028000000001</v>
      </c>
      <c r="AC274" s="2773">
        <v>-7039.8116200000013</v>
      </c>
      <c r="AD274" s="2773">
        <v>409497.78598000004</v>
      </c>
      <c r="AE274" s="2510">
        <f>SUM(AE258:AE273)</f>
        <v>0</v>
      </c>
      <c r="AF274" s="2763"/>
      <c r="AG274" s="2761"/>
      <c r="AH274" s="1412"/>
    </row>
    <row r="275" spans="1:34" s="2715" customFormat="1" ht="43.5" x14ac:dyDescent="0.25">
      <c r="A275" s="414"/>
      <c r="B275" s="414">
        <v>1</v>
      </c>
      <c r="C275" s="272" t="s">
        <v>184</v>
      </c>
      <c r="D275" s="272"/>
      <c r="E275" s="1002"/>
      <c r="F275" s="2441">
        <v>209</v>
      </c>
      <c r="G275" s="2508">
        <f>F275/12*$C$3</f>
        <v>87.083333333333343</v>
      </c>
      <c r="H275" s="2508"/>
      <c r="I275" s="2508">
        <f t="shared" si="54"/>
        <v>0</v>
      </c>
      <c r="J275" s="2509"/>
      <c r="K275" s="388"/>
      <c r="L275" s="2508"/>
      <c r="M275" s="2508"/>
      <c r="N275" s="2508"/>
      <c r="O275" s="270"/>
      <c r="P275" s="1647"/>
      <c r="Q275" s="270"/>
      <c r="R275" s="608">
        <v>58823.99423815</v>
      </c>
      <c r="S275" s="608">
        <v>58823.99423815</v>
      </c>
      <c r="T275" s="608">
        <v>58823.99423815</v>
      </c>
      <c r="U275" s="608">
        <v>48879.1911272</v>
      </c>
      <c r="V275" s="608">
        <v>48879.1911272</v>
      </c>
      <c r="W275" s="2772">
        <f>V275/12*$C$3</f>
        <v>20366.329636333332</v>
      </c>
      <c r="X275" s="2773">
        <f>AD275-AC275-Z275</f>
        <v>0</v>
      </c>
      <c r="Y275" s="2760"/>
      <c r="Z275" s="2773"/>
      <c r="AA275" s="2773">
        <f>X275-W275</f>
        <v>-20366.329636333332</v>
      </c>
      <c r="AB275" s="2773"/>
      <c r="AC275" s="2773">
        <v>0</v>
      </c>
      <c r="AD275" s="2773">
        <v>0</v>
      </c>
      <c r="AE275" s="2510"/>
      <c r="AF275" s="2763"/>
      <c r="AG275" s="2761"/>
      <c r="AH275" s="1412"/>
    </row>
    <row r="276" spans="1:34" s="2720" customFormat="1" ht="15.75" x14ac:dyDescent="0.25">
      <c r="A276" s="2718">
        <v>1</v>
      </c>
      <c r="B276" s="414">
        <v>1</v>
      </c>
      <c r="C276" s="2846" t="s">
        <v>14</v>
      </c>
      <c r="D276" s="2846"/>
      <c r="E276" s="1168"/>
      <c r="F276" s="2847"/>
      <c r="G276" s="2848"/>
      <c r="H276" s="2848"/>
      <c r="I276" s="2848"/>
      <c r="J276" s="2849"/>
      <c r="K276" s="2849"/>
      <c r="L276" s="2850"/>
      <c r="M276" s="2850"/>
      <c r="N276" s="2850"/>
      <c r="O276" s="2850"/>
      <c r="P276" s="2850"/>
      <c r="Q276" s="2850"/>
      <c r="R276" s="2851"/>
      <c r="S276" s="2851"/>
      <c r="T276" s="2851"/>
      <c r="U276" s="2851"/>
      <c r="V276" s="2851"/>
      <c r="W276" s="2852"/>
      <c r="X276" s="2853"/>
      <c r="Y276" s="2854"/>
      <c r="Z276" s="2853"/>
      <c r="AA276" s="2853"/>
      <c r="AB276" s="2853"/>
      <c r="AC276" s="2853"/>
      <c r="AD276" s="2853"/>
      <c r="AE276" s="2855"/>
      <c r="AF276" s="2856"/>
      <c r="AG276" s="2761"/>
      <c r="AH276" s="2719"/>
    </row>
    <row r="277" spans="1:34" s="2715" customFormat="1" x14ac:dyDescent="0.25">
      <c r="A277" s="414">
        <v>1</v>
      </c>
      <c r="B277" s="414">
        <v>1</v>
      </c>
      <c r="C277" s="722" t="s">
        <v>382</v>
      </c>
      <c r="D277" s="798"/>
      <c r="E277" s="2062"/>
      <c r="F277" s="460"/>
      <c r="G277" s="788"/>
      <c r="H277" s="788"/>
      <c r="I277" s="788"/>
      <c r="J277" s="1150"/>
      <c r="K277" s="1150"/>
      <c r="L277" s="1862"/>
      <c r="M277" s="1862"/>
      <c r="N277" s="1862"/>
      <c r="O277" s="1862"/>
      <c r="P277" s="1862"/>
      <c r="Q277" s="1862"/>
      <c r="R277" s="614">
        <v>197999.07780999999</v>
      </c>
      <c r="S277" s="614">
        <v>197999.07780999999</v>
      </c>
      <c r="T277" s="614">
        <v>197999.07780999999</v>
      </c>
      <c r="U277" s="614">
        <v>197999.07780999999</v>
      </c>
      <c r="V277" s="614">
        <v>197999.07780999999</v>
      </c>
      <c r="W277" s="3676">
        <f>(R277-4704.87264)/12*$C$3+4704.87264+(S277-R277)/11*4+(T277-S277)/10*3+(U277-T277)/9*2+(V277-U277)/8*1</f>
        <v>85244.124794166666</v>
      </c>
      <c r="X277" s="368">
        <f>AD277-AC277-Z277</f>
        <v>82872.078689999995</v>
      </c>
      <c r="Y277" s="2770"/>
      <c r="Z277" s="368"/>
      <c r="AA277" s="368">
        <f>X277-W277</f>
        <v>-2372.0461041666713</v>
      </c>
      <c r="AB277" s="368"/>
      <c r="AC277" s="368">
        <v>-95.704390000000004</v>
      </c>
      <c r="AD277" s="368">
        <v>82776.374299999996</v>
      </c>
      <c r="AE277" s="1261"/>
      <c r="AF277" s="1274"/>
      <c r="AG277" s="2761"/>
      <c r="AH277" s="1412"/>
    </row>
    <row r="278" spans="1:34" s="2715" customFormat="1" ht="29.25" x14ac:dyDescent="0.25">
      <c r="A278" s="414">
        <v>1</v>
      </c>
      <c r="B278" s="414">
        <v>1</v>
      </c>
      <c r="C278" s="2710" t="s">
        <v>293</v>
      </c>
      <c r="D278" s="4"/>
      <c r="E278" s="4"/>
      <c r="F278" s="870">
        <f>F280+F281+F283+F285</f>
        <v>64560</v>
      </c>
      <c r="G278" s="368">
        <f>G280+G281+G283+G285</f>
        <v>26900</v>
      </c>
      <c r="H278" s="368">
        <f>H280+H281+H283+H285</f>
        <v>27625</v>
      </c>
      <c r="I278" s="375">
        <f>H278/G278*100</f>
        <v>102.69516728624535</v>
      </c>
      <c r="J278" s="1901"/>
      <c r="K278" s="1901"/>
      <c r="L278" s="211"/>
      <c r="M278" s="211"/>
      <c r="N278" s="211"/>
      <c r="O278" s="211"/>
      <c r="P278" s="211"/>
      <c r="Q278" s="211"/>
      <c r="R278" s="552"/>
      <c r="S278" s="552"/>
      <c r="T278" s="552"/>
      <c r="U278" s="552"/>
      <c r="V278" s="552"/>
      <c r="W278" s="1063"/>
      <c r="X278" s="418"/>
      <c r="Y278" s="2752"/>
      <c r="Z278" s="418"/>
      <c r="AA278" s="418"/>
      <c r="AB278" s="418"/>
      <c r="AC278" s="418"/>
      <c r="AD278" s="418"/>
      <c r="AE278" s="1274">
        <f>AE280+AE281+AE283+AE285</f>
        <v>0</v>
      </c>
      <c r="AF278" s="1302"/>
      <c r="AG278" s="2761"/>
      <c r="AH278" s="1412"/>
    </row>
    <row r="279" spans="1:34" s="2715" customFormat="1" ht="30" x14ac:dyDescent="0.25">
      <c r="A279" s="414"/>
      <c r="B279" s="414">
        <v>1</v>
      </c>
      <c r="C279" s="518" t="s">
        <v>204</v>
      </c>
      <c r="D279" s="4"/>
      <c r="E279" s="4"/>
      <c r="F279" s="870"/>
      <c r="G279" s="368"/>
      <c r="H279" s="368"/>
      <c r="I279" s="375"/>
      <c r="J279" s="1901"/>
      <c r="K279" s="1901"/>
      <c r="L279" s="211"/>
      <c r="M279" s="211"/>
      <c r="N279" s="211"/>
      <c r="O279" s="211"/>
      <c r="P279" s="211"/>
      <c r="Q279" s="211"/>
      <c r="R279" s="552"/>
      <c r="S279" s="552"/>
      <c r="T279" s="552"/>
      <c r="U279" s="552"/>
      <c r="V279" s="552"/>
      <c r="W279" s="1063"/>
      <c r="X279" s="418"/>
      <c r="Y279" s="2752"/>
      <c r="Z279" s="418"/>
      <c r="AA279" s="418"/>
      <c r="AB279" s="418"/>
      <c r="AC279" s="418"/>
      <c r="AD279" s="418"/>
      <c r="AE279" s="1274"/>
      <c r="AF279" s="1302"/>
      <c r="AG279" s="2761"/>
      <c r="AH279" s="1412"/>
    </row>
    <row r="280" spans="1:34" s="2715" customFormat="1" ht="30" x14ac:dyDescent="0.25">
      <c r="A280" s="414"/>
      <c r="B280" s="414">
        <v>1</v>
      </c>
      <c r="C280" s="518" t="s">
        <v>205</v>
      </c>
      <c r="D280" s="4"/>
      <c r="E280" s="4"/>
      <c r="F280" s="526">
        <v>25470</v>
      </c>
      <c r="G280" s="368">
        <f>F280/12*$C$3</f>
        <v>10612.5</v>
      </c>
      <c r="H280" s="368">
        <v>9204</v>
      </c>
      <c r="I280" s="375">
        <f>H280/G280*100</f>
        <v>86.727915194346295</v>
      </c>
      <c r="J280" s="1901"/>
      <c r="K280" s="1901"/>
      <c r="L280" s="211"/>
      <c r="M280" s="211"/>
      <c r="N280" s="211"/>
      <c r="O280" s="211"/>
      <c r="P280" s="211"/>
      <c r="Q280" s="211"/>
      <c r="R280" s="552"/>
      <c r="S280" s="552"/>
      <c r="T280" s="552"/>
      <c r="U280" s="552"/>
      <c r="V280" s="552"/>
      <c r="W280" s="1063"/>
      <c r="X280" s="418"/>
      <c r="Y280" s="2752"/>
      <c r="Z280" s="418"/>
      <c r="AA280" s="418"/>
      <c r="AB280" s="418"/>
      <c r="AC280" s="418"/>
      <c r="AD280" s="418"/>
      <c r="AE280" s="1274"/>
      <c r="AF280" s="1302"/>
      <c r="AG280" s="2761"/>
      <c r="AH280" s="1412"/>
    </row>
    <row r="281" spans="1:34" s="2715" customFormat="1" ht="30" x14ac:dyDescent="0.25">
      <c r="A281" s="414"/>
      <c r="B281" s="414">
        <v>1</v>
      </c>
      <c r="C281" s="724" t="s">
        <v>294</v>
      </c>
      <c r="D281" s="4"/>
      <c r="E281" s="4"/>
      <c r="F281" s="526">
        <v>13150</v>
      </c>
      <c r="G281" s="368">
        <f>F281/12*$C$3</f>
        <v>5479.1666666666661</v>
      </c>
      <c r="H281" s="368">
        <v>6806</v>
      </c>
      <c r="I281" s="375">
        <f>H281/G281*100</f>
        <v>124.21596958174905</v>
      </c>
      <c r="J281" s="1901"/>
      <c r="K281" s="1901"/>
      <c r="L281" s="211"/>
      <c r="M281" s="211"/>
      <c r="N281" s="211"/>
      <c r="O281" s="211"/>
      <c r="P281" s="211"/>
      <c r="Q281" s="211"/>
      <c r="R281" s="552"/>
      <c r="S281" s="552"/>
      <c r="T281" s="552"/>
      <c r="U281" s="552"/>
      <c r="V281" s="552"/>
      <c r="W281" s="1063"/>
      <c r="X281" s="418"/>
      <c r="Y281" s="2752"/>
      <c r="Z281" s="418"/>
      <c r="AA281" s="418"/>
      <c r="AB281" s="418"/>
      <c r="AC281" s="418"/>
      <c r="AD281" s="418"/>
      <c r="AE281" s="1274"/>
      <c r="AF281" s="1302"/>
      <c r="AG281" s="2761"/>
      <c r="AH281" s="1412"/>
    </row>
    <row r="282" spans="1:34" s="2715" customFormat="1" ht="60" x14ac:dyDescent="0.25">
      <c r="A282" s="414"/>
      <c r="B282" s="414">
        <v>1</v>
      </c>
      <c r="C282" s="519" t="s">
        <v>295</v>
      </c>
      <c r="D282" s="4"/>
      <c r="E282" s="4"/>
      <c r="F282" s="870"/>
      <c r="G282" s="368"/>
      <c r="H282" s="368"/>
      <c r="I282" s="375"/>
      <c r="J282" s="1901"/>
      <c r="K282" s="1901"/>
      <c r="L282" s="211"/>
      <c r="M282" s="211"/>
      <c r="N282" s="211"/>
      <c r="O282" s="211"/>
      <c r="P282" s="211"/>
      <c r="Q282" s="211"/>
      <c r="R282" s="552"/>
      <c r="S282" s="552"/>
      <c r="T282" s="552"/>
      <c r="U282" s="552"/>
      <c r="V282" s="552"/>
      <c r="W282" s="1063"/>
      <c r="X282" s="418"/>
      <c r="Y282" s="2752"/>
      <c r="Z282" s="418"/>
      <c r="AA282" s="418"/>
      <c r="AB282" s="418"/>
      <c r="AC282" s="418"/>
      <c r="AD282" s="418"/>
      <c r="AE282" s="1274"/>
      <c r="AF282" s="1302"/>
      <c r="AG282" s="2761"/>
      <c r="AH282" s="1412"/>
    </row>
    <row r="283" spans="1:34" s="2715" customFormat="1" ht="45" x14ac:dyDescent="0.25">
      <c r="A283" s="414"/>
      <c r="B283" s="414">
        <v>1</v>
      </c>
      <c r="C283" s="519" t="s">
        <v>309</v>
      </c>
      <c r="D283" s="4"/>
      <c r="E283" s="4"/>
      <c r="F283" s="526">
        <v>20800</v>
      </c>
      <c r="G283" s="368">
        <f>F283/12*$C$3</f>
        <v>8666.6666666666661</v>
      </c>
      <c r="H283" s="368">
        <v>10599</v>
      </c>
      <c r="I283" s="375">
        <f>H283/G283*100</f>
        <v>122.29615384615387</v>
      </c>
      <c r="J283" s="1901"/>
      <c r="K283" s="1901"/>
      <c r="L283" s="211"/>
      <c r="M283" s="211"/>
      <c r="N283" s="211"/>
      <c r="O283" s="211"/>
      <c r="P283" s="211"/>
      <c r="Q283" s="211"/>
      <c r="R283" s="552"/>
      <c r="S283" s="552"/>
      <c r="T283" s="552"/>
      <c r="U283" s="552"/>
      <c r="V283" s="552"/>
      <c r="W283" s="1063"/>
      <c r="X283" s="418"/>
      <c r="Y283" s="2752"/>
      <c r="Z283" s="418"/>
      <c r="AA283" s="418"/>
      <c r="AB283" s="418"/>
      <c r="AC283" s="418"/>
      <c r="AD283" s="418"/>
      <c r="AE283" s="1274"/>
      <c r="AF283" s="1302"/>
      <c r="AG283" s="2761"/>
      <c r="AH283" s="1412"/>
    </row>
    <row r="284" spans="1:34" s="2715" customFormat="1" ht="105" x14ac:dyDescent="0.25">
      <c r="A284" s="414"/>
      <c r="B284" s="414"/>
      <c r="C284" s="519" t="s">
        <v>533</v>
      </c>
      <c r="D284" s="4"/>
      <c r="E284" s="4"/>
      <c r="F284" s="526">
        <v>15000</v>
      </c>
      <c r="G284" s="368">
        <f>F284/12*$C$3</f>
        <v>6250</v>
      </c>
      <c r="H284" s="368">
        <v>4262</v>
      </c>
      <c r="I284" s="375">
        <f>H284/G284*100</f>
        <v>68.191999999999993</v>
      </c>
      <c r="J284" s="1901"/>
      <c r="K284" s="1901"/>
      <c r="L284" s="211"/>
      <c r="M284" s="211"/>
      <c r="N284" s="211"/>
      <c r="O284" s="211"/>
      <c r="P284" s="211"/>
      <c r="Q284" s="211"/>
      <c r="R284" s="552"/>
      <c r="S284" s="552"/>
      <c r="T284" s="552"/>
      <c r="U284" s="552"/>
      <c r="V284" s="552"/>
      <c r="W284" s="1063"/>
      <c r="X284" s="418"/>
      <c r="Y284" s="2752"/>
      <c r="Z284" s="418"/>
      <c r="AA284" s="418"/>
      <c r="AB284" s="418"/>
      <c r="AC284" s="418"/>
      <c r="AD284" s="418"/>
      <c r="AE284" s="1274"/>
      <c r="AF284" s="1302"/>
      <c r="AG284" s="2761"/>
      <c r="AH284" s="1412"/>
    </row>
    <row r="285" spans="1:34" s="2715" customFormat="1" ht="30" x14ac:dyDescent="0.25">
      <c r="A285" s="414"/>
      <c r="B285" s="414">
        <v>1</v>
      </c>
      <c r="C285" s="4" t="s">
        <v>380</v>
      </c>
      <c r="D285" s="4"/>
      <c r="E285" s="4"/>
      <c r="F285" s="526">
        <v>5140</v>
      </c>
      <c r="G285" s="368">
        <f>F285/12*$C$3</f>
        <v>2141.6666666666665</v>
      </c>
      <c r="H285" s="368">
        <v>1016</v>
      </c>
      <c r="I285" s="375">
        <f t="shared" ref="I285:I290" si="62">H285/G285*100</f>
        <v>47.439688715953309</v>
      </c>
      <c r="J285" s="1901"/>
      <c r="K285" s="1901"/>
      <c r="L285" s="211"/>
      <c r="M285" s="211"/>
      <c r="N285" s="211"/>
      <c r="O285" s="211"/>
      <c r="P285" s="211"/>
      <c r="Q285" s="211"/>
      <c r="R285" s="552"/>
      <c r="S285" s="552"/>
      <c r="T285" s="552"/>
      <c r="U285" s="552"/>
      <c r="V285" s="552"/>
      <c r="W285" s="1063"/>
      <c r="X285" s="418"/>
      <c r="Y285" s="2752"/>
      <c r="Z285" s="418"/>
      <c r="AA285" s="418"/>
      <c r="AB285" s="418"/>
      <c r="AC285" s="418"/>
      <c r="AD285" s="418"/>
      <c r="AE285" s="1274"/>
      <c r="AF285" s="1302"/>
      <c r="AG285" s="2761"/>
      <c r="AH285" s="1412"/>
    </row>
    <row r="286" spans="1:34" s="2715" customFormat="1" ht="29.25" x14ac:dyDescent="0.25">
      <c r="A286" s="414"/>
      <c r="B286" s="414">
        <v>1</v>
      </c>
      <c r="C286" s="486" t="s">
        <v>135</v>
      </c>
      <c r="D286" s="4"/>
      <c r="E286" s="4"/>
      <c r="F286" s="870">
        <f>F287</f>
        <v>80010</v>
      </c>
      <c r="G286" s="368">
        <f>G287</f>
        <v>33337.5</v>
      </c>
      <c r="H286" s="368">
        <f>H287</f>
        <v>27412</v>
      </c>
      <c r="I286" s="375">
        <f t="shared" si="62"/>
        <v>82.225721784776908</v>
      </c>
      <c r="J286" s="1901"/>
      <c r="K286" s="1901"/>
      <c r="L286" s="211"/>
      <c r="M286" s="211"/>
      <c r="N286" s="211"/>
      <c r="O286" s="211"/>
      <c r="P286" s="211"/>
      <c r="Q286" s="211"/>
      <c r="R286" s="552"/>
      <c r="S286" s="552"/>
      <c r="T286" s="552"/>
      <c r="U286" s="552"/>
      <c r="V286" s="552"/>
      <c r="W286" s="1063"/>
      <c r="X286" s="418"/>
      <c r="Y286" s="2752"/>
      <c r="Z286" s="418"/>
      <c r="AA286" s="418"/>
      <c r="AB286" s="418"/>
      <c r="AC286" s="418"/>
      <c r="AD286" s="418"/>
      <c r="AE286" s="1274">
        <f>AE287</f>
        <v>0</v>
      </c>
      <c r="AF286" s="1302"/>
      <c r="AG286" s="2761"/>
      <c r="AH286" s="1412"/>
    </row>
    <row r="287" spans="1:34" s="2715" customFormat="1" x14ac:dyDescent="0.25">
      <c r="A287" s="414"/>
      <c r="B287" s="414">
        <v>1</v>
      </c>
      <c r="C287" s="292" t="s">
        <v>239</v>
      </c>
      <c r="D287" s="4"/>
      <c r="E287" s="4"/>
      <c r="F287" s="526">
        <v>80010</v>
      </c>
      <c r="G287" s="368">
        <f>F287/12*$C$3</f>
        <v>33337.5</v>
      </c>
      <c r="H287" s="368">
        <v>27412</v>
      </c>
      <c r="I287" s="375">
        <f t="shared" si="62"/>
        <v>82.225721784776908</v>
      </c>
      <c r="J287" s="1901"/>
      <c r="K287" s="1901"/>
      <c r="L287" s="211"/>
      <c r="M287" s="211"/>
      <c r="N287" s="211"/>
      <c r="O287" s="211"/>
      <c r="P287" s="211"/>
      <c r="Q287" s="211"/>
      <c r="R287" s="552"/>
      <c r="S287" s="552"/>
      <c r="T287" s="552"/>
      <c r="U287" s="552"/>
      <c r="V287" s="552"/>
      <c r="W287" s="1063"/>
      <c r="X287" s="418"/>
      <c r="Y287" s="2752"/>
      <c r="Z287" s="418"/>
      <c r="AA287" s="418"/>
      <c r="AB287" s="418"/>
      <c r="AC287" s="418"/>
      <c r="AD287" s="418"/>
      <c r="AE287" s="1274"/>
      <c r="AF287" s="1302"/>
      <c r="AG287" s="2761"/>
      <c r="AH287" s="1412"/>
    </row>
    <row r="288" spans="1:34" s="2715" customFormat="1" ht="63" x14ac:dyDescent="0.25">
      <c r="A288" s="414"/>
      <c r="B288" s="414">
        <v>1</v>
      </c>
      <c r="C288" s="751" t="s">
        <v>298</v>
      </c>
      <c r="D288" s="4"/>
      <c r="E288" s="4"/>
      <c r="F288" s="418">
        <f>F289+F294</f>
        <v>21204</v>
      </c>
      <c r="G288" s="368">
        <f>G289+G294</f>
        <v>8835</v>
      </c>
      <c r="H288" s="368">
        <f>H289+H294</f>
        <v>3809</v>
      </c>
      <c r="I288" s="375">
        <f t="shared" si="62"/>
        <v>43.112620260328235</v>
      </c>
      <c r="J288" s="1901"/>
      <c r="K288" s="1901"/>
      <c r="L288" s="211"/>
      <c r="M288" s="211"/>
      <c r="N288" s="211"/>
      <c r="O288" s="211"/>
      <c r="P288" s="211"/>
      <c r="Q288" s="211"/>
      <c r="R288" s="552"/>
      <c r="S288" s="552"/>
      <c r="T288" s="552"/>
      <c r="U288" s="552"/>
      <c r="V288" s="552"/>
      <c r="W288" s="1209">
        <f>R288/12*$C$3</f>
        <v>0</v>
      </c>
      <c r="X288" s="418">
        <f>AD288-AC288-Z288</f>
        <v>0</v>
      </c>
      <c r="Y288" s="2752"/>
      <c r="Z288" s="418"/>
      <c r="AA288" s="418">
        <f>X288-W288</f>
        <v>0</v>
      </c>
      <c r="AB288" s="418"/>
      <c r="AC288" s="418"/>
      <c r="AD288" s="418"/>
      <c r="AE288" s="1274">
        <f>AE289+AE294</f>
        <v>0</v>
      </c>
      <c r="AF288" s="1302"/>
      <c r="AG288" s="2761"/>
      <c r="AH288" s="1412"/>
    </row>
    <row r="289" spans="1:34" s="2715" customFormat="1" ht="30" x14ac:dyDescent="0.25">
      <c r="A289" s="414"/>
      <c r="B289" s="414">
        <v>1</v>
      </c>
      <c r="C289" s="724" t="s">
        <v>299</v>
      </c>
      <c r="D289" s="4"/>
      <c r="E289" s="4"/>
      <c r="F289" s="418">
        <f>SUM(F290:F293)</f>
        <v>15576</v>
      </c>
      <c r="G289" s="368">
        <f>SUM(G290:G293)</f>
        <v>6490</v>
      </c>
      <c r="H289" s="368">
        <f>SUM(H290:H293)</f>
        <v>2769</v>
      </c>
      <c r="I289" s="375">
        <f t="shared" si="62"/>
        <v>42.665639445300464</v>
      </c>
      <c r="J289" s="1901"/>
      <c r="K289" s="1901"/>
      <c r="L289" s="211"/>
      <c r="M289" s="211"/>
      <c r="N289" s="211"/>
      <c r="O289" s="211"/>
      <c r="P289" s="211"/>
      <c r="Q289" s="211"/>
      <c r="R289" s="552"/>
      <c r="S289" s="552"/>
      <c r="T289" s="552"/>
      <c r="U289" s="552"/>
      <c r="V289" s="552"/>
      <c r="W289" s="1063"/>
      <c r="X289" s="418"/>
      <c r="Y289" s="2752"/>
      <c r="Z289" s="418"/>
      <c r="AA289" s="418"/>
      <c r="AB289" s="418"/>
      <c r="AC289" s="418"/>
      <c r="AD289" s="418"/>
      <c r="AE289" s="1274">
        <f>SUM(AE290:AE293)</f>
        <v>0</v>
      </c>
      <c r="AF289" s="1302"/>
      <c r="AG289" s="2761"/>
      <c r="AH289" s="1412"/>
    </row>
    <row r="290" spans="1:34" s="2715" customFormat="1" ht="30" x14ac:dyDescent="0.25">
      <c r="A290" s="414"/>
      <c r="B290" s="414">
        <v>1</v>
      </c>
      <c r="C290" s="519" t="s">
        <v>300</v>
      </c>
      <c r="D290" s="4"/>
      <c r="E290" s="4"/>
      <c r="F290" s="418">
        <v>15576</v>
      </c>
      <c r="G290" s="368">
        <f>F290/12*$C$3</f>
        <v>6490</v>
      </c>
      <c r="H290" s="368">
        <v>2769</v>
      </c>
      <c r="I290" s="375">
        <f t="shared" si="62"/>
        <v>42.665639445300464</v>
      </c>
      <c r="J290" s="1901"/>
      <c r="K290" s="1901"/>
      <c r="L290" s="211"/>
      <c r="M290" s="211"/>
      <c r="N290" s="211"/>
      <c r="O290" s="211"/>
      <c r="P290" s="211"/>
      <c r="Q290" s="211"/>
      <c r="R290" s="552"/>
      <c r="S290" s="552"/>
      <c r="T290" s="552"/>
      <c r="U290" s="552"/>
      <c r="V290" s="552"/>
      <c r="W290" s="1063"/>
      <c r="X290" s="418"/>
      <c r="Y290" s="2752"/>
      <c r="Z290" s="418"/>
      <c r="AA290" s="418"/>
      <c r="AB290" s="418"/>
      <c r="AC290" s="418"/>
      <c r="AD290" s="418"/>
      <c r="AE290" s="1274"/>
      <c r="AF290" s="1302"/>
      <c r="AG290" s="2761"/>
      <c r="AH290" s="1412"/>
    </row>
    <row r="291" spans="1:34" s="2715" customFormat="1" ht="60" x14ac:dyDescent="0.25">
      <c r="A291" s="414"/>
      <c r="B291" s="414">
        <v>1</v>
      </c>
      <c r="C291" s="519" t="s">
        <v>301</v>
      </c>
      <c r="D291" s="4"/>
      <c r="E291" s="4"/>
      <c r="F291" s="418"/>
      <c r="G291" s="368"/>
      <c r="H291" s="368"/>
      <c r="I291" s="375"/>
      <c r="J291" s="1901"/>
      <c r="K291" s="1901"/>
      <c r="L291" s="211"/>
      <c r="M291" s="211"/>
      <c r="N291" s="211"/>
      <c r="O291" s="211"/>
      <c r="P291" s="211"/>
      <c r="Q291" s="211"/>
      <c r="R291" s="552"/>
      <c r="S291" s="552"/>
      <c r="T291" s="552"/>
      <c r="U291" s="552"/>
      <c r="V291" s="552"/>
      <c r="W291" s="1063"/>
      <c r="X291" s="418"/>
      <c r="Y291" s="2752"/>
      <c r="Z291" s="418"/>
      <c r="AA291" s="418"/>
      <c r="AB291" s="418"/>
      <c r="AC291" s="418"/>
      <c r="AD291" s="418"/>
      <c r="AE291" s="1274"/>
      <c r="AF291" s="1302"/>
      <c r="AG291" s="2761"/>
      <c r="AH291" s="1412"/>
    </row>
    <row r="292" spans="1:34" s="2715" customFormat="1" ht="45" x14ac:dyDescent="0.25">
      <c r="A292" s="414"/>
      <c r="B292" s="414">
        <v>1</v>
      </c>
      <c r="C292" s="519" t="s">
        <v>302</v>
      </c>
      <c r="D292" s="4"/>
      <c r="E292" s="4"/>
      <c r="F292" s="418"/>
      <c r="G292" s="368"/>
      <c r="H292" s="368"/>
      <c r="I292" s="375"/>
      <c r="J292" s="1901"/>
      <c r="K292" s="1901"/>
      <c r="L292" s="211"/>
      <c r="M292" s="211"/>
      <c r="N292" s="211"/>
      <c r="O292" s="211"/>
      <c r="P292" s="211"/>
      <c r="Q292" s="211"/>
      <c r="R292" s="552"/>
      <c r="S292" s="552"/>
      <c r="T292" s="552"/>
      <c r="U292" s="552"/>
      <c r="V292" s="552"/>
      <c r="W292" s="1063"/>
      <c r="X292" s="418"/>
      <c r="Y292" s="2752"/>
      <c r="Z292" s="418"/>
      <c r="AA292" s="418"/>
      <c r="AB292" s="418"/>
      <c r="AC292" s="418"/>
      <c r="AD292" s="418"/>
      <c r="AE292" s="1274"/>
      <c r="AF292" s="1302"/>
      <c r="AG292" s="2761"/>
      <c r="AH292" s="1412"/>
    </row>
    <row r="293" spans="1:34" s="2715" customFormat="1" ht="30" x14ac:dyDescent="0.25">
      <c r="A293" s="414"/>
      <c r="B293" s="414">
        <v>1</v>
      </c>
      <c r="C293" s="519" t="s">
        <v>303</v>
      </c>
      <c r="D293" s="4"/>
      <c r="E293" s="4"/>
      <c r="F293" s="418"/>
      <c r="G293" s="368"/>
      <c r="H293" s="368"/>
      <c r="I293" s="375"/>
      <c r="J293" s="1901"/>
      <c r="K293" s="1901"/>
      <c r="L293" s="211"/>
      <c r="M293" s="211"/>
      <c r="N293" s="211"/>
      <c r="O293" s="211"/>
      <c r="P293" s="211"/>
      <c r="Q293" s="211"/>
      <c r="R293" s="552"/>
      <c r="S293" s="552"/>
      <c r="T293" s="552"/>
      <c r="U293" s="552"/>
      <c r="V293" s="552"/>
      <c r="W293" s="1063"/>
      <c r="X293" s="418"/>
      <c r="Y293" s="2752"/>
      <c r="Z293" s="418"/>
      <c r="AA293" s="418"/>
      <c r="AB293" s="418"/>
      <c r="AC293" s="418"/>
      <c r="AD293" s="418"/>
      <c r="AE293" s="1274"/>
      <c r="AF293" s="1302"/>
      <c r="AG293" s="2761"/>
      <c r="AH293" s="1412"/>
    </row>
    <row r="294" spans="1:34" s="2715" customFormat="1" ht="45" x14ac:dyDescent="0.25">
      <c r="A294" s="414"/>
      <c r="B294" s="414">
        <v>1</v>
      </c>
      <c r="C294" s="724" t="s">
        <v>304</v>
      </c>
      <c r="D294" s="4"/>
      <c r="E294" s="4"/>
      <c r="F294" s="418">
        <f>SUM(F295:F298)</f>
        <v>5628</v>
      </c>
      <c r="G294" s="368">
        <f>SUM(G295:G298)</f>
        <v>2345</v>
      </c>
      <c r="H294" s="368">
        <f>SUM(H295:H298)</f>
        <v>1040</v>
      </c>
      <c r="I294" s="375">
        <f>H294/G294*100</f>
        <v>44.349680170575695</v>
      </c>
      <c r="J294" s="1901"/>
      <c r="K294" s="1901"/>
      <c r="L294" s="211"/>
      <c r="M294" s="211"/>
      <c r="N294" s="211"/>
      <c r="O294" s="211"/>
      <c r="P294" s="211"/>
      <c r="Q294" s="211"/>
      <c r="R294" s="552"/>
      <c r="S294" s="552"/>
      <c r="T294" s="552"/>
      <c r="U294" s="552"/>
      <c r="V294" s="552"/>
      <c r="W294" s="1063"/>
      <c r="X294" s="418"/>
      <c r="Y294" s="2752"/>
      <c r="Z294" s="418"/>
      <c r="AA294" s="418"/>
      <c r="AB294" s="418"/>
      <c r="AC294" s="418"/>
      <c r="AD294" s="418"/>
      <c r="AE294" s="1274">
        <f>SUM(AE295:AE298)</f>
        <v>0</v>
      </c>
      <c r="AF294" s="1302"/>
      <c r="AG294" s="2761"/>
      <c r="AH294" s="1412"/>
    </row>
    <row r="295" spans="1:34" s="2715" customFormat="1" ht="45" x14ac:dyDescent="0.25">
      <c r="A295" s="414"/>
      <c r="B295" s="414">
        <v>1</v>
      </c>
      <c r="C295" s="519" t="s">
        <v>305</v>
      </c>
      <c r="D295" s="4"/>
      <c r="E295" s="4"/>
      <c r="F295" s="418">
        <v>5628</v>
      </c>
      <c r="G295" s="368">
        <f>F295/12*$C$3</f>
        <v>2345</v>
      </c>
      <c r="H295" s="368">
        <v>1040</v>
      </c>
      <c r="I295" s="375">
        <f>H295/G295*100</f>
        <v>44.349680170575695</v>
      </c>
      <c r="J295" s="1901"/>
      <c r="K295" s="1901"/>
      <c r="L295" s="211"/>
      <c r="M295" s="211"/>
      <c r="N295" s="211"/>
      <c r="O295" s="211"/>
      <c r="P295" s="211"/>
      <c r="Q295" s="211"/>
      <c r="R295" s="552"/>
      <c r="S295" s="552"/>
      <c r="T295" s="552"/>
      <c r="U295" s="552"/>
      <c r="V295" s="552"/>
      <c r="W295" s="1063"/>
      <c r="X295" s="418"/>
      <c r="Y295" s="2752"/>
      <c r="Z295" s="418"/>
      <c r="AA295" s="418"/>
      <c r="AB295" s="418"/>
      <c r="AC295" s="418"/>
      <c r="AD295" s="418"/>
      <c r="AE295" s="1274"/>
      <c r="AF295" s="1302"/>
      <c r="AG295" s="2761"/>
      <c r="AH295" s="1412"/>
    </row>
    <row r="296" spans="1:34" s="2715" customFormat="1" ht="30" x14ac:dyDescent="0.25">
      <c r="A296" s="414"/>
      <c r="B296" s="414">
        <v>1</v>
      </c>
      <c r="C296" s="519" t="s">
        <v>334</v>
      </c>
      <c r="D296" s="4"/>
      <c r="E296" s="4"/>
      <c r="F296" s="418"/>
      <c r="G296" s="368"/>
      <c r="H296" s="368"/>
      <c r="I296" s="375"/>
      <c r="J296" s="1901"/>
      <c r="K296" s="1901"/>
      <c r="L296" s="211"/>
      <c r="M296" s="211"/>
      <c r="N296" s="211"/>
      <c r="O296" s="211"/>
      <c r="P296" s="211"/>
      <c r="Q296" s="211"/>
      <c r="R296" s="552"/>
      <c r="S296" s="552"/>
      <c r="T296" s="552"/>
      <c r="U296" s="552"/>
      <c r="V296" s="552"/>
      <c r="W296" s="1063"/>
      <c r="X296" s="418"/>
      <c r="Y296" s="2752"/>
      <c r="Z296" s="418"/>
      <c r="AA296" s="418"/>
      <c r="AB296" s="418"/>
      <c r="AC296" s="418"/>
      <c r="AD296" s="418"/>
      <c r="AE296" s="1274"/>
      <c r="AF296" s="1302"/>
      <c r="AG296" s="2761"/>
      <c r="AH296" s="1412"/>
    </row>
    <row r="297" spans="1:34" s="2715" customFormat="1" ht="75" x14ac:dyDescent="0.25">
      <c r="A297" s="414"/>
      <c r="B297" s="414">
        <v>1</v>
      </c>
      <c r="C297" s="519" t="s">
        <v>306</v>
      </c>
      <c r="D297" s="4"/>
      <c r="E297" s="4"/>
      <c r="F297" s="418"/>
      <c r="G297" s="368">
        <f>F297/12*$C$3</f>
        <v>0</v>
      </c>
      <c r="H297" s="368"/>
      <c r="I297" s="375"/>
      <c r="J297" s="1901"/>
      <c r="K297" s="1901"/>
      <c r="L297" s="211"/>
      <c r="M297" s="211"/>
      <c r="N297" s="211"/>
      <c r="O297" s="211"/>
      <c r="P297" s="211"/>
      <c r="Q297" s="211"/>
      <c r="R297" s="552"/>
      <c r="S297" s="552"/>
      <c r="T297" s="552"/>
      <c r="U297" s="552"/>
      <c r="V297" s="552"/>
      <c r="W297" s="1063"/>
      <c r="X297" s="418"/>
      <c r="Y297" s="2752"/>
      <c r="Z297" s="418"/>
      <c r="AA297" s="418"/>
      <c r="AB297" s="418"/>
      <c r="AC297" s="418"/>
      <c r="AD297" s="418"/>
      <c r="AE297" s="1274"/>
      <c r="AF297" s="1302"/>
      <c r="AG297" s="2761"/>
      <c r="AH297" s="1412"/>
    </row>
    <row r="298" spans="1:34" s="2715" customFormat="1" ht="60" x14ac:dyDescent="0.25">
      <c r="A298" s="414"/>
      <c r="B298" s="414">
        <v>1</v>
      </c>
      <c r="C298" s="519" t="s">
        <v>307</v>
      </c>
      <c r="D298" s="4"/>
      <c r="E298" s="4"/>
      <c r="F298" s="418"/>
      <c r="G298" s="368">
        <f>F298/12*$C$3</f>
        <v>0</v>
      </c>
      <c r="H298" s="368"/>
      <c r="I298" s="375"/>
      <c r="J298" s="1901"/>
      <c r="K298" s="1901"/>
      <c r="L298" s="211"/>
      <c r="M298" s="211"/>
      <c r="N298" s="211"/>
      <c r="O298" s="211"/>
      <c r="P298" s="211"/>
      <c r="Q298" s="211"/>
      <c r="R298" s="552"/>
      <c r="S298" s="552"/>
      <c r="T298" s="552"/>
      <c r="U298" s="552"/>
      <c r="V298" s="552"/>
      <c r="W298" s="1063"/>
      <c r="X298" s="418"/>
      <c r="Y298" s="2752"/>
      <c r="Z298" s="418"/>
      <c r="AA298" s="418"/>
      <c r="AB298" s="418"/>
      <c r="AC298" s="418"/>
      <c r="AD298" s="418"/>
      <c r="AE298" s="1274"/>
      <c r="AF298" s="1302"/>
      <c r="AG298" s="2761"/>
      <c r="AH298" s="1412"/>
    </row>
    <row r="299" spans="1:34" s="2715" customFormat="1" x14ac:dyDescent="0.25">
      <c r="A299" s="414"/>
      <c r="B299" s="414">
        <v>1</v>
      </c>
      <c r="C299" s="798" t="s">
        <v>206</v>
      </c>
      <c r="D299" s="4"/>
      <c r="E299" s="4"/>
      <c r="F299" s="418"/>
      <c r="G299" s="368"/>
      <c r="H299" s="368"/>
      <c r="I299" s="375"/>
      <c r="J299" s="1901"/>
      <c r="K299" s="1901"/>
      <c r="L299" s="211"/>
      <c r="M299" s="211"/>
      <c r="N299" s="211"/>
      <c r="O299" s="211"/>
      <c r="P299" s="211"/>
      <c r="Q299" s="211"/>
      <c r="R299" s="552">
        <v>1645.2494999999999</v>
      </c>
      <c r="S299" s="552">
        <v>1645.2494999999999</v>
      </c>
      <c r="T299" s="552">
        <v>1645.2494999999999</v>
      </c>
      <c r="U299" s="552">
        <v>1645.2494999999999</v>
      </c>
      <c r="V299" s="552">
        <v>1645.2494999999999</v>
      </c>
      <c r="W299" s="1063">
        <f>R299/12*$C$3+(S299-R299)/11*4+(T299-S299)/10*3+(U299-T299)/9*2+(V299-U299)/8*1</f>
        <v>685.52062499999988</v>
      </c>
      <c r="X299" s="418">
        <f>AD299-AC299-Z299</f>
        <v>3542.2391399999979</v>
      </c>
      <c r="Y299" s="2752"/>
      <c r="Z299" s="418"/>
      <c r="AA299" s="418">
        <f>X299-W299</f>
        <v>2856.7185149999978</v>
      </c>
      <c r="AB299" s="418">
        <v>-10.3246</v>
      </c>
      <c r="AC299" s="418">
        <v>0</v>
      </c>
      <c r="AD299" s="418">
        <v>3542.2391399999979</v>
      </c>
      <c r="AE299" s="1274"/>
      <c r="AF299" s="1302"/>
      <c r="AG299" s="2761"/>
      <c r="AH299" s="1412"/>
    </row>
    <row r="300" spans="1:34" s="2715" customFormat="1" ht="29.25" x14ac:dyDescent="0.25">
      <c r="A300" s="414"/>
      <c r="B300" s="414">
        <v>1</v>
      </c>
      <c r="C300" s="785" t="s">
        <v>359</v>
      </c>
      <c r="D300" s="4"/>
      <c r="E300" s="4"/>
      <c r="F300" s="418">
        <f>F302+F307+F306+F308+F309</f>
        <v>4912</v>
      </c>
      <c r="G300" s="418">
        <f>G302+G307+G306+G308+G309</f>
        <v>2046.6666666666665</v>
      </c>
      <c r="H300" s="418">
        <f>H302+H307+H306+H308+H309</f>
        <v>8650</v>
      </c>
      <c r="I300" s="375">
        <f>H300/G300*100</f>
        <v>422.63843648208467</v>
      </c>
      <c r="J300" s="1901"/>
      <c r="K300" s="1901"/>
      <c r="L300" s="211"/>
      <c r="M300" s="211"/>
      <c r="N300" s="211"/>
      <c r="O300" s="211"/>
      <c r="P300" s="211"/>
      <c r="Q300" s="211"/>
      <c r="R300" s="552"/>
      <c r="S300" s="552"/>
      <c r="T300" s="552"/>
      <c r="U300" s="552"/>
      <c r="V300" s="552"/>
      <c r="W300" s="1063"/>
      <c r="X300" s="418"/>
      <c r="Y300" s="2752"/>
      <c r="Z300" s="418"/>
      <c r="AA300" s="418"/>
      <c r="AB300" s="418"/>
      <c r="AC300" s="418"/>
      <c r="AD300" s="418"/>
      <c r="AE300" s="1274">
        <f>AE302+AE307+AE306+AE308+AE309</f>
        <v>0</v>
      </c>
      <c r="AF300" s="1302"/>
      <c r="AG300" s="2761"/>
      <c r="AH300" s="1412"/>
    </row>
    <row r="301" spans="1:34" s="2715" customFormat="1" x14ac:dyDescent="0.25">
      <c r="A301" s="414"/>
      <c r="B301" s="414">
        <v>1</v>
      </c>
      <c r="C301" s="4" t="s">
        <v>347</v>
      </c>
      <c r="D301" s="4"/>
      <c r="E301" s="4"/>
      <c r="F301" s="418"/>
      <c r="G301" s="368"/>
      <c r="H301" s="368"/>
      <c r="I301" s="375"/>
      <c r="J301" s="1901"/>
      <c r="K301" s="1901"/>
      <c r="L301" s="211"/>
      <c r="M301" s="211"/>
      <c r="N301" s="211"/>
      <c r="O301" s="211"/>
      <c r="P301" s="211"/>
      <c r="Q301" s="211"/>
      <c r="R301" s="552"/>
      <c r="S301" s="552"/>
      <c r="T301" s="552"/>
      <c r="U301" s="552"/>
      <c r="V301" s="552"/>
      <c r="W301" s="1063"/>
      <c r="X301" s="418"/>
      <c r="Y301" s="2752"/>
      <c r="Z301" s="418"/>
      <c r="AA301" s="418"/>
      <c r="AB301" s="418"/>
      <c r="AC301" s="418"/>
      <c r="AD301" s="418"/>
      <c r="AE301" s="1274"/>
      <c r="AF301" s="1302"/>
      <c r="AG301" s="2761"/>
      <c r="AH301" s="1412"/>
    </row>
    <row r="302" spans="1:34" s="2715" customFormat="1" ht="30" x14ac:dyDescent="0.25">
      <c r="A302" s="414"/>
      <c r="B302" s="414">
        <v>1</v>
      </c>
      <c r="C302" s="799" t="s">
        <v>348</v>
      </c>
      <c r="D302" s="4"/>
      <c r="E302" s="4"/>
      <c r="F302" s="418">
        <f>F303</f>
        <v>0</v>
      </c>
      <c r="G302" s="368">
        <f>G303</f>
        <v>0</v>
      </c>
      <c r="H302" s="368">
        <f>H303</f>
        <v>3</v>
      </c>
      <c r="I302" s="375"/>
      <c r="J302" s="1901"/>
      <c r="K302" s="1901"/>
      <c r="L302" s="211"/>
      <c r="M302" s="211"/>
      <c r="N302" s="211"/>
      <c r="O302" s="211"/>
      <c r="P302" s="211"/>
      <c r="Q302" s="211"/>
      <c r="R302" s="552"/>
      <c r="S302" s="552"/>
      <c r="T302" s="552"/>
      <c r="U302" s="552"/>
      <c r="V302" s="552"/>
      <c r="W302" s="1063"/>
      <c r="X302" s="418"/>
      <c r="Y302" s="2752"/>
      <c r="Z302" s="418"/>
      <c r="AA302" s="418"/>
      <c r="AB302" s="418"/>
      <c r="AC302" s="418"/>
      <c r="AD302" s="418"/>
      <c r="AE302" s="1274">
        <f>AE303</f>
        <v>0</v>
      </c>
      <c r="AF302" s="1302"/>
      <c r="AG302" s="2761"/>
      <c r="AH302" s="1412"/>
    </row>
    <row r="303" spans="1:34" s="2715" customFormat="1" x14ac:dyDescent="0.25">
      <c r="A303" s="414"/>
      <c r="B303" s="414">
        <v>1</v>
      </c>
      <c r="C303" s="4" t="s">
        <v>349</v>
      </c>
      <c r="D303" s="4"/>
      <c r="E303" s="4"/>
      <c r="F303" s="418"/>
      <c r="G303" s="368">
        <f>F303/12*$C$3</f>
        <v>0</v>
      </c>
      <c r="H303" s="368">
        <v>3</v>
      </c>
      <c r="I303" s="375"/>
      <c r="J303" s="1901"/>
      <c r="K303" s="1901"/>
      <c r="L303" s="211"/>
      <c r="M303" s="211"/>
      <c r="N303" s="211"/>
      <c r="O303" s="211"/>
      <c r="P303" s="211"/>
      <c r="Q303" s="211"/>
      <c r="R303" s="552"/>
      <c r="S303" s="552"/>
      <c r="T303" s="552"/>
      <c r="U303" s="552"/>
      <c r="V303" s="552"/>
      <c r="W303" s="1063"/>
      <c r="X303" s="418"/>
      <c r="Y303" s="2752"/>
      <c r="Z303" s="418"/>
      <c r="AA303" s="418"/>
      <c r="AB303" s="418"/>
      <c r="AC303" s="418"/>
      <c r="AD303" s="418"/>
      <c r="AE303" s="1274"/>
      <c r="AF303" s="1302"/>
      <c r="AG303" s="2761"/>
      <c r="AH303" s="1412"/>
    </row>
    <row r="304" spans="1:34" s="2715" customFormat="1" ht="30" x14ac:dyDescent="0.25">
      <c r="A304" s="414"/>
      <c r="B304" s="414">
        <v>1</v>
      </c>
      <c r="C304" s="4" t="s">
        <v>374</v>
      </c>
      <c r="D304" s="4"/>
      <c r="E304" s="4"/>
      <c r="F304" s="418"/>
      <c r="G304" s="368"/>
      <c r="H304" s="368"/>
      <c r="I304" s="375"/>
      <c r="J304" s="1901"/>
      <c r="K304" s="1901"/>
      <c r="L304" s="211"/>
      <c r="M304" s="211"/>
      <c r="N304" s="211"/>
      <c r="O304" s="211"/>
      <c r="P304" s="211"/>
      <c r="Q304" s="211"/>
      <c r="R304" s="552"/>
      <c r="S304" s="552"/>
      <c r="T304" s="552"/>
      <c r="U304" s="552"/>
      <c r="V304" s="552"/>
      <c r="W304" s="1063"/>
      <c r="X304" s="418"/>
      <c r="Y304" s="2752"/>
      <c r="Z304" s="418"/>
      <c r="AA304" s="418"/>
      <c r="AB304" s="418"/>
      <c r="AC304" s="418"/>
      <c r="AD304" s="418"/>
      <c r="AE304" s="1274"/>
      <c r="AF304" s="1302"/>
      <c r="AG304" s="2761"/>
      <c r="AH304" s="1412"/>
    </row>
    <row r="305" spans="1:34" s="2715" customFormat="1" ht="60" x14ac:dyDescent="0.25">
      <c r="A305" s="414"/>
      <c r="B305" s="414">
        <v>1</v>
      </c>
      <c r="C305" s="4" t="s">
        <v>350</v>
      </c>
      <c r="D305" s="4"/>
      <c r="E305" s="4"/>
      <c r="F305" s="418"/>
      <c r="G305" s="368"/>
      <c r="H305" s="368"/>
      <c r="I305" s="375"/>
      <c r="J305" s="1901"/>
      <c r="K305" s="1901"/>
      <c r="L305" s="211"/>
      <c r="M305" s="211"/>
      <c r="N305" s="211"/>
      <c r="O305" s="211"/>
      <c r="P305" s="211"/>
      <c r="Q305" s="211"/>
      <c r="R305" s="552"/>
      <c r="S305" s="552"/>
      <c r="T305" s="552"/>
      <c r="U305" s="552"/>
      <c r="V305" s="552"/>
      <c r="W305" s="1063"/>
      <c r="X305" s="418"/>
      <c r="Y305" s="2752"/>
      <c r="Z305" s="418"/>
      <c r="AA305" s="418"/>
      <c r="AB305" s="418"/>
      <c r="AC305" s="418"/>
      <c r="AD305" s="418"/>
      <c r="AE305" s="1274"/>
      <c r="AF305" s="1302"/>
      <c r="AG305" s="2761"/>
      <c r="AH305" s="1412"/>
    </row>
    <row r="306" spans="1:34" s="2715" customFormat="1" ht="60" x14ac:dyDescent="0.25">
      <c r="A306" s="414"/>
      <c r="B306" s="414">
        <v>1</v>
      </c>
      <c r="C306" s="4" t="s">
        <v>351</v>
      </c>
      <c r="D306" s="4"/>
      <c r="E306" s="4"/>
      <c r="F306" s="418"/>
      <c r="G306" s="368"/>
      <c r="H306" s="368"/>
      <c r="I306" s="375"/>
      <c r="J306" s="1901"/>
      <c r="K306" s="1901"/>
      <c r="L306" s="211"/>
      <c r="M306" s="211"/>
      <c r="N306" s="211"/>
      <c r="O306" s="211"/>
      <c r="P306" s="211"/>
      <c r="Q306" s="211"/>
      <c r="R306" s="552"/>
      <c r="S306" s="552"/>
      <c r="T306" s="552"/>
      <c r="U306" s="552"/>
      <c r="V306" s="552"/>
      <c r="W306" s="1063"/>
      <c r="X306" s="418"/>
      <c r="Y306" s="2752"/>
      <c r="Z306" s="418"/>
      <c r="AA306" s="418"/>
      <c r="AB306" s="418"/>
      <c r="AC306" s="418"/>
      <c r="AD306" s="418"/>
      <c r="AE306" s="1274"/>
      <c r="AF306" s="1302"/>
      <c r="AG306" s="2761"/>
      <c r="AH306" s="1412"/>
    </row>
    <row r="307" spans="1:34" s="2715" customFormat="1" ht="45" x14ac:dyDescent="0.25">
      <c r="A307" s="414"/>
      <c r="B307" s="414">
        <v>1</v>
      </c>
      <c r="C307" s="800" t="s">
        <v>352</v>
      </c>
      <c r="D307" s="4"/>
      <c r="E307" s="4"/>
      <c r="F307" s="418">
        <v>1300</v>
      </c>
      <c r="G307" s="368">
        <f>F307/12*$C$3</f>
        <v>541.66666666666663</v>
      </c>
      <c r="H307" s="368">
        <v>5205</v>
      </c>
      <c r="I307" s="375">
        <f>H307/G307*100</f>
        <v>960.92307692307702</v>
      </c>
      <c r="J307" s="1901"/>
      <c r="K307" s="1901"/>
      <c r="L307" s="211"/>
      <c r="M307" s="211"/>
      <c r="N307" s="211"/>
      <c r="O307" s="211"/>
      <c r="P307" s="211"/>
      <c r="Q307" s="211"/>
      <c r="R307" s="552"/>
      <c r="S307" s="552"/>
      <c r="T307" s="552"/>
      <c r="U307" s="552"/>
      <c r="V307" s="552"/>
      <c r="W307" s="1063"/>
      <c r="X307" s="418"/>
      <c r="Y307" s="2752"/>
      <c r="Z307" s="418"/>
      <c r="AA307" s="418"/>
      <c r="AB307" s="418"/>
      <c r="AC307" s="418"/>
      <c r="AD307" s="418"/>
      <c r="AE307" s="1274"/>
      <c r="AF307" s="1302"/>
      <c r="AG307" s="2761"/>
      <c r="AH307" s="1412"/>
    </row>
    <row r="308" spans="1:34" s="2715" customFormat="1" ht="105" x14ac:dyDescent="0.25">
      <c r="A308" s="414"/>
      <c r="B308" s="414"/>
      <c r="C308" s="800" t="s">
        <v>534</v>
      </c>
      <c r="D308" s="4"/>
      <c r="E308" s="4"/>
      <c r="F308" s="418">
        <v>50</v>
      </c>
      <c r="G308" s="213">
        <f>F308/12*$C$3</f>
        <v>20.833333333333336</v>
      </c>
      <c r="H308" s="368">
        <v>2672</v>
      </c>
      <c r="I308" s="375">
        <f>H308/G308*100</f>
        <v>12825.599999999997</v>
      </c>
      <c r="J308" s="1901"/>
      <c r="K308" s="1901"/>
      <c r="L308" s="211"/>
      <c r="M308" s="211"/>
      <c r="N308" s="211"/>
      <c r="O308" s="211"/>
      <c r="P308" s="211"/>
      <c r="Q308" s="211"/>
      <c r="R308" s="552"/>
      <c r="S308" s="552"/>
      <c r="T308" s="552"/>
      <c r="U308" s="552"/>
      <c r="V308" s="552"/>
      <c r="W308" s="1063"/>
      <c r="X308" s="418"/>
      <c r="Y308" s="2752"/>
      <c r="Z308" s="418"/>
      <c r="AA308" s="418"/>
      <c r="AB308" s="418"/>
      <c r="AC308" s="418"/>
      <c r="AD308" s="418"/>
      <c r="AE308" s="1274"/>
      <c r="AF308" s="1302"/>
      <c r="AG308" s="2761"/>
      <c r="AH308" s="1412"/>
    </row>
    <row r="309" spans="1:34" s="2715" customFormat="1" ht="42.75" x14ac:dyDescent="0.25">
      <c r="A309" s="414"/>
      <c r="B309" s="414"/>
      <c r="C309" s="1413" t="s">
        <v>510</v>
      </c>
      <c r="D309" s="4"/>
      <c r="E309" s="4"/>
      <c r="F309" s="418">
        <f>F310</f>
        <v>3562</v>
      </c>
      <c r="G309" s="758">
        <f>G310</f>
        <v>1484.1666666666665</v>
      </c>
      <c r="H309" s="758">
        <f>H310</f>
        <v>770</v>
      </c>
      <c r="I309" s="375">
        <f>H309/G309*100</f>
        <v>51.880965749578891</v>
      </c>
      <c r="J309" s="1901"/>
      <c r="K309" s="1901"/>
      <c r="L309" s="211"/>
      <c r="M309" s="211"/>
      <c r="N309" s="211"/>
      <c r="O309" s="211"/>
      <c r="P309" s="211"/>
      <c r="Q309" s="211"/>
      <c r="R309" s="552">
        <v>5768.8184600000004</v>
      </c>
      <c r="S309" s="552">
        <v>5768.8184600000004</v>
      </c>
      <c r="T309" s="552">
        <v>5768.8184600000004</v>
      </c>
      <c r="U309" s="552">
        <v>5768.8184600000004</v>
      </c>
      <c r="V309" s="552">
        <v>5768.8184600000004</v>
      </c>
      <c r="W309" s="1063">
        <f>R309/12*$C$3+(S309-R309)/11*4+(T309-S309)/10*3+(U309-T309)/9*2+(V309-U309)/8*1</f>
        <v>2403.6743583333337</v>
      </c>
      <c r="X309" s="418">
        <f>AD309-AC309-Z309</f>
        <v>1007.93418</v>
      </c>
      <c r="Y309" s="2752">
        <f>SUM(Y310:Y321)</f>
        <v>0</v>
      </c>
      <c r="Z309" s="418"/>
      <c r="AA309" s="418">
        <f>X309-W309</f>
        <v>-1395.7401783333337</v>
      </c>
      <c r="AB309" s="418"/>
      <c r="AC309" s="418">
        <v>-4.6561199999999996</v>
      </c>
      <c r="AD309" s="418">
        <v>1003.27806</v>
      </c>
      <c r="AE309" s="1274">
        <f>AE310</f>
        <v>0</v>
      </c>
      <c r="AF309" s="1302"/>
      <c r="AG309" s="2761"/>
      <c r="AH309" s="1412"/>
    </row>
    <row r="310" spans="1:34" s="2715" customFormat="1" x14ac:dyDescent="0.25">
      <c r="A310" s="414"/>
      <c r="B310" s="414"/>
      <c r="C310" s="800" t="s">
        <v>511</v>
      </c>
      <c r="D310" s="4"/>
      <c r="E310" s="4"/>
      <c r="F310" s="418">
        <v>3562</v>
      </c>
      <c r="G310" s="213">
        <f>F310/12*$C$3</f>
        <v>1484.1666666666665</v>
      </c>
      <c r="H310" s="368">
        <v>770</v>
      </c>
      <c r="I310" s="375">
        <f>H310/G310*100</f>
        <v>51.880965749578891</v>
      </c>
      <c r="J310" s="1901"/>
      <c r="K310" s="1901"/>
      <c r="L310" s="211"/>
      <c r="M310" s="211"/>
      <c r="N310" s="211"/>
      <c r="O310" s="211"/>
      <c r="P310" s="211"/>
      <c r="Q310" s="211"/>
      <c r="R310" s="552"/>
      <c r="S310" s="552"/>
      <c r="T310" s="552"/>
      <c r="U310" s="552"/>
      <c r="V310" s="552"/>
      <c r="W310" s="1063"/>
      <c r="X310" s="418"/>
      <c r="Y310" s="2752"/>
      <c r="Z310" s="418"/>
      <c r="AA310" s="418"/>
      <c r="AB310" s="418"/>
      <c r="AC310" s="418"/>
      <c r="AD310" s="418"/>
      <c r="AE310" s="1274"/>
      <c r="AF310" s="1302"/>
      <c r="AG310" s="2761"/>
      <c r="AH310" s="1412"/>
    </row>
    <row r="311" spans="1:34" s="2715" customFormat="1" ht="42.75" x14ac:dyDescent="0.25">
      <c r="A311" s="414"/>
      <c r="B311" s="414"/>
      <c r="C311" s="1413" t="s">
        <v>512</v>
      </c>
      <c r="D311" s="4"/>
      <c r="E311" s="4"/>
      <c r="F311" s="418"/>
      <c r="G311" s="213"/>
      <c r="H311" s="368"/>
      <c r="I311" s="375"/>
      <c r="J311" s="1901"/>
      <c r="K311" s="1901"/>
      <c r="L311" s="211"/>
      <c r="M311" s="211"/>
      <c r="N311" s="211"/>
      <c r="O311" s="211"/>
      <c r="P311" s="211"/>
      <c r="Q311" s="211"/>
      <c r="R311" s="552"/>
      <c r="S311" s="552"/>
      <c r="T311" s="552"/>
      <c r="U311" s="552"/>
      <c r="V311" s="552"/>
      <c r="W311" s="1063"/>
      <c r="X311" s="418"/>
      <c r="Y311" s="2752"/>
      <c r="Z311" s="418"/>
      <c r="AA311" s="418"/>
      <c r="AB311" s="418"/>
      <c r="AC311" s="418"/>
      <c r="AD311" s="418"/>
      <c r="AE311" s="1274"/>
      <c r="AF311" s="1302"/>
      <c r="AG311" s="2761"/>
      <c r="AH311" s="1412"/>
    </row>
    <row r="312" spans="1:34" s="2715" customFormat="1" ht="29.25" x14ac:dyDescent="0.25">
      <c r="A312" s="414"/>
      <c r="B312" s="414">
        <v>1</v>
      </c>
      <c r="C312" s="785" t="s">
        <v>360</v>
      </c>
      <c r="D312" s="4"/>
      <c r="E312" s="4"/>
      <c r="F312" s="418">
        <f>F313</f>
        <v>500</v>
      </c>
      <c r="G312" s="368">
        <f>G313</f>
        <v>208.33333333333331</v>
      </c>
      <c r="H312" s="368">
        <f>H313</f>
        <v>236</v>
      </c>
      <c r="I312" s="375">
        <f>H312/G312*100</f>
        <v>113.28</v>
      </c>
      <c r="J312" s="1901"/>
      <c r="K312" s="1901"/>
      <c r="L312" s="211"/>
      <c r="M312" s="211"/>
      <c r="N312" s="211"/>
      <c r="O312" s="211"/>
      <c r="P312" s="211"/>
      <c r="Q312" s="211"/>
      <c r="R312" s="552"/>
      <c r="S312" s="552"/>
      <c r="T312" s="552"/>
      <c r="U312" s="552"/>
      <c r="V312" s="552"/>
      <c r="W312" s="1063"/>
      <c r="X312" s="418"/>
      <c r="Y312" s="2752"/>
      <c r="Z312" s="418"/>
      <c r="AA312" s="418"/>
      <c r="AB312" s="418"/>
      <c r="AC312" s="418"/>
      <c r="AD312" s="418"/>
      <c r="AE312" s="1274">
        <f>AE313</f>
        <v>0</v>
      </c>
      <c r="AF312" s="1302"/>
      <c r="AG312" s="2761"/>
      <c r="AH312" s="1412"/>
    </row>
    <row r="313" spans="1:34" s="2715" customFormat="1" x14ac:dyDescent="0.25">
      <c r="A313" s="414"/>
      <c r="B313" s="414">
        <v>1</v>
      </c>
      <c r="C313" s="785" t="s">
        <v>375</v>
      </c>
      <c r="D313" s="4"/>
      <c r="E313" s="4"/>
      <c r="F313" s="418">
        <v>500</v>
      </c>
      <c r="G313" s="368">
        <f>F313/12*$C$3</f>
        <v>208.33333333333331</v>
      </c>
      <c r="H313" s="368">
        <v>236</v>
      </c>
      <c r="I313" s="375">
        <f>H313/G313*100</f>
        <v>113.28</v>
      </c>
      <c r="J313" s="1901"/>
      <c r="K313" s="1901"/>
      <c r="L313" s="211"/>
      <c r="M313" s="211"/>
      <c r="N313" s="211"/>
      <c r="O313" s="211"/>
      <c r="P313" s="211"/>
      <c r="Q313" s="211"/>
      <c r="R313" s="552"/>
      <c r="S313" s="552"/>
      <c r="T313" s="552"/>
      <c r="U313" s="552"/>
      <c r="V313" s="552"/>
      <c r="W313" s="1063"/>
      <c r="X313" s="418"/>
      <c r="Y313" s="2752"/>
      <c r="Z313" s="418"/>
      <c r="AA313" s="418"/>
      <c r="AB313" s="418"/>
      <c r="AC313" s="418"/>
      <c r="AD313" s="418"/>
      <c r="AE313" s="1274"/>
      <c r="AF313" s="1302"/>
      <c r="AG313" s="2761"/>
      <c r="AH313" s="1412"/>
    </row>
    <row r="314" spans="1:34" s="2715" customFormat="1" x14ac:dyDescent="0.25">
      <c r="A314" s="414"/>
      <c r="B314" s="414">
        <v>1</v>
      </c>
      <c r="C314" s="4" t="s">
        <v>376</v>
      </c>
      <c r="D314" s="4"/>
      <c r="E314" s="4"/>
      <c r="F314" s="418"/>
      <c r="G314" s="368"/>
      <c r="H314" s="368"/>
      <c r="I314" s="375"/>
      <c r="J314" s="1901"/>
      <c r="K314" s="1901"/>
      <c r="L314" s="211"/>
      <c r="M314" s="211"/>
      <c r="N314" s="211"/>
      <c r="O314" s="211"/>
      <c r="P314" s="211"/>
      <c r="Q314" s="211"/>
      <c r="R314" s="552"/>
      <c r="S314" s="552"/>
      <c r="T314" s="552"/>
      <c r="U314" s="552"/>
      <c r="V314" s="552"/>
      <c r="W314" s="1063"/>
      <c r="X314" s="418"/>
      <c r="Y314" s="2752"/>
      <c r="Z314" s="418"/>
      <c r="AA314" s="418"/>
      <c r="AB314" s="418"/>
      <c r="AC314" s="418"/>
      <c r="AD314" s="418"/>
      <c r="AE314" s="1274"/>
      <c r="AF314" s="1302"/>
      <c r="AG314" s="2761"/>
      <c r="AH314" s="1412"/>
    </row>
    <row r="315" spans="1:34" s="2715" customFormat="1" x14ac:dyDescent="0.25">
      <c r="A315" s="414">
        <v>1</v>
      </c>
      <c r="B315" s="414">
        <v>1</v>
      </c>
      <c r="C315" s="801" t="s">
        <v>377</v>
      </c>
      <c r="D315" s="4"/>
      <c r="E315" s="4"/>
      <c r="F315" s="418"/>
      <c r="G315" s="213"/>
      <c r="H315" s="368"/>
      <c r="I315" s="375"/>
      <c r="J315" s="1901"/>
      <c r="K315" s="1901"/>
      <c r="L315" s="211"/>
      <c r="M315" s="211"/>
      <c r="N315" s="211"/>
      <c r="O315" s="211"/>
      <c r="P315" s="211"/>
      <c r="Q315" s="211"/>
      <c r="R315" s="552"/>
      <c r="S315" s="552"/>
      <c r="T315" s="552"/>
      <c r="U315" s="552"/>
      <c r="V315" s="552"/>
      <c r="W315" s="1063"/>
      <c r="X315" s="418"/>
      <c r="Y315" s="2752"/>
      <c r="Z315" s="418"/>
      <c r="AA315" s="418"/>
      <c r="AB315" s="418"/>
      <c r="AC315" s="418"/>
      <c r="AD315" s="418"/>
      <c r="AE315" s="1274"/>
      <c r="AF315" s="1302"/>
      <c r="AG315" s="2761"/>
      <c r="AH315" s="1412"/>
    </row>
    <row r="316" spans="1:34" s="2715" customFormat="1" ht="29.25" x14ac:dyDescent="0.25">
      <c r="A316" s="414">
        <v>1</v>
      </c>
      <c r="B316" s="414">
        <v>1</v>
      </c>
      <c r="C316" s="785" t="s">
        <v>353</v>
      </c>
      <c r="D316" s="4"/>
      <c r="E316" s="4"/>
      <c r="F316" s="418">
        <v>23600</v>
      </c>
      <c r="G316" s="213">
        <f>F316/12*$C$3</f>
        <v>9833.3333333333339</v>
      </c>
      <c r="H316" s="368">
        <v>10905</v>
      </c>
      <c r="I316" s="375">
        <f>H316/G316*100</f>
        <v>110.89830508474576</v>
      </c>
      <c r="J316" s="1901"/>
      <c r="K316" s="1901"/>
      <c r="L316" s="211"/>
      <c r="M316" s="211"/>
      <c r="N316" s="211"/>
      <c r="O316" s="211"/>
      <c r="P316" s="211"/>
      <c r="Q316" s="211"/>
      <c r="R316" s="552"/>
      <c r="S316" s="552"/>
      <c r="T316" s="552"/>
      <c r="U316" s="552"/>
      <c r="V316" s="552"/>
      <c r="W316" s="1063"/>
      <c r="X316" s="418"/>
      <c r="Y316" s="2752"/>
      <c r="Z316" s="418"/>
      <c r="AA316" s="418"/>
      <c r="AB316" s="418"/>
      <c r="AC316" s="418"/>
      <c r="AD316" s="418"/>
      <c r="AE316" s="1274"/>
      <c r="AF316" s="1302"/>
      <c r="AG316" s="2761"/>
      <c r="AH316" s="1412"/>
    </row>
    <row r="317" spans="1:34" s="2715" customFormat="1" ht="30" x14ac:dyDescent="0.25">
      <c r="A317" s="414">
        <v>1</v>
      </c>
      <c r="B317" s="414">
        <v>1</v>
      </c>
      <c r="C317" s="780" t="s">
        <v>201</v>
      </c>
      <c r="D317" s="4"/>
      <c r="E317" s="4"/>
      <c r="F317" s="418">
        <v>10000</v>
      </c>
      <c r="G317" s="213">
        <f>F317/12*$C$3</f>
        <v>4166.666666666667</v>
      </c>
      <c r="H317" s="368">
        <v>4256</v>
      </c>
      <c r="I317" s="375">
        <f>H317/G317*100</f>
        <v>102.14399999999999</v>
      </c>
      <c r="J317" s="1901"/>
      <c r="K317" s="1901"/>
      <c r="L317" s="211"/>
      <c r="M317" s="211"/>
      <c r="N317" s="211"/>
      <c r="O317" s="211"/>
      <c r="P317" s="211"/>
      <c r="Q317" s="211"/>
      <c r="R317" s="552"/>
      <c r="S317" s="552"/>
      <c r="T317" s="552"/>
      <c r="U317" s="552"/>
      <c r="V317" s="552"/>
      <c r="W317" s="1063"/>
      <c r="X317" s="418"/>
      <c r="Y317" s="2752"/>
      <c r="Z317" s="418"/>
      <c r="AA317" s="418"/>
      <c r="AB317" s="418"/>
      <c r="AC317" s="418"/>
      <c r="AD317" s="418"/>
      <c r="AE317" s="1274"/>
      <c r="AF317" s="1302"/>
      <c r="AG317" s="2761"/>
      <c r="AH317" s="1412"/>
    </row>
    <row r="318" spans="1:34" s="2715" customFormat="1" ht="72" x14ac:dyDescent="0.25">
      <c r="A318" s="414">
        <v>1</v>
      </c>
      <c r="B318" s="414">
        <v>1</v>
      </c>
      <c r="C318" s="785" t="s">
        <v>354</v>
      </c>
      <c r="D318" s="4"/>
      <c r="E318" s="4"/>
      <c r="F318" s="418">
        <v>13000</v>
      </c>
      <c r="G318" s="213">
        <f>F318/12*$C$3</f>
        <v>5416.6666666666661</v>
      </c>
      <c r="H318" s="368">
        <v>5569</v>
      </c>
      <c r="I318" s="375">
        <f>H318/G318*100</f>
        <v>102.81230769230771</v>
      </c>
      <c r="J318" s="1901"/>
      <c r="K318" s="1901"/>
      <c r="L318" s="211"/>
      <c r="M318" s="211"/>
      <c r="N318" s="211"/>
      <c r="O318" s="211"/>
      <c r="P318" s="211"/>
      <c r="Q318" s="211"/>
      <c r="R318" s="552"/>
      <c r="S318" s="552"/>
      <c r="T318" s="552"/>
      <c r="U318" s="552"/>
      <c r="V318" s="552"/>
      <c r="W318" s="1063"/>
      <c r="X318" s="418"/>
      <c r="Y318" s="2752"/>
      <c r="Z318" s="418"/>
      <c r="AA318" s="418"/>
      <c r="AB318" s="418"/>
      <c r="AC318" s="418"/>
      <c r="AD318" s="418"/>
      <c r="AE318" s="1274"/>
      <c r="AF318" s="1302"/>
      <c r="AG318" s="2761"/>
      <c r="AH318" s="1412"/>
    </row>
    <row r="319" spans="1:34" s="2715" customFormat="1" x14ac:dyDescent="0.25">
      <c r="A319" s="414"/>
      <c r="B319" s="414">
        <v>1</v>
      </c>
      <c r="C319" s="772" t="s">
        <v>234</v>
      </c>
      <c r="D319" s="4"/>
      <c r="E319" s="4"/>
      <c r="F319" s="446">
        <f>SUM(F320:F331)</f>
        <v>12870</v>
      </c>
      <c r="G319" s="788">
        <f>SUM(G320:G331)</f>
        <v>5362.4999999999991</v>
      </c>
      <c r="H319" s="1052">
        <f>SUM(H320:H331)</f>
        <v>5740</v>
      </c>
      <c r="I319" s="786">
        <f>H319/G319*100</f>
        <v>107.03962703962706</v>
      </c>
      <c r="J319" s="1901"/>
      <c r="K319" s="1901"/>
      <c r="L319" s="211"/>
      <c r="M319" s="211"/>
      <c r="N319" s="211"/>
      <c r="O319" s="211"/>
      <c r="P319" s="211"/>
      <c r="Q319" s="211"/>
      <c r="R319" s="552">
        <v>34523.99482</v>
      </c>
      <c r="S319" s="552">
        <v>34523.99482</v>
      </c>
      <c r="T319" s="552">
        <v>34523.99482</v>
      </c>
      <c r="U319" s="552">
        <v>34523.99482</v>
      </c>
      <c r="V319" s="552">
        <v>34523.99482</v>
      </c>
      <c r="W319" s="1209">
        <f>R319/12*$C$3+(S319-R319)/11*4+(T319-S319)/10*3+(U319-T319)/9*2+(V319-U319)/8*1</f>
        <v>14384.997841666665</v>
      </c>
      <c r="X319" s="418">
        <f>AD319-AC319-Z319</f>
        <v>14353.146059999999</v>
      </c>
      <c r="Y319" s="2752">
        <f>SUM(Y320:Y331)</f>
        <v>0</v>
      </c>
      <c r="Z319" s="418">
        <f>SUM(Z320:Z331)</f>
        <v>180.95446999999999</v>
      </c>
      <c r="AA319" s="418">
        <f>X319-W319</f>
        <v>-31.851781666666284</v>
      </c>
      <c r="AB319" s="418">
        <v>-40.552679999999995</v>
      </c>
      <c r="AC319" s="418">
        <v>0</v>
      </c>
      <c r="AD319" s="418">
        <v>14534.10053</v>
      </c>
      <c r="AE319" s="1278">
        <f>SUM(AE320:AE331)</f>
        <v>0</v>
      </c>
      <c r="AF319" s="1302"/>
      <c r="AG319" s="2761"/>
      <c r="AH319" s="1412"/>
    </row>
    <row r="320" spans="1:34" s="2715" customFormat="1" x14ac:dyDescent="0.25">
      <c r="A320" s="414">
        <v>1</v>
      </c>
      <c r="B320" s="414">
        <v>1</v>
      </c>
      <c r="C320" s="292" t="s">
        <v>68</v>
      </c>
      <c r="D320" s="780"/>
      <c r="E320" s="4"/>
      <c r="F320" s="418">
        <v>3700</v>
      </c>
      <c r="G320" s="213">
        <f>F320/12*$C$3</f>
        <v>1541.6666666666665</v>
      </c>
      <c r="H320" s="368">
        <v>1197</v>
      </c>
      <c r="I320" s="375">
        <f>H320/G320*100</f>
        <v>77.643243243243248</v>
      </c>
      <c r="J320" s="1901"/>
      <c r="K320" s="1901"/>
      <c r="L320" s="211"/>
      <c r="M320" s="211"/>
      <c r="N320" s="211"/>
      <c r="O320" s="211"/>
      <c r="P320" s="211"/>
      <c r="Q320" s="211"/>
      <c r="R320" s="552"/>
      <c r="S320" s="552"/>
      <c r="T320" s="552"/>
      <c r="U320" s="552"/>
      <c r="V320" s="552"/>
      <c r="W320" s="1063"/>
      <c r="X320" s="418"/>
      <c r="Y320" s="2752"/>
      <c r="Z320" s="418"/>
      <c r="AA320" s="418"/>
      <c r="AB320" s="418"/>
      <c r="AC320" s="418"/>
      <c r="AD320" s="418"/>
      <c r="AE320" s="1274"/>
      <c r="AF320" s="1302"/>
      <c r="AG320" s="2761"/>
      <c r="AH320" s="1412"/>
    </row>
    <row r="321" spans="1:34" s="2715" customFormat="1" ht="30" x14ac:dyDescent="0.25">
      <c r="A321" s="414"/>
      <c r="B321" s="414">
        <v>1</v>
      </c>
      <c r="C321" s="292" t="s">
        <v>391</v>
      </c>
      <c r="D321" s="780"/>
      <c r="E321" s="4"/>
      <c r="F321" s="418"/>
      <c r="G321" s="213"/>
      <c r="H321" s="368">
        <v>14</v>
      </c>
      <c r="I321" s="375"/>
      <c r="J321" s="1901"/>
      <c r="K321" s="1901"/>
      <c r="L321" s="211"/>
      <c r="M321" s="211"/>
      <c r="N321" s="211"/>
      <c r="O321" s="211"/>
      <c r="P321" s="211"/>
      <c r="Q321" s="211"/>
      <c r="R321" s="552"/>
      <c r="S321" s="552"/>
      <c r="T321" s="552"/>
      <c r="U321" s="552"/>
      <c r="V321" s="552"/>
      <c r="W321" s="1063"/>
      <c r="X321" s="418"/>
      <c r="Y321" s="2752"/>
      <c r="Z321" s="418">
        <v>26.964000000000002</v>
      </c>
      <c r="AA321" s="418"/>
      <c r="AB321" s="418"/>
      <c r="AC321" s="418"/>
      <c r="AD321" s="418"/>
      <c r="AE321" s="1274"/>
      <c r="AF321" s="1302"/>
      <c r="AG321" s="2761"/>
      <c r="AH321" s="1412"/>
    </row>
    <row r="322" spans="1:34" s="2715" customFormat="1" ht="30" x14ac:dyDescent="0.25">
      <c r="A322" s="414"/>
      <c r="B322" s="414"/>
      <c r="C322" s="292" t="s">
        <v>404</v>
      </c>
      <c r="D322" s="780"/>
      <c r="E322" s="4"/>
      <c r="F322" s="418"/>
      <c r="G322" s="213"/>
      <c r="H322" s="368"/>
      <c r="I322" s="375"/>
      <c r="J322" s="1901"/>
      <c r="K322" s="1901"/>
      <c r="L322" s="211"/>
      <c r="M322" s="211"/>
      <c r="N322" s="211"/>
      <c r="O322" s="211"/>
      <c r="P322" s="211"/>
      <c r="Q322" s="211"/>
      <c r="R322" s="552"/>
      <c r="S322" s="552"/>
      <c r="T322" s="552"/>
      <c r="U322" s="552"/>
      <c r="V322" s="552"/>
      <c r="W322" s="1063"/>
      <c r="X322" s="418"/>
      <c r="Y322" s="2752"/>
      <c r="Z322" s="418"/>
      <c r="AA322" s="418"/>
      <c r="AB322" s="418"/>
      <c r="AC322" s="418"/>
      <c r="AD322" s="418"/>
      <c r="AE322" s="1274"/>
      <c r="AF322" s="1302"/>
      <c r="AG322" s="2761"/>
      <c r="AH322" s="1412"/>
    </row>
    <row r="323" spans="1:34" s="2715" customFormat="1" ht="30" x14ac:dyDescent="0.25">
      <c r="A323" s="414"/>
      <c r="B323" s="414">
        <v>1</v>
      </c>
      <c r="C323" s="292" t="s">
        <v>92</v>
      </c>
      <c r="D323" s="780"/>
      <c r="E323" s="4"/>
      <c r="F323" s="418">
        <v>200</v>
      </c>
      <c r="G323" s="213">
        <f>F323/12*$C$3</f>
        <v>83.333333333333343</v>
      </c>
      <c r="H323" s="368">
        <v>129</v>
      </c>
      <c r="I323" s="375">
        <f>H323/G323*100</f>
        <v>154.79999999999998</v>
      </c>
      <c r="J323" s="1901"/>
      <c r="K323" s="1901"/>
      <c r="L323" s="211"/>
      <c r="M323" s="211"/>
      <c r="N323" s="211"/>
      <c r="O323" s="211"/>
      <c r="P323" s="211"/>
      <c r="Q323" s="211"/>
      <c r="R323" s="552"/>
      <c r="S323" s="552"/>
      <c r="T323" s="552"/>
      <c r="U323" s="552"/>
      <c r="V323" s="552"/>
      <c r="W323" s="1063"/>
      <c r="X323" s="418"/>
      <c r="Y323" s="2752"/>
      <c r="Z323" s="418"/>
      <c r="AA323" s="418"/>
      <c r="AB323" s="418"/>
      <c r="AC323" s="418"/>
      <c r="AD323" s="418"/>
      <c r="AE323" s="1274"/>
      <c r="AF323" s="1302"/>
      <c r="AG323" s="2761"/>
      <c r="AH323" s="1412"/>
    </row>
    <row r="324" spans="1:34" s="2715" customFormat="1" ht="45" x14ac:dyDescent="0.25">
      <c r="A324" s="414"/>
      <c r="B324" s="414"/>
      <c r="C324" s="292" t="s">
        <v>406</v>
      </c>
      <c r="D324" s="780"/>
      <c r="E324" s="4"/>
      <c r="F324" s="418"/>
      <c r="G324" s="213"/>
      <c r="H324" s="368">
        <v>7</v>
      </c>
      <c r="I324" s="375"/>
      <c r="J324" s="1901"/>
      <c r="K324" s="1901"/>
      <c r="L324" s="211"/>
      <c r="M324" s="211"/>
      <c r="N324" s="211"/>
      <c r="O324" s="211"/>
      <c r="P324" s="211"/>
      <c r="Q324" s="211"/>
      <c r="R324" s="552"/>
      <c r="S324" s="552"/>
      <c r="T324" s="552"/>
      <c r="U324" s="552"/>
      <c r="V324" s="552"/>
      <c r="W324" s="1063"/>
      <c r="X324" s="418"/>
      <c r="Y324" s="2752"/>
      <c r="Z324" s="418">
        <v>66.259199999999993</v>
      </c>
      <c r="AA324" s="418"/>
      <c r="AB324" s="418"/>
      <c r="AC324" s="418"/>
      <c r="AD324" s="418"/>
      <c r="AE324" s="1274"/>
      <c r="AF324" s="1302"/>
      <c r="AG324" s="2761"/>
      <c r="AH324" s="1412"/>
    </row>
    <row r="325" spans="1:34" s="2715" customFormat="1" x14ac:dyDescent="0.25">
      <c r="A325" s="414">
        <v>1</v>
      </c>
      <c r="B325" s="414">
        <v>1</v>
      </c>
      <c r="C325" s="292" t="s">
        <v>70</v>
      </c>
      <c r="D325" s="801"/>
      <c r="E325" s="4"/>
      <c r="F325" s="418">
        <v>5420</v>
      </c>
      <c r="G325" s="213">
        <f>F325/12*$C$3</f>
        <v>2258.3333333333335</v>
      </c>
      <c r="H325" s="368">
        <v>2398</v>
      </c>
      <c r="I325" s="375">
        <f>H325/G325*100</f>
        <v>106.18450184501845</v>
      </c>
      <c r="J325" s="1901"/>
      <c r="K325" s="1901"/>
      <c r="L325" s="211"/>
      <c r="M325" s="211"/>
      <c r="N325" s="211"/>
      <c r="O325" s="211"/>
      <c r="P325" s="211"/>
      <c r="Q325" s="211"/>
      <c r="R325" s="552"/>
      <c r="S325" s="552"/>
      <c r="T325" s="552"/>
      <c r="U325" s="552"/>
      <c r="V325" s="552"/>
      <c r="W325" s="1063"/>
      <c r="X325" s="418"/>
      <c r="Y325" s="2752"/>
      <c r="Z325" s="418"/>
      <c r="AA325" s="418"/>
      <c r="AB325" s="418"/>
      <c r="AC325" s="418"/>
      <c r="AD325" s="418"/>
      <c r="AE325" s="1274"/>
      <c r="AF325" s="1302"/>
      <c r="AG325" s="2761"/>
      <c r="AH325" s="1412"/>
    </row>
    <row r="326" spans="1:34" s="2715" customFormat="1" x14ac:dyDescent="0.25">
      <c r="A326" s="414"/>
      <c r="B326" s="414">
        <v>1</v>
      </c>
      <c r="C326" s="292" t="s">
        <v>399</v>
      </c>
      <c r="D326" s="801"/>
      <c r="E326" s="4"/>
      <c r="F326" s="418"/>
      <c r="G326" s="213"/>
      <c r="H326" s="368">
        <v>35</v>
      </c>
      <c r="I326" s="375"/>
      <c r="J326" s="1901"/>
      <c r="K326" s="1901"/>
      <c r="L326" s="211"/>
      <c r="M326" s="211"/>
      <c r="N326" s="211"/>
      <c r="O326" s="211"/>
      <c r="P326" s="211"/>
      <c r="Q326" s="211"/>
      <c r="R326" s="552"/>
      <c r="S326" s="552"/>
      <c r="T326" s="552"/>
      <c r="U326" s="552"/>
      <c r="V326" s="552"/>
      <c r="W326" s="1063"/>
      <c r="X326" s="418"/>
      <c r="Y326" s="2752"/>
      <c r="Z326" s="418">
        <v>76.038470000000004</v>
      </c>
      <c r="AA326" s="418"/>
      <c r="AB326" s="418"/>
      <c r="AC326" s="418"/>
      <c r="AD326" s="418"/>
      <c r="AE326" s="1274"/>
      <c r="AF326" s="1302"/>
      <c r="AG326" s="2761"/>
      <c r="AH326" s="1412"/>
    </row>
    <row r="327" spans="1:34" s="2715" customFormat="1" ht="30" x14ac:dyDescent="0.25">
      <c r="A327" s="414"/>
      <c r="B327" s="414">
        <v>1</v>
      </c>
      <c r="C327" s="292" t="s">
        <v>282</v>
      </c>
      <c r="D327" s="2857"/>
      <c r="E327" s="4"/>
      <c r="F327" s="418">
        <v>700</v>
      </c>
      <c r="G327" s="213">
        <f>F327/12*$C$3</f>
        <v>291.66666666666669</v>
      </c>
      <c r="H327" s="368">
        <v>232</v>
      </c>
      <c r="I327" s="375">
        <f>H327/G327*100</f>
        <v>79.542857142857144</v>
      </c>
      <c r="J327" s="1901"/>
      <c r="K327" s="1901"/>
      <c r="L327" s="211"/>
      <c r="M327" s="211"/>
      <c r="N327" s="211"/>
      <c r="O327" s="211"/>
      <c r="P327" s="211"/>
      <c r="Q327" s="211"/>
      <c r="R327" s="552"/>
      <c r="S327" s="552"/>
      <c r="T327" s="552"/>
      <c r="U327" s="552"/>
      <c r="V327" s="552"/>
      <c r="W327" s="1063"/>
      <c r="X327" s="418"/>
      <c r="Y327" s="2752"/>
      <c r="Z327" s="418"/>
      <c r="AA327" s="418"/>
      <c r="AB327" s="418"/>
      <c r="AC327" s="418"/>
      <c r="AD327" s="418"/>
      <c r="AE327" s="1274"/>
      <c r="AF327" s="1302"/>
      <c r="AG327" s="2761"/>
      <c r="AH327" s="1412"/>
    </row>
    <row r="328" spans="1:34" s="2715" customFormat="1" ht="30" x14ac:dyDescent="0.25">
      <c r="A328" s="414"/>
      <c r="B328" s="414"/>
      <c r="C328" s="292" t="s">
        <v>402</v>
      </c>
      <c r="D328" s="2857"/>
      <c r="E328" s="4"/>
      <c r="F328" s="418"/>
      <c r="G328" s="213"/>
      <c r="H328" s="368">
        <v>1</v>
      </c>
      <c r="I328" s="375"/>
      <c r="J328" s="1901"/>
      <c r="K328" s="1901"/>
      <c r="L328" s="211"/>
      <c r="M328" s="211"/>
      <c r="N328" s="211"/>
      <c r="O328" s="211"/>
      <c r="P328" s="211"/>
      <c r="Q328" s="211"/>
      <c r="R328" s="552"/>
      <c r="S328" s="552"/>
      <c r="T328" s="552"/>
      <c r="U328" s="552"/>
      <c r="V328" s="552"/>
      <c r="W328" s="1063"/>
      <c r="X328" s="418"/>
      <c r="Y328" s="2752"/>
      <c r="Z328" s="418">
        <v>11.6928</v>
      </c>
      <c r="AA328" s="418"/>
      <c r="AB328" s="418"/>
      <c r="AC328" s="418"/>
      <c r="AD328" s="418"/>
      <c r="AE328" s="1274"/>
      <c r="AF328" s="1302"/>
      <c r="AG328" s="2761"/>
      <c r="AH328" s="1412"/>
    </row>
    <row r="329" spans="1:34" s="2715" customFormat="1" ht="45" x14ac:dyDescent="0.25">
      <c r="A329" s="414">
        <v>1</v>
      </c>
      <c r="B329" s="414">
        <v>1</v>
      </c>
      <c r="C329" s="292" t="s">
        <v>278</v>
      </c>
      <c r="D329" s="215"/>
      <c r="E329" s="785"/>
      <c r="F329" s="418">
        <v>500</v>
      </c>
      <c r="G329" s="368">
        <f>F329/12*$C$3</f>
        <v>208.33333333333331</v>
      </c>
      <c r="H329" s="368">
        <v>486</v>
      </c>
      <c r="I329" s="375">
        <f>H329/G329*100</f>
        <v>233.28000000000003</v>
      </c>
      <c r="J329" s="1901"/>
      <c r="K329" s="1901"/>
      <c r="L329" s="211"/>
      <c r="M329" s="211"/>
      <c r="N329" s="211"/>
      <c r="O329" s="211"/>
      <c r="P329" s="211"/>
      <c r="Q329" s="211"/>
      <c r="R329" s="608"/>
      <c r="S329" s="608"/>
      <c r="T329" s="608"/>
      <c r="U329" s="608"/>
      <c r="V329" s="608"/>
      <c r="W329" s="2772">
        <f>R329/12*$C$3</f>
        <v>0</v>
      </c>
      <c r="X329" s="2773">
        <f>AD329-AC329</f>
        <v>0</v>
      </c>
      <c r="Y329" s="2760"/>
      <c r="Z329" s="2773"/>
      <c r="AA329" s="2773">
        <f>X329-W329</f>
        <v>0</v>
      </c>
      <c r="AB329" s="2773"/>
      <c r="AC329" s="2773"/>
      <c r="AD329" s="2773"/>
      <c r="AE329" s="1274"/>
      <c r="AF329" s="2763"/>
      <c r="AG329" s="2761"/>
      <c r="AH329" s="1412"/>
    </row>
    <row r="330" spans="1:34" s="2715" customFormat="1" ht="30" x14ac:dyDescent="0.25">
      <c r="A330" s="414"/>
      <c r="B330" s="414">
        <v>1</v>
      </c>
      <c r="C330" s="292" t="s">
        <v>283</v>
      </c>
      <c r="D330" s="1634"/>
      <c r="E330" s="785"/>
      <c r="F330" s="418">
        <v>350</v>
      </c>
      <c r="G330" s="368">
        <f>F330/12*$C$3</f>
        <v>145.83333333333334</v>
      </c>
      <c r="H330" s="368">
        <v>250</v>
      </c>
      <c r="I330" s="375">
        <f>H330/G330*100</f>
        <v>171.42857142857142</v>
      </c>
      <c r="J330" s="1901"/>
      <c r="K330" s="1901"/>
      <c r="L330" s="211"/>
      <c r="M330" s="211"/>
      <c r="N330" s="211"/>
      <c r="O330" s="211"/>
      <c r="P330" s="211"/>
      <c r="Q330" s="211"/>
      <c r="R330" s="608"/>
      <c r="S330" s="608"/>
      <c r="T330" s="608"/>
      <c r="U330" s="608"/>
      <c r="V330" s="608"/>
      <c r="W330" s="2772"/>
      <c r="X330" s="2773"/>
      <c r="Y330" s="2752"/>
      <c r="Z330" s="418"/>
      <c r="AA330" s="2773"/>
      <c r="AB330" s="2773"/>
      <c r="AC330" s="2773"/>
      <c r="AD330" s="2773"/>
      <c r="AE330" s="1274"/>
      <c r="AF330" s="2763"/>
      <c r="AG330" s="2761"/>
      <c r="AH330" s="1412"/>
    </row>
    <row r="331" spans="1:34" s="2715" customFormat="1" ht="30" x14ac:dyDescent="0.25">
      <c r="A331" s="414">
        <v>1</v>
      </c>
      <c r="B331" s="414">
        <v>1</v>
      </c>
      <c r="C331" s="292" t="s">
        <v>74</v>
      </c>
      <c r="D331" s="798"/>
      <c r="E331" s="4"/>
      <c r="F331" s="418">
        <v>2000</v>
      </c>
      <c r="G331" s="213">
        <f>F331/12*$C$3</f>
        <v>833.33333333333326</v>
      </c>
      <c r="H331" s="368">
        <v>991</v>
      </c>
      <c r="I331" s="375">
        <f>H331/G331*100</f>
        <v>118.92</v>
      </c>
      <c r="J331" s="1901"/>
      <c r="K331" s="1901"/>
      <c r="L331" s="211"/>
      <c r="M331" s="211"/>
      <c r="N331" s="211"/>
      <c r="O331" s="211"/>
      <c r="P331" s="211"/>
      <c r="Q331" s="211"/>
      <c r="R331" s="552"/>
      <c r="S331" s="552"/>
      <c r="T331" s="552"/>
      <c r="U331" s="552"/>
      <c r="V331" s="552"/>
      <c r="W331" s="1063"/>
      <c r="X331" s="418"/>
      <c r="Y331" s="2752"/>
      <c r="Z331" s="418"/>
      <c r="AA331" s="418"/>
      <c r="AB331" s="418"/>
      <c r="AC331" s="418"/>
      <c r="AD331" s="418"/>
      <c r="AE331" s="1274"/>
      <c r="AF331" s="1302"/>
      <c r="AG331" s="2761"/>
      <c r="AH331" s="1412"/>
    </row>
    <row r="332" spans="1:34" s="2715" customFormat="1" x14ac:dyDescent="0.25">
      <c r="A332" s="414"/>
      <c r="B332" s="414">
        <v>1</v>
      </c>
      <c r="C332" s="1045"/>
      <c r="D332" s="798"/>
      <c r="E332" s="4"/>
      <c r="F332" s="418"/>
      <c r="G332" s="213"/>
      <c r="H332" s="368"/>
      <c r="I332" s="375"/>
      <c r="J332" s="1901"/>
      <c r="K332" s="1901"/>
      <c r="L332" s="211"/>
      <c r="M332" s="211"/>
      <c r="N332" s="211"/>
      <c r="O332" s="211"/>
      <c r="P332" s="211"/>
      <c r="Q332" s="211"/>
      <c r="R332" s="552"/>
      <c r="S332" s="552"/>
      <c r="T332" s="552"/>
      <c r="U332" s="552"/>
      <c r="V332" s="552"/>
      <c r="W332" s="1063"/>
      <c r="X332" s="418"/>
      <c r="Y332" s="2752"/>
      <c r="Z332" s="418"/>
      <c r="AA332" s="418"/>
      <c r="AB332" s="418"/>
      <c r="AC332" s="418"/>
      <c r="AD332" s="418"/>
      <c r="AE332" s="1274"/>
      <c r="AF332" s="1302"/>
      <c r="AG332" s="2761"/>
      <c r="AH332" s="1412"/>
    </row>
    <row r="333" spans="1:34" s="2715" customFormat="1" ht="30" x14ac:dyDescent="0.25">
      <c r="A333" s="414"/>
      <c r="B333" s="414">
        <v>1</v>
      </c>
      <c r="C333" s="997" t="s">
        <v>356</v>
      </c>
      <c r="D333" s="4"/>
      <c r="E333" s="4"/>
      <c r="F333" s="418"/>
      <c r="G333" s="368">
        <f>F333/12*$C$3</f>
        <v>0</v>
      </c>
      <c r="H333" s="368"/>
      <c r="I333" s="375"/>
      <c r="J333" s="1901"/>
      <c r="K333" s="1901"/>
      <c r="L333" s="211"/>
      <c r="M333" s="211"/>
      <c r="N333" s="211"/>
      <c r="O333" s="211"/>
      <c r="P333" s="211"/>
      <c r="Q333" s="211"/>
      <c r="R333" s="552"/>
      <c r="S333" s="552"/>
      <c r="T333" s="552"/>
      <c r="U333" s="552"/>
      <c r="V333" s="552"/>
      <c r="W333" s="1063"/>
      <c r="X333" s="418"/>
      <c r="Y333" s="2752"/>
      <c r="Z333" s="418"/>
      <c r="AA333" s="418"/>
      <c r="AB333" s="418"/>
      <c r="AC333" s="418"/>
      <c r="AD333" s="418"/>
      <c r="AE333" s="1274"/>
      <c r="AF333" s="1302"/>
      <c r="AG333" s="2761"/>
      <c r="AH333" s="1412"/>
    </row>
    <row r="334" spans="1:34" s="2715" customFormat="1" ht="30" x14ac:dyDescent="0.25">
      <c r="A334" s="414"/>
      <c r="B334" s="414">
        <v>1</v>
      </c>
      <c r="C334" s="1001" t="s">
        <v>357</v>
      </c>
      <c r="D334" s="4"/>
      <c r="E334" s="4"/>
      <c r="F334" s="418"/>
      <c r="G334" s="368">
        <f>F334/12*$C$3</f>
        <v>0</v>
      </c>
      <c r="H334" s="368"/>
      <c r="I334" s="375"/>
      <c r="J334" s="1901"/>
      <c r="K334" s="1901"/>
      <c r="L334" s="211"/>
      <c r="M334" s="211"/>
      <c r="N334" s="211"/>
      <c r="O334" s="211"/>
      <c r="P334" s="211"/>
      <c r="Q334" s="211"/>
      <c r="R334" s="552"/>
      <c r="S334" s="552"/>
      <c r="T334" s="552"/>
      <c r="U334" s="552"/>
      <c r="V334" s="552"/>
      <c r="W334" s="1063"/>
      <c r="X334" s="418"/>
      <c r="Y334" s="2752"/>
      <c r="Z334" s="418"/>
      <c r="AA334" s="418"/>
      <c r="AB334" s="418"/>
      <c r="AC334" s="418"/>
      <c r="AD334" s="418"/>
      <c r="AE334" s="1274"/>
      <c r="AF334" s="1302"/>
      <c r="AG334" s="2761"/>
      <c r="AH334" s="1412"/>
    </row>
    <row r="335" spans="1:34" s="2715" customFormat="1" ht="30" x14ac:dyDescent="0.25">
      <c r="A335" s="414"/>
      <c r="B335" s="414">
        <v>1</v>
      </c>
      <c r="C335" s="1000" t="s">
        <v>358</v>
      </c>
      <c r="D335" s="4"/>
      <c r="E335" s="4"/>
      <c r="F335" s="418"/>
      <c r="G335" s="368">
        <f>F335/12*$C$3</f>
        <v>0</v>
      </c>
      <c r="H335" s="368"/>
      <c r="I335" s="375"/>
      <c r="J335" s="1901"/>
      <c r="K335" s="1901"/>
      <c r="L335" s="211"/>
      <c r="M335" s="211"/>
      <c r="N335" s="211"/>
      <c r="O335" s="211"/>
      <c r="P335" s="211"/>
      <c r="Q335" s="211"/>
      <c r="R335" s="552"/>
      <c r="S335" s="552"/>
      <c r="T335" s="552"/>
      <c r="U335" s="552"/>
      <c r="V335" s="552"/>
      <c r="W335" s="1063"/>
      <c r="X335" s="418"/>
      <c r="Y335" s="2752"/>
      <c r="Z335" s="418"/>
      <c r="AA335" s="418"/>
      <c r="AB335" s="418"/>
      <c r="AC335" s="418"/>
      <c r="AD335" s="418"/>
      <c r="AE335" s="1274"/>
      <c r="AF335" s="1302"/>
      <c r="AG335" s="2761"/>
      <c r="AH335" s="1412"/>
    </row>
    <row r="336" spans="1:34" s="2715" customFormat="1" ht="90" x14ac:dyDescent="0.25">
      <c r="A336" s="414"/>
      <c r="B336" s="414">
        <v>1</v>
      </c>
      <c r="C336" s="997" t="s">
        <v>366</v>
      </c>
      <c r="D336" s="4"/>
      <c r="E336" s="4"/>
      <c r="F336" s="418"/>
      <c r="G336" s="368">
        <f>F336/12*$C$3</f>
        <v>0</v>
      </c>
      <c r="H336" s="368"/>
      <c r="I336" s="375"/>
      <c r="J336" s="1901"/>
      <c r="K336" s="1901"/>
      <c r="L336" s="211"/>
      <c r="M336" s="211"/>
      <c r="N336" s="211"/>
      <c r="O336" s="211"/>
      <c r="P336" s="211"/>
      <c r="Q336" s="211"/>
      <c r="R336" s="552"/>
      <c r="S336" s="552"/>
      <c r="T336" s="552"/>
      <c r="U336" s="552"/>
      <c r="V336" s="552"/>
      <c r="W336" s="1063"/>
      <c r="X336" s="418"/>
      <c r="Y336" s="2752"/>
      <c r="Z336" s="418"/>
      <c r="AA336" s="418"/>
      <c r="AB336" s="418"/>
      <c r="AC336" s="418"/>
      <c r="AD336" s="418"/>
      <c r="AE336" s="1274"/>
      <c r="AF336" s="1302"/>
      <c r="AG336" s="2761"/>
      <c r="AH336" s="1412"/>
    </row>
    <row r="337" spans="1:34" s="2715" customFormat="1" ht="29.25" x14ac:dyDescent="0.25">
      <c r="A337" s="414"/>
      <c r="B337" s="414">
        <v>1</v>
      </c>
      <c r="C337" s="1003" t="s">
        <v>335</v>
      </c>
      <c r="D337" s="4"/>
      <c r="E337" s="4"/>
      <c r="F337" s="446">
        <f>SUM(F333:F336)</f>
        <v>0</v>
      </c>
      <c r="G337" s="368">
        <f>SUM(G333:G336)</f>
        <v>0</v>
      </c>
      <c r="H337" s="368">
        <f>SUM(H333:H336)</f>
        <v>0</v>
      </c>
      <c r="I337" s="375"/>
      <c r="J337" s="1901"/>
      <c r="K337" s="1901"/>
      <c r="L337" s="211"/>
      <c r="M337" s="211"/>
      <c r="N337" s="211"/>
      <c r="O337" s="211"/>
      <c r="P337" s="211"/>
      <c r="Q337" s="211"/>
      <c r="R337" s="552"/>
      <c r="S337" s="552"/>
      <c r="T337" s="552"/>
      <c r="U337" s="552"/>
      <c r="V337" s="552"/>
      <c r="W337" s="1209"/>
      <c r="X337" s="418"/>
      <c r="Y337" s="2752"/>
      <c r="Z337" s="418"/>
      <c r="AA337" s="418"/>
      <c r="AB337" s="418"/>
      <c r="AC337" s="418"/>
      <c r="AD337" s="418"/>
      <c r="AE337" s="1274">
        <f>SUM(AE333:AE336)</f>
        <v>0</v>
      </c>
      <c r="AF337" s="1302"/>
      <c r="AG337" s="2761"/>
      <c r="AH337" s="1412"/>
    </row>
    <row r="338" spans="1:34" s="2715" customFormat="1" ht="29.25" x14ac:dyDescent="0.25">
      <c r="A338" s="414">
        <v>1</v>
      </c>
      <c r="B338" s="414">
        <v>1</v>
      </c>
      <c r="C338" s="726" t="s">
        <v>279</v>
      </c>
      <c r="D338" s="4"/>
      <c r="E338" s="4"/>
      <c r="F338" s="446">
        <f>F300+F278</f>
        <v>69472</v>
      </c>
      <c r="G338" s="788">
        <f>G300+G278</f>
        <v>28946.666666666668</v>
      </c>
      <c r="H338" s="1052">
        <f>H300+H278</f>
        <v>36275</v>
      </c>
      <c r="I338" s="786"/>
      <c r="J338" s="1901"/>
      <c r="K338" s="1901"/>
      <c r="L338" s="211"/>
      <c r="M338" s="211"/>
      <c r="N338" s="211"/>
      <c r="O338" s="211"/>
      <c r="P338" s="211"/>
      <c r="Q338" s="211"/>
      <c r="R338" s="552"/>
      <c r="S338" s="552"/>
      <c r="T338" s="552"/>
      <c r="U338" s="552"/>
      <c r="V338" s="552"/>
      <c r="W338" s="1063"/>
      <c r="X338" s="418"/>
      <c r="Y338" s="2752"/>
      <c r="Z338" s="418"/>
      <c r="AA338" s="418"/>
      <c r="AB338" s="418"/>
      <c r="AC338" s="418"/>
      <c r="AD338" s="418"/>
      <c r="AE338" s="1278">
        <f>AE300+AE278</f>
        <v>0</v>
      </c>
      <c r="AF338" s="1302"/>
      <c r="AG338" s="2761"/>
      <c r="AH338" s="1412"/>
    </row>
    <row r="339" spans="1:34" s="2715" customFormat="1" ht="43.5" x14ac:dyDescent="0.25">
      <c r="A339" s="414">
        <v>1</v>
      </c>
      <c r="B339" s="414">
        <v>1</v>
      </c>
      <c r="C339" s="726" t="s">
        <v>308</v>
      </c>
      <c r="D339" s="4"/>
      <c r="E339" s="4"/>
      <c r="F339" s="446">
        <f>F288</f>
        <v>21204</v>
      </c>
      <c r="G339" s="788">
        <f>G288</f>
        <v>8835</v>
      </c>
      <c r="H339" s="1052">
        <f>H288</f>
        <v>3809</v>
      </c>
      <c r="I339" s="786">
        <f>H339/G339*100</f>
        <v>43.112620260328235</v>
      </c>
      <c r="J339" s="1901"/>
      <c r="K339" s="1901"/>
      <c r="L339" s="211"/>
      <c r="M339" s="211"/>
      <c r="N339" s="211"/>
      <c r="O339" s="211"/>
      <c r="P339" s="211"/>
      <c r="Q339" s="211"/>
      <c r="R339" s="552"/>
      <c r="S339" s="552"/>
      <c r="T339" s="552"/>
      <c r="U339" s="552"/>
      <c r="V339" s="552"/>
      <c r="W339" s="1063"/>
      <c r="X339" s="418"/>
      <c r="Y339" s="2752"/>
      <c r="Z339" s="418"/>
      <c r="AA339" s="418"/>
      <c r="AB339" s="418"/>
      <c r="AC339" s="418"/>
      <c r="AD339" s="418"/>
      <c r="AE339" s="1278">
        <f>AE288</f>
        <v>0</v>
      </c>
      <c r="AF339" s="1302"/>
      <c r="AG339" s="2761"/>
      <c r="AH339" s="1412"/>
    </row>
    <row r="340" spans="1:34" s="2715" customFormat="1" ht="29.25" x14ac:dyDescent="0.25">
      <c r="A340" s="414">
        <v>1</v>
      </c>
      <c r="B340" s="414">
        <v>1</v>
      </c>
      <c r="C340" s="726" t="s">
        <v>280</v>
      </c>
      <c r="D340" s="4"/>
      <c r="E340" s="4"/>
      <c r="F340" s="446">
        <f>F312+F286</f>
        <v>80510</v>
      </c>
      <c r="G340" s="1052">
        <f>G312+G286</f>
        <v>33545.833333333336</v>
      </c>
      <c r="H340" s="1052">
        <f>H312+H286</f>
        <v>27648</v>
      </c>
      <c r="I340" s="786">
        <f>H340/G340*100</f>
        <v>82.418581542665507</v>
      </c>
      <c r="J340" s="1901"/>
      <c r="K340" s="1901"/>
      <c r="L340" s="211"/>
      <c r="M340" s="211"/>
      <c r="N340" s="211"/>
      <c r="O340" s="211"/>
      <c r="P340" s="211"/>
      <c r="Q340" s="211"/>
      <c r="R340" s="552"/>
      <c r="S340" s="552"/>
      <c r="T340" s="552"/>
      <c r="U340" s="552"/>
      <c r="V340" s="552"/>
      <c r="W340" s="1063"/>
      <c r="X340" s="418"/>
      <c r="Y340" s="2752"/>
      <c r="Z340" s="418"/>
      <c r="AA340" s="418"/>
      <c r="AB340" s="418"/>
      <c r="AC340" s="418"/>
      <c r="AD340" s="418"/>
      <c r="AE340" s="1278">
        <f>AE312+AE286</f>
        <v>0</v>
      </c>
      <c r="AF340" s="1302"/>
      <c r="AG340" s="2761"/>
      <c r="AH340" s="1412"/>
    </row>
    <row r="341" spans="1:34" s="2715" customFormat="1" ht="29.25" x14ac:dyDescent="0.25">
      <c r="A341" s="414">
        <v>1</v>
      </c>
      <c r="B341" s="414">
        <v>1</v>
      </c>
      <c r="C341" s="726" t="s">
        <v>281</v>
      </c>
      <c r="D341" s="4"/>
      <c r="E341" s="4"/>
      <c r="F341" s="446">
        <f>F316+F318</f>
        <v>36600</v>
      </c>
      <c r="G341" s="788">
        <f>G316+G318</f>
        <v>15250</v>
      </c>
      <c r="H341" s="1052">
        <f>H316+H318</f>
        <v>16474</v>
      </c>
      <c r="I341" s="786">
        <f>H341/G341*100</f>
        <v>108.02622950819671</v>
      </c>
      <c r="J341" s="1901"/>
      <c r="K341" s="1901"/>
      <c r="L341" s="211"/>
      <c r="M341" s="211"/>
      <c r="N341" s="211"/>
      <c r="O341" s="211"/>
      <c r="P341" s="211"/>
      <c r="Q341" s="211"/>
      <c r="R341" s="552">
        <v>43884.131999999998</v>
      </c>
      <c r="S341" s="552">
        <v>43884.131999999998</v>
      </c>
      <c r="T341" s="552">
        <v>43884.131999999998</v>
      </c>
      <c r="U341" s="552">
        <v>43884.131999999998</v>
      </c>
      <c r="V341" s="552">
        <v>43884.131999999998</v>
      </c>
      <c r="W341" s="1209">
        <f>R341/12*$C$3+(S341-R341)/11*4+(T341-S341)/10*3+(U341-T341)/9*2+(V341-U341)/8*1</f>
        <v>18285.055</v>
      </c>
      <c r="X341" s="418">
        <f>AD341-AC341-Z341</f>
        <v>19710.044579999998</v>
      </c>
      <c r="Y341" s="2752"/>
      <c r="Z341" s="418"/>
      <c r="AA341" s="418">
        <f>X341-W341</f>
        <v>1424.9895799999977</v>
      </c>
      <c r="AB341" s="418">
        <v>-9.5921599999999998</v>
      </c>
      <c r="AC341" s="418">
        <v>-3.7675700000000001</v>
      </c>
      <c r="AD341" s="418">
        <v>19706.277009999998</v>
      </c>
      <c r="AE341" s="1278">
        <f>AE316+AE318</f>
        <v>0</v>
      </c>
      <c r="AF341" s="1302"/>
      <c r="AG341" s="2761"/>
      <c r="AH341" s="1412"/>
    </row>
    <row r="342" spans="1:34" s="2715" customFormat="1" x14ac:dyDescent="0.25">
      <c r="A342" s="414">
        <v>1</v>
      </c>
      <c r="B342" s="414">
        <v>1</v>
      </c>
      <c r="C342" s="727" t="s">
        <v>138</v>
      </c>
      <c r="D342" s="4"/>
      <c r="E342" s="4"/>
      <c r="F342" s="446">
        <f>F338+F339+F341+F340*2.9</f>
        <v>360755</v>
      </c>
      <c r="G342" s="788">
        <f>G338+G339+G341+G340*2.9</f>
        <v>150314.58333333334</v>
      </c>
      <c r="H342" s="1052">
        <f>H338+H339+H341+H340*2.9</f>
        <v>136737.20000000001</v>
      </c>
      <c r="I342" s="786">
        <f>H342/G342*100</f>
        <v>90.967354575820153</v>
      </c>
      <c r="J342" s="1901"/>
      <c r="K342" s="1901"/>
      <c r="L342" s="211"/>
      <c r="M342" s="211"/>
      <c r="N342" s="211"/>
      <c r="O342" s="211"/>
      <c r="P342" s="211"/>
      <c r="Q342" s="211"/>
      <c r="R342" s="552">
        <f t="shared" ref="R342:AD342" si="63">R341+R319+R288+R299+R277+R309</f>
        <v>283821.27258999995</v>
      </c>
      <c r="S342" s="552">
        <f t="shared" ref="S342:T342" si="64">S341+S319+S288+S299+S277+S309</f>
        <v>283821.27258999995</v>
      </c>
      <c r="T342" s="552">
        <f t="shared" si="64"/>
        <v>283821.27258999995</v>
      </c>
      <c r="U342" s="552">
        <f t="shared" ref="U342:V342" si="65">U341+U319+U288+U299+U277+U309</f>
        <v>283821.27258999995</v>
      </c>
      <c r="V342" s="552">
        <f t="shared" si="65"/>
        <v>283821.27258999995</v>
      </c>
      <c r="W342" s="3371">
        <f t="shared" si="63"/>
        <v>121003.37261916666</v>
      </c>
      <c r="X342" s="418">
        <f t="shared" si="63"/>
        <v>121485.44265</v>
      </c>
      <c r="Y342" s="2752">
        <f t="shared" si="63"/>
        <v>0</v>
      </c>
      <c r="Z342" s="418">
        <f t="shared" si="63"/>
        <v>180.95446999999999</v>
      </c>
      <c r="AA342" s="418">
        <f t="shared" si="63"/>
        <v>482.07003083332415</v>
      </c>
      <c r="AB342" s="418">
        <f t="shared" si="63"/>
        <v>-60.469439999999992</v>
      </c>
      <c r="AC342" s="418">
        <f t="shared" si="63"/>
        <v>-104.12808000000001</v>
      </c>
      <c r="AD342" s="418">
        <f t="shared" si="63"/>
        <v>121562.26904</v>
      </c>
      <c r="AE342" s="1278">
        <f>AE338+AE339+AE341+AE340*2.9</f>
        <v>0</v>
      </c>
      <c r="AF342" s="1302">
        <f>AF341+AF319+AF288+AF299+AF277</f>
        <v>0</v>
      </c>
      <c r="AG342" s="2761"/>
      <c r="AH342" s="1412"/>
    </row>
    <row r="343" spans="1:34" s="2715" customFormat="1" x14ac:dyDescent="0.25">
      <c r="A343" s="414">
        <v>1</v>
      </c>
      <c r="B343" s="414">
        <v>1</v>
      </c>
      <c r="C343" s="1740" t="s">
        <v>29</v>
      </c>
      <c r="D343" s="1740"/>
      <c r="E343" s="2"/>
      <c r="F343" s="422"/>
      <c r="G343" s="375"/>
      <c r="H343" s="375"/>
      <c r="I343" s="375"/>
      <c r="J343" s="1901"/>
      <c r="K343" s="1901"/>
      <c r="L343" s="1052"/>
      <c r="M343" s="1052"/>
      <c r="N343" s="1052"/>
      <c r="O343" s="1052"/>
      <c r="P343" s="1052"/>
      <c r="Q343" s="1052"/>
      <c r="R343" s="614"/>
      <c r="S343" s="614"/>
      <c r="T343" s="614"/>
      <c r="U343" s="614"/>
      <c r="V343" s="614"/>
      <c r="W343" s="2727"/>
      <c r="X343" s="2557"/>
      <c r="Y343" s="2728"/>
      <c r="Z343" s="2557"/>
      <c r="AA343" s="2557"/>
      <c r="AB343" s="2557"/>
      <c r="AC343" s="2557"/>
      <c r="AD343" s="2557"/>
      <c r="AE343" s="1294"/>
      <c r="AF343" s="2730"/>
      <c r="AG343" s="2761"/>
      <c r="AH343" s="1412"/>
    </row>
    <row r="344" spans="1:34" s="2715" customFormat="1" x14ac:dyDescent="0.25">
      <c r="A344" s="414">
        <v>1</v>
      </c>
      <c r="B344" s="414">
        <v>1</v>
      </c>
      <c r="C344" s="1403" t="s">
        <v>50</v>
      </c>
      <c r="D344" s="1403"/>
      <c r="E344" s="2858">
        <v>300</v>
      </c>
      <c r="F344" s="439">
        <v>29</v>
      </c>
      <c r="G344" s="213">
        <f>(F344/12*$C$3)</f>
        <v>12.083333333333332</v>
      </c>
      <c r="H344" s="375">
        <v>13</v>
      </c>
      <c r="I344" s="213">
        <f t="shared" ref="I344:I349" si="66">H344/G344*100</f>
        <v>107.58620689655174</v>
      </c>
      <c r="J344" s="1150">
        <v>10</v>
      </c>
      <c r="K344" s="269">
        <f t="shared" ref="K344:K349" si="67">N344/H344</f>
        <v>8.5384615384615383</v>
      </c>
      <c r="L344" s="270">
        <f>ROUND(F344*J344,0)</f>
        <v>290</v>
      </c>
      <c r="M344" s="270">
        <f>L344/12*$C$3</f>
        <v>120.83333333333334</v>
      </c>
      <c r="N344" s="368">
        <v>111</v>
      </c>
      <c r="O344" s="270">
        <f t="shared" ref="O344:O349" si="68">N344/M344*100</f>
        <v>91.862068965517224</v>
      </c>
      <c r="P344" s="270">
        <f>L344/E344</f>
        <v>0.96666666666666667</v>
      </c>
      <c r="Q344" s="270">
        <f t="shared" ref="Q344:Q349" si="69">N344/$C$3*12/P344</f>
        <v>275.58620689655169</v>
      </c>
      <c r="R344" s="614"/>
      <c r="S344" s="614"/>
      <c r="T344" s="614"/>
      <c r="U344" s="614"/>
      <c r="V344" s="614"/>
      <c r="W344" s="2727"/>
      <c r="X344" s="2557"/>
      <c r="Y344" s="2728"/>
      <c r="Z344" s="2557"/>
      <c r="AA344" s="2557"/>
      <c r="AB344" s="2557"/>
      <c r="AC344" s="2557"/>
      <c r="AD344" s="2557"/>
      <c r="AE344" s="1294"/>
      <c r="AF344" s="2730"/>
      <c r="AG344" s="2761"/>
      <c r="AH344" s="1412"/>
    </row>
    <row r="345" spans="1:34" s="2715" customFormat="1" x14ac:dyDescent="0.25">
      <c r="A345" s="414">
        <v>1</v>
      </c>
      <c r="B345" s="414">
        <v>1</v>
      </c>
      <c r="C345" s="1403" t="s">
        <v>10</v>
      </c>
      <c r="D345" s="1403"/>
      <c r="E345" s="2858">
        <v>300</v>
      </c>
      <c r="F345" s="439">
        <v>43</v>
      </c>
      <c r="G345" s="213">
        <f>(F345/12*$C$3)</f>
        <v>17.916666666666668</v>
      </c>
      <c r="H345" s="375">
        <v>16</v>
      </c>
      <c r="I345" s="213">
        <f t="shared" si="66"/>
        <v>89.302325581395351</v>
      </c>
      <c r="J345" s="1150">
        <v>9.5</v>
      </c>
      <c r="K345" s="269">
        <f t="shared" si="67"/>
        <v>6.3125</v>
      </c>
      <c r="L345" s="270">
        <f>ROUND(F345*J345,0)</f>
        <v>409</v>
      </c>
      <c r="M345" s="270">
        <f>L345/12*$C$3</f>
        <v>170.41666666666669</v>
      </c>
      <c r="N345" s="368">
        <v>101</v>
      </c>
      <c r="O345" s="270">
        <f t="shared" si="68"/>
        <v>59.266503667481651</v>
      </c>
      <c r="P345" s="270">
        <f>L345/E345</f>
        <v>1.3633333333333333</v>
      </c>
      <c r="Q345" s="270">
        <f t="shared" si="69"/>
        <v>177.79951100244497</v>
      </c>
      <c r="R345" s="614"/>
      <c r="S345" s="614"/>
      <c r="T345" s="614"/>
      <c r="U345" s="614"/>
      <c r="V345" s="614"/>
      <c r="W345" s="2727"/>
      <c r="X345" s="2557"/>
      <c r="Y345" s="2728"/>
      <c r="Z345" s="2557"/>
      <c r="AA345" s="2557"/>
      <c r="AB345" s="2557"/>
      <c r="AC345" s="2557"/>
      <c r="AD345" s="2557"/>
      <c r="AE345" s="1294"/>
      <c r="AF345" s="2730"/>
      <c r="AG345" s="2761"/>
      <c r="AH345" s="1412"/>
    </row>
    <row r="346" spans="1:34" s="2715" customFormat="1" x14ac:dyDescent="0.25">
      <c r="A346" s="414"/>
      <c r="B346" s="414">
        <v>1</v>
      </c>
      <c r="C346" s="1403" t="s">
        <v>66</v>
      </c>
      <c r="D346" s="1403"/>
      <c r="E346" s="2858">
        <v>300</v>
      </c>
      <c r="F346" s="439">
        <v>52</v>
      </c>
      <c r="G346" s="213">
        <f>(F346/12*$C$3)</f>
        <v>21.666666666666664</v>
      </c>
      <c r="H346" s="375">
        <v>5</v>
      </c>
      <c r="I346" s="213">
        <f t="shared" si="66"/>
        <v>23.076923076923077</v>
      </c>
      <c r="J346" s="1150">
        <v>11</v>
      </c>
      <c r="K346" s="269">
        <f t="shared" si="67"/>
        <v>11.8</v>
      </c>
      <c r="L346" s="270">
        <f>ROUND(F346*J346,0)</f>
        <v>572</v>
      </c>
      <c r="M346" s="270">
        <f>L346/12*$C$3</f>
        <v>238.33333333333331</v>
      </c>
      <c r="N346" s="368">
        <v>59</v>
      </c>
      <c r="O346" s="270">
        <f t="shared" si="68"/>
        <v>24.755244755244757</v>
      </c>
      <c r="P346" s="270">
        <f>L346/E346</f>
        <v>1.9066666666666667</v>
      </c>
      <c r="Q346" s="270">
        <f t="shared" si="69"/>
        <v>74.265734265734281</v>
      </c>
      <c r="R346" s="614"/>
      <c r="S346" s="614"/>
      <c r="T346" s="614"/>
      <c r="U346" s="614"/>
      <c r="V346" s="614"/>
      <c r="W346" s="2727"/>
      <c r="X346" s="2557"/>
      <c r="Y346" s="2728"/>
      <c r="Z346" s="2557"/>
      <c r="AA346" s="2557"/>
      <c r="AB346" s="2557"/>
      <c r="AC346" s="2557"/>
      <c r="AD346" s="2557"/>
      <c r="AE346" s="1294"/>
      <c r="AF346" s="2730"/>
      <c r="AG346" s="2761"/>
      <c r="AH346" s="1412"/>
    </row>
    <row r="347" spans="1:34" s="2715" customFormat="1" x14ac:dyDescent="0.25">
      <c r="A347" s="414">
        <v>1</v>
      </c>
      <c r="B347" s="414">
        <v>1</v>
      </c>
      <c r="C347" s="1403" t="s">
        <v>6</v>
      </c>
      <c r="D347" s="1403"/>
      <c r="E347" s="2858">
        <v>300</v>
      </c>
      <c r="F347" s="439">
        <v>71</v>
      </c>
      <c r="G347" s="213">
        <f>(F347/12*$C$3)</f>
        <v>29.583333333333336</v>
      </c>
      <c r="H347" s="375">
        <v>13</v>
      </c>
      <c r="I347" s="213">
        <f t="shared" si="66"/>
        <v>43.943661971830984</v>
      </c>
      <c r="J347" s="1150">
        <v>6.7</v>
      </c>
      <c r="K347" s="269">
        <f t="shared" si="67"/>
        <v>6.384615384615385</v>
      </c>
      <c r="L347" s="270">
        <f>ROUND(F347*J347,0)</f>
        <v>476</v>
      </c>
      <c r="M347" s="270">
        <f>L347/12*$C$3</f>
        <v>198.33333333333331</v>
      </c>
      <c r="N347" s="368">
        <v>83</v>
      </c>
      <c r="O347" s="270">
        <f t="shared" si="68"/>
        <v>41.848739495798327</v>
      </c>
      <c r="P347" s="270">
        <f>L347/E347</f>
        <v>1.5866666666666667</v>
      </c>
      <c r="Q347" s="270">
        <f t="shared" si="69"/>
        <v>125.54621848739497</v>
      </c>
      <c r="R347" s="614"/>
      <c r="S347" s="614"/>
      <c r="T347" s="614"/>
      <c r="U347" s="614"/>
      <c r="V347" s="614"/>
      <c r="W347" s="2727"/>
      <c r="X347" s="2557"/>
      <c r="Y347" s="2728"/>
      <c r="Z347" s="2557"/>
      <c r="AA347" s="2557"/>
      <c r="AB347" s="2557"/>
      <c r="AC347" s="2557"/>
      <c r="AD347" s="2557"/>
      <c r="AE347" s="1294"/>
      <c r="AF347" s="2730"/>
      <c r="AG347" s="2761"/>
      <c r="AH347" s="1412"/>
    </row>
    <row r="348" spans="1:34" s="2715" customFormat="1" x14ac:dyDescent="0.25">
      <c r="A348" s="414">
        <v>1</v>
      </c>
      <c r="B348" s="414">
        <v>1</v>
      </c>
      <c r="C348" s="1403" t="s">
        <v>166</v>
      </c>
      <c r="D348" s="1403"/>
      <c r="E348" s="2858">
        <v>300</v>
      </c>
      <c r="F348" s="439">
        <v>118</v>
      </c>
      <c r="G348" s="213">
        <f>(F348/12*$C$3)</f>
        <v>49.166666666666671</v>
      </c>
      <c r="H348" s="213">
        <v>7</v>
      </c>
      <c r="I348" s="213">
        <f t="shared" si="66"/>
        <v>14.237288135593218</v>
      </c>
      <c r="J348" s="1150">
        <v>7.4</v>
      </c>
      <c r="K348" s="269">
        <f t="shared" si="67"/>
        <v>7.4285714285714288</v>
      </c>
      <c r="L348" s="270">
        <f>ROUND(F348*J348,0)</f>
        <v>873</v>
      </c>
      <c r="M348" s="270">
        <f>L348/12*$C$3</f>
        <v>363.75</v>
      </c>
      <c r="N348" s="270">
        <v>52</v>
      </c>
      <c r="O348" s="270">
        <f t="shared" si="68"/>
        <v>14.295532646048109</v>
      </c>
      <c r="P348" s="270">
        <f>L348/E348</f>
        <v>2.91</v>
      </c>
      <c r="Q348" s="270">
        <f t="shared" si="69"/>
        <v>42.886597938144334</v>
      </c>
      <c r="R348" s="552"/>
      <c r="S348" s="552"/>
      <c r="T348" s="552"/>
      <c r="U348" s="552"/>
      <c r="V348" s="552"/>
      <c r="W348" s="1063"/>
      <c r="X348" s="418"/>
      <c r="Y348" s="2752"/>
      <c r="Z348" s="418"/>
      <c r="AA348" s="418"/>
      <c r="AB348" s="418"/>
      <c r="AC348" s="418"/>
      <c r="AD348" s="418"/>
      <c r="AE348" s="1290"/>
      <c r="AF348" s="1302"/>
      <c r="AG348" s="2761"/>
      <c r="AH348" s="1412"/>
    </row>
    <row r="349" spans="1:34" s="2715" customFormat="1" x14ac:dyDescent="0.25">
      <c r="A349" s="414">
        <v>1</v>
      </c>
      <c r="B349" s="414">
        <v>1</v>
      </c>
      <c r="C349" s="1740" t="s">
        <v>33</v>
      </c>
      <c r="D349" s="1740"/>
      <c r="E349" s="1740"/>
      <c r="F349" s="2441">
        <f>SUM(F344:F348)</f>
        <v>313</v>
      </c>
      <c r="G349" s="2508">
        <f>SUM(G344:G348)</f>
        <v>130.41666666666669</v>
      </c>
      <c r="H349" s="2508">
        <f>SUM(H344:H348)</f>
        <v>54</v>
      </c>
      <c r="I349" s="2508">
        <f t="shared" si="66"/>
        <v>41.405750798722039</v>
      </c>
      <c r="J349" s="2509">
        <f>SUM(L349/F349)</f>
        <v>8.3706070287539944</v>
      </c>
      <c r="K349" s="388">
        <f t="shared" si="67"/>
        <v>7.5185185185185182</v>
      </c>
      <c r="L349" s="996">
        <f>SUM(L344:L348)</f>
        <v>2620</v>
      </c>
      <c r="M349" s="996">
        <f>SUM(M344:M348)</f>
        <v>1091.6666666666665</v>
      </c>
      <c r="N349" s="996">
        <f>SUM(N344:N348)</f>
        <v>406</v>
      </c>
      <c r="O349" s="270">
        <f t="shared" si="68"/>
        <v>37.190839694656489</v>
      </c>
      <c r="P349" s="1647">
        <f>SUM(P344:P348)</f>
        <v>8.7333333333333343</v>
      </c>
      <c r="Q349" s="270">
        <f t="shared" si="69"/>
        <v>111.57251908396947</v>
      </c>
      <c r="R349" s="571"/>
      <c r="S349" s="571"/>
      <c r="T349" s="571"/>
      <c r="U349" s="571"/>
      <c r="V349" s="571"/>
      <c r="W349" s="2776"/>
      <c r="X349" s="2773"/>
      <c r="Y349" s="2760"/>
      <c r="Z349" s="2773"/>
      <c r="AA349" s="2773"/>
      <c r="AB349" s="2773"/>
      <c r="AC349" s="996"/>
      <c r="AD349" s="996"/>
      <c r="AE349" s="2510">
        <f>SUM(AE344:AE348)</f>
        <v>0</v>
      </c>
      <c r="AF349" s="1250"/>
      <c r="AG349" s="2761"/>
      <c r="AH349" s="1412"/>
    </row>
    <row r="350" spans="1:34" s="2715" customFormat="1" ht="30" x14ac:dyDescent="0.25">
      <c r="A350" s="414">
        <v>1</v>
      </c>
      <c r="B350" s="414">
        <v>1</v>
      </c>
      <c r="C350" s="2" t="s">
        <v>127</v>
      </c>
      <c r="D350" s="2"/>
      <c r="E350" s="1740"/>
      <c r="F350" s="2441"/>
      <c r="G350" s="2508"/>
      <c r="H350" s="2508"/>
      <c r="I350" s="2508"/>
      <c r="J350" s="2509"/>
      <c r="K350" s="388"/>
      <c r="L350" s="996"/>
      <c r="M350" s="996"/>
      <c r="N350" s="996"/>
      <c r="O350" s="270"/>
      <c r="P350" s="1647"/>
      <c r="Q350" s="270"/>
      <c r="R350" s="571"/>
      <c r="S350" s="571"/>
      <c r="T350" s="571"/>
      <c r="U350" s="571"/>
      <c r="V350" s="571"/>
      <c r="W350" s="2777"/>
      <c r="X350" s="996"/>
      <c r="Y350" s="1071"/>
      <c r="Z350" s="996"/>
      <c r="AA350" s="996"/>
      <c r="AB350" s="996"/>
      <c r="AC350" s="996"/>
      <c r="AD350" s="996"/>
      <c r="AE350" s="2510"/>
      <c r="AF350" s="1250"/>
      <c r="AG350" s="2761"/>
      <c r="AH350" s="1412"/>
    </row>
    <row r="351" spans="1:34" s="2715" customFormat="1" x14ac:dyDescent="0.25">
      <c r="A351" s="414"/>
      <c r="B351" s="414">
        <v>1</v>
      </c>
      <c r="C351" s="1403" t="s">
        <v>249</v>
      </c>
      <c r="D351" s="2859"/>
      <c r="E351" s="2511">
        <v>240</v>
      </c>
      <c r="F351" s="422">
        <v>35</v>
      </c>
      <c r="G351" s="213">
        <f t="shared" ref="G351:G357" si="70">(F351/12*$C$3)</f>
        <v>14.583333333333332</v>
      </c>
      <c r="H351" s="213">
        <v>7</v>
      </c>
      <c r="I351" s="213">
        <f t="shared" ref="I351:I359" si="71">H351/G351*100</f>
        <v>48.000000000000007</v>
      </c>
      <c r="J351" s="614">
        <v>8</v>
      </c>
      <c r="K351" s="269">
        <f t="shared" ref="K351:K359" si="72">N351/H351</f>
        <v>9</v>
      </c>
      <c r="L351" s="270">
        <f t="shared" ref="L351:L357" si="73">ROUND(F351*J351,0)</f>
        <v>280</v>
      </c>
      <c r="M351" s="270">
        <f t="shared" ref="M351:M357" si="74">L351/12*$C$3</f>
        <v>116.66666666666666</v>
      </c>
      <c r="N351" s="270">
        <v>63</v>
      </c>
      <c r="O351" s="270">
        <f t="shared" ref="O351:O359" si="75">N351/M351*100</f>
        <v>54</v>
      </c>
      <c r="P351" s="270">
        <f t="shared" ref="P351:P357" si="76">L351/E351</f>
        <v>1.1666666666666667</v>
      </c>
      <c r="Q351" s="270">
        <f t="shared" ref="Q351:Q359" si="77">N351/$C$3*12/P351</f>
        <v>129.6</v>
      </c>
      <c r="R351" s="571"/>
      <c r="S351" s="571"/>
      <c r="T351" s="571"/>
      <c r="U351" s="571"/>
      <c r="V351" s="571"/>
      <c r="W351" s="2777"/>
      <c r="X351" s="996"/>
      <c r="Y351" s="1071"/>
      <c r="Z351" s="996"/>
      <c r="AA351" s="996"/>
      <c r="AB351" s="996"/>
      <c r="AC351" s="996"/>
      <c r="AD351" s="996"/>
      <c r="AE351" s="1290"/>
      <c r="AF351" s="1250"/>
      <c r="AG351" s="2761"/>
      <c r="AH351" s="1412"/>
    </row>
    <row r="352" spans="1:34" s="2715" customFormat="1" x14ac:dyDescent="0.25">
      <c r="A352" s="414">
        <v>1</v>
      </c>
      <c r="B352" s="414">
        <v>1</v>
      </c>
      <c r="C352" s="1403" t="s">
        <v>271</v>
      </c>
      <c r="D352" s="2713"/>
      <c r="E352" s="2511">
        <v>240</v>
      </c>
      <c r="F352" s="422">
        <v>750</v>
      </c>
      <c r="G352" s="213">
        <f t="shared" si="70"/>
        <v>312.5</v>
      </c>
      <c r="H352" s="213">
        <v>304</v>
      </c>
      <c r="I352" s="213">
        <f t="shared" si="71"/>
        <v>97.28</v>
      </c>
      <c r="J352" s="614">
        <v>8</v>
      </c>
      <c r="K352" s="269">
        <f t="shared" si="72"/>
        <v>8.2039473684210531</v>
      </c>
      <c r="L352" s="270">
        <f t="shared" si="73"/>
        <v>6000</v>
      </c>
      <c r="M352" s="270">
        <f t="shared" si="74"/>
        <v>2500</v>
      </c>
      <c r="N352" s="270">
        <v>2494</v>
      </c>
      <c r="O352" s="270">
        <f t="shared" si="75"/>
        <v>99.76</v>
      </c>
      <c r="P352" s="270">
        <f t="shared" si="76"/>
        <v>25</v>
      </c>
      <c r="Q352" s="270">
        <f t="shared" si="77"/>
        <v>239.42400000000001</v>
      </c>
      <c r="R352" s="552"/>
      <c r="S352" s="552"/>
      <c r="T352" s="552"/>
      <c r="U352" s="552"/>
      <c r="V352" s="552"/>
      <c r="W352" s="1063"/>
      <c r="X352" s="418"/>
      <c r="Y352" s="2752"/>
      <c r="Z352" s="418"/>
      <c r="AA352" s="418"/>
      <c r="AB352" s="418"/>
      <c r="AC352" s="418"/>
      <c r="AD352" s="418"/>
      <c r="AE352" s="1290"/>
      <c r="AF352" s="1302"/>
      <c r="AG352" s="2761"/>
      <c r="AH352" s="1412"/>
    </row>
    <row r="353" spans="1:34" s="2715" customFormat="1" x14ac:dyDescent="0.25">
      <c r="A353" s="414"/>
      <c r="B353" s="414">
        <v>1</v>
      </c>
      <c r="C353" s="1403" t="s">
        <v>272</v>
      </c>
      <c r="D353" s="2713"/>
      <c r="E353" s="2778">
        <v>240</v>
      </c>
      <c r="F353" s="422">
        <v>62</v>
      </c>
      <c r="G353" s="213">
        <f t="shared" si="70"/>
        <v>25.833333333333336</v>
      </c>
      <c r="H353" s="213">
        <v>178</v>
      </c>
      <c r="I353" s="213">
        <f t="shared" si="71"/>
        <v>689.0322580645161</v>
      </c>
      <c r="J353" s="614">
        <v>8</v>
      </c>
      <c r="K353" s="269">
        <f t="shared" si="72"/>
        <v>8.2584269662921344</v>
      </c>
      <c r="L353" s="270">
        <f t="shared" si="73"/>
        <v>496</v>
      </c>
      <c r="M353" s="270">
        <f t="shared" si="74"/>
        <v>206.66666666666669</v>
      </c>
      <c r="N353" s="270">
        <v>1470</v>
      </c>
      <c r="O353" s="270">
        <f t="shared" si="75"/>
        <v>711.29032258064512</v>
      </c>
      <c r="P353" s="270">
        <f t="shared" si="76"/>
        <v>2.0666666666666669</v>
      </c>
      <c r="Q353" s="270">
        <f t="shared" si="77"/>
        <v>1707.0967741935483</v>
      </c>
      <c r="R353" s="552"/>
      <c r="S353" s="552"/>
      <c r="T353" s="552"/>
      <c r="U353" s="552"/>
      <c r="V353" s="552"/>
      <c r="W353" s="1063"/>
      <c r="X353" s="418"/>
      <c r="Y353" s="2752"/>
      <c r="Z353" s="418"/>
      <c r="AA353" s="418"/>
      <c r="AB353" s="418"/>
      <c r="AC353" s="418"/>
      <c r="AD353" s="418"/>
      <c r="AE353" s="1290"/>
      <c r="AF353" s="1302"/>
      <c r="AG353" s="2761"/>
      <c r="AH353" s="1412"/>
    </row>
    <row r="354" spans="1:34" s="2715" customFormat="1" x14ac:dyDescent="0.25">
      <c r="A354" s="414"/>
      <c r="B354" s="414">
        <v>1</v>
      </c>
      <c r="C354" s="1403" t="s">
        <v>269</v>
      </c>
      <c r="D354" s="2713"/>
      <c r="E354" s="2778">
        <v>240</v>
      </c>
      <c r="F354" s="422">
        <v>470</v>
      </c>
      <c r="G354" s="213">
        <f t="shared" si="70"/>
        <v>195.83333333333331</v>
      </c>
      <c r="H354" s="213">
        <v>0</v>
      </c>
      <c r="I354" s="213">
        <f t="shared" si="71"/>
        <v>0</v>
      </c>
      <c r="J354" s="614">
        <v>8</v>
      </c>
      <c r="K354" s="269" t="e">
        <f t="shared" si="72"/>
        <v>#DIV/0!</v>
      </c>
      <c r="L354" s="270">
        <f t="shared" si="73"/>
        <v>3760</v>
      </c>
      <c r="M354" s="270">
        <f t="shared" si="74"/>
        <v>1566.6666666666665</v>
      </c>
      <c r="N354" s="270"/>
      <c r="O354" s="270">
        <f t="shared" si="75"/>
        <v>0</v>
      </c>
      <c r="P354" s="270">
        <f t="shared" si="76"/>
        <v>15.666666666666666</v>
      </c>
      <c r="Q354" s="270">
        <f t="shared" si="77"/>
        <v>0</v>
      </c>
      <c r="R354" s="552"/>
      <c r="S354" s="552"/>
      <c r="T354" s="552"/>
      <c r="U354" s="552"/>
      <c r="V354" s="552"/>
      <c r="W354" s="1063"/>
      <c r="X354" s="418"/>
      <c r="Y354" s="2752"/>
      <c r="Z354" s="418"/>
      <c r="AA354" s="418"/>
      <c r="AB354" s="418"/>
      <c r="AC354" s="418"/>
      <c r="AD354" s="418"/>
      <c r="AE354" s="1290"/>
      <c r="AF354" s="1302"/>
      <c r="AG354" s="2761"/>
      <c r="AH354" s="1412"/>
    </row>
    <row r="355" spans="1:34" s="2715" customFormat="1" x14ac:dyDescent="0.25">
      <c r="A355" s="414"/>
      <c r="B355" s="414">
        <v>1</v>
      </c>
      <c r="C355" s="1403" t="s">
        <v>270</v>
      </c>
      <c r="D355" s="2713"/>
      <c r="E355" s="2778">
        <v>240</v>
      </c>
      <c r="F355" s="422">
        <v>60</v>
      </c>
      <c r="G355" s="213">
        <f t="shared" si="70"/>
        <v>25</v>
      </c>
      <c r="H355" s="213">
        <v>260</v>
      </c>
      <c r="I355" s="213">
        <f t="shared" si="71"/>
        <v>1040</v>
      </c>
      <c r="J355" s="614">
        <v>8</v>
      </c>
      <c r="K355" s="269">
        <f t="shared" si="72"/>
        <v>1.0346153846153847</v>
      </c>
      <c r="L355" s="270">
        <f t="shared" si="73"/>
        <v>480</v>
      </c>
      <c r="M355" s="270">
        <f t="shared" si="74"/>
        <v>200</v>
      </c>
      <c r="N355" s="270">
        <v>269</v>
      </c>
      <c r="O355" s="270">
        <f t="shared" si="75"/>
        <v>134.5</v>
      </c>
      <c r="P355" s="270">
        <f t="shared" si="76"/>
        <v>2</v>
      </c>
      <c r="Q355" s="270">
        <f t="shared" si="77"/>
        <v>322.79999999999995</v>
      </c>
      <c r="R355" s="552"/>
      <c r="S355" s="552"/>
      <c r="T355" s="552"/>
      <c r="U355" s="552"/>
      <c r="V355" s="552"/>
      <c r="W355" s="1063"/>
      <c r="X355" s="418"/>
      <c r="Y355" s="2752"/>
      <c r="Z355" s="418"/>
      <c r="AA355" s="418"/>
      <c r="AB355" s="418"/>
      <c r="AC355" s="418"/>
      <c r="AD355" s="418"/>
      <c r="AE355" s="1290"/>
      <c r="AF355" s="1302"/>
      <c r="AG355" s="2761"/>
      <c r="AH355" s="1412"/>
    </row>
    <row r="356" spans="1:34" s="2715" customFormat="1" x14ac:dyDescent="0.25">
      <c r="A356" s="414"/>
      <c r="B356" s="414">
        <v>1</v>
      </c>
      <c r="C356" s="1403" t="s">
        <v>273</v>
      </c>
      <c r="D356" s="2713"/>
      <c r="E356" s="2778">
        <v>240</v>
      </c>
      <c r="F356" s="422">
        <v>45</v>
      </c>
      <c r="G356" s="213">
        <f t="shared" si="70"/>
        <v>18.75</v>
      </c>
      <c r="H356" s="213">
        <v>2</v>
      </c>
      <c r="I356" s="213">
        <f t="shared" si="71"/>
        <v>10.666666666666668</v>
      </c>
      <c r="J356" s="614">
        <v>8</v>
      </c>
      <c r="K356" s="269">
        <f t="shared" si="72"/>
        <v>8</v>
      </c>
      <c r="L356" s="270">
        <f t="shared" si="73"/>
        <v>360</v>
      </c>
      <c r="M356" s="270">
        <f t="shared" si="74"/>
        <v>150</v>
      </c>
      <c r="N356" s="270">
        <v>16</v>
      </c>
      <c r="O356" s="270">
        <f t="shared" si="75"/>
        <v>10.666666666666668</v>
      </c>
      <c r="P356" s="270">
        <f t="shared" si="76"/>
        <v>1.5</v>
      </c>
      <c r="Q356" s="270">
        <f t="shared" si="77"/>
        <v>25.600000000000005</v>
      </c>
      <c r="R356" s="552"/>
      <c r="S356" s="552"/>
      <c r="T356" s="552"/>
      <c r="U356" s="552"/>
      <c r="V356" s="552"/>
      <c r="W356" s="1063"/>
      <c r="X356" s="418"/>
      <c r="Y356" s="2752"/>
      <c r="Z356" s="418"/>
      <c r="AA356" s="418"/>
      <c r="AB356" s="418"/>
      <c r="AC356" s="418"/>
      <c r="AD356" s="418"/>
      <c r="AE356" s="1290"/>
      <c r="AF356" s="1302"/>
      <c r="AG356" s="2761"/>
      <c r="AH356" s="1412"/>
    </row>
    <row r="357" spans="1:34" s="2715" customFormat="1" x14ac:dyDescent="0.25">
      <c r="A357" s="414"/>
      <c r="B357" s="414">
        <v>1</v>
      </c>
      <c r="C357" s="1403" t="s">
        <v>274</v>
      </c>
      <c r="D357" s="2713"/>
      <c r="E357" s="2778">
        <v>240</v>
      </c>
      <c r="F357" s="422">
        <v>170</v>
      </c>
      <c r="G357" s="213">
        <f t="shared" si="70"/>
        <v>70.833333333333329</v>
      </c>
      <c r="H357" s="213">
        <v>36</v>
      </c>
      <c r="I357" s="213">
        <f t="shared" si="71"/>
        <v>50.82352941176471</v>
      </c>
      <c r="J357" s="614">
        <v>8</v>
      </c>
      <c r="K357" s="269">
        <f t="shared" si="72"/>
        <v>8.2222222222222214</v>
      </c>
      <c r="L357" s="270">
        <f t="shared" si="73"/>
        <v>1360</v>
      </c>
      <c r="M357" s="270">
        <f t="shared" si="74"/>
        <v>566.66666666666663</v>
      </c>
      <c r="N357" s="270">
        <v>296</v>
      </c>
      <c r="O357" s="270">
        <f t="shared" si="75"/>
        <v>52.235294117647058</v>
      </c>
      <c r="P357" s="270">
        <f t="shared" si="76"/>
        <v>5.666666666666667</v>
      </c>
      <c r="Q357" s="270">
        <f t="shared" si="77"/>
        <v>125.36470588235295</v>
      </c>
      <c r="R357" s="552"/>
      <c r="S357" s="552"/>
      <c r="T357" s="552"/>
      <c r="U357" s="552"/>
      <c r="V357" s="552"/>
      <c r="W357" s="1063"/>
      <c r="X357" s="418"/>
      <c r="Y357" s="2752"/>
      <c r="Z357" s="418"/>
      <c r="AA357" s="418"/>
      <c r="AB357" s="418"/>
      <c r="AC357" s="418"/>
      <c r="AD357" s="418"/>
      <c r="AE357" s="1290"/>
      <c r="AF357" s="1302"/>
      <c r="AG357" s="2761"/>
      <c r="AH357" s="1412"/>
    </row>
    <row r="358" spans="1:34" s="249" customFormat="1" x14ac:dyDescent="0.25">
      <c r="A358" s="414">
        <v>1</v>
      </c>
      <c r="B358" s="414">
        <v>1</v>
      </c>
      <c r="C358" s="2512" t="s">
        <v>154</v>
      </c>
      <c r="D358" s="2512"/>
      <c r="E358" s="2512"/>
      <c r="F358" s="420">
        <f>SUM(F351:F357)</f>
        <v>1592</v>
      </c>
      <c r="G358" s="786">
        <f>SUM(G351:G357)</f>
        <v>663.33333333333337</v>
      </c>
      <c r="H358" s="786">
        <f>SUM(H351:H357)</f>
        <v>787</v>
      </c>
      <c r="I358" s="213">
        <f t="shared" si="71"/>
        <v>118.643216080402</v>
      </c>
      <c r="J358" s="2509">
        <f>SUM(L358/F358)</f>
        <v>8</v>
      </c>
      <c r="K358" s="269">
        <f t="shared" si="72"/>
        <v>5.8551461245235066</v>
      </c>
      <c r="L358" s="420">
        <f>SUM(L351:L357)</f>
        <v>12736</v>
      </c>
      <c r="M358" s="420">
        <f>SUM(M351:M357)</f>
        <v>5306.666666666667</v>
      </c>
      <c r="N358" s="996">
        <f>SUM(N351:N357)</f>
        <v>4608</v>
      </c>
      <c r="O358" s="270">
        <f t="shared" si="75"/>
        <v>86.834170854271349</v>
      </c>
      <c r="P358" s="1504">
        <f>SUM(P351:P357)</f>
        <v>53.066666666666663</v>
      </c>
      <c r="Q358" s="270">
        <f t="shared" si="77"/>
        <v>208.40201005025128</v>
      </c>
      <c r="R358" s="2779"/>
      <c r="S358" s="2779"/>
      <c r="T358" s="2779"/>
      <c r="U358" s="2779"/>
      <c r="V358" s="2779"/>
      <c r="W358" s="2776"/>
      <c r="X358" s="2773"/>
      <c r="Y358" s="2760"/>
      <c r="Z358" s="2773"/>
      <c r="AA358" s="2773"/>
      <c r="AB358" s="2773"/>
      <c r="AC358" s="446"/>
      <c r="AD358" s="446"/>
      <c r="AE358" s="1317">
        <f>SUM(AE351:AE357)</f>
        <v>0</v>
      </c>
      <c r="AF358" s="1312"/>
      <c r="AG358" s="2761"/>
      <c r="AH358" s="1474"/>
    </row>
    <row r="359" spans="1:34" s="2715" customFormat="1" ht="29.25" x14ac:dyDescent="0.25">
      <c r="A359" s="414">
        <v>1</v>
      </c>
      <c r="B359" s="414">
        <v>1</v>
      </c>
      <c r="C359" s="1003" t="s">
        <v>140</v>
      </c>
      <c r="D359" s="1003"/>
      <c r="E359" s="1003"/>
      <c r="F359" s="2441">
        <f>SUM(F358,F349)</f>
        <v>1905</v>
      </c>
      <c r="G359" s="2508">
        <f>SUM(G358,G349)</f>
        <v>793.75</v>
      </c>
      <c r="H359" s="2508">
        <f>SUM(H358,H349)</f>
        <v>841</v>
      </c>
      <c r="I359" s="2508">
        <f t="shared" si="71"/>
        <v>105.95275590551181</v>
      </c>
      <c r="J359" s="2509">
        <f>SUM(L359/F359)</f>
        <v>8.0608923884514443</v>
      </c>
      <c r="K359" s="1643">
        <f t="shared" si="72"/>
        <v>5.9619500594530317</v>
      </c>
      <c r="L359" s="2508">
        <f>SUM(L358,L349)</f>
        <v>15356</v>
      </c>
      <c r="M359" s="2508">
        <f>SUM(M358,M349)</f>
        <v>6398.3333333333339</v>
      </c>
      <c r="N359" s="2508">
        <f>SUM(N358,N349)</f>
        <v>5014</v>
      </c>
      <c r="O359" s="270">
        <f t="shared" si="75"/>
        <v>78.364157332638698</v>
      </c>
      <c r="P359" s="2508">
        <f>SUM(P358,P349)</f>
        <v>61.8</v>
      </c>
      <c r="Q359" s="270">
        <f t="shared" si="77"/>
        <v>194.71844660194174</v>
      </c>
      <c r="R359" s="2780">
        <v>40956.416394656</v>
      </c>
      <c r="S359" s="2780">
        <v>40956.416394656</v>
      </c>
      <c r="T359" s="2780">
        <v>40956.416394656</v>
      </c>
      <c r="U359" s="2780">
        <v>40956.416394656</v>
      </c>
      <c r="V359" s="2780">
        <v>40956.416394656</v>
      </c>
      <c r="W359" s="1209">
        <f>R359/12*$C$3+(S359-R359)/11*4+(T359-S359)/10*3+(U359-T359)/9*2+(V359-U359)/8*1</f>
        <v>17065.173497773332</v>
      </c>
      <c r="X359" s="996">
        <f>AD359-AC359-Z359</f>
        <v>14267.94572</v>
      </c>
      <c r="Y359" s="1071"/>
      <c r="Z359" s="996"/>
      <c r="AA359" s="996">
        <f>X359-W359</f>
        <v>-2797.2277777733325</v>
      </c>
      <c r="AB359" s="996">
        <v>-55.40795</v>
      </c>
      <c r="AC359" s="2508">
        <v>-1.4073599999999999</v>
      </c>
      <c r="AD359" s="2508">
        <v>14266.53836</v>
      </c>
      <c r="AE359" s="2510">
        <f>SUM(AE358,AE349)</f>
        <v>0</v>
      </c>
      <c r="AF359" s="2510"/>
      <c r="AG359" s="2761"/>
      <c r="AH359" s="1412"/>
    </row>
    <row r="360" spans="1:34" s="2715" customFormat="1" x14ac:dyDescent="0.25">
      <c r="A360" s="414">
        <v>1</v>
      </c>
      <c r="B360" s="414">
        <v>1</v>
      </c>
      <c r="C360" s="781"/>
      <c r="D360" s="781"/>
      <c r="E360" s="781"/>
      <c r="F360" s="420"/>
      <c r="G360" s="213"/>
      <c r="H360" s="213"/>
      <c r="I360" s="213"/>
      <c r="J360" s="2029"/>
      <c r="K360" s="2029"/>
      <c r="L360" s="2029"/>
      <c r="M360" s="2029"/>
      <c r="N360" s="2029"/>
      <c r="O360" s="2029"/>
      <c r="P360" s="2029"/>
      <c r="Q360" s="2029"/>
      <c r="R360" s="552"/>
      <c r="S360" s="552"/>
      <c r="T360" s="552"/>
      <c r="U360" s="552"/>
      <c r="V360" s="552"/>
      <c r="W360" s="1063"/>
      <c r="X360" s="418">
        <f>AD360-AC360</f>
        <v>0</v>
      </c>
      <c r="Y360" s="2752"/>
      <c r="Z360" s="418"/>
      <c r="AA360" s="418">
        <f>X360-W360</f>
        <v>0</v>
      </c>
      <c r="AB360" s="418"/>
      <c r="AC360" s="418"/>
      <c r="AD360" s="418"/>
      <c r="AE360" s="1290"/>
      <c r="AF360" s="1302"/>
      <c r="AG360" s="2761"/>
      <c r="AH360" s="1412"/>
    </row>
    <row r="361" spans="1:34" s="2715" customFormat="1" ht="15.75" thickBot="1" x14ac:dyDescent="0.3">
      <c r="A361" s="414">
        <v>1</v>
      </c>
      <c r="B361" s="414">
        <v>1</v>
      </c>
      <c r="C361" s="2860" t="s">
        <v>314</v>
      </c>
      <c r="D361" s="2861"/>
      <c r="E361" s="2861"/>
      <c r="F361" s="2862"/>
      <c r="G361" s="2863"/>
      <c r="H361" s="2863"/>
      <c r="I361" s="2863"/>
      <c r="J361" s="2864"/>
      <c r="K361" s="2864"/>
      <c r="L361" s="2864"/>
      <c r="M361" s="2864"/>
      <c r="N361" s="2864">
        <f>N359+N274</f>
        <v>60218</v>
      </c>
      <c r="O361" s="2864"/>
      <c r="P361" s="2864"/>
      <c r="Q361" s="2864"/>
      <c r="R361" s="2865">
        <f t="shared" ref="R361:AD361" si="78">R359+R342+R274</f>
        <v>1299345.7736843477</v>
      </c>
      <c r="S361" s="2865">
        <f t="shared" ref="S361:T361" si="79">S359+S342+S274</f>
        <v>1299345.7736843477</v>
      </c>
      <c r="T361" s="2865">
        <f t="shared" si="79"/>
        <v>1299345.7736843477</v>
      </c>
      <c r="U361" s="2865">
        <f t="shared" ref="U361:V361" si="80">U359+U342+U274</f>
        <v>1289543.6017333979</v>
      </c>
      <c r="V361" s="2865">
        <f t="shared" si="80"/>
        <v>1289543.6017333979</v>
      </c>
      <c r="W361" s="2866">
        <f t="shared" si="78"/>
        <v>541960.32097493391</v>
      </c>
      <c r="X361" s="2864">
        <f t="shared" si="78"/>
        <v>558193.02719000005</v>
      </c>
      <c r="Y361" s="2867">
        <f t="shared" si="78"/>
        <v>0</v>
      </c>
      <c r="Z361" s="2864">
        <f t="shared" si="78"/>
        <v>-5721.0867500000013</v>
      </c>
      <c r="AA361" s="2864">
        <f t="shared" si="78"/>
        <v>16232.706215066166</v>
      </c>
      <c r="AB361" s="2864">
        <f t="shared" si="78"/>
        <v>-361.80767000000003</v>
      </c>
      <c r="AC361" s="2864">
        <f t="shared" si="78"/>
        <v>-7145.347060000001</v>
      </c>
      <c r="AD361" s="2868">
        <f t="shared" si="78"/>
        <v>545326.59337999998</v>
      </c>
      <c r="AE361" s="2869"/>
      <c r="AF361" s="2870">
        <f>AF359+AF342+AF274</f>
        <v>0</v>
      </c>
      <c r="AG361" s="2761"/>
      <c r="AH361" s="1412"/>
    </row>
    <row r="362" spans="1:34" x14ac:dyDescent="0.25">
      <c r="A362" s="414">
        <v>1</v>
      </c>
      <c r="B362" s="414">
        <v>1</v>
      </c>
      <c r="C362" s="2871"/>
      <c r="D362" s="2871"/>
      <c r="E362" s="2871"/>
      <c r="F362" s="469"/>
      <c r="G362" s="2819"/>
      <c r="H362" s="2819"/>
      <c r="I362" s="2819"/>
      <c r="J362" s="2820"/>
      <c r="K362" s="2820"/>
      <c r="L362" s="1490"/>
      <c r="M362" s="1490"/>
      <c r="N362" s="1490"/>
      <c r="O362" s="1490"/>
      <c r="P362" s="1490"/>
      <c r="Q362" s="1490"/>
      <c r="R362" s="570"/>
      <c r="S362" s="570"/>
      <c r="T362" s="570"/>
      <c r="U362" s="570"/>
      <c r="V362" s="570"/>
      <c r="W362" s="2789"/>
      <c r="X362" s="2790"/>
      <c r="Y362" s="2791"/>
      <c r="Z362" s="2790"/>
      <c r="AA362" s="2790"/>
      <c r="AB362" s="2792"/>
      <c r="AC362" s="2792"/>
      <c r="AD362" s="2790"/>
      <c r="AE362" s="2821"/>
      <c r="AF362" s="2794"/>
      <c r="AG362" s="2761"/>
    </row>
    <row r="363" spans="1:34" ht="31.5" x14ac:dyDescent="0.25">
      <c r="A363" s="414">
        <v>1</v>
      </c>
      <c r="B363" s="414">
        <v>1</v>
      </c>
      <c r="C363" s="2295" t="s">
        <v>481</v>
      </c>
      <c r="D363" s="1575"/>
      <c r="E363" s="1575"/>
      <c r="F363" s="397"/>
      <c r="G363" s="2795"/>
      <c r="H363" s="2795"/>
      <c r="I363" s="2795"/>
      <c r="J363" s="2796"/>
      <c r="K363" s="2796"/>
      <c r="L363" s="270"/>
      <c r="M363" s="270"/>
      <c r="N363" s="270"/>
      <c r="O363" s="270"/>
      <c r="P363" s="270"/>
      <c r="Q363" s="270"/>
      <c r="R363" s="2797"/>
      <c r="S363" s="2797"/>
      <c r="T363" s="2797"/>
      <c r="U363" s="2797"/>
      <c r="V363" s="2797"/>
      <c r="W363" s="2735"/>
      <c r="X363" s="270"/>
      <c r="Y363" s="2736"/>
      <c r="Z363" s="270"/>
      <c r="AA363" s="270"/>
      <c r="AB363" s="2798"/>
      <c r="AC363" s="2798"/>
      <c r="AD363" s="270"/>
      <c r="AE363" s="2799"/>
      <c r="AF363" s="2738"/>
      <c r="AG363" s="2761"/>
    </row>
    <row r="364" spans="1:34" s="2715" customFormat="1" x14ac:dyDescent="0.25">
      <c r="A364" s="414">
        <v>1</v>
      </c>
      <c r="B364" s="414">
        <v>1</v>
      </c>
      <c r="C364" s="1902" t="s">
        <v>5</v>
      </c>
      <c r="D364" s="1902"/>
      <c r="E364" s="1902"/>
      <c r="F364" s="422"/>
      <c r="G364" s="375"/>
      <c r="H364" s="375"/>
      <c r="I364" s="375"/>
      <c r="J364" s="2500"/>
      <c r="K364" s="2500"/>
      <c r="L364" s="2501"/>
      <c r="M364" s="2501"/>
      <c r="N364" s="2501"/>
      <c r="O364" s="2501"/>
      <c r="P364" s="2501"/>
      <c r="Q364" s="2501"/>
      <c r="R364" s="2801"/>
      <c r="S364" s="2801"/>
      <c r="T364" s="2801"/>
      <c r="U364" s="2801"/>
      <c r="V364" s="2801"/>
      <c r="W364" s="2743"/>
      <c r="X364" s="2501"/>
      <c r="Y364" s="2744"/>
      <c r="Z364" s="2501"/>
      <c r="AA364" s="2501"/>
      <c r="AB364" s="2501"/>
      <c r="AC364" s="2501"/>
      <c r="AD364" s="2501"/>
      <c r="AE364" s="1294"/>
      <c r="AF364" s="2558"/>
      <c r="AG364" s="2761"/>
      <c r="AH364" s="1412"/>
    </row>
    <row r="365" spans="1:34" s="2715" customFormat="1" x14ac:dyDescent="0.25">
      <c r="A365" s="414">
        <v>1</v>
      </c>
      <c r="B365" s="414">
        <v>1</v>
      </c>
      <c r="C365" s="243" t="s">
        <v>53</v>
      </c>
      <c r="D365" s="1472" t="s">
        <v>246</v>
      </c>
      <c r="E365" s="223">
        <v>340</v>
      </c>
      <c r="F365" s="422">
        <v>4860</v>
      </c>
      <c r="G365" s="213">
        <f>F365/12*$C$3</f>
        <v>2025</v>
      </c>
      <c r="H365" s="375">
        <v>2077</v>
      </c>
      <c r="I365" s="213">
        <f>H365/G365*100</f>
        <v>102.5679012345679</v>
      </c>
      <c r="J365" s="2802">
        <v>6.1</v>
      </c>
      <c r="K365" s="269">
        <f>N365/H365</f>
        <v>6.0659605199807416</v>
      </c>
      <c r="L365" s="270">
        <f>ROUND(F365*J365,0)</f>
        <v>29646</v>
      </c>
      <c r="M365" s="270">
        <f>L365/12*$C$3</f>
        <v>12352.5</v>
      </c>
      <c r="N365" s="270">
        <v>12599</v>
      </c>
      <c r="O365" s="270">
        <f>N365/M365*100</f>
        <v>101.99554746002832</v>
      </c>
      <c r="P365" s="270">
        <f>L365/E365</f>
        <v>87.194117647058818</v>
      </c>
      <c r="Q365" s="270">
        <f>N365/$C$3*12/P365</f>
        <v>346.7848613640964</v>
      </c>
      <c r="R365" s="2801"/>
      <c r="S365" s="2801"/>
      <c r="T365" s="2801"/>
      <c r="U365" s="2801"/>
      <c r="V365" s="2801"/>
      <c r="W365" s="2743"/>
      <c r="X365" s="2501"/>
      <c r="Y365" s="2744"/>
      <c r="Z365" s="2501"/>
      <c r="AA365" s="2501"/>
      <c r="AB365" s="2501"/>
      <c r="AC365" s="2501"/>
      <c r="AD365" s="2501"/>
      <c r="AE365" s="1294"/>
      <c r="AF365" s="2558"/>
      <c r="AG365" s="2761"/>
      <c r="AH365" s="1412"/>
    </row>
    <row r="366" spans="1:34" s="2715" customFormat="1" x14ac:dyDescent="0.25">
      <c r="A366" s="414">
        <v>1</v>
      </c>
      <c r="B366" s="414">
        <v>1</v>
      </c>
      <c r="C366" s="243" t="s">
        <v>51</v>
      </c>
      <c r="D366" s="1472" t="s">
        <v>246</v>
      </c>
      <c r="E366" s="223">
        <v>300</v>
      </c>
      <c r="F366" s="422">
        <v>1180</v>
      </c>
      <c r="G366" s="213">
        <f>F366/12*$C$3</f>
        <v>491.66666666666663</v>
      </c>
      <c r="H366" s="375">
        <v>430</v>
      </c>
      <c r="I366" s="213">
        <f>H366/G366*100</f>
        <v>87.457627118644083</v>
      </c>
      <c r="J366" s="2802">
        <v>5.7</v>
      </c>
      <c r="K366" s="269">
        <f>N366/H366</f>
        <v>5.8767441860465119</v>
      </c>
      <c r="L366" s="270">
        <f>ROUND(F366*J366,0)</f>
        <v>6726</v>
      </c>
      <c r="M366" s="270">
        <f>L366/12*$C$3</f>
        <v>2802.5</v>
      </c>
      <c r="N366" s="270">
        <v>2527</v>
      </c>
      <c r="O366" s="270">
        <f>N366/M366*100</f>
        <v>90.169491525423723</v>
      </c>
      <c r="P366" s="270">
        <f>L366/E366</f>
        <v>22.42</v>
      </c>
      <c r="Q366" s="270">
        <f>N366/$C$3*12/P366</f>
        <v>270.50847457627111</v>
      </c>
      <c r="R366" s="2801"/>
      <c r="S366" s="2801"/>
      <c r="T366" s="2801"/>
      <c r="U366" s="2801"/>
      <c r="V366" s="2801"/>
      <c r="W366" s="2743"/>
      <c r="X366" s="2501"/>
      <c r="Y366" s="2744"/>
      <c r="Z366" s="2501"/>
      <c r="AA366" s="2501"/>
      <c r="AB366" s="2501"/>
      <c r="AC366" s="2501"/>
      <c r="AD366" s="2501"/>
      <c r="AE366" s="1294"/>
      <c r="AF366" s="2558"/>
      <c r="AG366" s="2761"/>
      <c r="AH366" s="1412"/>
    </row>
    <row r="367" spans="1:34" s="2715" customFormat="1" x14ac:dyDescent="0.25">
      <c r="A367" s="414">
        <v>1</v>
      </c>
      <c r="B367" s="414">
        <v>1</v>
      </c>
      <c r="C367" s="243" t="s">
        <v>52</v>
      </c>
      <c r="D367" s="1472" t="s">
        <v>246</v>
      </c>
      <c r="E367" s="223">
        <v>340</v>
      </c>
      <c r="F367" s="422">
        <v>1400</v>
      </c>
      <c r="G367" s="213">
        <f>F367/12*$C$3</f>
        <v>583.33333333333337</v>
      </c>
      <c r="H367" s="375">
        <v>592</v>
      </c>
      <c r="I367" s="213">
        <f>H367/G367*100</f>
        <v>101.48571428571429</v>
      </c>
      <c r="J367" s="2802">
        <v>8</v>
      </c>
      <c r="K367" s="269">
        <f>N367/H367</f>
        <v>7.3513513513513518</v>
      </c>
      <c r="L367" s="270">
        <f>ROUND(F367*J367,0)</f>
        <v>11200</v>
      </c>
      <c r="M367" s="270">
        <f>L367/12*$C$3</f>
        <v>4666.666666666667</v>
      </c>
      <c r="N367" s="270">
        <v>4352</v>
      </c>
      <c r="O367" s="270">
        <f>N367/M367*100</f>
        <v>93.257142857142853</v>
      </c>
      <c r="P367" s="270">
        <f>L367/E367</f>
        <v>32.941176470588232</v>
      </c>
      <c r="Q367" s="270">
        <f>N367/$C$3*12/P367</f>
        <v>317.07428571428574</v>
      </c>
      <c r="R367" s="2801"/>
      <c r="S367" s="2801"/>
      <c r="T367" s="2801"/>
      <c r="U367" s="2801"/>
      <c r="V367" s="2801"/>
      <c r="W367" s="2823"/>
      <c r="X367" s="2501"/>
      <c r="Y367" s="2744"/>
      <c r="Z367" s="2501"/>
      <c r="AA367" s="2501"/>
      <c r="AB367" s="2501"/>
      <c r="AC367" s="2501"/>
      <c r="AD367" s="2501"/>
      <c r="AE367" s="1294"/>
      <c r="AF367" s="2558"/>
      <c r="AG367" s="2761"/>
      <c r="AH367" s="1412"/>
    </row>
    <row r="368" spans="1:34" s="2715" customFormat="1" ht="29.25" x14ac:dyDescent="0.25">
      <c r="A368" s="414">
        <v>1</v>
      </c>
      <c r="B368" s="414">
        <v>1</v>
      </c>
      <c r="C368" s="1002" t="s">
        <v>7</v>
      </c>
      <c r="D368" s="3683"/>
      <c r="E368" s="1002"/>
      <c r="F368" s="2441">
        <f>SUM(F365:F367)</f>
        <v>7440</v>
      </c>
      <c r="G368" s="2508">
        <f>SUM(G365:G367)</f>
        <v>3100</v>
      </c>
      <c r="H368" s="2508">
        <f>SUM(H365:H367)</f>
        <v>3099</v>
      </c>
      <c r="I368" s="2508">
        <f>H368/G368*100</f>
        <v>99.967741935483872</v>
      </c>
      <c r="J368" s="2509">
        <f>SUM(L368/F368)</f>
        <v>6.3940860215053767</v>
      </c>
      <c r="K368" s="388">
        <f>N368/H368</f>
        <v>6.2852533075185546</v>
      </c>
      <c r="L368" s="2508">
        <f>SUM(L365:L367)</f>
        <v>47572</v>
      </c>
      <c r="M368" s="2508">
        <f>SUM(M365:M367)</f>
        <v>19821.666666666668</v>
      </c>
      <c r="N368" s="2508">
        <f>SUM(N365:N367)</f>
        <v>19478</v>
      </c>
      <c r="O368" s="270">
        <f>N368/M368*100</f>
        <v>98.266207012528369</v>
      </c>
      <c r="P368" s="1647">
        <f>SUM(P365:P367)</f>
        <v>142.55529411764707</v>
      </c>
      <c r="Q368" s="270">
        <f>N368/$C$3*12/P368</f>
        <v>327.92328260654273</v>
      </c>
      <c r="R368" s="2801">
        <v>256398.66342719999</v>
      </c>
      <c r="S368" s="2801">
        <v>256398.66342719999</v>
      </c>
      <c r="T368" s="2801">
        <v>256398.66342719999</v>
      </c>
      <c r="U368" s="2801">
        <v>256398.66342719999</v>
      </c>
      <c r="V368" s="2801">
        <v>256398.66342719999</v>
      </c>
      <c r="W368" s="1209">
        <f>R368/12*$C$3+(S368-R368)/11*4+(T368-S368)/10*3+(U368-T368)/9*2+(V368-U368)/8*1</f>
        <v>106832.776428</v>
      </c>
      <c r="X368" s="2872">
        <f>AD368-AC368-Z368</f>
        <v>103839.00455</v>
      </c>
      <c r="Y368" s="2873"/>
      <c r="Z368" s="2872">
        <v>-2586.57015</v>
      </c>
      <c r="AA368" s="2872">
        <f>X368-W368</f>
        <v>-2993.7718779999996</v>
      </c>
      <c r="AB368" s="2872">
        <v>-43.584009999999999</v>
      </c>
      <c r="AC368" s="2872">
        <v>-51.165679999999995</v>
      </c>
      <c r="AD368" s="2872">
        <v>101201.26871999999</v>
      </c>
      <c r="AE368" s="2510">
        <f>SUM(AE365:AE367)</f>
        <v>0</v>
      </c>
      <c r="AF368" s="2493"/>
      <c r="AG368" s="2761"/>
      <c r="AH368" s="1412"/>
    </row>
    <row r="369" spans="1:34" s="2715" customFormat="1" x14ac:dyDescent="0.25">
      <c r="A369" s="414">
        <v>1</v>
      </c>
      <c r="B369" s="414">
        <v>1</v>
      </c>
      <c r="C369" s="2309" t="s">
        <v>14</v>
      </c>
      <c r="D369" s="2309"/>
      <c r="E369" s="798"/>
      <c r="F369" s="422"/>
      <c r="G369" s="375"/>
      <c r="H369" s="375"/>
      <c r="I369" s="375"/>
      <c r="J369" s="2509"/>
      <c r="K369" s="2509"/>
      <c r="L369" s="2803"/>
      <c r="M369" s="2803"/>
      <c r="N369" s="2803"/>
      <c r="O369" s="2803"/>
      <c r="P369" s="2803"/>
      <c r="Q369" s="2803"/>
      <c r="R369" s="2801"/>
      <c r="S369" s="2801"/>
      <c r="T369" s="2801"/>
      <c r="U369" s="2801"/>
      <c r="V369" s="2801"/>
      <c r="W369" s="2874"/>
      <c r="X369" s="2501"/>
      <c r="Y369" s="2744"/>
      <c r="Z369" s="2501"/>
      <c r="AA369" s="2501"/>
      <c r="AB369" s="2501"/>
      <c r="AC369" s="2501"/>
      <c r="AD369" s="2501"/>
      <c r="AE369" s="1294"/>
      <c r="AF369" s="2558"/>
      <c r="AG369" s="2761"/>
      <c r="AH369" s="1412"/>
    </row>
    <row r="370" spans="1:34" s="2715" customFormat="1" x14ac:dyDescent="0.25">
      <c r="A370" s="414">
        <v>1</v>
      </c>
      <c r="B370" s="414">
        <v>1</v>
      </c>
      <c r="C370" s="798" t="s">
        <v>206</v>
      </c>
      <c r="D370" s="798"/>
      <c r="E370" s="2062"/>
      <c r="F370" s="460"/>
      <c r="G370" s="788"/>
      <c r="H370" s="788"/>
      <c r="I370" s="788"/>
      <c r="J370" s="1150"/>
      <c r="K370" s="1150"/>
      <c r="L370" s="1862"/>
      <c r="M370" s="1862"/>
      <c r="N370" s="1862"/>
      <c r="O370" s="1862"/>
      <c r="P370" s="1862"/>
      <c r="Q370" s="1862"/>
      <c r="R370" s="614">
        <v>99331.26</v>
      </c>
      <c r="S370" s="614">
        <v>99331.26</v>
      </c>
      <c r="T370" s="614">
        <v>99331.26</v>
      </c>
      <c r="U370" s="614">
        <v>99331.26</v>
      </c>
      <c r="V370" s="614">
        <v>99331.26</v>
      </c>
      <c r="W370" s="1209">
        <f>R370/12*$C$3+(S370-R370)/11*4+(T370-S370)/10*3+(U370-T370)/9*2+(V370-U370)/8*1</f>
        <v>41388.024999999994</v>
      </c>
      <c r="X370" s="368">
        <f>AD370-AC370-Z370</f>
        <v>43873.797210000004</v>
      </c>
      <c r="Y370" s="2770"/>
      <c r="Z370" s="368"/>
      <c r="AA370" s="368">
        <f>X370-W370</f>
        <v>2485.7722100000101</v>
      </c>
      <c r="AB370" s="368">
        <v>-2.17814</v>
      </c>
      <c r="AC370" s="368">
        <v>0</v>
      </c>
      <c r="AD370" s="368">
        <v>43873.797210000004</v>
      </c>
      <c r="AE370" s="1261"/>
      <c r="AF370" s="1274"/>
      <c r="AG370" s="2761"/>
      <c r="AH370" s="1412"/>
    </row>
    <row r="371" spans="1:34" s="2715" customFormat="1" ht="30" x14ac:dyDescent="0.25">
      <c r="A371" s="414"/>
      <c r="B371" s="414">
        <v>1</v>
      </c>
      <c r="C371" s="1142" t="s">
        <v>359</v>
      </c>
      <c r="D371" s="798"/>
      <c r="E371" s="2062"/>
      <c r="F371" s="416">
        <f>F373+F378</f>
        <v>65800</v>
      </c>
      <c r="G371" s="213">
        <f>G373+G378</f>
        <v>27416.666666666668</v>
      </c>
      <c r="H371" s="788">
        <f>H373+H378</f>
        <v>29067</v>
      </c>
      <c r="I371" s="788">
        <f>H371/G371*100</f>
        <v>106.01945288753798</v>
      </c>
      <c r="J371" s="1150"/>
      <c r="K371" s="1150"/>
      <c r="L371" s="1862"/>
      <c r="M371" s="1862"/>
      <c r="N371" s="1862"/>
      <c r="O371" s="1862"/>
      <c r="P371" s="1862"/>
      <c r="Q371" s="1862"/>
      <c r="R371" s="614"/>
      <c r="S371" s="614"/>
      <c r="T371" s="614"/>
      <c r="U371" s="614"/>
      <c r="V371" s="614"/>
      <c r="W371" s="2875"/>
      <c r="X371" s="368"/>
      <c r="Y371" s="2770"/>
      <c r="Z371" s="368"/>
      <c r="AA371" s="368"/>
      <c r="AB371" s="368"/>
      <c r="AC371" s="368"/>
      <c r="AD371" s="368"/>
      <c r="AE371" s="1261">
        <f>AE373+AE378</f>
        <v>0</v>
      </c>
      <c r="AF371" s="1274"/>
      <c r="AG371" s="2761"/>
      <c r="AH371" s="1412"/>
    </row>
    <row r="372" spans="1:34" s="2715" customFormat="1" x14ac:dyDescent="0.25">
      <c r="A372" s="414"/>
      <c r="B372" s="414">
        <v>1</v>
      </c>
      <c r="C372" s="4" t="s">
        <v>347</v>
      </c>
      <c r="D372" s="798"/>
      <c r="E372" s="2062"/>
      <c r="F372" s="416"/>
      <c r="G372" s="213"/>
      <c r="H372" s="788"/>
      <c r="I372" s="788"/>
      <c r="J372" s="1150"/>
      <c r="K372" s="1150"/>
      <c r="L372" s="1862"/>
      <c r="M372" s="1862"/>
      <c r="N372" s="1862"/>
      <c r="O372" s="1862"/>
      <c r="P372" s="1862"/>
      <c r="Q372" s="1862"/>
      <c r="R372" s="614"/>
      <c r="S372" s="614"/>
      <c r="T372" s="614"/>
      <c r="U372" s="614"/>
      <c r="V372" s="614"/>
      <c r="W372" s="2875"/>
      <c r="X372" s="368"/>
      <c r="Y372" s="2770"/>
      <c r="Z372" s="368"/>
      <c r="AA372" s="368"/>
      <c r="AB372" s="368"/>
      <c r="AC372" s="368"/>
      <c r="AD372" s="368"/>
      <c r="AE372" s="1261"/>
      <c r="AF372" s="1274"/>
      <c r="AG372" s="2761"/>
      <c r="AH372" s="1412"/>
    </row>
    <row r="373" spans="1:34" s="2715" customFormat="1" ht="30" x14ac:dyDescent="0.25">
      <c r="A373" s="414"/>
      <c r="B373" s="414">
        <v>1</v>
      </c>
      <c r="C373" s="799" t="s">
        <v>348</v>
      </c>
      <c r="D373" s="798"/>
      <c r="E373" s="2062"/>
      <c r="F373" s="416">
        <f>F374</f>
        <v>62300</v>
      </c>
      <c r="G373" s="213">
        <f>G374</f>
        <v>25958.333333333336</v>
      </c>
      <c r="H373" s="214">
        <f>H374</f>
        <v>27022</v>
      </c>
      <c r="I373" s="214">
        <f>H373/G373*100</f>
        <v>104.09759229534509</v>
      </c>
      <c r="J373" s="1150"/>
      <c r="K373" s="1150"/>
      <c r="L373" s="1862"/>
      <c r="M373" s="1862"/>
      <c r="N373" s="1862"/>
      <c r="O373" s="1862"/>
      <c r="P373" s="1862"/>
      <c r="Q373" s="1862"/>
      <c r="R373" s="614"/>
      <c r="S373" s="614"/>
      <c r="T373" s="614"/>
      <c r="U373" s="614"/>
      <c r="V373" s="614"/>
      <c r="W373" s="2875"/>
      <c r="X373" s="368"/>
      <c r="Y373" s="2770"/>
      <c r="Z373" s="368"/>
      <c r="AA373" s="368"/>
      <c r="AB373" s="368"/>
      <c r="AC373" s="368"/>
      <c r="AD373" s="368"/>
      <c r="AE373" s="1257">
        <f>AE374</f>
        <v>0</v>
      </c>
      <c r="AF373" s="1274"/>
      <c r="AG373" s="2761"/>
      <c r="AH373" s="1412"/>
    </row>
    <row r="374" spans="1:34" s="2715" customFormat="1" x14ac:dyDescent="0.25">
      <c r="A374" s="414"/>
      <c r="B374" s="414">
        <v>1</v>
      </c>
      <c r="C374" s="4" t="s">
        <v>349</v>
      </c>
      <c r="D374" s="798"/>
      <c r="E374" s="2062"/>
      <c r="F374" s="416">
        <v>62300</v>
      </c>
      <c r="G374" s="213">
        <f>F374/12*$C$3</f>
        <v>25958.333333333336</v>
      </c>
      <c r="H374" s="214">
        <v>27022</v>
      </c>
      <c r="I374" s="214">
        <f>H374/G374*100</f>
        <v>104.09759229534509</v>
      </c>
      <c r="J374" s="1150"/>
      <c r="K374" s="1150"/>
      <c r="L374" s="1862"/>
      <c r="M374" s="1862"/>
      <c r="N374" s="1862"/>
      <c r="O374" s="1862"/>
      <c r="P374" s="1862"/>
      <c r="Q374" s="1862"/>
      <c r="R374" s="614"/>
      <c r="S374" s="614"/>
      <c r="T374" s="614"/>
      <c r="U374" s="614"/>
      <c r="V374" s="614"/>
      <c r="W374" s="2875"/>
      <c r="X374" s="368"/>
      <c r="Y374" s="2770"/>
      <c r="Z374" s="368"/>
      <c r="AA374" s="368"/>
      <c r="AB374" s="368"/>
      <c r="AC374" s="368"/>
      <c r="AD374" s="368"/>
      <c r="AE374" s="1257"/>
      <c r="AF374" s="1274"/>
      <c r="AG374" s="2761"/>
      <c r="AH374" s="1412"/>
    </row>
    <row r="375" spans="1:34" s="2715" customFormat="1" ht="30" x14ac:dyDescent="0.25">
      <c r="A375" s="414"/>
      <c r="B375" s="414">
        <v>1</v>
      </c>
      <c r="C375" s="4" t="s">
        <v>374</v>
      </c>
      <c r="D375" s="798"/>
      <c r="E375" s="2062"/>
      <c r="F375" s="416"/>
      <c r="G375" s="213"/>
      <c r="H375" s="788"/>
      <c r="I375" s="788"/>
      <c r="J375" s="1150"/>
      <c r="K375" s="1150"/>
      <c r="L375" s="1862"/>
      <c r="M375" s="1862"/>
      <c r="N375" s="1862"/>
      <c r="O375" s="1862"/>
      <c r="P375" s="1862"/>
      <c r="Q375" s="1862"/>
      <c r="R375" s="614"/>
      <c r="S375" s="614"/>
      <c r="T375" s="614"/>
      <c r="U375" s="614"/>
      <c r="V375" s="614"/>
      <c r="W375" s="2875"/>
      <c r="X375" s="368"/>
      <c r="Y375" s="2770"/>
      <c r="Z375" s="368"/>
      <c r="AA375" s="368"/>
      <c r="AB375" s="368"/>
      <c r="AC375" s="368"/>
      <c r="AD375" s="368"/>
      <c r="AE375" s="1261"/>
      <c r="AF375" s="1274"/>
      <c r="AG375" s="2761"/>
      <c r="AH375" s="1412"/>
    </row>
    <row r="376" spans="1:34" s="2715" customFormat="1" ht="60" x14ac:dyDescent="0.25">
      <c r="A376" s="414"/>
      <c r="B376" s="414">
        <v>1</v>
      </c>
      <c r="C376" s="4" t="s">
        <v>350</v>
      </c>
      <c r="D376" s="798"/>
      <c r="E376" s="2062"/>
      <c r="F376" s="416"/>
      <c r="G376" s="213"/>
      <c r="H376" s="788"/>
      <c r="I376" s="788"/>
      <c r="J376" s="1150"/>
      <c r="K376" s="1150"/>
      <c r="L376" s="1862"/>
      <c r="M376" s="1862"/>
      <c r="N376" s="1862"/>
      <c r="O376" s="1862"/>
      <c r="P376" s="1862"/>
      <c r="Q376" s="1862"/>
      <c r="R376" s="614"/>
      <c r="S376" s="614"/>
      <c r="T376" s="614"/>
      <c r="U376" s="614"/>
      <c r="V376" s="614"/>
      <c r="W376" s="2875"/>
      <c r="X376" s="368"/>
      <c r="Y376" s="2770"/>
      <c r="Z376" s="368"/>
      <c r="AA376" s="368"/>
      <c r="AB376" s="368"/>
      <c r="AC376" s="368"/>
      <c r="AD376" s="368"/>
      <c r="AE376" s="1261"/>
      <c r="AF376" s="1274"/>
      <c r="AG376" s="2761"/>
      <c r="AH376" s="1412"/>
    </row>
    <row r="377" spans="1:34" s="2715" customFormat="1" ht="60" x14ac:dyDescent="0.25">
      <c r="A377" s="414"/>
      <c r="B377" s="414">
        <v>1</v>
      </c>
      <c r="C377" s="4" t="s">
        <v>351</v>
      </c>
      <c r="D377" s="798"/>
      <c r="E377" s="2062"/>
      <c r="F377" s="416"/>
      <c r="G377" s="213"/>
      <c r="H377" s="788"/>
      <c r="I377" s="788"/>
      <c r="J377" s="1150"/>
      <c r="K377" s="1150"/>
      <c r="L377" s="1862"/>
      <c r="M377" s="1862"/>
      <c r="N377" s="1862"/>
      <c r="O377" s="1862"/>
      <c r="P377" s="1862"/>
      <c r="Q377" s="1862"/>
      <c r="R377" s="614"/>
      <c r="S377" s="614"/>
      <c r="T377" s="614"/>
      <c r="U377" s="614"/>
      <c r="V377" s="614"/>
      <c r="W377" s="2875"/>
      <c r="X377" s="368"/>
      <c r="Y377" s="2770"/>
      <c r="Z377" s="368"/>
      <c r="AA377" s="368"/>
      <c r="AB377" s="368"/>
      <c r="AC377" s="368"/>
      <c r="AD377" s="368"/>
      <c r="AE377" s="1261"/>
      <c r="AF377" s="1274"/>
      <c r="AG377" s="2761"/>
      <c r="AH377" s="1412"/>
    </row>
    <row r="378" spans="1:34" s="2715" customFormat="1" ht="45" x14ac:dyDescent="0.25">
      <c r="A378" s="414"/>
      <c r="B378" s="414">
        <v>1</v>
      </c>
      <c r="C378" s="4" t="s">
        <v>352</v>
      </c>
      <c r="D378" s="798"/>
      <c r="E378" s="2062"/>
      <c r="F378" s="416">
        <v>3500</v>
      </c>
      <c r="G378" s="213">
        <f>F378/12*$C$3</f>
        <v>1458.3333333333335</v>
      </c>
      <c r="H378" s="214">
        <v>2045</v>
      </c>
      <c r="I378" s="214">
        <f>H378/G378*100</f>
        <v>140.2285714285714</v>
      </c>
      <c r="J378" s="1150"/>
      <c r="K378" s="1150"/>
      <c r="L378" s="1862"/>
      <c r="M378" s="1862"/>
      <c r="N378" s="1862"/>
      <c r="O378" s="1862"/>
      <c r="P378" s="1862"/>
      <c r="Q378" s="1862"/>
      <c r="R378" s="614"/>
      <c r="S378" s="614"/>
      <c r="T378" s="614"/>
      <c r="U378" s="614"/>
      <c r="V378" s="614"/>
      <c r="W378" s="2875"/>
      <c r="X378" s="368"/>
      <c r="Y378" s="2770"/>
      <c r="Z378" s="368"/>
      <c r="AA378" s="368"/>
      <c r="AB378" s="368"/>
      <c r="AC378" s="368"/>
      <c r="AD378" s="368"/>
      <c r="AE378" s="1257"/>
      <c r="AF378" s="1274"/>
      <c r="AG378" s="2761"/>
      <c r="AH378" s="1412"/>
    </row>
    <row r="379" spans="1:34" s="2715" customFormat="1" ht="29.25" x14ac:dyDescent="0.25">
      <c r="A379" s="414"/>
      <c r="B379" s="414">
        <v>1</v>
      </c>
      <c r="C379" s="785" t="s">
        <v>360</v>
      </c>
      <c r="D379" s="798"/>
      <c r="E379" s="2062"/>
      <c r="F379" s="416">
        <f>F380</f>
        <v>21000</v>
      </c>
      <c r="G379" s="213">
        <f>G380</f>
        <v>8750</v>
      </c>
      <c r="H379" s="214">
        <f>H380</f>
        <v>9369</v>
      </c>
      <c r="I379" s="214">
        <f>H379/G379*100</f>
        <v>107.07428571428572</v>
      </c>
      <c r="J379" s="1150"/>
      <c r="K379" s="1150"/>
      <c r="L379" s="1862"/>
      <c r="M379" s="1862"/>
      <c r="N379" s="1862"/>
      <c r="O379" s="1862"/>
      <c r="P379" s="1862"/>
      <c r="Q379" s="1862"/>
      <c r="R379" s="614"/>
      <c r="S379" s="614"/>
      <c r="T379" s="614"/>
      <c r="U379" s="614"/>
      <c r="V379" s="614"/>
      <c r="W379" s="2875"/>
      <c r="X379" s="368"/>
      <c r="Y379" s="2770"/>
      <c r="Z379" s="368"/>
      <c r="AA379" s="368"/>
      <c r="AB379" s="368"/>
      <c r="AC379" s="368"/>
      <c r="AD379" s="368"/>
      <c r="AE379" s="1257">
        <f>AE380</f>
        <v>0</v>
      </c>
      <c r="AF379" s="1274"/>
      <c r="AG379" s="2761"/>
      <c r="AH379" s="1412"/>
    </row>
    <row r="380" spans="1:34" s="2715" customFormat="1" x14ac:dyDescent="0.25">
      <c r="A380" s="414"/>
      <c r="B380" s="414">
        <v>1</v>
      </c>
      <c r="C380" s="4" t="s">
        <v>386</v>
      </c>
      <c r="D380" s="798"/>
      <c r="E380" s="2062"/>
      <c r="F380" s="416">
        <v>21000</v>
      </c>
      <c r="G380" s="213">
        <f>F380/12*$C$3</f>
        <v>8750</v>
      </c>
      <c r="H380" s="214">
        <v>9369</v>
      </c>
      <c r="I380" s="214">
        <f>H380/G380*100</f>
        <v>107.07428571428572</v>
      </c>
      <c r="J380" s="1150"/>
      <c r="K380" s="1150"/>
      <c r="L380" s="1862"/>
      <c r="M380" s="1862"/>
      <c r="N380" s="1862"/>
      <c r="O380" s="1862"/>
      <c r="P380" s="1862"/>
      <c r="Q380" s="1862"/>
      <c r="R380" s="614"/>
      <c r="S380" s="614"/>
      <c r="T380" s="614"/>
      <c r="U380" s="614"/>
      <c r="V380" s="614"/>
      <c r="W380" s="2875"/>
      <c r="X380" s="368"/>
      <c r="Y380" s="2770"/>
      <c r="Z380" s="368"/>
      <c r="AA380" s="368"/>
      <c r="AB380" s="368"/>
      <c r="AC380" s="368"/>
      <c r="AD380" s="368"/>
      <c r="AE380" s="1257"/>
      <c r="AF380" s="1274"/>
      <c r="AG380" s="2761"/>
      <c r="AH380" s="1412"/>
    </row>
    <row r="381" spans="1:34" s="2715" customFormat="1" x14ac:dyDescent="0.25">
      <c r="A381" s="414"/>
      <c r="B381" s="414">
        <v>1</v>
      </c>
      <c r="C381" s="4" t="s">
        <v>376</v>
      </c>
      <c r="D381" s="798"/>
      <c r="E381" s="2062"/>
      <c r="F381" s="416"/>
      <c r="G381" s="213"/>
      <c r="H381" s="788"/>
      <c r="I381" s="788"/>
      <c r="J381" s="1150"/>
      <c r="K381" s="1150"/>
      <c r="L381" s="1862"/>
      <c r="M381" s="1862"/>
      <c r="N381" s="1862"/>
      <c r="O381" s="1862"/>
      <c r="P381" s="1862"/>
      <c r="Q381" s="1862"/>
      <c r="R381" s="614"/>
      <c r="S381" s="614"/>
      <c r="T381" s="614"/>
      <c r="U381" s="614"/>
      <c r="V381" s="614"/>
      <c r="W381" s="2875"/>
      <c r="X381" s="368"/>
      <c r="Y381" s="2770"/>
      <c r="Z381" s="368"/>
      <c r="AA381" s="368"/>
      <c r="AB381" s="368"/>
      <c r="AC381" s="368"/>
      <c r="AD381" s="368"/>
      <c r="AE381" s="1261"/>
      <c r="AF381" s="1274"/>
      <c r="AG381" s="2761"/>
      <c r="AH381" s="1412"/>
    </row>
    <row r="382" spans="1:34" s="2715" customFormat="1" ht="29.25" x14ac:dyDescent="0.25">
      <c r="A382" s="414">
        <v>1</v>
      </c>
      <c r="B382" s="414">
        <v>1</v>
      </c>
      <c r="C382" s="785" t="s">
        <v>353</v>
      </c>
      <c r="D382" s="4"/>
      <c r="E382" s="4"/>
      <c r="F382" s="418"/>
      <c r="G382" s="368"/>
      <c r="H382" s="368"/>
      <c r="I382" s="368"/>
      <c r="J382" s="1901"/>
      <c r="K382" s="1901"/>
      <c r="L382" s="211"/>
      <c r="M382" s="211"/>
      <c r="N382" s="211"/>
      <c r="O382" s="211"/>
      <c r="P382" s="211"/>
      <c r="Q382" s="211"/>
      <c r="R382" s="552"/>
      <c r="S382" s="552"/>
      <c r="T382" s="552"/>
      <c r="U382" s="552"/>
      <c r="V382" s="552"/>
      <c r="W382" s="2876"/>
      <c r="X382" s="418"/>
      <c r="Y382" s="2752"/>
      <c r="Z382" s="418"/>
      <c r="AA382" s="418"/>
      <c r="AB382" s="418"/>
      <c r="AC382" s="418"/>
      <c r="AD382" s="418"/>
      <c r="AE382" s="1274"/>
      <c r="AF382" s="1302"/>
      <c r="AG382" s="2761"/>
      <c r="AH382" s="1412"/>
    </row>
    <row r="383" spans="1:34" s="2715" customFormat="1" ht="30" x14ac:dyDescent="0.25">
      <c r="A383" s="414">
        <v>1</v>
      </c>
      <c r="B383" s="414">
        <v>1</v>
      </c>
      <c r="C383" s="780" t="s">
        <v>201</v>
      </c>
      <c r="D383" s="4"/>
      <c r="E383" s="4"/>
      <c r="F383" s="418"/>
      <c r="G383" s="213"/>
      <c r="H383" s="368"/>
      <c r="I383" s="368"/>
      <c r="J383" s="1901"/>
      <c r="K383" s="1901"/>
      <c r="L383" s="211"/>
      <c r="M383" s="211"/>
      <c r="N383" s="211"/>
      <c r="O383" s="211"/>
      <c r="P383" s="211"/>
      <c r="Q383" s="211"/>
      <c r="R383" s="552"/>
      <c r="S383" s="552"/>
      <c r="T383" s="552"/>
      <c r="U383" s="552"/>
      <c r="V383" s="552"/>
      <c r="W383" s="2876"/>
      <c r="X383" s="418"/>
      <c r="Y383" s="2752"/>
      <c r="Z383" s="418"/>
      <c r="AA383" s="418"/>
      <c r="AB383" s="418"/>
      <c r="AC383" s="418"/>
      <c r="AD383" s="418"/>
      <c r="AE383" s="1274"/>
      <c r="AF383" s="1302"/>
      <c r="AG383" s="2761"/>
      <c r="AH383" s="1412"/>
    </row>
    <row r="384" spans="1:34" s="2715" customFormat="1" ht="72" x14ac:dyDescent="0.25">
      <c r="A384" s="414">
        <v>1</v>
      </c>
      <c r="B384" s="414">
        <v>1</v>
      </c>
      <c r="C384" s="785" t="s">
        <v>354</v>
      </c>
      <c r="D384" s="780"/>
      <c r="E384" s="4"/>
      <c r="F384" s="418">
        <v>600</v>
      </c>
      <c r="G384" s="213">
        <f>F384/12*$C$3</f>
        <v>250</v>
      </c>
      <c r="H384" s="368">
        <v>251</v>
      </c>
      <c r="I384" s="368">
        <f t="shared" ref="I384:I392" si="81">H384/G384*100</f>
        <v>100.4</v>
      </c>
      <c r="J384" s="1901"/>
      <c r="K384" s="1901"/>
      <c r="L384" s="211"/>
      <c r="M384" s="211"/>
      <c r="N384" s="211"/>
      <c r="O384" s="211"/>
      <c r="P384" s="211"/>
      <c r="Q384" s="211"/>
      <c r="R384" s="552"/>
      <c r="S384" s="552"/>
      <c r="T384" s="552"/>
      <c r="U384" s="552"/>
      <c r="V384" s="552"/>
      <c r="W384" s="2876"/>
      <c r="X384" s="418"/>
      <c r="Y384" s="2752"/>
      <c r="Z384" s="418"/>
      <c r="AA384" s="418"/>
      <c r="AB384" s="418"/>
      <c r="AC384" s="418"/>
      <c r="AD384" s="418"/>
      <c r="AE384" s="1274"/>
      <c r="AF384" s="1302"/>
      <c r="AG384" s="2761"/>
      <c r="AH384" s="1412"/>
    </row>
    <row r="385" spans="1:34" s="2715" customFormat="1" x14ac:dyDescent="0.25">
      <c r="A385" s="414">
        <v>1</v>
      </c>
      <c r="B385" s="414">
        <v>1</v>
      </c>
      <c r="C385" s="772" t="s">
        <v>234</v>
      </c>
      <c r="D385" s="780"/>
      <c r="E385" s="4"/>
      <c r="F385" s="418">
        <f>SUM(F386:F391)</f>
        <v>6491</v>
      </c>
      <c r="G385" s="213">
        <f>SUM(G386:G391)</f>
        <v>2704.5833333333339</v>
      </c>
      <c r="H385" s="368">
        <f>SUM(H386:H391)</f>
        <v>2706</v>
      </c>
      <c r="I385" s="368">
        <f t="shared" si="81"/>
        <v>100.05238021876441</v>
      </c>
      <c r="J385" s="1901"/>
      <c r="K385" s="1901"/>
      <c r="L385" s="211"/>
      <c r="M385" s="211"/>
      <c r="N385" s="211"/>
      <c r="O385" s="211"/>
      <c r="P385" s="211"/>
      <c r="Q385" s="211"/>
      <c r="R385" s="552">
        <v>8805.64257</v>
      </c>
      <c r="S385" s="552">
        <v>8805.64257</v>
      </c>
      <c r="T385" s="552">
        <v>8805.64257</v>
      </c>
      <c r="U385" s="552">
        <v>8805.64257</v>
      </c>
      <c r="V385" s="552">
        <v>8805.64257</v>
      </c>
      <c r="W385" s="1209">
        <f>R385/12*$C$3+(S385-R385)/11*4+(T385-S385)/10*3+(U385-T385)/9*2+(V385-U385)/8*1</f>
        <v>3669.0177375000003</v>
      </c>
      <c r="X385" s="418">
        <f>AD385-AC385-Z385</f>
        <v>3614.38492</v>
      </c>
      <c r="Y385" s="2752"/>
      <c r="Z385" s="418"/>
      <c r="AA385" s="418">
        <f>X385-W385</f>
        <v>-54.632817500000328</v>
      </c>
      <c r="AB385" s="418"/>
      <c r="AC385" s="418">
        <v>0</v>
      </c>
      <c r="AD385" s="418">
        <v>3614.38492</v>
      </c>
      <c r="AE385" s="1274">
        <f>SUM(AE386:AE391)</f>
        <v>0</v>
      </c>
      <c r="AF385" s="1302"/>
      <c r="AG385" s="2761"/>
      <c r="AH385" s="1412"/>
    </row>
    <row r="386" spans="1:34" s="2715" customFormat="1" ht="75" x14ac:dyDescent="0.25">
      <c r="A386" s="414">
        <v>1</v>
      </c>
      <c r="B386" s="414">
        <v>1</v>
      </c>
      <c r="C386" s="840" t="s">
        <v>251</v>
      </c>
      <c r="D386" s="2774"/>
      <c r="E386" s="4"/>
      <c r="F386" s="418">
        <v>550</v>
      </c>
      <c r="G386" s="213">
        <f>F386/12*$C$3</f>
        <v>229.16666666666669</v>
      </c>
      <c r="H386" s="368">
        <v>236</v>
      </c>
      <c r="I386" s="368">
        <f t="shared" si="81"/>
        <v>102.98181818181817</v>
      </c>
      <c r="J386" s="1901"/>
      <c r="K386" s="1901"/>
      <c r="L386" s="211"/>
      <c r="M386" s="211"/>
      <c r="N386" s="211"/>
      <c r="O386" s="211"/>
      <c r="P386" s="211"/>
      <c r="Q386" s="211"/>
      <c r="R386" s="552"/>
      <c r="S386" s="552"/>
      <c r="T386" s="552"/>
      <c r="U386" s="552"/>
      <c r="V386" s="552"/>
      <c r="W386" s="2876"/>
      <c r="X386" s="418"/>
      <c r="Y386" s="2752"/>
      <c r="Z386" s="418"/>
      <c r="AA386" s="418"/>
      <c r="AB386" s="418"/>
      <c r="AC386" s="418"/>
      <c r="AD386" s="418"/>
      <c r="AE386" s="1274"/>
      <c r="AF386" s="1302"/>
      <c r="AG386" s="2761"/>
      <c r="AH386" s="1412"/>
    </row>
    <row r="387" spans="1:34" s="2715" customFormat="1" ht="75" x14ac:dyDescent="0.25">
      <c r="A387" s="414"/>
      <c r="B387" s="414">
        <v>1</v>
      </c>
      <c r="C387" s="840" t="s">
        <v>256</v>
      </c>
      <c r="D387" s="2775"/>
      <c r="E387" s="4"/>
      <c r="F387" s="418">
        <v>50</v>
      </c>
      <c r="G387" s="213">
        <f t="shared" ref="G387:G391" si="82">F387/12*$C$3</f>
        <v>20.833333333333336</v>
      </c>
      <c r="H387" s="368">
        <v>30</v>
      </c>
      <c r="I387" s="368">
        <f t="shared" si="81"/>
        <v>144</v>
      </c>
      <c r="J387" s="1901"/>
      <c r="K387" s="1901"/>
      <c r="L387" s="211"/>
      <c r="M387" s="211"/>
      <c r="N387" s="211"/>
      <c r="O387" s="211"/>
      <c r="P387" s="211"/>
      <c r="Q387" s="211"/>
      <c r="R387" s="552"/>
      <c r="S387" s="552"/>
      <c r="T387" s="552"/>
      <c r="U387" s="552"/>
      <c r="V387" s="552"/>
      <c r="W387" s="2876"/>
      <c r="X387" s="418"/>
      <c r="Y387" s="2752"/>
      <c r="Z387" s="418"/>
      <c r="AA387" s="418"/>
      <c r="AB387" s="418"/>
      <c r="AC387" s="418"/>
      <c r="AD387" s="418"/>
      <c r="AE387" s="1274"/>
      <c r="AF387" s="1302"/>
      <c r="AG387" s="2761"/>
      <c r="AH387" s="1412"/>
    </row>
    <row r="388" spans="1:34" s="2715" customFormat="1" ht="120" x14ac:dyDescent="0.25">
      <c r="A388" s="414"/>
      <c r="B388" s="414"/>
      <c r="C388" s="840" t="s">
        <v>515</v>
      </c>
      <c r="D388" s="2775"/>
      <c r="E388" s="4"/>
      <c r="F388" s="418">
        <v>65</v>
      </c>
      <c r="G388" s="213">
        <f t="shared" si="82"/>
        <v>27.083333333333336</v>
      </c>
      <c r="H388" s="368">
        <v>48</v>
      </c>
      <c r="I388" s="368">
        <f t="shared" si="81"/>
        <v>177.23076923076923</v>
      </c>
      <c r="J388" s="1901"/>
      <c r="K388" s="1901"/>
      <c r="L388" s="211"/>
      <c r="M388" s="211"/>
      <c r="N388" s="211"/>
      <c r="O388" s="211"/>
      <c r="P388" s="211"/>
      <c r="Q388" s="211"/>
      <c r="R388" s="552"/>
      <c r="S388" s="552"/>
      <c r="T388" s="552"/>
      <c r="U388" s="552"/>
      <c r="V388" s="552"/>
      <c r="W388" s="2876">
        <f>R388/12*$C$3</f>
        <v>0</v>
      </c>
      <c r="X388" s="418">
        <f>AD388-AC388-Y388</f>
        <v>0</v>
      </c>
      <c r="Y388" s="2752"/>
      <c r="Z388" s="418"/>
      <c r="AA388" s="418">
        <f>X388-W388</f>
        <v>0</v>
      </c>
      <c r="AB388" s="418"/>
      <c r="AC388" s="418"/>
      <c r="AD388" s="418"/>
      <c r="AE388" s="1274"/>
      <c r="AF388" s="1302"/>
      <c r="AG388" s="2761"/>
      <c r="AH388" s="1412"/>
    </row>
    <row r="389" spans="1:34" s="2715" customFormat="1" ht="75" x14ac:dyDescent="0.25">
      <c r="A389" s="414"/>
      <c r="B389" s="414"/>
      <c r="C389" s="840" t="s">
        <v>342</v>
      </c>
      <c r="D389" s="2775"/>
      <c r="E389" s="4"/>
      <c r="F389" s="418">
        <v>3500</v>
      </c>
      <c r="G389" s="213">
        <f t="shared" si="82"/>
        <v>1458.3333333333335</v>
      </c>
      <c r="H389" s="368">
        <v>1590</v>
      </c>
      <c r="I389" s="368">
        <f t="shared" si="81"/>
        <v>109.02857142857141</v>
      </c>
      <c r="J389" s="1901"/>
      <c r="K389" s="1901"/>
      <c r="L389" s="211"/>
      <c r="M389" s="211"/>
      <c r="N389" s="211"/>
      <c r="O389" s="211"/>
      <c r="P389" s="211"/>
      <c r="Q389" s="211"/>
      <c r="R389" s="552"/>
      <c r="S389" s="552"/>
      <c r="T389" s="552"/>
      <c r="U389" s="552"/>
      <c r="V389" s="552"/>
      <c r="W389" s="2876"/>
      <c r="X389" s="418"/>
      <c r="Y389" s="2752"/>
      <c r="Z389" s="418"/>
      <c r="AA389" s="418"/>
      <c r="AB389" s="418"/>
      <c r="AC389" s="418"/>
      <c r="AD389" s="418"/>
      <c r="AE389" s="1274"/>
      <c r="AF389" s="1302"/>
      <c r="AG389" s="2761"/>
      <c r="AH389" s="1412"/>
    </row>
    <row r="390" spans="1:34" s="2715" customFormat="1" ht="45" x14ac:dyDescent="0.25">
      <c r="A390" s="414"/>
      <c r="B390" s="414"/>
      <c r="C390" s="840" t="s">
        <v>540</v>
      </c>
      <c r="D390" s="2877"/>
      <c r="E390" s="4"/>
      <c r="F390" s="418">
        <v>420</v>
      </c>
      <c r="G390" s="213">
        <f t="shared" si="82"/>
        <v>175</v>
      </c>
      <c r="H390" s="368">
        <v>175</v>
      </c>
      <c r="I390" s="368">
        <f t="shared" si="81"/>
        <v>100</v>
      </c>
      <c r="J390" s="1901"/>
      <c r="K390" s="1901"/>
      <c r="L390" s="211"/>
      <c r="M390" s="211"/>
      <c r="N390" s="211"/>
      <c r="O390" s="211"/>
      <c r="P390" s="211"/>
      <c r="Q390" s="211"/>
      <c r="R390" s="552"/>
      <c r="S390" s="552"/>
      <c r="T390" s="552"/>
      <c r="U390" s="552"/>
      <c r="V390" s="552"/>
      <c r="W390" s="2876"/>
      <c r="X390" s="418"/>
      <c r="Y390" s="2752"/>
      <c r="Z390" s="418"/>
      <c r="AA390" s="418"/>
      <c r="AB390" s="418"/>
      <c r="AC390" s="418"/>
      <c r="AD390" s="418"/>
      <c r="AE390" s="1274"/>
      <c r="AF390" s="1302"/>
      <c r="AG390" s="2761"/>
      <c r="AH390" s="1412"/>
    </row>
    <row r="391" spans="1:34" s="2715" customFormat="1" ht="45" x14ac:dyDescent="0.25">
      <c r="A391" s="414"/>
      <c r="B391" s="414">
        <v>1</v>
      </c>
      <c r="C391" s="840" t="s">
        <v>409</v>
      </c>
      <c r="D391" s="2775"/>
      <c r="E391" s="4"/>
      <c r="F391" s="418">
        <v>1906</v>
      </c>
      <c r="G391" s="213">
        <f t="shared" si="82"/>
        <v>794.16666666666674</v>
      </c>
      <c r="H391" s="368">
        <v>627</v>
      </c>
      <c r="I391" s="368">
        <f t="shared" si="81"/>
        <v>78.950682056663155</v>
      </c>
      <c r="J391" s="1901"/>
      <c r="K391" s="1901"/>
      <c r="L391" s="211"/>
      <c r="M391" s="211"/>
      <c r="N391" s="211"/>
      <c r="O391" s="211"/>
      <c r="P391" s="211"/>
      <c r="Q391" s="211"/>
      <c r="R391" s="552"/>
      <c r="S391" s="552"/>
      <c r="T391" s="552"/>
      <c r="U391" s="552"/>
      <c r="V391" s="552"/>
      <c r="W391" s="2876"/>
      <c r="X391" s="418"/>
      <c r="Y391" s="2752"/>
      <c r="Z391" s="418"/>
      <c r="AA391" s="418"/>
      <c r="AB391" s="418"/>
      <c r="AC391" s="418"/>
      <c r="AD391" s="418"/>
      <c r="AE391" s="1274"/>
      <c r="AF391" s="1302"/>
      <c r="AG391" s="2761"/>
      <c r="AH391" s="1412"/>
    </row>
    <row r="392" spans="1:34" s="2715" customFormat="1" ht="29.25" x14ac:dyDescent="0.25">
      <c r="A392" s="414"/>
      <c r="B392" s="414">
        <v>1</v>
      </c>
      <c r="C392" s="726" t="s">
        <v>279</v>
      </c>
      <c r="D392" s="2878"/>
      <c r="E392" s="4"/>
      <c r="F392" s="446">
        <f>F371</f>
        <v>65800</v>
      </c>
      <c r="G392" s="788">
        <f>G371</f>
        <v>27416.666666666668</v>
      </c>
      <c r="H392" s="1052">
        <f>H371</f>
        <v>29067</v>
      </c>
      <c r="I392" s="368">
        <f t="shared" si="81"/>
        <v>106.01945288753798</v>
      </c>
      <c r="J392" s="1901"/>
      <c r="K392" s="1901"/>
      <c r="L392" s="211"/>
      <c r="M392" s="211"/>
      <c r="N392" s="211"/>
      <c r="O392" s="211"/>
      <c r="P392" s="211"/>
      <c r="Q392" s="211"/>
      <c r="R392" s="552"/>
      <c r="S392" s="552"/>
      <c r="T392" s="552"/>
      <c r="U392" s="552"/>
      <c r="V392" s="552"/>
      <c r="W392" s="2876"/>
      <c r="X392" s="418"/>
      <c r="Y392" s="2752"/>
      <c r="Z392" s="418"/>
      <c r="AA392" s="418"/>
      <c r="AB392" s="418"/>
      <c r="AC392" s="418"/>
      <c r="AD392" s="418"/>
      <c r="AE392" s="1278">
        <f>AE371</f>
        <v>0</v>
      </c>
      <c r="AF392" s="1302"/>
      <c r="AG392" s="2761"/>
      <c r="AH392" s="1412"/>
    </row>
    <row r="393" spans="1:34" s="2715" customFormat="1" ht="43.5" x14ac:dyDescent="0.25">
      <c r="A393" s="414"/>
      <c r="B393" s="414">
        <v>1</v>
      </c>
      <c r="C393" s="726" t="s">
        <v>308</v>
      </c>
      <c r="D393" s="2878"/>
      <c r="E393" s="4"/>
      <c r="F393" s="446"/>
      <c r="G393" s="788"/>
      <c r="H393" s="1052"/>
      <c r="I393" s="368"/>
      <c r="J393" s="1901"/>
      <c r="K393" s="1901"/>
      <c r="L393" s="211"/>
      <c r="M393" s="211"/>
      <c r="N393" s="211"/>
      <c r="O393" s="211"/>
      <c r="P393" s="211"/>
      <c r="Q393" s="211"/>
      <c r="R393" s="552"/>
      <c r="S393" s="552"/>
      <c r="T393" s="552"/>
      <c r="U393" s="552"/>
      <c r="V393" s="552"/>
      <c r="W393" s="2876"/>
      <c r="X393" s="418"/>
      <c r="Y393" s="2752"/>
      <c r="Z393" s="418"/>
      <c r="AA393" s="418"/>
      <c r="AB393" s="418"/>
      <c r="AC393" s="418"/>
      <c r="AD393" s="418"/>
      <c r="AE393" s="1278"/>
      <c r="AF393" s="1302"/>
      <c r="AG393" s="2761"/>
      <c r="AH393" s="1412"/>
    </row>
    <row r="394" spans="1:34" s="2715" customFormat="1" ht="29.25" x14ac:dyDescent="0.25">
      <c r="A394" s="414">
        <v>1</v>
      </c>
      <c r="B394" s="414">
        <v>1</v>
      </c>
      <c r="C394" s="726" t="s">
        <v>280</v>
      </c>
      <c r="D394" s="1634"/>
      <c r="E394" s="2616"/>
      <c r="F394" s="2441">
        <f>F379</f>
        <v>21000</v>
      </c>
      <c r="G394" s="2508">
        <f>G379</f>
        <v>8750</v>
      </c>
      <c r="H394" s="2508">
        <f>H379</f>
        <v>9369</v>
      </c>
      <c r="I394" s="2508">
        <f>H394/G394*100</f>
        <v>107.07428571428572</v>
      </c>
      <c r="J394" s="2509"/>
      <c r="K394" s="2509"/>
      <c r="L394" s="2803"/>
      <c r="M394" s="2803"/>
      <c r="N394" s="2803"/>
      <c r="O394" s="2803"/>
      <c r="P394" s="2803"/>
      <c r="Q394" s="2803"/>
      <c r="R394" s="2801"/>
      <c r="S394" s="2801"/>
      <c r="T394" s="2801"/>
      <c r="U394" s="2801"/>
      <c r="V394" s="2801"/>
      <c r="W394" s="2875">
        <f>R394/12*$C$3</f>
        <v>0</v>
      </c>
      <c r="X394" s="2872">
        <f>AD394-AC394-Y394</f>
        <v>0</v>
      </c>
      <c r="Y394" s="2873"/>
      <c r="Z394" s="2872"/>
      <c r="AA394" s="2872">
        <f>X394-W394</f>
        <v>0</v>
      </c>
      <c r="AB394" s="2872"/>
      <c r="AC394" s="2872"/>
      <c r="AD394" s="2872"/>
      <c r="AE394" s="2510">
        <f>AE379</f>
        <v>0</v>
      </c>
      <c r="AF394" s="2493"/>
      <c r="AG394" s="2761"/>
      <c r="AH394" s="1412"/>
    </row>
    <row r="395" spans="1:34" s="2715" customFormat="1" ht="29.25" x14ac:dyDescent="0.25">
      <c r="A395" s="414">
        <v>1</v>
      </c>
      <c r="B395" s="414">
        <v>1</v>
      </c>
      <c r="C395" s="726" t="s">
        <v>281</v>
      </c>
      <c r="D395" s="2616"/>
      <c r="E395" s="2616"/>
      <c r="F395" s="2441">
        <f>F382+F384</f>
        <v>600</v>
      </c>
      <c r="G395" s="2508">
        <f>G382+G384</f>
        <v>250</v>
      </c>
      <c r="H395" s="2508">
        <f>H382+H384</f>
        <v>251</v>
      </c>
      <c r="I395" s="2508">
        <f>H395/G395*100</f>
        <v>100.4</v>
      </c>
      <c r="J395" s="2509"/>
      <c r="K395" s="2509"/>
      <c r="L395" s="2803"/>
      <c r="M395" s="2803"/>
      <c r="N395" s="2803"/>
      <c r="O395" s="2803"/>
      <c r="P395" s="2803"/>
      <c r="Q395" s="2803"/>
      <c r="R395" s="2801">
        <v>719.41200000000003</v>
      </c>
      <c r="S395" s="2801">
        <v>719.41200000000003</v>
      </c>
      <c r="T395" s="2801">
        <v>719.41200000000003</v>
      </c>
      <c r="U395" s="2801">
        <v>719.41200000000003</v>
      </c>
      <c r="V395" s="2801">
        <v>719.41200000000003</v>
      </c>
      <c r="W395" s="1209">
        <f>R395/12*$C$3+(S395-R395)/11*4+(T395-S395)/10*3+(U395-T395)/9*2+(V395-U395)/8*1</f>
        <v>299.755</v>
      </c>
      <c r="X395" s="2872">
        <f>AD395-AC395-Z395</f>
        <v>300.95402000000001</v>
      </c>
      <c r="Y395" s="2873"/>
      <c r="Z395" s="2872"/>
      <c r="AA395" s="2872">
        <f>X395-W395</f>
        <v>1.1990200000000186</v>
      </c>
      <c r="AB395" s="2872"/>
      <c r="AC395" s="2872">
        <v>0</v>
      </c>
      <c r="AD395" s="2872">
        <v>300.95402000000001</v>
      </c>
      <c r="AE395" s="2510">
        <f>AE382+AE384</f>
        <v>0</v>
      </c>
      <c r="AF395" s="2493"/>
      <c r="AG395" s="2761"/>
      <c r="AH395" s="1412"/>
    </row>
    <row r="396" spans="1:34" s="2715" customFormat="1" x14ac:dyDescent="0.25">
      <c r="A396" s="414">
        <v>1</v>
      </c>
      <c r="B396" s="414">
        <v>1</v>
      </c>
      <c r="C396" s="727" t="s">
        <v>138</v>
      </c>
      <c r="D396" s="2511"/>
      <c r="E396" s="2616"/>
      <c r="F396" s="735">
        <f>F392+F393+F394*2.9+F395</f>
        <v>127300</v>
      </c>
      <c r="G396" s="788">
        <f>G392+G393+G394*2.9+G395</f>
        <v>53041.666666666672</v>
      </c>
      <c r="H396" s="2508">
        <f>H392+H393+H394*2.9+H395</f>
        <v>56488.1</v>
      </c>
      <c r="I396" s="2508"/>
      <c r="J396" s="2509"/>
      <c r="K396" s="2509"/>
      <c r="L396" s="2803"/>
      <c r="M396" s="2803"/>
      <c r="N396" s="2803"/>
      <c r="O396" s="2803"/>
      <c r="P396" s="2803"/>
      <c r="Q396" s="2803"/>
      <c r="R396" s="608">
        <f t="shared" ref="R396:AD396" si="83">R395+R385+R370</f>
        <v>108856.31456999999</v>
      </c>
      <c r="S396" s="608">
        <f t="shared" ref="S396:T396" si="84">S395+S385+S370</f>
        <v>108856.31456999999</v>
      </c>
      <c r="T396" s="608">
        <f t="shared" si="84"/>
        <v>108856.31456999999</v>
      </c>
      <c r="U396" s="608">
        <f t="shared" ref="U396:V396" si="85">U395+U385+U370</f>
        <v>108856.31456999999</v>
      </c>
      <c r="V396" s="608">
        <f t="shared" si="85"/>
        <v>108856.31456999999</v>
      </c>
      <c r="W396" s="2879">
        <f t="shared" si="83"/>
        <v>45356.797737499997</v>
      </c>
      <c r="X396" s="2773">
        <f t="shared" si="83"/>
        <v>47789.136150000006</v>
      </c>
      <c r="Y396" s="2760">
        <f t="shared" si="83"/>
        <v>0</v>
      </c>
      <c r="Z396" s="2773">
        <f t="shared" si="83"/>
        <v>0</v>
      </c>
      <c r="AA396" s="2773">
        <f t="shared" si="83"/>
        <v>2432.3384125000098</v>
      </c>
      <c r="AB396" s="2773">
        <f t="shared" si="83"/>
        <v>-2.17814</v>
      </c>
      <c r="AC396" s="2773">
        <f t="shared" si="83"/>
        <v>0</v>
      </c>
      <c r="AD396" s="2773">
        <f t="shared" si="83"/>
        <v>47789.136150000006</v>
      </c>
      <c r="AE396" s="2510">
        <f>AE392+AE393+AE394*2.9+AE395</f>
        <v>0</v>
      </c>
      <c r="AF396" s="2763">
        <f>AF395+AF385+AF370</f>
        <v>0</v>
      </c>
      <c r="AG396" s="2761"/>
      <c r="AH396" s="1412"/>
    </row>
    <row r="397" spans="1:34" s="2715" customFormat="1" ht="30" x14ac:dyDescent="0.25">
      <c r="A397" s="414">
        <v>1</v>
      </c>
      <c r="B397" s="414">
        <v>1</v>
      </c>
      <c r="C397" s="2" t="s">
        <v>127</v>
      </c>
      <c r="D397" s="2"/>
      <c r="E397" s="1740"/>
      <c r="F397" s="2441"/>
      <c r="G397" s="2508"/>
      <c r="H397" s="2508"/>
      <c r="I397" s="2508"/>
      <c r="J397" s="2509"/>
      <c r="K397" s="388"/>
      <c r="L397" s="996"/>
      <c r="M397" s="996"/>
      <c r="N397" s="996"/>
      <c r="O397" s="270"/>
      <c r="P397" s="1647"/>
      <c r="Q397" s="270"/>
      <c r="R397" s="571"/>
      <c r="S397" s="571"/>
      <c r="T397" s="571"/>
      <c r="U397" s="571"/>
      <c r="V397" s="571"/>
      <c r="W397" s="2880"/>
      <c r="X397" s="996"/>
      <c r="Y397" s="1071"/>
      <c r="Z397" s="996"/>
      <c r="AA397" s="996"/>
      <c r="AB397" s="996"/>
      <c r="AC397" s="996"/>
      <c r="AD397" s="996"/>
      <c r="AE397" s="2510"/>
      <c r="AF397" s="1250"/>
      <c r="AG397" s="2761"/>
      <c r="AH397" s="1412"/>
    </row>
    <row r="398" spans="1:34" s="2715" customFormat="1" x14ac:dyDescent="0.25">
      <c r="A398" s="414">
        <v>1</v>
      </c>
      <c r="B398" s="414">
        <v>1</v>
      </c>
      <c r="C398" s="2713" t="s">
        <v>53</v>
      </c>
      <c r="D398" s="2713"/>
      <c r="E398" s="2511">
        <v>240</v>
      </c>
      <c r="F398" s="422">
        <v>150</v>
      </c>
      <c r="G398" s="213">
        <f>ROUND(F398/12*$C$3,0)</f>
        <v>63</v>
      </c>
      <c r="H398" s="213">
        <v>55</v>
      </c>
      <c r="I398" s="213">
        <f>H398/G398*100</f>
        <v>87.301587301587304</v>
      </c>
      <c r="J398" s="571">
        <v>4</v>
      </c>
      <c r="K398" s="269">
        <f>N398/H398</f>
        <v>3.8363636363636364</v>
      </c>
      <c r="L398" s="270">
        <f>ROUND(F398*J398,0)</f>
        <v>600</v>
      </c>
      <c r="M398" s="270">
        <f>L398/12*$C$3</f>
        <v>250</v>
      </c>
      <c r="N398" s="270">
        <v>211</v>
      </c>
      <c r="O398" s="270">
        <f>N398/M398*100</f>
        <v>84.399999999999991</v>
      </c>
      <c r="P398" s="270">
        <f>L398/E398</f>
        <v>2.5</v>
      </c>
      <c r="Q398" s="270">
        <f>N398/$C$3*12/P398</f>
        <v>202.56</v>
      </c>
      <c r="R398" s="552"/>
      <c r="S398" s="552"/>
      <c r="T398" s="552"/>
      <c r="U398" s="552"/>
      <c r="V398" s="552"/>
      <c r="W398" s="2876"/>
      <c r="X398" s="418"/>
      <c r="Y398" s="2752"/>
      <c r="Z398" s="418"/>
      <c r="AA398" s="418"/>
      <c r="AB398" s="418"/>
      <c r="AC398" s="418"/>
      <c r="AD398" s="418"/>
      <c r="AE398" s="1290"/>
      <c r="AF398" s="1302"/>
      <c r="AG398" s="2761"/>
      <c r="AH398" s="1412"/>
    </row>
    <row r="399" spans="1:34" s="2715" customFormat="1" x14ac:dyDescent="0.25">
      <c r="A399" s="414"/>
      <c r="B399" s="414">
        <v>1</v>
      </c>
      <c r="C399" s="2713" t="s">
        <v>52</v>
      </c>
      <c r="D399" s="2713"/>
      <c r="E399" s="2778">
        <v>240</v>
      </c>
      <c r="F399" s="422">
        <v>359</v>
      </c>
      <c r="G399" s="213">
        <f>ROUND(F399/12*$C$3,0)</f>
        <v>150</v>
      </c>
      <c r="H399" s="213">
        <v>160</v>
      </c>
      <c r="I399" s="213">
        <f>H399/G399*100</f>
        <v>106.66666666666667</v>
      </c>
      <c r="J399" s="571">
        <v>9.5</v>
      </c>
      <c r="K399" s="269">
        <f>N399/H399</f>
        <v>8.8249999999999993</v>
      </c>
      <c r="L399" s="270">
        <f>ROUND(F399*J399,0)</f>
        <v>3411</v>
      </c>
      <c r="M399" s="270">
        <f>L399/12*$C$3</f>
        <v>1421.25</v>
      </c>
      <c r="N399" s="270">
        <v>1412</v>
      </c>
      <c r="O399" s="270">
        <f>N399/M399*100</f>
        <v>99.349164467897978</v>
      </c>
      <c r="P399" s="270">
        <f>L399/E399</f>
        <v>14.2125</v>
      </c>
      <c r="Q399" s="270">
        <f>N399/$C$3*12/P399</f>
        <v>238.43799472295512</v>
      </c>
      <c r="R399" s="552"/>
      <c r="S399" s="552"/>
      <c r="T399" s="552"/>
      <c r="U399" s="552"/>
      <c r="V399" s="552"/>
      <c r="W399" s="2876"/>
      <c r="X399" s="418"/>
      <c r="Y399" s="2752"/>
      <c r="Z399" s="418"/>
      <c r="AA399" s="418"/>
      <c r="AB399" s="418"/>
      <c r="AC399" s="418"/>
      <c r="AD399" s="418"/>
      <c r="AE399" s="1290"/>
      <c r="AF399" s="1302"/>
      <c r="AG399" s="2761"/>
      <c r="AH399" s="1412"/>
    </row>
    <row r="400" spans="1:34" s="249" customFormat="1" x14ac:dyDescent="0.25">
      <c r="A400" s="414">
        <v>1</v>
      </c>
      <c r="B400" s="414">
        <v>1</v>
      </c>
      <c r="C400" s="2512" t="s">
        <v>154</v>
      </c>
      <c r="D400" s="2512"/>
      <c r="E400" s="2512"/>
      <c r="F400" s="420">
        <f>SUM(F398:F399)</f>
        <v>509</v>
      </c>
      <c r="G400" s="786">
        <f>SUM(G398:G399)</f>
        <v>213</v>
      </c>
      <c r="H400" s="786">
        <f>SUM(H398:H399)</f>
        <v>215</v>
      </c>
      <c r="I400" s="213">
        <f>H400/G400*100</f>
        <v>100.93896713615023</v>
      </c>
      <c r="J400" s="2509">
        <f>SUM(L400/F400)</f>
        <v>7.8801571709233791</v>
      </c>
      <c r="K400" s="269">
        <f>N400/H400</f>
        <v>7.5488372093023255</v>
      </c>
      <c r="L400" s="1504">
        <f>SUM(L398:L399)</f>
        <v>4011</v>
      </c>
      <c r="M400" s="1504">
        <f>SUM(M398:M399)</f>
        <v>1671.25</v>
      </c>
      <c r="N400" s="1504">
        <f>SUM(N398:N399)</f>
        <v>1623</v>
      </c>
      <c r="O400" s="270">
        <f>N400/M400*100</f>
        <v>97.112939416604334</v>
      </c>
      <c r="P400" s="1504">
        <f>SUM(P398:P399)</f>
        <v>16.712499999999999</v>
      </c>
      <c r="Q400" s="270">
        <f>N400/$C$3*12/P400</f>
        <v>233.07105459985044</v>
      </c>
      <c r="R400" s="2779"/>
      <c r="S400" s="2779"/>
      <c r="T400" s="2779"/>
      <c r="U400" s="2779"/>
      <c r="V400" s="2779"/>
      <c r="W400" s="2879"/>
      <c r="X400" s="2773"/>
      <c r="Y400" s="2760"/>
      <c r="Z400" s="2773"/>
      <c r="AA400" s="2773"/>
      <c r="AB400" s="2773"/>
      <c r="AC400" s="446"/>
      <c r="AD400" s="446"/>
      <c r="AE400" s="1317">
        <f>SUM(AE398:AE399)</f>
        <v>0</v>
      </c>
      <c r="AF400" s="1312"/>
      <c r="AG400" s="2761"/>
      <c r="AH400" s="1474"/>
    </row>
    <row r="401" spans="1:34" s="2715" customFormat="1" ht="29.25" x14ac:dyDescent="0.25">
      <c r="A401" s="414">
        <v>1</v>
      </c>
      <c r="B401" s="414">
        <v>1</v>
      </c>
      <c r="C401" s="1003" t="s">
        <v>140</v>
      </c>
      <c r="D401" s="1003"/>
      <c r="E401" s="1003"/>
      <c r="F401" s="2441">
        <f>SUM(F400,)</f>
        <v>509</v>
      </c>
      <c r="G401" s="2508">
        <f>SUM(G400,)</f>
        <v>213</v>
      </c>
      <c r="H401" s="2508">
        <f>SUM(H400,)</f>
        <v>215</v>
      </c>
      <c r="I401" s="2508">
        <f>H401/G401*100</f>
        <v>100.93896713615023</v>
      </c>
      <c r="J401" s="2509">
        <f>SUM(L401/F401)</f>
        <v>7.8801571709233791</v>
      </c>
      <c r="K401" s="269">
        <f>N401/H401</f>
        <v>7.5488372093023255</v>
      </c>
      <c r="L401" s="2508">
        <f>SUM(L400,)</f>
        <v>4011</v>
      </c>
      <c r="M401" s="2508">
        <f>SUM(M400,)</f>
        <v>1671.25</v>
      </c>
      <c r="N401" s="2508">
        <f>SUM(N400,)</f>
        <v>1623</v>
      </c>
      <c r="O401" s="270">
        <f>N401/M401*100</f>
        <v>97.112939416604334</v>
      </c>
      <c r="P401" s="2508">
        <f>SUM(P400,)</f>
        <v>16.712499999999999</v>
      </c>
      <c r="Q401" s="270">
        <f>N401/$C$3*12/P401</f>
        <v>233.07105459985044</v>
      </c>
      <c r="R401" s="608">
        <v>8298.8010335999988</v>
      </c>
      <c r="S401" s="608">
        <v>8298.8010335999988</v>
      </c>
      <c r="T401" s="608">
        <v>8298.8010335999988</v>
      </c>
      <c r="U401" s="608">
        <v>8298.8010335999988</v>
      </c>
      <c r="V401" s="608">
        <v>8298.8010335999988</v>
      </c>
      <c r="W401" s="1209">
        <f>R401/12*$C$3+(S401-R401)/11*4+(T401-S401)/10*3+(U401-T401)/9*2+(V401-U401)/8*1</f>
        <v>3457.8337639999995</v>
      </c>
      <c r="X401" s="996">
        <f>AD401-AC401-Z401</f>
        <v>3496.6330200000007</v>
      </c>
      <c r="Y401" s="1071"/>
      <c r="Z401" s="996"/>
      <c r="AA401" s="996">
        <f>X401-W401</f>
        <v>38.799256000001151</v>
      </c>
      <c r="AB401" s="996"/>
      <c r="AC401" s="786">
        <v>0</v>
      </c>
      <c r="AD401" s="786">
        <v>3496.6330200000007</v>
      </c>
      <c r="AE401" s="2510">
        <f>SUM(AE400,)</f>
        <v>0</v>
      </c>
      <c r="AF401" s="1317"/>
      <c r="AG401" s="2761"/>
      <c r="AH401" s="1412"/>
    </row>
    <row r="402" spans="1:34" s="2715" customFormat="1" x14ac:dyDescent="0.25">
      <c r="A402" s="414">
        <v>1</v>
      </c>
      <c r="B402" s="414">
        <v>1</v>
      </c>
      <c r="C402" s="781"/>
      <c r="D402" s="781"/>
      <c r="E402" s="781"/>
      <c r="F402" s="420"/>
      <c r="G402" s="213"/>
      <c r="H402" s="213"/>
      <c r="I402" s="213"/>
      <c r="J402" s="2029"/>
      <c r="K402" s="2029"/>
      <c r="L402" s="2029"/>
      <c r="M402" s="2029"/>
      <c r="N402" s="2029"/>
      <c r="O402" s="2029"/>
      <c r="P402" s="2029"/>
      <c r="Q402" s="2029"/>
      <c r="R402" s="552"/>
      <c r="S402" s="552"/>
      <c r="T402" s="552"/>
      <c r="U402" s="552"/>
      <c r="V402" s="552"/>
      <c r="W402" s="2876"/>
      <c r="X402" s="418">
        <f>AD402-AC402</f>
        <v>0</v>
      </c>
      <c r="Y402" s="2752"/>
      <c r="Z402" s="418"/>
      <c r="AA402" s="418">
        <f>X402-W402</f>
        <v>0</v>
      </c>
      <c r="AB402" s="418"/>
      <c r="AC402" s="418"/>
      <c r="AD402" s="418"/>
      <c r="AE402" s="1290"/>
      <c r="AF402" s="1302"/>
      <c r="AG402" s="2761"/>
      <c r="AH402" s="1412"/>
    </row>
    <row r="403" spans="1:34" s="2715" customFormat="1" x14ac:dyDescent="0.25">
      <c r="A403" s="414">
        <v>1</v>
      </c>
      <c r="B403" s="414">
        <v>1</v>
      </c>
      <c r="C403" s="1524" t="s">
        <v>314</v>
      </c>
      <c r="D403" s="2781"/>
      <c r="E403" s="2781"/>
      <c r="F403" s="2782"/>
      <c r="G403" s="2783"/>
      <c r="H403" s="2783"/>
      <c r="I403" s="2783"/>
      <c r="J403" s="1905"/>
      <c r="K403" s="1905"/>
      <c r="L403" s="1905"/>
      <c r="M403" s="1905"/>
      <c r="N403" s="1905">
        <f>SUM(N401,N395,N368)</f>
        <v>21101</v>
      </c>
      <c r="O403" s="1905"/>
      <c r="P403" s="1905"/>
      <c r="Q403" s="1905"/>
      <c r="R403" s="2096">
        <f t="shared" ref="R403:AD403" si="86">R401+R396+R368</f>
        <v>373553.77903079998</v>
      </c>
      <c r="S403" s="2096">
        <f t="shared" ref="S403:T403" si="87">S401+S396+S368</f>
        <v>373553.77903079998</v>
      </c>
      <c r="T403" s="2096">
        <f t="shared" si="87"/>
        <v>373553.77903079998</v>
      </c>
      <c r="U403" s="2096">
        <f t="shared" ref="U403:V403" si="88">U401+U396+U368</f>
        <v>373553.77903079998</v>
      </c>
      <c r="V403" s="2096">
        <f t="shared" si="88"/>
        <v>373553.77903079998</v>
      </c>
      <c r="W403" s="2817">
        <f t="shared" si="86"/>
        <v>155647.40792949998</v>
      </c>
      <c r="X403" s="1905">
        <f t="shared" si="86"/>
        <v>155124.77372</v>
      </c>
      <c r="Y403" s="2784">
        <f t="shared" si="86"/>
        <v>0</v>
      </c>
      <c r="Z403" s="1234">
        <f t="shared" si="86"/>
        <v>-2586.57015</v>
      </c>
      <c r="AA403" s="1905">
        <f t="shared" si="86"/>
        <v>-522.63420949998863</v>
      </c>
      <c r="AB403" s="1234">
        <f t="shared" si="86"/>
        <v>-45.762149999999998</v>
      </c>
      <c r="AC403" s="1905">
        <f t="shared" si="86"/>
        <v>-51.165679999999995</v>
      </c>
      <c r="AD403" s="1234">
        <f t="shared" si="86"/>
        <v>152487.03789000001</v>
      </c>
      <c r="AE403" s="2786"/>
      <c r="AF403" s="1325">
        <f>AF401+AF396+AF368</f>
        <v>0</v>
      </c>
      <c r="AG403" s="2761"/>
      <c r="AH403" s="1412"/>
    </row>
    <row r="404" spans="1:34" s="2715" customFormat="1" x14ac:dyDescent="0.25">
      <c r="A404" s="414">
        <v>1</v>
      </c>
      <c r="B404" s="414">
        <v>1</v>
      </c>
      <c r="C404" s="248"/>
      <c r="D404" s="2881"/>
      <c r="E404" s="2881"/>
      <c r="F404" s="2814"/>
      <c r="G404" s="2815"/>
      <c r="H404" s="2815"/>
      <c r="I404" s="2815"/>
      <c r="J404" s="1661"/>
      <c r="K404" s="1661"/>
      <c r="L404" s="1661"/>
      <c r="M404" s="1661"/>
      <c r="N404" s="1661"/>
      <c r="O404" s="1661"/>
      <c r="P404" s="1661"/>
      <c r="Q404" s="1661"/>
      <c r="R404" s="1411"/>
      <c r="S404" s="1411"/>
      <c r="T404" s="1411"/>
      <c r="U404" s="1411"/>
      <c r="V404" s="1411"/>
      <c r="W404" s="2882"/>
      <c r="X404" s="1661"/>
      <c r="Y404" s="2883"/>
      <c r="Z404" s="1661"/>
      <c r="AA404" s="1661"/>
      <c r="AB404" s="2815"/>
      <c r="AC404" s="2815"/>
      <c r="AD404" s="1661"/>
      <c r="AE404" s="2816"/>
      <c r="AF404" s="1662"/>
      <c r="AG404" s="2761"/>
      <c r="AH404" s="1412"/>
    </row>
    <row r="405" spans="1:34" ht="47.25" x14ac:dyDescent="0.25">
      <c r="A405" s="414">
        <v>1</v>
      </c>
      <c r="B405" s="414">
        <v>1</v>
      </c>
      <c r="C405" s="2295" t="s">
        <v>482</v>
      </c>
      <c r="D405" s="2884"/>
      <c r="E405" s="1575"/>
      <c r="F405" s="2885"/>
      <c r="G405" s="2886"/>
      <c r="H405" s="2886"/>
      <c r="I405" s="2886"/>
      <c r="J405" s="2887"/>
      <c r="K405" s="2887"/>
      <c r="L405" s="270"/>
      <c r="M405" s="270"/>
      <c r="N405" s="270"/>
      <c r="O405" s="270"/>
      <c r="P405" s="270"/>
      <c r="Q405" s="270"/>
      <c r="R405" s="2797"/>
      <c r="S405" s="2797"/>
      <c r="T405" s="2797"/>
      <c r="U405" s="2797"/>
      <c r="V405" s="2797"/>
      <c r="W405" s="2888"/>
      <c r="X405" s="270"/>
      <c r="Y405" s="2736"/>
      <c r="Z405" s="270"/>
      <c r="AA405" s="270"/>
      <c r="AB405" s="2798"/>
      <c r="AC405" s="2798"/>
      <c r="AD405" s="270"/>
      <c r="AE405" s="2889"/>
      <c r="AF405" s="2738"/>
      <c r="AG405" s="2761"/>
    </row>
    <row r="406" spans="1:34" s="2715" customFormat="1" x14ac:dyDescent="0.25">
      <c r="A406" s="414">
        <v>1</v>
      </c>
      <c r="B406" s="414">
        <v>1</v>
      </c>
      <c r="C406" s="1902" t="s">
        <v>5</v>
      </c>
      <c r="D406" s="1902"/>
      <c r="E406" s="1902"/>
      <c r="F406" s="422"/>
      <c r="G406" s="375"/>
      <c r="H406" s="375"/>
      <c r="I406" s="375"/>
      <c r="J406" s="2500"/>
      <c r="K406" s="2500"/>
      <c r="L406" s="2501"/>
      <c r="M406" s="2501"/>
      <c r="N406" s="2501"/>
      <c r="O406" s="2501"/>
      <c r="P406" s="2501"/>
      <c r="Q406" s="2501"/>
      <c r="R406" s="2801"/>
      <c r="S406" s="2801"/>
      <c r="T406" s="2801"/>
      <c r="U406" s="2801"/>
      <c r="V406" s="2801"/>
      <c r="W406" s="2874"/>
      <c r="X406" s="2501"/>
      <c r="Y406" s="2744"/>
      <c r="Z406" s="2501"/>
      <c r="AA406" s="2501"/>
      <c r="AB406" s="2501"/>
      <c r="AC406" s="2501"/>
      <c r="AD406" s="2501"/>
      <c r="AE406" s="1294"/>
      <c r="AF406" s="2558"/>
      <c r="AG406" s="2761"/>
      <c r="AH406" s="1412"/>
    </row>
    <row r="407" spans="1:34" s="2715" customFormat="1" x14ac:dyDescent="0.25">
      <c r="A407" s="414">
        <v>1</v>
      </c>
      <c r="B407" s="414">
        <v>1</v>
      </c>
      <c r="C407" s="243" t="s">
        <v>129</v>
      </c>
      <c r="D407" s="1472" t="s">
        <v>246</v>
      </c>
      <c r="E407" s="223">
        <v>340</v>
      </c>
      <c r="F407" s="439">
        <v>851</v>
      </c>
      <c r="G407" s="213">
        <f>F407/12*$C$3</f>
        <v>354.58333333333337</v>
      </c>
      <c r="H407" s="375">
        <v>324</v>
      </c>
      <c r="I407" s="213">
        <f>H407/G407*100</f>
        <v>91.374853113983534</v>
      </c>
      <c r="J407" s="2802">
        <v>14</v>
      </c>
      <c r="K407" s="269">
        <f>N407/H407</f>
        <v>13.049382716049383</v>
      </c>
      <c r="L407" s="270">
        <f>ROUND(F407*J407,0)</f>
        <v>11914</v>
      </c>
      <c r="M407" s="270">
        <f>L407/12*$C$3</f>
        <v>4964.166666666667</v>
      </c>
      <c r="N407" s="270">
        <v>4228</v>
      </c>
      <c r="O407" s="270">
        <f>N407/M407*100</f>
        <v>85.170387779083427</v>
      </c>
      <c r="P407" s="270">
        <f>L407/E407</f>
        <v>35.041176470588233</v>
      </c>
      <c r="Q407" s="270">
        <f>N407/$C$3*12/P407</f>
        <v>289.57931844888373</v>
      </c>
      <c r="R407" s="2801"/>
      <c r="S407" s="2801"/>
      <c r="T407" s="2801"/>
      <c r="U407" s="2801"/>
      <c r="V407" s="2801"/>
      <c r="W407" s="2874"/>
      <c r="X407" s="2501"/>
      <c r="Y407" s="2744"/>
      <c r="Z407" s="2501"/>
      <c r="AA407" s="2501"/>
      <c r="AB407" s="2501"/>
      <c r="AC407" s="2501"/>
      <c r="AD407" s="2501"/>
      <c r="AE407" s="1294"/>
      <c r="AF407" s="2558"/>
      <c r="AG407" s="2761"/>
      <c r="AH407" s="1412"/>
    </row>
    <row r="408" spans="1:34" s="2715" customFormat="1" x14ac:dyDescent="0.25">
      <c r="A408" s="414">
        <v>1</v>
      </c>
      <c r="B408" s="414">
        <v>1</v>
      </c>
      <c r="C408" s="243" t="s">
        <v>159</v>
      </c>
      <c r="D408" s="1472" t="s">
        <v>246</v>
      </c>
      <c r="E408" s="223">
        <v>340</v>
      </c>
      <c r="F408" s="439">
        <v>2169</v>
      </c>
      <c r="G408" s="213">
        <f>F408/12*$C$3</f>
        <v>903.75</v>
      </c>
      <c r="H408" s="375">
        <v>900</v>
      </c>
      <c r="I408" s="213">
        <f>H408/G408*100</f>
        <v>99.585062240663902</v>
      </c>
      <c r="J408" s="2802">
        <v>7.8</v>
      </c>
      <c r="K408" s="269">
        <f>N408/H408</f>
        <v>6.6544444444444446</v>
      </c>
      <c r="L408" s="270">
        <f>ROUND(F408*J408,0)</f>
        <v>16918</v>
      </c>
      <c r="M408" s="270">
        <f>L408/12*$C$3</f>
        <v>7049.1666666666661</v>
      </c>
      <c r="N408" s="270">
        <v>5989</v>
      </c>
      <c r="O408" s="270">
        <f>N408/M408*100</f>
        <v>84.960397210072131</v>
      </c>
      <c r="P408" s="270">
        <f>L408/E408</f>
        <v>49.758823529411764</v>
      </c>
      <c r="Q408" s="270">
        <f>N408/$C$3*12/P408</f>
        <v>288.86535051424516</v>
      </c>
      <c r="R408" s="2801"/>
      <c r="S408" s="2801"/>
      <c r="T408" s="2801"/>
      <c r="U408" s="2801"/>
      <c r="V408" s="2801"/>
      <c r="W408" s="2874"/>
      <c r="X408" s="2501"/>
      <c r="Y408" s="2744"/>
      <c r="Z408" s="2501"/>
      <c r="AA408" s="2501"/>
      <c r="AB408" s="2501"/>
      <c r="AC408" s="2501"/>
      <c r="AD408" s="2501"/>
      <c r="AE408" s="1294"/>
      <c r="AF408" s="2558"/>
      <c r="AG408" s="2761"/>
      <c r="AH408" s="1412"/>
    </row>
    <row r="409" spans="1:34" s="2715" customFormat="1" ht="29.25" x14ac:dyDescent="0.25">
      <c r="A409" s="414">
        <v>1</v>
      </c>
      <c r="B409" s="414">
        <v>1</v>
      </c>
      <c r="C409" s="1002" t="s">
        <v>7</v>
      </c>
      <c r="D409" s="3683"/>
      <c r="E409" s="1002"/>
      <c r="F409" s="2441">
        <f>SUM(F407:F408)</f>
        <v>3020</v>
      </c>
      <c r="G409" s="2508">
        <f>SUM(G407:G408)</f>
        <v>1258.3333333333335</v>
      </c>
      <c r="H409" s="2508">
        <f>SUM(H407:H408)</f>
        <v>1224</v>
      </c>
      <c r="I409" s="2508">
        <f>H409/G409*100</f>
        <v>97.271523178807939</v>
      </c>
      <c r="J409" s="2509">
        <f>SUM(L409/F409)</f>
        <v>9.5470198675496682</v>
      </c>
      <c r="K409" s="388">
        <f>N409/H409</f>
        <v>8.3472222222222214</v>
      </c>
      <c r="L409" s="2508">
        <f>SUM(L407:L408)</f>
        <v>28832</v>
      </c>
      <c r="M409" s="2508">
        <f>SUM(M407:M408)</f>
        <v>12013.333333333332</v>
      </c>
      <c r="N409" s="2508">
        <f>SUM(N407:N408)</f>
        <v>10217</v>
      </c>
      <c r="O409" s="270">
        <f>N409/M409*100</f>
        <v>85.047169811320771</v>
      </c>
      <c r="P409" s="1647">
        <f>SUM(P407:P408)</f>
        <v>84.8</v>
      </c>
      <c r="Q409" s="270">
        <f>N409/$C$3*12/P409</f>
        <v>289.16037735849062</v>
      </c>
      <c r="R409" s="2801">
        <v>579440.63226716663</v>
      </c>
      <c r="S409" s="2801">
        <v>579440.63226716663</v>
      </c>
      <c r="T409" s="2801">
        <v>579440.63226716663</v>
      </c>
      <c r="U409" s="2801">
        <v>579440.74448096659</v>
      </c>
      <c r="V409" s="2801">
        <v>579440.74448096659</v>
      </c>
      <c r="W409" s="1209">
        <f>R409/12*$C$3+(S409-R409)/11*4+(T409-S409)/10*3+(U409-T409)/9*2+(V409-U409)/8*1</f>
        <v>241433.6217143861</v>
      </c>
      <c r="X409" s="2872">
        <f>AD409-AC409-Z409-Y409</f>
        <v>137063.73180999997</v>
      </c>
      <c r="Y409" s="2890">
        <v>63.258980000000101</v>
      </c>
      <c r="Z409" s="2801">
        <v>-353.34571999999997</v>
      </c>
      <c r="AA409" s="2872">
        <f>X409-W409</f>
        <v>-104369.88990438613</v>
      </c>
      <c r="AB409" s="2872"/>
      <c r="AC409" s="2872">
        <v>-2159.6285300000004</v>
      </c>
      <c r="AD409" s="2872">
        <v>134614.01653999998</v>
      </c>
      <c r="AE409" s="2510">
        <f>SUM(AE407:AE408)</f>
        <v>0</v>
      </c>
      <c r="AF409" s="2493"/>
      <c r="AG409" s="2761"/>
      <c r="AH409" s="1412"/>
    </row>
    <row r="410" spans="1:34" s="2715" customFormat="1" ht="43.5" x14ac:dyDescent="0.25">
      <c r="A410" s="414"/>
      <c r="B410" s="414">
        <v>1</v>
      </c>
      <c r="C410" s="272" t="s">
        <v>184</v>
      </c>
      <c r="D410" s="272"/>
      <c r="E410" s="1002"/>
      <c r="F410" s="2441">
        <v>42</v>
      </c>
      <c r="G410" s="2508">
        <f>ROUND(F410/12*$C$3,0)</f>
        <v>18</v>
      </c>
      <c r="H410" s="2508">
        <v>19</v>
      </c>
      <c r="I410" s="2508">
        <f>H410/G410*100</f>
        <v>105.55555555555556</v>
      </c>
      <c r="J410" s="2509"/>
      <c r="K410" s="388"/>
      <c r="L410" s="2508"/>
      <c r="M410" s="2508"/>
      <c r="N410" s="2508"/>
      <c r="O410" s="270"/>
      <c r="P410" s="1647"/>
      <c r="Q410" s="270"/>
      <c r="R410" s="2801">
        <v>7139.0621070000007</v>
      </c>
      <c r="S410" s="2801">
        <v>7139.0621070000007</v>
      </c>
      <c r="T410" s="2801">
        <v>7139.0621070000007</v>
      </c>
      <c r="U410" s="2801">
        <v>7398.7630320000007</v>
      </c>
      <c r="V410" s="2801">
        <v>7398.7630320000007</v>
      </c>
      <c r="W410" s="3676">
        <f>V410/12*$C$3</f>
        <v>3082.8179300000006</v>
      </c>
      <c r="X410" s="2872">
        <f>AD410-AC410-Z410-Y410</f>
        <v>3267.7438599999996</v>
      </c>
      <c r="Y410" s="2873">
        <v>63.258980000000101</v>
      </c>
      <c r="Z410" s="2872"/>
      <c r="AA410" s="2872">
        <f>X410-W410</f>
        <v>184.92592999999897</v>
      </c>
      <c r="AB410" s="2872"/>
      <c r="AC410" s="2872">
        <v>0</v>
      </c>
      <c r="AD410" s="2872">
        <v>3331.0028399999997</v>
      </c>
      <c r="AE410" s="2510"/>
      <c r="AF410" s="2493"/>
      <c r="AG410" s="2761"/>
      <c r="AH410" s="1412"/>
    </row>
    <row r="411" spans="1:34" s="2715" customFormat="1" x14ac:dyDescent="0.25">
      <c r="A411" s="414">
        <v>1</v>
      </c>
      <c r="B411" s="414">
        <v>1</v>
      </c>
      <c r="C411" s="2309" t="s">
        <v>14</v>
      </c>
      <c r="D411" s="2309"/>
      <c r="E411" s="798"/>
      <c r="F411" s="422"/>
      <c r="G411" s="375"/>
      <c r="H411" s="375"/>
      <c r="I411" s="375"/>
      <c r="J411" s="2509"/>
      <c r="K411" s="2509"/>
      <c r="L411" s="2803"/>
      <c r="M411" s="2803"/>
      <c r="N411" s="2803"/>
      <c r="O411" s="2803"/>
      <c r="P411" s="2803"/>
      <c r="Q411" s="2803"/>
      <c r="R411" s="2801"/>
      <c r="S411" s="2801"/>
      <c r="T411" s="2801"/>
      <c r="U411" s="2801"/>
      <c r="V411" s="2801"/>
      <c r="W411" s="2874"/>
      <c r="X411" s="2501"/>
      <c r="Y411" s="2744"/>
      <c r="Z411" s="2501"/>
      <c r="AA411" s="2501"/>
      <c r="AB411" s="2501"/>
      <c r="AC411" s="2501"/>
      <c r="AD411" s="2501"/>
      <c r="AE411" s="1294"/>
      <c r="AF411" s="2558"/>
      <c r="AG411" s="2761"/>
      <c r="AH411" s="1412"/>
    </row>
    <row r="412" spans="1:34" s="2715" customFormat="1" x14ac:dyDescent="0.25">
      <c r="A412" s="414">
        <v>1</v>
      </c>
      <c r="B412" s="414">
        <v>1</v>
      </c>
      <c r="C412" s="798" t="s">
        <v>206</v>
      </c>
      <c r="D412" s="798"/>
      <c r="E412" s="2062"/>
      <c r="F412" s="460"/>
      <c r="G412" s="788"/>
      <c r="H412" s="788"/>
      <c r="I412" s="788"/>
      <c r="J412" s="1150"/>
      <c r="K412" s="1150"/>
      <c r="L412" s="1862"/>
      <c r="M412" s="1862"/>
      <c r="N412" s="1862"/>
      <c r="O412" s="1862"/>
      <c r="P412" s="1862"/>
      <c r="Q412" s="1862"/>
      <c r="R412" s="614">
        <v>19855</v>
      </c>
      <c r="S412" s="614">
        <v>19855</v>
      </c>
      <c r="T412" s="614">
        <v>19855</v>
      </c>
      <c r="U412" s="614">
        <v>19926.86</v>
      </c>
      <c r="V412" s="614">
        <v>19926.86</v>
      </c>
      <c r="W412" s="1209">
        <f>R412/12*$C$3+(S412-R412)/11*4+(T412-S412)/10*3+(U412-T412)/9*2+(V412-U412)/8*1</f>
        <v>8288.8855555555547</v>
      </c>
      <c r="X412" s="368">
        <f>AD412-AC412-Z412</f>
        <v>9837.5499000000018</v>
      </c>
      <c r="Y412" s="2770"/>
      <c r="Z412" s="368"/>
      <c r="AA412" s="368">
        <f>X412-W412</f>
        <v>1548.6643444444471</v>
      </c>
      <c r="AB412" s="368"/>
      <c r="AC412" s="368">
        <v>-4.2908999999999997</v>
      </c>
      <c r="AD412" s="368">
        <v>9833.2590000000018</v>
      </c>
      <c r="AE412" s="1261"/>
      <c r="AF412" s="1274"/>
      <c r="AG412" s="2761"/>
      <c r="AH412" s="1412"/>
    </row>
    <row r="413" spans="1:34" s="2715" customFormat="1" ht="29.25" x14ac:dyDescent="0.25">
      <c r="A413" s="414">
        <v>1</v>
      </c>
      <c r="B413" s="414">
        <v>1</v>
      </c>
      <c r="C413" s="2710" t="s">
        <v>359</v>
      </c>
      <c r="D413" s="4"/>
      <c r="E413" s="4"/>
      <c r="F413" s="446">
        <f>F415+F419</f>
        <v>25200</v>
      </c>
      <c r="G413" s="1052">
        <f>G415+G419</f>
        <v>10500.000000000002</v>
      </c>
      <c r="H413" s="1052">
        <f>H415+H419</f>
        <v>12423</v>
      </c>
      <c r="I413" s="1052">
        <f>H413/G413*100</f>
        <v>118.31428571428569</v>
      </c>
      <c r="J413" s="1901"/>
      <c r="K413" s="1901"/>
      <c r="L413" s="211"/>
      <c r="M413" s="211"/>
      <c r="N413" s="211"/>
      <c r="O413" s="211"/>
      <c r="P413" s="211"/>
      <c r="Q413" s="211"/>
      <c r="R413" s="552"/>
      <c r="S413" s="552"/>
      <c r="T413" s="552"/>
      <c r="U413" s="552"/>
      <c r="V413" s="552"/>
      <c r="W413" s="2876"/>
      <c r="X413" s="418"/>
      <c r="Y413" s="2752"/>
      <c r="Z413" s="418"/>
      <c r="AA413" s="418"/>
      <c r="AB413" s="418"/>
      <c r="AC413" s="418"/>
      <c r="AD413" s="418"/>
      <c r="AE413" s="1278">
        <f>AE415+AE419</f>
        <v>0</v>
      </c>
      <c r="AF413" s="1302"/>
      <c r="AG413" s="2761"/>
      <c r="AH413" s="1412"/>
    </row>
    <row r="414" spans="1:34" s="2715" customFormat="1" x14ac:dyDescent="0.25">
      <c r="A414" s="414"/>
      <c r="B414" s="414">
        <v>1</v>
      </c>
      <c r="C414" s="519" t="s">
        <v>347</v>
      </c>
      <c r="D414" s="4"/>
      <c r="E414" s="4"/>
      <c r="F414" s="418"/>
      <c r="G414" s="368"/>
      <c r="H414" s="368"/>
      <c r="I414" s="368"/>
      <c r="J414" s="1901"/>
      <c r="K414" s="1901"/>
      <c r="L414" s="211"/>
      <c r="M414" s="211"/>
      <c r="N414" s="211"/>
      <c r="O414" s="211"/>
      <c r="P414" s="211"/>
      <c r="Q414" s="211"/>
      <c r="R414" s="552"/>
      <c r="S414" s="552"/>
      <c r="T414" s="552"/>
      <c r="U414" s="552"/>
      <c r="V414" s="552"/>
      <c r="W414" s="2876"/>
      <c r="X414" s="418"/>
      <c r="Y414" s="2752"/>
      <c r="Z414" s="418"/>
      <c r="AA414" s="418"/>
      <c r="AB414" s="418"/>
      <c r="AC414" s="418"/>
      <c r="AD414" s="418"/>
      <c r="AE414" s="1274"/>
      <c r="AF414" s="1302"/>
      <c r="AG414" s="2761"/>
      <c r="AH414" s="1412"/>
    </row>
    <row r="415" spans="1:34" s="2715" customFormat="1" ht="30" x14ac:dyDescent="0.25">
      <c r="A415" s="414"/>
      <c r="B415" s="414">
        <v>1</v>
      </c>
      <c r="C415" s="724" t="s">
        <v>348</v>
      </c>
      <c r="D415" s="4"/>
      <c r="E415" s="4"/>
      <c r="F415" s="418">
        <f>F416</f>
        <v>25000</v>
      </c>
      <c r="G415" s="368">
        <f>G416</f>
        <v>10416.666666666668</v>
      </c>
      <c r="H415" s="368">
        <f>H416</f>
        <v>12357</v>
      </c>
      <c r="I415" s="368">
        <f>H415/G415*100</f>
        <v>118.62719999999997</v>
      </c>
      <c r="J415" s="1901"/>
      <c r="K415" s="1901"/>
      <c r="L415" s="211"/>
      <c r="M415" s="211"/>
      <c r="N415" s="211"/>
      <c r="O415" s="211"/>
      <c r="P415" s="211"/>
      <c r="Q415" s="211"/>
      <c r="R415" s="552"/>
      <c r="S415" s="552"/>
      <c r="T415" s="552"/>
      <c r="U415" s="552"/>
      <c r="V415" s="552"/>
      <c r="W415" s="2876"/>
      <c r="X415" s="418"/>
      <c r="Y415" s="2752"/>
      <c r="Z415" s="418"/>
      <c r="AA415" s="418"/>
      <c r="AB415" s="418"/>
      <c r="AC415" s="418"/>
      <c r="AD415" s="418"/>
      <c r="AE415" s="1274">
        <f>AE416</f>
        <v>0</v>
      </c>
      <c r="AF415" s="1302"/>
      <c r="AG415" s="2761"/>
      <c r="AH415" s="1412"/>
    </row>
    <row r="416" spans="1:34" s="2715" customFormat="1" x14ac:dyDescent="0.25">
      <c r="A416" s="414"/>
      <c r="B416" s="414">
        <v>1</v>
      </c>
      <c r="C416" s="519" t="s">
        <v>349</v>
      </c>
      <c r="D416" s="4"/>
      <c r="E416" s="4"/>
      <c r="F416" s="418">
        <v>25000</v>
      </c>
      <c r="G416" s="368">
        <f>F416/12*$C$3</f>
        <v>10416.666666666668</v>
      </c>
      <c r="H416" s="368">
        <v>12357</v>
      </c>
      <c r="I416" s="368">
        <f>H416/G416*100</f>
        <v>118.62719999999997</v>
      </c>
      <c r="J416" s="1901"/>
      <c r="K416" s="1901"/>
      <c r="L416" s="211"/>
      <c r="M416" s="211"/>
      <c r="N416" s="211"/>
      <c r="O416" s="211"/>
      <c r="P416" s="211"/>
      <c r="Q416" s="211"/>
      <c r="R416" s="552"/>
      <c r="S416" s="552"/>
      <c r="T416" s="552"/>
      <c r="U416" s="552"/>
      <c r="V416" s="552"/>
      <c r="W416" s="2876"/>
      <c r="X416" s="418"/>
      <c r="Y416" s="2752"/>
      <c r="Z416" s="418"/>
      <c r="AA416" s="418"/>
      <c r="AB416" s="418"/>
      <c r="AC416" s="418"/>
      <c r="AD416" s="418"/>
      <c r="AE416" s="1274"/>
      <c r="AF416" s="1302"/>
      <c r="AG416" s="2761"/>
      <c r="AH416" s="1412"/>
    </row>
    <row r="417" spans="1:34" s="2715" customFormat="1" ht="60" x14ac:dyDescent="0.25">
      <c r="A417" s="414"/>
      <c r="B417" s="414">
        <v>1</v>
      </c>
      <c r="C417" s="519" t="s">
        <v>350</v>
      </c>
      <c r="D417" s="4"/>
      <c r="E417" s="4"/>
      <c r="F417" s="418"/>
      <c r="G417" s="368"/>
      <c r="H417" s="368"/>
      <c r="I417" s="368"/>
      <c r="J417" s="1901"/>
      <c r="K417" s="1901"/>
      <c r="L417" s="211"/>
      <c r="M417" s="211"/>
      <c r="N417" s="211"/>
      <c r="O417" s="211"/>
      <c r="P417" s="211"/>
      <c r="Q417" s="211"/>
      <c r="R417" s="552"/>
      <c r="S417" s="552"/>
      <c r="T417" s="552"/>
      <c r="U417" s="552"/>
      <c r="V417" s="552"/>
      <c r="W417" s="2876"/>
      <c r="X417" s="418"/>
      <c r="Y417" s="2752"/>
      <c r="Z417" s="418"/>
      <c r="AA417" s="418"/>
      <c r="AB417" s="418"/>
      <c r="AC417" s="418"/>
      <c r="AD417" s="418"/>
      <c r="AE417" s="1274"/>
      <c r="AF417" s="1302"/>
      <c r="AG417" s="2761"/>
      <c r="AH417" s="1412"/>
    </row>
    <row r="418" spans="1:34" s="2715" customFormat="1" ht="60" x14ac:dyDescent="0.25">
      <c r="A418" s="414"/>
      <c r="B418" s="414">
        <v>1</v>
      </c>
      <c r="C418" s="519" t="s">
        <v>351</v>
      </c>
      <c r="D418" s="4"/>
      <c r="E418" s="4"/>
      <c r="F418" s="418"/>
      <c r="G418" s="368"/>
      <c r="H418" s="368"/>
      <c r="I418" s="368"/>
      <c r="J418" s="1901"/>
      <c r="K418" s="1901"/>
      <c r="L418" s="211"/>
      <c r="M418" s="211"/>
      <c r="N418" s="211"/>
      <c r="O418" s="211"/>
      <c r="P418" s="211"/>
      <c r="Q418" s="211"/>
      <c r="R418" s="552"/>
      <c r="S418" s="552"/>
      <c r="T418" s="552"/>
      <c r="U418" s="552"/>
      <c r="V418" s="552"/>
      <c r="W418" s="2876"/>
      <c r="X418" s="418"/>
      <c r="Y418" s="2752"/>
      <c r="Z418" s="418"/>
      <c r="AA418" s="418"/>
      <c r="AB418" s="418"/>
      <c r="AC418" s="418"/>
      <c r="AD418" s="418"/>
      <c r="AE418" s="1274"/>
      <c r="AF418" s="1302"/>
      <c r="AG418" s="2761"/>
      <c r="AH418" s="1412"/>
    </row>
    <row r="419" spans="1:34" s="2715" customFormat="1" ht="45" x14ac:dyDescent="0.25">
      <c r="A419" s="414"/>
      <c r="B419" s="414">
        <v>1</v>
      </c>
      <c r="C419" s="518" t="s">
        <v>352</v>
      </c>
      <c r="D419" s="4"/>
      <c r="E419" s="4"/>
      <c r="F419" s="418">
        <v>200</v>
      </c>
      <c r="G419" s="368">
        <f>F419/12*$C$3</f>
        <v>83.333333333333343</v>
      </c>
      <c r="H419" s="368">
        <v>66</v>
      </c>
      <c r="I419" s="368">
        <f>H419/G419*100</f>
        <v>79.199999999999989</v>
      </c>
      <c r="J419" s="1901"/>
      <c r="K419" s="1901"/>
      <c r="L419" s="211"/>
      <c r="M419" s="211"/>
      <c r="N419" s="211"/>
      <c r="O419" s="211"/>
      <c r="P419" s="211"/>
      <c r="Q419" s="211"/>
      <c r="R419" s="552"/>
      <c r="S419" s="552"/>
      <c r="T419" s="552"/>
      <c r="U419" s="552"/>
      <c r="V419" s="552"/>
      <c r="W419" s="2876"/>
      <c r="X419" s="418"/>
      <c r="Y419" s="2752"/>
      <c r="Z419" s="418"/>
      <c r="AA419" s="418"/>
      <c r="AB419" s="418"/>
      <c r="AC419" s="418"/>
      <c r="AD419" s="418"/>
      <c r="AE419" s="1274"/>
      <c r="AF419" s="1302"/>
      <c r="AG419" s="2761"/>
      <c r="AH419" s="1412"/>
    </row>
    <row r="420" spans="1:34" s="2715" customFormat="1" ht="29.25" x14ac:dyDescent="0.25">
      <c r="A420" s="414"/>
      <c r="B420" s="414">
        <v>1</v>
      </c>
      <c r="C420" s="2710" t="s">
        <v>360</v>
      </c>
      <c r="D420" s="4"/>
      <c r="E420" s="4"/>
      <c r="F420" s="418"/>
      <c r="G420" s="368"/>
      <c r="H420" s="368"/>
      <c r="I420" s="368"/>
      <c r="J420" s="1901"/>
      <c r="K420" s="1901"/>
      <c r="L420" s="211"/>
      <c r="M420" s="211"/>
      <c r="N420" s="211"/>
      <c r="O420" s="211"/>
      <c r="P420" s="211"/>
      <c r="Q420" s="211"/>
      <c r="R420" s="552"/>
      <c r="S420" s="552"/>
      <c r="T420" s="552"/>
      <c r="U420" s="552"/>
      <c r="V420" s="552"/>
      <c r="W420" s="2876"/>
      <c r="X420" s="418"/>
      <c r="Y420" s="2752"/>
      <c r="Z420" s="418"/>
      <c r="AA420" s="418"/>
      <c r="AB420" s="418"/>
      <c r="AC420" s="418"/>
      <c r="AD420" s="418"/>
      <c r="AE420" s="1274"/>
      <c r="AF420" s="1302"/>
      <c r="AG420" s="2761"/>
      <c r="AH420" s="1412"/>
    </row>
    <row r="421" spans="1:34" s="2715" customFormat="1" ht="29.25" x14ac:dyDescent="0.25">
      <c r="A421" s="414"/>
      <c r="B421" s="414">
        <v>1</v>
      </c>
      <c r="C421" s="2710" t="s">
        <v>353</v>
      </c>
      <c r="D421" s="4"/>
      <c r="E421" s="4"/>
      <c r="F421" s="418"/>
      <c r="G421" s="368"/>
      <c r="H421" s="368"/>
      <c r="I421" s="368"/>
      <c r="J421" s="1901"/>
      <c r="K421" s="1901"/>
      <c r="L421" s="211"/>
      <c r="M421" s="211"/>
      <c r="N421" s="211"/>
      <c r="O421" s="211"/>
      <c r="P421" s="211"/>
      <c r="Q421" s="211"/>
      <c r="R421" s="552"/>
      <c r="S421" s="552"/>
      <c r="T421" s="552"/>
      <c r="U421" s="552"/>
      <c r="V421" s="552"/>
      <c r="W421" s="2876"/>
      <c r="X421" s="418"/>
      <c r="Y421" s="2752"/>
      <c r="Z421" s="418"/>
      <c r="AA421" s="418"/>
      <c r="AB421" s="418"/>
      <c r="AC421" s="418"/>
      <c r="AD421" s="418"/>
      <c r="AE421" s="1274"/>
      <c r="AF421" s="1302"/>
      <c r="AG421" s="2761"/>
      <c r="AH421" s="1412"/>
    </row>
    <row r="422" spans="1:34" s="2715" customFormat="1" ht="30" x14ac:dyDescent="0.25">
      <c r="A422" s="414"/>
      <c r="B422" s="414">
        <v>1</v>
      </c>
      <c r="C422" s="292" t="s">
        <v>201</v>
      </c>
      <c r="D422" s="4"/>
      <c r="E422" s="4"/>
      <c r="F422" s="418"/>
      <c r="G422" s="368"/>
      <c r="H422" s="368"/>
      <c r="I422" s="368"/>
      <c r="J422" s="1901"/>
      <c r="K422" s="1901"/>
      <c r="L422" s="211"/>
      <c r="M422" s="211"/>
      <c r="N422" s="211"/>
      <c r="O422" s="211"/>
      <c r="P422" s="211"/>
      <c r="Q422" s="211"/>
      <c r="R422" s="552"/>
      <c r="S422" s="552"/>
      <c r="T422" s="552"/>
      <c r="U422" s="552"/>
      <c r="V422" s="552"/>
      <c r="W422" s="2876"/>
      <c r="X422" s="418"/>
      <c r="Y422" s="2752"/>
      <c r="Z422" s="418"/>
      <c r="AA422" s="418"/>
      <c r="AB422" s="418"/>
      <c r="AC422" s="418"/>
      <c r="AD422" s="418"/>
      <c r="AE422" s="1274"/>
      <c r="AF422" s="1302"/>
      <c r="AG422" s="2761"/>
      <c r="AH422" s="1412"/>
    </row>
    <row r="423" spans="1:34" s="2715" customFormat="1" ht="72" x14ac:dyDescent="0.25">
      <c r="A423" s="414"/>
      <c r="B423" s="414">
        <v>1</v>
      </c>
      <c r="C423" s="2710" t="s">
        <v>354</v>
      </c>
      <c r="D423" s="4"/>
      <c r="E423" s="4"/>
      <c r="F423" s="418"/>
      <c r="G423" s="368"/>
      <c r="H423" s="368"/>
      <c r="I423" s="368"/>
      <c r="J423" s="1901"/>
      <c r="K423" s="1901"/>
      <c r="L423" s="211"/>
      <c r="M423" s="211"/>
      <c r="N423" s="211"/>
      <c r="O423" s="211"/>
      <c r="P423" s="211"/>
      <c r="Q423" s="211"/>
      <c r="R423" s="552"/>
      <c r="S423" s="552"/>
      <c r="T423" s="552"/>
      <c r="U423" s="552"/>
      <c r="V423" s="552"/>
      <c r="W423" s="2876"/>
      <c r="X423" s="418"/>
      <c r="Y423" s="2752"/>
      <c r="Z423" s="418"/>
      <c r="AA423" s="418"/>
      <c r="AB423" s="418"/>
      <c r="AC423" s="418"/>
      <c r="AD423" s="418"/>
      <c r="AE423" s="1274"/>
      <c r="AF423" s="1302"/>
      <c r="AG423" s="2761"/>
      <c r="AH423" s="1412"/>
    </row>
    <row r="424" spans="1:34" s="2715" customFormat="1" ht="15.75" x14ac:dyDescent="0.25">
      <c r="A424" s="414"/>
      <c r="B424" s="414">
        <v>1</v>
      </c>
      <c r="C424" s="775" t="s">
        <v>234</v>
      </c>
      <c r="D424" s="4"/>
      <c r="E424" s="4"/>
      <c r="F424" s="418">
        <f>SUM(F425:F435)</f>
        <v>13549</v>
      </c>
      <c r="G424" s="418">
        <f>SUM(G425:G435)</f>
        <v>5645.4166666666661</v>
      </c>
      <c r="H424" s="418">
        <f>SUM(H425:H435)</f>
        <v>5733</v>
      </c>
      <c r="I424" s="368">
        <f>H424/G424*100</f>
        <v>101.55140600782346</v>
      </c>
      <c r="J424" s="1901"/>
      <c r="K424" s="1901"/>
      <c r="L424" s="211"/>
      <c r="M424" s="211"/>
      <c r="N424" s="211"/>
      <c r="O424" s="211"/>
      <c r="P424" s="211"/>
      <c r="Q424" s="211"/>
      <c r="R424" s="552">
        <v>40845.536840000001</v>
      </c>
      <c r="S424" s="552">
        <v>40845.536840000001</v>
      </c>
      <c r="T424" s="552">
        <v>40845.536840000001</v>
      </c>
      <c r="U424" s="552">
        <v>40773.683730000004</v>
      </c>
      <c r="V424" s="552">
        <v>40773.683730000004</v>
      </c>
      <c r="W424" s="1209">
        <f>R424/12*$C$3+(S424-R424)/11*4+(T424-S424)/10*3+(U424-T424)/9*2+(V424-U424)/8*1</f>
        <v>17003.006325555558</v>
      </c>
      <c r="X424" s="418">
        <f>AD424-AC424-Z424</f>
        <v>15931.103270000001</v>
      </c>
      <c r="Y424" s="2752"/>
      <c r="Z424" s="418">
        <f>SUM(Z425:Z435)</f>
        <v>39.990719999999996</v>
      </c>
      <c r="AA424" s="418">
        <f>X424-W424</f>
        <v>-1071.9030555555564</v>
      </c>
      <c r="AB424" s="418"/>
      <c r="AC424" s="418">
        <v>0</v>
      </c>
      <c r="AD424" s="418">
        <v>15971.093990000001</v>
      </c>
      <c r="AE424" s="1302">
        <f>SUM(AE425:AE435)</f>
        <v>0</v>
      </c>
      <c r="AF424" s="1302"/>
      <c r="AG424" s="2761"/>
      <c r="AH424" s="1412"/>
    </row>
    <row r="425" spans="1:34" s="2715" customFormat="1" x14ac:dyDescent="0.25">
      <c r="A425" s="414"/>
      <c r="B425" s="414">
        <v>1</v>
      </c>
      <c r="C425" s="399" t="s">
        <v>64</v>
      </c>
      <c r="D425" s="4"/>
      <c r="E425" s="4"/>
      <c r="F425" s="418">
        <v>116</v>
      </c>
      <c r="G425" s="368">
        <f>F425/12*$C$3</f>
        <v>48.333333333333329</v>
      </c>
      <c r="H425" s="368">
        <v>35</v>
      </c>
      <c r="I425" s="368">
        <f>H425/G425*100</f>
        <v>72.413793103448285</v>
      </c>
      <c r="J425" s="1901"/>
      <c r="K425" s="1901"/>
      <c r="L425" s="211"/>
      <c r="M425" s="211"/>
      <c r="N425" s="211"/>
      <c r="O425" s="211"/>
      <c r="P425" s="211"/>
      <c r="Q425" s="211"/>
      <c r="R425" s="552"/>
      <c r="S425" s="552"/>
      <c r="T425" s="552"/>
      <c r="U425" s="552"/>
      <c r="V425" s="552"/>
      <c r="W425" s="2876"/>
      <c r="X425" s="418"/>
      <c r="Y425" s="2752"/>
      <c r="Z425" s="418"/>
      <c r="AA425" s="418"/>
      <c r="AB425" s="418"/>
      <c r="AC425" s="418"/>
      <c r="AD425" s="418"/>
      <c r="AE425" s="1274"/>
      <c r="AF425" s="1302"/>
      <c r="AG425" s="2761"/>
      <c r="AH425" s="1412"/>
    </row>
    <row r="426" spans="1:34" s="2715" customFormat="1" x14ac:dyDescent="0.25">
      <c r="A426" s="414"/>
      <c r="B426" s="414">
        <v>1</v>
      </c>
      <c r="C426" s="399" t="s">
        <v>68</v>
      </c>
      <c r="D426" s="4"/>
      <c r="E426" s="4"/>
      <c r="F426" s="418">
        <v>2600</v>
      </c>
      <c r="G426" s="368">
        <f>F426/12*$C$3</f>
        <v>1083.3333333333333</v>
      </c>
      <c r="H426" s="368">
        <v>1787</v>
      </c>
      <c r="I426" s="368">
        <f>H426/G426*100</f>
        <v>164.95384615384617</v>
      </c>
      <c r="J426" s="1901"/>
      <c r="K426" s="1901"/>
      <c r="L426" s="211"/>
      <c r="M426" s="211"/>
      <c r="N426" s="211"/>
      <c r="O426" s="211"/>
      <c r="P426" s="211"/>
      <c r="Q426" s="211"/>
      <c r="R426" s="552"/>
      <c r="S426" s="552"/>
      <c r="T426" s="552"/>
      <c r="U426" s="552"/>
      <c r="V426" s="552"/>
      <c r="W426" s="2876"/>
      <c r="X426" s="418"/>
      <c r="Y426" s="2752"/>
      <c r="Z426" s="418"/>
      <c r="AA426" s="418"/>
      <c r="AB426" s="418"/>
      <c r="AC426" s="418"/>
      <c r="AD426" s="418"/>
      <c r="AE426" s="1274"/>
      <c r="AF426" s="1302"/>
      <c r="AG426" s="2761"/>
      <c r="AH426" s="1412"/>
    </row>
    <row r="427" spans="1:34" s="2715" customFormat="1" x14ac:dyDescent="0.25">
      <c r="A427" s="414"/>
      <c r="B427" s="414"/>
      <c r="C427" s="399" t="s">
        <v>391</v>
      </c>
      <c r="D427" s="4"/>
      <c r="E427" s="4"/>
      <c r="F427" s="418"/>
      <c r="G427" s="368"/>
      <c r="H427" s="368">
        <v>4</v>
      </c>
      <c r="I427" s="368"/>
      <c r="J427" s="1901"/>
      <c r="K427" s="1901"/>
      <c r="L427" s="211"/>
      <c r="M427" s="211"/>
      <c r="N427" s="211"/>
      <c r="O427" s="211"/>
      <c r="P427" s="211"/>
      <c r="Q427" s="211"/>
      <c r="R427" s="552"/>
      <c r="S427" s="552"/>
      <c r="T427" s="552"/>
      <c r="U427" s="552"/>
      <c r="V427" s="552"/>
      <c r="W427" s="2876"/>
      <c r="X427" s="418"/>
      <c r="Y427" s="2752"/>
      <c r="Z427" s="418">
        <v>6.4713599999999998</v>
      </c>
      <c r="AA427" s="418"/>
      <c r="AB427" s="418"/>
      <c r="AC427" s="418"/>
      <c r="AD427" s="418"/>
      <c r="AE427" s="1274"/>
      <c r="AF427" s="1302"/>
      <c r="AG427" s="2761"/>
      <c r="AH427" s="1412"/>
    </row>
    <row r="428" spans="1:34" s="2715" customFormat="1" ht="30" x14ac:dyDescent="0.25">
      <c r="A428" s="414"/>
      <c r="B428" s="414">
        <v>1</v>
      </c>
      <c r="C428" s="399" t="s">
        <v>92</v>
      </c>
      <c r="D428" s="4"/>
      <c r="E428" s="4"/>
      <c r="F428" s="418">
        <v>3000</v>
      </c>
      <c r="G428" s="368">
        <f>F428/12*$C$3</f>
        <v>1250</v>
      </c>
      <c r="H428" s="368">
        <v>1098</v>
      </c>
      <c r="I428" s="368">
        <f>H428/G428*100</f>
        <v>87.839999999999989</v>
      </c>
      <c r="J428" s="1901"/>
      <c r="K428" s="1901"/>
      <c r="L428" s="211"/>
      <c r="M428" s="211"/>
      <c r="N428" s="211"/>
      <c r="O428" s="211"/>
      <c r="P428" s="211"/>
      <c r="Q428" s="211"/>
      <c r="R428" s="552"/>
      <c r="S428" s="552"/>
      <c r="T428" s="552"/>
      <c r="U428" s="552"/>
      <c r="V428" s="552"/>
      <c r="W428" s="2876"/>
      <c r="X428" s="418"/>
      <c r="Y428" s="2752"/>
      <c r="Z428" s="418"/>
      <c r="AA428" s="418"/>
      <c r="AB428" s="418"/>
      <c r="AC428" s="418"/>
      <c r="AD428" s="418"/>
      <c r="AE428" s="1274"/>
      <c r="AF428" s="1302"/>
      <c r="AG428" s="2761"/>
      <c r="AH428" s="1412"/>
    </row>
    <row r="429" spans="1:34" s="2715" customFormat="1" ht="45" x14ac:dyDescent="0.25">
      <c r="A429" s="414"/>
      <c r="B429" s="414"/>
      <c r="C429" s="399" t="s">
        <v>406</v>
      </c>
      <c r="D429" s="4"/>
      <c r="E429" s="4"/>
      <c r="F429" s="418"/>
      <c r="G429" s="368"/>
      <c r="H429" s="368">
        <v>3</v>
      </c>
      <c r="I429" s="368"/>
      <c r="J429" s="1901"/>
      <c r="K429" s="1901"/>
      <c r="L429" s="211"/>
      <c r="M429" s="211"/>
      <c r="N429" s="211"/>
      <c r="O429" s="211"/>
      <c r="P429" s="211"/>
      <c r="Q429" s="211"/>
      <c r="R429" s="552"/>
      <c r="S429" s="552"/>
      <c r="T429" s="552"/>
      <c r="U429" s="552"/>
      <c r="V429" s="552"/>
      <c r="W429" s="2876"/>
      <c r="X429" s="418"/>
      <c r="Y429" s="2752"/>
      <c r="Z429" s="418">
        <v>33.519359999999999</v>
      </c>
      <c r="AA429" s="418"/>
      <c r="AB429" s="418"/>
      <c r="AC429" s="418"/>
      <c r="AD429" s="418"/>
      <c r="AE429" s="1274"/>
      <c r="AF429" s="1302"/>
      <c r="AG429" s="2761"/>
      <c r="AH429" s="1412"/>
    </row>
    <row r="430" spans="1:34" s="2715" customFormat="1" ht="105" x14ac:dyDescent="0.25">
      <c r="A430" s="414">
        <v>1</v>
      </c>
      <c r="B430" s="414">
        <v>1</v>
      </c>
      <c r="C430" s="399" t="s">
        <v>355</v>
      </c>
      <c r="D430" s="4"/>
      <c r="E430" s="4"/>
      <c r="F430" s="418">
        <v>250</v>
      </c>
      <c r="G430" s="213">
        <f t="shared" ref="G430:G435" si="89">F430/12*$C$3</f>
        <v>104.16666666666666</v>
      </c>
      <c r="H430" s="368">
        <v>147</v>
      </c>
      <c r="I430" s="368">
        <f t="shared" ref="I430:I435" si="90">H430/G430*100</f>
        <v>141.12000000000003</v>
      </c>
      <c r="J430" s="1901"/>
      <c r="K430" s="1901"/>
      <c r="L430" s="211"/>
      <c r="M430" s="211"/>
      <c r="N430" s="211"/>
      <c r="O430" s="211"/>
      <c r="P430" s="211"/>
      <c r="Q430" s="211"/>
      <c r="R430" s="552"/>
      <c r="S430" s="552"/>
      <c r="T430" s="552"/>
      <c r="U430" s="552"/>
      <c r="V430" s="552"/>
      <c r="W430" s="2876"/>
      <c r="X430" s="418"/>
      <c r="Y430" s="2752"/>
      <c r="Z430" s="418"/>
      <c r="AA430" s="418"/>
      <c r="AB430" s="418"/>
      <c r="AC430" s="418"/>
      <c r="AD430" s="418"/>
      <c r="AE430" s="1274"/>
      <c r="AF430" s="1302"/>
      <c r="AG430" s="2761"/>
      <c r="AH430" s="1412"/>
    </row>
    <row r="431" spans="1:34" s="2715" customFormat="1" ht="60" x14ac:dyDescent="0.25">
      <c r="A431" s="414"/>
      <c r="B431" s="414">
        <v>1</v>
      </c>
      <c r="C431" s="399" t="s">
        <v>287</v>
      </c>
      <c r="D431" s="4"/>
      <c r="E431" s="4"/>
      <c r="F431" s="418">
        <v>160</v>
      </c>
      <c r="G431" s="213">
        <f t="shared" si="89"/>
        <v>66.666666666666671</v>
      </c>
      <c r="H431" s="368">
        <v>25</v>
      </c>
      <c r="I431" s="368">
        <f t="shared" si="90"/>
        <v>37.5</v>
      </c>
      <c r="J431" s="1901"/>
      <c r="K431" s="1901"/>
      <c r="L431" s="211"/>
      <c r="M431" s="211"/>
      <c r="N431" s="211"/>
      <c r="O431" s="211"/>
      <c r="P431" s="211"/>
      <c r="Q431" s="211"/>
      <c r="R431" s="552"/>
      <c r="S431" s="552"/>
      <c r="T431" s="552"/>
      <c r="U431" s="552"/>
      <c r="V431" s="552"/>
      <c r="W431" s="2876"/>
      <c r="X431" s="418"/>
      <c r="Y431" s="2752"/>
      <c r="Z431" s="418"/>
      <c r="AA431" s="418"/>
      <c r="AB431" s="418"/>
      <c r="AC431" s="418"/>
      <c r="AD431" s="418"/>
      <c r="AE431" s="1274"/>
      <c r="AF431" s="1302"/>
      <c r="AG431" s="2761"/>
      <c r="AH431" s="1412"/>
    </row>
    <row r="432" spans="1:34" s="2715" customFormat="1" ht="45" x14ac:dyDescent="0.25">
      <c r="A432" s="414"/>
      <c r="B432" s="414">
        <v>1</v>
      </c>
      <c r="C432" s="399" t="s">
        <v>189</v>
      </c>
      <c r="D432" s="4"/>
      <c r="E432" s="4"/>
      <c r="F432" s="418">
        <v>3000</v>
      </c>
      <c r="G432" s="213">
        <f t="shared" si="89"/>
        <v>1250</v>
      </c>
      <c r="H432" s="368">
        <v>740</v>
      </c>
      <c r="I432" s="368">
        <f t="shared" si="90"/>
        <v>59.199999999999996</v>
      </c>
      <c r="J432" s="1901"/>
      <c r="K432" s="1901"/>
      <c r="L432" s="211"/>
      <c r="M432" s="211"/>
      <c r="N432" s="211"/>
      <c r="O432" s="211"/>
      <c r="P432" s="211"/>
      <c r="Q432" s="211"/>
      <c r="R432" s="552"/>
      <c r="S432" s="552"/>
      <c r="T432" s="552"/>
      <c r="U432" s="552"/>
      <c r="V432" s="552"/>
      <c r="W432" s="2876"/>
      <c r="X432" s="418"/>
      <c r="Y432" s="2752"/>
      <c r="Z432" s="418"/>
      <c r="AA432" s="418"/>
      <c r="AB432" s="418"/>
      <c r="AC432" s="418"/>
      <c r="AD432" s="418"/>
      <c r="AE432" s="1274"/>
      <c r="AF432" s="1302"/>
      <c r="AG432" s="2761"/>
      <c r="AH432" s="1412"/>
    </row>
    <row r="433" spans="1:34" s="2715" customFormat="1" x14ac:dyDescent="0.25">
      <c r="A433" s="414"/>
      <c r="B433" s="414">
        <v>1</v>
      </c>
      <c r="C433" s="399" t="s">
        <v>372</v>
      </c>
      <c r="D433" s="4"/>
      <c r="E433" s="4"/>
      <c r="F433" s="418">
        <v>330</v>
      </c>
      <c r="G433" s="213">
        <f t="shared" si="89"/>
        <v>137.5</v>
      </c>
      <c r="H433" s="368">
        <v>104</v>
      </c>
      <c r="I433" s="368">
        <f t="shared" si="90"/>
        <v>75.63636363636364</v>
      </c>
      <c r="J433" s="1901"/>
      <c r="K433" s="1901"/>
      <c r="L433" s="211"/>
      <c r="M433" s="211"/>
      <c r="N433" s="211"/>
      <c r="O433" s="211"/>
      <c r="P433" s="211"/>
      <c r="Q433" s="211"/>
      <c r="R433" s="552"/>
      <c r="S433" s="552"/>
      <c r="T433" s="552"/>
      <c r="U433" s="552"/>
      <c r="V433" s="552"/>
      <c r="W433" s="2876"/>
      <c r="X433" s="418"/>
      <c r="Y433" s="2752"/>
      <c r="Z433" s="418"/>
      <c r="AA433" s="418"/>
      <c r="AB433" s="418"/>
      <c r="AC433" s="418"/>
      <c r="AD433" s="418"/>
      <c r="AE433" s="1274"/>
      <c r="AF433" s="1302"/>
      <c r="AG433" s="2761"/>
      <c r="AH433" s="1412"/>
    </row>
    <row r="434" spans="1:34" s="2715" customFormat="1" ht="22.5" customHeight="1" x14ac:dyDescent="0.25">
      <c r="A434" s="414"/>
      <c r="B434" s="414">
        <v>1</v>
      </c>
      <c r="C434" s="399" t="s">
        <v>90</v>
      </c>
      <c r="D434" s="4"/>
      <c r="E434" s="4"/>
      <c r="F434" s="418">
        <v>1570</v>
      </c>
      <c r="G434" s="213">
        <f t="shared" si="89"/>
        <v>654.16666666666674</v>
      </c>
      <c r="H434" s="368">
        <v>731</v>
      </c>
      <c r="I434" s="368">
        <f t="shared" si="90"/>
        <v>111.74522292993629</v>
      </c>
      <c r="J434" s="1901"/>
      <c r="K434" s="1901"/>
      <c r="L434" s="211"/>
      <c r="M434" s="211"/>
      <c r="N434" s="211"/>
      <c r="O434" s="211"/>
      <c r="P434" s="211"/>
      <c r="Q434" s="211"/>
      <c r="R434" s="552"/>
      <c r="S434" s="552"/>
      <c r="T434" s="552"/>
      <c r="U434" s="552"/>
      <c r="V434" s="552"/>
      <c r="W434" s="2876"/>
      <c r="X434" s="418"/>
      <c r="Y434" s="2752"/>
      <c r="Z434" s="418"/>
      <c r="AA434" s="418"/>
      <c r="AB434" s="418"/>
      <c r="AC434" s="418"/>
      <c r="AD434" s="418"/>
      <c r="AE434" s="1274"/>
      <c r="AF434" s="1302"/>
      <c r="AG434" s="2761"/>
      <c r="AH434" s="1412"/>
    </row>
    <row r="435" spans="1:34" s="2715" customFormat="1" x14ac:dyDescent="0.25">
      <c r="A435" s="414"/>
      <c r="B435" s="414">
        <v>1</v>
      </c>
      <c r="C435" s="399" t="s">
        <v>32</v>
      </c>
      <c r="D435" s="4"/>
      <c r="E435" s="4"/>
      <c r="F435" s="418">
        <v>2523</v>
      </c>
      <c r="G435" s="213">
        <f t="shared" si="89"/>
        <v>1051.25</v>
      </c>
      <c r="H435" s="368">
        <v>1059</v>
      </c>
      <c r="I435" s="368">
        <f t="shared" si="90"/>
        <v>100.7372175980975</v>
      </c>
      <c r="J435" s="1901"/>
      <c r="K435" s="1901"/>
      <c r="L435" s="211"/>
      <c r="M435" s="211"/>
      <c r="N435" s="211"/>
      <c r="O435" s="211"/>
      <c r="P435" s="211"/>
      <c r="Q435" s="211"/>
      <c r="R435" s="552"/>
      <c r="S435" s="552"/>
      <c r="T435" s="552"/>
      <c r="U435" s="552"/>
      <c r="V435" s="552"/>
      <c r="W435" s="2876"/>
      <c r="X435" s="418"/>
      <c r="Y435" s="2752"/>
      <c r="Z435" s="418"/>
      <c r="AA435" s="418"/>
      <c r="AB435" s="418"/>
      <c r="AC435" s="418"/>
      <c r="AD435" s="418"/>
      <c r="AE435" s="1274"/>
      <c r="AF435" s="1302"/>
      <c r="AG435" s="2761"/>
      <c r="AH435" s="1412"/>
    </row>
    <row r="436" spans="1:34" s="2715" customFormat="1" x14ac:dyDescent="0.25">
      <c r="A436" s="414"/>
      <c r="B436" s="414">
        <v>1</v>
      </c>
      <c r="C436" s="399"/>
      <c r="D436" s="4"/>
      <c r="E436" s="4"/>
      <c r="F436" s="418"/>
      <c r="G436" s="213"/>
      <c r="H436" s="368"/>
      <c r="I436" s="368"/>
      <c r="J436" s="1901"/>
      <c r="K436" s="1901"/>
      <c r="L436" s="211"/>
      <c r="M436" s="211"/>
      <c r="N436" s="211"/>
      <c r="O436" s="211"/>
      <c r="P436" s="211"/>
      <c r="Q436" s="211"/>
      <c r="R436" s="552"/>
      <c r="S436" s="552"/>
      <c r="T436" s="552"/>
      <c r="U436" s="552"/>
      <c r="V436" s="552"/>
      <c r="W436" s="2876"/>
      <c r="X436" s="418"/>
      <c r="Y436" s="2752"/>
      <c r="Z436" s="418"/>
      <c r="AA436" s="418"/>
      <c r="AB436" s="418"/>
      <c r="AC436" s="418"/>
      <c r="AD436" s="418"/>
      <c r="AE436" s="1274"/>
      <c r="AF436" s="1302"/>
      <c r="AG436" s="2761"/>
      <c r="AH436" s="1412"/>
    </row>
    <row r="437" spans="1:34" s="2715" customFormat="1" ht="30" x14ac:dyDescent="0.25">
      <c r="A437" s="414"/>
      <c r="B437" s="414">
        <v>1</v>
      </c>
      <c r="C437" s="399" t="s">
        <v>356</v>
      </c>
      <c r="D437" s="4"/>
      <c r="E437" s="4"/>
      <c r="F437" s="418"/>
      <c r="G437" s="213">
        <f>F437/12*$C$3</f>
        <v>0</v>
      </c>
      <c r="H437" s="368"/>
      <c r="I437" s="368"/>
      <c r="J437" s="1901"/>
      <c r="K437" s="1901"/>
      <c r="L437" s="211"/>
      <c r="M437" s="211"/>
      <c r="N437" s="211"/>
      <c r="O437" s="211"/>
      <c r="P437" s="211"/>
      <c r="Q437" s="211"/>
      <c r="R437" s="552"/>
      <c r="S437" s="552"/>
      <c r="T437" s="552"/>
      <c r="U437" s="552"/>
      <c r="V437" s="552"/>
      <c r="W437" s="2876"/>
      <c r="X437" s="418"/>
      <c r="Y437" s="2752"/>
      <c r="Z437" s="418"/>
      <c r="AA437" s="418"/>
      <c r="AB437" s="418"/>
      <c r="AC437" s="418"/>
      <c r="AD437" s="418"/>
      <c r="AE437" s="1274"/>
      <c r="AF437" s="1302"/>
      <c r="AG437" s="2761"/>
      <c r="AH437" s="1412"/>
    </row>
    <row r="438" spans="1:34" s="2715" customFormat="1" ht="45" x14ac:dyDescent="0.25">
      <c r="A438" s="414"/>
      <c r="B438" s="414">
        <v>1</v>
      </c>
      <c r="C438" s="399" t="s">
        <v>357</v>
      </c>
      <c r="D438" s="4"/>
      <c r="E438" s="4"/>
      <c r="F438" s="418"/>
      <c r="G438" s="213">
        <f>F438/12*$C$3</f>
        <v>0</v>
      </c>
      <c r="H438" s="368"/>
      <c r="I438" s="368"/>
      <c r="J438" s="1901"/>
      <c r="K438" s="1901"/>
      <c r="L438" s="211"/>
      <c r="M438" s="211"/>
      <c r="N438" s="211"/>
      <c r="O438" s="211"/>
      <c r="P438" s="211"/>
      <c r="Q438" s="211"/>
      <c r="R438" s="552"/>
      <c r="S438" s="552"/>
      <c r="T438" s="552"/>
      <c r="U438" s="552"/>
      <c r="V438" s="552"/>
      <c r="W438" s="2876"/>
      <c r="X438" s="418"/>
      <c r="Y438" s="2752"/>
      <c r="Z438" s="418"/>
      <c r="AA438" s="418"/>
      <c r="AB438" s="418"/>
      <c r="AC438" s="418"/>
      <c r="AD438" s="418"/>
      <c r="AE438" s="1274"/>
      <c r="AF438" s="1302"/>
      <c r="AG438" s="2761"/>
      <c r="AH438" s="1412"/>
    </row>
    <row r="439" spans="1:34" s="2715" customFormat="1" ht="30" x14ac:dyDescent="0.25">
      <c r="A439" s="414"/>
      <c r="B439" s="414">
        <v>1</v>
      </c>
      <c r="C439" s="399" t="s">
        <v>358</v>
      </c>
      <c r="D439" s="4"/>
      <c r="E439" s="4"/>
      <c r="F439" s="418"/>
      <c r="G439" s="213"/>
      <c r="H439" s="368"/>
      <c r="I439" s="368"/>
      <c r="J439" s="1901"/>
      <c r="K439" s="1901"/>
      <c r="L439" s="211"/>
      <c r="M439" s="211"/>
      <c r="N439" s="211"/>
      <c r="O439" s="211"/>
      <c r="P439" s="211"/>
      <c r="Q439" s="211"/>
      <c r="R439" s="552"/>
      <c r="S439" s="552"/>
      <c r="T439" s="552"/>
      <c r="U439" s="552"/>
      <c r="V439" s="552"/>
      <c r="W439" s="2876"/>
      <c r="X439" s="418"/>
      <c r="Y439" s="2752"/>
      <c r="Z439" s="418"/>
      <c r="AA439" s="418"/>
      <c r="AB439" s="418"/>
      <c r="AC439" s="418"/>
      <c r="AD439" s="418"/>
      <c r="AE439" s="1274"/>
      <c r="AF439" s="1302"/>
      <c r="AG439" s="2761"/>
      <c r="AH439" s="1412"/>
    </row>
    <row r="440" spans="1:34" s="2715" customFormat="1" ht="29.25" x14ac:dyDescent="0.25">
      <c r="A440" s="414"/>
      <c r="B440" s="414">
        <v>1</v>
      </c>
      <c r="C440" s="1004" t="s">
        <v>335</v>
      </c>
      <c r="D440" s="4"/>
      <c r="E440" s="4"/>
      <c r="F440" s="446">
        <f>SUM(F437:F439)</f>
        <v>0</v>
      </c>
      <c r="G440" s="788">
        <f>SUM(G437:G439)</f>
        <v>0</v>
      </c>
      <c r="H440" s="1052">
        <f>SUM(H437:H439)</f>
        <v>0</v>
      </c>
      <c r="I440" s="1052"/>
      <c r="J440" s="1901"/>
      <c r="K440" s="1901"/>
      <c r="L440" s="211"/>
      <c r="M440" s="211"/>
      <c r="N440" s="211"/>
      <c r="O440" s="211"/>
      <c r="P440" s="211"/>
      <c r="Q440" s="211"/>
      <c r="R440" s="552"/>
      <c r="S440" s="552"/>
      <c r="T440" s="552"/>
      <c r="U440" s="552"/>
      <c r="V440" s="552"/>
      <c r="W440" s="1209"/>
      <c r="X440" s="418"/>
      <c r="Y440" s="2752"/>
      <c r="Z440" s="418"/>
      <c r="AA440" s="418">
        <f>X440-W440</f>
        <v>0</v>
      </c>
      <c r="AB440" s="418"/>
      <c r="AC440" s="418"/>
      <c r="AD440" s="418"/>
      <c r="AE440" s="1278">
        <f>SUM(AE437:AE439)</f>
        <v>0</v>
      </c>
      <c r="AF440" s="1302"/>
      <c r="AG440" s="2761"/>
      <c r="AH440" s="1412"/>
    </row>
    <row r="441" spans="1:34" s="2715" customFormat="1" ht="29.25" x14ac:dyDescent="0.25">
      <c r="A441" s="414">
        <v>1</v>
      </c>
      <c r="B441" s="414">
        <v>1</v>
      </c>
      <c r="C441" s="726" t="s">
        <v>279</v>
      </c>
      <c r="D441" s="4"/>
      <c r="E441" s="4"/>
      <c r="F441" s="446">
        <f>F413</f>
        <v>25200</v>
      </c>
      <c r="G441" s="788">
        <f>G413</f>
        <v>10500.000000000002</v>
      </c>
      <c r="H441" s="788">
        <f>H413</f>
        <v>12423</v>
      </c>
      <c r="I441" s="788">
        <f>H441/G441*100</f>
        <v>118.31428571428569</v>
      </c>
      <c r="J441" s="1901"/>
      <c r="K441" s="1901"/>
      <c r="L441" s="211"/>
      <c r="M441" s="211"/>
      <c r="N441" s="211"/>
      <c r="O441" s="211"/>
      <c r="P441" s="211"/>
      <c r="Q441" s="211"/>
      <c r="R441" s="552"/>
      <c r="S441" s="552"/>
      <c r="T441" s="552"/>
      <c r="U441" s="552"/>
      <c r="V441" s="552"/>
      <c r="W441" s="2876"/>
      <c r="X441" s="418"/>
      <c r="Y441" s="2752"/>
      <c r="Z441" s="418"/>
      <c r="AA441" s="418"/>
      <c r="AB441" s="418"/>
      <c r="AC441" s="418"/>
      <c r="AD441" s="418"/>
      <c r="AE441" s="1261">
        <f>AE413</f>
        <v>0</v>
      </c>
      <c r="AF441" s="1302"/>
      <c r="AG441" s="2761"/>
      <c r="AH441" s="1412"/>
    </row>
    <row r="442" spans="1:34" s="2715" customFormat="1" ht="43.5" x14ac:dyDescent="0.25">
      <c r="A442" s="414">
        <v>1</v>
      </c>
      <c r="B442" s="414">
        <v>1</v>
      </c>
      <c r="C442" s="726" t="s">
        <v>308</v>
      </c>
      <c r="D442" s="4"/>
      <c r="E442" s="4"/>
      <c r="F442" s="446"/>
      <c r="G442" s="788"/>
      <c r="H442" s="788"/>
      <c r="I442" s="788"/>
      <c r="J442" s="1901"/>
      <c r="K442" s="1901"/>
      <c r="L442" s="211"/>
      <c r="M442" s="211"/>
      <c r="N442" s="211"/>
      <c r="O442" s="211"/>
      <c r="P442" s="211"/>
      <c r="Q442" s="211"/>
      <c r="R442" s="552"/>
      <c r="S442" s="552"/>
      <c r="T442" s="552"/>
      <c r="U442" s="552"/>
      <c r="V442" s="552"/>
      <c r="W442" s="2876"/>
      <c r="X442" s="418"/>
      <c r="Y442" s="2752"/>
      <c r="Z442" s="418"/>
      <c r="AA442" s="418"/>
      <c r="AB442" s="418"/>
      <c r="AC442" s="418"/>
      <c r="AD442" s="418"/>
      <c r="AE442" s="1261"/>
      <c r="AF442" s="1302"/>
      <c r="AG442" s="2761"/>
      <c r="AH442" s="1412"/>
    </row>
    <row r="443" spans="1:34" s="2715" customFormat="1" ht="29.25" x14ac:dyDescent="0.25">
      <c r="A443" s="414"/>
      <c r="B443" s="414">
        <v>1</v>
      </c>
      <c r="C443" s="726" t="s">
        <v>280</v>
      </c>
      <c r="D443" s="2775"/>
      <c r="E443" s="4"/>
      <c r="F443" s="446">
        <f t="shared" ref="F443:H444" si="91">F420</f>
        <v>0</v>
      </c>
      <c r="G443" s="788">
        <f t="shared" si="91"/>
        <v>0</v>
      </c>
      <c r="H443" s="788">
        <f t="shared" si="91"/>
        <v>0</v>
      </c>
      <c r="I443" s="788"/>
      <c r="J443" s="1901"/>
      <c r="K443" s="1901"/>
      <c r="L443" s="211"/>
      <c r="M443" s="211"/>
      <c r="N443" s="211"/>
      <c r="O443" s="211"/>
      <c r="P443" s="211"/>
      <c r="Q443" s="211"/>
      <c r="R443" s="552"/>
      <c r="S443" s="552"/>
      <c r="T443" s="552"/>
      <c r="U443" s="552"/>
      <c r="V443" s="552"/>
      <c r="W443" s="2876">
        <f>R443/12*$C$3</f>
        <v>0</v>
      </c>
      <c r="X443" s="418">
        <f>AD443-AC443</f>
        <v>0</v>
      </c>
      <c r="Y443" s="2752"/>
      <c r="Z443" s="418"/>
      <c r="AA443" s="418">
        <f>X443-W443</f>
        <v>0</v>
      </c>
      <c r="AB443" s="418"/>
      <c r="AC443" s="418"/>
      <c r="AD443" s="418"/>
      <c r="AE443" s="1261">
        <f t="shared" ref="AE443" si="92">AE420</f>
        <v>0</v>
      </c>
      <c r="AF443" s="1302"/>
      <c r="AG443" s="2761"/>
      <c r="AH443" s="1412"/>
    </row>
    <row r="444" spans="1:34" s="2715" customFormat="1" ht="29.25" x14ac:dyDescent="0.25">
      <c r="A444" s="414"/>
      <c r="B444" s="414">
        <v>1</v>
      </c>
      <c r="C444" s="726" t="s">
        <v>281</v>
      </c>
      <c r="D444" s="11"/>
      <c r="E444" s="4"/>
      <c r="F444" s="430">
        <f t="shared" si="91"/>
        <v>0</v>
      </c>
      <c r="G444" s="788">
        <f t="shared" si="91"/>
        <v>0</v>
      </c>
      <c r="H444" s="786">
        <f t="shared" si="91"/>
        <v>0</v>
      </c>
      <c r="I444" s="786"/>
      <c r="J444" s="1901"/>
      <c r="K444" s="1901"/>
      <c r="L444" s="211"/>
      <c r="M444" s="211"/>
      <c r="N444" s="211"/>
      <c r="O444" s="211"/>
      <c r="P444" s="211"/>
      <c r="Q444" s="211"/>
      <c r="R444" s="552"/>
      <c r="S444" s="552"/>
      <c r="T444" s="552"/>
      <c r="U444" s="552"/>
      <c r="V444" s="552"/>
      <c r="W444" s="2876">
        <f>R444/12*$C$3</f>
        <v>0</v>
      </c>
      <c r="X444" s="418"/>
      <c r="Y444" s="2752"/>
      <c r="Z444" s="418"/>
      <c r="AA444" s="418"/>
      <c r="AB444" s="418"/>
      <c r="AC444" s="418"/>
      <c r="AD444" s="418"/>
      <c r="AE444" s="1317">
        <f t="shared" ref="AE444" si="93">AE421</f>
        <v>0</v>
      </c>
      <c r="AF444" s="1302"/>
      <c r="AG444" s="2761"/>
      <c r="AH444" s="1412"/>
    </row>
    <row r="445" spans="1:34" s="2715" customFormat="1" x14ac:dyDescent="0.25">
      <c r="A445" s="414"/>
      <c r="B445" s="414">
        <v>1</v>
      </c>
      <c r="C445" s="727" t="s">
        <v>138</v>
      </c>
      <c r="D445" s="11"/>
      <c r="E445" s="4"/>
      <c r="F445" s="430">
        <f>F441+F442+F444</f>
        <v>25200</v>
      </c>
      <c r="G445" s="788">
        <f>G441+G442+G444</f>
        <v>10500.000000000002</v>
      </c>
      <c r="H445" s="786">
        <f>H441+H442+H444</f>
        <v>12423</v>
      </c>
      <c r="I445" s="786">
        <f>H445/G445*100</f>
        <v>118.31428571428569</v>
      </c>
      <c r="J445" s="1901"/>
      <c r="K445" s="1901"/>
      <c r="L445" s="211"/>
      <c r="M445" s="211"/>
      <c r="N445" s="211"/>
      <c r="O445" s="211"/>
      <c r="P445" s="211"/>
      <c r="Q445" s="211"/>
      <c r="R445" s="2779">
        <f t="shared" ref="R445:W445" si="94">R424+R412</f>
        <v>60700.536840000001</v>
      </c>
      <c r="S445" s="2779">
        <f t="shared" si="94"/>
        <v>60700.536840000001</v>
      </c>
      <c r="T445" s="2779">
        <f t="shared" si="94"/>
        <v>60700.536840000001</v>
      </c>
      <c r="U445" s="2779">
        <f t="shared" si="94"/>
        <v>60700.543730000005</v>
      </c>
      <c r="V445" s="2779">
        <f t="shared" si="94"/>
        <v>60700.543730000005</v>
      </c>
      <c r="W445" s="2891">
        <f t="shared" si="94"/>
        <v>25291.891881111114</v>
      </c>
      <c r="X445" s="446">
        <f t="shared" ref="X445:AD445" si="95">X424+X412+X440</f>
        <v>25768.653170000005</v>
      </c>
      <c r="Y445" s="2825">
        <f t="shared" si="95"/>
        <v>0</v>
      </c>
      <c r="Z445" s="446">
        <f t="shared" si="95"/>
        <v>39.990719999999996</v>
      </c>
      <c r="AA445" s="446">
        <f t="shared" si="95"/>
        <v>476.7612888888907</v>
      </c>
      <c r="AB445" s="446">
        <f t="shared" si="95"/>
        <v>0</v>
      </c>
      <c r="AC445" s="446">
        <f t="shared" si="95"/>
        <v>-4.2908999999999997</v>
      </c>
      <c r="AD445" s="446">
        <f t="shared" si="95"/>
        <v>25804.352990000003</v>
      </c>
      <c r="AE445" s="1317">
        <f>AE441+AE442+AE444</f>
        <v>0</v>
      </c>
      <c r="AF445" s="1312">
        <f>AF424+AF412+AF440</f>
        <v>0</v>
      </c>
      <c r="AG445" s="2761"/>
      <c r="AH445" s="1412"/>
    </row>
    <row r="446" spans="1:34" s="2715" customFormat="1" x14ac:dyDescent="0.25">
      <c r="A446" s="414">
        <v>1</v>
      </c>
      <c r="B446" s="414">
        <v>1</v>
      </c>
      <c r="C446" s="1740" t="s">
        <v>29</v>
      </c>
      <c r="D446" s="1740"/>
      <c r="E446" s="2"/>
      <c r="F446" s="422"/>
      <c r="G446" s="375"/>
      <c r="H446" s="375"/>
      <c r="I446" s="375"/>
      <c r="J446" s="1901"/>
      <c r="K446" s="1901"/>
      <c r="L446" s="1052"/>
      <c r="M446" s="1052"/>
      <c r="N446" s="1052"/>
      <c r="O446" s="1052"/>
      <c r="P446" s="1052"/>
      <c r="Q446" s="1052"/>
      <c r="R446" s="571"/>
      <c r="S446" s="571"/>
      <c r="T446" s="571"/>
      <c r="U446" s="571"/>
      <c r="V446" s="571"/>
      <c r="W446" s="2880"/>
      <c r="X446" s="996"/>
      <c r="Y446" s="1071"/>
      <c r="Z446" s="996"/>
      <c r="AA446" s="996"/>
      <c r="AB446" s="996"/>
      <c r="AC446" s="996"/>
      <c r="AD446" s="996"/>
      <c r="AE446" s="1294"/>
      <c r="AF446" s="1250"/>
      <c r="AG446" s="2761"/>
      <c r="AH446" s="1412"/>
    </row>
    <row r="447" spans="1:34" s="2715" customFormat="1" x14ac:dyDescent="0.25">
      <c r="A447" s="414">
        <v>1</v>
      </c>
      <c r="B447" s="414">
        <v>1</v>
      </c>
      <c r="C447" s="1403" t="s">
        <v>129</v>
      </c>
      <c r="D447" s="1403"/>
      <c r="E447" s="375">
        <v>330</v>
      </c>
      <c r="F447" s="422">
        <v>399</v>
      </c>
      <c r="G447" s="213">
        <f>ROUND(F447/12*$C$3,0)</f>
        <v>166</v>
      </c>
      <c r="H447" s="213">
        <v>200</v>
      </c>
      <c r="I447" s="213">
        <f>H447/G447*100</f>
        <v>120.48192771084338</v>
      </c>
      <c r="J447" s="1150">
        <v>9</v>
      </c>
      <c r="K447" s="269">
        <f>N447/H447</f>
        <v>16.55</v>
      </c>
      <c r="L447" s="270">
        <f>ROUND(F447*J447,0)</f>
        <v>3591</v>
      </c>
      <c r="M447" s="270">
        <f>L447/12*$C$3</f>
        <v>1496.25</v>
      </c>
      <c r="N447" s="270">
        <v>3310</v>
      </c>
      <c r="O447" s="270">
        <f>N447/M447*100</f>
        <v>221.21971595655805</v>
      </c>
      <c r="P447" s="270">
        <f>L447/E447</f>
        <v>10.881818181818181</v>
      </c>
      <c r="Q447" s="270">
        <f>N447/$C$3*12/P447</f>
        <v>730.02506265664169</v>
      </c>
      <c r="R447" s="2779"/>
      <c r="S447" s="2779"/>
      <c r="T447" s="2779"/>
      <c r="U447" s="2779"/>
      <c r="V447" s="2779"/>
      <c r="W447" s="2891"/>
      <c r="X447" s="446"/>
      <c r="Y447" s="2825"/>
      <c r="Z447" s="446"/>
      <c r="AA447" s="446"/>
      <c r="AB447" s="446"/>
      <c r="AC447" s="446"/>
      <c r="AD447" s="446"/>
      <c r="AE447" s="1290"/>
      <c r="AF447" s="1312"/>
      <c r="AG447" s="2761"/>
      <c r="AH447" s="1412"/>
    </row>
    <row r="448" spans="1:34" s="2715" customFormat="1" x14ac:dyDescent="0.25">
      <c r="A448" s="414">
        <v>1</v>
      </c>
      <c r="B448" s="414">
        <v>1</v>
      </c>
      <c r="C448" s="1740" t="s">
        <v>33</v>
      </c>
      <c r="D448" s="1740"/>
      <c r="E448" s="1740"/>
      <c r="F448" s="2441">
        <f>SUM(F447:F447)</f>
        <v>399</v>
      </c>
      <c r="G448" s="2508">
        <f>SUM(G447:G447)</f>
        <v>166</v>
      </c>
      <c r="H448" s="2508">
        <f>SUM(H447:H447)</f>
        <v>200</v>
      </c>
      <c r="I448" s="2508">
        <f>H448/G448*100</f>
        <v>120.48192771084338</v>
      </c>
      <c r="J448" s="2509">
        <f>SUM(L448/F448)</f>
        <v>9</v>
      </c>
      <c r="K448" s="388">
        <f>N448/H448</f>
        <v>16.55</v>
      </c>
      <c r="L448" s="996">
        <f>SUM(L447:L447)</f>
        <v>3591</v>
      </c>
      <c r="M448" s="996">
        <f>SUM(M447:M447)</f>
        <v>1496.25</v>
      </c>
      <c r="N448" s="996">
        <f>SUM(N447:N447)</f>
        <v>3310</v>
      </c>
      <c r="O448" s="270">
        <f>N448/M448*100</f>
        <v>221.21971595655805</v>
      </c>
      <c r="P448" s="1647">
        <f>SUM(P447:P447)</f>
        <v>10.881818181818181</v>
      </c>
      <c r="Q448" s="270">
        <f>N448/$C$3*12/P448</f>
        <v>730.02506265664169</v>
      </c>
      <c r="R448" s="571"/>
      <c r="S448" s="571"/>
      <c r="T448" s="571"/>
      <c r="U448" s="571"/>
      <c r="V448" s="571"/>
      <c r="W448" s="2879"/>
      <c r="X448" s="2773"/>
      <c r="Y448" s="2760"/>
      <c r="Z448" s="2773"/>
      <c r="AA448" s="2773"/>
      <c r="AB448" s="2773"/>
      <c r="AC448" s="996"/>
      <c r="AD448" s="996"/>
      <c r="AE448" s="2510">
        <f>SUM(AE447:AE447)</f>
        <v>0</v>
      </c>
      <c r="AF448" s="1250"/>
      <c r="AG448" s="2761"/>
      <c r="AH448" s="1412"/>
    </row>
    <row r="449" spans="1:34" s="2715" customFormat="1" ht="30" x14ac:dyDescent="0.25">
      <c r="A449" s="414">
        <v>1</v>
      </c>
      <c r="B449" s="414">
        <v>1</v>
      </c>
      <c r="C449" s="2" t="s">
        <v>127</v>
      </c>
      <c r="D449" s="2"/>
      <c r="E449" s="1740"/>
      <c r="F449" s="2441"/>
      <c r="G449" s="2508"/>
      <c r="H449" s="2508"/>
      <c r="I449" s="2508"/>
      <c r="J449" s="2509"/>
      <c r="K449" s="388"/>
      <c r="L449" s="996"/>
      <c r="M449" s="996"/>
      <c r="N449" s="996"/>
      <c r="O449" s="270"/>
      <c r="P449" s="1647"/>
      <c r="Q449" s="270"/>
      <c r="R449" s="571"/>
      <c r="S449" s="571"/>
      <c r="T449" s="571"/>
      <c r="U449" s="571"/>
      <c r="V449" s="571"/>
      <c r="W449" s="2880"/>
      <c r="X449" s="996"/>
      <c r="Y449" s="1071"/>
      <c r="Z449" s="996"/>
      <c r="AA449" s="996"/>
      <c r="AB449" s="996"/>
      <c r="AC449" s="996"/>
      <c r="AD449" s="996"/>
      <c r="AE449" s="2510"/>
      <c r="AF449" s="1250"/>
      <c r="AG449" s="2761"/>
      <c r="AH449" s="1412"/>
    </row>
    <row r="450" spans="1:34" s="2715" customFormat="1" x14ac:dyDescent="0.25">
      <c r="A450" s="414">
        <v>1</v>
      </c>
      <c r="B450" s="414">
        <v>1</v>
      </c>
      <c r="C450" s="243" t="s">
        <v>129</v>
      </c>
      <c r="D450" s="243"/>
      <c r="E450" s="375">
        <v>240</v>
      </c>
      <c r="F450" s="422">
        <v>439</v>
      </c>
      <c r="G450" s="213">
        <f>ROUND(F450/12*$C$3,0)</f>
        <v>183</v>
      </c>
      <c r="H450" s="213">
        <v>149</v>
      </c>
      <c r="I450" s="213">
        <f>H450/G450*100</f>
        <v>81.420765027322403</v>
      </c>
      <c r="J450" s="614">
        <v>7.6</v>
      </c>
      <c r="K450" s="269">
        <f>N450/H450</f>
        <v>5.0738255033557049</v>
      </c>
      <c r="L450" s="270">
        <f>ROUND(F450*J450,0)</f>
        <v>3336</v>
      </c>
      <c r="M450" s="270">
        <f>L450/12*$C$3</f>
        <v>1390</v>
      </c>
      <c r="N450" s="270">
        <v>756</v>
      </c>
      <c r="O450" s="270">
        <f>N450/M450*100</f>
        <v>54.388489208633096</v>
      </c>
      <c r="P450" s="270">
        <f>L450/E450</f>
        <v>13.9</v>
      </c>
      <c r="Q450" s="270">
        <f>N450/$C$3*12/P450</f>
        <v>130.53237410071941</v>
      </c>
      <c r="R450" s="2779"/>
      <c r="S450" s="2779"/>
      <c r="T450" s="2779"/>
      <c r="U450" s="2779"/>
      <c r="V450" s="2779"/>
      <c r="W450" s="2891"/>
      <c r="X450" s="446"/>
      <c r="Y450" s="2825"/>
      <c r="Z450" s="446"/>
      <c r="AA450" s="446"/>
      <c r="AB450" s="446"/>
      <c r="AC450" s="446"/>
      <c r="AD450" s="446"/>
      <c r="AE450" s="1290"/>
      <c r="AF450" s="1312"/>
      <c r="AG450" s="2761"/>
      <c r="AH450" s="1412"/>
    </row>
    <row r="451" spans="1:34" s="249" customFormat="1" x14ac:dyDescent="0.25">
      <c r="A451" s="414">
        <v>1</v>
      </c>
      <c r="B451" s="414">
        <v>1</v>
      </c>
      <c r="C451" s="2512" t="s">
        <v>154</v>
      </c>
      <c r="D451" s="2512"/>
      <c r="E451" s="2512"/>
      <c r="F451" s="420">
        <f>SUM(F450)</f>
        <v>439</v>
      </c>
      <c r="G451" s="786">
        <f>SUM(G450)</f>
        <v>183</v>
      </c>
      <c r="H451" s="786">
        <f>SUM(H450)</f>
        <v>149</v>
      </c>
      <c r="I451" s="213">
        <f>H451/G451*100</f>
        <v>81.420765027322403</v>
      </c>
      <c r="J451" s="2509">
        <f>SUM(L451/F451)</f>
        <v>7.5990888382687931</v>
      </c>
      <c r="K451" s="269">
        <f>N451/H451</f>
        <v>5.0738255033557049</v>
      </c>
      <c r="L451" s="1504">
        <f>SUM(L450)</f>
        <v>3336</v>
      </c>
      <c r="M451" s="1504">
        <f>SUM(M450)</f>
        <v>1390</v>
      </c>
      <c r="N451" s="1504">
        <f>SUM(N450)</f>
        <v>756</v>
      </c>
      <c r="O451" s="270">
        <f>N451/M451*100</f>
        <v>54.388489208633096</v>
      </c>
      <c r="P451" s="1504">
        <f>SUM(P450)</f>
        <v>13.9</v>
      </c>
      <c r="Q451" s="270">
        <f>N451/$C$3*12/P451</f>
        <v>130.53237410071941</v>
      </c>
      <c r="R451" s="2779"/>
      <c r="S451" s="2779"/>
      <c r="T451" s="2779"/>
      <c r="U451" s="2779"/>
      <c r="V451" s="2779"/>
      <c r="W451" s="2879"/>
      <c r="X451" s="2773"/>
      <c r="Y451" s="2760"/>
      <c r="Z451" s="2773"/>
      <c r="AA451" s="2773"/>
      <c r="AB451" s="2773"/>
      <c r="AC451" s="446"/>
      <c r="AD451" s="446"/>
      <c r="AE451" s="1317">
        <f>SUM(AE450)</f>
        <v>0</v>
      </c>
      <c r="AF451" s="1312"/>
      <c r="AG451" s="2761"/>
      <c r="AH451" s="1474"/>
    </row>
    <row r="452" spans="1:34" s="2715" customFormat="1" ht="29.25" x14ac:dyDescent="0.25">
      <c r="A452" s="414">
        <v>1</v>
      </c>
      <c r="B452" s="414">
        <v>1</v>
      </c>
      <c r="C452" s="1003" t="s">
        <v>140</v>
      </c>
      <c r="D452" s="1003"/>
      <c r="E452" s="1003"/>
      <c r="F452" s="2441">
        <f>SUM(F451,F448)</f>
        <v>838</v>
      </c>
      <c r="G452" s="2508">
        <f>SUM(G451,G448)</f>
        <v>349</v>
      </c>
      <c r="H452" s="2508">
        <f>SUM(H451,H448)</f>
        <v>349</v>
      </c>
      <c r="I452" s="2508">
        <f>H452/G452*100</f>
        <v>100</v>
      </c>
      <c r="J452" s="2509">
        <f>SUM(L452/F452)</f>
        <v>8.2661097852028647</v>
      </c>
      <c r="K452" s="1643">
        <f>N452/H452</f>
        <v>11.650429799426934</v>
      </c>
      <c r="L452" s="2508">
        <f>SUM(L451,L448)</f>
        <v>6927</v>
      </c>
      <c r="M452" s="2508">
        <f>SUM(M451,M448)</f>
        <v>2886.25</v>
      </c>
      <c r="N452" s="2508">
        <f>SUM(N451,N448)</f>
        <v>4066</v>
      </c>
      <c r="O452" s="270">
        <f>N452/M452*100</f>
        <v>140.87483759203118</v>
      </c>
      <c r="P452" s="2508">
        <f>SUM(P451,P448)</f>
        <v>24.781818181818181</v>
      </c>
      <c r="Q452" s="270">
        <f>N452/$C$3*12/P452</f>
        <v>393.77256052824657</v>
      </c>
      <c r="R452" s="608">
        <v>117078.91529104738</v>
      </c>
      <c r="S452" s="608">
        <v>117078.91529104738</v>
      </c>
      <c r="T452" s="608">
        <v>117078.91529104738</v>
      </c>
      <c r="U452" s="608">
        <v>117078.91529104738</v>
      </c>
      <c r="V452" s="608">
        <v>117078.91529104738</v>
      </c>
      <c r="W452" s="1209">
        <f>R452/12*$C$3+(S452-R452)/11*4+(T452-S452)/10*3+(U452-T452)/9*2+(V452-U452)/8*1</f>
        <v>48782.881371269745</v>
      </c>
      <c r="X452" s="996">
        <f>AD452-AC452-Z452</f>
        <v>46449.953839999995</v>
      </c>
      <c r="Y452" s="1071"/>
      <c r="Z452" s="996"/>
      <c r="AA452" s="996">
        <f>X452-W452</f>
        <v>-2332.92753126975</v>
      </c>
      <c r="AB452" s="996"/>
      <c r="AC452" s="786">
        <v>-354.16453999999999</v>
      </c>
      <c r="AD452" s="786">
        <v>46095.789299999997</v>
      </c>
      <c r="AE452" s="2510">
        <f>SUM(AE451,AE448)</f>
        <v>0</v>
      </c>
      <c r="AF452" s="1317"/>
      <c r="AG452" s="2761"/>
      <c r="AH452" s="1412"/>
    </row>
    <row r="453" spans="1:34" s="2715" customFormat="1" x14ac:dyDescent="0.25">
      <c r="A453" s="414">
        <v>1</v>
      </c>
      <c r="B453" s="414">
        <v>1</v>
      </c>
      <c r="C453" s="781"/>
      <c r="D453" s="781"/>
      <c r="E453" s="781"/>
      <c r="F453" s="420"/>
      <c r="G453" s="213"/>
      <c r="H453" s="213"/>
      <c r="I453" s="213"/>
      <c r="J453" s="2029"/>
      <c r="K453" s="2029"/>
      <c r="L453" s="2029"/>
      <c r="M453" s="2029"/>
      <c r="N453" s="2029"/>
      <c r="O453" s="2029"/>
      <c r="P453" s="2029"/>
      <c r="Q453" s="2029"/>
      <c r="R453" s="552"/>
      <c r="S453" s="552"/>
      <c r="T453" s="552"/>
      <c r="U453" s="552"/>
      <c r="V453" s="552"/>
      <c r="W453" s="2876"/>
      <c r="X453" s="418"/>
      <c r="Y453" s="2752"/>
      <c r="Z453" s="418"/>
      <c r="AA453" s="418"/>
      <c r="AB453" s="418"/>
      <c r="AC453" s="418"/>
      <c r="AD453" s="418"/>
      <c r="AE453" s="1290"/>
      <c r="AF453" s="1302"/>
      <c r="AG453" s="2761"/>
      <c r="AH453" s="1412"/>
    </row>
    <row r="454" spans="1:34" s="2715" customFormat="1" x14ac:dyDescent="0.25">
      <c r="A454" s="414">
        <v>1</v>
      </c>
      <c r="B454" s="414">
        <v>1</v>
      </c>
      <c r="C454" s="1524" t="s">
        <v>314</v>
      </c>
      <c r="D454" s="2781"/>
      <c r="E454" s="2781"/>
      <c r="F454" s="2782"/>
      <c r="G454" s="2783"/>
      <c r="H454" s="2783"/>
      <c r="I454" s="2783"/>
      <c r="J454" s="1905"/>
      <c r="K454" s="1905"/>
      <c r="L454" s="1905"/>
      <c r="M454" s="1905"/>
      <c r="N454" s="1905">
        <f>SUM(N452,N409)</f>
        <v>14283</v>
      </c>
      <c r="O454" s="1905"/>
      <c r="P454" s="1905"/>
      <c r="Q454" s="1905"/>
      <c r="R454" s="2096">
        <f t="shared" ref="R454:AD454" si="96">R452+R445+R409</f>
        <v>757220.08439821401</v>
      </c>
      <c r="S454" s="2096">
        <f t="shared" ref="S454:T454" si="97">S452+S445+S409</f>
        <v>757220.08439821401</v>
      </c>
      <c r="T454" s="2096">
        <f t="shared" si="97"/>
        <v>757220.08439821401</v>
      </c>
      <c r="U454" s="2096">
        <f t="shared" ref="U454:V454" si="98">U452+U445+U409</f>
        <v>757220.20350201405</v>
      </c>
      <c r="V454" s="2096">
        <f t="shared" si="98"/>
        <v>757220.20350201405</v>
      </c>
      <c r="W454" s="2817">
        <f t="shared" si="96"/>
        <v>315508.39496676694</v>
      </c>
      <c r="X454" s="1905">
        <f t="shared" si="96"/>
        <v>209282.33881999998</v>
      </c>
      <c r="Y454" s="2784">
        <f t="shared" si="96"/>
        <v>63.258980000000101</v>
      </c>
      <c r="Z454" s="1234">
        <f t="shared" si="96"/>
        <v>-313.35499999999996</v>
      </c>
      <c r="AA454" s="1905">
        <f t="shared" si="96"/>
        <v>-106226.05614676699</v>
      </c>
      <c r="AB454" s="1234">
        <f t="shared" si="96"/>
        <v>0</v>
      </c>
      <c r="AC454" s="1905">
        <f t="shared" si="96"/>
        <v>-2518.0839700000006</v>
      </c>
      <c r="AD454" s="1234">
        <f t="shared" si="96"/>
        <v>206514.15882999997</v>
      </c>
      <c r="AE454" s="2786"/>
      <c r="AF454" s="1325">
        <f>AF452+AF445+AF409</f>
        <v>0</v>
      </c>
      <c r="AG454" s="2761"/>
      <c r="AH454" s="1412"/>
    </row>
    <row r="455" spans="1:34" x14ac:dyDescent="0.25">
      <c r="A455" s="414">
        <v>1</v>
      </c>
      <c r="B455" s="414">
        <v>1</v>
      </c>
      <c r="C455" s="2818"/>
      <c r="D455" s="2818"/>
      <c r="E455" s="2818"/>
      <c r="F455" s="469"/>
      <c r="G455" s="2819"/>
      <c r="H455" s="2819"/>
      <c r="I455" s="2819"/>
      <c r="J455" s="2820"/>
      <c r="K455" s="2820"/>
      <c r="L455" s="1490"/>
      <c r="M455" s="1490"/>
      <c r="N455" s="1490"/>
      <c r="O455" s="1490"/>
      <c r="P455" s="1490"/>
      <c r="Q455" s="1490"/>
      <c r="R455" s="570"/>
      <c r="S455" s="570"/>
      <c r="T455" s="570"/>
      <c r="U455" s="570"/>
      <c r="V455" s="570"/>
      <c r="W455" s="2789"/>
      <c r="X455" s="2790"/>
      <c r="Y455" s="2791"/>
      <c r="Z455" s="2790"/>
      <c r="AA455" s="2790"/>
      <c r="AB455" s="2792"/>
      <c r="AC455" s="2792"/>
      <c r="AD455" s="2790"/>
      <c r="AE455" s="2821"/>
      <c r="AF455" s="2794"/>
      <c r="AG455" s="2761"/>
    </row>
    <row r="456" spans="1:34" ht="31.5" x14ac:dyDescent="0.25">
      <c r="A456" s="414">
        <v>1</v>
      </c>
      <c r="B456" s="414">
        <v>1</v>
      </c>
      <c r="C456" s="2295" t="s">
        <v>483</v>
      </c>
      <c r="D456" s="1465"/>
      <c r="E456" s="1575"/>
      <c r="F456" s="2885"/>
      <c r="G456" s="2886"/>
      <c r="H456" s="2886"/>
      <c r="I456" s="2886"/>
      <c r="J456" s="2887"/>
      <c r="K456" s="2887"/>
      <c r="L456" s="270"/>
      <c r="M456" s="270"/>
      <c r="N456" s="270"/>
      <c r="O456" s="270"/>
      <c r="P456" s="270"/>
      <c r="Q456" s="270"/>
      <c r="R456" s="2797"/>
      <c r="S456" s="2797"/>
      <c r="T456" s="2797"/>
      <c r="U456" s="2797"/>
      <c r="V456" s="2797"/>
      <c r="W456" s="2892"/>
      <c r="X456" s="270"/>
      <c r="Y456" s="2736"/>
      <c r="Z456" s="270"/>
      <c r="AA456" s="270"/>
      <c r="AB456" s="2798"/>
      <c r="AC456" s="2798"/>
      <c r="AD456" s="270"/>
      <c r="AE456" s="2889"/>
      <c r="AF456" s="2738"/>
      <c r="AG456" s="2761"/>
    </row>
    <row r="457" spans="1:34" s="2715" customFormat="1" x14ac:dyDescent="0.25">
      <c r="A457" s="414">
        <v>1</v>
      </c>
      <c r="B457" s="414">
        <v>1</v>
      </c>
      <c r="C457" s="1902" t="s">
        <v>5</v>
      </c>
      <c r="D457" s="1902"/>
      <c r="E457" s="1902"/>
      <c r="F457" s="422"/>
      <c r="G457" s="375"/>
      <c r="H457" s="375"/>
      <c r="I457" s="375"/>
      <c r="J457" s="2500"/>
      <c r="K457" s="2500"/>
      <c r="L457" s="2501"/>
      <c r="M457" s="2501"/>
      <c r="N457" s="2501"/>
      <c r="O457" s="2501"/>
      <c r="P457" s="2501"/>
      <c r="Q457" s="2501"/>
      <c r="R457" s="2801"/>
      <c r="S457" s="2801"/>
      <c r="T457" s="2801"/>
      <c r="U457" s="2801"/>
      <c r="V457" s="2801"/>
      <c r="W457" s="2893"/>
      <c r="X457" s="2501"/>
      <c r="Y457" s="2744"/>
      <c r="Z457" s="2501"/>
      <c r="AA457" s="2501"/>
      <c r="AB457" s="2501"/>
      <c r="AC457" s="2501"/>
      <c r="AD457" s="2501"/>
      <c r="AE457" s="1294"/>
      <c r="AF457" s="2558"/>
      <c r="AG457" s="2761"/>
      <c r="AH457" s="1412"/>
    </row>
    <row r="458" spans="1:34" s="2715" customFormat="1" x14ac:dyDescent="0.25">
      <c r="A458" s="414">
        <v>1</v>
      </c>
      <c r="B458" s="414">
        <v>1</v>
      </c>
      <c r="C458" s="243" t="s">
        <v>177</v>
      </c>
      <c r="D458" s="1472" t="s">
        <v>246</v>
      </c>
      <c r="E458" s="223">
        <v>320</v>
      </c>
      <c r="F458" s="439">
        <v>326</v>
      </c>
      <c r="G458" s="213">
        <f t="shared" ref="G458:G463" si="99">F458/12*$C$3</f>
        <v>135.83333333333334</v>
      </c>
      <c r="H458" s="375">
        <v>138</v>
      </c>
      <c r="I458" s="213">
        <f t="shared" ref="I458:I464" si="100">H458/G458*100</f>
        <v>101.59509202453987</v>
      </c>
      <c r="J458" s="2802">
        <v>13.6</v>
      </c>
      <c r="K458" s="269">
        <f t="shared" ref="K458:K464" si="101">N458/H458</f>
        <v>12.652173913043478</v>
      </c>
      <c r="L458" s="270">
        <f t="shared" ref="L458:L463" si="102">ROUND(F458*J458,0)</f>
        <v>4434</v>
      </c>
      <c r="M458" s="270">
        <f t="shared" ref="M458:M463" si="103">L458/12*$C$3</f>
        <v>1847.5</v>
      </c>
      <c r="N458" s="270">
        <v>1746</v>
      </c>
      <c r="O458" s="270">
        <f t="shared" ref="O458:O464" si="104">N458/M458*100</f>
        <v>94.50608930987822</v>
      </c>
      <c r="P458" s="270">
        <f t="shared" ref="P458:P463" si="105">L458/E458</f>
        <v>13.856249999999999</v>
      </c>
      <c r="Q458" s="270">
        <f t="shared" ref="Q458:Q464" si="106">N458/$C$3*12/P458</f>
        <v>302.41948579161027</v>
      </c>
      <c r="R458" s="2801"/>
      <c r="S458" s="2801"/>
      <c r="T458" s="2801"/>
      <c r="U458" s="2801"/>
      <c r="V458" s="2801"/>
      <c r="W458" s="2893"/>
      <c r="X458" s="2501"/>
      <c r="Y458" s="2744"/>
      <c r="Z458" s="2501"/>
      <c r="AA458" s="2501"/>
      <c r="AB458" s="2501"/>
      <c r="AC458" s="2501"/>
      <c r="AD458" s="2501"/>
      <c r="AE458" s="1294"/>
      <c r="AF458" s="2558"/>
      <c r="AG458" s="2761"/>
      <c r="AH458" s="1412"/>
    </row>
    <row r="459" spans="1:34" s="2715" customFormat="1" x14ac:dyDescent="0.25">
      <c r="A459" s="414">
        <v>1</v>
      </c>
      <c r="B459" s="414">
        <v>1</v>
      </c>
      <c r="C459" s="243" t="s">
        <v>9</v>
      </c>
      <c r="D459" s="1472" t="s">
        <v>246</v>
      </c>
      <c r="E459" s="223">
        <v>320</v>
      </c>
      <c r="F459" s="439">
        <v>311</v>
      </c>
      <c r="G459" s="213">
        <f t="shared" si="99"/>
        <v>129.58333333333334</v>
      </c>
      <c r="H459" s="375">
        <v>129</v>
      </c>
      <c r="I459" s="213">
        <f t="shared" si="100"/>
        <v>99.549839228295809</v>
      </c>
      <c r="J459" s="2802">
        <v>12.5</v>
      </c>
      <c r="K459" s="269">
        <f t="shared" si="101"/>
        <v>9.6976744186046506</v>
      </c>
      <c r="L459" s="270">
        <f t="shared" si="102"/>
        <v>3888</v>
      </c>
      <c r="M459" s="270">
        <f t="shared" si="103"/>
        <v>1620</v>
      </c>
      <c r="N459" s="270">
        <v>1251</v>
      </c>
      <c r="O459" s="270">
        <f t="shared" si="104"/>
        <v>77.222222222222229</v>
      </c>
      <c r="P459" s="270">
        <f t="shared" si="105"/>
        <v>12.15</v>
      </c>
      <c r="Q459" s="270">
        <f t="shared" si="106"/>
        <v>247.11111111111109</v>
      </c>
      <c r="R459" s="2801"/>
      <c r="S459" s="2801"/>
      <c r="T459" s="2801"/>
      <c r="U459" s="2801"/>
      <c r="V459" s="2801"/>
      <c r="W459" s="2893"/>
      <c r="X459" s="2501"/>
      <c r="Y459" s="2744"/>
      <c r="Z459" s="2501"/>
      <c r="AA459" s="2501"/>
      <c r="AB459" s="2501"/>
      <c r="AC459" s="2501"/>
      <c r="AD459" s="2501"/>
      <c r="AE459" s="1294"/>
      <c r="AF459" s="2558"/>
      <c r="AG459" s="2761"/>
      <c r="AH459" s="1412"/>
    </row>
    <row r="460" spans="1:34" s="2715" customFormat="1" x14ac:dyDescent="0.25">
      <c r="A460" s="414">
        <v>1</v>
      </c>
      <c r="B460" s="414">
        <v>1</v>
      </c>
      <c r="C460" s="2894" t="s">
        <v>118</v>
      </c>
      <c r="D460" s="1472" t="s">
        <v>246</v>
      </c>
      <c r="E460" s="223">
        <v>320</v>
      </c>
      <c r="F460" s="439">
        <v>136</v>
      </c>
      <c r="G460" s="213">
        <f t="shared" si="99"/>
        <v>56.666666666666671</v>
      </c>
      <c r="H460" s="375">
        <v>59</v>
      </c>
      <c r="I460" s="213">
        <f t="shared" si="100"/>
        <v>104.11764705882351</v>
      </c>
      <c r="J460" s="2802">
        <v>13</v>
      </c>
      <c r="K460" s="269">
        <f t="shared" si="101"/>
        <v>11.610169491525424</v>
      </c>
      <c r="L460" s="270">
        <f t="shared" si="102"/>
        <v>1768</v>
      </c>
      <c r="M460" s="270">
        <f t="shared" si="103"/>
        <v>736.66666666666674</v>
      </c>
      <c r="N460" s="270">
        <v>685</v>
      </c>
      <c r="O460" s="270">
        <f t="shared" si="104"/>
        <v>92.986425339366505</v>
      </c>
      <c r="P460" s="270">
        <f t="shared" si="105"/>
        <v>5.5250000000000004</v>
      </c>
      <c r="Q460" s="270">
        <f t="shared" si="106"/>
        <v>297.55656108597282</v>
      </c>
      <c r="R460" s="2801"/>
      <c r="S460" s="2801"/>
      <c r="T460" s="2801"/>
      <c r="U460" s="2801"/>
      <c r="V460" s="2801"/>
      <c r="W460" s="2893"/>
      <c r="X460" s="2501"/>
      <c r="Y460" s="2744"/>
      <c r="Z460" s="2501"/>
      <c r="AA460" s="2501"/>
      <c r="AB460" s="2501"/>
      <c r="AC460" s="2501"/>
      <c r="AD460" s="2501"/>
      <c r="AE460" s="1294"/>
      <c r="AF460" s="2558"/>
      <c r="AG460" s="2761"/>
      <c r="AH460" s="1412"/>
    </row>
    <row r="461" spans="1:34" s="2715" customFormat="1" ht="30" x14ac:dyDescent="0.25">
      <c r="A461" s="414">
        <v>1</v>
      </c>
      <c r="B461" s="414">
        <v>1</v>
      </c>
      <c r="C461" s="2895" t="s">
        <v>176</v>
      </c>
      <c r="D461" s="1472" t="s">
        <v>246</v>
      </c>
      <c r="E461" s="223">
        <v>320</v>
      </c>
      <c r="F461" s="439">
        <v>569</v>
      </c>
      <c r="G461" s="213">
        <f t="shared" si="99"/>
        <v>237.08333333333331</v>
      </c>
      <c r="H461" s="375">
        <v>214</v>
      </c>
      <c r="I461" s="213">
        <f t="shared" si="100"/>
        <v>90.26362038664324</v>
      </c>
      <c r="J461" s="2802">
        <v>15</v>
      </c>
      <c r="K461" s="269">
        <f t="shared" si="101"/>
        <v>12.518691588785046</v>
      </c>
      <c r="L461" s="270">
        <f t="shared" si="102"/>
        <v>8535</v>
      </c>
      <c r="M461" s="270">
        <f t="shared" si="103"/>
        <v>3556.25</v>
      </c>
      <c r="N461" s="270">
        <v>2679</v>
      </c>
      <c r="O461" s="270">
        <f t="shared" si="104"/>
        <v>75.332161687170469</v>
      </c>
      <c r="P461" s="270">
        <f t="shared" si="105"/>
        <v>26.671875</v>
      </c>
      <c r="Q461" s="270">
        <f t="shared" si="106"/>
        <v>241.0629173989455</v>
      </c>
      <c r="R461" s="2801"/>
      <c r="S461" s="2801"/>
      <c r="T461" s="2801"/>
      <c r="U461" s="2801"/>
      <c r="V461" s="2801"/>
      <c r="W461" s="2893"/>
      <c r="X461" s="2501"/>
      <c r="Y461" s="2744"/>
      <c r="Z461" s="2501"/>
      <c r="AA461" s="2501"/>
      <c r="AB461" s="2501"/>
      <c r="AC461" s="2501"/>
      <c r="AD461" s="2501"/>
      <c r="AE461" s="1294"/>
      <c r="AF461" s="2558"/>
      <c r="AG461" s="2761"/>
      <c r="AH461" s="1412"/>
    </row>
    <row r="462" spans="1:34" s="2715" customFormat="1" x14ac:dyDescent="0.25">
      <c r="A462" s="414">
        <v>1</v>
      </c>
      <c r="B462" s="414">
        <v>1</v>
      </c>
      <c r="C462" s="243" t="s">
        <v>46</v>
      </c>
      <c r="D462" s="1472" t="s">
        <v>246</v>
      </c>
      <c r="E462" s="223">
        <v>320</v>
      </c>
      <c r="F462" s="439">
        <v>1285</v>
      </c>
      <c r="G462" s="213">
        <f t="shared" si="99"/>
        <v>535.41666666666663</v>
      </c>
      <c r="H462" s="375">
        <v>521</v>
      </c>
      <c r="I462" s="213">
        <f t="shared" si="100"/>
        <v>97.307392996108959</v>
      </c>
      <c r="J462" s="2802">
        <v>9.6</v>
      </c>
      <c r="K462" s="269">
        <f t="shared" si="101"/>
        <v>5.8886756238003839</v>
      </c>
      <c r="L462" s="270">
        <f t="shared" si="102"/>
        <v>12336</v>
      </c>
      <c r="M462" s="270">
        <f t="shared" si="103"/>
        <v>5140</v>
      </c>
      <c r="N462" s="270">
        <v>3068</v>
      </c>
      <c r="O462" s="270">
        <f t="shared" si="104"/>
        <v>59.688715953307394</v>
      </c>
      <c r="P462" s="270">
        <f t="shared" si="105"/>
        <v>38.549999999999997</v>
      </c>
      <c r="Q462" s="270">
        <f t="shared" si="106"/>
        <v>191.00389105058369</v>
      </c>
      <c r="R462" s="2801"/>
      <c r="S462" s="2801"/>
      <c r="T462" s="2801"/>
      <c r="U462" s="2801"/>
      <c r="V462" s="2801"/>
      <c r="W462" s="2893"/>
      <c r="X462" s="2501"/>
      <c r="Y462" s="2744"/>
      <c r="Z462" s="2501"/>
      <c r="AA462" s="2501"/>
      <c r="AB462" s="2501"/>
      <c r="AC462" s="2501"/>
      <c r="AD462" s="2501"/>
      <c r="AE462" s="1294"/>
      <c r="AF462" s="2558"/>
      <c r="AG462" s="2761"/>
      <c r="AH462" s="1412"/>
    </row>
    <row r="463" spans="1:34" s="2715" customFormat="1" x14ac:dyDescent="0.25">
      <c r="A463" s="414">
        <v>1</v>
      </c>
      <c r="B463" s="414">
        <v>1</v>
      </c>
      <c r="C463" s="243" t="s">
        <v>21</v>
      </c>
      <c r="D463" s="1472" t="s">
        <v>246</v>
      </c>
      <c r="E463" s="223">
        <v>320</v>
      </c>
      <c r="F463" s="439">
        <v>350</v>
      </c>
      <c r="G463" s="213">
        <f t="shared" si="99"/>
        <v>145.83333333333334</v>
      </c>
      <c r="H463" s="375">
        <v>136</v>
      </c>
      <c r="I463" s="213">
        <f t="shared" si="100"/>
        <v>93.257142857142853</v>
      </c>
      <c r="J463" s="2802">
        <v>11.2</v>
      </c>
      <c r="K463" s="269">
        <f t="shared" si="101"/>
        <v>7.3970588235294121</v>
      </c>
      <c r="L463" s="270">
        <f t="shared" si="102"/>
        <v>3920</v>
      </c>
      <c r="M463" s="270">
        <f t="shared" si="103"/>
        <v>1633.3333333333335</v>
      </c>
      <c r="N463" s="270">
        <v>1006</v>
      </c>
      <c r="O463" s="270">
        <f t="shared" si="104"/>
        <v>61.591836734693871</v>
      </c>
      <c r="P463" s="270">
        <f t="shared" si="105"/>
        <v>12.25</v>
      </c>
      <c r="Q463" s="270">
        <f t="shared" si="106"/>
        <v>197.09387755102037</v>
      </c>
      <c r="R463" s="2801"/>
      <c r="S463" s="2801"/>
      <c r="T463" s="2801"/>
      <c r="U463" s="2801"/>
      <c r="V463" s="2801"/>
      <c r="W463" s="2896"/>
      <c r="X463" s="2501"/>
      <c r="Y463" s="2744"/>
      <c r="Z463" s="2501"/>
      <c r="AA463" s="2501"/>
      <c r="AB463" s="2501"/>
      <c r="AC463" s="2501"/>
      <c r="AD463" s="2501"/>
      <c r="AE463" s="1294"/>
      <c r="AF463" s="2558"/>
      <c r="AG463" s="2761"/>
      <c r="AH463" s="1412"/>
    </row>
    <row r="464" spans="1:34" s="2715" customFormat="1" ht="29.25" x14ac:dyDescent="0.25">
      <c r="A464" s="414">
        <v>1</v>
      </c>
      <c r="B464" s="414">
        <v>1</v>
      </c>
      <c r="C464" s="1002" t="s">
        <v>7</v>
      </c>
      <c r="D464" s="3683"/>
      <c r="E464" s="1002"/>
      <c r="F464" s="2441">
        <f>SUM(F458:F463)</f>
        <v>2977</v>
      </c>
      <c r="G464" s="2508">
        <f>SUM(G458:G463)</f>
        <v>1240.4166666666667</v>
      </c>
      <c r="H464" s="2508">
        <f>SUM(H458:H463)</f>
        <v>1197</v>
      </c>
      <c r="I464" s="2508">
        <f t="shared" si="100"/>
        <v>96.499832045683561</v>
      </c>
      <c r="J464" s="2509">
        <f>SUM(L464/F464)</f>
        <v>11.716829022505879</v>
      </c>
      <c r="K464" s="388">
        <f t="shared" si="101"/>
        <v>8.7176274018379285</v>
      </c>
      <c r="L464" s="2508">
        <f>SUM(L458:L463)</f>
        <v>34881</v>
      </c>
      <c r="M464" s="2508">
        <f>SUM(M458:M463)</f>
        <v>14533.750000000002</v>
      </c>
      <c r="N464" s="2508">
        <f>SUM(N458:N463)</f>
        <v>10435</v>
      </c>
      <c r="O464" s="270">
        <f t="shared" si="104"/>
        <v>71.798400275221468</v>
      </c>
      <c r="P464" s="1647">
        <f>SUM(P458:P463)</f>
        <v>109.003125</v>
      </c>
      <c r="Q464" s="270">
        <f t="shared" si="106"/>
        <v>229.7548808807087</v>
      </c>
      <c r="R464" s="2801">
        <v>162152.36967703517</v>
      </c>
      <c r="S464" s="2801">
        <v>162152.36967703517</v>
      </c>
      <c r="T464" s="2801">
        <v>162152.36967703517</v>
      </c>
      <c r="U464" s="2801">
        <v>162152.36967703517</v>
      </c>
      <c r="V464" s="2801">
        <v>162152.36967703517</v>
      </c>
      <c r="W464" s="1209">
        <f>R464/12*$C$3+(S464-R464)/11*4+(T464-S464)/10*3+(U464-T464)/9*2+(V464-U464)/8*1</f>
        <v>67563.487365431327</v>
      </c>
      <c r="X464" s="2872">
        <f>AD464-AC464-Z464</f>
        <v>57463.373400000004</v>
      </c>
      <c r="Y464" s="2890"/>
      <c r="Z464" s="2801">
        <v>-59.250619999999998</v>
      </c>
      <c r="AA464" s="2872">
        <f>X464-W464</f>
        <v>-10100.113965431323</v>
      </c>
      <c r="AB464" s="2872"/>
      <c r="AC464" s="2872">
        <v>-299.31289000000004</v>
      </c>
      <c r="AD464" s="2872">
        <v>57104.809890000004</v>
      </c>
      <c r="AE464" s="2510">
        <f>SUM(AE458:AE463)</f>
        <v>0</v>
      </c>
      <c r="AF464" s="2493"/>
      <c r="AG464" s="2761"/>
      <c r="AH464" s="1412"/>
    </row>
    <row r="465" spans="1:34" s="2715" customFormat="1" x14ac:dyDescent="0.25">
      <c r="A465" s="414">
        <v>1</v>
      </c>
      <c r="B465" s="414">
        <v>1</v>
      </c>
      <c r="C465" s="2309" t="s">
        <v>14</v>
      </c>
      <c r="D465" s="2309"/>
      <c r="E465" s="798"/>
      <c r="F465" s="422"/>
      <c r="G465" s="375"/>
      <c r="H465" s="375"/>
      <c r="I465" s="375"/>
      <c r="J465" s="2509"/>
      <c r="K465" s="2509"/>
      <c r="L465" s="2803"/>
      <c r="M465" s="2803"/>
      <c r="N465" s="2803"/>
      <c r="O465" s="2803"/>
      <c r="P465" s="2803"/>
      <c r="Q465" s="2803"/>
      <c r="R465" s="2801"/>
      <c r="S465" s="2801"/>
      <c r="T465" s="2801"/>
      <c r="U465" s="2801"/>
      <c r="V465" s="2801"/>
      <c r="W465" s="2897"/>
      <c r="X465" s="2501"/>
      <c r="Y465" s="2744"/>
      <c r="Z465" s="2501"/>
      <c r="AA465" s="2501"/>
      <c r="AB465" s="2501"/>
      <c r="AC465" s="2501"/>
      <c r="AD465" s="2501"/>
      <c r="AE465" s="1294"/>
      <c r="AF465" s="2558"/>
      <c r="AG465" s="2761"/>
      <c r="AH465" s="1412"/>
    </row>
    <row r="466" spans="1:34" s="2715" customFormat="1" x14ac:dyDescent="0.25">
      <c r="A466" s="414">
        <v>1</v>
      </c>
      <c r="B466" s="414">
        <v>1</v>
      </c>
      <c r="C466" s="722" t="s">
        <v>382</v>
      </c>
      <c r="D466" s="798"/>
      <c r="E466" s="2062"/>
      <c r="F466" s="460"/>
      <c r="G466" s="788"/>
      <c r="H466" s="788"/>
      <c r="I466" s="788"/>
      <c r="J466" s="1150"/>
      <c r="K466" s="1150"/>
      <c r="L466" s="1862"/>
      <c r="M466" s="1862"/>
      <c r="N466" s="1862"/>
      <c r="O466" s="1862"/>
      <c r="P466" s="1862"/>
      <c r="Q466" s="1862"/>
      <c r="R466" s="614">
        <v>316155.05255000002</v>
      </c>
      <c r="S466" s="614">
        <v>316155.05255000002</v>
      </c>
      <c r="T466" s="614">
        <v>316155.05255000002</v>
      </c>
      <c r="U466" s="614">
        <v>316155.05255000002</v>
      </c>
      <c r="V466" s="614">
        <v>316155.05255000002</v>
      </c>
      <c r="W466" s="3676">
        <f>(R466-2325.88512)/12*$C$3+2325.88512+(S466-R466)/11*4+(T466-S466)/10*3+(U466-T466)/9*2+(V466-U466)/8*1</f>
        <v>133088.03821583334</v>
      </c>
      <c r="X466" s="368">
        <f>AD466-AC466-Z466</f>
        <v>129514.79437000002</v>
      </c>
      <c r="Y466" s="2770"/>
      <c r="Z466" s="368"/>
      <c r="AA466" s="368">
        <f>X466-W466</f>
        <v>-3573.2438458333199</v>
      </c>
      <c r="AB466" s="368"/>
      <c r="AC466" s="368">
        <v>-19.065180000000002</v>
      </c>
      <c r="AD466" s="368">
        <v>129495.72919000001</v>
      </c>
      <c r="AE466" s="1261"/>
      <c r="AF466" s="1274"/>
      <c r="AG466" s="2761"/>
      <c r="AH466" s="1412"/>
    </row>
    <row r="467" spans="1:34" s="2715" customFormat="1" ht="29.25" x14ac:dyDescent="0.25">
      <c r="A467" s="414">
        <v>1</v>
      </c>
      <c r="B467" s="414">
        <v>1</v>
      </c>
      <c r="C467" s="2710" t="s">
        <v>293</v>
      </c>
      <c r="D467" s="4"/>
      <c r="E467" s="4"/>
      <c r="F467" s="870">
        <f>F468+F469+F470+F471+F472</f>
        <v>40686</v>
      </c>
      <c r="G467" s="368">
        <f>G468+G469+G470+G471+G472</f>
        <v>16952.500000000004</v>
      </c>
      <c r="H467" s="368">
        <f>H468+H469+H470+H471+H472</f>
        <v>23700</v>
      </c>
      <c r="I467" s="375">
        <f t="shared" ref="I467:I477" si="107">H467/G467*100</f>
        <v>139.80238902816691</v>
      </c>
      <c r="J467" s="1901"/>
      <c r="K467" s="1901"/>
      <c r="L467" s="211"/>
      <c r="M467" s="211"/>
      <c r="N467" s="211"/>
      <c r="O467" s="211"/>
      <c r="P467" s="211"/>
      <c r="Q467" s="211"/>
      <c r="R467" s="552"/>
      <c r="S467" s="552"/>
      <c r="T467" s="552"/>
      <c r="U467" s="552"/>
      <c r="V467" s="552"/>
      <c r="W467" s="2898"/>
      <c r="X467" s="418"/>
      <c r="Y467" s="2752"/>
      <c r="Z467" s="418"/>
      <c r="AA467" s="418"/>
      <c r="AB467" s="418"/>
      <c r="AC467" s="418"/>
      <c r="AD467" s="418"/>
      <c r="AE467" s="1274">
        <f>AE468+AE469+AE470+AE471+AE472</f>
        <v>0</v>
      </c>
      <c r="AF467" s="1302"/>
      <c r="AG467" s="2761"/>
      <c r="AH467" s="1412"/>
    </row>
    <row r="468" spans="1:34" s="2715" customFormat="1" ht="30" x14ac:dyDescent="0.25">
      <c r="A468" s="414"/>
      <c r="B468" s="414">
        <v>1</v>
      </c>
      <c r="C468" s="518" t="s">
        <v>204</v>
      </c>
      <c r="D468" s="4"/>
      <c r="E468" s="4"/>
      <c r="F468" s="526">
        <v>5300</v>
      </c>
      <c r="G468" s="368">
        <f t="shared" ref="G468:G473" si="108">F468/12*$C$3</f>
        <v>2208.3333333333335</v>
      </c>
      <c r="H468" s="368">
        <v>1976</v>
      </c>
      <c r="I468" s="375">
        <f t="shared" si="107"/>
        <v>89.479245283018855</v>
      </c>
      <c r="J468" s="1901"/>
      <c r="K468" s="1901"/>
      <c r="L468" s="211"/>
      <c r="M468" s="211"/>
      <c r="N468" s="211"/>
      <c r="O468" s="211"/>
      <c r="P468" s="211"/>
      <c r="Q468" s="211"/>
      <c r="R468" s="552"/>
      <c r="S468" s="552"/>
      <c r="T468" s="552"/>
      <c r="U468" s="552"/>
      <c r="V468" s="552"/>
      <c r="W468" s="2898"/>
      <c r="X468" s="418"/>
      <c r="Y468" s="2752"/>
      <c r="Z468" s="418"/>
      <c r="AA468" s="418"/>
      <c r="AB468" s="418"/>
      <c r="AC468" s="418"/>
      <c r="AD468" s="418"/>
      <c r="AE468" s="1274"/>
      <c r="AF468" s="1302"/>
      <c r="AG468" s="2761"/>
      <c r="AH468" s="1412"/>
    </row>
    <row r="469" spans="1:34" s="2715" customFormat="1" ht="30" x14ac:dyDescent="0.25">
      <c r="A469" s="414"/>
      <c r="B469" s="414">
        <v>1</v>
      </c>
      <c r="C469" s="518" t="s">
        <v>205</v>
      </c>
      <c r="D469" s="4"/>
      <c r="E469" s="4"/>
      <c r="F469" s="526">
        <v>7542</v>
      </c>
      <c r="G469" s="368">
        <f t="shared" si="108"/>
        <v>3142.5</v>
      </c>
      <c r="H469" s="368">
        <v>2268</v>
      </c>
      <c r="I469" s="375">
        <f t="shared" si="107"/>
        <v>72.171837708830537</v>
      </c>
      <c r="J469" s="1901"/>
      <c r="K469" s="1901"/>
      <c r="L469" s="211"/>
      <c r="M469" s="211"/>
      <c r="N469" s="211"/>
      <c r="O469" s="211"/>
      <c r="P469" s="211"/>
      <c r="Q469" s="211"/>
      <c r="R469" s="552"/>
      <c r="S469" s="552"/>
      <c r="T469" s="552"/>
      <c r="U469" s="552"/>
      <c r="V469" s="552"/>
      <c r="W469" s="2898"/>
      <c r="X469" s="418"/>
      <c r="Y469" s="2752"/>
      <c r="Z469" s="418"/>
      <c r="AA469" s="418"/>
      <c r="AB469" s="418"/>
      <c r="AC469" s="418"/>
      <c r="AD469" s="418"/>
      <c r="AE469" s="1274"/>
      <c r="AF469" s="1302"/>
      <c r="AG469" s="2761"/>
      <c r="AH469" s="1412"/>
    </row>
    <row r="470" spans="1:34" s="2715" customFormat="1" ht="30" x14ac:dyDescent="0.25">
      <c r="A470" s="414"/>
      <c r="B470" s="414">
        <v>1</v>
      </c>
      <c r="C470" s="724" t="s">
        <v>294</v>
      </c>
      <c r="D470" s="4"/>
      <c r="E470" s="4"/>
      <c r="F470" s="870">
        <v>6544</v>
      </c>
      <c r="G470" s="368">
        <f t="shared" si="108"/>
        <v>2726.666666666667</v>
      </c>
      <c r="H470" s="368">
        <v>4560</v>
      </c>
      <c r="I470" s="375">
        <f t="shared" si="107"/>
        <v>167.23716381418089</v>
      </c>
      <c r="J470" s="1901"/>
      <c r="K470" s="1901"/>
      <c r="L470" s="211"/>
      <c r="M470" s="211"/>
      <c r="N470" s="211"/>
      <c r="O470" s="211"/>
      <c r="P470" s="211"/>
      <c r="Q470" s="211"/>
      <c r="R470" s="552"/>
      <c r="S470" s="552"/>
      <c r="T470" s="552"/>
      <c r="U470" s="552"/>
      <c r="V470" s="552"/>
      <c r="W470" s="2898"/>
      <c r="X470" s="418"/>
      <c r="Y470" s="2752"/>
      <c r="Z470" s="418"/>
      <c r="AA470" s="418"/>
      <c r="AB470" s="418"/>
      <c r="AC470" s="418"/>
      <c r="AD470" s="418"/>
      <c r="AE470" s="1274"/>
      <c r="AF470" s="1302"/>
      <c r="AG470" s="2761"/>
      <c r="AH470" s="1412"/>
    </row>
    <row r="471" spans="1:34" s="2715" customFormat="1" ht="60" x14ac:dyDescent="0.25">
      <c r="A471" s="414"/>
      <c r="B471" s="414">
        <v>1</v>
      </c>
      <c r="C471" s="519" t="s">
        <v>295</v>
      </c>
      <c r="D471" s="4"/>
      <c r="E471" s="4"/>
      <c r="F471" s="526">
        <v>12500</v>
      </c>
      <c r="G471" s="368">
        <f t="shared" si="108"/>
        <v>5208.3333333333339</v>
      </c>
      <c r="H471" s="368">
        <v>7094</v>
      </c>
      <c r="I471" s="375">
        <f t="shared" si="107"/>
        <v>136.20480000000001</v>
      </c>
      <c r="J471" s="1901"/>
      <c r="K471" s="1901"/>
      <c r="L471" s="211"/>
      <c r="M471" s="211"/>
      <c r="N471" s="211"/>
      <c r="O471" s="211"/>
      <c r="P471" s="211"/>
      <c r="Q471" s="211"/>
      <c r="R471" s="552"/>
      <c r="S471" s="552"/>
      <c r="T471" s="552"/>
      <c r="U471" s="552"/>
      <c r="V471" s="552"/>
      <c r="W471" s="2898"/>
      <c r="X471" s="418"/>
      <c r="Y471" s="2752"/>
      <c r="Z471" s="418"/>
      <c r="AA471" s="418"/>
      <c r="AB471" s="418"/>
      <c r="AC471" s="418"/>
      <c r="AD471" s="418"/>
      <c r="AE471" s="1274"/>
      <c r="AF471" s="1302"/>
      <c r="AG471" s="2761"/>
      <c r="AH471" s="1412"/>
    </row>
    <row r="472" spans="1:34" s="2715" customFormat="1" ht="45" x14ac:dyDescent="0.25">
      <c r="A472" s="414"/>
      <c r="B472" s="414">
        <v>1</v>
      </c>
      <c r="C472" s="519" t="s">
        <v>309</v>
      </c>
      <c r="D472" s="4"/>
      <c r="E472" s="4"/>
      <c r="F472" s="526">
        <v>8800</v>
      </c>
      <c r="G472" s="368">
        <f t="shared" si="108"/>
        <v>3666.666666666667</v>
      </c>
      <c r="H472" s="368">
        <v>7802</v>
      </c>
      <c r="I472" s="375">
        <f t="shared" si="107"/>
        <v>212.78181818181818</v>
      </c>
      <c r="J472" s="1901"/>
      <c r="K472" s="1901"/>
      <c r="L472" s="211"/>
      <c r="M472" s="211"/>
      <c r="N472" s="211"/>
      <c r="O472" s="211"/>
      <c r="P472" s="211"/>
      <c r="Q472" s="211"/>
      <c r="R472" s="552"/>
      <c r="S472" s="552"/>
      <c r="T472" s="552"/>
      <c r="U472" s="552"/>
      <c r="V472" s="552"/>
      <c r="W472" s="2898"/>
      <c r="X472" s="418"/>
      <c r="Y472" s="2752"/>
      <c r="Z472" s="418"/>
      <c r="AA472" s="418"/>
      <c r="AB472" s="418"/>
      <c r="AC472" s="418"/>
      <c r="AD472" s="418"/>
      <c r="AE472" s="1274"/>
      <c r="AF472" s="1302"/>
      <c r="AG472" s="2761"/>
      <c r="AH472" s="1412"/>
    </row>
    <row r="473" spans="1:34" s="2715" customFormat="1" ht="105" x14ac:dyDescent="0.25">
      <c r="A473" s="414"/>
      <c r="B473" s="414"/>
      <c r="C473" s="519" t="s">
        <v>533</v>
      </c>
      <c r="D473" s="4"/>
      <c r="E473" s="4"/>
      <c r="F473" s="526">
        <v>2300</v>
      </c>
      <c r="G473" s="368">
        <f t="shared" si="108"/>
        <v>958.33333333333326</v>
      </c>
      <c r="H473" s="368">
        <v>114</v>
      </c>
      <c r="I473" s="375">
        <f t="shared" si="107"/>
        <v>11.895652173913044</v>
      </c>
      <c r="J473" s="1901"/>
      <c r="K473" s="1901"/>
      <c r="L473" s="211"/>
      <c r="M473" s="211"/>
      <c r="N473" s="211"/>
      <c r="O473" s="211"/>
      <c r="P473" s="211"/>
      <c r="Q473" s="211"/>
      <c r="R473" s="552"/>
      <c r="S473" s="552"/>
      <c r="T473" s="552"/>
      <c r="U473" s="552"/>
      <c r="V473" s="552"/>
      <c r="W473" s="2898"/>
      <c r="X473" s="418"/>
      <c r="Y473" s="2752"/>
      <c r="Z473" s="418"/>
      <c r="AA473" s="418"/>
      <c r="AB473" s="418"/>
      <c r="AC473" s="418"/>
      <c r="AD473" s="418"/>
      <c r="AE473" s="1274"/>
      <c r="AF473" s="1302"/>
      <c r="AG473" s="2761"/>
      <c r="AH473" s="1412"/>
    </row>
    <row r="474" spans="1:34" s="2715" customFormat="1" ht="29.25" x14ac:dyDescent="0.25">
      <c r="A474" s="414"/>
      <c r="B474" s="414">
        <v>1</v>
      </c>
      <c r="C474" s="486" t="s">
        <v>135</v>
      </c>
      <c r="D474" s="4"/>
      <c r="E474" s="4"/>
      <c r="F474" s="870">
        <f>F475</f>
        <v>60333</v>
      </c>
      <c r="G474" s="368">
        <f>G475</f>
        <v>25138.75</v>
      </c>
      <c r="H474" s="368">
        <f>H475</f>
        <v>19769</v>
      </c>
      <c r="I474" s="375">
        <f t="shared" si="107"/>
        <v>78.639550494754118</v>
      </c>
      <c r="J474" s="1901"/>
      <c r="K474" s="1901"/>
      <c r="L474" s="211"/>
      <c r="M474" s="211"/>
      <c r="N474" s="211"/>
      <c r="O474" s="211"/>
      <c r="P474" s="211"/>
      <c r="Q474" s="211"/>
      <c r="R474" s="552"/>
      <c r="S474" s="552"/>
      <c r="T474" s="552"/>
      <c r="U474" s="552"/>
      <c r="V474" s="552"/>
      <c r="W474" s="2898"/>
      <c r="X474" s="418"/>
      <c r="Y474" s="2752"/>
      <c r="Z474" s="418"/>
      <c r="AA474" s="418"/>
      <c r="AB474" s="418"/>
      <c r="AC474" s="418"/>
      <c r="AD474" s="418"/>
      <c r="AE474" s="1274">
        <f>AE475</f>
        <v>0</v>
      </c>
      <c r="AF474" s="1302"/>
      <c r="AG474" s="2761"/>
      <c r="AH474" s="1412"/>
    </row>
    <row r="475" spans="1:34" s="2715" customFormat="1" x14ac:dyDescent="0.25">
      <c r="A475" s="414"/>
      <c r="B475" s="414">
        <v>1</v>
      </c>
      <c r="C475" s="292" t="s">
        <v>239</v>
      </c>
      <c r="D475" s="4"/>
      <c r="E475" s="4"/>
      <c r="F475" s="526">
        <v>60333</v>
      </c>
      <c r="G475" s="368">
        <f>F475/12*$C$3</f>
        <v>25138.75</v>
      </c>
      <c r="H475" s="368">
        <v>19769</v>
      </c>
      <c r="I475" s="375">
        <f t="shared" si="107"/>
        <v>78.639550494754118</v>
      </c>
      <c r="J475" s="1901"/>
      <c r="K475" s="1901"/>
      <c r="L475" s="211"/>
      <c r="M475" s="211"/>
      <c r="N475" s="211"/>
      <c r="O475" s="211"/>
      <c r="P475" s="211"/>
      <c r="Q475" s="211"/>
      <c r="R475" s="552"/>
      <c r="S475" s="552"/>
      <c r="T475" s="552"/>
      <c r="U475" s="552"/>
      <c r="V475" s="552"/>
      <c r="W475" s="2898"/>
      <c r="X475" s="418"/>
      <c r="Y475" s="2752"/>
      <c r="Z475" s="418"/>
      <c r="AA475" s="418"/>
      <c r="AB475" s="418"/>
      <c r="AC475" s="418"/>
      <c r="AD475" s="418"/>
      <c r="AE475" s="1274"/>
      <c r="AF475" s="1302"/>
      <c r="AG475" s="2761"/>
      <c r="AH475" s="1412"/>
    </row>
    <row r="476" spans="1:34" s="2715" customFormat="1" ht="63" x14ac:dyDescent="0.25">
      <c r="A476" s="414"/>
      <c r="B476" s="414">
        <v>1</v>
      </c>
      <c r="C476" s="751" t="s">
        <v>298</v>
      </c>
      <c r="D476" s="4"/>
      <c r="E476" s="4"/>
      <c r="F476" s="418">
        <f>F477+F482</f>
        <v>47565</v>
      </c>
      <c r="G476" s="368">
        <f>G477+G482</f>
        <v>19818.75</v>
      </c>
      <c r="H476" s="368">
        <f>H477+H482</f>
        <v>12248</v>
      </c>
      <c r="I476" s="375">
        <f t="shared" si="107"/>
        <v>61.800063071586251</v>
      </c>
      <c r="J476" s="1901"/>
      <c r="K476" s="1901"/>
      <c r="L476" s="211"/>
      <c r="M476" s="211"/>
      <c r="N476" s="211"/>
      <c r="O476" s="211"/>
      <c r="P476" s="211"/>
      <c r="Q476" s="211"/>
      <c r="R476" s="552"/>
      <c r="S476" s="552"/>
      <c r="T476" s="552"/>
      <c r="U476" s="552"/>
      <c r="V476" s="552"/>
      <c r="W476" s="1209"/>
      <c r="X476" s="418"/>
      <c r="Y476" s="2752"/>
      <c r="Z476" s="418"/>
      <c r="AA476" s="418"/>
      <c r="AB476" s="418"/>
      <c r="AC476" s="418"/>
      <c r="AD476" s="418"/>
      <c r="AE476" s="1274">
        <f>AE477+AE482</f>
        <v>0</v>
      </c>
      <c r="AF476" s="1302"/>
      <c r="AG476" s="2761"/>
      <c r="AH476" s="1412"/>
    </row>
    <row r="477" spans="1:34" s="2715" customFormat="1" ht="30" x14ac:dyDescent="0.25">
      <c r="A477" s="414"/>
      <c r="B477" s="414">
        <v>1</v>
      </c>
      <c r="C477" s="724" t="s">
        <v>299</v>
      </c>
      <c r="D477" s="4"/>
      <c r="E477" s="4"/>
      <c r="F477" s="418">
        <f>SUM(F478:F481)</f>
        <v>465</v>
      </c>
      <c r="G477" s="368">
        <f>SUM(G478:G481)</f>
        <v>193.75</v>
      </c>
      <c r="H477" s="368">
        <f>SUM(H478:H481)</f>
        <v>466</v>
      </c>
      <c r="I477" s="375">
        <f t="shared" si="107"/>
        <v>240.51612903225808</v>
      </c>
      <c r="J477" s="1901"/>
      <c r="K477" s="1901"/>
      <c r="L477" s="211"/>
      <c r="M477" s="211"/>
      <c r="N477" s="211"/>
      <c r="O477" s="211"/>
      <c r="P477" s="211"/>
      <c r="Q477" s="211"/>
      <c r="R477" s="552"/>
      <c r="S477" s="552"/>
      <c r="T477" s="552"/>
      <c r="U477" s="552"/>
      <c r="V477" s="552"/>
      <c r="W477" s="2898"/>
      <c r="X477" s="418"/>
      <c r="Y477" s="2752"/>
      <c r="Z477" s="418"/>
      <c r="AA477" s="418"/>
      <c r="AB477" s="418"/>
      <c r="AC477" s="418"/>
      <c r="AD477" s="418"/>
      <c r="AE477" s="1274">
        <f>SUM(AE478:AE481)</f>
        <v>0</v>
      </c>
      <c r="AF477" s="1302"/>
      <c r="AG477" s="2761"/>
      <c r="AH477" s="1412"/>
    </row>
    <row r="478" spans="1:34" s="2715" customFormat="1" ht="30" x14ac:dyDescent="0.25">
      <c r="A478" s="414"/>
      <c r="B478" s="414">
        <v>1</v>
      </c>
      <c r="C478" s="519" t="s">
        <v>300</v>
      </c>
      <c r="D478" s="4"/>
      <c r="E478" s="4"/>
      <c r="F478" s="418"/>
      <c r="G478" s="368"/>
      <c r="H478" s="368"/>
      <c r="I478" s="375"/>
      <c r="J478" s="1901"/>
      <c r="K478" s="1901"/>
      <c r="L478" s="211"/>
      <c r="M478" s="211"/>
      <c r="N478" s="211"/>
      <c r="O478" s="211"/>
      <c r="P478" s="211"/>
      <c r="Q478" s="211"/>
      <c r="R478" s="552"/>
      <c r="S478" s="552"/>
      <c r="T478" s="552"/>
      <c r="U478" s="552"/>
      <c r="V478" s="552"/>
      <c r="W478" s="2898"/>
      <c r="X478" s="418"/>
      <c r="Y478" s="2752"/>
      <c r="Z478" s="418"/>
      <c r="AA478" s="418"/>
      <c r="AB478" s="418"/>
      <c r="AC478" s="418"/>
      <c r="AD478" s="418"/>
      <c r="AE478" s="1274"/>
      <c r="AF478" s="1302"/>
      <c r="AG478" s="2761"/>
      <c r="AH478" s="1412"/>
    </row>
    <row r="479" spans="1:34" s="2715" customFormat="1" ht="60" x14ac:dyDescent="0.25">
      <c r="A479" s="414"/>
      <c r="B479" s="414">
        <v>1</v>
      </c>
      <c r="C479" s="519" t="s">
        <v>301</v>
      </c>
      <c r="D479" s="4"/>
      <c r="E479" s="4"/>
      <c r="F479" s="418"/>
      <c r="G479" s="368"/>
      <c r="H479" s="368"/>
      <c r="I479" s="375"/>
      <c r="J479" s="1901"/>
      <c r="K479" s="1901"/>
      <c r="L479" s="211"/>
      <c r="M479" s="211"/>
      <c r="N479" s="211"/>
      <c r="O479" s="211"/>
      <c r="P479" s="211"/>
      <c r="Q479" s="211"/>
      <c r="R479" s="552"/>
      <c r="S479" s="552"/>
      <c r="T479" s="552"/>
      <c r="U479" s="552"/>
      <c r="V479" s="552"/>
      <c r="W479" s="2898"/>
      <c r="X479" s="418"/>
      <c r="Y479" s="2752"/>
      <c r="Z479" s="418"/>
      <c r="AA479" s="418"/>
      <c r="AB479" s="418"/>
      <c r="AC479" s="418"/>
      <c r="AD479" s="418"/>
      <c r="AE479" s="1274"/>
      <c r="AF479" s="1302"/>
      <c r="AG479" s="2761"/>
      <c r="AH479" s="1412"/>
    </row>
    <row r="480" spans="1:34" s="2715" customFormat="1" ht="45" x14ac:dyDescent="0.25">
      <c r="A480" s="414"/>
      <c r="B480" s="414">
        <v>1</v>
      </c>
      <c r="C480" s="519" t="s">
        <v>302</v>
      </c>
      <c r="D480" s="4"/>
      <c r="E480" s="4"/>
      <c r="F480" s="418">
        <v>115</v>
      </c>
      <c r="G480" s="368">
        <f>F480/12*$C$3</f>
        <v>47.916666666666671</v>
      </c>
      <c r="H480" s="368">
        <v>112</v>
      </c>
      <c r="I480" s="375">
        <f>H480/G480*100</f>
        <v>233.7391304347826</v>
      </c>
      <c r="J480" s="1901"/>
      <c r="K480" s="1901"/>
      <c r="L480" s="211"/>
      <c r="M480" s="211"/>
      <c r="N480" s="211"/>
      <c r="O480" s="211"/>
      <c r="P480" s="211"/>
      <c r="Q480" s="211"/>
      <c r="R480" s="552"/>
      <c r="S480" s="552"/>
      <c r="T480" s="552"/>
      <c r="U480" s="552"/>
      <c r="V480" s="552"/>
      <c r="W480" s="2898"/>
      <c r="X480" s="418"/>
      <c r="Y480" s="2752"/>
      <c r="Z480" s="418"/>
      <c r="AA480" s="418"/>
      <c r="AB480" s="418"/>
      <c r="AC480" s="418"/>
      <c r="AD480" s="418"/>
      <c r="AE480" s="1274"/>
      <c r="AF480" s="1302"/>
      <c r="AG480" s="2761"/>
      <c r="AH480" s="1412"/>
    </row>
    <row r="481" spans="1:34" s="2715" customFormat="1" ht="30" x14ac:dyDescent="0.25">
      <c r="A481" s="414"/>
      <c r="B481" s="414">
        <v>1</v>
      </c>
      <c r="C481" s="519" t="s">
        <v>303</v>
      </c>
      <c r="D481" s="4"/>
      <c r="E481" s="4"/>
      <c r="F481" s="418">
        <v>350</v>
      </c>
      <c r="G481" s="368">
        <f>F481/12*$C$3</f>
        <v>145.83333333333334</v>
      </c>
      <c r="H481" s="368">
        <v>354</v>
      </c>
      <c r="I481" s="375">
        <f>H481/G481*100</f>
        <v>242.74285714285716</v>
      </c>
      <c r="J481" s="1901"/>
      <c r="K481" s="1901"/>
      <c r="L481" s="211"/>
      <c r="M481" s="211"/>
      <c r="N481" s="211"/>
      <c r="O481" s="211"/>
      <c r="P481" s="211"/>
      <c r="Q481" s="211"/>
      <c r="R481" s="552"/>
      <c r="S481" s="552"/>
      <c r="T481" s="552"/>
      <c r="U481" s="552"/>
      <c r="V481" s="552"/>
      <c r="W481" s="2898"/>
      <c r="X481" s="418"/>
      <c r="Y481" s="2752"/>
      <c r="Z481" s="418"/>
      <c r="AA481" s="418"/>
      <c r="AB481" s="418"/>
      <c r="AC481" s="418"/>
      <c r="AD481" s="418"/>
      <c r="AE481" s="1274"/>
      <c r="AF481" s="1302"/>
      <c r="AG481" s="2761"/>
      <c r="AH481" s="1412"/>
    </row>
    <row r="482" spans="1:34" s="2715" customFormat="1" ht="45" x14ac:dyDescent="0.25">
      <c r="A482" s="414"/>
      <c r="B482" s="414">
        <v>1</v>
      </c>
      <c r="C482" s="724" t="s">
        <v>304</v>
      </c>
      <c r="D482" s="4"/>
      <c r="E482" s="4"/>
      <c r="F482" s="418">
        <f>SUM(F483:F485)</f>
        <v>47100</v>
      </c>
      <c r="G482" s="368">
        <f>SUM(G483:G485)</f>
        <v>19625</v>
      </c>
      <c r="H482" s="368">
        <f>SUM(H483:H485)</f>
        <v>11782</v>
      </c>
      <c r="I482" s="375">
        <f>H482/G482*100</f>
        <v>60.035668789808916</v>
      </c>
      <c r="J482" s="1901"/>
      <c r="K482" s="1901"/>
      <c r="L482" s="211"/>
      <c r="M482" s="211"/>
      <c r="N482" s="211"/>
      <c r="O482" s="211"/>
      <c r="P482" s="211"/>
      <c r="Q482" s="211"/>
      <c r="R482" s="552"/>
      <c r="S482" s="552"/>
      <c r="T482" s="552"/>
      <c r="U482" s="552"/>
      <c r="V482" s="552"/>
      <c r="W482" s="2898"/>
      <c r="X482" s="418"/>
      <c r="Y482" s="2752"/>
      <c r="Z482" s="418"/>
      <c r="AA482" s="418"/>
      <c r="AB482" s="418"/>
      <c r="AC482" s="418"/>
      <c r="AD482" s="418"/>
      <c r="AE482" s="1274">
        <f>SUM(AE483:AE485)</f>
        <v>0</v>
      </c>
      <c r="AF482" s="1302"/>
      <c r="AG482" s="2761"/>
      <c r="AH482" s="1412"/>
    </row>
    <row r="483" spans="1:34" s="2715" customFormat="1" ht="45" x14ac:dyDescent="0.25">
      <c r="A483" s="414"/>
      <c r="B483" s="414">
        <v>1</v>
      </c>
      <c r="C483" s="519" t="s">
        <v>305</v>
      </c>
      <c r="D483" s="4"/>
      <c r="E483" s="4"/>
      <c r="F483" s="418"/>
      <c r="G483" s="368"/>
      <c r="H483" s="368"/>
      <c r="I483" s="375"/>
      <c r="J483" s="1901"/>
      <c r="K483" s="1901"/>
      <c r="L483" s="211"/>
      <c r="M483" s="211"/>
      <c r="N483" s="211"/>
      <c r="O483" s="211"/>
      <c r="P483" s="211"/>
      <c r="Q483" s="211"/>
      <c r="R483" s="552"/>
      <c r="S483" s="552"/>
      <c r="T483" s="552"/>
      <c r="U483" s="552"/>
      <c r="V483" s="552"/>
      <c r="W483" s="2898"/>
      <c r="X483" s="418"/>
      <c r="Y483" s="2752"/>
      <c r="Z483" s="418"/>
      <c r="AA483" s="418"/>
      <c r="AB483" s="418"/>
      <c r="AC483" s="418"/>
      <c r="AD483" s="418"/>
      <c r="AE483" s="1274"/>
      <c r="AF483" s="1302"/>
      <c r="AG483" s="2761"/>
      <c r="AH483" s="1412"/>
    </row>
    <row r="484" spans="1:34" s="2715" customFormat="1" ht="75" x14ac:dyDescent="0.25">
      <c r="A484" s="414"/>
      <c r="B484" s="414">
        <v>1</v>
      </c>
      <c r="C484" s="519" t="s">
        <v>306</v>
      </c>
      <c r="D484" s="4"/>
      <c r="E484" s="4"/>
      <c r="F484" s="418">
        <v>27000</v>
      </c>
      <c r="G484" s="368">
        <f>F484/12*$C$3</f>
        <v>11250</v>
      </c>
      <c r="H484" s="368">
        <v>8186</v>
      </c>
      <c r="I484" s="375">
        <f>H484/G484*100</f>
        <v>72.764444444444436</v>
      </c>
      <c r="J484" s="1901"/>
      <c r="K484" s="1901"/>
      <c r="L484" s="211"/>
      <c r="M484" s="211"/>
      <c r="N484" s="211"/>
      <c r="O484" s="211"/>
      <c r="P484" s="211"/>
      <c r="Q484" s="211"/>
      <c r="R484" s="552"/>
      <c r="S484" s="552"/>
      <c r="T484" s="552"/>
      <c r="U484" s="552"/>
      <c r="V484" s="552"/>
      <c r="W484" s="2898"/>
      <c r="X484" s="418"/>
      <c r="Y484" s="2752"/>
      <c r="Z484" s="418"/>
      <c r="AA484" s="418"/>
      <c r="AB484" s="418"/>
      <c r="AC484" s="418"/>
      <c r="AD484" s="418"/>
      <c r="AE484" s="1274"/>
      <c r="AF484" s="1302"/>
      <c r="AG484" s="2761"/>
      <c r="AH484" s="1412"/>
    </row>
    <row r="485" spans="1:34" s="2715" customFormat="1" ht="60" x14ac:dyDescent="0.25">
      <c r="A485" s="414"/>
      <c r="B485" s="414">
        <v>1</v>
      </c>
      <c r="C485" s="519" t="s">
        <v>307</v>
      </c>
      <c r="D485" s="4"/>
      <c r="E485" s="4"/>
      <c r="F485" s="418">
        <v>20100</v>
      </c>
      <c r="G485" s="368">
        <f>F485/12*$C$3</f>
        <v>8375</v>
      </c>
      <c r="H485" s="368">
        <v>3596</v>
      </c>
      <c r="I485" s="375">
        <f>H485/G485*100</f>
        <v>42.937313432835822</v>
      </c>
      <c r="J485" s="1901"/>
      <c r="K485" s="1901"/>
      <c r="L485" s="211"/>
      <c r="M485" s="211"/>
      <c r="N485" s="211"/>
      <c r="O485" s="211"/>
      <c r="P485" s="211"/>
      <c r="Q485" s="211"/>
      <c r="R485" s="552"/>
      <c r="S485" s="552"/>
      <c r="T485" s="552"/>
      <c r="U485" s="552"/>
      <c r="V485" s="552"/>
      <c r="W485" s="2898"/>
      <c r="X485" s="418"/>
      <c r="Y485" s="2752"/>
      <c r="Z485" s="418"/>
      <c r="AA485" s="418"/>
      <c r="AB485" s="418"/>
      <c r="AC485" s="418"/>
      <c r="AD485" s="418"/>
      <c r="AE485" s="1274"/>
      <c r="AF485" s="1302"/>
      <c r="AG485" s="2761"/>
      <c r="AH485" s="1412"/>
    </row>
    <row r="486" spans="1:34" s="2715" customFormat="1" x14ac:dyDescent="0.25">
      <c r="A486" s="414"/>
      <c r="B486" s="414">
        <v>1</v>
      </c>
      <c r="C486" s="798" t="s">
        <v>206</v>
      </c>
      <c r="D486" s="4"/>
      <c r="E486" s="4"/>
      <c r="F486" s="418"/>
      <c r="G486" s="368">
        <f>F486/12*$C$3</f>
        <v>0</v>
      </c>
      <c r="H486" s="368"/>
      <c r="I486" s="375"/>
      <c r="J486" s="1901"/>
      <c r="K486" s="1901"/>
      <c r="L486" s="211"/>
      <c r="M486" s="211"/>
      <c r="N486" s="211"/>
      <c r="O486" s="211"/>
      <c r="P486" s="211"/>
      <c r="Q486" s="211"/>
      <c r="R486" s="552">
        <v>694.21500000000003</v>
      </c>
      <c r="S486" s="552">
        <v>694.21500000000003</v>
      </c>
      <c r="T486" s="552">
        <v>694.21500000000003</v>
      </c>
      <c r="U486" s="552">
        <v>694.21500000000003</v>
      </c>
      <c r="V486" s="552">
        <v>694.21500000000003</v>
      </c>
      <c r="W486" s="2898">
        <f>R486/12*$C$3+(S486-R486)/11*4+(T486-S486)/10*3+(U486-T486)/9*2+(V486-U486)/8*1</f>
        <v>289.25625000000002</v>
      </c>
      <c r="X486" s="418">
        <f>AD486-AC486-Z486</f>
        <v>607.10372000000007</v>
      </c>
      <c r="Y486" s="2752"/>
      <c r="Z486" s="418"/>
      <c r="AA486" s="418">
        <f>X486-W486</f>
        <v>317.84747000000004</v>
      </c>
      <c r="AB486" s="418"/>
      <c r="AC486" s="418">
        <v>0</v>
      </c>
      <c r="AD486" s="418">
        <v>607.10372000000007</v>
      </c>
      <c r="AE486" s="1274"/>
      <c r="AF486" s="1302"/>
      <c r="AG486" s="2761"/>
      <c r="AH486" s="1412"/>
    </row>
    <row r="487" spans="1:34" s="2715" customFormat="1" ht="29.25" x14ac:dyDescent="0.25">
      <c r="A487" s="414"/>
      <c r="B487" s="414">
        <v>1</v>
      </c>
      <c r="C487" s="785" t="s">
        <v>359</v>
      </c>
      <c r="D487" s="4"/>
      <c r="E487" s="4"/>
      <c r="F487" s="418"/>
      <c r="G487" s="368"/>
      <c r="H487" s="368"/>
      <c r="I487" s="375"/>
      <c r="J487" s="1901"/>
      <c r="K487" s="1901"/>
      <c r="L487" s="211"/>
      <c r="M487" s="211"/>
      <c r="N487" s="211"/>
      <c r="O487" s="211"/>
      <c r="P487" s="211"/>
      <c r="Q487" s="211"/>
      <c r="R487" s="552"/>
      <c r="S487" s="552"/>
      <c r="T487" s="552"/>
      <c r="U487" s="552"/>
      <c r="V487" s="552"/>
      <c r="W487" s="2898"/>
      <c r="X487" s="418"/>
      <c r="Y487" s="2752"/>
      <c r="Z487" s="418"/>
      <c r="AA487" s="418"/>
      <c r="AB487" s="418"/>
      <c r="AC487" s="418"/>
      <c r="AD487" s="418"/>
      <c r="AE487" s="1274"/>
      <c r="AF487" s="1302"/>
      <c r="AG487" s="2761"/>
      <c r="AH487" s="1412"/>
    </row>
    <row r="488" spans="1:34" s="2715" customFormat="1" x14ac:dyDescent="0.25">
      <c r="A488" s="414"/>
      <c r="B488" s="414">
        <v>1</v>
      </c>
      <c r="C488" s="4" t="s">
        <v>347</v>
      </c>
      <c r="D488" s="4"/>
      <c r="E488" s="4"/>
      <c r="F488" s="418"/>
      <c r="G488" s="368"/>
      <c r="H488" s="368"/>
      <c r="I488" s="375"/>
      <c r="J488" s="1901"/>
      <c r="K488" s="1901"/>
      <c r="L488" s="211"/>
      <c r="M488" s="211"/>
      <c r="N488" s="211"/>
      <c r="O488" s="211"/>
      <c r="P488" s="211"/>
      <c r="Q488" s="211"/>
      <c r="R488" s="552"/>
      <c r="S488" s="552"/>
      <c r="T488" s="552"/>
      <c r="U488" s="552"/>
      <c r="V488" s="552"/>
      <c r="W488" s="2898"/>
      <c r="X488" s="418"/>
      <c r="Y488" s="2752"/>
      <c r="Z488" s="418"/>
      <c r="AA488" s="418"/>
      <c r="AB488" s="418"/>
      <c r="AC488" s="418"/>
      <c r="AD488" s="418"/>
      <c r="AE488" s="1274"/>
      <c r="AF488" s="1302"/>
      <c r="AG488" s="2761"/>
      <c r="AH488" s="1412"/>
    </row>
    <row r="489" spans="1:34" s="2715" customFormat="1" ht="30" x14ac:dyDescent="0.25">
      <c r="A489" s="414"/>
      <c r="B489" s="414">
        <v>1</v>
      </c>
      <c r="C489" s="799" t="s">
        <v>348</v>
      </c>
      <c r="D489" s="4"/>
      <c r="E489" s="4"/>
      <c r="F489" s="418"/>
      <c r="G489" s="368"/>
      <c r="H489" s="368"/>
      <c r="I489" s="375"/>
      <c r="J489" s="1901"/>
      <c r="K489" s="1901"/>
      <c r="L489" s="211"/>
      <c r="M489" s="211"/>
      <c r="N489" s="211"/>
      <c r="O489" s="211"/>
      <c r="P489" s="211"/>
      <c r="Q489" s="211"/>
      <c r="R489" s="552"/>
      <c r="S489" s="552"/>
      <c r="T489" s="552"/>
      <c r="U489" s="552"/>
      <c r="V489" s="552"/>
      <c r="W489" s="2898"/>
      <c r="X489" s="418"/>
      <c r="Y489" s="2752"/>
      <c r="Z489" s="418"/>
      <c r="AA489" s="418"/>
      <c r="AB489" s="418"/>
      <c r="AC489" s="418"/>
      <c r="AD489" s="418"/>
      <c r="AE489" s="1274"/>
      <c r="AF489" s="1302"/>
      <c r="AG489" s="2761"/>
      <c r="AH489" s="1412"/>
    </row>
    <row r="490" spans="1:34" s="2715" customFormat="1" x14ac:dyDescent="0.25">
      <c r="A490" s="414"/>
      <c r="B490" s="414">
        <v>1</v>
      </c>
      <c r="C490" s="4" t="s">
        <v>349</v>
      </c>
      <c r="D490" s="4"/>
      <c r="E490" s="4"/>
      <c r="F490" s="418"/>
      <c r="G490" s="368"/>
      <c r="H490" s="368"/>
      <c r="I490" s="375"/>
      <c r="J490" s="1901"/>
      <c r="K490" s="1901"/>
      <c r="L490" s="211"/>
      <c r="M490" s="211"/>
      <c r="N490" s="211"/>
      <c r="O490" s="211"/>
      <c r="P490" s="211"/>
      <c r="Q490" s="211"/>
      <c r="R490" s="552"/>
      <c r="S490" s="552"/>
      <c r="T490" s="552"/>
      <c r="U490" s="552"/>
      <c r="V490" s="552"/>
      <c r="W490" s="2898"/>
      <c r="X490" s="418"/>
      <c r="Y490" s="2752"/>
      <c r="Z490" s="418"/>
      <c r="AA490" s="418"/>
      <c r="AB490" s="418"/>
      <c r="AC490" s="418"/>
      <c r="AD490" s="418"/>
      <c r="AE490" s="1274"/>
      <c r="AF490" s="1302"/>
      <c r="AG490" s="2761"/>
      <c r="AH490" s="1412"/>
    </row>
    <row r="491" spans="1:34" s="2715" customFormat="1" ht="30" x14ac:dyDescent="0.25">
      <c r="A491" s="414"/>
      <c r="B491" s="414">
        <v>1</v>
      </c>
      <c r="C491" s="4" t="s">
        <v>374</v>
      </c>
      <c r="D491" s="4"/>
      <c r="E491" s="4"/>
      <c r="F491" s="418"/>
      <c r="G491" s="368"/>
      <c r="H491" s="368"/>
      <c r="I491" s="375"/>
      <c r="J491" s="1901"/>
      <c r="K491" s="1901"/>
      <c r="L491" s="211"/>
      <c r="M491" s="211"/>
      <c r="N491" s="211"/>
      <c r="O491" s="211"/>
      <c r="P491" s="211"/>
      <c r="Q491" s="211"/>
      <c r="R491" s="552"/>
      <c r="S491" s="552"/>
      <c r="T491" s="552"/>
      <c r="U491" s="552"/>
      <c r="V491" s="552"/>
      <c r="W491" s="2898"/>
      <c r="X491" s="418"/>
      <c r="Y491" s="2752"/>
      <c r="Z491" s="418"/>
      <c r="AA491" s="418"/>
      <c r="AB491" s="418"/>
      <c r="AC491" s="418"/>
      <c r="AD491" s="418"/>
      <c r="AE491" s="1274"/>
      <c r="AF491" s="1302"/>
      <c r="AG491" s="2761"/>
      <c r="AH491" s="1412"/>
    </row>
    <row r="492" spans="1:34" s="2715" customFormat="1" ht="60" x14ac:dyDescent="0.25">
      <c r="A492" s="414"/>
      <c r="B492" s="414">
        <v>1</v>
      </c>
      <c r="C492" s="4" t="s">
        <v>350</v>
      </c>
      <c r="D492" s="4"/>
      <c r="E492" s="4"/>
      <c r="F492" s="418"/>
      <c r="G492" s="368"/>
      <c r="H492" s="368"/>
      <c r="I492" s="375"/>
      <c r="J492" s="1901"/>
      <c r="K492" s="1901"/>
      <c r="L492" s="211"/>
      <c r="M492" s="211"/>
      <c r="N492" s="211"/>
      <c r="O492" s="211"/>
      <c r="P492" s="211"/>
      <c r="Q492" s="211"/>
      <c r="R492" s="552"/>
      <c r="S492" s="552"/>
      <c r="T492" s="552"/>
      <c r="U492" s="552"/>
      <c r="V492" s="552"/>
      <c r="W492" s="2898"/>
      <c r="X492" s="418"/>
      <c r="Y492" s="2752"/>
      <c r="Z492" s="418"/>
      <c r="AA492" s="418"/>
      <c r="AB492" s="418"/>
      <c r="AC492" s="418"/>
      <c r="AD492" s="418"/>
      <c r="AE492" s="1274"/>
      <c r="AF492" s="1302"/>
      <c r="AG492" s="2761"/>
      <c r="AH492" s="1412"/>
    </row>
    <row r="493" spans="1:34" s="2715" customFormat="1" ht="60" x14ac:dyDescent="0.25">
      <c r="A493" s="414">
        <v>1</v>
      </c>
      <c r="B493" s="414">
        <v>1</v>
      </c>
      <c r="C493" s="4" t="s">
        <v>351</v>
      </c>
      <c r="D493" s="4"/>
      <c r="E493" s="4"/>
      <c r="F493" s="418"/>
      <c r="G493" s="213"/>
      <c r="H493" s="368"/>
      <c r="I493" s="375"/>
      <c r="J493" s="1901"/>
      <c r="K493" s="1901"/>
      <c r="L493" s="211"/>
      <c r="M493" s="211"/>
      <c r="N493" s="211"/>
      <c r="O493" s="211"/>
      <c r="P493" s="211"/>
      <c r="Q493" s="211"/>
      <c r="R493" s="552"/>
      <c r="S493" s="552"/>
      <c r="T493" s="552"/>
      <c r="U493" s="552"/>
      <c r="V493" s="552"/>
      <c r="W493" s="2898"/>
      <c r="X493" s="418"/>
      <c r="Y493" s="2752"/>
      <c r="Z493" s="418"/>
      <c r="AA493" s="418"/>
      <c r="AB493" s="418"/>
      <c r="AC493" s="418"/>
      <c r="AD493" s="418"/>
      <c r="AE493" s="1274"/>
      <c r="AF493" s="1302"/>
      <c r="AG493" s="2761"/>
      <c r="AH493" s="1412"/>
    </row>
    <row r="494" spans="1:34" s="2715" customFormat="1" ht="45" x14ac:dyDescent="0.25">
      <c r="A494" s="414">
        <v>1</v>
      </c>
      <c r="B494" s="414">
        <v>1</v>
      </c>
      <c r="C494" s="800" t="s">
        <v>352</v>
      </c>
      <c r="D494" s="4"/>
      <c r="E494" s="4"/>
      <c r="F494" s="418"/>
      <c r="G494" s="213"/>
      <c r="H494" s="368"/>
      <c r="I494" s="375"/>
      <c r="J494" s="1901"/>
      <c r="K494" s="1901"/>
      <c r="L494" s="211"/>
      <c r="M494" s="211"/>
      <c r="N494" s="211"/>
      <c r="O494" s="211"/>
      <c r="P494" s="211"/>
      <c r="Q494" s="211"/>
      <c r="R494" s="552"/>
      <c r="S494" s="552"/>
      <c r="T494" s="552"/>
      <c r="U494" s="552"/>
      <c r="V494" s="552"/>
      <c r="W494" s="2898"/>
      <c r="X494" s="418"/>
      <c r="Y494" s="2752"/>
      <c r="Z494" s="418"/>
      <c r="AA494" s="418"/>
      <c r="AB494" s="418"/>
      <c r="AC494" s="418"/>
      <c r="AD494" s="418"/>
      <c r="AE494" s="1274"/>
      <c r="AF494" s="1302"/>
      <c r="AG494" s="2761"/>
      <c r="AH494" s="1412"/>
    </row>
    <row r="495" spans="1:34" s="2715" customFormat="1" ht="29.25" x14ac:dyDescent="0.25">
      <c r="A495" s="414">
        <v>1</v>
      </c>
      <c r="B495" s="414">
        <v>1</v>
      </c>
      <c r="C495" s="785" t="s">
        <v>360</v>
      </c>
      <c r="D495" s="4"/>
      <c r="E495" s="4"/>
      <c r="F495" s="418">
        <f>F496</f>
        <v>300</v>
      </c>
      <c r="G495" s="213">
        <f>G496</f>
        <v>125</v>
      </c>
      <c r="H495" s="368">
        <f>H496</f>
        <v>264</v>
      </c>
      <c r="I495" s="375">
        <f>H495/G495*100</f>
        <v>211.20000000000002</v>
      </c>
      <c r="J495" s="1901"/>
      <c r="K495" s="1901"/>
      <c r="L495" s="211"/>
      <c r="M495" s="211"/>
      <c r="N495" s="211"/>
      <c r="O495" s="211"/>
      <c r="P495" s="211"/>
      <c r="Q495" s="211"/>
      <c r="R495" s="552"/>
      <c r="S495" s="552"/>
      <c r="T495" s="552"/>
      <c r="U495" s="552"/>
      <c r="V495" s="552"/>
      <c r="W495" s="2898"/>
      <c r="X495" s="418"/>
      <c r="Y495" s="2752"/>
      <c r="Z495" s="418"/>
      <c r="AA495" s="418"/>
      <c r="AB495" s="418"/>
      <c r="AC495" s="418"/>
      <c r="AD495" s="418"/>
      <c r="AE495" s="1274">
        <f>AE496</f>
        <v>0</v>
      </c>
      <c r="AF495" s="1302"/>
      <c r="AG495" s="2761"/>
      <c r="AH495" s="1412"/>
    </row>
    <row r="496" spans="1:34" s="2715" customFormat="1" x14ac:dyDescent="0.25">
      <c r="A496" s="414">
        <v>1</v>
      </c>
      <c r="B496" s="414">
        <v>1</v>
      </c>
      <c r="C496" s="785" t="s">
        <v>375</v>
      </c>
      <c r="D496" s="780"/>
      <c r="E496" s="4"/>
      <c r="F496" s="418">
        <v>300</v>
      </c>
      <c r="G496" s="213">
        <f>F496/12*$C$3</f>
        <v>125</v>
      </c>
      <c r="H496" s="368">
        <v>264</v>
      </c>
      <c r="I496" s="375">
        <f>H496/G496*100</f>
        <v>211.20000000000002</v>
      </c>
      <c r="J496" s="1901"/>
      <c r="K496" s="1901"/>
      <c r="L496" s="211"/>
      <c r="M496" s="211"/>
      <c r="N496" s="211"/>
      <c r="O496" s="211"/>
      <c r="P496" s="211"/>
      <c r="Q496" s="211"/>
      <c r="R496" s="552"/>
      <c r="S496" s="552"/>
      <c r="T496" s="552"/>
      <c r="U496" s="552"/>
      <c r="V496" s="552"/>
      <c r="W496" s="2898"/>
      <c r="X496" s="418"/>
      <c r="Y496" s="2752"/>
      <c r="Z496" s="418"/>
      <c r="AA496" s="418"/>
      <c r="AB496" s="418"/>
      <c r="AC496" s="418"/>
      <c r="AD496" s="418"/>
      <c r="AE496" s="1274"/>
      <c r="AF496" s="1302"/>
      <c r="AG496" s="2761"/>
      <c r="AH496" s="1412"/>
    </row>
    <row r="497" spans="1:34" s="2715" customFormat="1" x14ac:dyDescent="0.25">
      <c r="A497" s="414">
        <v>1</v>
      </c>
      <c r="B497" s="414">
        <v>1</v>
      </c>
      <c r="C497" s="4" t="s">
        <v>376</v>
      </c>
      <c r="D497" s="801"/>
      <c r="E497" s="4"/>
      <c r="F497" s="418"/>
      <c r="G497" s="213"/>
      <c r="H497" s="368"/>
      <c r="I497" s="375"/>
      <c r="J497" s="1901"/>
      <c r="K497" s="1901"/>
      <c r="L497" s="211"/>
      <c r="M497" s="211"/>
      <c r="N497" s="211"/>
      <c r="O497" s="211"/>
      <c r="P497" s="211"/>
      <c r="Q497" s="211"/>
      <c r="R497" s="552"/>
      <c r="S497" s="552"/>
      <c r="T497" s="552"/>
      <c r="U497" s="552"/>
      <c r="V497" s="552"/>
      <c r="W497" s="2898"/>
      <c r="X497" s="418"/>
      <c r="Y497" s="2752"/>
      <c r="Z497" s="418"/>
      <c r="AA497" s="418"/>
      <c r="AB497" s="418"/>
      <c r="AC497" s="418"/>
      <c r="AD497" s="418"/>
      <c r="AE497" s="1274"/>
      <c r="AF497" s="1302"/>
      <c r="AG497" s="2761"/>
      <c r="AH497" s="1412"/>
    </row>
    <row r="498" spans="1:34" s="2715" customFormat="1" x14ac:dyDescent="0.25">
      <c r="A498" s="414">
        <v>1</v>
      </c>
      <c r="B498" s="414">
        <v>1</v>
      </c>
      <c r="C498" s="801" t="s">
        <v>377</v>
      </c>
      <c r="D498" s="1634"/>
      <c r="E498" s="785"/>
      <c r="F498" s="446"/>
      <c r="G498" s="1052"/>
      <c r="H498" s="1052"/>
      <c r="I498" s="375"/>
      <c r="J498" s="1901"/>
      <c r="K498" s="1901"/>
      <c r="L498" s="211"/>
      <c r="M498" s="211"/>
      <c r="N498" s="211"/>
      <c r="O498" s="211"/>
      <c r="P498" s="211"/>
      <c r="Q498" s="211"/>
      <c r="R498" s="2801"/>
      <c r="S498" s="2801"/>
      <c r="T498" s="2801"/>
      <c r="U498" s="2801"/>
      <c r="V498" s="2801"/>
      <c r="W498" s="2899">
        <f>R498/12*$C$3</f>
        <v>0</v>
      </c>
      <c r="X498" s="2872">
        <f>AD498-AC498</f>
        <v>0</v>
      </c>
      <c r="Y498" s="2873"/>
      <c r="Z498" s="2872"/>
      <c r="AA498" s="2872">
        <f>X498-W498</f>
        <v>0</v>
      </c>
      <c r="AB498" s="2872"/>
      <c r="AC498" s="2872"/>
      <c r="AD498" s="2872"/>
      <c r="AE498" s="1278"/>
      <c r="AF498" s="2493"/>
      <c r="AG498" s="2761"/>
      <c r="AH498" s="1412"/>
    </row>
    <row r="499" spans="1:34" s="2715" customFormat="1" ht="29.25" x14ac:dyDescent="0.25">
      <c r="A499" s="414">
        <v>1</v>
      </c>
      <c r="B499" s="414">
        <v>1</v>
      </c>
      <c r="C499" s="785" t="s">
        <v>353</v>
      </c>
      <c r="D499" s="798"/>
      <c r="E499" s="4"/>
      <c r="F499" s="418">
        <v>16600</v>
      </c>
      <c r="G499" s="213">
        <f>F499/12*$C$3</f>
        <v>6916.6666666666661</v>
      </c>
      <c r="H499" s="368">
        <v>6198</v>
      </c>
      <c r="I499" s="375">
        <f>H499/G499*100</f>
        <v>89.609638554216872</v>
      </c>
      <c r="J499" s="1901"/>
      <c r="K499" s="1901"/>
      <c r="L499" s="211"/>
      <c r="M499" s="211"/>
      <c r="N499" s="211"/>
      <c r="O499" s="211"/>
      <c r="P499" s="211"/>
      <c r="Q499" s="211"/>
      <c r="R499" s="552"/>
      <c r="S499" s="552"/>
      <c r="T499" s="552"/>
      <c r="U499" s="552"/>
      <c r="V499" s="552"/>
      <c r="W499" s="2898"/>
      <c r="X499" s="418"/>
      <c r="Y499" s="2752"/>
      <c r="Z499" s="418"/>
      <c r="AA499" s="418"/>
      <c r="AB499" s="418"/>
      <c r="AC499" s="418"/>
      <c r="AD499" s="418"/>
      <c r="AE499" s="1274"/>
      <c r="AF499" s="1302"/>
      <c r="AG499" s="2761"/>
      <c r="AH499" s="1412"/>
    </row>
    <row r="500" spans="1:34" s="2715" customFormat="1" ht="30" x14ac:dyDescent="0.25">
      <c r="A500" s="414">
        <v>1</v>
      </c>
      <c r="B500" s="414">
        <v>1</v>
      </c>
      <c r="C500" s="780" t="s">
        <v>201</v>
      </c>
      <c r="D500" s="4"/>
      <c r="E500" s="4"/>
      <c r="F500" s="418">
        <v>5000</v>
      </c>
      <c r="G500" s="368">
        <f>F500/12*$C$3</f>
        <v>2083.3333333333335</v>
      </c>
      <c r="H500" s="368">
        <v>1502</v>
      </c>
      <c r="I500" s="375">
        <f>H500/G500*100</f>
        <v>72.095999999999989</v>
      </c>
      <c r="J500" s="1901"/>
      <c r="K500" s="1901"/>
      <c r="L500" s="211"/>
      <c r="M500" s="211"/>
      <c r="N500" s="211"/>
      <c r="O500" s="211"/>
      <c r="P500" s="211"/>
      <c r="Q500" s="211"/>
      <c r="R500" s="552"/>
      <c r="S500" s="552"/>
      <c r="T500" s="552"/>
      <c r="U500" s="552"/>
      <c r="V500" s="552"/>
      <c r="W500" s="2898"/>
      <c r="X500" s="418"/>
      <c r="Y500" s="2752"/>
      <c r="Z500" s="418"/>
      <c r="AA500" s="418"/>
      <c r="AB500" s="418"/>
      <c r="AC500" s="418"/>
      <c r="AD500" s="418"/>
      <c r="AE500" s="1274"/>
      <c r="AF500" s="1302"/>
      <c r="AG500" s="2761"/>
      <c r="AH500" s="1412"/>
    </row>
    <row r="501" spans="1:34" s="2715" customFormat="1" ht="72" x14ac:dyDescent="0.25">
      <c r="A501" s="414">
        <v>1</v>
      </c>
      <c r="B501" s="414">
        <v>1</v>
      </c>
      <c r="C501" s="785" t="s">
        <v>354</v>
      </c>
      <c r="D501" s="4"/>
      <c r="E501" s="4"/>
      <c r="F501" s="418">
        <v>900</v>
      </c>
      <c r="G501" s="213">
        <f>F501/12*$C$3</f>
        <v>375</v>
      </c>
      <c r="H501" s="368">
        <v>375</v>
      </c>
      <c r="I501" s="375">
        <f>H501/G501*100</f>
        <v>100</v>
      </c>
      <c r="J501" s="1901"/>
      <c r="K501" s="1901"/>
      <c r="L501" s="211"/>
      <c r="M501" s="211"/>
      <c r="N501" s="211"/>
      <c r="O501" s="211"/>
      <c r="P501" s="211"/>
      <c r="Q501" s="211"/>
      <c r="R501" s="552"/>
      <c r="S501" s="552"/>
      <c r="T501" s="552"/>
      <c r="U501" s="552"/>
      <c r="V501" s="552"/>
      <c r="W501" s="2898"/>
      <c r="X501" s="418"/>
      <c r="Y501" s="2752"/>
      <c r="Z501" s="418"/>
      <c r="AA501" s="418"/>
      <c r="AB501" s="418"/>
      <c r="AC501" s="418"/>
      <c r="AD501" s="418"/>
      <c r="AE501" s="1274"/>
      <c r="AF501" s="1302"/>
      <c r="AG501" s="2761"/>
      <c r="AH501" s="1412"/>
    </row>
    <row r="502" spans="1:34" s="253" customFormat="1" x14ac:dyDescent="0.25">
      <c r="A502" s="1185">
        <v>1</v>
      </c>
      <c r="B502" s="414">
        <v>1</v>
      </c>
      <c r="C502" s="772" t="s">
        <v>234</v>
      </c>
      <c r="D502" s="785"/>
      <c r="E502" s="785"/>
      <c r="F502" s="446">
        <f>SUM(F503:F512)</f>
        <v>117532</v>
      </c>
      <c r="G502" s="1052">
        <f>SUM(G503:G512)</f>
        <v>48971.666666666657</v>
      </c>
      <c r="H502" s="1052">
        <f>SUM(H503:H512)</f>
        <v>84772</v>
      </c>
      <c r="I502" s="786">
        <f>H502/G502*100</f>
        <v>173.10417588401461</v>
      </c>
      <c r="J502" s="1901"/>
      <c r="K502" s="1901"/>
      <c r="L502" s="211"/>
      <c r="M502" s="211"/>
      <c r="N502" s="211"/>
      <c r="O502" s="211"/>
      <c r="P502" s="211"/>
      <c r="Q502" s="211"/>
      <c r="R502" s="2779">
        <v>54513.999680000001</v>
      </c>
      <c r="S502" s="2779">
        <v>54513.999680000001</v>
      </c>
      <c r="T502" s="2779">
        <v>54513.999680000001</v>
      </c>
      <c r="U502" s="2779">
        <v>54513.999680000001</v>
      </c>
      <c r="V502" s="2779">
        <v>54513.999680000001</v>
      </c>
      <c r="W502" s="1209">
        <f>R502/12*$C$3+(S502-R502)/11*4+(T502-S502)/10*3+(U502-T502)/9*2+(V502-U502)/8*1</f>
        <v>22714.166533333333</v>
      </c>
      <c r="X502" s="446">
        <f>AD502-AC502-Z502</f>
        <v>30152.632499999996</v>
      </c>
      <c r="Y502" s="2825">
        <f>SUM(Y507)</f>
        <v>0</v>
      </c>
      <c r="Z502" s="446">
        <f>SUM(Z503:Z512)</f>
        <v>17394.852300000002</v>
      </c>
      <c r="AA502" s="446">
        <f>X502-W502</f>
        <v>7438.465966666663</v>
      </c>
      <c r="AB502" s="446">
        <v>-19.9864</v>
      </c>
      <c r="AC502" s="446">
        <v>0</v>
      </c>
      <c r="AD502" s="446">
        <v>47547.484799999998</v>
      </c>
      <c r="AE502" s="1278">
        <f>SUM(AE503:AE512)</f>
        <v>0</v>
      </c>
      <c r="AF502" s="1312"/>
      <c r="AG502" s="2761"/>
      <c r="AH502" s="3665"/>
    </row>
    <row r="503" spans="1:34" s="2715" customFormat="1" x14ac:dyDescent="0.25">
      <c r="A503" s="414">
        <v>1</v>
      </c>
      <c r="B503" s="414">
        <v>1</v>
      </c>
      <c r="C503" s="292" t="s">
        <v>117</v>
      </c>
      <c r="D503" s="4"/>
      <c r="E503" s="4"/>
      <c r="F503" s="418">
        <v>60486</v>
      </c>
      <c r="G503" s="213">
        <f t="shared" ref="G503:G512" si="109">F503/12*$C$3</f>
        <v>25202.5</v>
      </c>
      <c r="H503" s="368">
        <v>26229</v>
      </c>
      <c r="I503" s="375">
        <f>H503/G503*100</f>
        <v>104.07300863009623</v>
      </c>
      <c r="J503" s="1901"/>
      <c r="K503" s="1901"/>
      <c r="L503" s="211"/>
      <c r="M503" s="211"/>
      <c r="N503" s="211"/>
      <c r="O503" s="211"/>
      <c r="P503" s="211"/>
      <c r="Q503" s="211"/>
      <c r="R503" s="552"/>
      <c r="S503" s="552"/>
      <c r="T503" s="552"/>
      <c r="U503" s="552"/>
      <c r="V503" s="552"/>
      <c r="W503" s="2898"/>
      <c r="X503" s="418"/>
      <c r="Y503" s="2752"/>
      <c r="Z503" s="418"/>
      <c r="AA503" s="418"/>
      <c r="AB503" s="418"/>
      <c r="AC503" s="418"/>
      <c r="AD503" s="418"/>
      <c r="AE503" s="1274"/>
      <c r="AF503" s="1302"/>
      <c r="AG503" s="2761"/>
      <c r="AH503" s="1412"/>
    </row>
    <row r="504" spans="1:34" s="2715" customFormat="1" x14ac:dyDescent="0.25">
      <c r="A504" s="414"/>
      <c r="B504" s="414">
        <v>1</v>
      </c>
      <c r="C504" s="292" t="s">
        <v>400</v>
      </c>
      <c r="D504" s="4"/>
      <c r="E504" s="4"/>
      <c r="F504" s="418"/>
      <c r="G504" s="213">
        <f t="shared" si="109"/>
        <v>0</v>
      </c>
      <c r="H504" s="368">
        <v>5430</v>
      </c>
      <c r="I504" s="375"/>
      <c r="J504" s="1901"/>
      <c r="K504" s="1901"/>
      <c r="L504" s="211"/>
      <c r="M504" s="211"/>
      <c r="N504" s="211"/>
      <c r="O504" s="211"/>
      <c r="P504" s="211"/>
      <c r="Q504" s="211"/>
      <c r="R504" s="552"/>
      <c r="S504" s="552"/>
      <c r="T504" s="552"/>
      <c r="U504" s="552"/>
      <c r="V504" s="552"/>
      <c r="W504" s="2898"/>
      <c r="X504" s="418"/>
      <c r="Y504" s="2752"/>
      <c r="Z504" s="418">
        <v>1226.5826999999999</v>
      </c>
      <c r="AA504" s="418"/>
      <c r="AB504" s="418"/>
      <c r="AC504" s="418"/>
      <c r="AD504" s="418"/>
      <c r="AE504" s="1274"/>
      <c r="AF504" s="1302"/>
      <c r="AG504" s="2761"/>
      <c r="AH504" s="1412"/>
    </row>
    <row r="505" spans="1:34" s="2715" customFormat="1" x14ac:dyDescent="0.25">
      <c r="A505" s="414"/>
      <c r="B505" s="414">
        <v>1</v>
      </c>
      <c r="C505" s="292" t="s">
        <v>319</v>
      </c>
      <c r="D505" s="4"/>
      <c r="E505" s="4"/>
      <c r="F505" s="418">
        <v>19000</v>
      </c>
      <c r="G505" s="213">
        <f t="shared" si="109"/>
        <v>7916.6666666666661</v>
      </c>
      <c r="H505" s="368">
        <v>6745</v>
      </c>
      <c r="I505" s="375">
        <f>H505/G505*100</f>
        <v>85.2</v>
      </c>
      <c r="J505" s="1901"/>
      <c r="K505" s="1901"/>
      <c r="L505" s="211"/>
      <c r="M505" s="211"/>
      <c r="N505" s="211"/>
      <c r="O505" s="211"/>
      <c r="P505" s="211"/>
      <c r="Q505" s="211"/>
      <c r="R505" s="552"/>
      <c r="S505" s="552"/>
      <c r="T505" s="552"/>
      <c r="U505" s="552"/>
      <c r="V505" s="552"/>
      <c r="W505" s="2898"/>
      <c r="X505" s="418"/>
      <c r="Y505" s="2752"/>
      <c r="Z505" s="418"/>
      <c r="AA505" s="418"/>
      <c r="AB505" s="418"/>
      <c r="AC505" s="418"/>
      <c r="AD505" s="418"/>
      <c r="AE505" s="1274"/>
      <c r="AF505" s="1302"/>
      <c r="AG505" s="2761"/>
      <c r="AH505" s="1412"/>
    </row>
    <row r="506" spans="1:34" s="2715" customFormat="1" ht="30" x14ac:dyDescent="0.25">
      <c r="A506" s="414"/>
      <c r="B506" s="414">
        <v>1</v>
      </c>
      <c r="C506" s="292" t="s">
        <v>401</v>
      </c>
      <c r="D506" s="4"/>
      <c r="E506" s="4"/>
      <c r="F506" s="418"/>
      <c r="G506" s="213">
        <f t="shared" si="109"/>
        <v>0</v>
      </c>
      <c r="H506" s="368">
        <v>10854</v>
      </c>
      <c r="I506" s="375"/>
      <c r="J506" s="1901"/>
      <c r="K506" s="1901"/>
      <c r="L506" s="211"/>
      <c r="M506" s="211"/>
      <c r="N506" s="211"/>
      <c r="O506" s="211"/>
      <c r="P506" s="211"/>
      <c r="Q506" s="211"/>
      <c r="R506" s="552"/>
      <c r="S506" s="552"/>
      <c r="T506" s="552"/>
      <c r="U506" s="552"/>
      <c r="V506" s="552"/>
      <c r="W506" s="2898"/>
      <c r="X506" s="418"/>
      <c r="Y506" s="2752"/>
      <c r="Z506" s="418">
        <v>2315.8094400000004</v>
      </c>
      <c r="AA506" s="418"/>
      <c r="AB506" s="418"/>
      <c r="AC506" s="418"/>
      <c r="AD506" s="418"/>
      <c r="AE506" s="1274"/>
      <c r="AF506" s="1302"/>
      <c r="AG506" s="2761"/>
      <c r="AH506" s="1412"/>
    </row>
    <row r="507" spans="1:34" s="2715" customFormat="1" ht="45" x14ac:dyDescent="0.25">
      <c r="A507" s="414">
        <v>1</v>
      </c>
      <c r="B507" s="414">
        <v>1</v>
      </c>
      <c r="C507" s="292" t="s">
        <v>186</v>
      </c>
      <c r="D507" s="4"/>
      <c r="E507" s="4"/>
      <c r="F507" s="418">
        <v>5500</v>
      </c>
      <c r="G507" s="213">
        <f t="shared" si="109"/>
        <v>2291.6666666666665</v>
      </c>
      <c r="H507" s="368">
        <v>2028</v>
      </c>
      <c r="I507" s="375">
        <f>H507/G507*100</f>
        <v>88.49454545454546</v>
      </c>
      <c r="J507" s="1901"/>
      <c r="K507" s="1901"/>
      <c r="L507" s="211"/>
      <c r="M507" s="211"/>
      <c r="N507" s="211"/>
      <c r="O507" s="211"/>
      <c r="P507" s="211"/>
      <c r="Q507" s="211"/>
      <c r="R507" s="552"/>
      <c r="S507" s="552"/>
      <c r="T507" s="552"/>
      <c r="U507" s="552"/>
      <c r="V507" s="552"/>
      <c r="W507" s="2898"/>
      <c r="X507" s="418"/>
      <c r="Y507" s="2752"/>
      <c r="Z507" s="418"/>
      <c r="AA507" s="418"/>
      <c r="AB507" s="418"/>
      <c r="AC507" s="418"/>
      <c r="AD507" s="418"/>
      <c r="AE507" s="1274"/>
      <c r="AF507" s="1302"/>
      <c r="AG507" s="2761"/>
      <c r="AH507" s="1412"/>
    </row>
    <row r="508" spans="1:34" s="2715" customFormat="1" ht="60" x14ac:dyDescent="0.25">
      <c r="A508" s="414"/>
      <c r="B508" s="414">
        <v>1</v>
      </c>
      <c r="C508" s="292" t="s">
        <v>336</v>
      </c>
      <c r="D508" s="4"/>
      <c r="E508" s="4"/>
      <c r="F508" s="418">
        <v>30401</v>
      </c>
      <c r="G508" s="213">
        <f t="shared" si="109"/>
        <v>12667.083333333332</v>
      </c>
      <c r="H508" s="368">
        <v>19862</v>
      </c>
      <c r="I508" s="375">
        <f>H508/G508*100</f>
        <v>156.80010525969541</v>
      </c>
      <c r="J508" s="1901"/>
      <c r="K508" s="1901"/>
      <c r="L508" s="211"/>
      <c r="M508" s="211"/>
      <c r="N508" s="211"/>
      <c r="O508" s="211"/>
      <c r="P508" s="211"/>
      <c r="Q508" s="211"/>
      <c r="R508" s="552"/>
      <c r="S508" s="552"/>
      <c r="T508" s="552"/>
      <c r="U508" s="552"/>
      <c r="V508" s="552"/>
      <c r="W508" s="2898"/>
      <c r="X508" s="418"/>
      <c r="Y508" s="2752"/>
      <c r="Z508" s="418"/>
      <c r="AA508" s="418"/>
      <c r="AB508" s="418"/>
      <c r="AC508" s="418"/>
      <c r="AD508" s="418"/>
      <c r="AE508" s="1274"/>
      <c r="AF508" s="1302"/>
      <c r="AG508" s="2761"/>
      <c r="AH508" s="1412"/>
    </row>
    <row r="509" spans="1:34" s="2715" customFormat="1" ht="60" x14ac:dyDescent="0.25">
      <c r="A509" s="414"/>
      <c r="B509" s="414">
        <v>1</v>
      </c>
      <c r="C509" s="292" t="s">
        <v>396</v>
      </c>
      <c r="D509" s="4"/>
      <c r="E509" s="4"/>
      <c r="F509" s="418"/>
      <c r="G509" s="213">
        <f t="shared" si="109"/>
        <v>0</v>
      </c>
      <c r="H509" s="368">
        <v>12924</v>
      </c>
      <c r="I509" s="375"/>
      <c r="J509" s="1901"/>
      <c r="K509" s="1901"/>
      <c r="L509" s="211"/>
      <c r="M509" s="211"/>
      <c r="N509" s="211"/>
      <c r="O509" s="211"/>
      <c r="P509" s="211"/>
      <c r="Q509" s="211"/>
      <c r="R509" s="552"/>
      <c r="S509" s="552"/>
      <c r="T509" s="552"/>
      <c r="U509" s="552"/>
      <c r="V509" s="552"/>
      <c r="W509" s="2898"/>
      <c r="X509" s="418"/>
      <c r="Y509" s="2752"/>
      <c r="Z509" s="418">
        <v>13852.460160000001</v>
      </c>
      <c r="AA509" s="418"/>
      <c r="AB509" s="418"/>
      <c r="AC509" s="418"/>
      <c r="AD509" s="418"/>
      <c r="AE509" s="1274"/>
      <c r="AF509" s="1302"/>
      <c r="AG509" s="2761"/>
      <c r="AH509" s="1412"/>
    </row>
    <row r="510" spans="1:34" s="2715" customFormat="1" ht="45" x14ac:dyDescent="0.25">
      <c r="A510" s="414">
        <v>1</v>
      </c>
      <c r="B510" s="414">
        <v>1</v>
      </c>
      <c r="C510" s="292" t="s">
        <v>278</v>
      </c>
      <c r="D510" s="4"/>
      <c r="E510" s="4"/>
      <c r="F510" s="418">
        <v>55</v>
      </c>
      <c r="G510" s="368">
        <f t="shared" si="109"/>
        <v>22.916666666666664</v>
      </c>
      <c r="H510" s="368">
        <v>21</v>
      </c>
      <c r="I510" s="375">
        <f t="shared" ref="I510:I517" si="110">H510/G510*100</f>
        <v>91.636363636363654</v>
      </c>
      <c r="J510" s="1901"/>
      <c r="K510" s="1901"/>
      <c r="L510" s="211"/>
      <c r="M510" s="211"/>
      <c r="N510" s="211"/>
      <c r="O510" s="211"/>
      <c r="P510" s="211"/>
      <c r="Q510" s="211"/>
      <c r="R510" s="552"/>
      <c r="S510" s="552"/>
      <c r="T510" s="552"/>
      <c r="U510" s="552"/>
      <c r="V510" s="552"/>
      <c r="W510" s="2898"/>
      <c r="X510" s="418"/>
      <c r="Y510" s="2752"/>
      <c r="Z510" s="418"/>
      <c r="AA510" s="418"/>
      <c r="AB510" s="418"/>
      <c r="AC510" s="418"/>
      <c r="AD510" s="418"/>
      <c r="AE510" s="1274"/>
      <c r="AF510" s="1302"/>
      <c r="AG510" s="2761"/>
      <c r="AH510" s="1412"/>
    </row>
    <row r="511" spans="1:34" s="2715" customFormat="1" ht="30" x14ac:dyDescent="0.25">
      <c r="A511" s="414">
        <v>1</v>
      </c>
      <c r="B511" s="414">
        <v>1</v>
      </c>
      <c r="C511" s="292" t="s">
        <v>283</v>
      </c>
      <c r="D511" s="4"/>
      <c r="E511" s="4"/>
      <c r="F511" s="418">
        <v>1400</v>
      </c>
      <c r="G511" s="213">
        <f t="shared" si="109"/>
        <v>583.33333333333337</v>
      </c>
      <c r="H511" s="368">
        <v>371</v>
      </c>
      <c r="I511" s="375">
        <f t="shared" si="110"/>
        <v>63.6</v>
      </c>
      <c r="J511" s="1901"/>
      <c r="K511" s="1901"/>
      <c r="L511" s="211"/>
      <c r="M511" s="211"/>
      <c r="N511" s="211"/>
      <c r="O511" s="211"/>
      <c r="P511" s="211"/>
      <c r="Q511" s="211"/>
      <c r="R511" s="552"/>
      <c r="S511" s="552"/>
      <c r="T511" s="552"/>
      <c r="U511" s="552"/>
      <c r="V511" s="552"/>
      <c r="W511" s="2898"/>
      <c r="X511" s="418"/>
      <c r="Y511" s="2752"/>
      <c r="Z511" s="418"/>
      <c r="AA511" s="418"/>
      <c r="AB511" s="418"/>
      <c r="AC511" s="418"/>
      <c r="AD511" s="418"/>
      <c r="AE511" s="1274"/>
      <c r="AF511" s="1302"/>
      <c r="AG511" s="2761"/>
      <c r="AH511" s="1412"/>
    </row>
    <row r="512" spans="1:34" s="2715" customFormat="1" ht="30" x14ac:dyDescent="0.25">
      <c r="A512" s="414">
        <v>1</v>
      </c>
      <c r="B512" s="414">
        <v>1</v>
      </c>
      <c r="C512" s="292" t="s">
        <v>74</v>
      </c>
      <c r="D512" s="4"/>
      <c r="E512" s="4"/>
      <c r="F512" s="418">
        <v>690</v>
      </c>
      <c r="G512" s="213">
        <f t="shared" si="109"/>
        <v>287.5</v>
      </c>
      <c r="H512" s="368">
        <v>308</v>
      </c>
      <c r="I512" s="375">
        <f t="shared" si="110"/>
        <v>107.13043478260869</v>
      </c>
      <c r="J512" s="1901"/>
      <c r="K512" s="1901"/>
      <c r="L512" s="211"/>
      <c r="M512" s="211"/>
      <c r="N512" s="211"/>
      <c r="O512" s="211"/>
      <c r="P512" s="211"/>
      <c r="Q512" s="211"/>
      <c r="R512" s="552"/>
      <c r="S512" s="552"/>
      <c r="T512" s="552"/>
      <c r="U512" s="552"/>
      <c r="V512" s="552"/>
      <c r="W512" s="2898"/>
      <c r="X512" s="418"/>
      <c r="Y512" s="2752"/>
      <c r="Z512" s="418"/>
      <c r="AA512" s="418"/>
      <c r="AB512" s="418"/>
      <c r="AC512" s="418"/>
      <c r="AD512" s="418"/>
      <c r="AE512" s="1274"/>
      <c r="AF512" s="1302"/>
      <c r="AG512" s="2761"/>
      <c r="AH512" s="1412"/>
    </row>
    <row r="513" spans="1:265" s="2715" customFormat="1" ht="29.25" x14ac:dyDescent="0.25">
      <c r="A513" s="414">
        <v>1</v>
      </c>
      <c r="B513" s="414">
        <v>1</v>
      </c>
      <c r="C513" s="726" t="s">
        <v>279</v>
      </c>
      <c r="D513" s="780"/>
      <c r="E513" s="4"/>
      <c r="F513" s="446">
        <f>F487+F467</f>
        <v>40686</v>
      </c>
      <c r="G513" s="788">
        <f>G487+G467</f>
        <v>16952.500000000004</v>
      </c>
      <c r="H513" s="1052">
        <f>H487+H467</f>
        <v>23700</v>
      </c>
      <c r="I513" s="786">
        <f t="shared" si="110"/>
        <v>139.80238902816691</v>
      </c>
      <c r="J513" s="1901"/>
      <c r="K513" s="1901"/>
      <c r="L513" s="211"/>
      <c r="M513" s="211"/>
      <c r="N513" s="211"/>
      <c r="O513" s="211"/>
      <c r="P513" s="211"/>
      <c r="Q513" s="211"/>
      <c r="R513" s="552"/>
      <c r="S513" s="552"/>
      <c r="T513" s="552"/>
      <c r="U513" s="552"/>
      <c r="V513" s="552"/>
      <c r="W513" s="2898"/>
      <c r="X513" s="418"/>
      <c r="Y513" s="2752"/>
      <c r="Z513" s="418"/>
      <c r="AA513" s="418"/>
      <c r="AB513" s="418"/>
      <c r="AC513" s="418"/>
      <c r="AD513" s="418"/>
      <c r="AE513" s="1278">
        <f>AE487+AE467</f>
        <v>0</v>
      </c>
      <c r="AF513" s="1302"/>
      <c r="AG513" s="2761"/>
      <c r="AH513" s="1412"/>
    </row>
    <row r="514" spans="1:265" s="2715" customFormat="1" ht="43.5" x14ac:dyDescent="0.25">
      <c r="A514" s="414">
        <v>1</v>
      </c>
      <c r="B514" s="414">
        <v>1</v>
      </c>
      <c r="C514" s="726" t="s">
        <v>308</v>
      </c>
      <c r="D514" s="4"/>
      <c r="E514" s="4"/>
      <c r="F514" s="2441">
        <f>F476</f>
        <v>47565</v>
      </c>
      <c r="G514" s="1882">
        <f>G476</f>
        <v>19818.75</v>
      </c>
      <c r="H514" s="2063">
        <f>H476</f>
        <v>12248</v>
      </c>
      <c r="I514" s="788">
        <f t="shared" si="110"/>
        <v>61.800063071586251</v>
      </c>
      <c r="J514" s="2900"/>
      <c r="K514" s="269"/>
      <c r="L514" s="1504"/>
      <c r="M514" s="1504"/>
      <c r="N514" s="1504"/>
      <c r="O514" s="1504"/>
      <c r="P514" s="1504"/>
      <c r="Q514" s="270"/>
      <c r="R514" s="552"/>
      <c r="S514" s="552"/>
      <c r="T514" s="552"/>
      <c r="U514" s="552"/>
      <c r="V514" s="552"/>
      <c r="W514" s="2901"/>
      <c r="X514" s="2902"/>
      <c r="Y514" s="2903"/>
      <c r="Z514" s="2902"/>
      <c r="AA514" s="2902"/>
      <c r="AB514" s="2902"/>
      <c r="AC514" s="270"/>
      <c r="AD514" s="270"/>
      <c r="AE514" s="2065">
        <f>AE476</f>
        <v>0</v>
      </c>
      <c r="AF514" s="2738"/>
      <c r="AG514" s="2761"/>
      <c r="AH514" s="1474"/>
      <c r="AI514" s="249"/>
      <c r="AJ514" s="249"/>
      <c r="AK514" s="249"/>
      <c r="AL514" s="249"/>
      <c r="AM514" s="249"/>
      <c r="AN514" s="249"/>
      <c r="AO514" s="249"/>
      <c r="AP514" s="249"/>
      <c r="AQ514" s="249"/>
      <c r="AR514" s="249"/>
      <c r="AS514" s="249"/>
      <c r="AT514" s="249"/>
      <c r="AU514" s="249"/>
      <c r="AV514" s="249"/>
      <c r="AW514" s="249"/>
      <c r="AX514" s="249"/>
      <c r="AY514" s="249"/>
      <c r="AZ514" s="249"/>
      <c r="BA514" s="249"/>
      <c r="BB514" s="249"/>
      <c r="BC514" s="249"/>
      <c r="BD514" s="249"/>
      <c r="BE514" s="249"/>
      <c r="BF514" s="249"/>
      <c r="BG514" s="249"/>
      <c r="BH514" s="249"/>
      <c r="BI514" s="249"/>
      <c r="BJ514" s="249"/>
      <c r="BK514" s="249"/>
      <c r="BL514" s="249"/>
      <c r="BM514" s="249"/>
      <c r="BN514" s="249"/>
      <c r="BO514" s="249"/>
      <c r="BP514" s="249"/>
      <c r="BQ514" s="249"/>
      <c r="BR514" s="249"/>
      <c r="BS514" s="249"/>
      <c r="BT514" s="249"/>
      <c r="BU514" s="249"/>
      <c r="BV514" s="249"/>
      <c r="BW514" s="249"/>
      <c r="BX514" s="249"/>
      <c r="BY514" s="249"/>
      <c r="BZ514" s="249"/>
      <c r="CA514" s="249"/>
      <c r="CB514" s="249"/>
      <c r="CC514" s="249"/>
      <c r="CD514" s="249"/>
      <c r="CE514" s="249"/>
      <c r="CF514" s="249"/>
      <c r="CG514" s="249"/>
      <c r="CH514" s="249"/>
      <c r="CI514" s="249"/>
      <c r="CJ514" s="249"/>
      <c r="CK514" s="249"/>
      <c r="CL514" s="249"/>
      <c r="CM514" s="249"/>
      <c r="CN514" s="249"/>
      <c r="CO514" s="249"/>
      <c r="CP514" s="249"/>
      <c r="CQ514" s="249"/>
      <c r="CR514" s="249"/>
      <c r="CS514" s="249"/>
      <c r="CT514" s="249"/>
      <c r="CU514" s="249"/>
      <c r="CV514" s="249"/>
      <c r="CW514" s="249"/>
      <c r="CX514" s="249"/>
      <c r="CY514" s="249"/>
      <c r="CZ514" s="249"/>
      <c r="DA514" s="249"/>
      <c r="DB514" s="249"/>
      <c r="DC514" s="249"/>
      <c r="DD514" s="249"/>
      <c r="DE514" s="249"/>
      <c r="DF514" s="249"/>
      <c r="DG514" s="249"/>
      <c r="DH514" s="249"/>
      <c r="DI514" s="249"/>
      <c r="DJ514" s="249"/>
      <c r="DK514" s="249"/>
      <c r="DL514" s="249"/>
      <c r="DM514" s="249"/>
      <c r="DN514" s="249"/>
      <c r="DO514" s="249"/>
      <c r="DP514" s="249"/>
      <c r="DQ514" s="249"/>
      <c r="DR514" s="249"/>
      <c r="DS514" s="249"/>
      <c r="DT514" s="249"/>
      <c r="DU514" s="249"/>
      <c r="DV514" s="249"/>
      <c r="DW514" s="249"/>
      <c r="DX514" s="249"/>
      <c r="DY514" s="249"/>
      <c r="DZ514" s="249"/>
      <c r="EA514" s="249"/>
      <c r="EB514" s="249"/>
      <c r="EC514" s="249"/>
      <c r="ED514" s="249"/>
      <c r="EE514" s="249"/>
      <c r="EF514" s="249"/>
      <c r="EG514" s="249"/>
      <c r="EH514" s="249"/>
      <c r="EI514" s="249"/>
      <c r="EJ514" s="249"/>
      <c r="EK514" s="249"/>
      <c r="EL514" s="249"/>
      <c r="EM514" s="249"/>
      <c r="EN514" s="249"/>
      <c r="EO514" s="249"/>
      <c r="EP514" s="249"/>
      <c r="EQ514" s="249"/>
      <c r="ER514" s="249"/>
      <c r="ES514" s="249"/>
      <c r="ET514" s="249"/>
      <c r="EU514" s="249"/>
      <c r="EV514" s="249"/>
      <c r="EW514" s="249"/>
      <c r="EX514" s="249"/>
      <c r="EY514" s="249"/>
      <c r="EZ514" s="249"/>
      <c r="FA514" s="249"/>
      <c r="FB514" s="249"/>
      <c r="FC514" s="249"/>
      <c r="FD514" s="249"/>
      <c r="FE514" s="249"/>
      <c r="FF514" s="249"/>
      <c r="FG514" s="249"/>
      <c r="FH514" s="249"/>
      <c r="FI514" s="249"/>
      <c r="FJ514" s="249"/>
      <c r="FK514" s="249"/>
      <c r="FL514" s="249"/>
      <c r="FM514" s="249"/>
      <c r="FN514" s="249"/>
      <c r="FO514" s="249"/>
      <c r="FP514" s="249"/>
      <c r="FQ514" s="249"/>
      <c r="FR514" s="249"/>
      <c r="FS514" s="249"/>
      <c r="FT514" s="249"/>
      <c r="FU514" s="249"/>
      <c r="FV514" s="249"/>
      <c r="FW514" s="249"/>
      <c r="FX514" s="249"/>
      <c r="FY514" s="249"/>
      <c r="FZ514" s="249"/>
      <c r="GA514" s="249"/>
      <c r="GB514" s="249"/>
      <c r="GC514" s="249"/>
      <c r="GD514" s="249"/>
      <c r="GE514" s="249"/>
      <c r="GF514" s="249"/>
      <c r="GG514" s="249"/>
      <c r="GH514" s="249"/>
      <c r="GI514" s="249"/>
      <c r="GJ514" s="249"/>
      <c r="GK514" s="249"/>
      <c r="GL514" s="249"/>
      <c r="GM514" s="249"/>
      <c r="GN514" s="249"/>
      <c r="GO514" s="249"/>
      <c r="GP514" s="249"/>
      <c r="GQ514" s="249"/>
      <c r="GR514" s="249"/>
      <c r="GS514" s="249"/>
      <c r="GT514" s="249"/>
      <c r="GU514" s="249"/>
      <c r="GV514" s="249"/>
      <c r="GW514" s="249"/>
      <c r="GX514" s="249"/>
      <c r="GY514" s="249"/>
      <c r="GZ514" s="249"/>
      <c r="HA514" s="249"/>
      <c r="HB514" s="249"/>
      <c r="HC514" s="249"/>
      <c r="HD514" s="249"/>
      <c r="HE514" s="249"/>
      <c r="HF514" s="249"/>
      <c r="HG514" s="249"/>
      <c r="HH514" s="249"/>
      <c r="HI514" s="249"/>
      <c r="HJ514" s="249"/>
      <c r="HK514" s="249"/>
      <c r="HL514" s="249"/>
      <c r="HM514" s="249"/>
      <c r="HN514" s="249"/>
      <c r="HO514" s="249"/>
      <c r="HP514" s="249"/>
      <c r="HQ514" s="249"/>
      <c r="HR514" s="249"/>
      <c r="HS514" s="249"/>
      <c r="HT514" s="249"/>
      <c r="HU514" s="249"/>
      <c r="HV514" s="249"/>
      <c r="HW514" s="249"/>
      <c r="HX514" s="249"/>
      <c r="HY514" s="249"/>
      <c r="HZ514" s="249"/>
      <c r="IA514" s="249"/>
      <c r="IB514" s="249"/>
      <c r="IC514" s="249"/>
      <c r="ID514" s="249"/>
      <c r="IE514" s="249"/>
      <c r="IF514" s="249"/>
      <c r="IG514" s="249"/>
      <c r="IH514" s="249"/>
      <c r="II514" s="249"/>
      <c r="IJ514" s="249"/>
      <c r="IK514" s="249"/>
      <c r="IL514" s="249"/>
      <c r="IM514" s="249"/>
      <c r="IN514" s="249"/>
      <c r="IO514" s="249"/>
      <c r="IP514" s="249"/>
      <c r="IQ514" s="249"/>
      <c r="IR514" s="249"/>
      <c r="IS514" s="249"/>
      <c r="IT514" s="249"/>
      <c r="IU514" s="249"/>
      <c r="IV514" s="249"/>
      <c r="IW514" s="249"/>
      <c r="IX514" s="249"/>
      <c r="IY514" s="249"/>
      <c r="IZ514" s="249"/>
      <c r="JA514" s="249"/>
      <c r="JB514" s="249"/>
      <c r="JC514" s="249"/>
      <c r="JD514" s="249"/>
      <c r="JE514" s="249"/>
    </row>
    <row r="515" spans="1:265" s="2715" customFormat="1" ht="29.25" x14ac:dyDescent="0.25">
      <c r="A515" s="414"/>
      <c r="B515" s="414">
        <v>1</v>
      </c>
      <c r="C515" s="726" t="s">
        <v>280</v>
      </c>
      <c r="D515" s="2185"/>
      <c r="E515" s="4"/>
      <c r="F515" s="2441">
        <f>F495+F474</f>
        <v>60633</v>
      </c>
      <c r="G515" s="1882">
        <f>G495+G474</f>
        <v>25263.75</v>
      </c>
      <c r="H515" s="2063">
        <f>H495+H474</f>
        <v>20033</v>
      </c>
      <c r="I515" s="788">
        <f t="shared" si="110"/>
        <v>79.295433179951516</v>
      </c>
      <c r="J515" s="2900"/>
      <c r="K515" s="269"/>
      <c r="L515" s="1504"/>
      <c r="M515" s="1504"/>
      <c r="N515" s="1504"/>
      <c r="O515" s="1504"/>
      <c r="P515" s="1504"/>
      <c r="Q515" s="270"/>
      <c r="R515" s="552"/>
      <c r="S515" s="552"/>
      <c r="T515" s="552"/>
      <c r="U515" s="552"/>
      <c r="V515" s="552"/>
      <c r="W515" s="2901"/>
      <c r="X515" s="2902"/>
      <c r="Y515" s="2903"/>
      <c r="Z515" s="2902"/>
      <c r="AA515" s="2902"/>
      <c r="AB515" s="2902"/>
      <c r="AC515" s="270"/>
      <c r="AD515" s="270"/>
      <c r="AE515" s="2065">
        <f>AE495+AE474</f>
        <v>0</v>
      </c>
      <c r="AF515" s="2738"/>
      <c r="AG515" s="2761"/>
      <c r="AH515" s="1474"/>
      <c r="AI515" s="249"/>
      <c r="AJ515" s="249"/>
      <c r="AK515" s="249"/>
      <c r="AL515" s="249"/>
      <c r="AM515" s="249"/>
      <c r="AN515" s="249"/>
      <c r="AO515" s="249"/>
      <c r="AP515" s="249"/>
      <c r="AQ515" s="249"/>
      <c r="AR515" s="249"/>
      <c r="AS515" s="249"/>
      <c r="AT515" s="249"/>
      <c r="AU515" s="249"/>
      <c r="AV515" s="249"/>
      <c r="AW515" s="249"/>
      <c r="AX515" s="249"/>
      <c r="AY515" s="249"/>
      <c r="AZ515" s="249"/>
      <c r="BA515" s="249"/>
      <c r="BB515" s="249"/>
      <c r="BC515" s="249"/>
      <c r="BD515" s="249"/>
      <c r="BE515" s="249"/>
      <c r="BF515" s="249"/>
      <c r="BG515" s="249"/>
      <c r="BH515" s="249"/>
      <c r="BI515" s="249"/>
      <c r="BJ515" s="249"/>
      <c r="BK515" s="249"/>
      <c r="BL515" s="249"/>
      <c r="BM515" s="249"/>
      <c r="BN515" s="249"/>
      <c r="BO515" s="249"/>
      <c r="BP515" s="249"/>
      <c r="BQ515" s="249"/>
      <c r="BR515" s="249"/>
      <c r="BS515" s="249"/>
      <c r="BT515" s="249"/>
      <c r="BU515" s="249"/>
      <c r="BV515" s="249"/>
      <c r="BW515" s="249"/>
      <c r="BX515" s="249"/>
      <c r="BY515" s="249"/>
      <c r="BZ515" s="249"/>
      <c r="CA515" s="249"/>
      <c r="CB515" s="249"/>
      <c r="CC515" s="249"/>
      <c r="CD515" s="249"/>
      <c r="CE515" s="249"/>
      <c r="CF515" s="249"/>
      <c r="CG515" s="249"/>
      <c r="CH515" s="249"/>
      <c r="CI515" s="249"/>
      <c r="CJ515" s="249"/>
      <c r="CK515" s="249"/>
      <c r="CL515" s="249"/>
      <c r="CM515" s="249"/>
      <c r="CN515" s="249"/>
      <c r="CO515" s="249"/>
      <c r="CP515" s="249"/>
      <c r="CQ515" s="249"/>
      <c r="CR515" s="249"/>
      <c r="CS515" s="249"/>
      <c r="CT515" s="249"/>
      <c r="CU515" s="249"/>
      <c r="CV515" s="249"/>
      <c r="CW515" s="249"/>
      <c r="CX515" s="249"/>
      <c r="CY515" s="249"/>
      <c r="CZ515" s="249"/>
      <c r="DA515" s="249"/>
      <c r="DB515" s="249"/>
      <c r="DC515" s="249"/>
      <c r="DD515" s="249"/>
      <c r="DE515" s="249"/>
      <c r="DF515" s="249"/>
      <c r="DG515" s="249"/>
      <c r="DH515" s="249"/>
      <c r="DI515" s="249"/>
      <c r="DJ515" s="249"/>
      <c r="DK515" s="249"/>
      <c r="DL515" s="249"/>
      <c r="DM515" s="249"/>
      <c r="DN515" s="249"/>
      <c r="DO515" s="249"/>
      <c r="DP515" s="249"/>
      <c r="DQ515" s="249"/>
      <c r="DR515" s="249"/>
      <c r="DS515" s="249"/>
      <c r="DT515" s="249"/>
      <c r="DU515" s="249"/>
      <c r="DV515" s="249"/>
      <c r="DW515" s="249"/>
      <c r="DX515" s="249"/>
      <c r="DY515" s="249"/>
      <c r="DZ515" s="249"/>
      <c r="EA515" s="249"/>
      <c r="EB515" s="249"/>
      <c r="EC515" s="249"/>
      <c r="ED515" s="249"/>
      <c r="EE515" s="249"/>
      <c r="EF515" s="249"/>
      <c r="EG515" s="249"/>
      <c r="EH515" s="249"/>
      <c r="EI515" s="249"/>
      <c r="EJ515" s="249"/>
      <c r="EK515" s="249"/>
      <c r="EL515" s="249"/>
      <c r="EM515" s="249"/>
      <c r="EN515" s="249"/>
      <c r="EO515" s="249"/>
      <c r="EP515" s="249"/>
      <c r="EQ515" s="249"/>
      <c r="ER515" s="249"/>
      <c r="ES515" s="249"/>
      <c r="ET515" s="249"/>
      <c r="EU515" s="249"/>
      <c r="EV515" s="249"/>
      <c r="EW515" s="249"/>
      <c r="EX515" s="249"/>
      <c r="EY515" s="249"/>
      <c r="EZ515" s="249"/>
      <c r="FA515" s="249"/>
      <c r="FB515" s="249"/>
      <c r="FC515" s="249"/>
      <c r="FD515" s="249"/>
      <c r="FE515" s="249"/>
      <c r="FF515" s="249"/>
      <c r="FG515" s="249"/>
      <c r="FH515" s="249"/>
      <c r="FI515" s="249"/>
      <c r="FJ515" s="249"/>
      <c r="FK515" s="249"/>
      <c r="FL515" s="249"/>
      <c r="FM515" s="249"/>
      <c r="FN515" s="249"/>
      <c r="FO515" s="249"/>
      <c r="FP515" s="249"/>
      <c r="FQ515" s="249"/>
      <c r="FR515" s="249"/>
      <c r="FS515" s="249"/>
      <c r="FT515" s="249"/>
      <c r="FU515" s="249"/>
      <c r="FV515" s="249"/>
      <c r="FW515" s="249"/>
      <c r="FX515" s="249"/>
      <c r="FY515" s="249"/>
      <c r="FZ515" s="249"/>
      <c r="GA515" s="249"/>
      <c r="GB515" s="249"/>
      <c r="GC515" s="249"/>
      <c r="GD515" s="249"/>
      <c r="GE515" s="249"/>
      <c r="GF515" s="249"/>
      <c r="GG515" s="249"/>
      <c r="GH515" s="249"/>
      <c r="GI515" s="249"/>
      <c r="GJ515" s="249"/>
      <c r="GK515" s="249"/>
      <c r="GL515" s="249"/>
      <c r="GM515" s="249"/>
      <c r="GN515" s="249"/>
      <c r="GO515" s="249"/>
      <c r="GP515" s="249"/>
      <c r="GQ515" s="249"/>
      <c r="GR515" s="249"/>
      <c r="GS515" s="249"/>
      <c r="GT515" s="249"/>
      <c r="GU515" s="249"/>
      <c r="GV515" s="249"/>
      <c r="GW515" s="249"/>
      <c r="GX515" s="249"/>
      <c r="GY515" s="249"/>
      <c r="GZ515" s="249"/>
      <c r="HA515" s="249"/>
      <c r="HB515" s="249"/>
      <c r="HC515" s="249"/>
      <c r="HD515" s="249"/>
      <c r="HE515" s="249"/>
      <c r="HF515" s="249"/>
      <c r="HG515" s="249"/>
      <c r="HH515" s="249"/>
      <c r="HI515" s="249"/>
      <c r="HJ515" s="249"/>
      <c r="HK515" s="249"/>
      <c r="HL515" s="249"/>
      <c r="HM515" s="249"/>
      <c r="HN515" s="249"/>
      <c r="HO515" s="249"/>
      <c r="HP515" s="249"/>
      <c r="HQ515" s="249"/>
      <c r="HR515" s="249"/>
      <c r="HS515" s="249"/>
      <c r="HT515" s="249"/>
      <c r="HU515" s="249"/>
      <c r="HV515" s="249"/>
      <c r="HW515" s="249"/>
      <c r="HX515" s="249"/>
      <c r="HY515" s="249"/>
      <c r="HZ515" s="249"/>
      <c r="IA515" s="249"/>
      <c r="IB515" s="249"/>
      <c r="IC515" s="249"/>
      <c r="ID515" s="249"/>
      <c r="IE515" s="249"/>
      <c r="IF515" s="249"/>
      <c r="IG515" s="249"/>
      <c r="IH515" s="249"/>
      <c r="II515" s="249"/>
      <c r="IJ515" s="249"/>
      <c r="IK515" s="249"/>
      <c r="IL515" s="249"/>
      <c r="IM515" s="249"/>
      <c r="IN515" s="249"/>
      <c r="IO515" s="249"/>
      <c r="IP515" s="249"/>
      <c r="IQ515" s="249"/>
      <c r="IR515" s="249"/>
      <c r="IS515" s="249"/>
      <c r="IT515" s="249"/>
      <c r="IU515" s="249"/>
      <c r="IV515" s="249"/>
      <c r="IW515" s="249"/>
      <c r="IX515" s="249"/>
      <c r="IY515" s="249"/>
      <c r="IZ515" s="249"/>
      <c r="JA515" s="249"/>
      <c r="JB515" s="249"/>
      <c r="JC515" s="249"/>
      <c r="JD515" s="249"/>
      <c r="JE515" s="249"/>
    </row>
    <row r="516" spans="1:265" s="2715" customFormat="1" ht="29.25" x14ac:dyDescent="0.25">
      <c r="A516" s="414"/>
      <c r="B516" s="414">
        <v>1</v>
      </c>
      <c r="C516" s="726" t="s">
        <v>281</v>
      </c>
      <c r="D516" s="2296"/>
      <c r="E516" s="4"/>
      <c r="F516" s="2441">
        <f>F499+F501</f>
        <v>17500</v>
      </c>
      <c r="G516" s="1882">
        <f>G499+G501</f>
        <v>7291.6666666666661</v>
      </c>
      <c r="H516" s="2063">
        <f>H499+H501</f>
        <v>6573</v>
      </c>
      <c r="I516" s="788">
        <f t="shared" si="110"/>
        <v>90.14400000000002</v>
      </c>
      <c r="J516" s="2900"/>
      <c r="K516" s="269"/>
      <c r="L516" s="1504"/>
      <c r="M516" s="1504"/>
      <c r="N516" s="1504"/>
      <c r="O516" s="1504"/>
      <c r="P516" s="1504"/>
      <c r="Q516" s="270"/>
      <c r="R516" s="552">
        <v>20982.85</v>
      </c>
      <c r="S516" s="552">
        <v>20982.85</v>
      </c>
      <c r="T516" s="552">
        <v>20982.85</v>
      </c>
      <c r="U516" s="552">
        <v>20982.85</v>
      </c>
      <c r="V516" s="552">
        <v>20982.85</v>
      </c>
      <c r="W516" s="2772">
        <f>R516/12*$C$3+(S516-R516)/11*4+(T516-S516)/10*3+(U516-T516)/9*2+(V516-U516)/8*1</f>
        <v>8742.8541666666661</v>
      </c>
      <c r="X516" s="2902">
        <f>AD516-AC516-Z516</f>
        <v>7875.4864599999992</v>
      </c>
      <c r="Y516" s="2903"/>
      <c r="Z516" s="2902"/>
      <c r="AA516" s="2902">
        <f>X516-W516</f>
        <v>-867.36770666666689</v>
      </c>
      <c r="AB516" s="2902"/>
      <c r="AC516" s="270">
        <v>0</v>
      </c>
      <c r="AD516" s="270">
        <v>7875.4864599999992</v>
      </c>
      <c r="AE516" s="2065">
        <f>AE499+AE501</f>
        <v>0</v>
      </c>
      <c r="AF516" s="2738"/>
      <c r="AG516" s="2761"/>
      <c r="AH516" s="1474"/>
      <c r="AI516" s="249"/>
      <c r="AJ516" s="249"/>
      <c r="AK516" s="249"/>
      <c r="AL516" s="249"/>
      <c r="AM516" s="249"/>
      <c r="AN516" s="249"/>
      <c r="AO516" s="249"/>
      <c r="AP516" s="249"/>
      <c r="AQ516" s="249"/>
      <c r="AR516" s="249"/>
      <c r="AS516" s="249"/>
      <c r="AT516" s="249"/>
      <c r="AU516" s="249"/>
      <c r="AV516" s="249"/>
      <c r="AW516" s="249"/>
      <c r="AX516" s="249"/>
      <c r="AY516" s="249"/>
      <c r="AZ516" s="249"/>
      <c r="BA516" s="249"/>
      <c r="BB516" s="249"/>
      <c r="BC516" s="249"/>
      <c r="BD516" s="249"/>
      <c r="BE516" s="249"/>
      <c r="BF516" s="249"/>
      <c r="BG516" s="249"/>
      <c r="BH516" s="249"/>
      <c r="BI516" s="249"/>
      <c r="BJ516" s="249"/>
      <c r="BK516" s="249"/>
      <c r="BL516" s="249"/>
      <c r="BM516" s="249"/>
      <c r="BN516" s="249"/>
      <c r="BO516" s="249"/>
      <c r="BP516" s="249"/>
      <c r="BQ516" s="249"/>
      <c r="BR516" s="249"/>
      <c r="BS516" s="249"/>
      <c r="BT516" s="249"/>
      <c r="BU516" s="249"/>
      <c r="BV516" s="249"/>
      <c r="BW516" s="249"/>
      <c r="BX516" s="249"/>
      <c r="BY516" s="249"/>
      <c r="BZ516" s="249"/>
      <c r="CA516" s="249"/>
      <c r="CB516" s="249"/>
      <c r="CC516" s="249"/>
      <c r="CD516" s="249"/>
      <c r="CE516" s="249"/>
      <c r="CF516" s="249"/>
      <c r="CG516" s="249"/>
      <c r="CH516" s="249"/>
      <c r="CI516" s="249"/>
      <c r="CJ516" s="249"/>
      <c r="CK516" s="249"/>
      <c r="CL516" s="249"/>
      <c r="CM516" s="249"/>
      <c r="CN516" s="249"/>
      <c r="CO516" s="249"/>
      <c r="CP516" s="249"/>
      <c r="CQ516" s="249"/>
      <c r="CR516" s="249"/>
      <c r="CS516" s="249"/>
      <c r="CT516" s="249"/>
      <c r="CU516" s="249"/>
      <c r="CV516" s="249"/>
      <c r="CW516" s="249"/>
      <c r="CX516" s="249"/>
      <c r="CY516" s="249"/>
      <c r="CZ516" s="249"/>
      <c r="DA516" s="249"/>
      <c r="DB516" s="249"/>
      <c r="DC516" s="249"/>
      <c r="DD516" s="249"/>
      <c r="DE516" s="249"/>
      <c r="DF516" s="249"/>
      <c r="DG516" s="249"/>
      <c r="DH516" s="249"/>
      <c r="DI516" s="249"/>
      <c r="DJ516" s="249"/>
      <c r="DK516" s="249"/>
      <c r="DL516" s="249"/>
      <c r="DM516" s="249"/>
      <c r="DN516" s="249"/>
      <c r="DO516" s="249"/>
      <c r="DP516" s="249"/>
      <c r="DQ516" s="249"/>
      <c r="DR516" s="249"/>
      <c r="DS516" s="249"/>
      <c r="DT516" s="249"/>
      <c r="DU516" s="249"/>
      <c r="DV516" s="249"/>
      <c r="DW516" s="249"/>
      <c r="DX516" s="249"/>
      <c r="DY516" s="249"/>
      <c r="DZ516" s="249"/>
      <c r="EA516" s="249"/>
      <c r="EB516" s="249"/>
      <c r="EC516" s="249"/>
      <c r="ED516" s="249"/>
      <c r="EE516" s="249"/>
      <c r="EF516" s="249"/>
      <c r="EG516" s="249"/>
      <c r="EH516" s="249"/>
      <c r="EI516" s="249"/>
      <c r="EJ516" s="249"/>
      <c r="EK516" s="249"/>
      <c r="EL516" s="249"/>
      <c r="EM516" s="249"/>
      <c r="EN516" s="249"/>
      <c r="EO516" s="249"/>
      <c r="EP516" s="249"/>
      <c r="EQ516" s="249"/>
      <c r="ER516" s="249"/>
      <c r="ES516" s="249"/>
      <c r="ET516" s="249"/>
      <c r="EU516" s="249"/>
      <c r="EV516" s="249"/>
      <c r="EW516" s="249"/>
      <c r="EX516" s="249"/>
      <c r="EY516" s="249"/>
      <c r="EZ516" s="249"/>
      <c r="FA516" s="249"/>
      <c r="FB516" s="249"/>
      <c r="FC516" s="249"/>
      <c r="FD516" s="249"/>
      <c r="FE516" s="249"/>
      <c r="FF516" s="249"/>
      <c r="FG516" s="249"/>
      <c r="FH516" s="249"/>
      <c r="FI516" s="249"/>
      <c r="FJ516" s="249"/>
      <c r="FK516" s="249"/>
      <c r="FL516" s="249"/>
      <c r="FM516" s="249"/>
      <c r="FN516" s="249"/>
      <c r="FO516" s="249"/>
      <c r="FP516" s="249"/>
      <c r="FQ516" s="249"/>
      <c r="FR516" s="249"/>
      <c r="FS516" s="249"/>
      <c r="FT516" s="249"/>
      <c r="FU516" s="249"/>
      <c r="FV516" s="249"/>
      <c r="FW516" s="249"/>
      <c r="FX516" s="249"/>
      <c r="FY516" s="249"/>
      <c r="FZ516" s="249"/>
      <c r="GA516" s="249"/>
      <c r="GB516" s="249"/>
      <c r="GC516" s="249"/>
      <c r="GD516" s="249"/>
      <c r="GE516" s="249"/>
      <c r="GF516" s="249"/>
      <c r="GG516" s="249"/>
      <c r="GH516" s="249"/>
      <c r="GI516" s="249"/>
      <c r="GJ516" s="249"/>
      <c r="GK516" s="249"/>
      <c r="GL516" s="249"/>
      <c r="GM516" s="249"/>
      <c r="GN516" s="249"/>
      <c r="GO516" s="249"/>
      <c r="GP516" s="249"/>
      <c r="GQ516" s="249"/>
      <c r="GR516" s="249"/>
      <c r="GS516" s="249"/>
      <c r="GT516" s="249"/>
      <c r="GU516" s="249"/>
      <c r="GV516" s="249"/>
      <c r="GW516" s="249"/>
      <c r="GX516" s="249"/>
      <c r="GY516" s="249"/>
      <c r="GZ516" s="249"/>
      <c r="HA516" s="249"/>
      <c r="HB516" s="249"/>
      <c r="HC516" s="249"/>
      <c r="HD516" s="249"/>
      <c r="HE516" s="249"/>
      <c r="HF516" s="249"/>
      <c r="HG516" s="249"/>
      <c r="HH516" s="249"/>
      <c r="HI516" s="249"/>
      <c r="HJ516" s="249"/>
      <c r="HK516" s="249"/>
      <c r="HL516" s="249"/>
      <c r="HM516" s="249"/>
      <c r="HN516" s="249"/>
      <c r="HO516" s="249"/>
      <c r="HP516" s="249"/>
      <c r="HQ516" s="249"/>
      <c r="HR516" s="249"/>
      <c r="HS516" s="249"/>
      <c r="HT516" s="249"/>
      <c r="HU516" s="249"/>
      <c r="HV516" s="249"/>
      <c r="HW516" s="249"/>
      <c r="HX516" s="249"/>
      <c r="HY516" s="249"/>
      <c r="HZ516" s="249"/>
      <c r="IA516" s="249"/>
      <c r="IB516" s="249"/>
      <c r="IC516" s="249"/>
      <c r="ID516" s="249"/>
      <c r="IE516" s="249"/>
      <c r="IF516" s="249"/>
      <c r="IG516" s="249"/>
      <c r="IH516" s="249"/>
      <c r="II516" s="249"/>
      <c r="IJ516" s="249"/>
      <c r="IK516" s="249"/>
      <c r="IL516" s="249"/>
      <c r="IM516" s="249"/>
      <c r="IN516" s="249"/>
      <c r="IO516" s="249"/>
      <c r="IP516" s="249"/>
      <c r="IQ516" s="249"/>
      <c r="IR516" s="249"/>
      <c r="IS516" s="249"/>
      <c r="IT516" s="249"/>
      <c r="IU516" s="249"/>
      <c r="IV516" s="249"/>
      <c r="IW516" s="249"/>
      <c r="IX516" s="249"/>
      <c r="IY516" s="249"/>
      <c r="IZ516" s="249"/>
      <c r="JA516" s="249"/>
      <c r="JB516" s="249"/>
      <c r="JC516" s="249"/>
      <c r="JD516" s="249"/>
      <c r="JE516" s="249"/>
    </row>
    <row r="517" spans="1:265" s="2715" customFormat="1" x14ac:dyDescent="0.25">
      <c r="A517" s="414"/>
      <c r="B517" s="414">
        <v>1</v>
      </c>
      <c r="C517" s="727" t="s">
        <v>138</v>
      </c>
      <c r="D517" s="4"/>
      <c r="E517" s="4"/>
      <c r="F517" s="2441">
        <f>F513+F514+F515*2.9+F516</f>
        <v>281586.69999999995</v>
      </c>
      <c r="G517" s="1882">
        <f>G513+G514+G515*2.9+G516</f>
        <v>117327.79166666667</v>
      </c>
      <c r="H517" s="2063">
        <f>H513+H514+H515*2.9+H516</f>
        <v>100616.7</v>
      </c>
      <c r="I517" s="788">
        <f t="shared" si="110"/>
        <v>85.756919627240919</v>
      </c>
      <c r="J517" s="2900"/>
      <c r="K517" s="269"/>
      <c r="L517" s="1504"/>
      <c r="M517" s="1504"/>
      <c r="N517" s="1504"/>
      <c r="O517" s="1504"/>
      <c r="P517" s="1504"/>
      <c r="Q517" s="270"/>
      <c r="R517" s="2779">
        <f t="shared" ref="R517:W517" si="111">R516+R502+R476+R466+R486</f>
        <v>392346.11723000003</v>
      </c>
      <c r="S517" s="2779">
        <f t="shared" si="111"/>
        <v>392346.11723000003</v>
      </c>
      <c r="T517" s="2779">
        <f t="shared" si="111"/>
        <v>392346.11723000003</v>
      </c>
      <c r="U517" s="2779">
        <f t="shared" si="111"/>
        <v>392346.11723000003</v>
      </c>
      <c r="V517" s="2779">
        <f t="shared" si="111"/>
        <v>392346.11723000003</v>
      </c>
      <c r="W517" s="3103">
        <f t="shared" si="111"/>
        <v>164834.31516583334</v>
      </c>
      <c r="X517" s="1882">
        <f t="shared" ref="X517:AD517" si="112">X516+X502+X476+X466+X486</f>
        <v>168150.01705000002</v>
      </c>
      <c r="Y517" s="2987">
        <f t="shared" si="112"/>
        <v>0</v>
      </c>
      <c r="Z517" s="1882">
        <f t="shared" si="112"/>
        <v>17394.852300000002</v>
      </c>
      <c r="AA517" s="1882">
        <f t="shared" si="112"/>
        <v>3315.7018841666763</v>
      </c>
      <c r="AB517" s="1882">
        <f t="shared" si="112"/>
        <v>-19.9864</v>
      </c>
      <c r="AC517" s="1504">
        <f t="shared" si="112"/>
        <v>-19.065180000000002</v>
      </c>
      <c r="AD517" s="1504">
        <f t="shared" si="112"/>
        <v>185525.80417000002</v>
      </c>
      <c r="AE517" s="2065">
        <f>AE513+AE514+AE515*2.9+AE516</f>
        <v>0</v>
      </c>
      <c r="AF517" s="2738"/>
      <c r="AG517" s="2761"/>
      <c r="AH517" s="1474"/>
      <c r="AI517" s="249"/>
      <c r="AJ517" s="249"/>
      <c r="AK517" s="249"/>
      <c r="AL517" s="249"/>
      <c r="AM517" s="249"/>
      <c r="AN517" s="249"/>
      <c r="AO517" s="249"/>
      <c r="AP517" s="249"/>
      <c r="AQ517" s="249"/>
      <c r="AR517" s="249"/>
      <c r="AS517" s="249"/>
      <c r="AT517" s="249"/>
      <c r="AU517" s="249"/>
      <c r="AV517" s="249"/>
      <c r="AW517" s="249"/>
      <c r="AX517" s="249"/>
      <c r="AY517" s="249"/>
      <c r="AZ517" s="249"/>
      <c r="BA517" s="249"/>
      <c r="BB517" s="249"/>
      <c r="BC517" s="249"/>
      <c r="BD517" s="249"/>
      <c r="BE517" s="249"/>
      <c r="BF517" s="249"/>
      <c r="BG517" s="249"/>
      <c r="BH517" s="249"/>
      <c r="BI517" s="249"/>
      <c r="BJ517" s="249"/>
      <c r="BK517" s="249"/>
      <c r="BL517" s="249"/>
      <c r="BM517" s="249"/>
      <c r="BN517" s="249"/>
      <c r="BO517" s="249"/>
      <c r="BP517" s="249"/>
      <c r="BQ517" s="249"/>
      <c r="BR517" s="249"/>
      <c r="BS517" s="249"/>
      <c r="BT517" s="249"/>
      <c r="BU517" s="249"/>
      <c r="BV517" s="249"/>
      <c r="BW517" s="249"/>
      <c r="BX517" s="249"/>
      <c r="BY517" s="249"/>
      <c r="BZ517" s="249"/>
      <c r="CA517" s="249"/>
      <c r="CB517" s="249"/>
      <c r="CC517" s="249"/>
      <c r="CD517" s="249"/>
      <c r="CE517" s="249"/>
      <c r="CF517" s="249"/>
      <c r="CG517" s="249"/>
      <c r="CH517" s="249"/>
      <c r="CI517" s="249"/>
      <c r="CJ517" s="249"/>
      <c r="CK517" s="249"/>
      <c r="CL517" s="249"/>
      <c r="CM517" s="249"/>
      <c r="CN517" s="249"/>
      <c r="CO517" s="249"/>
      <c r="CP517" s="249"/>
      <c r="CQ517" s="249"/>
      <c r="CR517" s="249"/>
      <c r="CS517" s="249"/>
      <c r="CT517" s="249"/>
      <c r="CU517" s="249"/>
      <c r="CV517" s="249"/>
      <c r="CW517" s="249"/>
      <c r="CX517" s="249"/>
      <c r="CY517" s="249"/>
      <c r="CZ517" s="249"/>
      <c r="DA517" s="249"/>
      <c r="DB517" s="249"/>
      <c r="DC517" s="249"/>
      <c r="DD517" s="249"/>
      <c r="DE517" s="249"/>
      <c r="DF517" s="249"/>
      <c r="DG517" s="249"/>
      <c r="DH517" s="249"/>
      <c r="DI517" s="249"/>
      <c r="DJ517" s="249"/>
      <c r="DK517" s="249"/>
      <c r="DL517" s="249"/>
      <c r="DM517" s="249"/>
      <c r="DN517" s="249"/>
      <c r="DO517" s="249"/>
      <c r="DP517" s="249"/>
      <c r="DQ517" s="249"/>
      <c r="DR517" s="249"/>
      <c r="DS517" s="249"/>
      <c r="DT517" s="249"/>
      <c r="DU517" s="249"/>
      <c r="DV517" s="249"/>
      <c r="DW517" s="249"/>
      <c r="DX517" s="249"/>
      <c r="DY517" s="249"/>
      <c r="DZ517" s="249"/>
      <c r="EA517" s="249"/>
      <c r="EB517" s="249"/>
      <c r="EC517" s="249"/>
      <c r="ED517" s="249"/>
      <c r="EE517" s="249"/>
      <c r="EF517" s="249"/>
      <c r="EG517" s="249"/>
      <c r="EH517" s="249"/>
      <c r="EI517" s="249"/>
      <c r="EJ517" s="249"/>
      <c r="EK517" s="249"/>
      <c r="EL517" s="249"/>
      <c r="EM517" s="249"/>
      <c r="EN517" s="249"/>
      <c r="EO517" s="249"/>
      <c r="EP517" s="249"/>
      <c r="EQ517" s="249"/>
      <c r="ER517" s="249"/>
      <c r="ES517" s="249"/>
      <c r="ET517" s="249"/>
      <c r="EU517" s="249"/>
      <c r="EV517" s="249"/>
      <c r="EW517" s="249"/>
      <c r="EX517" s="249"/>
      <c r="EY517" s="249"/>
      <c r="EZ517" s="249"/>
      <c r="FA517" s="249"/>
      <c r="FB517" s="249"/>
      <c r="FC517" s="249"/>
      <c r="FD517" s="249"/>
      <c r="FE517" s="249"/>
      <c r="FF517" s="249"/>
      <c r="FG517" s="249"/>
      <c r="FH517" s="249"/>
      <c r="FI517" s="249"/>
      <c r="FJ517" s="249"/>
      <c r="FK517" s="249"/>
      <c r="FL517" s="249"/>
      <c r="FM517" s="249"/>
      <c r="FN517" s="249"/>
      <c r="FO517" s="249"/>
      <c r="FP517" s="249"/>
      <c r="FQ517" s="249"/>
      <c r="FR517" s="249"/>
      <c r="FS517" s="249"/>
      <c r="FT517" s="249"/>
      <c r="FU517" s="249"/>
      <c r="FV517" s="249"/>
      <c r="FW517" s="249"/>
      <c r="FX517" s="249"/>
      <c r="FY517" s="249"/>
      <c r="FZ517" s="249"/>
      <c r="GA517" s="249"/>
      <c r="GB517" s="249"/>
      <c r="GC517" s="249"/>
      <c r="GD517" s="249"/>
      <c r="GE517" s="249"/>
      <c r="GF517" s="249"/>
      <c r="GG517" s="249"/>
      <c r="GH517" s="249"/>
      <c r="GI517" s="249"/>
      <c r="GJ517" s="249"/>
      <c r="GK517" s="249"/>
      <c r="GL517" s="249"/>
      <c r="GM517" s="249"/>
      <c r="GN517" s="249"/>
      <c r="GO517" s="249"/>
      <c r="GP517" s="249"/>
      <c r="GQ517" s="249"/>
      <c r="GR517" s="249"/>
      <c r="GS517" s="249"/>
      <c r="GT517" s="249"/>
      <c r="GU517" s="249"/>
      <c r="GV517" s="249"/>
      <c r="GW517" s="249"/>
      <c r="GX517" s="249"/>
      <c r="GY517" s="249"/>
      <c r="GZ517" s="249"/>
      <c r="HA517" s="249"/>
      <c r="HB517" s="249"/>
      <c r="HC517" s="249"/>
      <c r="HD517" s="249"/>
      <c r="HE517" s="249"/>
      <c r="HF517" s="249"/>
      <c r="HG517" s="249"/>
      <c r="HH517" s="249"/>
      <c r="HI517" s="249"/>
      <c r="HJ517" s="249"/>
      <c r="HK517" s="249"/>
      <c r="HL517" s="249"/>
      <c r="HM517" s="249"/>
      <c r="HN517" s="249"/>
      <c r="HO517" s="249"/>
      <c r="HP517" s="249"/>
      <c r="HQ517" s="249"/>
      <c r="HR517" s="249"/>
      <c r="HS517" s="249"/>
      <c r="HT517" s="249"/>
      <c r="HU517" s="249"/>
      <c r="HV517" s="249"/>
      <c r="HW517" s="249"/>
      <c r="HX517" s="249"/>
      <c r="HY517" s="249"/>
      <c r="HZ517" s="249"/>
      <c r="IA517" s="249"/>
      <c r="IB517" s="249"/>
      <c r="IC517" s="249"/>
      <c r="ID517" s="249"/>
      <c r="IE517" s="249"/>
      <c r="IF517" s="249"/>
      <c r="IG517" s="249"/>
      <c r="IH517" s="249"/>
      <c r="II517" s="249"/>
      <c r="IJ517" s="249"/>
      <c r="IK517" s="249"/>
      <c r="IL517" s="249"/>
      <c r="IM517" s="249"/>
      <c r="IN517" s="249"/>
      <c r="IO517" s="249"/>
      <c r="IP517" s="249"/>
      <c r="IQ517" s="249"/>
      <c r="IR517" s="249"/>
      <c r="IS517" s="249"/>
      <c r="IT517" s="249"/>
      <c r="IU517" s="249"/>
      <c r="IV517" s="249"/>
      <c r="IW517" s="249"/>
      <c r="IX517" s="249"/>
      <c r="IY517" s="249"/>
      <c r="IZ517" s="249"/>
      <c r="JA517" s="249"/>
      <c r="JB517" s="249"/>
      <c r="JC517" s="249"/>
      <c r="JD517" s="249"/>
      <c r="JE517" s="249"/>
    </row>
    <row r="518" spans="1:265" s="2715" customFormat="1" x14ac:dyDescent="0.25">
      <c r="A518" s="414"/>
      <c r="B518" s="414">
        <v>1</v>
      </c>
      <c r="C518" s="4"/>
      <c r="D518" s="4"/>
      <c r="E518" s="2616"/>
      <c r="F518" s="439"/>
      <c r="G518" s="213"/>
      <c r="H518" s="375"/>
      <c r="I518" s="375"/>
      <c r="J518" s="2509"/>
      <c r="K518" s="2509"/>
      <c r="L518" s="2803"/>
      <c r="M518" s="2803"/>
      <c r="N518" s="2803"/>
      <c r="O518" s="2803"/>
      <c r="P518" s="2803"/>
      <c r="Q518" s="2803"/>
      <c r="R518" s="2801"/>
      <c r="S518" s="2801"/>
      <c r="T518" s="2801"/>
      <c r="U518" s="2801"/>
      <c r="V518" s="2801"/>
      <c r="W518" s="2893">
        <f t="shared" ref="W518:W583" si="113">R518/12*$C$3</f>
        <v>0</v>
      </c>
      <c r="X518" s="2872"/>
      <c r="Y518" s="2873"/>
      <c r="Z518" s="2872"/>
      <c r="AA518" s="2872"/>
      <c r="AB518" s="2872"/>
      <c r="AC518" s="2872"/>
      <c r="AD518" s="2872"/>
      <c r="AE518" s="1294"/>
      <c r="AF518" s="2493"/>
      <c r="AG518" s="2761"/>
      <c r="AH518" s="1412"/>
    </row>
    <row r="519" spans="1:265" s="2715" customFormat="1" x14ac:dyDescent="0.25">
      <c r="A519" s="414">
        <v>1</v>
      </c>
      <c r="B519" s="414">
        <v>1</v>
      </c>
      <c r="C519" s="1740" t="s">
        <v>29</v>
      </c>
      <c r="D519" s="1740"/>
      <c r="E519" s="2"/>
      <c r="F519" s="422"/>
      <c r="G519" s="375"/>
      <c r="H519" s="375"/>
      <c r="I519" s="375"/>
      <c r="J519" s="1901"/>
      <c r="K519" s="1901"/>
      <c r="L519" s="1052"/>
      <c r="M519" s="1052"/>
      <c r="N519" s="1052"/>
      <c r="O519" s="1052"/>
      <c r="P519" s="1052"/>
      <c r="Q519" s="1052"/>
      <c r="R519" s="614"/>
      <c r="S519" s="614"/>
      <c r="T519" s="614"/>
      <c r="U519" s="614"/>
      <c r="V519" s="614"/>
      <c r="W519" s="2899">
        <f t="shared" si="113"/>
        <v>0</v>
      </c>
      <c r="X519" s="2557"/>
      <c r="Y519" s="2728"/>
      <c r="Z519" s="2557"/>
      <c r="AA519" s="2557"/>
      <c r="AB519" s="2557"/>
      <c r="AC519" s="2557"/>
      <c r="AD519" s="2557"/>
      <c r="AE519" s="1294"/>
      <c r="AF519" s="2730"/>
      <c r="AG519" s="2761"/>
      <c r="AH519" s="1412"/>
    </row>
    <row r="520" spans="1:265" s="2715" customFormat="1" x14ac:dyDescent="0.25">
      <c r="A520" s="414">
        <v>1</v>
      </c>
      <c r="B520" s="414">
        <v>1</v>
      </c>
      <c r="C520" s="1403" t="s">
        <v>46</v>
      </c>
      <c r="D520" s="1403"/>
      <c r="E520" s="375">
        <v>300</v>
      </c>
      <c r="F520" s="422">
        <v>224</v>
      </c>
      <c r="G520" s="213">
        <f>ROUND(F520/12*$C$3,0)</f>
        <v>93</v>
      </c>
      <c r="H520" s="213">
        <v>90</v>
      </c>
      <c r="I520" s="213">
        <f>H520/G520*100</f>
        <v>96.774193548387103</v>
      </c>
      <c r="J520" s="1150">
        <v>10</v>
      </c>
      <c r="K520" s="269">
        <f>N520/H520</f>
        <v>2.1444444444444444</v>
      </c>
      <c r="L520" s="270">
        <f>ROUND(F520*J520,0)</f>
        <v>2240</v>
      </c>
      <c r="M520" s="270">
        <f>L520/12*$C$3</f>
        <v>933.33333333333326</v>
      </c>
      <c r="N520" s="270">
        <v>193</v>
      </c>
      <c r="O520" s="270">
        <f>N520/M520*100</f>
        <v>20.678571428571431</v>
      </c>
      <c r="P520" s="270">
        <f>L520/E520</f>
        <v>7.4666666666666668</v>
      </c>
      <c r="Q520" s="270">
        <f>N520/$C$3*12/P520</f>
        <v>62.035714285714292</v>
      </c>
      <c r="R520" s="552"/>
      <c r="S520" s="552"/>
      <c r="T520" s="552"/>
      <c r="U520" s="552"/>
      <c r="V520" s="552"/>
      <c r="W520" s="2898">
        <f t="shared" si="113"/>
        <v>0</v>
      </c>
      <c r="X520" s="418"/>
      <c r="Y520" s="2752"/>
      <c r="Z520" s="418"/>
      <c r="AA520" s="418"/>
      <c r="AB520" s="418"/>
      <c r="AC520" s="418"/>
      <c r="AD520" s="418"/>
      <c r="AE520" s="1290"/>
      <c r="AF520" s="1302"/>
      <c r="AG520" s="2761"/>
      <c r="AH520" s="1412"/>
    </row>
    <row r="521" spans="1:265" s="2715" customFormat="1" x14ac:dyDescent="0.25">
      <c r="A521" s="414">
        <v>1</v>
      </c>
      <c r="B521" s="414">
        <v>1</v>
      </c>
      <c r="C521" s="1740" t="s">
        <v>33</v>
      </c>
      <c r="D521" s="1740"/>
      <c r="E521" s="1740"/>
      <c r="F521" s="2441">
        <f>SUM(F520:F520)</f>
        <v>224</v>
      </c>
      <c r="G521" s="2508">
        <f>SUM(G520:G520)</f>
        <v>93</v>
      </c>
      <c r="H521" s="2508">
        <f>SUM(H520:H520)</f>
        <v>90</v>
      </c>
      <c r="I521" s="2508">
        <f>H521/G521*100</f>
        <v>96.774193548387103</v>
      </c>
      <c r="J521" s="2509">
        <f>SUM(L521/F521)</f>
        <v>10</v>
      </c>
      <c r="K521" s="388">
        <f>N521/H521</f>
        <v>2.1444444444444444</v>
      </c>
      <c r="L521" s="996">
        <f>SUM(L520:L520)</f>
        <v>2240</v>
      </c>
      <c r="M521" s="996">
        <f>SUM(M520:M520)</f>
        <v>933.33333333333326</v>
      </c>
      <c r="N521" s="996">
        <f>SUM(N520:N520)</f>
        <v>193</v>
      </c>
      <c r="O521" s="270">
        <f>N521/M521*100</f>
        <v>20.678571428571431</v>
      </c>
      <c r="P521" s="1647">
        <f>SUM(P520:P520)</f>
        <v>7.4666666666666668</v>
      </c>
      <c r="Q521" s="270">
        <f>N521/$C$3*12/P521</f>
        <v>62.035714285714292</v>
      </c>
      <c r="R521" s="614"/>
      <c r="S521" s="614"/>
      <c r="T521" s="614"/>
      <c r="U521" s="614"/>
      <c r="V521" s="614"/>
      <c r="W521" s="2893">
        <f t="shared" si="113"/>
        <v>0</v>
      </c>
      <c r="X521" s="2872"/>
      <c r="Y521" s="2873"/>
      <c r="Z521" s="2872"/>
      <c r="AA521" s="2872"/>
      <c r="AB521" s="2872"/>
      <c r="AC521" s="2557"/>
      <c r="AD521" s="2557"/>
      <c r="AE521" s="2510">
        <f>SUM(AE520:AE520)</f>
        <v>0</v>
      </c>
      <c r="AF521" s="2730"/>
      <c r="AG521" s="2761"/>
      <c r="AH521" s="1412"/>
    </row>
    <row r="522" spans="1:265" s="2715" customFormat="1" ht="30" x14ac:dyDescent="0.25">
      <c r="A522" s="414">
        <v>1</v>
      </c>
      <c r="B522" s="414">
        <v>1</v>
      </c>
      <c r="C522" s="2" t="s">
        <v>127</v>
      </c>
      <c r="D522" s="2"/>
      <c r="E522" s="1740"/>
      <c r="F522" s="2441"/>
      <c r="G522" s="2508"/>
      <c r="H522" s="2508"/>
      <c r="I522" s="2508"/>
      <c r="J522" s="2509"/>
      <c r="K522" s="388"/>
      <c r="L522" s="996"/>
      <c r="M522" s="996"/>
      <c r="N522" s="996"/>
      <c r="O522" s="270"/>
      <c r="P522" s="1647"/>
      <c r="Q522" s="270"/>
      <c r="R522" s="614"/>
      <c r="S522" s="614"/>
      <c r="T522" s="614"/>
      <c r="U522" s="614"/>
      <c r="V522" s="614"/>
      <c r="W522" s="2899">
        <f t="shared" si="113"/>
        <v>0</v>
      </c>
      <c r="X522" s="2557"/>
      <c r="Y522" s="2728"/>
      <c r="Z522" s="2557"/>
      <c r="AA522" s="2557"/>
      <c r="AB522" s="2557"/>
      <c r="AC522" s="2557"/>
      <c r="AD522" s="2557"/>
      <c r="AE522" s="2510"/>
      <c r="AF522" s="2730"/>
      <c r="AG522" s="2761"/>
      <c r="AH522" s="1412"/>
    </row>
    <row r="523" spans="1:265" s="2715" customFormat="1" x14ac:dyDescent="0.25">
      <c r="A523" s="414"/>
      <c r="B523" s="414">
        <v>1</v>
      </c>
      <c r="C523" s="2713" t="s">
        <v>9</v>
      </c>
      <c r="D523" s="2713"/>
      <c r="E523" s="223">
        <v>240</v>
      </c>
      <c r="F523" s="422">
        <v>130</v>
      </c>
      <c r="G523" s="213">
        <f>(F523/12*$C$3)</f>
        <v>54.166666666666671</v>
      </c>
      <c r="H523" s="2181">
        <v>47</v>
      </c>
      <c r="I523" s="213">
        <f>H523/G523*100</f>
        <v>86.769230769230759</v>
      </c>
      <c r="J523" s="2802">
        <v>3</v>
      </c>
      <c r="K523" s="269">
        <f>N523/H523</f>
        <v>1</v>
      </c>
      <c r="L523" s="270">
        <f>ROUND(F523*J523,0)</f>
        <v>390</v>
      </c>
      <c r="M523" s="270">
        <f>L523/12*$C$3</f>
        <v>162.5</v>
      </c>
      <c r="N523" s="2557">
        <v>47</v>
      </c>
      <c r="O523" s="270">
        <f>N523/M523*100</f>
        <v>28.923076923076923</v>
      </c>
      <c r="P523" s="270">
        <f>L523/E523</f>
        <v>1.625</v>
      </c>
      <c r="Q523" s="270">
        <f>N523/$C$3*12/P523</f>
        <v>69.415384615384625</v>
      </c>
      <c r="R523" s="614"/>
      <c r="S523" s="614"/>
      <c r="T523" s="614"/>
      <c r="U523" s="614"/>
      <c r="V523" s="614"/>
      <c r="W523" s="2899">
        <f t="shared" si="113"/>
        <v>0</v>
      </c>
      <c r="X523" s="2557"/>
      <c r="Y523" s="2728"/>
      <c r="Z523" s="2557"/>
      <c r="AA523" s="2557"/>
      <c r="AB523" s="2557"/>
      <c r="AC523" s="2557"/>
      <c r="AD523" s="2557"/>
      <c r="AE523" s="2182"/>
      <c r="AF523" s="2730"/>
      <c r="AG523" s="2761"/>
      <c r="AH523" s="1412"/>
    </row>
    <row r="524" spans="1:265" s="2715" customFormat="1" x14ac:dyDescent="0.25">
      <c r="A524" s="414">
        <v>1</v>
      </c>
      <c r="B524" s="414">
        <v>1</v>
      </c>
      <c r="C524" s="1483" t="s">
        <v>67</v>
      </c>
      <c r="D524" s="1483"/>
      <c r="E524" s="223">
        <v>240</v>
      </c>
      <c r="F524" s="422">
        <v>643</v>
      </c>
      <c r="G524" s="213">
        <f>(F524/12*$C$3)</f>
        <v>267.91666666666669</v>
      </c>
      <c r="H524" s="213">
        <v>225</v>
      </c>
      <c r="I524" s="213">
        <f>H524/G524*100</f>
        <v>83.981337480559873</v>
      </c>
      <c r="J524" s="2802">
        <v>8</v>
      </c>
      <c r="K524" s="269">
        <f>N524/H524</f>
        <v>7.9644444444444442</v>
      </c>
      <c r="L524" s="270">
        <f>ROUND(F524*J524,0)</f>
        <v>5144</v>
      </c>
      <c r="M524" s="270">
        <f>L524/12*$C$3</f>
        <v>2143.3333333333335</v>
      </c>
      <c r="N524" s="270">
        <v>1792</v>
      </c>
      <c r="O524" s="270">
        <f>N524/M524*100</f>
        <v>83.608087091757383</v>
      </c>
      <c r="P524" s="270">
        <f>L524/E524</f>
        <v>21.433333333333334</v>
      </c>
      <c r="Q524" s="270">
        <f>N524/$C$3*12/P524</f>
        <v>200.65940902021768</v>
      </c>
      <c r="R524" s="614"/>
      <c r="S524" s="614"/>
      <c r="T524" s="614"/>
      <c r="U524" s="614"/>
      <c r="V524" s="614"/>
      <c r="W524" s="2899">
        <f t="shared" si="113"/>
        <v>0</v>
      </c>
      <c r="X524" s="2557"/>
      <c r="Y524" s="2728"/>
      <c r="Z524" s="2557"/>
      <c r="AA524" s="2557"/>
      <c r="AB524" s="2557"/>
      <c r="AC524" s="2557"/>
      <c r="AD524" s="2557"/>
      <c r="AE524" s="1290"/>
      <c r="AF524" s="2730"/>
      <c r="AG524" s="2761"/>
      <c r="AH524" s="1412"/>
    </row>
    <row r="525" spans="1:265" s="249" customFormat="1" x14ac:dyDescent="0.25">
      <c r="A525" s="414">
        <v>1</v>
      </c>
      <c r="B525" s="414">
        <v>1</v>
      </c>
      <c r="C525" s="2512" t="s">
        <v>154</v>
      </c>
      <c r="D525" s="2512"/>
      <c r="E525" s="2512"/>
      <c r="F525" s="420">
        <f>SUM(F523:F524)</f>
        <v>773</v>
      </c>
      <c r="G525" s="786">
        <f>SUM(G523:G524)</f>
        <v>322.08333333333337</v>
      </c>
      <c r="H525" s="786">
        <f>SUM(H523:H524)</f>
        <v>272</v>
      </c>
      <c r="I525" s="213">
        <f>H525/G525*100</f>
        <v>84.450194049159109</v>
      </c>
      <c r="J525" s="2509">
        <f>SUM(L525/F525)</f>
        <v>7.1591203104786549</v>
      </c>
      <c r="K525" s="269">
        <f>N525/H525</f>
        <v>6.7610294117647056</v>
      </c>
      <c r="L525" s="1504">
        <f>SUM(L523:L524)</f>
        <v>5534</v>
      </c>
      <c r="M525" s="1504">
        <f>SUM(M523:M524)</f>
        <v>2305.8333333333335</v>
      </c>
      <c r="N525" s="1504">
        <f>SUM(N523:N524)</f>
        <v>1839</v>
      </c>
      <c r="O525" s="270">
        <f>N525/M525*100</f>
        <v>79.754246476328149</v>
      </c>
      <c r="P525" s="1504">
        <f>SUM(P523:P524)</f>
        <v>23.058333333333334</v>
      </c>
      <c r="Q525" s="270">
        <f>N525/$C$3*12/P525</f>
        <v>191.41019154318758</v>
      </c>
      <c r="R525" s="552"/>
      <c r="S525" s="552"/>
      <c r="T525" s="552"/>
      <c r="U525" s="552"/>
      <c r="V525" s="552"/>
      <c r="W525" s="2893">
        <f t="shared" si="113"/>
        <v>0</v>
      </c>
      <c r="X525" s="2872"/>
      <c r="Y525" s="2873"/>
      <c r="Z525" s="2872"/>
      <c r="AA525" s="2872"/>
      <c r="AB525" s="2872"/>
      <c r="AC525" s="418"/>
      <c r="AD525" s="418"/>
      <c r="AE525" s="1317">
        <f>SUM(AE523:AE524)</f>
        <v>0</v>
      </c>
      <c r="AF525" s="1302"/>
      <c r="AG525" s="2761"/>
      <c r="AH525" s="1474"/>
    </row>
    <row r="526" spans="1:265" s="2715" customFormat="1" ht="29.25" x14ac:dyDescent="0.25">
      <c r="A526" s="414">
        <v>1</v>
      </c>
      <c r="B526" s="414">
        <v>1</v>
      </c>
      <c r="C526" s="1003" t="s">
        <v>139</v>
      </c>
      <c r="D526" s="1003"/>
      <c r="E526" s="1003"/>
      <c r="F526" s="2441">
        <f>SUM(F525,F521)</f>
        <v>997</v>
      </c>
      <c r="G526" s="2508">
        <f>SUM(G525,G521)</f>
        <v>415.08333333333337</v>
      </c>
      <c r="H526" s="2508">
        <f>SUM(H525,H521)</f>
        <v>362</v>
      </c>
      <c r="I526" s="2508">
        <f>H526/G526*100</f>
        <v>87.211403332664119</v>
      </c>
      <c r="J526" s="2509">
        <f>SUM(L526/F526)</f>
        <v>7.7973921765295886</v>
      </c>
      <c r="K526" s="269">
        <f>N526/H526</f>
        <v>5.6132596685082872</v>
      </c>
      <c r="L526" s="2508">
        <f>SUM(L525,L521)</f>
        <v>7774</v>
      </c>
      <c r="M526" s="2508">
        <f>SUM(M525,M521)</f>
        <v>3239.166666666667</v>
      </c>
      <c r="N526" s="2508">
        <f>SUM(N525,N521)</f>
        <v>2032</v>
      </c>
      <c r="O526" s="270">
        <f>N526/M526*100</f>
        <v>62.732184203756105</v>
      </c>
      <c r="P526" s="2508">
        <f>SUM(P525,P521)</f>
        <v>30.524999999999999</v>
      </c>
      <c r="Q526" s="270">
        <f>N526/$C$3*12/P526</f>
        <v>159.76412776412775</v>
      </c>
      <c r="R526" s="2904">
        <v>32082.479585416957</v>
      </c>
      <c r="S526" s="2904">
        <v>32082.479585416957</v>
      </c>
      <c r="T526" s="2904">
        <v>32082.479585416957</v>
      </c>
      <c r="U526" s="2904">
        <v>32082.479585416957</v>
      </c>
      <c r="V526" s="2904">
        <v>32082.479585416957</v>
      </c>
      <c r="W526" s="1209">
        <f>R526/12*$C$3+(S526-R526)/11*4+(T526-S526)/10*3+(U526-T526)/9*2+(V526-U526)/8*1</f>
        <v>13367.699827257065</v>
      </c>
      <c r="X526" s="2557">
        <f>AD526-AC526-Z526</f>
        <v>12055.08678</v>
      </c>
      <c r="Y526" s="2728"/>
      <c r="Z526" s="2557"/>
      <c r="AA526" s="2557">
        <f>X526-W526</f>
        <v>-1312.6130472570658</v>
      </c>
      <c r="AB526" s="2557">
        <v>-1143.92859</v>
      </c>
      <c r="AC526" s="2181">
        <v>-12.40523</v>
      </c>
      <c r="AD526" s="2181">
        <v>12042.681549999999</v>
      </c>
      <c r="AE526" s="2510">
        <f>SUM(AE525,AE521)</f>
        <v>0</v>
      </c>
      <c r="AF526" s="2182"/>
      <c r="AG526" s="2761"/>
      <c r="AH526" s="1412"/>
    </row>
    <row r="527" spans="1:265" s="2715" customFormat="1" x14ac:dyDescent="0.25">
      <c r="A527" s="414">
        <v>1</v>
      </c>
      <c r="B527" s="414">
        <v>1</v>
      </c>
      <c r="C527" s="781"/>
      <c r="D527" s="781"/>
      <c r="E527" s="781"/>
      <c r="F527" s="420"/>
      <c r="G527" s="213"/>
      <c r="H527" s="213"/>
      <c r="I527" s="213"/>
      <c r="J527" s="2029"/>
      <c r="K527" s="2029"/>
      <c r="L527" s="2029"/>
      <c r="M527" s="2029"/>
      <c r="N527" s="2029"/>
      <c r="O527" s="2029"/>
      <c r="P527" s="2029"/>
      <c r="Q527" s="2029"/>
      <c r="R527" s="552"/>
      <c r="S527" s="552"/>
      <c r="T527" s="552"/>
      <c r="U527" s="552"/>
      <c r="V527" s="552"/>
      <c r="W527" s="2898">
        <f t="shared" si="113"/>
        <v>0</v>
      </c>
      <c r="X527" s="418">
        <f>AD527-AC527</f>
        <v>0</v>
      </c>
      <c r="Y527" s="2752"/>
      <c r="Z527" s="418"/>
      <c r="AA527" s="418">
        <f>X527-W527</f>
        <v>0</v>
      </c>
      <c r="AB527" s="418"/>
      <c r="AC527" s="418"/>
      <c r="AD527" s="418"/>
      <c r="AE527" s="1290"/>
      <c r="AF527" s="1302"/>
      <c r="AG527" s="2761"/>
      <c r="AH527" s="1412"/>
    </row>
    <row r="528" spans="1:265" s="2715" customFormat="1" x14ac:dyDescent="0.25">
      <c r="A528" s="414">
        <v>1</v>
      </c>
      <c r="B528" s="414">
        <v>1</v>
      </c>
      <c r="C528" s="1524" t="s">
        <v>314</v>
      </c>
      <c r="D528" s="2781"/>
      <c r="E528" s="2781"/>
      <c r="F528" s="2782"/>
      <c r="G528" s="2783"/>
      <c r="H528" s="2783"/>
      <c r="I528" s="2783"/>
      <c r="J528" s="1905"/>
      <c r="K528" s="1905"/>
      <c r="L528" s="1905"/>
      <c r="M528" s="1905"/>
      <c r="N528" s="1905">
        <f>N464+N526</f>
        <v>12467</v>
      </c>
      <c r="O528" s="1905"/>
      <c r="P528" s="1905"/>
      <c r="Q528" s="1905"/>
      <c r="R528" s="2096">
        <f t="shared" ref="R528:W528" si="114">SUM(R526,R517,R464)</f>
        <v>586580.96649245219</v>
      </c>
      <c r="S528" s="2096">
        <f t="shared" si="114"/>
        <v>586580.96649245219</v>
      </c>
      <c r="T528" s="2096">
        <f t="shared" si="114"/>
        <v>586580.96649245219</v>
      </c>
      <c r="U528" s="2096">
        <f t="shared" si="114"/>
        <v>586580.96649245219</v>
      </c>
      <c r="V528" s="2096">
        <f t="shared" si="114"/>
        <v>586580.96649245219</v>
      </c>
      <c r="W528" s="2905">
        <f t="shared" si="114"/>
        <v>245765.50235852174</v>
      </c>
      <c r="X528" s="1905">
        <f t="shared" ref="X528:AD528" si="115">SUM(X526,X517,X464)</f>
        <v>237668.47723000005</v>
      </c>
      <c r="Y528" s="2906">
        <f t="shared" si="115"/>
        <v>0</v>
      </c>
      <c r="Z528" s="1905">
        <f t="shared" si="115"/>
        <v>17335.601680000003</v>
      </c>
      <c r="AA528" s="1905">
        <f t="shared" si="115"/>
        <v>-8097.0251285217128</v>
      </c>
      <c r="AB528" s="1905">
        <f t="shared" si="115"/>
        <v>-1163.91499</v>
      </c>
      <c r="AC528" s="1905">
        <f t="shared" si="115"/>
        <v>-330.78330000000005</v>
      </c>
      <c r="AD528" s="2785">
        <f t="shared" si="115"/>
        <v>254673.29561000003</v>
      </c>
      <c r="AE528" s="2786"/>
      <c r="AF528" s="2907">
        <f>SUM(AF526,AF517,AF464)</f>
        <v>0</v>
      </c>
      <c r="AG528" s="2761"/>
      <c r="AH528" s="1412"/>
    </row>
    <row r="529" spans="1:34" x14ac:dyDescent="0.25">
      <c r="A529" s="414">
        <v>1</v>
      </c>
      <c r="B529" s="414">
        <v>1</v>
      </c>
      <c r="C529" s="928"/>
      <c r="D529" s="928"/>
      <c r="E529" s="928"/>
      <c r="F529" s="459"/>
      <c r="G529" s="1842"/>
      <c r="H529" s="1842"/>
      <c r="I529" s="1842"/>
      <c r="J529" s="1842"/>
      <c r="K529" s="1842"/>
      <c r="L529" s="1842"/>
      <c r="M529" s="1842"/>
      <c r="N529" s="1842"/>
      <c r="O529" s="1842"/>
      <c r="P529" s="1842"/>
      <c r="Q529" s="1842"/>
      <c r="R529" s="570"/>
      <c r="S529" s="570"/>
      <c r="T529" s="570"/>
      <c r="U529" s="570"/>
      <c r="V529" s="570"/>
      <c r="W529" s="1060">
        <f t="shared" si="113"/>
        <v>0</v>
      </c>
      <c r="X529" s="2790"/>
      <c r="Y529" s="2791"/>
      <c r="Z529" s="2790"/>
      <c r="AA529" s="2790"/>
      <c r="AB529" s="2792"/>
      <c r="AC529" s="2792"/>
      <c r="AD529" s="2790"/>
      <c r="AE529" s="2908"/>
      <c r="AF529" s="2794"/>
      <c r="AG529" s="2761"/>
    </row>
    <row r="530" spans="1:34" ht="47.25" x14ac:dyDescent="0.25">
      <c r="A530" s="414">
        <v>1</v>
      </c>
      <c r="B530" s="414">
        <v>1</v>
      </c>
      <c r="C530" s="2295" t="s">
        <v>484</v>
      </c>
      <c r="D530" s="1465"/>
      <c r="E530" s="1465"/>
      <c r="F530" s="2885"/>
      <c r="G530" s="2909"/>
      <c r="H530" s="2909"/>
      <c r="I530" s="2909"/>
      <c r="J530" s="2910"/>
      <c r="K530" s="2910"/>
      <c r="L530" s="2909"/>
      <c r="M530" s="2909"/>
      <c r="N530" s="2909"/>
      <c r="O530" s="2909"/>
      <c r="P530" s="2909"/>
      <c r="Q530" s="2909"/>
      <c r="R530" s="2911"/>
      <c r="S530" s="2911"/>
      <c r="T530" s="2911"/>
      <c r="U530" s="2911"/>
      <c r="V530" s="2911"/>
      <c r="W530" s="2912">
        <f t="shared" si="113"/>
        <v>0</v>
      </c>
      <c r="X530" s="1504"/>
      <c r="Y530" s="2913"/>
      <c r="Z530" s="1504"/>
      <c r="AA530" s="1504"/>
      <c r="AB530" s="1757"/>
      <c r="AC530" s="1757"/>
      <c r="AD530" s="1504"/>
      <c r="AE530" s="2914"/>
      <c r="AF530" s="2915"/>
      <c r="AG530" s="2761"/>
    </row>
    <row r="531" spans="1:34" x14ac:dyDescent="0.25">
      <c r="A531" s="414">
        <v>1</v>
      </c>
      <c r="B531" s="414">
        <v>1</v>
      </c>
      <c r="C531" s="2916" t="s">
        <v>14</v>
      </c>
      <c r="D531" s="2916"/>
      <c r="E531" s="1503"/>
      <c r="F531" s="2885"/>
      <c r="G531" s="2909"/>
      <c r="H531" s="2909"/>
      <c r="I531" s="2909"/>
      <c r="J531" s="2910"/>
      <c r="K531" s="2910"/>
      <c r="L531" s="2909"/>
      <c r="M531" s="2909"/>
      <c r="N531" s="2909"/>
      <c r="O531" s="2909"/>
      <c r="P531" s="2909"/>
      <c r="Q531" s="2909"/>
      <c r="R531" s="2911"/>
      <c r="S531" s="2911"/>
      <c r="T531" s="2911"/>
      <c r="U531" s="2911"/>
      <c r="V531" s="2911"/>
      <c r="W531" s="2912">
        <f t="shared" si="113"/>
        <v>0</v>
      </c>
      <c r="X531" s="1504"/>
      <c r="Y531" s="2913"/>
      <c r="Z531" s="1504"/>
      <c r="AA531" s="1504"/>
      <c r="AB531" s="1757"/>
      <c r="AC531" s="1757"/>
      <c r="AD531" s="1504"/>
      <c r="AE531" s="2914"/>
      <c r="AF531" s="2915"/>
      <c r="AG531" s="2761"/>
    </row>
    <row r="532" spans="1:34" s="2715" customFormat="1" x14ac:dyDescent="0.25">
      <c r="A532" s="414">
        <v>1</v>
      </c>
      <c r="B532" s="414">
        <v>1</v>
      </c>
      <c r="C532" s="798" t="s">
        <v>206</v>
      </c>
      <c r="D532" s="798"/>
      <c r="E532" s="4"/>
      <c r="F532" s="418"/>
      <c r="G532" s="368"/>
      <c r="H532" s="368"/>
      <c r="I532" s="368"/>
      <c r="J532" s="1901"/>
      <c r="K532" s="1901"/>
      <c r="L532" s="211"/>
      <c r="M532" s="211"/>
      <c r="N532" s="211"/>
      <c r="O532" s="211"/>
      <c r="P532" s="211"/>
      <c r="Q532" s="211"/>
      <c r="R532" s="552">
        <v>146380.76999999999</v>
      </c>
      <c r="S532" s="552">
        <v>146380.76999999999</v>
      </c>
      <c r="T532" s="552">
        <v>146380.76999999999</v>
      </c>
      <c r="U532" s="552">
        <v>146380.76999999999</v>
      </c>
      <c r="V532" s="552">
        <v>146380.76999999999</v>
      </c>
      <c r="W532" s="1209">
        <f>R532/12*$C$3+(S532-R532)/11*4+(T532-S532)/10*3+(U532-T532)/9*2+(V532-U532)/8*1</f>
        <v>60991.987499999996</v>
      </c>
      <c r="X532" s="418">
        <f>AD532-AC532-Z532</f>
        <v>49848.504510000006</v>
      </c>
      <c r="Y532" s="2752"/>
      <c r="Z532" s="418"/>
      <c r="AA532" s="418">
        <f>X532-W532</f>
        <v>-11143.48298999999</v>
      </c>
      <c r="AB532" s="418"/>
      <c r="AC532" s="418">
        <v>-2.9768199999999996</v>
      </c>
      <c r="AD532" s="418">
        <v>49845.527690000003</v>
      </c>
      <c r="AE532" s="1274"/>
      <c r="AF532" s="1302"/>
      <c r="AG532" s="2761"/>
      <c r="AH532" s="1412"/>
    </row>
    <row r="533" spans="1:34" s="2715" customFormat="1" ht="29.25" x14ac:dyDescent="0.25">
      <c r="A533" s="414">
        <v>1</v>
      </c>
      <c r="B533" s="414">
        <v>1</v>
      </c>
      <c r="C533" s="785" t="s">
        <v>359</v>
      </c>
      <c r="D533" s="4"/>
      <c r="E533" s="4"/>
      <c r="F533" s="531">
        <f>F534+F535+F540+F541</f>
        <v>140875</v>
      </c>
      <c r="G533" s="1052">
        <f>G534+G535+G540+G541</f>
        <v>58697.916666666664</v>
      </c>
      <c r="H533" s="1052">
        <f>H534+H535+H540+H541</f>
        <v>48810.052499999998</v>
      </c>
      <c r="I533" s="1052">
        <f t="shared" ref="I533:I539" si="116">H533/G533*100</f>
        <v>83.154659094942332</v>
      </c>
      <c r="J533" s="1901"/>
      <c r="K533" s="1901"/>
      <c r="L533" s="211"/>
      <c r="M533" s="211"/>
      <c r="N533" s="211"/>
      <c r="O533" s="211"/>
      <c r="P533" s="211"/>
      <c r="Q533" s="211"/>
      <c r="R533" s="552"/>
      <c r="S533" s="552"/>
      <c r="T533" s="552"/>
      <c r="U533" s="552"/>
      <c r="V533" s="552"/>
      <c r="W533" s="1063">
        <f t="shared" si="113"/>
        <v>0</v>
      </c>
      <c r="X533" s="418"/>
      <c r="Y533" s="2752"/>
      <c r="Z533" s="418"/>
      <c r="AA533" s="418"/>
      <c r="AB533" s="418"/>
      <c r="AC533" s="418"/>
      <c r="AD533" s="418"/>
      <c r="AE533" s="1278">
        <f>AE534+AE535+AE540+AE541</f>
        <v>0</v>
      </c>
      <c r="AF533" s="1302"/>
      <c r="AG533" s="2761"/>
      <c r="AH533" s="1412"/>
    </row>
    <row r="534" spans="1:34" s="2715" customFormat="1" x14ac:dyDescent="0.25">
      <c r="A534" s="414"/>
      <c r="B534" s="414">
        <v>1</v>
      </c>
      <c r="C534" s="4" t="s">
        <v>347</v>
      </c>
      <c r="D534" s="4"/>
      <c r="E534" s="4"/>
      <c r="F534" s="2707">
        <v>11000</v>
      </c>
      <c r="G534" s="368">
        <f>(F534/12*$C$3)</f>
        <v>4583.333333333333</v>
      </c>
      <c r="H534" s="368">
        <v>4036</v>
      </c>
      <c r="I534" s="368">
        <f t="shared" si="116"/>
        <v>88.058181818181822</v>
      </c>
      <c r="J534" s="1901"/>
      <c r="K534" s="1901"/>
      <c r="L534" s="211"/>
      <c r="M534" s="211"/>
      <c r="N534" s="211"/>
      <c r="O534" s="211"/>
      <c r="P534" s="211"/>
      <c r="Q534" s="211"/>
      <c r="R534" s="552"/>
      <c r="S534" s="552"/>
      <c r="T534" s="552"/>
      <c r="U534" s="552"/>
      <c r="V534" s="552"/>
      <c r="W534" s="1063">
        <f t="shared" si="113"/>
        <v>0</v>
      </c>
      <c r="X534" s="418"/>
      <c r="Y534" s="2752"/>
      <c r="Z534" s="418"/>
      <c r="AA534" s="418"/>
      <c r="AB534" s="418"/>
      <c r="AC534" s="418"/>
      <c r="AD534" s="418"/>
      <c r="AE534" s="1274"/>
      <c r="AF534" s="1302"/>
      <c r="AG534" s="2761"/>
      <c r="AH534" s="1412"/>
    </row>
    <row r="535" spans="1:34" s="2715" customFormat="1" ht="30" x14ac:dyDescent="0.25">
      <c r="A535" s="414"/>
      <c r="B535" s="414">
        <v>1</v>
      </c>
      <c r="C535" s="799" t="s">
        <v>348</v>
      </c>
      <c r="D535" s="4"/>
      <c r="E535" s="4"/>
      <c r="F535" s="2707">
        <f>F536+F539+F538+F537/4</f>
        <v>122075</v>
      </c>
      <c r="G535" s="1052">
        <f>G536+G539+G538+G537/4</f>
        <v>50864.583333333328</v>
      </c>
      <c r="H535" s="1052">
        <f>H536+H539+H538+H537/4</f>
        <v>40031.052499999998</v>
      </c>
      <c r="I535" s="1052">
        <f t="shared" si="116"/>
        <v>78.701229571984442</v>
      </c>
      <c r="J535" s="1901"/>
      <c r="K535" s="1901"/>
      <c r="L535" s="211"/>
      <c r="M535" s="211"/>
      <c r="N535" s="211"/>
      <c r="O535" s="211"/>
      <c r="P535" s="211"/>
      <c r="Q535" s="211"/>
      <c r="R535" s="552"/>
      <c r="S535" s="552"/>
      <c r="T535" s="552"/>
      <c r="U535" s="552"/>
      <c r="V535" s="552"/>
      <c r="W535" s="1063">
        <f t="shared" si="113"/>
        <v>0</v>
      </c>
      <c r="X535" s="418"/>
      <c r="Y535" s="2752"/>
      <c r="Z535" s="418"/>
      <c r="AA535" s="418"/>
      <c r="AB535" s="418"/>
      <c r="AC535" s="418"/>
      <c r="AD535" s="418"/>
      <c r="AE535" s="1278">
        <f>AE536+AE539+AE538+AE537/4</f>
        <v>0</v>
      </c>
      <c r="AF535" s="1302"/>
      <c r="AG535" s="2761"/>
      <c r="AH535" s="1412"/>
    </row>
    <row r="536" spans="1:34" s="2715" customFormat="1" x14ac:dyDescent="0.25">
      <c r="A536" s="414"/>
      <c r="B536" s="414">
        <v>1</v>
      </c>
      <c r="C536" s="4" t="s">
        <v>349</v>
      </c>
      <c r="D536" s="4"/>
      <c r="E536" s="4"/>
      <c r="F536" s="244">
        <v>56000</v>
      </c>
      <c r="G536" s="368">
        <f>(F536/12*$C$3)</f>
        <v>23333.333333333336</v>
      </c>
      <c r="H536" s="368">
        <v>20737</v>
      </c>
      <c r="I536" s="368">
        <f t="shared" si="116"/>
        <v>88.872857142857129</v>
      </c>
      <c r="J536" s="1901"/>
      <c r="K536" s="1901"/>
      <c r="L536" s="211"/>
      <c r="M536" s="211"/>
      <c r="N536" s="211"/>
      <c r="O536" s="211"/>
      <c r="P536" s="211"/>
      <c r="Q536" s="211"/>
      <c r="R536" s="552"/>
      <c r="S536" s="552"/>
      <c r="T536" s="552"/>
      <c r="U536" s="552"/>
      <c r="V536" s="552"/>
      <c r="W536" s="1063">
        <f t="shared" si="113"/>
        <v>0</v>
      </c>
      <c r="X536" s="418"/>
      <c r="Y536" s="2752"/>
      <c r="Z536" s="418"/>
      <c r="AA536" s="418"/>
      <c r="AB536" s="418"/>
      <c r="AC536" s="418"/>
      <c r="AD536" s="418"/>
      <c r="AE536" s="1274"/>
      <c r="AF536" s="1302"/>
      <c r="AG536" s="2761"/>
      <c r="AH536" s="1412"/>
    </row>
    <row r="537" spans="1:34" s="2715" customFormat="1" ht="30" x14ac:dyDescent="0.25">
      <c r="A537" s="414"/>
      <c r="B537" s="414">
        <v>1</v>
      </c>
      <c r="C537" s="4" t="s">
        <v>374</v>
      </c>
      <c r="D537" s="4"/>
      <c r="E537" s="4"/>
      <c r="F537" s="2707">
        <v>300</v>
      </c>
      <c r="G537" s="368">
        <f>(F537/12*$C$3)</f>
        <v>125</v>
      </c>
      <c r="H537" s="368">
        <v>72.209999999999994</v>
      </c>
      <c r="I537" s="368">
        <f t="shared" si="116"/>
        <v>57.768000000000001</v>
      </c>
      <c r="J537" s="1901"/>
      <c r="K537" s="1901"/>
      <c r="L537" s="211"/>
      <c r="M537" s="211"/>
      <c r="N537" s="211"/>
      <c r="O537" s="211"/>
      <c r="P537" s="211"/>
      <c r="Q537" s="211"/>
      <c r="R537" s="552"/>
      <c r="S537" s="552"/>
      <c r="T537" s="552"/>
      <c r="U537" s="552"/>
      <c r="V537" s="552"/>
      <c r="W537" s="1063">
        <f t="shared" si="113"/>
        <v>0</v>
      </c>
      <c r="X537" s="418"/>
      <c r="Y537" s="2752"/>
      <c r="Z537" s="418"/>
      <c r="AA537" s="418"/>
      <c r="AB537" s="418"/>
      <c r="AC537" s="418"/>
      <c r="AD537" s="418"/>
      <c r="AE537" s="1274"/>
      <c r="AF537" s="1302"/>
      <c r="AG537" s="2761"/>
      <c r="AH537" s="1412"/>
    </row>
    <row r="538" spans="1:34" s="2715" customFormat="1" ht="60" x14ac:dyDescent="0.25">
      <c r="A538" s="414"/>
      <c r="B538" s="414">
        <v>1</v>
      </c>
      <c r="C538" s="4" t="s">
        <v>350</v>
      </c>
      <c r="D538" s="4"/>
      <c r="E538" s="4"/>
      <c r="F538" s="2707">
        <v>47000</v>
      </c>
      <c r="G538" s="368">
        <f>(F538/12*$C$3)</f>
        <v>19583.333333333332</v>
      </c>
      <c r="H538" s="368">
        <v>19276</v>
      </c>
      <c r="I538" s="368">
        <f t="shared" si="116"/>
        <v>98.430638297872335</v>
      </c>
      <c r="J538" s="1901"/>
      <c r="K538" s="1901"/>
      <c r="L538" s="211"/>
      <c r="M538" s="211"/>
      <c r="N538" s="211"/>
      <c r="O538" s="211"/>
      <c r="P538" s="211"/>
      <c r="Q538" s="211"/>
      <c r="R538" s="552"/>
      <c r="S538" s="552"/>
      <c r="T538" s="552"/>
      <c r="U538" s="552"/>
      <c r="V538" s="552"/>
      <c r="W538" s="1063">
        <f t="shared" si="113"/>
        <v>0</v>
      </c>
      <c r="X538" s="418"/>
      <c r="Y538" s="2752"/>
      <c r="Z538" s="418"/>
      <c r="AA538" s="418"/>
      <c r="AB538" s="418"/>
      <c r="AC538" s="418"/>
      <c r="AD538" s="418"/>
      <c r="AE538" s="1274"/>
      <c r="AF538" s="1302"/>
      <c r="AG538" s="2761"/>
      <c r="AH538" s="1412"/>
    </row>
    <row r="539" spans="1:34" s="2715" customFormat="1" ht="75" x14ac:dyDescent="0.25">
      <c r="A539" s="414"/>
      <c r="B539" s="414">
        <v>1</v>
      </c>
      <c r="C539" s="4" t="s">
        <v>387</v>
      </c>
      <c r="D539" s="4"/>
      <c r="E539" s="4"/>
      <c r="F539" s="2707">
        <v>19000</v>
      </c>
      <c r="G539" s="368">
        <f>(F539/12*$C$3)</f>
        <v>7916.6666666666661</v>
      </c>
      <c r="H539" s="368"/>
      <c r="I539" s="368">
        <f t="shared" si="116"/>
        <v>0</v>
      </c>
      <c r="J539" s="1901"/>
      <c r="K539" s="1901"/>
      <c r="L539" s="211"/>
      <c r="M539" s="211"/>
      <c r="N539" s="211"/>
      <c r="O539" s="211"/>
      <c r="P539" s="211"/>
      <c r="Q539" s="211"/>
      <c r="R539" s="552"/>
      <c r="S539" s="552"/>
      <c r="T539" s="552"/>
      <c r="U539" s="552"/>
      <c r="V539" s="552"/>
      <c r="W539" s="1063">
        <f t="shared" si="113"/>
        <v>0</v>
      </c>
      <c r="X539" s="418"/>
      <c r="Y539" s="2752"/>
      <c r="Z539" s="418"/>
      <c r="AA539" s="418"/>
      <c r="AB539" s="418"/>
      <c r="AC539" s="418"/>
      <c r="AD539" s="418"/>
      <c r="AE539" s="1274"/>
      <c r="AF539" s="1302"/>
      <c r="AG539" s="2761"/>
      <c r="AH539" s="1412"/>
    </row>
    <row r="540" spans="1:34" s="2715" customFormat="1" ht="60" x14ac:dyDescent="0.25">
      <c r="A540" s="414"/>
      <c r="B540" s="414">
        <v>1</v>
      </c>
      <c r="C540" s="4" t="s">
        <v>351</v>
      </c>
      <c r="D540" s="4"/>
      <c r="E540" s="4"/>
      <c r="F540" s="2707"/>
      <c r="G540" s="368"/>
      <c r="H540" s="368"/>
      <c r="I540" s="368"/>
      <c r="J540" s="1901"/>
      <c r="K540" s="1901"/>
      <c r="L540" s="211"/>
      <c r="M540" s="211"/>
      <c r="N540" s="211"/>
      <c r="O540" s="211"/>
      <c r="P540" s="211"/>
      <c r="Q540" s="211"/>
      <c r="R540" s="552"/>
      <c r="S540" s="552"/>
      <c r="T540" s="552"/>
      <c r="U540" s="552"/>
      <c r="V540" s="552"/>
      <c r="W540" s="1063">
        <f t="shared" si="113"/>
        <v>0</v>
      </c>
      <c r="X540" s="418"/>
      <c r="Y540" s="2752"/>
      <c r="Z540" s="418"/>
      <c r="AA540" s="418"/>
      <c r="AB540" s="418"/>
      <c r="AC540" s="418"/>
      <c r="AD540" s="418"/>
      <c r="AE540" s="1274"/>
      <c r="AF540" s="1302"/>
      <c r="AG540" s="2761"/>
      <c r="AH540" s="1412"/>
    </row>
    <row r="541" spans="1:34" s="2715" customFormat="1" ht="45" x14ac:dyDescent="0.25">
      <c r="A541" s="414"/>
      <c r="B541" s="414">
        <v>1</v>
      </c>
      <c r="C541" s="800" t="s">
        <v>352</v>
      </c>
      <c r="D541" s="4"/>
      <c r="E541" s="4"/>
      <c r="F541" s="2707">
        <v>7800</v>
      </c>
      <c r="G541" s="368">
        <f>(F541/12*$C$3)</f>
        <v>3250</v>
      </c>
      <c r="H541" s="368">
        <v>4743</v>
      </c>
      <c r="I541" s="368">
        <f>H541/G541*100</f>
        <v>145.93846153846152</v>
      </c>
      <c r="J541" s="1901"/>
      <c r="K541" s="1901"/>
      <c r="L541" s="211"/>
      <c r="M541" s="211"/>
      <c r="N541" s="211"/>
      <c r="O541" s="211"/>
      <c r="P541" s="211"/>
      <c r="Q541" s="211"/>
      <c r="R541" s="552"/>
      <c r="S541" s="552"/>
      <c r="T541" s="552"/>
      <c r="U541" s="552"/>
      <c r="V541" s="552"/>
      <c r="W541" s="1063">
        <f t="shared" si="113"/>
        <v>0</v>
      </c>
      <c r="X541" s="418"/>
      <c r="Y541" s="2752"/>
      <c r="Z541" s="418"/>
      <c r="AA541" s="418"/>
      <c r="AB541" s="418"/>
      <c r="AC541" s="418"/>
      <c r="AD541" s="418"/>
      <c r="AE541" s="1274"/>
      <c r="AF541" s="1302"/>
      <c r="AG541" s="2761"/>
      <c r="AH541" s="1412"/>
    </row>
    <row r="542" spans="1:34" s="2715" customFormat="1" ht="29.25" x14ac:dyDescent="0.25">
      <c r="A542" s="414"/>
      <c r="B542" s="414">
        <v>1</v>
      </c>
      <c r="C542" s="785" t="s">
        <v>360</v>
      </c>
      <c r="D542" s="4"/>
      <c r="E542" s="4"/>
      <c r="F542" s="531">
        <f>F543+F544</f>
        <v>12989.361702127659</v>
      </c>
      <c r="G542" s="368">
        <f>(F542/12*$C$3)</f>
        <v>5412.2340425531911</v>
      </c>
      <c r="H542" s="368">
        <f>H543+H544</f>
        <v>6628.2648936170217</v>
      </c>
      <c r="I542" s="368">
        <f>H542/G542*100</f>
        <v>122.46818673218675</v>
      </c>
      <c r="J542" s="1901"/>
      <c r="K542" s="1901"/>
      <c r="L542" s="211"/>
      <c r="M542" s="211"/>
      <c r="N542" s="211"/>
      <c r="O542" s="211"/>
      <c r="P542" s="211"/>
      <c r="Q542" s="211"/>
      <c r="R542" s="552"/>
      <c r="S542" s="552"/>
      <c r="T542" s="552"/>
      <c r="U542" s="552"/>
      <c r="V542" s="552"/>
      <c r="W542" s="1063">
        <f t="shared" si="113"/>
        <v>0</v>
      </c>
      <c r="X542" s="418"/>
      <c r="Y542" s="2752"/>
      <c r="Z542" s="418"/>
      <c r="AA542" s="418"/>
      <c r="AB542" s="418"/>
      <c r="AC542" s="418"/>
      <c r="AD542" s="418"/>
      <c r="AE542" s="1274">
        <f>AE543+AE544</f>
        <v>0</v>
      </c>
      <c r="AF542" s="1302"/>
      <c r="AG542" s="2761"/>
      <c r="AH542" s="1412"/>
    </row>
    <row r="543" spans="1:34" s="2715" customFormat="1" x14ac:dyDescent="0.25">
      <c r="A543" s="414"/>
      <c r="B543" s="414">
        <v>1</v>
      </c>
      <c r="C543" s="785" t="s">
        <v>375</v>
      </c>
      <c r="D543" s="4"/>
      <c r="E543" s="4"/>
      <c r="F543" s="2707">
        <v>12000</v>
      </c>
      <c r="G543" s="368">
        <f>(F543/12*$C$3)</f>
        <v>5000</v>
      </c>
      <c r="H543" s="368">
        <v>6223</v>
      </c>
      <c r="I543" s="368">
        <f>H543/G543*100</f>
        <v>124.46</v>
      </c>
      <c r="J543" s="1901"/>
      <c r="K543" s="1901"/>
      <c r="L543" s="211"/>
      <c r="M543" s="211"/>
      <c r="N543" s="211"/>
      <c r="O543" s="211"/>
      <c r="P543" s="211"/>
      <c r="Q543" s="211"/>
      <c r="R543" s="552"/>
      <c r="S543" s="552"/>
      <c r="T543" s="552"/>
      <c r="U543" s="552"/>
      <c r="V543" s="552"/>
      <c r="W543" s="1063">
        <f t="shared" si="113"/>
        <v>0</v>
      </c>
      <c r="X543" s="418"/>
      <c r="Y543" s="2752"/>
      <c r="Z543" s="418"/>
      <c r="AA543" s="418"/>
      <c r="AB543" s="418"/>
      <c r="AC543" s="418"/>
      <c r="AD543" s="418"/>
      <c r="AE543" s="1274"/>
      <c r="AF543" s="1302"/>
      <c r="AG543" s="2761"/>
      <c r="AH543" s="1412"/>
    </row>
    <row r="544" spans="1:34" s="2715" customFormat="1" x14ac:dyDescent="0.25">
      <c r="A544" s="414"/>
      <c r="B544" s="414">
        <v>1</v>
      </c>
      <c r="C544" s="4" t="s">
        <v>376</v>
      </c>
      <c r="D544" s="4"/>
      <c r="E544" s="4"/>
      <c r="F544" s="2707">
        <f>F545/9.4</f>
        <v>989.36170212765956</v>
      </c>
      <c r="G544" s="368">
        <f>(F544/12*$C$3)</f>
        <v>412.23404255319144</v>
      </c>
      <c r="H544" s="368">
        <f>H545/9.4</f>
        <v>405.2648936170213</v>
      </c>
      <c r="I544" s="368">
        <f>H544/G544*100</f>
        <v>98.309419354838724</v>
      </c>
      <c r="J544" s="1901"/>
      <c r="K544" s="1901"/>
      <c r="L544" s="211"/>
      <c r="M544" s="211"/>
      <c r="N544" s="211"/>
      <c r="O544" s="211"/>
      <c r="P544" s="211"/>
      <c r="Q544" s="211"/>
      <c r="R544" s="552"/>
      <c r="S544" s="552"/>
      <c r="T544" s="552"/>
      <c r="U544" s="552"/>
      <c r="V544" s="552"/>
      <c r="W544" s="1063">
        <f t="shared" si="113"/>
        <v>0</v>
      </c>
      <c r="X544" s="418"/>
      <c r="Y544" s="2752"/>
      <c r="Z544" s="418"/>
      <c r="AA544" s="418"/>
      <c r="AB544" s="418"/>
      <c r="AC544" s="418"/>
      <c r="AD544" s="418"/>
      <c r="AE544" s="1274">
        <f>AE545/9.4</f>
        <v>0</v>
      </c>
      <c r="AF544" s="1302"/>
      <c r="AG544" s="2761"/>
      <c r="AH544" s="1412"/>
    </row>
    <row r="545" spans="1:34" s="2715" customFormat="1" x14ac:dyDescent="0.25">
      <c r="A545" s="414"/>
      <c r="B545" s="414">
        <v>1</v>
      </c>
      <c r="C545" s="801" t="s">
        <v>377</v>
      </c>
      <c r="D545" s="4"/>
      <c r="E545" s="4"/>
      <c r="F545" s="2707">
        <v>9300</v>
      </c>
      <c r="G545" s="368">
        <f>(F545/12*$C$3)</f>
        <v>3875</v>
      </c>
      <c r="H545" s="368">
        <v>3809.4900000000002</v>
      </c>
      <c r="I545" s="368">
        <f>H545/G545*100</f>
        <v>98.30941935483871</v>
      </c>
      <c r="J545" s="1901"/>
      <c r="K545" s="1901"/>
      <c r="L545" s="211"/>
      <c r="M545" s="211"/>
      <c r="N545" s="211"/>
      <c r="O545" s="211"/>
      <c r="P545" s="211"/>
      <c r="Q545" s="211"/>
      <c r="R545" s="552"/>
      <c r="S545" s="552"/>
      <c r="T545" s="552"/>
      <c r="U545" s="552"/>
      <c r="V545" s="552"/>
      <c r="W545" s="1063">
        <f t="shared" si="113"/>
        <v>0</v>
      </c>
      <c r="X545" s="418"/>
      <c r="Y545" s="2752"/>
      <c r="Z545" s="418"/>
      <c r="AA545" s="418"/>
      <c r="AB545" s="418"/>
      <c r="AC545" s="418"/>
      <c r="AD545" s="418"/>
      <c r="AE545" s="1274"/>
      <c r="AF545" s="1302"/>
      <c r="AG545" s="2761"/>
      <c r="AH545" s="1412"/>
    </row>
    <row r="546" spans="1:34" s="2715" customFormat="1" ht="29.25" x14ac:dyDescent="0.25">
      <c r="A546" s="414"/>
      <c r="B546" s="414">
        <v>1</v>
      </c>
      <c r="C546" s="785" t="s">
        <v>353</v>
      </c>
      <c r="D546" s="4"/>
      <c r="E546" s="4"/>
      <c r="F546" s="418"/>
      <c r="G546" s="368"/>
      <c r="H546" s="368"/>
      <c r="I546" s="368"/>
      <c r="J546" s="1901"/>
      <c r="K546" s="1901"/>
      <c r="L546" s="211"/>
      <c r="M546" s="211"/>
      <c r="N546" s="211"/>
      <c r="O546" s="211"/>
      <c r="P546" s="211"/>
      <c r="Q546" s="211"/>
      <c r="R546" s="552"/>
      <c r="S546" s="552"/>
      <c r="T546" s="552"/>
      <c r="U546" s="552"/>
      <c r="V546" s="552"/>
      <c r="W546" s="1063">
        <f t="shared" si="113"/>
        <v>0</v>
      </c>
      <c r="X546" s="418"/>
      <c r="Y546" s="2752"/>
      <c r="Z546" s="418"/>
      <c r="AA546" s="418"/>
      <c r="AB546" s="418"/>
      <c r="AC546" s="418"/>
      <c r="AD546" s="418"/>
      <c r="AE546" s="1274"/>
      <c r="AF546" s="1302"/>
      <c r="AG546" s="2761"/>
      <c r="AH546" s="1412"/>
    </row>
    <row r="547" spans="1:34" s="2715" customFormat="1" ht="30" x14ac:dyDescent="0.25">
      <c r="A547" s="414"/>
      <c r="B547" s="414">
        <v>1</v>
      </c>
      <c r="C547" s="780" t="s">
        <v>201</v>
      </c>
      <c r="D547" s="4"/>
      <c r="E547" s="4"/>
      <c r="F547" s="418"/>
      <c r="G547" s="368"/>
      <c r="H547" s="368"/>
      <c r="I547" s="368"/>
      <c r="J547" s="1901"/>
      <c r="K547" s="1901"/>
      <c r="L547" s="211"/>
      <c r="M547" s="211"/>
      <c r="N547" s="211"/>
      <c r="O547" s="211"/>
      <c r="P547" s="211"/>
      <c r="Q547" s="211"/>
      <c r="R547" s="552"/>
      <c r="S547" s="552"/>
      <c r="T547" s="552"/>
      <c r="U547" s="552"/>
      <c r="V547" s="552"/>
      <c r="W547" s="1063">
        <f t="shared" si="113"/>
        <v>0</v>
      </c>
      <c r="X547" s="418"/>
      <c r="Y547" s="2752"/>
      <c r="Z547" s="418"/>
      <c r="AA547" s="418"/>
      <c r="AB547" s="418"/>
      <c r="AC547" s="418"/>
      <c r="AD547" s="418"/>
      <c r="AE547" s="1274"/>
      <c r="AF547" s="1302"/>
      <c r="AG547" s="2761"/>
      <c r="AH547" s="1412"/>
    </row>
    <row r="548" spans="1:34" s="2715" customFormat="1" ht="72" x14ac:dyDescent="0.25">
      <c r="A548" s="414"/>
      <c r="B548" s="414">
        <v>1</v>
      </c>
      <c r="C548" s="785" t="s">
        <v>354</v>
      </c>
      <c r="D548" s="4"/>
      <c r="E548" s="4"/>
      <c r="F548" s="418"/>
      <c r="G548" s="368"/>
      <c r="H548" s="368"/>
      <c r="I548" s="368"/>
      <c r="J548" s="1901"/>
      <c r="K548" s="1901"/>
      <c r="L548" s="211"/>
      <c r="M548" s="211"/>
      <c r="N548" s="211"/>
      <c r="O548" s="211"/>
      <c r="P548" s="211"/>
      <c r="Q548" s="211"/>
      <c r="R548" s="552"/>
      <c r="S548" s="552"/>
      <c r="T548" s="552"/>
      <c r="U548" s="552"/>
      <c r="V548" s="552"/>
      <c r="W548" s="1063">
        <f t="shared" si="113"/>
        <v>0</v>
      </c>
      <c r="X548" s="418"/>
      <c r="Y548" s="2752"/>
      <c r="Z548" s="418"/>
      <c r="AA548" s="418"/>
      <c r="AB548" s="418"/>
      <c r="AC548" s="418"/>
      <c r="AD548" s="418"/>
      <c r="AE548" s="1274"/>
      <c r="AF548" s="1302"/>
      <c r="AG548" s="2761"/>
      <c r="AH548" s="1412"/>
    </row>
    <row r="549" spans="1:34" s="2715" customFormat="1" x14ac:dyDescent="0.25">
      <c r="A549" s="414"/>
      <c r="B549" s="414">
        <v>1</v>
      </c>
      <c r="C549" s="772" t="s">
        <v>234</v>
      </c>
      <c r="D549" s="4"/>
      <c r="E549" s="4"/>
      <c r="F549" s="418">
        <f>SUM(F550:F594)</f>
        <v>460457</v>
      </c>
      <c r="G549" s="368">
        <f>SUM(G550:G594)</f>
        <v>191857.08333333331</v>
      </c>
      <c r="H549" s="368">
        <f>SUM(H550:H594)</f>
        <v>222445</v>
      </c>
      <c r="I549" s="368">
        <f>H549/G549*100</f>
        <v>115.94307394610139</v>
      </c>
      <c r="J549" s="1901"/>
      <c r="K549" s="1901"/>
      <c r="L549" s="211"/>
      <c r="M549" s="211"/>
      <c r="N549" s="211"/>
      <c r="O549" s="211"/>
      <c r="P549" s="211"/>
      <c r="Q549" s="211"/>
      <c r="R549" s="552">
        <v>148827.97514</v>
      </c>
      <c r="S549" s="552">
        <v>148827.97514</v>
      </c>
      <c r="T549" s="552">
        <v>154187.17513999998</v>
      </c>
      <c r="U549" s="552">
        <v>154187.17513999998</v>
      </c>
      <c r="V549" s="552">
        <v>154187.17513999998</v>
      </c>
      <c r="W549" s="1209">
        <f>R549/12*$C$3+(S549-R549)/11*4+(T549-S549)/10*3+(U549-T549)/9*2+(V549-U549)/8*1</f>
        <v>63619.416308333326</v>
      </c>
      <c r="X549" s="418">
        <f>AD549-AC549-Z549</f>
        <v>78115.575090000013</v>
      </c>
      <c r="Y549" s="2752"/>
      <c r="Z549" s="418">
        <f>SUM(Z550:Z594)</f>
        <v>1031.2885099999999</v>
      </c>
      <c r="AA549" s="418">
        <f>X549-W549</f>
        <v>14496.158781666687</v>
      </c>
      <c r="AB549" s="418">
        <v>-2.0234899999999998</v>
      </c>
      <c r="AC549" s="418">
        <v>0</v>
      </c>
      <c r="AD549" s="418">
        <v>79146.863600000012</v>
      </c>
      <c r="AE549" s="1274">
        <f>SUM(AE550:AE594)</f>
        <v>0</v>
      </c>
      <c r="AF549" s="1302"/>
      <c r="AG549" s="2761"/>
      <c r="AH549" s="1412"/>
    </row>
    <row r="550" spans="1:34" s="2715" customFormat="1" ht="45" x14ac:dyDescent="0.25">
      <c r="A550" s="414"/>
      <c r="B550" s="414">
        <v>1</v>
      </c>
      <c r="C550" s="9" t="s">
        <v>119</v>
      </c>
      <c r="D550" s="4"/>
      <c r="E550" s="4"/>
      <c r="F550" s="418">
        <v>190000</v>
      </c>
      <c r="G550" s="368">
        <f t="shared" ref="G550:G579" si="117">(F550/12*$C$3)</f>
        <v>79166.666666666672</v>
      </c>
      <c r="H550" s="368">
        <v>101201</v>
      </c>
      <c r="I550" s="368">
        <f>H550/G550*100</f>
        <v>127.83284210526315</v>
      </c>
      <c r="J550" s="1901"/>
      <c r="K550" s="1901"/>
      <c r="L550" s="211"/>
      <c r="M550" s="211"/>
      <c r="N550" s="211"/>
      <c r="O550" s="211"/>
      <c r="P550" s="211"/>
      <c r="Q550" s="211"/>
      <c r="R550" s="552"/>
      <c r="S550" s="552"/>
      <c r="T550" s="552"/>
      <c r="U550" s="552"/>
      <c r="V550" s="552"/>
      <c r="W550" s="1063">
        <f t="shared" si="113"/>
        <v>0</v>
      </c>
      <c r="X550" s="418"/>
      <c r="Y550" s="2752"/>
      <c r="Z550" s="418"/>
      <c r="AA550" s="418"/>
      <c r="AB550" s="418"/>
      <c r="AC550" s="418"/>
      <c r="AD550" s="418"/>
      <c r="AE550" s="1274"/>
      <c r="AF550" s="1302"/>
      <c r="AG550" s="2761"/>
      <c r="AH550" s="1412"/>
    </row>
    <row r="551" spans="1:34" s="2715" customFormat="1" ht="45" x14ac:dyDescent="0.25">
      <c r="A551" s="414"/>
      <c r="B551" s="414"/>
      <c r="C551" s="9" t="s">
        <v>393</v>
      </c>
      <c r="D551" s="4"/>
      <c r="E551" s="4"/>
      <c r="F551" s="418"/>
      <c r="G551" s="368">
        <f t="shared" si="117"/>
        <v>0</v>
      </c>
      <c r="H551" s="368">
        <v>428</v>
      </c>
      <c r="I551" s="368"/>
      <c r="J551" s="1901"/>
      <c r="K551" s="1901"/>
      <c r="L551" s="211"/>
      <c r="M551" s="211"/>
      <c r="N551" s="211"/>
      <c r="O551" s="211"/>
      <c r="P551" s="211"/>
      <c r="Q551" s="211"/>
      <c r="R551" s="552"/>
      <c r="S551" s="552"/>
      <c r="T551" s="552"/>
      <c r="U551" s="552"/>
      <c r="V551" s="552"/>
      <c r="W551" s="1063">
        <f t="shared" si="113"/>
        <v>0</v>
      </c>
      <c r="X551" s="418"/>
      <c r="Y551" s="2752"/>
      <c r="Z551" s="418">
        <v>92.987279999999984</v>
      </c>
      <c r="AA551" s="418"/>
      <c r="AB551" s="418"/>
      <c r="AC551" s="418"/>
      <c r="AD551" s="418"/>
      <c r="AE551" s="1274"/>
      <c r="AF551" s="1302"/>
      <c r="AG551" s="2761"/>
      <c r="AH551" s="1412"/>
    </row>
    <row r="552" spans="1:34" s="2715" customFormat="1" ht="30" x14ac:dyDescent="0.25">
      <c r="A552" s="414"/>
      <c r="B552" s="414">
        <v>1</v>
      </c>
      <c r="C552" s="9" t="s">
        <v>120</v>
      </c>
      <c r="D552" s="4"/>
      <c r="E552" s="4"/>
      <c r="F552" s="418">
        <v>20800</v>
      </c>
      <c r="G552" s="368">
        <f t="shared" si="117"/>
        <v>8666.6666666666661</v>
      </c>
      <c r="H552" s="368">
        <v>9563</v>
      </c>
      <c r="I552" s="368">
        <f t="shared" ref="I552:I563" si="118">H552/G552*100</f>
        <v>110.34230769230771</v>
      </c>
      <c r="J552" s="1901"/>
      <c r="K552" s="1901"/>
      <c r="L552" s="211"/>
      <c r="M552" s="211"/>
      <c r="N552" s="211"/>
      <c r="O552" s="211"/>
      <c r="P552" s="211"/>
      <c r="Q552" s="211"/>
      <c r="R552" s="552"/>
      <c r="S552" s="552"/>
      <c r="T552" s="552"/>
      <c r="U552" s="552"/>
      <c r="V552" s="552"/>
      <c r="W552" s="1063">
        <f t="shared" si="113"/>
        <v>0</v>
      </c>
      <c r="X552" s="418"/>
      <c r="Y552" s="2752"/>
      <c r="Z552" s="418"/>
      <c r="AA552" s="418"/>
      <c r="AB552" s="418"/>
      <c r="AC552" s="418"/>
      <c r="AD552" s="418"/>
      <c r="AE552" s="1274"/>
      <c r="AF552" s="1302"/>
      <c r="AG552" s="2761"/>
      <c r="AH552" s="1412"/>
    </row>
    <row r="553" spans="1:34" s="2715" customFormat="1" ht="30" x14ac:dyDescent="0.25">
      <c r="A553" s="414"/>
      <c r="B553" s="414"/>
      <c r="C553" s="9" t="s">
        <v>513</v>
      </c>
      <c r="D553" s="4"/>
      <c r="E553" s="4"/>
      <c r="F553" s="418">
        <v>800</v>
      </c>
      <c r="G553" s="368">
        <f t="shared" si="117"/>
        <v>333.33333333333337</v>
      </c>
      <c r="H553" s="368">
        <v>3115</v>
      </c>
      <c r="I553" s="368">
        <f t="shared" si="118"/>
        <v>934.49999999999989</v>
      </c>
      <c r="J553" s="1901"/>
      <c r="K553" s="1901"/>
      <c r="L553" s="211"/>
      <c r="M553" s="211"/>
      <c r="N553" s="211"/>
      <c r="O553" s="211"/>
      <c r="P553" s="211"/>
      <c r="Q553" s="211"/>
      <c r="R553" s="552"/>
      <c r="S553" s="552"/>
      <c r="T553" s="552"/>
      <c r="U553" s="552"/>
      <c r="V553" s="552"/>
      <c r="W553" s="1063">
        <f t="shared" si="113"/>
        <v>0</v>
      </c>
      <c r="X553" s="418"/>
      <c r="Y553" s="2752"/>
      <c r="Z553" s="418"/>
      <c r="AA553" s="418"/>
      <c r="AB553" s="418"/>
      <c r="AC553" s="418"/>
      <c r="AD553" s="418"/>
      <c r="AE553" s="1274"/>
      <c r="AF553" s="1302"/>
      <c r="AG553" s="2761"/>
      <c r="AH553" s="1412"/>
    </row>
    <row r="554" spans="1:34" s="2715" customFormat="1" x14ac:dyDescent="0.25">
      <c r="A554" s="414"/>
      <c r="B554" s="414">
        <v>1</v>
      </c>
      <c r="C554" s="9" t="s">
        <v>94</v>
      </c>
      <c r="D554" s="4"/>
      <c r="E554" s="4"/>
      <c r="F554" s="418">
        <v>800</v>
      </c>
      <c r="G554" s="368">
        <f t="shared" si="117"/>
        <v>333.33333333333337</v>
      </c>
      <c r="H554" s="368">
        <v>332</v>
      </c>
      <c r="I554" s="368">
        <f t="shared" si="118"/>
        <v>99.6</v>
      </c>
      <c r="J554" s="1901"/>
      <c r="K554" s="1901"/>
      <c r="L554" s="211"/>
      <c r="M554" s="211"/>
      <c r="N554" s="211"/>
      <c r="O554" s="211"/>
      <c r="P554" s="211"/>
      <c r="Q554" s="211"/>
      <c r="R554" s="552"/>
      <c r="S554" s="552"/>
      <c r="T554" s="552"/>
      <c r="U554" s="552"/>
      <c r="V554" s="552"/>
      <c r="W554" s="1063">
        <f t="shared" si="113"/>
        <v>0</v>
      </c>
      <c r="X554" s="418"/>
      <c r="Y554" s="2752"/>
      <c r="Z554" s="418"/>
      <c r="AA554" s="418"/>
      <c r="AB554" s="418"/>
      <c r="AC554" s="418"/>
      <c r="AD554" s="418"/>
      <c r="AE554" s="1274"/>
      <c r="AF554" s="1302"/>
      <c r="AG554" s="2761"/>
      <c r="AH554" s="1412"/>
    </row>
    <row r="555" spans="1:34" s="2715" customFormat="1" x14ac:dyDescent="0.25">
      <c r="A555" s="414"/>
      <c r="B555" s="414">
        <v>1</v>
      </c>
      <c r="C555" s="9" t="s">
        <v>320</v>
      </c>
      <c r="D555" s="4"/>
      <c r="E555" s="4"/>
      <c r="F555" s="418">
        <v>1100</v>
      </c>
      <c r="G555" s="368">
        <f t="shared" si="117"/>
        <v>458.33333333333337</v>
      </c>
      <c r="H555" s="368">
        <v>359</v>
      </c>
      <c r="I555" s="368">
        <f t="shared" si="118"/>
        <v>78.327272727272728</v>
      </c>
      <c r="J555" s="1901"/>
      <c r="K555" s="1901"/>
      <c r="L555" s="211"/>
      <c r="M555" s="211"/>
      <c r="N555" s="211"/>
      <c r="O555" s="211"/>
      <c r="P555" s="211"/>
      <c r="Q555" s="211"/>
      <c r="R555" s="552"/>
      <c r="S555" s="552"/>
      <c r="T555" s="552"/>
      <c r="U555" s="552"/>
      <c r="V555" s="552"/>
      <c r="W555" s="1063">
        <f t="shared" si="113"/>
        <v>0</v>
      </c>
      <c r="X555" s="418"/>
      <c r="Y555" s="2752"/>
      <c r="Z555" s="418"/>
      <c r="AA555" s="418"/>
      <c r="AB555" s="418"/>
      <c r="AC555" s="418"/>
      <c r="AD555" s="418"/>
      <c r="AE555" s="1274"/>
      <c r="AF555" s="1302"/>
      <c r="AG555" s="2761"/>
      <c r="AH555" s="1412"/>
    </row>
    <row r="556" spans="1:34" s="2715" customFormat="1" x14ac:dyDescent="0.25">
      <c r="A556" s="414"/>
      <c r="B556" s="414"/>
      <c r="C556" s="9" t="s">
        <v>561</v>
      </c>
      <c r="D556" s="4"/>
      <c r="E556" s="4"/>
      <c r="F556" s="418"/>
      <c r="G556" s="368"/>
      <c r="H556" s="368">
        <v>1</v>
      </c>
      <c r="I556" s="368"/>
      <c r="J556" s="1901"/>
      <c r="K556" s="1901"/>
      <c r="L556" s="211"/>
      <c r="M556" s="211"/>
      <c r="N556" s="211"/>
      <c r="O556" s="211"/>
      <c r="P556" s="211"/>
      <c r="Q556" s="211"/>
      <c r="R556" s="552"/>
      <c r="S556" s="552"/>
      <c r="T556" s="552"/>
      <c r="U556" s="552"/>
      <c r="V556" s="552"/>
      <c r="W556" s="1063"/>
      <c r="X556" s="418"/>
      <c r="Y556" s="2752"/>
      <c r="Z556" s="418">
        <v>2.8673899999999999</v>
      </c>
      <c r="AA556" s="418"/>
      <c r="AB556" s="418"/>
      <c r="AC556" s="418"/>
      <c r="AD556" s="418"/>
      <c r="AE556" s="1274"/>
      <c r="AF556" s="1302"/>
      <c r="AG556" s="2761"/>
      <c r="AH556" s="1412"/>
    </row>
    <row r="557" spans="1:34" s="2715" customFormat="1" ht="45" x14ac:dyDescent="0.25">
      <c r="A557" s="414"/>
      <c r="B557" s="414">
        <v>1</v>
      </c>
      <c r="C557" s="9" t="s">
        <v>203</v>
      </c>
      <c r="D557" s="4"/>
      <c r="E557" s="4"/>
      <c r="F557" s="418">
        <v>8000</v>
      </c>
      <c r="G557" s="368">
        <f t="shared" si="117"/>
        <v>3333.333333333333</v>
      </c>
      <c r="H557" s="368">
        <v>4893</v>
      </c>
      <c r="I557" s="368">
        <f t="shared" si="118"/>
        <v>146.79000000000002</v>
      </c>
      <c r="J557" s="1901"/>
      <c r="K557" s="1901"/>
      <c r="L557" s="211"/>
      <c r="M557" s="211"/>
      <c r="N557" s="211"/>
      <c r="O557" s="211"/>
      <c r="P557" s="211"/>
      <c r="Q557" s="211"/>
      <c r="R557" s="552"/>
      <c r="S557" s="552"/>
      <c r="T557" s="552"/>
      <c r="U557" s="552"/>
      <c r="V557" s="552"/>
      <c r="W557" s="1063">
        <f t="shared" si="113"/>
        <v>0</v>
      </c>
      <c r="X557" s="418"/>
      <c r="Y557" s="2752"/>
      <c r="Z557" s="418"/>
      <c r="AA557" s="418"/>
      <c r="AB557" s="418"/>
      <c r="AC557" s="418"/>
      <c r="AD557" s="418"/>
      <c r="AE557" s="1274"/>
      <c r="AF557" s="1302"/>
      <c r="AG557" s="2761"/>
      <c r="AH557" s="1412"/>
    </row>
    <row r="558" spans="1:34" s="2715" customFormat="1" ht="45" x14ac:dyDescent="0.25">
      <c r="A558" s="414"/>
      <c r="B558" s="414"/>
      <c r="C558" s="9" t="s">
        <v>395</v>
      </c>
      <c r="D558" s="4"/>
      <c r="E558" s="4"/>
      <c r="F558" s="418"/>
      <c r="G558" s="368"/>
      <c r="H558" s="368">
        <v>2</v>
      </c>
      <c r="I558" s="368"/>
      <c r="J558" s="1901"/>
      <c r="K558" s="1901"/>
      <c r="L558" s="211"/>
      <c r="M558" s="211"/>
      <c r="N558" s="211"/>
      <c r="O558" s="211"/>
      <c r="P558" s="211"/>
      <c r="Q558" s="211"/>
      <c r="R558" s="552"/>
      <c r="S558" s="552"/>
      <c r="T558" s="552"/>
      <c r="U558" s="552"/>
      <c r="V558" s="552"/>
      <c r="W558" s="1063"/>
      <c r="X558" s="418"/>
      <c r="Y558" s="2752"/>
      <c r="Z558" s="418">
        <v>1.1892</v>
      </c>
      <c r="AA558" s="418"/>
      <c r="AB558" s="418"/>
      <c r="AC558" s="418"/>
      <c r="AD558" s="418"/>
      <c r="AE558" s="1274"/>
      <c r="AF558" s="1302"/>
      <c r="AG558" s="2761"/>
      <c r="AH558" s="1412"/>
    </row>
    <row r="559" spans="1:34" s="2715" customFormat="1" x14ac:dyDescent="0.25">
      <c r="A559" s="414"/>
      <c r="B559" s="414">
        <v>1</v>
      </c>
      <c r="C559" s="9" t="s">
        <v>117</v>
      </c>
      <c r="D559" s="4"/>
      <c r="E559" s="4"/>
      <c r="F559" s="418">
        <v>55000</v>
      </c>
      <c r="G559" s="368">
        <f t="shared" si="117"/>
        <v>22916.666666666664</v>
      </c>
      <c r="H559" s="368">
        <v>21825</v>
      </c>
      <c r="I559" s="368">
        <f t="shared" si="118"/>
        <v>95.236363636363635</v>
      </c>
      <c r="J559" s="1901"/>
      <c r="K559" s="1901"/>
      <c r="L559" s="211"/>
      <c r="M559" s="211"/>
      <c r="N559" s="211"/>
      <c r="O559" s="211"/>
      <c r="P559" s="211"/>
      <c r="Q559" s="211"/>
      <c r="R559" s="552"/>
      <c r="S559" s="552"/>
      <c r="T559" s="552"/>
      <c r="U559" s="552"/>
      <c r="V559" s="552"/>
      <c r="W559" s="1063">
        <f t="shared" si="113"/>
        <v>0</v>
      </c>
      <c r="X559" s="418"/>
      <c r="Y559" s="2752"/>
      <c r="Z559" s="418"/>
      <c r="AA559" s="418"/>
      <c r="AB559" s="418"/>
      <c r="AC559" s="418"/>
      <c r="AD559" s="418"/>
      <c r="AE559" s="1274"/>
      <c r="AF559" s="1302"/>
      <c r="AG559" s="2761"/>
      <c r="AH559" s="1412"/>
    </row>
    <row r="560" spans="1:34" s="2715" customFormat="1" ht="75" x14ac:dyDescent="0.25">
      <c r="A560" s="414"/>
      <c r="B560" s="414">
        <v>1</v>
      </c>
      <c r="C560" s="9" t="s">
        <v>250</v>
      </c>
      <c r="D560" s="4"/>
      <c r="E560" s="4"/>
      <c r="F560" s="418">
        <v>210</v>
      </c>
      <c r="G560" s="368">
        <f t="shared" si="117"/>
        <v>87.5</v>
      </c>
      <c r="H560" s="368">
        <v>65</v>
      </c>
      <c r="I560" s="368">
        <f t="shared" si="118"/>
        <v>74.285714285714292</v>
      </c>
      <c r="J560" s="1901"/>
      <c r="K560" s="1901"/>
      <c r="L560" s="211"/>
      <c r="M560" s="211"/>
      <c r="N560" s="211"/>
      <c r="O560" s="211"/>
      <c r="P560" s="211"/>
      <c r="Q560" s="211"/>
      <c r="R560" s="552"/>
      <c r="S560" s="552"/>
      <c r="T560" s="552"/>
      <c r="U560" s="552"/>
      <c r="V560" s="552"/>
      <c r="W560" s="1063">
        <f t="shared" si="113"/>
        <v>0</v>
      </c>
      <c r="X560" s="418"/>
      <c r="Y560" s="2752"/>
      <c r="Z560" s="418"/>
      <c r="AA560" s="418"/>
      <c r="AB560" s="418"/>
      <c r="AC560" s="418"/>
      <c r="AD560" s="418"/>
      <c r="AE560" s="1274"/>
      <c r="AF560" s="1302"/>
      <c r="AG560" s="2761"/>
      <c r="AH560" s="1412"/>
    </row>
    <row r="561" spans="1:34" s="2715" customFormat="1" ht="75" x14ac:dyDescent="0.25">
      <c r="A561" s="414"/>
      <c r="B561" s="414">
        <v>1</v>
      </c>
      <c r="C561" s="9" t="s">
        <v>251</v>
      </c>
      <c r="D561" s="4"/>
      <c r="E561" s="4"/>
      <c r="F561" s="418">
        <v>80</v>
      </c>
      <c r="G561" s="368">
        <f t="shared" si="117"/>
        <v>33.333333333333336</v>
      </c>
      <c r="H561" s="368">
        <v>3</v>
      </c>
      <c r="I561" s="368">
        <f t="shared" si="118"/>
        <v>9</v>
      </c>
      <c r="J561" s="1901"/>
      <c r="K561" s="1901"/>
      <c r="L561" s="211"/>
      <c r="M561" s="211"/>
      <c r="N561" s="211"/>
      <c r="O561" s="211"/>
      <c r="P561" s="211"/>
      <c r="Q561" s="211"/>
      <c r="R561" s="552"/>
      <c r="S561" s="552"/>
      <c r="T561" s="552"/>
      <c r="U561" s="552"/>
      <c r="V561" s="552"/>
      <c r="W561" s="1063">
        <f t="shared" si="113"/>
        <v>0</v>
      </c>
      <c r="X561" s="418"/>
      <c r="Y561" s="2752"/>
      <c r="Z561" s="418"/>
      <c r="AA561" s="418"/>
      <c r="AB561" s="418"/>
      <c r="AC561" s="418"/>
      <c r="AD561" s="418"/>
      <c r="AE561" s="1274"/>
      <c r="AF561" s="1302"/>
      <c r="AG561" s="2761"/>
      <c r="AH561" s="1412"/>
    </row>
    <row r="562" spans="1:34" s="2715" customFormat="1" x14ac:dyDescent="0.25">
      <c r="A562" s="414"/>
      <c r="B562" s="414">
        <v>1</v>
      </c>
      <c r="C562" s="9" t="s">
        <v>123</v>
      </c>
      <c r="D562" s="4"/>
      <c r="E562" s="4"/>
      <c r="F562" s="418">
        <v>40</v>
      </c>
      <c r="G562" s="368">
        <f t="shared" si="117"/>
        <v>16.666666666666668</v>
      </c>
      <c r="H562" s="368">
        <v>33</v>
      </c>
      <c r="I562" s="368">
        <f t="shared" si="118"/>
        <v>197.99999999999997</v>
      </c>
      <c r="J562" s="1901"/>
      <c r="K562" s="1901"/>
      <c r="L562" s="211"/>
      <c r="M562" s="211"/>
      <c r="N562" s="211"/>
      <c r="O562" s="211"/>
      <c r="P562" s="211"/>
      <c r="Q562" s="211"/>
      <c r="R562" s="552"/>
      <c r="S562" s="552"/>
      <c r="T562" s="552"/>
      <c r="U562" s="552"/>
      <c r="V562" s="552"/>
      <c r="W562" s="1063">
        <f t="shared" si="113"/>
        <v>0</v>
      </c>
      <c r="X562" s="418"/>
      <c r="Y562" s="2752"/>
      <c r="Z562" s="418"/>
      <c r="AA562" s="418"/>
      <c r="AB562" s="418"/>
      <c r="AC562" s="418"/>
      <c r="AD562" s="418"/>
      <c r="AE562" s="1274"/>
      <c r="AF562" s="1302"/>
      <c r="AG562" s="2761"/>
      <c r="AH562" s="1412"/>
    </row>
    <row r="563" spans="1:34" s="2715" customFormat="1" x14ac:dyDescent="0.25">
      <c r="A563" s="414"/>
      <c r="B563" s="414">
        <v>1</v>
      </c>
      <c r="C563" s="9" t="s">
        <v>68</v>
      </c>
      <c r="D563" s="4"/>
      <c r="E563" s="4"/>
      <c r="F563" s="418">
        <v>5000</v>
      </c>
      <c r="G563" s="368">
        <f t="shared" si="117"/>
        <v>2083.3333333333335</v>
      </c>
      <c r="H563" s="368">
        <v>5313</v>
      </c>
      <c r="I563" s="368">
        <f t="shared" si="118"/>
        <v>255.02399999999997</v>
      </c>
      <c r="J563" s="1901"/>
      <c r="K563" s="1901"/>
      <c r="L563" s="211"/>
      <c r="M563" s="211"/>
      <c r="N563" s="211"/>
      <c r="O563" s="211"/>
      <c r="P563" s="211"/>
      <c r="Q563" s="211"/>
      <c r="R563" s="552"/>
      <c r="S563" s="552"/>
      <c r="T563" s="552"/>
      <c r="U563" s="552"/>
      <c r="V563" s="552"/>
      <c r="W563" s="1063">
        <f t="shared" si="113"/>
        <v>0</v>
      </c>
      <c r="X563" s="418"/>
      <c r="Y563" s="2752"/>
      <c r="Z563" s="418"/>
      <c r="AA563" s="418"/>
      <c r="AB563" s="418"/>
      <c r="AC563" s="418"/>
      <c r="AD563" s="418"/>
      <c r="AE563" s="1274"/>
      <c r="AF563" s="1302"/>
      <c r="AG563" s="2761"/>
      <c r="AH563" s="1412"/>
    </row>
    <row r="564" spans="1:34" s="2715" customFormat="1" x14ac:dyDescent="0.25">
      <c r="A564" s="414"/>
      <c r="B564" s="414"/>
      <c r="C564" s="9" t="s">
        <v>391</v>
      </c>
      <c r="D564" s="4"/>
      <c r="E564" s="4"/>
      <c r="F564" s="418"/>
      <c r="G564" s="368">
        <f t="shared" si="117"/>
        <v>0</v>
      </c>
      <c r="H564" s="368">
        <v>60</v>
      </c>
      <c r="I564" s="368"/>
      <c r="J564" s="1901"/>
      <c r="K564" s="1901"/>
      <c r="L564" s="211"/>
      <c r="M564" s="211"/>
      <c r="N564" s="211"/>
      <c r="O564" s="211"/>
      <c r="P564" s="211"/>
      <c r="Q564" s="211"/>
      <c r="R564" s="552"/>
      <c r="S564" s="552"/>
      <c r="T564" s="552"/>
      <c r="U564" s="552"/>
      <c r="V564" s="552"/>
      <c r="W564" s="1063">
        <f t="shared" si="113"/>
        <v>0</v>
      </c>
      <c r="X564" s="418"/>
      <c r="Y564" s="2752"/>
      <c r="Z564" s="418">
        <v>107.85599999999998</v>
      </c>
      <c r="AA564" s="418"/>
      <c r="AB564" s="418"/>
      <c r="AC564" s="418"/>
      <c r="AD564" s="418"/>
      <c r="AE564" s="1274"/>
      <c r="AF564" s="1302"/>
      <c r="AG564" s="2761"/>
      <c r="AH564" s="1412"/>
    </row>
    <row r="565" spans="1:34" s="2715" customFormat="1" ht="30" x14ac:dyDescent="0.25">
      <c r="A565" s="414"/>
      <c r="B565" s="414">
        <v>1</v>
      </c>
      <c r="C565" s="9" t="s">
        <v>125</v>
      </c>
      <c r="D565" s="4"/>
      <c r="E565" s="4"/>
      <c r="F565" s="418">
        <v>650</v>
      </c>
      <c r="G565" s="368">
        <f t="shared" si="117"/>
        <v>270.83333333333331</v>
      </c>
      <c r="H565" s="368"/>
      <c r="I565" s="368"/>
      <c r="J565" s="1901"/>
      <c r="K565" s="1901"/>
      <c r="L565" s="211"/>
      <c r="M565" s="211"/>
      <c r="N565" s="211"/>
      <c r="O565" s="211"/>
      <c r="P565" s="211"/>
      <c r="Q565" s="211"/>
      <c r="R565" s="552"/>
      <c r="S565" s="552"/>
      <c r="T565" s="552"/>
      <c r="U565" s="552"/>
      <c r="V565" s="552"/>
      <c r="W565" s="1063">
        <f t="shared" si="113"/>
        <v>0</v>
      </c>
      <c r="X565" s="418"/>
      <c r="Y565" s="2752"/>
      <c r="Z565" s="418"/>
      <c r="AA565" s="418"/>
      <c r="AB565" s="418"/>
      <c r="AC565" s="418"/>
      <c r="AD565" s="418"/>
      <c r="AE565" s="1274"/>
      <c r="AF565" s="1302"/>
      <c r="AG565" s="2761"/>
      <c r="AH565" s="1412"/>
    </row>
    <row r="566" spans="1:34" s="2715" customFormat="1" x14ac:dyDescent="0.25">
      <c r="A566" s="414"/>
      <c r="B566" s="414">
        <v>1</v>
      </c>
      <c r="C566" s="9" t="s">
        <v>116</v>
      </c>
      <c r="D566" s="4"/>
      <c r="E566" s="4"/>
      <c r="F566" s="418">
        <v>69000</v>
      </c>
      <c r="G566" s="368">
        <f t="shared" si="117"/>
        <v>28750</v>
      </c>
      <c r="H566" s="368">
        <v>21133</v>
      </c>
      <c r="I566" s="368">
        <f>H566/G566*100</f>
        <v>73.506086956521742</v>
      </c>
      <c r="J566" s="1901"/>
      <c r="K566" s="1901"/>
      <c r="L566" s="211"/>
      <c r="M566" s="211"/>
      <c r="N566" s="211"/>
      <c r="O566" s="211"/>
      <c r="P566" s="211"/>
      <c r="Q566" s="211"/>
      <c r="R566" s="552"/>
      <c r="S566" s="552"/>
      <c r="T566" s="552"/>
      <c r="U566" s="552"/>
      <c r="V566" s="552"/>
      <c r="W566" s="1063">
        <f t="shared" si="113"/>
        <v>0</v>
      </c>
      <c r="X566" s="418"/>
      <c r="Y566" s="2752"/>
      <c r="Z566" s="418"/>
      <c r="AA566" s="418"/>
      <c r="AB566" s="418"/>
      <c r="AC566" s="418"/>
      <c r="AD566" s="418"/>
      <c r="AE566" s="1274"/>
      <c r="AF566" s="1302"/>
      <c r="AG566" s="2761"/>
      <c r="AH566" s="1412"/>
    </row>
    <row r="567" spans="1:34" s="2715" customFormat="1" x14ac:dyDescent="0.25">
      <c r="A567" s="414"/>
      <c r="B567" s="414">
        <v>1</v>
      </c>
      <c r="C567" s="9" t="s">
        <v>190</v>
      </c>
      <c r="D567" s="4"/>
      <c r="E567" s="4"/>
      <c r="F567" s="418">
        <v>50</v>
      </c>
      <c r="G567" s="368">
        <f t="shared" si="117"/>
        <v>20.833333333333336</v>
      </c>
      <c r="H567" s="368">
        <v>13</v>
      </c>
      <c r="I567" s="368"/>
      <c r="J567" s="1901"/>
      <c r="K567" s="1901"/>
      <c r="L567" s="211"/>
      <c r="M567" s="211"/>
      <c r="N567" s="211"/>
      <c r="O567" s="211"/>
      <c r="P567" s="211"/>
      <c r="Q567" s="211"/>
      <c r="R567" s="552"/>
      <c r="S567" s="552"/>
      <c r="T567" s="552"/>
      <c r="U567" s="552"/>
      <c r="V567" s="552"/>
      <c r="W567" s="1063">
        <f t="shared" si="113"/>
        <v>0</v>
      </c>
      <c r="X567" s="418"/>
      <c r="Y567" s="2752"/>
      <c r="Z567" s="418"/>
      <c r="AA567" s="418"/>
      <c r="AB567" s="418"/>
      <c r="AC567" s="418"/>
      <c r="AD567" s="418"/>
      <c r="AE567" s="1274"/>
      <c r="AF567" s="1302"/>
      <c r="AG567" s="2761"/>
      <c r="AH567" s="1412"/>
    </row>
    <row r="568" spans="1:34" s="2715" customFormat="1" ht="90" x14ac:dyDescent="0.25">
      <c r="A568" s="414"/>
      <c r="B568" s="414">
        <v>1</v>
      </c>
      <c r="C568" s="9" t="s">
        <v>321</v>
      </c>
      <c r="D568" s="4"/>
      <c r="E568" s="4"/>
      <c r="F568" s="418">
        <v>17</v>
      </c>
      <c r="G568" s="368">
        <f t="shared" si="117"/>
        <v>7.0833333333333339</v>
      </c>
      <c r="H568" s="368">
        <v>15</v>
      </c>
      <c r="I568" s="368">
        <f>H568/G568*100</f>
        <v>211.76470588235296</v>
      </c>
      <c r="J568" s="1901"/>
      <c r="K568" s="1901"/>
      <c r="L568" s="211"/>
      <c r="M568" s="211"/>
      <c r="N568" s="211"/>
      <c r="O568" s="211"/>
      <c r="P568" s="211"/>
      <c r="Q568" s="211"/>
      <c r="R568" s="552"/>
      <c r="S568" s="552"/>
      <c r="T568" s="552"/>
      <c r="U568" s="552"/>
      <c r="V568" s="552"/>
      <c r="W568" s="1063">
        <f t="shared" si="113"/>
        <v>0</v>
      </c>
      <c r="X568" s="418"/>
      <c r="Y568" s="2752"/>
      <c r="Z568" s="418"/>
      <c r="AA568" s="418"/>
      <c r="AB568" s="418"/>
      <c r="AC568" s="418"/>
      <c r="AD568" s="418"/>
      <c r="AE568" s="1274"/>
      <c r="AF568" s="1302"/>
      <c r="AG568" s="2761"/>
      <c r="AH568" s="1412"/>
    </row>
    <row r="569" spans="1:34" s="2715" customFormat="1" ht="105" x14ac:dyDescent="0.25">
      <c r="A569" s="414"/>
      <c r="B569" s="414">
        <v>1</v>
      </c>
      <c r="C569" s="9" t="s">
        <v>322</v>
      </c>
      <c r="D569" s="4"/>
      <c r="E569" s="4"/>
      <c r="F569" s="418">
        <v>5</v>
      </c>
      <c r="G569" s="368">
        <f t="shared" si="117"/>
        <v>2.0833333333333335</v>
      </c>
      <c r="H569" s="368"/>
      <c r="I569" s="368"/>
      <c r="J569" s="1901"/>
      <c r="K569" s="1901"/>
      <c r="L569" s="211"/>
      <c r="M569" s="211"/>
      <c r="N569" s="211"/>
      <c r="O569" s="211"/>
      <c r="P569" s="211"/>
      <c r="Q569" s="211"/>
      <c r="R569" s="552"/>
      <c r="S569" s="552"/>
      <c r="T569" s="552"/>
      <c r="U569" s="552"/>
      <c r="V569" s="552"/>
      <c r="W569" s="1063">
        <f t="shared" si="113"/>
        <v>0</v>
      </c>
      <c r="X569" s="418"/>
      <c r="Y569" s="2752"/>
      <c r="Z569" s="418"/>
      <c r="AA569" s="418"/>
      <c r="AB569" s="418"/>
      <c r="AC569" s="418"/>
      <c r="AD569" s="418"/>
      <c r="AE569" s="1274"/>
      <c r="AF569" s="1302"/>
      <c r="AG569" s="2761"/>
      <c r="AH569" s="1412"/>
    </row>
    <row r="570" spans="1:34" s="2715" customFormat="1" ht="45" x14ac:dyDescent="0.25">
      <c r="A570" s="414"/>
      <c r="B570" s="414">
        <v>1</v>
      </c>
      <c r="C570" s="9" t="s">
        <v>189</v>
      </c>
      <c r="D570" s="4"/>
      <c r="E570" s="4"/>
      <c r="F570" s="418">
        <v>500</v>
      </c>
      <c r="G570" s="213">
        <f t="shared" si="117"/>
        <v>208.33333333333331</v>
      </c>
      <c r="H570" s="368">
        <v>2327</v>
      </c>
      <c r="I570" s="368">
        <f t="shared" ref="I570:I595" si="119">H570/G570*100</f>
        <v>1116.96</v>
      </c>
      <c r="J570" s="1901"/>
      <c r="K570" s="1901"/>
      <c r="L570" s="211"/>
      <c r="M570" s="211"/>
      <c r="N570" s="211"/>
      <c r="O570" s="211"/>
      <c r="P570" s="211"/>
      <c r="Q570" s="211"/>
      <c r="R570" s="552"/>
      <c r="S570" s="552"/>
      <c r="T570" s="552"/>
      <c r="U570" s="552"/>
      <c r="V570" s="552"/>
      <c r="W570" s="1063">
        <f t="shared" si="113"/>
        <v>0</v>
      </c>
      <c r="X570" s="418"/>
      <c r="Y570" s="2752"/>
      <c r="Z570" s="418"/>
      <c r="AA570" s="418"/>
      <c r="AB570" s="418"/>
      <c r="AC570" s="418"/>
      <c r="AD570" s="418"/>
      <c r="AE570" s="1274"/>
      <c r="AF570" s="1302"/>
      <c r="AG570" s="2761"/>
      <c r="AH570" s="1412"/>
    </row>
    <row r="571" spans="1:34" s="2715" customFormat="1" ht="75" x14ac:dyDescent="0.25">
      <c r="A571" s="414">
        <v>1</v>
      </c>
      <c r="B571" s="414">
        <v>1</v>
      </c>
      <c r="C571" s="9" t="s">
        <v>342</v>
      </c>
      <c r="D571" s="4"/>
      <c r="E571" s="4"/>
      <c r="F571" s="418">
        <v>4100</v>
      </c>
      <c r="G571" s="213">
        <f t="shared" si="117"/>
        <v>1708.3333333333335</v>
      </c>
      <c r="H571" s="368">
        <v>335</v>
      </c>
      <c r="I571" s="368">
        <f t="shared" si="119"/>
        <v>19.609756097560975</v>
      </c>
      <c r="J571" s="1901"/>
      <c r="K571" s="1901"/>
      <c r="L571" s="211"/>
      <c r="M571" s="211"/>
      <c r="N571" s="211"/>
      <c r="O571" s="211"/>
      <c r="P571" s="211"/>
      <c r="Q571" s="211"/>
      <c r="R571" s="552"/>
      <c r="S571" s="552"/>
      <c r="T571" s="552"/>
      <c r="U571" s="552"/>
      <c r="V571" s="552"/>
      <c r="W571" s="1063">
        <f t="shared" si="113"/>
        <v>0</v>
      </c>
      <c r="X571" s="418"/>
      <c r="Y571" s="2752"/>
      <c r="Z571" s="418"/>
      <c r="AA571" s="418"/>
      <c r="AB571" s="418"/>
      <c r="AC571" s="418"/>
      <c r="AD571" s="418"/>
      <c r="AE571" s="1274"/>
      <c r="AF571" s="1302"/>
      <c r="AG571" s="2761"/>
      <c r="AH571" s="1412"/>
    </row>
    <row r="572" spans="1:34" s="2715" customFormat="1" ht="45" x14ac:dyDescent="0.25">
      <c r="A572" s="414"/>
      <c r="B572" s="414"/>
      <c r="C572" s="9" t="s">
        <v>336</v>
      </c>
      <c r="D572" s="4"/>
      <c r="E572" s="4"/>
      <c r="F572" s="418">
        <v>5000</v>
      </c>
      <c r="G572" s="213">
        <f t="shared" si="117"/>
        <v>2083.3333333333335</v>
      </c>
      <c r="H572" s="368">
        <v>6660</v>
      </c>
      <c r="I572" s="368"/>
      <c r="J572" s="1901"/>
      <c r="K572" s="1901"/>
      <c r="L572" s="211"/>
      <c r="M572" s="211"/>
      <c r="N572" s="211"/>
      <c r="O572" s="211"/>
      <c r="P572" s="211"/>
      <c r="Q572" s="211"/>
      <c r="R572" s="552"/>
      <c r="S572" s="552"/>
      <c r="T572" s="552"/>
      <c r="U572" s="552"/>
      <c r="V572" s="552"/>
      <c r="W572" s="1063"/>
      <c r="X572" s="418"/>
      <c r="Y572" s="2752"/>
      <c r="Z572" s="418"/>
      <c r="AA572" s="418"/>
      <c r="AB572" s="418"/>
      <c r="AC572" s="418"/>
      <c r="AD572" s="418"/>
      <c r="AE572" s="1274"/>
      <c r="AF572" s="1302"/>
      <c r="AG572" s="2761"/>
      <c r="AH572" s="1412"/>
    </row>
    <row r="573" spans="1:34" s="2715" customFormat="1" ht="60" x14ac:dyDescent="0.25">
      <c r="A573" s="414"/>
      <c r="B573" s="414"/>
      <c r="C573" s="9" t="s">
        <v>396</v>
      </c>
      <c r="D573" s="4"/>
      <c r="E573" s="4"/>
      <c r="F573" s="418"/>
      <c r="G573" s="213"/>
      <c r="H573" s="368">
        <v>771</v>
      </c>
      <c r="I573" s="368"/>
      <c r="J573" s="1901"/>
      <c r="K573" s="1901"/>
      <c r="L573" s="211"/>
      <c r="M573" s="211"/>
      <c r="N573" s="211"/>
      <c r="O573" s="211"/>
      <c r="P573" s="211"/>
      <c r="Q573" s="211"/>
      <c r="R573" s="552"/>
      <c r="S573" s="552"/>
      <c r="T573" s="552"/>
      <c r="U573" s="552"/>
      <c r="V573" s="552"/>
      <c r="W573" s="1063"/>
      <c r="X573" s="418"/>
      <c r="Y573" s="2752"/>
      <c r="Z573" s="418">
        <v>826.38864000000001</v>
      </c>
      <c r="AA573" s="418"/>
      <c r="AB573" s="418"/>
      <c r="AC573" s="418"/>
      <c r="AD573" s="418"/>
      <c r="AE573" s="1274"/>
      <c r="AF573" s="1302"/>
      <c r="AG573" s="2761"/>
      <c r="AH573" s="1412"/>
    </row>
    <row r="574" spans="1:34" s="2715" customFormat="1" x14ac:dyDescent="0.25">
      <c r="A574" s="414"/>
      <c r="B574" s="414">
        <v>1</v>
      </c>
      <c r="C574" s="9" t="s">
        <v>128</v>
      </c>
      <c r="D574" s="4"/>
      <c r="E574" s="4"/>
      <c r="F574" s="418">
        <v>300</v>
      </c>
      <c r="G574" s="213">
        <f t="shared" si="117"/>
        <v>125</v>
      </c>
      <c r="H574" s="368">
        <v>118</v>
      </c>
      <c r="I574" s="368">
        <f t="shared" si="119"/>
        <v>94.399999999999991</v>
      </c>
      <c r="J574" s="1901"/>
      <c r="K574" s="1901"/>
      <c r="L574" s="211"/>
      <c r="M574" s="211"/>
      <c r="N574" s="211"/>
      <c r="O574" s="211"/>
      <c r="P574" s="211"/>
      <c r="Q574" s="211"/>
      <c r="R574" s="552"/>
      <c r="S574" s="552"/>
      <c r="T574" s="552"/>
      <c r="U574" s="552"/>
      <c r="V574" s="552"/>
      <c r="W574" s="1063">
        <f t="shared" si="113"/>
        <v>0</v>
      </c>
      <c r="X574" s="418"/>
      <c r="Y574" s="2752"/>
      <c r="Z574" s="418"/>
      <c r="AA574" s="418"/>
      <c r="AB574" s="418"/>
      <c r="AC574" s="418"/>
      <c r="AD574" s="418"/>
      <c r="AE574" s="1274"/>
      <c r="AF574" s="1302"/>
      <c r="AG574" s="2761"/>
      <c r="AH574" s="1412"/>
    </row>
    <row r="575" spans="1:34" s="2715" customFormat="1" ht="30" x14ac:dyDescent="0.25">
      <c r="A575" s="414">
        <v>1</v>
      </c>
      <c r="B575" s="414">
        <v>1</v>
      </c>
      <c r="C575" s="9" t="s">
        <v>137</v>
      </c>
      <c r="D575" s="4"/>
      <c r="E575" s="4"/>
      <c r="F575" s="418">
        <v>150</v>
      </c>
      <c r="G575" s="213">
        <f t="shared" si="117"/>
        <v>62.5</v>
      </c>
      <c r="H575" s="368">
        <v>181</v>
      </c>
      <c r="I575" s="368">
        <f t="shared" si="119"/>
        <v>289.59999999999997</v>
      </c>
      <c r="J575" s="1901"/>
      <c r="K575" s="1901"/>
      <c r="L575" s="211"/>
      <c r="M575" s="211"/>
      <c r="N575" s="211"/>
      <c r="O575" s="211"/>
      <c r="P575" s="211"/>
      <c r="Q575" s="211"/>
      <c r="R575" s="552"/>
      <c r="S575" s="552"/>
      <c r="T575" s="552"/>
      <c r="U575" s="552"/>
      <c r="V575" s="552"/>
      <c r="W575" s="1063">
        <f t="shared" si="113"/>
        <v>0</v>
      </c>
      <c r="X575" s="418"/>
      <c r="Y575" s="2752"/>
      <c r="Z575" s="418"/>
      <c r="AA575" s="418"/>
      <c r="AB575" s="418"/>
      <c r="AC575" s="418"/>
      <c r="AD575" s="418"/>
      <c r="AE575" s="1274"/>
      <c r="AF575" s="1302"/>
      <c r="AG575" s="2761"/>
      <c r="AH575" s="1412"/>
    </row>
    <row r="576" spans="1:34" s="2715" customFormat="1" x14ac:dyDescent="0.25">
      <c r="A576" s="414">
        <v>1</v>
      </c>
      <c r="B576" s="414">
        <v>1</v>
      </c>
      <c r="C576" s="9" t="s">
        <v>191</v>
      </c>
      <c r="D576" s="4"/>
      <c r="E576" s="4"/>
      <c r="F576" s="418">
        <v>1500</v>
      </c>
      <c r="G576" s="213">
        <f t="shared" si="117"/>
        <v>625</v>
      </c>
      <c r="H576" s="368">
        <v>583</v>
      </c>
      <c r="I576" s="368">
        <f t="shared" si="119"/>
        <v>93.28</v>
      </c>
      <c r="J576" s="1901"/>
      <c r="K576" s="1901"/>
      <c r="L576" s="211"/>
      <c r="M576" s="211"/>
      <c r="N576" s="211"/>
      <c r="O576" s="211"/>
      <c r="P576" s="211"/>
      <c r="Q576" s="211"/>
      <c r="R576" s="552"/>
      <c r="S576" s="552"/>
      <c r="T576" s="552"/>
      <c r="U576" s="552"/>
      <c r="V576" s="552"/>
      <c r="W576" s="1063">
        <f t="shared" si="113"/>
        <v>0</v>
      </c>
      <c r="X576" s="418"/>
      <c r="Y576" s="2752"/>
      <c r="Z576" s="418"/>
      <c r="AA576" s="418"/>
      <c r="AB576" s="418"/>
      <c r="AC576" s="418"/>
      <c r="AD576" s="418"/>
      <c r="AE576" s="1274"/>
      <c r="AF576" s="1302"/>
      <c r="AG576" s="2761"/>
      <c r="AH576" s="1412"/>
    </row>
    <row r="577" spans="1:265" s="2715" customFormat="1" x14ac:dyDescent="0.25">
      <c r="A577" s="414">
        <v>1</v>
      </c>
      <c r="B577" s="414">
        <v>1</v>
      </c>
      <c r="C577" s="9" t="s">
        <v>90</v>
      </c>
      <c r="D577" s="4"/>
      <c r="E577" s="4"/>
      <c r="F577" s="418">
        <v>4000</v>
      </c>
      <c r="G577" s="213">
        <f t="shared" si="117"/>
        <v>1666.6666666666665</v>
      </c>
      <c r="H577" s="213">
        <v>210</v>
      </c>
      <c r="I577" s="368">
        <f t="shared" si="119"/>
        <v>12.6</v>
      </c>
      <c r="J577" s="1901"/>
      <c r="K577" s="1901"/>
      <c r="L577" s="211"/>
      <c r="M577" s="211"/>
      <c r="N577" s="211"/>
      <c r="O577" s="211"/>
      <c r="P577" s="211"/>
      <c r="Q577" s="211"/>
      <c r="R577" s="552"/>
      <c r="S577" s="552"/>
      <c r="T577" s="552"/>
      <c r="U577" s="552"/>
      <c r="V577" s="552"/>
      <c r="W577" s="1063">
        <f t="shared" si="113"/>
        <v>0</v>
      </c>
      <c r="X577" s="418"/>
      <c r="Y577" s="2752"/>
      <c r="Z577" s="418"/>
      <c r="AA577" s="418"/>
      <c r="AB577" s="418"/>
      <c r="AC577" s="418"/>
      <c r="AD577" s="418"/>
      <c r="AE577" s="1290"/>
      <c r="AF577" s="1302"/>
      <c r="AG577" s="2761"/>
      <c r="AH577" s="1412"/>
    </row>
    <row r="578" spans="1:265" s="2715" customFormat="1" x14ac:dyDescent="0.25">
      <c r="A578" s="414">
        <v>1</v>
      </c>
      <c r="B578" s="414">
        <v>1</v>
      </c>
      <c r="C578" s="9" t="s">
        <v>54</v>
      </c>
      <c r="D578" s="780"/>
      <c r="E578" s="4"/>
      <c r="F578" s="439">
        <v>300</v>
      </c>
      <c r="G578" s="213">
        <f t="shared" si="117"/>
        <v>125</v>
      </c>
      <c r="H578" s="213">
        <v>2121</v>
      </c>
      <c r="I578" s="368">
        <f t="shared" si="119"/>
        <v>1696.8</v>
      </c>
      <c r="J578" s="1901"/>
      <c r="K578" s="1901"/>
      <c r="L578" s="211"/>
      <c r="M578" s="211"/>
      <c r="N578" s="211"/>
      <c r="O578" s="211"/>
      <c r="P578" s="211"/>
      <c r="Q578" s="211"/>
      <c r="R578" s="552"/>
      <c r="S578" s="552"/>
      <c r="T578" s="552"/>
      <c r="U578" s="552"/>
      <c r="V578" s="552"/>
      <c r="W578" s="1063">
        <f t="shared" si="113"/>
        <v>0</v>
      </c>
      <c r="X578" s="418"/>
      <c r="Y578" s="2752"/>
      <c r="Z578" s="418"/>
      <c r="AA578" s="418"/>
      <c r="AB578" s="418"/>
      <c r="AC578" s="418"/>
      <c r="AD578" s="418"/>
      <c r="AE578" s="1290"/>
      <c r="AF578" s="1302"/>
      <c r="AG578" s="2761"/>
      <c r="AH578" s="1412"/>
    </row>
    <row r="579" spans="1:265" s="2715" customFormat="1" x14ac:dyDescent="0.25">
      <c r="A579" s="414"/>
      <c r="B579" s="414">
        <v>1</v>
      </c>
      <c r="C579" s="9" t="s">
        <v>114</v>
      </c>
      <c r="D579" s="780"/>
      <c r="E579" s="4"/>
      <c r="F579" s="439">
        <v>2600</v>
      </c>
      <c r="G579" s="213">
        <f t="shared" si="117"/>
        <v>1083.3333333333333</v>
      </c>
      <c r="H579" s="213">
        <v>887</v>
      </c>
      <c r="I579" s="368">
        <f t="shared" si="119"/>
        <v>81.876923076923077</v>
      </c>
      <c r="J579" s="1901"/>
      <c r="K579" s="1901"/>
      <c r="L579" s="211"/>
      <c r="M579" s="211"/>
      <c r="N579" s="211"/>
      <c r="O579" s="211"/>
      <c r="P579" s="211"/>
      <c r="Q579" s="211"/>
      <c r="R579" s="552"/>
      <c r="S579" s="552"/>
      <c r="T579" s="552"/>
      <c r="U579" s="552"/>
      <c r="V579" s="552"/>
      <c r="W579" s="1063">
        <f t="shared" si="113"/>
        <v>0</v>
      </c>
      <c r="X579" s="418"/>
      <c r="Y579" s="2752"/>
      <c r="Z579" s="418"/>
      <c r="AA579" s="418"/>
      <c r="AB579" s="418"/>
      <c r="AC579" s="418"/>
      <c r="AD579" s="418"/>
      <c r="AE579" s="1290"/>
      <c r="AF579" s="1302"/>
      <c r="AG579" s="2761"/>
      <c r="AH579" s="1412"/>
    </row>
    <row r="580" spans="1:265" s="2715" customFormat="1" x14ac:dyDescent="0.25">
      <c r="A580" s="414">
        <v>1</v>
      </c>
      <c r="B580" s="414">
        <v>1</v>
      </c>
      <c r="C580" s="9" t="s">
        <v>115</v>
      </c>
      <c r="D580" s="4"/>
      <c r="E580" s="4"/>
      <c r="F580" s="439">
        <v>3050</v>
      </c>
      <c r="G580" s="213">
        <f t="shared" ref="G580:G594" si="120">(F580/12*$C$3)</f>
        <v>1270.8333333333333</v>
      </c>
      <c r="H580" s="213">
        <v>1609</v>
      </c>
      <c r="I580" s="368">
        <f t="shared" si="119"/>
        <v>126.60983606557379</v>
      </c>
      <c r="J580" s="1901"/>
      <c r="K580" s="1901"/>
      <c r="L580" s="211"/>
      <c r="M580" s="211"/>
      <c r="N580" s="211"/>
      <c r="O580" s="211"/>
      <c r="P580" s="211"/>
      <c r="Q580" s="211"/>
      <c r="R580" s="552"/>
      <c r="S580" s="552"/>
      <c r="T580" s="552"/>
      <c r="U580" s="552"/>
      <c r="V580" s="552"/>
      <c r="W580" s="1063">
        <f t="shared" si="113"/>
        <v>0</v>
      </c>
      <c r="X580" s="418"/>
      <c r="Y580" s="2752"/>
      <c r="Z580" s="418"/>
      <c r="AA580" s="418"/>
      <c r="AB580" s="418"/>
      <c r="AC580" s="418"/>
      <c r="AD580" s="418"/>
      <c r="AE580" s="1290"/>
      <c r="AF580" s="1302"/>
      <c r="AG580" s="2761"/>
      <c r="AH580" s="1412"/>
    </row>
    <row r="581" spans="1:265" s="2715" customFormat="1" ht="30" x14ac:dyDescent="0.25">
      <c r="A581" s="414">
        <v>1</v>
      </c>
      <c r="B581" s="414">
        <v>1</v>
      </c>
      <c r="C581" s="9" t="s">
        <v>197</v>
      </c>
      <c r="D581" s="780"/>
      <c r="E581" s="4"/>
      <c r="F581" s="418">
        <v>1200</v>
      </c>
      <c r="G581" s="213">
        <f t="shared" si="120"/>
        <v>500</v>
      </c>
      <c r="H581" s="213">
        <v>551</v>
      </c>
      <c r="I581" s="368">
        <f t="shared" si="119"/>
        <v>110.2</v>
      </c>
      <c r="J581" s="1901"/>
      <c r="K581" s="1901"/>
      <c r="L581" s="211"/>
      <c r="M581" s="211"/>
      <c r="N581" s="211"/>
      <c r="O581" s="211"/>
      <c r="P581" s="211"/>
      <c r="Q581" s="211"/>
      <c r="R581" s="552"/>
      <c r="S581" s="552"/>
      <c r="T581" s="552"/>
      <c r="U581" s="552"/>
      <c r="V581" s="552"/>
      <c r="W581" s="1063">
        <f t="shared" si="113"/>
        <v>0</v>
      </c>
      <c r="X581" s="418"/>
      <c r="Y581" s="2752"/>
      <c r="Z581" s="418"/>
      <c r="AA581" s="418"/>
      <c r="AB581" s="418"/>
      <c r="AC581" s="418"/>
      <c r="AD581" s="418"/>
      <c r="AE581" s="1290"/>
      <c r="AF581" s="1302"/>
      <c r="AG581" s="2761"/>
      <c r="AH581" s="1412"/>
    </row>
    <row r="582" spans="1:265" s="2715" customFormat="1" x14ac:dyDescent="0.25">
      <c r="A582" s="414">
        <v>1</v>
      </c>
      <c r="B582" s="414">
        <v>1</v>
      </c>
      <c r="C582" s="9" t="s">
        <v>277</v>
      </c>
      <c r="D582" s="2774"/>
      <c r="E582" s="4"/>
      <c r="F582" s="418">
        <v>22200</v>
      </c>
      <c r="G582" s="213">
        <f t="shared" si="120"/>
        <v>9250</v>
      </c>
      <c r="H582" s="213">
        <v>9494</v>
      </c>
      <c r="I582" s="368">
        <f t="shared" si="119"/>
        <v>102.63783783783784</v>
      </c>
      <c r="J582" s="1901"/>
      <c r="K582" s="1901"/>
      <c r="L582" s="211"/>
      <c r="M582" s="211"/>
      <c r="N582" s="211"/>
      <c r="O582" s="211"/>
      <c r="P582" s="211"/>
      <c r="Q582" s="211"/>
      <c r="R582" s="552"/>
      <c r="S582" s="552"/>
      <c r="T582" s="552"/>
      <c r="U582" s="552"/>
      <c r="V582" s="552"/>
      <c r="W582" s="1063">
        <f t="shared" si="113"/>
        <v>0</v>
      </c>
      <c r="X582" s="418"/>
      <c r="Y582" s="2752"/>
      <c r="Z582" s="418"/>
      <c r="AA582" s="418"/>
      <c r="AB582" s="418"/>
      <c r="AC582" s="418"/>
      <c r="AD582" s="418"/>
      <c r="AE582" s="1290"/>
      <c r="AF582" s="1302"/>
      <c r="AG582" s="2761"/>
      <c r="AH582" s="1412"/>
    </row>
    <row r="583" spans="1:265" s="1185" customFormat="1" ht="30" x14ac:dyDescent="0.25">
      <c r="A583" s="414">
        <v>1</v>
      </c>
      <c r="B583" s="414">
        <v>1</v>
      </c>
      <c r="C583" s="9" t="s">
        <v>278</v>
      </c>
      <c r="D583" s="1634"/>
      <c r="E583" s="785"/>
      <c r="F583" s="418">
        <v>8200</v>
      </c>
      <c r="G583" s="368">
        <f t="shared" si="120"/>
        <v>3416.666666666667</v>
      </c>
      <c r="H583" s="368">
        <v>3241</v>
      </c>
      <c r="I583" s="368">
        <f t="shared" si="119"/>
        <v>94.858536585365854</v>
      </c>
      <c r="J583" s="2910"/>
      <c r="K583" s="2910"/>
      <c r="L583" s="2886"/>
      <c r="M583" s="2886"/>
      <c r="N583" s="2886"/>
      <c r="O583" s="2886"/>
      <c r="P583" s="2886"/>
      <c r="Q583" s="2886"/>
      <c r="R583" s="571"/>
      <c r="S583" s="571"/>
      <c r="T583" s="571"/>
      <c r="U583" s="571"/>
      <c r="V583" s="571"/>
      <c r="W583" s="2899">
        <f t="shared" si="113"/>
        <v>0</v>
      </c>
      <c r="X583" s="2773">
        <f>AD583-AC583</f>
        <v>0</v>
      </c>
      <c r="Y583" s="2760"/>
      <c r="Z583" s="2773"/>
      <c r="AA583" s="2773">
        <f>X583-W583</f>
        <v>0</v>
      </c>
      <c r="AB583" s="2917"/>
      <c r="AC583" s="2918"/>
      <c r="AD583" s="996"/>
      <c r="AE583" s="1274"/>
      <c r="AF583" s="1250"/>
      <c r="AG583" s="2761"/>
      <c r="AH583" s="3665"/>
      <c r="AI583" s="253"/>
      <c r="AJ583" s="253"/>
      <c r="AK583" s="253"/>
      <c r="AL583" s="253"/>
      <c r="AM583" s="253"/>
      <c r="AN583" s="253"/>
      <c r="AO583" s="253"/>
      <c r="AP583" s="253"/>
      <c r="AQ583" s="253"/>
      <c r="AR583" s="253"/>
      <c r="AS583" s="253"/>
      <c r="AT583" s="253"/>
      <c r="AU583" s="253"/>
      <c r="AV583" s="253"/>
      <c r="AW583" s="253"/>
      <c r="AX583" s="253"/>
      <c r="AY583" s="253"/>
      <c r="AZ583" s="253"/>
      <c r="BA583" s="253"/>
      <c r="BB583" s="253"/>
      <c r="BC583" s="253"/>
      <c r="BD583" s="253"/>
      <c r="BE583" s="253"/>
      <c r="BF583" s="253"/>
      <c r="BG583" s="253"/>
      <c r="BH583" s="253"/>
      <c r="BI583" s="253"/>
      <c r="BJ583" s="253"/>
      <c r="BK583" s="253"/>
      <c r="BL583" s="253"/>
      <c r="BM583" s="253"/>
      <c r="BN583" s="253"/>
      <c r="BO583" s="253"/>
      <c r="BP583" s="253"/>
      <c r="BQ583" s="253"/>
      <c r="BR583" s="253"/>
      <c r="BS583" s="253"/>
      <c r="BT583" s="253"/>
      <c r="BU583" s="253"/>
      <c r="BV583" s="253"/>
      <c r="BW583" s="253"/>
      <c r="BX583" s="253"/>
      <c r="BY583" s="253"/>
      <c r="BZ583" s="253"/>
      <c r="CA583" s="253"/>
      <c r="CB583" s="253"/>
      <c r="CC583" s="253"/>
      <c r="CD583" s="253"/>
      <c r="CE583" s="253"/>
      <c r="CF583" s="253"/>
      <c r="CG583" s="253"/>
      <c r="CH583" s="253"/>
      <c r="CI583" s="253"/>
      <c r="CJ583" s="253"/>
      <c r="CK583" s="253"/>
      <c r="CL583" s="253"/>
      <c r="CM583" s="253"/>
      <c r="CN583" s="253"/>
      <c r="CO583" s="253"/>
      <c r="CP583" s="253"/>
      <c r="CQ583" s="253"/>
      <c r="CR583" s="253"/>
      <c r="CS583" s="253"/>
      <c r="CT583" s="253"/>
      <c r="CU583" s="253"/>
      <c r="CV583" s="253"/>
      <c r="CW583" s="253"/>
      <c r="CX583" s="253"/>
      <c r="CY583" s="253"/>
      <c r="CZ583" s="253"/>
      <c r="DA583" s="253"/>
      <c r="DB583" s="253"/>
      <c r="DC583" s="253"/>
      <c r="DD583" s="253"/>
      <c r="DE583" s="253"/>
      <c r="DF583" s="253"/>
      <c r="DG583" s="253"/>
      <c r="DH583" s="253"/>
      <c r="DI583" s="253"/>
      <c r="DJ583" s="253"/>
      <c r="DK583" s="253"/>
      <c r="DL583" s="253"/>
      <c r="DM583" s="253"/>
      <c r="DN583" s="253"/>
      <c r="DO583" s="253"/>
      <c r="DP583" s="253"/>
      <c r="DQ583" s="253"/>
      <c r="DR583" s="253"/>
      <c r="DS583" s="253"/>
      <c r="DT583" s="253"/>
      <c r="DU583" s="253"/>
      <c r="DV583" s="253"/>
      <c r="DW583" s="253"/>
      <c r="DX583" s="253"/>
      <c r="DY583" s="253"/>
      <c r="DZ583" s="253"/>
      <c r="EA583" s="253"/>
      <c r="EB583" s="253"/>
      <c r="EC583" s="253"/>
      <c r="ED583" s="253"/>
      <c r="EE583" s="253"/>
      <c r="EF583" s="253"/>
      <c r="EG583" s="253"/>
      <c r="EH583" s="253"/>
      <c r="EI583" s="253"/>
      <c r="EJ583" s="253"/>
      <c r="EK583" s="253"/>
      <c r="EL583" s="253"/>
      <c r="EM583" s="253"/>
      <c r="EN583" s="253"/>
      <c r="EO583" s="253"/>
      <c r="EP583" s="253"/>
      <c r="EQ583" s="253"/>
      <c r="ER583" s="253"/>
      <c r="ES583" s="253"/>
      <c r="ET583" s="253"/>
      <c r="EU583" s="253"/>
      <c r="EV583" s="253"/>
      <c r="EW583" s="253"/>
      <c r="EX583" s="253"/>
      <c r="EY583" s="253"/>
      <c r="EZ583" s="253"/>
      <c r="FA583" s="253"/>
      <c r="FB583" s="253"/>
      <c r="FC583" s="253"/>
      <c r="FD583" s="253"/>
      <c r="FE583" s="253"/>
      <c r="FF583" s="253"/>
      <c r="FG583" s="253"/>
      <c r="FH583" s="253"/>
      <c r="FI583" s="253"/>
      <c r="FJ583" s="253"/>
      <c r="FK583" s="253"/>
      <c r="FL583" s="253"/>
      <c r="FM583" s="253"/>
      <c r="FN583" s="253"/>
      <c r="FO583" s="253"/>
      <c r="FP583" s="253"/>
      <c r="FQ583" s="253"/>
      <c r="FR583" s="253"/>
      <c r="FS583" s="253"/>
      <c r="FT583" s="253"/>
      <c r="FU583" s="253"/>
      <c r="FV583" s="253"/>
      <c r="FW583" s="253"/>
      <c r="FX583" s="253"/>
      <c r="FY583" s="253"/>
      <c r="FZ583" s="253"/>
      <c r="GA583" s="253"/>
      <c r="GB583" s="253"/>
      <c r="GC583" s="253"/>
      <c r="GD583" s="253"/>
      <c r="GE583" s="253"/>
      <c r="GF583" s="253"/>
      <c r="GG583" s="253"/>
      <c r="GH583" s="253"/>
      <c r="GI583" s="253"/>
      <c r="GJ583" s="253"/>
      <c r="GK583" s="253"/>
      <c r="GL583" s="253"/>
      <c r="GM583" s="253"/>
      <c r="GN583" s="253"/>
      <c r="GO583" s="253"/>
      <c r="GP583" s="253"/>
      <c r="GQ583" s="253"/>
      <c r="GR583" s="253"/>
      <c r="GS583" s="253"/>
      <c r="GT583" s="253"/>
      <c r="GU583" s="253"/>
      <c r="GV583" s="253"/>
      <c r="GW583" s="253"/>
      <c r="GX583" s="253"/>
      <c r="GY583" s="253"/>
      <c r="GZ583" s="253"/>
      <c r="HA583" s="253"/>
      <c r="HB583" s="253"/>
      <c r="HC583" s="253"/>
      <c r="HD583" s="253"/>
      <c r="HE583" s="253"/>
      <c r="HF583" s="253"/>
      <c r="HG583" s="253"/>
      <c r="HH583" s="253"/>
      <c r="HI583" s="253"/>
      <c r="HJ583" s="253"/>
      <c r="HK583" s="253"/>
      <c r="HL583" s="253"/>
      <c r="HM583" s="253"/>
      <c r="HN583" s="253"/>
      <c r="HO583" s="253"/>
      <c r="HP583" s="253"/>
      <c r="HQ583" s="253"/>
      <c r="HR583" s="253"/>
      <c r="HS583" s="253"/>
      <c r="HT583" s="253"/>
      <c r="HU583" s="253"/>
      <c r="HV583" s="253"/>
      <c r="HW583" s="253"/>
      <c r="HX583" s="253"/>
      <c r="HY583" s="253"/>
      <c r="HZ583" s="253"/>
      <c r="IA583" s="253"/>
      <c r="IB583" s="253"/>
      <c r="IC583" s="253"/>
      <c r="ID583" s="253"/>
      <c r="IE583" s="253"/>
      <c r="IF583" s="253"/>
      <c r="IG583" s="253"/>
      <c r="IH583" s="253"/>
      <c r="II583" s="253"/>
      <c r="IJ583" s="253"/>
      <c r="IK583" s="253"/>
      <c r="IL583" s="253"/>
      <c r="IM583" s="253"/>
      <c r="IN583" s="253"/>
      <c r="IO583" s="253"/>
      <c r="IP583" s="253"/>
      <c r="IQ583" s="253"/>
      <c r="IR583" s="253"/>
      <c r="IS583" s="253"/>
      <c r="IT583" s="253"/>
      <c r="IU583" s="253"/>
      <c r="IV583" s="253"/>
      <c r="IW583" s="253"/>
      <c r="IX583" s="253"/>
      <c r="IY583" s="253"/>
      <c r="IZ583" s="253"/>
      <c r="JA583" s="253"/>
      <c r="JB583" s="253"/>
      <c r="JC583" s="253"/>
      <c r="JD583" s="253"/>
      <c r="JE583" s="253"/>
    </row>
    <row r="584" spans="1:265" ht="30" x14ac:dyDescent="0.25">
      <c r="A584" s="414">
        <v>1</v>
      </c>
      <c r="B584" s="414">
        <v>1</v>
      </c>
      <c r="C584" s="9" t="s">
        <v>283</v>
      </c>
      <c r="D584" s="2919"/>
      <c r="E584" s="2920"/>
      <c r="F584" s="2921">
        <v>2800</v>
      </c>
      <c r="G584" s="2858">
        <f t="shared" si="120"/>
        <v>1166.6666666666667</v>
      </c>
      <c r="H584" s="2858">
        <v>621</v>
      </c>
      <c r="I584" s="2858">
        <f t="shared" si="119"/>
        <v>53.228571428571428</v>
      </c>
      <c r="J584" s="388"/>
      <c r="K584" s="388"/>
      <c r="L584" s="1504"/>
      <c r="M584" s="1504"/>
      <c r="N584" s="1504"/>
      <c r="O584" s="1504"/>
      <c r="P584" s="1504"/>
      <c r="Q584" s="1504"/>
      <c r="R584" s="571"/>
      <c r="S584" s="571"/>
      <c r="T584" s="571"/>
      <c r="U584" s="571"/>
      <c r="V584" s="571"/>
      <c r="W584" s="1061">
        <f t="shared" ref="W584:W598" si="121">R584/12*$C$3</f>
        <v>0</v>
      </c>
      <c r="X584" s="996">
        <f>AD584-AC584</f>
        <v>0</v>
      </c>
      <c r="Y584" s="1071"/>
      <c r="Z584" s="996"/>
      <c r="AA584" s="996">
        <f>X584-W584</f>
        <v>0</v>
      </c>
      <c r="AB584" s="2918"/>
      <c r="AC584" s="2918"/>
      <c r="AD584" s="996"/>
      <c r="AE584" s="2922"/>
      <c r="AF584" s="1250"/>
      <c r="AG584" s="2761"/>
    </row>
    <row r="585" spans="1:265" ht="15.75" x14ac:dyDescent="0.25">
      <c r="B585" s="414">
        <v>1</v>
      </c>
      <c r="C585" s="9" t="s">
        <v>56</v>
      </c>
      <c r="D585" s="2923"/>
      <c r="E585" s="9"/>
      <c r="F585" s="439">
        <v>55</v>
      </c>
      <c r="G585" s="213">
        <f t="shared" si="120"/>
        <v>22.916666666666664</v>
      </c>
      <c r="H585" s="213">
        <v>22</v>
      </c>
      <c r="I585" s="213">
        <f t="shared" si="119"/>
        <v>96.000000000000014</v>
      </c>
      <c r="J585" s="388"/>
      <c r="K585" s="388"/>
      <c r="L585" s="1504"/>
      <c r="M585" s="1504"/>
      <c r="N585" s="1504"/>
      <c r="O585" s="1504"/>
      <c r="P585" s="1504"/>
      <c r="Q585" s="1504"/>
      <c r="R585" s="571"/>
      <c r="S585" s="571"/>
      <c r="T585" s="571"/>
      <c r="U585" s="571"/>
      <c r="V585" s="571"/>
      <c r="W585" s="1061">
        <f t="shared" si="121"/>
        <v>0</v>
      </c>
      <c r="X585" s="996"/>
      <c r="Y585" s="1071"/>
      <c r="Z585" s="996"/>
      <c r="AA585" s="996"/>
      <c r="AB585" s="2918"/>
      <c r="AC585" s="2918"/>
      <c r="AD585" s="996"/>
      <c r="AE585" s="1290"/>
      <c r="AF585" s="1250"/>
      <c r="AG585" s="2761"/>
    </row>
    <row r="586" spans="1:265" ht="15.75" x14ac:dyDescent="0.25">
      <c r="B586" s="414">
        <v>1</v>
      </c>
      <c r="C586" s="9" t="s">
        <v>36</v>
      </c>
      <c r="D586" s="2923"/>
      <c r="E586" s="9"/>
      <c r="F586" s="439">
        <v>15000</v>
      </c>
      <c r="G586" s="213">
        <f t="shared" si="120"/>
        <v>6250</v>
      </c>
      <c r="H586" s="213">
        <v>9255</v>
      </c>
      <c r="I586" s="213">
        <f t="shared" si="119"/>
        <v>148.07999999999998</v>
      </c>
      <c r="J586" s="2910"/>
      <c r="K586" s="2910"/>
      <c r="L586" s="2909"/>
      <c r="M586" s="2909"/>
      <c r="N586" s="2909"/>
      <c r="O586" s="2909"/>
      <c r="P586" s="2909"/>
      <c r="Q586" s="2909"/>
      <c r="R586" s="614"/>
      <c r="S586" s="614"/>
      <c r="T586" s="614"/>
      <c r="U586" s="614"/>
      <c r="V586" s="614"/>
      <c r="W586" s="2727">
        <f t="shared" si="121"/>
        <v>0</v>
      </c>
      <c r="X586" s="2557"/>
      <c r="Y586" s="2728"/>
      <c r="Z586" s="2557"/>
      <c r="AA586" s="2557"/>
      <c r="AB586" s="2729"/>
      <c r="AC586" s="2729"/>
      <c r="AD586" s="2557"/>
      <c r="AE586" s="1290"/>
      <c r="AF586" s="2730"/>
      <c r="AG586" s="2761"/>
    </row>
    <row r="587" spans="1:265" ht="15.75" x14ac:dyDescent="0.25">
      <c r="B587" s="414">
        <v>1</v>
      </c>
      <c r="C587" s="9" t="s">
        <v>31</v>
      </c>
      <c r="D587" s="2923"/>
      <c r="E587" s="9"/>
      <c r="F587" s="439">
        <v>2700</v>
      </c>
      <c r="G587" s="213">
        <f t="shared" si="120"/>
        <v>1125</v>
      </c>
      <c r="H587" s="213">
        <v>1226</v>
      </c>
      <c r="I587" s="213">
        <f t="shared" si="119"/>
        <v>108.97777777777777</v>
      </c>
      <c r="J587" s="2910"/>
      <c r="K587" s="2910"/>
      <c r="L587" s="2909"/>
      <c r="M587" s="2909"/>
      <c r="N587" s="2909"/>
      <c r="O587" s="2909"/>
      <c r="P587" s="2909"/>
      <c r="Q587" s="2909"/>
      <c r="R587" s="614"/>
      <c r="S587" s="614"/>
      <c r="T587" s="614"/>
      <c r="U587" s="614"/>
      <c r="V587" s="614"/>
      <c r="W587" s="2727">
        <f t="shared" si="121"/>
        <v>0</v>
      </c>
      <c r="X587" s="2557"/>
      <c r="Y587" s="2728"/>
      <c r="Z587" s="2557"/>
      <c r="AA587" s="2557"/>
      <c r="AB587" s="2729"/>
      <c r="AC587" s="2729"/>
      <c r="AD587" s="2557"/>
      <c r="AE587" s="1290"/>
      <c r="AF587" s="2730"/>
      <c r="AG587" s="2761"/>
    </row>
    <row r="588" spans="1:265" ht="15.75" x14ac:dyDescent="0.25">
      <c r="A588" s="414">
        <v>1</v>
      </c>
      <c r="B588" s="414">
        <v>1</v>
      </c>
      <c r="C588" s="1005" t="s">
        <v>32</v>
      </c>
      <c r="D588" s="2923"/>
      <c r="E588" s="1510"/>
      <c r="F588" s="439">
        <v>5500</v>
      </c>
      <c r="G588" s="213">
        <f t="shared" si="120"/>
        <v>2291.6666666666665</v>
      </c>
      <c r="H588" s="213">
        <v>2359</v>
      </c>
      <c r="I588" s="213">
        <f t="shared" si="119"/>
        <v>102.93818181818182</v>
      </c>
      <c r="J588" s="2910"/>
      <c r="K588" s="2910"/>
      <c r="L588" s="2909"/>
      <c r="M588" s="2909"/>
      <c r="N588" s="2909"/>
      <c r="O588" s="2909"/>
      <c r="P588" s="2909"/>
      <c r="Q588" s="2909"/>
      <c r="R588" s="614"/>
      <c r="S588" s="614"/>
      <c r="T588" s="614"/>
      <c r="U588" s="614"/>
      <c r="V588" s="614"/>
      <c r="W588" s="2727">
        <f t="shared" si="121"/>
        <v>0</v>
      </c>
      <c r="X588" s="2557"/>
      <c r="Y588" s="2728"/>
      <c r="Z588" s="2557"/>
      <c r="AA588" s="2557"/>
      <c r="AB588" s="2729"/>
      <c r="AC588" s="2729"/>
      <c r="AD588" s="2557"/>
      <c r="AE588" s="1290"/>
      <c r="AF588" s="2730"/>
      <c r="AG588" s="2761"/>
    </row>
    <row r="589" spans="1:265" ht="30" x14ac:dyDescent="0.25">
      <c r="A589" s="414">
        <v>1</v>
      </c>
      <c r="B589" s="414">
        <v>1</v>
      </c>
      <c r="C589" s="9" t="s">
        <v>194</v>
      </c>
      <c r="D589" s="2923"/>
      <c r="E589" s="1759"/>
      <c r="F589" s="439">
        <v>100</v>
      </c>
      <c r="G589" s="213">
        <f t="shared" si="120"/>
        <v>41.666666666666671</v>
      </c>
      <c r="H589" s="213">
        <v>11</v>
      </c>
      <c r="I589" s="213">
        <f t="shared" si="119"/>
        <v>26.399999999999995</v>
      </c>
      <c r="J589" s="2910"/>
      <c r="K589" s="2910"/>
      <c r="L589" s="2909"/>
      <c r="M589" s="2909"/>
      <c r="N589" s="2909"/>
      <c r="O589" s="2909"/>
      <c r="P589" s="2909"/>
      <c r="Q589" s="2909"/>
      <c r="R589" s="614"/>
      <c r="S589" s="614"/>
      <c r="T589" s="614"/>
      <c r="U589" s="614"/>
      <c r="V589" s="614"/>
      <c r="W589" s="2727">
        <f t="shared" si="121"/>
        <v>0</v>
      </c>
      <c r="X589" s="2557">
        <f>AD589-AC589</f>
        <v>0</v>
      </c>
      <c r="Y589" s="2728"/>
      <c r="Z589" s="2557"/>
      <c r="AA589" s="2557">
        <f>X589-W589</f>
        <v>0</v>
      </c>
      <c r="AB589" s="2729"/>
      <c r="AC589" s="2729"/>
      <c r="AD589" s="2557"/>
      <c r="AE589" s="1290"/>
      <c r="AF589" s="2730"/>
      <c r="AG589" s="2761"/>
    </row>
    <row r="590" spans="1:265" ht="15.75" x14ac:dyDescent="0.25">
      <c r="A590" s="414">
        <v>1</v>
      </c>
      <c r="B590" s="414">
        <v>1</v>
      </c>
      <c r="C590" s="9" t="s">
        <v>91</v>
      </c>
      <c r="D590" s="2923"/>
      <c r="E590" s="1510"/>
      <c r="F590" s="439">
        <v>16500</v>
      </c>
      <c r="G590" s="213">
        <f t="shared" si="120"/>
        <v>6875</v>
      </c>
      <c r="H590" s="213">
        <v>7026</v>
      </c>
      <c r="I590" s="213">
        <f t="shared" si="119"/>
        <v>102.19636363636364</v>
      </c>
      <c r="J590" s="2910"/>
      <c r="K590" s="2910"/>
      <c r="L590" s="2909"/>
      <c r="M590" s="2909"/>
      <c r="N590" s="2909"/>
      <c r="O590" s="2909"/>
      <c r="P590" s="2909"/>
      <c r="Q590" s="2909"/>
      <c r="R590" s="614"/>
      <c r="S590" s="614"/>
      <c r="T590" s="614"/>
      <c r="U590" s="614"/>
      <c r="V590" s="614"/>
      <c r="W590" s="2727">
        <f t="shared" si="121"/>
        <v>0</v>
      </c>
      <c r="X590" s="2557">
        <f>AD590-AC590</f>
        <v>0</v>
      </c>
      <c r="Y590" s="2728"/>
      <c r="Z590" s="2557"/>
      <c r="AA590" s="2557">
        <f>X590-W590</f>
        <v>0</v>
      </c>
      <c r="AB590" s="2729"/>
      <c r="AC590" s="2729"/>
      <c r="AD590" s="2557"/>
      <c r="AE590" s="1290"/>
      <c r="AF590" s="2730"/>
      <c r="AG590" s="2761"/>
    </row>
    <row r="591" spans="1:265" ht="15.75" x14ac:dyDescent="0.25">
      <c r="A591" s="414">
        <v>1</v>
      </c>
      <c r="B591" s="414">
        <v>1</v>
      </c>
      <c r="C591" s="9" t="s">
        <v>34</v>
      </c>
      <c r="D591" s="2923"/>
      <c r="E591" s="1510"/>
      <c r="F591" s="439">
        <v>700</v>
      </c>
      <c r="G591" s="213">
        <f t="shared" si="120"/>
        <v>291.66666666666669</v>
      </c>
      <c r="H591" s="213">
        <v>346</v>
      </c>
      <c r="I591" s="213">
        <f t="shared" si="119"/>
        <v>118.62857142857142</v>
      </c>
      <c r="J591" s="2910"/>
      <c r="K591" s="2910"/>
      <c r="L591" s="2909"/>
      <c r="M591" s="2909"/>
      <c r="N591" s="2909"/>
      <c r="O591" s="2909"/>
      <c r="P591" s="2909"/>
      <c r="Q591" s="2909"/>
      <c r="R591" s="614"/>
      <c r="S591" s="614"/>
      <c r="T591" s="614"/>
      <c r="U591" s="614"/>
      <c r="V591" s="614"/>
      <c r="W591" s="2727">
        <f t="shared" si="121"/>
        <v>0</v>
      </c>
      <c r="X591" s="2557"/>
      <c r="Y591" s="2728"/>
      <c r="Z591" s="2557"/>
      <c r="AA591" s="2557"/>
      <c r="AB591" s="2729"/>
      <c r="AC591" s="2729"/>
      <c r="AD591" s="2557"/>
      <c r="AE591" s="1290"/>
      <c r="AF591" s="2730"/>
      <c r="AG591" s="2761"/>
    </row>
    <row r="592" spans="1:265" ht="15.75" x14ac:dyDescent="0.25">
      <c r="A592" s="414">
        <v>1</v>
      </c>
      <c r="B592" s="414">
        <v>1</v>
      </c>
      <c r="C592" s="9" t="s">
        <v>93</v>
      </c>
      <c r="D592" s="2923"/>
      <c r="E592" s="1510"/>
      <c r="F592" s="439">
        <v>350</v>
      </c>
      <c r="G592" s="213">
        <f t="shared" si="120"/>
        <v>145.83333333333334</v>
      </c>
      <c r="H592" s="213">
        <v>140</v>
      </c>
      <c r="I592" s="213">
        <f t="shared" si="119"/>
        <v>96</v>
      </c>
      <c r="J592" s="2910"/>
      <c r="K592" s="2910"/>
      <c r="L592" s="2909"/>
      <c r="M592" s="2909"/>
      <c r="N592" s="2909"/>
      <c r="O592" s="2909"/>
      <c r="P592" s="2909"/>
      <c r="Q592" s="2909"/>
      <c r="R592" s="614"/>
      <c r="S592" s="614"/>
      <c r="T592" s="614"/>
      <c r="U592" s="614"/>
      <c r="V592" s="614"/>
      <c r="W592" s="2727">
        <f t="shared" si="121"/>
        <v>0</v>
      </c>
      <c r="X592" s="2557">
        <f>AD592-AC592</f>
        <v>0</v>
      </c>
      <c r="Y592" s="2728"/>
      <c r="Z592" s="2557"/>
      <c r="AA592" s="2557">
        <f>X592-W592</f>
        <v>0</v>
      </c>
      <c r="AB592" s="2729"/>
      <c r="AC592" s="2729"/>
      <c r="AD592" s="2557"/>
      <c r="AE592" s="1290"/>
      <c r="AF592" s="2730"/>
      <c r="AG592" s="2761"/>
    </row>
    <row r="593" spans="1:34" ht="15.75" x14ac:dyDescent="0.25">
      <c r="A593" s="414">
        <v>1</v>
      </c>
      <c r="B593" s="414">
        <v>1</v>
      </c>
      <c r="C593" s="9" t="s">
        <v>195</v>
      </c>
      <c r="D593" s="2923"/>
      <c r="E593" s="9"/>
      <c r="F593" s="439">
        <v>3600</v>
      </c>
      <c r="G593" s="213">
        <f t="shared" si="120"/>
        <v>1500</v>
      </c>
      <c r="H593" s="213">
        <v>1326</v>
      </c>
      <c r="I593" s="213">
        <f t="shared" si="119"/>
        <v>88.4</v>
      </c>
      <c r="J593" s="2910"/>
      <c r="K593" s="2910"/>
      <c r="L593" s="2909"/>
      <c r="M593" s="2909"/>
      <c r="N593" s="2909"/>
      <c r="O593" s="2909"/>
      <c r="P593" s="2909"/>
      <c r="Q593" s="2909"/>
      <c r="R593" s="614"/>
      <c r="S593" s="614"/>
      <c r="T593" s="614"/>
      <c r="U593" s="614"/>
      <c r="V593" s="614"/>
      <c r="W593" s="2727">
        <f t="shared" si="121"/>
        <v>0</v>
      </c>
      <c r="X593" s="2557"/>
      <c r="Y593" s="2728"/>
      <c r="Z593" s="2557"/>
      <c r="AA593" s="2557"/>
      <c r="AB593" s="2729"/>
      <c r="AC593" s="2729"/>
      <c r="AD593" s="2557"/>
      <c r="AE593" s="1290"/>
      <c r="AF593" s="2730"/>
      <c r="AG593" s="2761"/>
    </row>
    <row r="594" spans="1:34" ht="30" x14ac:dyDescent="0.25">
      <c r="B594" s="414">
        <v>1</v>
      </c>
      <c r="C594" s="1173" t="s">
        <v>74</v>
      </c>
      <c r="D594" s="2923"/>
      <c r="E594" s="9"/>
      <c r="F594" s="439">
        <v>8500</v>
      </c>
      <c r="G594" s="213">
        <f t="shared" si="120"/>
        <v>3541.666666666667</v>
      </c>
      <c r="H594" s="213">
        <v>2671</v>
      </c>
      <c r="I594" s="213">
        <f t="shared" si="119"/>
        <v>75.416470588235285</v>
      </c>
      <c r="J594" s="2910"/>
      <c r="K594" s="2910"/>
      <c r="L594" s="2909"/>
      <c r="M594" s="2909"/>
      <c r="N594" s="2909"/>
      <c r="O594" s="2909"/>
      <c r="P594" s="2909"/>
      <c r="Q594" s="2909"/>
      <c r="R594" s="614"/>
      <c r="S594" s="614"/>
      <c r="T594" s="614"/>
      <c r="U594" s="614"/>
      <c r="V594" s="614"/>
      <c r="W594" s="2727">
        <f t="shared" si="121"/>
        <v>0</v>
      </c>
      <c r="X594" s="2557"/>
      <c r="Y594" s="2728"/>
      <c r="Z594" s="2557"/>
      <c r="AA594" s="2557"/>
      <c r="AB594" s="2729"/>
      <c r="AC594" s="2729"/>
      <c r="AD594" s="2557"/>
      <c r="AE594" s="1290"/>
      <c r="AF594" s="2730"/>
      <c r="AG594" s="2761"/>
    </row>
    <row r="595" spans="1:34" ht="29.25" x14ac:dyDescent="0.25">
      <c r="B595" s="414">
        <v>1</v>
      </c>
      <c r="C595" s="726" t="s">
        <v>279</v>
      </c>
      <c r="D595" s="2923"/>
      <c r="E595" s="9"/>
      <c r="F595" s="735">
        <f>F533</f>
        <v>140875</v>
      </c>
      <c r="G595" s="788">
        <f>G533</f>
        <v>58697.916666666664</v>
      </c>
      <c r="H595" s="788">
        <f>H533</f>
        <v>48810.052499999998</v>
      </c>
      <c r="I595" s="788">
        <f t="shared" si="119"/>
        <v>83.154659094942332</v>
      </c>
      <c r="J595" s="2910"/>
      <c r="K595" s="2910"/>
      <c r="L595" s="2909"/>
      <c r="M595" s="2909"/>
      <c r="N595" s="2909"/>
      <c r="O595" s="2909"/>
      <c r="P595" s="2909"/>
      <c r="Q595" s="2909"/>
      <c r="R595" s="614"/>
      <c r="S595" s="614"/>
      <c r="T595" s="614"/>
      <c r="U595" s="614"/>
      <c r="V595" s="614"/>
      <c r="W595" s="2727">
        <f t="shared" si="121"/>
        <v>0</v>
      </c>
      <c r="X595" s="2557"/>
      <c r="Y595" s="2728"/>
      <c r="Z595" s="2557"/>
      <c r="AA595" s="2557"/>
      <c r="AB595" s="2729"/>
      <c r="AC595" s="2729"/>
      <c r="AD595" s="2557"/>
      <c r="AE595" s="1261">
        <f>AE533</f>
        <v>0</v>
      </c>
      <c r="AF595" s="2730"/>
      <c r="AG595" s="2761"/>
    </row>
    <row r="596" spans="1:34" ht="43.5" x14ac:dyDescent="0.25">
      <c r="B596" s="414">
        <v>1</v>
      </c>
      <c r="C596" s="726" t="s">
        <v>308</v>
      </c>
      <c r="D596" s="2923"/>
      <c r="E596" s="9"/>
      <c r="F596" s="735"/>
      <c r="G596" s="788"/>
      <c r="H596" s="788"/>
      <c r="I596" s="788"/>
      <c r="J596" s="2910"/>
      <c r="K596" s="2910"/>
      <c r="L596" s="2909"/>
      <c r="M596" s="2909"/>
      <c r="N596" s="2909"/>
      <c r="O596" s="2909"/>
      <c r="P596" s="2909"/>
      <c r="Q596" s="2909"/>
      <c r="R596" s="614"/>
      <c r="S596" s="614"/>
      <c r="T596" s="614"/>
      <c r="U596" s="614"/>
      <c r="V596" s="614"/>
      <c r="W596" s="2727">
        <f t="shared" si="121"/>
        <v>0</v>
      </c>
      <c r="X596" s="2557"/>
      <c r="Y596" s="2728"/>
      <c r="Z596" s="2557"/>
      <c r="AA596" s="2557"/>
      <c r="AB596" s="2729"/>
      <c r="AC596" s="2729"/>
      <c r="AD596" s="2557"/>
      <c r="AE596" s="1261"/>
      <c r="AF596" s="2730"/>
      <c r="AG596" s="2761"/>
    </row>
    <row r="597" spans="1:34" ht="29.25" x14ac:dyDescent="0.25">
      <c r="B597" s="414">
        <v>1</v>
      </c>
      <c r="C597" s="726" t="s">
        <v>280</v>
      </c>
      <c r="D597" s="2923"/>
      <c r="E597" s="9"/>
      <c r="F597" s="735">
        <f>F542</f>
        <v>12989.361702127659</v>
      </c>
      <c r="G597" s="788">
        <f>G542</f>
        <v>5412.2340425531911</v>
      </c>
      <c r="H597" s="788">
        <f>H542</f>
        <v>6628.2648936170217</v>
      </c>
      <c r="I597" s="788">
        <f>H597/G597*100</f>
        <v>122.46818673218675</v>
      </c>
      <c r="J597" s="2910"/>
      <c r="K597" s="2910"/>
      <c r="L597" s="2909"/>
      <c r="M597" s="2909"/>
      <c r="N597" s="2909"/>
      <c r="O597" s="2909"/>
      <c r="P597" s="2909"/>
      <c r="Q597" s="2909"/>
      <c r="R597" s="614"/>
      <c r="S597" s="614"/>
      <c r="T597" s="614"/>
      <c r="U597" s="614"/>
      <c r="V597" s="614"/>
      <c r="W597" s="2727">
        <f t="shared" si="121"/>
        <v>0</v>
      </c>
      <c r="X597" s="2557"/>
      <c r="Y597" s="2728"/>
      <c r="Z597" s="2557"/>
      <c r="AA597" s="2557"/>
      <c r="AB597" s="2729"/>
      <c r="AC597" s="2729"/>
      <c r="AD597" s="2557"/>
      <c r="AE597" s="1261">
        <f>AE542</f>
        <v>0</v>
      </c>
      <c r="AF597" s="2730"/>
      <c r="AG597" s="2761"/>
    </row>
    <row r="598" spans="1:34" ht="29.25" x14ac:dyDescent="0.25">
      <c r="A598" s="414">
        <v>1</v>
      </c>
      <c r="B598" s="414">
        <v>1</v>
      </c>
      <c r="C598" s="726" t="s">
        <v>281</v>
      </c>
      <c r="D598" s="2923"/>
      <c r="E598" s="1510"/>
      <c r="F598" s="735">
        <f>F546</f>
        <v>0</v>
      </c>
      <c r="G598" s="788"/>
      <c r="H598" s="788">
        <f>H546</f>
        <v>0</v>
      </c>
      <c r="I598" s="788"/>
      <c r="J598" s="2910"/>
      <c r="K598" s="2910"/>
      <c r="L598" s="2909"/>
      <c r="M598" s="2909"/>
      <c r="N598" s="2909"/>
      <c r="O598" s="2909"/>
      <c r="P598" s="2909"/>
      <c r="Q598" s="2909"/>
      <c r="R598" s="614"/>
      <c r="S598" s="614"/>
      <c r="T598" s="614"/>
      <c r="U598" s="614"/>
      <c r="V598" s="614"/>
      <c r="W598" s="2727">
        <f t="shared" si="121"/>
        <v>0</v>
      </c>
      <c r="X598" s="2557"/>
      <c r="Y598" s="2728"/>
      <c r="Z598" s="2557"/>
      <c r="AA598" s="2557"/>
      <c r="AB598" s="2729"/>
      <c r="AC598" s="2729"/>
      <c r="AD598" s="2557"/>
      <c r="AE598" s="1261">
        <f>AE546</f>
        <v>0</v>
      </c>
      <c r="AF598" s="2730"/>
      <c r="AG598" s="2761"/>
    </row>
    <row r="599" spans="1:34" ht="15.75" x14ac:dyDescent="0.25">
      <c r="A599" s="414">
        <v>1</v>
      </c>
      <c r="B599" s="414">
        <v>1</v>
      </c>
      <c r="C599" s="727" t="s">
        <v>138</v>
      </c>
      <c r="D599" s="2923"/>
      <c r="E599" s="1510"/>
      <c r="F599" s="735">
        <f>F595+F543*2.1+F545/4.2</f>
        <v>168289.28571428571</v>
      </c>
      <c r="G599" s="788">
        <f>G595+G543*2.1+G545/4.2</f>
        <v>70120.53571428571</v>
      </c>
      <c r="H599" s="788">
        <f>H595+H543*2.1+H545/4.2</f>
        <v>62785.373928571433</v>
      </c>
      <c r="I599" s="788">
        <f>H599/G599*100</f>
        <v>89.539210288406451</v>
      </c>
      <c r="J599" s="2910"/>
      <c r="K599" s="2910"/>
      <c r="L599" s="2909"/>
      <c r="M599" s="2909"/>
      <c r="N599" s="2909"/>
      <c r="O599" s="2909"/>
      <c r="P599" s="2909"/>
      <c r="Q599" s="2909"/>
      <c r="R599" s="552">
        <f t="shared" ref="R599:AB599" si="122">R549+R532</f>
        <v>295208.74514000001</v>
      </c>
      <c r="S599" s="552">
        <f t="shared" ref="S599:T599" si="123">S549+S532</f>
        <v>295208.74514000001</v>
      </c>
      <c r="T599" s="552">
        <f t="shared" si="123"/>
        <v>300567.94513999997</v>
      </c>
      <c r="U599" s="552">
        <f t="shared" ref="U599:W599" si="124">U549+U532</f>
        <v>300567.94513999997</v>
      </c>
      <c r="V599" s="552">
        <f t="shared" si="124"/>
        <v>300567.94513999997</v>
      </c>
      <c r="W599" s="2901">
        <f t="shared" si="124"/>
        <v>124611.40380833333</v>
      </c>
      <c r="X599" s="2557">
        <f t="shared" si="122"/>
        <v>127964.07960000003</v>
      </c>
      <c r="Y599" s="2728">
        <f t="shared" si="122"/>
        <v>0</v>
      </c>
      <c r="Z599" s="2557">
        <f>Z549+Z532</f>
        <v>1031.2885099999999</v>
      </c>
      <c r="AA599" s="552">
        <f t="shared" si="122"/>
        <v>3352.6757916666975</v>
      </c>
      <c r="AB599" s="2729">
        <f t="shared" si="122"/>
        <v>-2.0234899999999998</v>
      </c>
      <c r="AC599" s="2729">
        <f>AC549+AC532</f>
        <v>-2.9768199999999996</v>
      </c>
      <c r="AD599" s="2557">
        <f>AD549+AD532</f>
        <v>128992.39129000001</v>
      </c>
      <c r="AE599" s="1261">
        <f>AE595+AE543*2.1+AE545/4.2</f>
        <v>0</v>
      </c>
      <c r="AF599" s="2730"/>
      <c r="AG599" s="2761"/>
    </row>
    <row r="600" spans="1:34" x14ac:dyDescent="0.25">
      <c r="A600" s="414">
        <v>1</v>
      </c>
      <c r="B600" s="414">
        <v>1</v>
      </c>
      <c r="C600" s="2924" t="s">
        <v>314</v>
      </c>
      <c r="D600" s="2924"/>
      <c r="E600" s="2924"/>
      <c r="F600" s="2925"/>
      <c r="G600" s="2926"/>
      <c r="H600" s="2926"/>
      <c r="I600" s="2926"/>
      <c r="J600" s="2927"/>
      <c r="K600" s="2927"/>
      <c r="L600" s="2928"/>
      <c r="M600" s="2928"/>
      <c r="N600" s="2928"/>
      <c r="O600" s="2928"/>
      <c r="P600" s="2928"/>
      <c r="Q600" s="2928"/>
      <c r="R600" s="2929">
        <f t="shared" ref="R600:W600" si="125">R599</f>
        <v>295208.74514000001</v>
      </c>
      <c r="S600" s="2929">
        <f t="shared" si="125"/>
        <v>295208.74514000001</v>
      </c>
      <c r="T600" s="2929">
        <f t="shared" si="125"/>
        <v>300567.94513999997</v>
      </c>
      <c r="U600" s="2929">
        <f t="shared" si="125"/>
        <v>300567.94513999997</v>
      </c>
      <c r="V600" s="2929">
        <f t="shared" si="125"/>
        <v>300567.94513999997</v>
      </c>
      <c r="W600" s="2930">
        <f t="shared" si="125"/>
        <v>124611.40380833333</v>
      </c>
      <c r="X600" s="1495">
        <f t="shared" ref="X600:AD600" si="126">X599</f>
        <v>127964.07960000003</v>
      </c>
      <c r="Y600" s="2931">
        <f t="shared" si="126"/>
        <v>0</v>
      </c>
      <c r="Z600" s="1495">
        <f>Z599</f>
        <v>1031.2885099999999</v>
      </c>
      <c r="AA600" s="2930">
        <f t="shared" si="126"/>
        <v>3352.6757916666975</v>
      </c>
      <c r="AB600" s="2929">
        <f t="shared" si="126"/>
        <v>-2.0234899999999998</v>
      </c>
      <c r="AC600" s="1495">
        <f t="shared" si="126"/>
        <v>-2.9768199999999996</v>
      </c>
      <c r="AD600" s="2929">
        <f t="shared" si="126"/>
        <v>128992.39129000001</v>
      </c>
      <c r="AE600" s="2932"/>
      <c r="AF600" s="2933">
        <f>AF599</f>
        <v>0</v>
      </c>
      <c r="AG600" s="2761"/>
    </row>
    <row r="601" spans="1:34" x14ac:dyDescent="0.25">
      <c r="A601" s="414">
        <v>1</v>
      </c>
      <c r="B601" s="414">
        <v>1</v>
      </c>
      <c r="C601" s="928"/>
      <c r="D601" s="928"/>
      <c r="E601" s="928"/>
      <c r="F601" s="1481"/>
      <c r="G601" s="2934"/>
      <c r="H601" s="2934"/>
      <c r="I601" s="2934"/>
      <c r="J601" s="2934"/>
      <c r="K601" s="2934"/>
      <c r="L601" s="2934"/>
      <c r="M601" s="2934"/>
      <c r="N601" s="2934"/>
      <c r="O601" s="2934"/>
      <c r="P601" s="2934"/>
      <c r="Q601" s="2934"/>
      <c r="R601" s="570"/>
      <c r="S601" s="570"/>
      <c r="T601" s="570"/>
      <c r="U601" s="570"/>
      <c r="V601" s="570"/>
      <c r="W601" s="2789"/>
      <c r="X601" s="2790"/>
      <c r="Y601" s="2791"/>
      <c r="Z601" s="2790"/>
      <c r="AA601" s="2790"/>
      <c r="AB601" s="2792"/>
      <c r="AC601" s="2792"/>
      <c r="AD601" s="2790"/>
      <c r="AE601" s="2935"/>
      <c r="AF601" s="2794"/>
      <c r="AG601" s="2761"/>
    </row>
    <row r="602" spans="1:34" ht="47.25" x14ac:dyDescent="0.25">
      <c r="A602" s="414">
        <v>1</v>
      </c>
      <c r="B602" s="414">
        <v>1</v>
      </c>
      <c r="C602" s="2295" t="s">
        <v>485</v>
      </c>
      <c r="D602" s="1465"/>
      <c r="E602" s="1575"/>
      <c r="F602" s="2885"/>
      <c r="G602" s="2886"/>
      <c r="H602" s="2886"/>
      <c r="I602" s="2886"/>
      <c r="J602" s="2887"/>
      <c r="K602" s="2887"/>
      <c r="L602" s="270"/>
      <c r="M602" s="270"/>
      <c r="N602" s="270"/>
      <c r="O602" s="270"/>
      <c r="P602" s="270"/>
      <c r="Q602" s="270"/>
      <c r="R602" s="2797"/>
      <c r="S602" s="2797"/>
      <c r="T602" s="2797"/>
      <c r="U602" s="2797"/>
      <c r="V602" s="2797"/>
      <c r="W602" s="2735"/>
      <c r="X602" s="270"/>
      <c r="Y602" s="2736"/>
      <c r="Z602" s="270"/>
      <c r="AA602" s="270"/>
      <c r="AB602" s="2798"/>
      <c r="AC602" s="2798"/>
      <c r="AD602" s="270"/>
      <c r="AE602" s="2889"/>
      <c r="AF602" s="2738"/>
      <c r="AG602" s="2761"/>
    </row>
    <row r="603" spans="1:34" s="2715" customFormat="1" x14ac:dyDescent="0.25">
      <c r="A603" s="414">
        <v>1</v>
      </c>
      <c r="B603" s="414">
        <v>1</v>
      </c>
      <c r="C603" s="2309" t="s">
        <v>14</v>
      </c>
      <c r="D603" s="2309"/>
      <c r="E603" s="798"/>
      <c r="F603" s="420"/>
      <c r="G603" s="786"/>
      <c r="H603" s="786"/>
      <c r="I603" s="786"/>
      <c r="J603" s="1901"/>
      <c r="K603" s="1901"/>
      <c r="L603" s="786"/>
      <c r="M603" s="786"/>
      <c r="N603" s="786"/>
      <c r="O603" s="786"/>
      <c r="P603" s="786"/>
      <c r="Q603" s="786"/>
      <c r="R603" s="614"/>
      <c r="S603" s="614"/>
      <c r="T603" s="614"/>
      <c r="U603" s="614"/>
      <c r="V603" s="614"/>
      <c r="W603" s="2771"/>
      <c r="X603" s="368"/>
      <c r="Y603" s="2770"/>
      <c r="Z603" s="368"/>
      <c r="AA603" s="368"/>
      <c r="AB603" s="368"/>
      <c r="AC603" s="368"/>
      <c r="AD603" s="368"/>
      <c r="AE603" s="1317"/>
      <c r="AF603" s="1274"/>
      <c r="AG603" s="2761"/>
      <c r="AH603" s="1412"/>
    </row>
    <row r="604" spans="1:34" s="2715" customFormat="1" x14ac:dyDescent="0.25">
      <c r="A604" s="414">
        <v>1</v>
      </c>
      <c r="B604" s="414">
        <v>1</v>
      </c>
      <c r="C604" s="722" t="s">
        <v>382</v>
      </c>
      <c r="D604" s="798"/>
      <c r="E604" s="2062"/>
      <c r="F604" s="460"/>
      <c r="G604" s="788"/>
      <c r="H604" s="788"/>
      <c r="I604" s="788"/>
      <c r="J604" s="1901"/>
      <c r="K604" s="1901"/>
      <c r="L604" s="786"/>
      <c r="M604" s="786"/>
      <c r="N604" s="786"/>
      <c r="O604" s="786"/>
      <c r="P604" s="786"/>
      <c r="Q604" s="786"/>
      <c r="R604" s="614">
        <v>80695.880709999998</v>
      </c>
      <c r="S604" s="614">
        <v>80695.880709999998</v>
      </c>
      <c r="T604" s="614">
        <v>80695.880709999998</v>
      </c>
      <c r="U604" s="614">
        <v>80695.880709999998</v>
      </c>
      <c r="V604" s="614">
        <v>80695.880709999998</v>
      </c>
      <c r="W604" s="3676">
        <f>(R604-1300.70096)/12*$C$3+1300.70096+(S604-R604)/11*4+(T604-S604)/10*3+(U604-T604)/9*2+(V604-U604)/8*1</f>
        <v>34382.02585583333</v>
      </c>
      <c r="X604" s="368">
        <f>AD604-AC604-Z604</f>
        <v>33185.70506</v>
      </c>
      <c r="Y604" s="2770"/>
      <c r="Z604" s="368"/>
      <c r="AA604" s="368">
        <f>X604-W604</f>
        <v>-1196.3207958333296</v>
      </c>
      <c r="AB604" s="368"/>
      <c r="AC604" s="368">
        <v>-39.79374</v>
      </c>
      <c r="AD604" s="368">
        <v>33145.911319999999</v>
      </c>
      <c r="AE604" s="1261"/>
      <c r="AF604" s="1274"/>
      <c r="AG604" s="2761"/>
      <c r="AH604" s="1412"/>
    </row>
    <row r="605" spans="1:34" s="2715" customFormat="1" ht="29.25" x14ac:dyDescent="0.25">
      <c r="A605" s="414">
        <v>1</v>
      </c>
      <c r="B605" s="414">
        <v>1</v>
      </c>
      <c r="C605" s="2710" t="s">
        <v>293</v>
      </c>
      <c r="D605" s="4"/>
      <c r="E605" s="4"/>
      <c r="F605" s="870">
        <f>F607+F608+F609+F610+F612</f>
        <v>28244</v>
      </c>
      <c r="G605" s="1052">
        <f>G607+G608+G609+G610+G612</f>
        <v>11768.333333333334</v>
      </c>
      <c r="H605" s="1052">
        <f>H607+H608+H609+H610+H612</f>
        <v>9442</v>
      </c>
      <c r="I605" s="786">
        <f>H605/G605*100</f>
        <v>80.23226171930321</v>
      </c>
      <c r="J605" s="1901"/>
      <c r="K605" s="1901"/>
      <c r="L605" s="211"/>
      <c r="M605" s="211"/>
      <c r="N605" s="211"/>
      <c r="O605" s="211"/>
      <c r="P605" s="211"/>
      <c r="Q605" s="211"/>
      <c r="R605" s="552"/>
      <c r="S605" s="552"/>
      <c r="T605" s="552"/>
      <c r="U605" s="552"/>
      <c r="V605" s="552"/>
      <c r="W605" s="1063"/>
      <c r="X605" s="418"/>
      <c r="Y605" s="2752"/>
      <c r="Z605" s="418"/>
      <c r="AA605" s="418"/>
      <c r="AB605" s="418"/>
      <c r="AC605" s="418"/>
      <c r="AD605" s="418"/>
      <c r="AE605" s="1278">
        <f>AE607+AE608+AE609+AE610+AE612</f>
        <v>0</v>
      </c>
      <c r="AF605" s="1302"/>
      <c r="AG605" s="2761"/>
      <c r="AH605" s="1412"/>
    </row>
    <row r="606" spans="1:34" s="2715" customFormat="1" ht="30" x14ac:dyDescent="0.25">
      <c r="A606" s="414"/>
      <c r="B606" s="414">
        <v>1</v>
      </c>
      <c r="C606" s="518" t="s">
        <v>204</v>
      </c>
      <c r="D606" s="4"/>
      <c r="E606" s="4"/>
      <c r="F606" s="870"/>
      <c r="G606" s="368"/>
      <c r="H606" s="368"/>
      <c r="I606" s="2508"/>
      <c r="J606" s="1901"/>
      <c r="K606" s="1901"/>
      <c r="L606" s="211"/>
      <c r="M606" s="211"/>
      <c r="N606" s="211"/>
      <c r="O606" s="211"/>
      <c r="P606" s="211"/>
      <c r="Q606" s="211"/>
      <c r="R606" s="552"/>
      <c r="S606" s="552"/>
      <c r="T606" s="552"/>
      <c r="U606" s="552"/>
      <c r="V606" s="552"/>
      <c r="W606" s="1063"/>
      <c r="X606" s="418"/>
      <c r="Y606" s="2752"/>
      <c r="Z606" s="418"/>
      <c r="AA606" s="418"/>
      <c r="AB606" s="418"/>
      <c r="AC606" s="418"/>
      <c r="AD606" s="418"/>
      <c r="AE606" s="1274"/>
      <c r="AF606" s="1302"/>
      <c r="AG606" s="2761"/>
      <c r="AH606" s="1412"/>
    </row>
    <row r="607" spans="1:34" s="2715" customFormat="1" ht="30" x14ac:dyDescent="0.25">
      <c r="A607" s="414"/>
      <c r="B607" s="414">
        <v>1</v>
      </c>
      <c r="C607" s="518" t="s">
        <v>205</v>
      </c>
      <c r="D607" s="4"/>
      <c r="E607" s="4"/>
      <c r="F607" s="526">
        <v>20000</v>
      </c>
      <c r="G607" s="368">
        <f t="shared" ref="G607:G612" si="127">(F607/12*$C$3)</f>
        <v>8333.3333333333339</v>
      </c>
      <c r="H607" s="368">
        <v>5672</v>
      </c>
      <c r="I607" s="2508">
        <f t="shared" ref="I607:I617" si="128">H607/G607*100</f>
        <v>68.063999999999993</v>
      </c>
      <c r="J607" s="1901"/>
      <c r="K607" s="1901"/>
      <c r="L607" s="211"/>
      <c r="M607" s="211"/>
      <c r="N607" s="211"/>
      <c r="O607" s="211"/>
      <c r="P607" s="211"/>
      <c r="Q607" s="211"/>
      <c r="R607" s="552"/>
      <c r="S607" s="552"/>
      <c r="T607" s="552"/>
      <c r="U607" s="552"/>
      <c r="V607" s="552"/>
      <c r="W607" s="1063"/>
      <c r="X607" s="418"/>
      <c r="Y607" s="2752"/>
      <c r="Z607" s="418"/>
      <c r="AA607" s="418"/>
      <c r="AB607" s="418"/>
      <c r="AC607" s="418"/>
      <c r="AD607" s="418"/>
      <c r="AE607" s="1274"/>
      <c r="AF607" s="1302"/>
      <c r="AG607" s="2761"/>
      <c r="AH607" s="1412"/>
    </row>
    <row r="608" spans="1:34" s="2715" customFormat="1" ht="30" x14ac:dyDescent="0.25">
      <c r="A608" s="414"/>
      <c r="B608" s="414">
        <v>1</v>
      </c>
      <c r="C608" s="724" t="s">
        <v>294</v>
      </c>
      <c r="D608" s="4"/>
      <c r="E608" s="4"/>
      <c r="F608" s="870">
        <v>3500</v>
      </c>
      <c r="G608" s="368">
        <f t="shared" si="127"/>
        <v>1458.3333333333335</v>
      </c>
      <c r="H608" s="368">
        <v>1639</v>
      </c>
      <c r="I608" s="2508">
        <f t="shared" si="128"/>
        <v>112.38857142857141</v>
      </c>
      <c r="J608" s="1901"/>
      <c r="K608" s="1901"/>
      <c r="L608" s="211"/>
      <c r="M608" s="211"/>
      <c r="N608" s="211"/>
      <c r="O608" s="211"/>
      <c r="P608" s="211"/>
      <c r="Q608" s="211"/>
      <c r="R608" s="552"/>
      <c r="S608" s="552"/>
      <c r="T608" s="552"/>
      <c r="U608" s="552"/>
      <c r="V608" s="552"/>
      <c r="W608" s="1063"/>
      <c r="X608" s="418"/>
      <c r="Y608" s="2752"/>
      <c r="Z608" s="418"/>
      <c r="AA608" s="418"/>
      <c r="AB608" s="418"/>
      <c r="AC608" s="418"/>
      <c r="AD608" s="418"/>
      <c r="AE608" s="1274"/>
      <c r="AF608" s="1302"/>
      <c r="AG608" s="2761"/>
      <c r="AH608" s="1412"/>
    </row>
    <row r="609" spans="1:34" s="2715" customFormat="1" ht="60" x14ac:dyDescent="0.25">
      <c r="A609" s="414"/>
      <c r="B609" s="414">
        <v>1</v>
      </c>
      <c r="C609" s="519" t="s">
        <v>295</v>
      </c>
      <c r="D609" s="4"/>
      <c r="E609" s="4"/>
      <c r="F609" s="526">
        <v>826</v>
      </c>
      <c r="G609" s="368">
        <f t="shared" si="127"/>
        <v>344.16666666666663</v>
      </c>
      <c r="H609" s="368">
        <v>380</v>
      </c>
      <c r="I609" s="2508">
        <f t="shared" si="128"/>
        <v>110.41162227602908</v>
      </c>
      <c r="J609" s="1901"/>
      <c r="K609" s="1901"/>
      <c r="L609" s="211"/>
      <c r="M609" s="211"/>
      <c r="N609" s="211"/>
      <c r="O609" s="211"/>
      <c r="P609" s="211"/>
      <c r="Q609" s="211"/>
      <c r="R609" s="552"/>
      <c r="S609" s="552"/>
      <c r="T609" s="552"/>
      <c r="U609" s="552"/>
      <c r="V609" s="552"/>
      <c r="W609" s="1063"/>
      <c r="X609" s="418"/>
      <c r="Y609" s="2752"/>
      <c r="Z609" s="418"/>
      <c r="AA609" s="418"/>
      <c r="AB609" s="418"/>
      <c r="AC609" s="418"/>
      <c r="AD609" s="418"/>
      <c r="AE609" s="1274"/>
      <c r="AF609" s="1302"/>
      <c r="AG609" s="2761"/>
      <c r="AH609" s="1412"/>
    </row>
    <row r="610" spans="1:34" s="2715" customFormat="1" ht="45" x14ac:dyDescent="0.25">
      <c r="A610" s="414"/>
      <c r="B610" s="414">
        <v>1</v>
      </c>
      <c r="C610" s="519" t="s">
        <v>309</v>
      </c>
      <c r="D610" s="4"/>
      <c r="E610" s="4"/>
      <c r="F610" s="526">
        <v>2500</v>
      </c>
      <c r="G610" s="368">
        <f t="shared" si="127"/>
        <v>1041.6666666666667</v>
      </c>
      <c r="H610" s="368">
        <v>1192</v>
      </c>
      <c r="I610" s="2508">
        <f t="shared" si="128"/>
        <v>114.432</v>
      </c>
      <c r="J610" s="1901"/>
      <c r="K610" s="1901"/>
      <c r="L610" s="211"/>
      <c r="M610" s="211"/>
      <c r="N610" s="211"/>
      <c r="O610" s="211"/>
      <c r="P610" s="211"/>
      <c r="Q610" s="211"/>
      <c r="R610" s="552"/>
      <c r="S610" s="552"/>
      <c r="T610" s="552"/>
      <c r="U610" s="552"/>
      <c r="V610" s="552"/>
      <c r="W610" s="1063"/>
      <c r="X610" s="418"/>
      <c r="Y610" s="2752"/>
      <c r="Z610" s="418"/>
      <c r="AA610" s="418"/>
      <c r="AB610" s="418"/>
      <c r="AC610" s="418"/>
      <c r="AD610" s="418"/>
      <c r="AE610" s="1274"/>
      <c r="AF610" s="1302"/>
      <c r="AG610" s="2761"/>
      <c r="AH610" s="1412"/>
    </row>
    <row r="611" spans="1:34" s="2715" customFormat="1" ht="105" x14ac:dyDescent="0.25">
      <c r="A611" s="414"/>
      <c r="B611" s="414"/>
      <c r="C611" s="519" t="s">
        <v>533</v>
      </c>
      <c r="D611" s="4"/>
      <c r="E611" s="4"/>
      <c r="F611" s="526">
        <v>1500</v>
      </c>
      <c r="G611" s="368">
        <f t="shared" si="127"/>
        <v>625</v>
      </c>
      <c r="H611" s="368">
        <v>890</v>
      </c>
      <c r="I611" s="2508">
        <f t="shared" si="128"/>
        <v>142.4</v>
      </c>
      <c r="J611" s="1901"/>
      <c r="K611" s="1901"/>
      <c r="L611" s="211"/>
      <c r="M611" s="211"/>
      <c r="N611" s="211"/>
      <c r="O611" s="211"/>
      <c r="P611" s="211"/>
      <c r="Q611" s="211"/>
      <c r="R611" s="552"/>
      <c r="S611" s="552"/>
      <c r="T611" s="552"/>
      <c r="U611" s="552"/>
      <c r="V611" s="552"/>
      <c r="W611" s="1063"/>
      <c r="X611" s="418"/>
      <c r="Y611" s="2752"/>
      <c r="Z611" s="418"/>
      <c r="AA611" s="418"/>
      <c r="AB611" s="418"/>
      <c r="AC611" s="418"/>
      <c r="AD611" s="418"/>
      <c r="AE611" s="1274"/>
      <c r="AF611" s="1302"/>
      <c r="AG611" s="2761"/>
      <c r="AH611" s="1412"/>
    </row>
    <row r="612" spans="1:34" s="2715" customFormat="1" ht="30" x14ac:dyDescent="0.25">
      <c r="A612" s="414"/>
      <c r="B612" s="414">
        <v>1</v>
      </c>
      <c r="C612" s="4" t="s">
        <v>380</v>
      </c>
      <c r="D612" s="4"/>
      <c r="E612" s="4"/>
      <c r="F612" s="526">
        <v>1418</v>
      </c>
      <c r="G612" s="368">
        <f t="shared" si="127"/>
        <v>590.83333333333337</v>
      </c>
      <c r="H612" s="368">
        <v>559</v>
      </c>
      <c r="I612" s="2508">
        <f t="shared" si="128"/>
        <v>94.612129760225656</v>
      </c>
      <c r="J612" s="1901"/>
      <c r="K612" s="1901"/>
      <c r="L612" s="211"/>
      <c r="M612" s="211"/>
      <c r="N612" s="211"/>
      <c r="O612" s="211"/>
      <c r="P612" s="211"/>
      <c r="Q612" s="211"/>
      <c r="R612" s="552"/>
      <c r="S612" s="552"/>
      <c r="T612" s="552"/>
      <c r="U612" s="552"/>
      <c r="V612" s="552"/>
      <c r="W612" s="1063"/>
      <c r="X612" s="418"/>
      <c r="Y612" s="2752"/>
      <c r="Z612" s="418"/>
      <c r="AA612" s="418"/>
      <c r="AB612" s="418"/>
      <c r="AC612" s="418"/>
      <c r="AD612" s="418"/>
      <c r="AE612" s="1274"/>
      <c r="AF612" s="1302"/>
      <c r="AG612" s="2761"/>
      <c r="AH612" s="1412"/>
    </row>
    <row r="613" spans="1:34" s="2715" customFormat="1" ht="29.25" x14ac:dyDescent="0.25">
      <c r="A613" s="414"/>
      <c r="B613" s="414">
        <v>1</v>
      </c>
      <c r="C613" s="486" t="s">
        <v>135</v>
      </c>
      <c r="D613" s="4"/>
      <c r="E613" s="4"/>
      <c r="F613" s="526">
        <f>F614</f>
        <v>25000</v>
      </c>
      <c r="G613" s="1052">
        <f>G614</f>
        <v>10416.666666666668</v>
      </c>
      <c r="H613" s="1052">
        <f>H614</f>
        <v>6379</v>
      </c>
      <c r="I613" s="786">
        <f t="shared" si="128"/>
        <v>61.238399999999992</v>
      </c>
      <c r="J613" s="1901"/>
      <c r="K613" s="1901"/>
      <c r="L613" s="211"/>
      <c r="M613" s="211"/>
      <c r="N613" s="211"/>
      <c r="O613" s="211"/>
      <c r="P613" s="211"/>
      <c r="Q613" s="211"/>
      <c r="R613" s="552"/>
      <c r="S613" s="552"/>
      <c r="T613" s="552"/>
      <c r="U613" s="552"/>
      <c r="V613" s="552"/>
      <c r="W613" s="1063"/>
      <c r="X613" s="418"/>
      <c r="Y613" s="2752"/>
      <c r="Z613" s="418"/>
      <c r="AA613" s="418"/>
      <c r="AB613" s="418"/>
      <c r="AC613" s="418"/>
      <c r="AD613" s="418"/>
      <c r="AE613" s="1278">
        <f>AE614</f>
        <v>0</v>
      </c>
      <c r="AF613" s="1302"/>
      <c r="AG613" s="2761"/>
      <c r="AH613" s="1412"/>
    </row>
    <row r="614" spans="1:34" s="2715" customFormat="1" x14ac:dyDescent="0.25">
      <c r="A614" s="414"/>
      <c r="B614" s="414">
        <v>1</v>
      </c>
      <c r="C614" s="292" t="s">
        <v>239</v>
      </c>
      <c r="D614" s="4"/>
      <c r="E614" s="4"/>
      <c r="F614" s="526">
        <v>25000</v>
      </c>
      <c r="G614" s="368">
        <f>(F614/12*$C$3)</f>
        <v>10416.666666666668</v>
      </c>
      <c r="H614" s="368">
        <v>6379</v>
      </c>
      <c r="I614" s="2508">
        <f t="shared" si="128"/>
        <v>61.238399999999992</v>
      </c>
      <c r="J614" s="1901"/>
      <c r="K614" s="1901"/>
      <c r="L614" s="211"/>
      <c r="M614" s="211"/>
      <c r="N614" s="211"/>
      <c r="O614" s="211"/>
      <c r="P614" s="211"/>
      <c r="Q614" s="211"/>
      <c r="R614" s="552"/>
      <c r="S614" s="552"/>
      <c r="T614" s="552"/>
      <c r="U614" s="552"/>
      <c r="V614" s="552"/>
      <c r="W614" s="1063"/>
      <c r="X614" s="418"/>
      <c r="Y614" s="2752"/>
      <c r="Z614" s="418"/>
      <c r="AA614" s="418"/>
      <c r="AB614" s="418"/>
      <c r="AC614" s="418"/>
      <c r="AD614" s="418"/>
      <c r="AE614" s="1274"/>
      <c r="AF614" s="1302"/>
      <c r="AG614" s="2761"/>
      <c r="AH614" s="1412"/>
    </row>
    <row r="615" spans="1:34" s="2715" customFormat="1" ht="63" x14ac:dyDescent="0.25">
      <c r="A615" s="414"/>
      <c r="B615" s="414">
        <v>1</v>
      </c>
      <c r="C615" s="751" t="s">
        <v>298</v>
      </c>
      <c r="D615" s="4"/>
      <c r="E615" s="4"/>
      <c r="F615" s="418">
        <f>F616+F621</f>
        <v>5882</v>
      </c>
      <c r="G615" s="368">
        <f>G616+G621</f>
        <v>2450.8333333333335</v>
      </c>
      <c r="H615" s="368">
        <f>H616+H621</f>
        <v>2110</v>
      </c>
      <c r="I615" s="2508">
        <f t="shared" si="128"/>
        <v>86.093165589935396</v>
      </c>
      <c r="J615" s="1901"/>
      <c r="K615" s="1901"/>
      <c r="L615" s="211"/>
      <c r="M615" s="211"/>
      <c r="N615" s="211"/>
      <c r="O615" s="211"/>
      <c r="P615" s="211"/>
      <c r="Q615" s="211"/>
      <c r="R615" s="552"/>
      <c r="S615" s="552"/>
      <c r="T615" s="552"/>
      <c r="U615" s="552"/>
      <c r="V615" s="552"/>
      <c r="W615" s="1209">
        <f>R615/12*$C$3</f>
        <v>0</v>
      </c>
      <c r="X615" s="418">
        <f>AD615-AC615-Z615</f>
        <v>0</v>
      </c>
      <c r="Y615" s="2752"/>
      <c r="Z615" s="418"/>
      <c r="AA615" s="418">
        <f>X615-W615</f>
        <v>0</v>
      </c>
      <c r="AB615" s="418"/>
      <c r="AC615" s="418"/>
      <c r="AD615" s="418"/>
      <c r="AE615" s="1274">
        <f>AE616+AE621</f>
        <v>0</v>
      </c>
      <c r="AF615" s="1302"/>
      <c r="AG615" s="2761"/>
      <c r="AH615" s="1412"/>
    </row>
    <row r="616" spans="1:34" s="2715" customFormat="1" ht="30" x14ac:dyDescent="0.25">
      <c r="A616" s="414"/>
      <c r="B616" s="414">
        <v>1</v>
      </c>
      <c r="C616" s="724" t="s">
        <v>299</v>
      </c>
      <c r="D616" s="4"/>
      <c r="E616" s="4"/>
      <c r="F616" s="418">
        <f>SUM(F617:F620)</f>
        <v>4298</v>
      </c>
      <c r="G616" s="368">
        <f>SUM(G617:G620)</f>
        <v>1790.8333333333335</v>
      </c>
      <c r="H616" s="368">
        <f>SUM(H617:H620)</f>
        <v>1595</v>
      </c>
      <c r="I616" s="2508">
        <f t="shared" si="128"/>
        <v>89.064681247091656</v>
      </c>
      <c r="J616" s="1901"/>
      <c r="K616" s="1901"/>
      <c r="L616" s="211"/>
      <c r="M616" s="211"/>
      <c r="N616" s="211"/>
      <c r="O616" s="211"/>
      <c r="P616" s="211"/>
      <c r="Q616" s="211"/>
      <c r="R616" s="552"/>
      <c r="S616" s="552"/>
      <c r="T616" s="552"/>
      <c r="U616" s="552"/>
      <c r="V616" s="552"/>
      <c r="W616" s="1063"/>
      <c r="X616" s="418"/>
      <c r="Y616" s="2752"/>
      <c r="Z616" s="418"/>
      <c r="AA616" s="418"/>
      <c r="AB616" s="418"/>
      <c r="AC616" s="418"/>
      <c r="AD616" s="418"/>
      <c r="AE616" s="1274">
        <f>SUM(AE617:AE620)</f>
        <v>0</v>
      </c>
      <c r="AF616" s="1302"/>
      <c r="AG616" s="2761"/>
      <c r="AH616" s="1412"/>
    </row>
    <row r="617" spans="1:34" s="2715" customFormat="1" ht="30" x14ac:dyDescent="0.25">
      <c r="A617" s="414"/>
      <c r="B617" s="414">
        <v>1</v>
      </c>
      <c r="C617" s="519" t="s">
        <v>300</v>
      </c>
      <c r="D617" s="4"/>
      <c r="E617" s="4"/>
      <c r="F617" s="418">
        <v>4298</v>
      </c>
      <c r="G617" s="368">
        <f>(F617/12*$C$3)</f>
        <v>1790.8333333333335</v>
      </c>
      <c r="H617" s="368">
        <v>1595</v>
      </c>
      <c r="I617" s="2508">
        <f t="shared" si="128"/>
        <v>89.064681247091656</v>
      </c>
      <c r="J617" s="1901"/>
      <c r="K617" s="1901"/>
      <c r="L617" s="211"/>
      <c r="M617" s="211"/>
      <c r="N617" s="211"/>
      <c r="O617" s="211"/>
      <c r="P617" s="211"/>
      <c r="Q617" s="211"/>
      <c r="R617" s="552"/>
      <c r="S617" s="552"/>
      <c r="T617" s="552"/>
      <c r="U617" s="552"/>
      <c r="V617" s="552"/>
      <c r="W617" s="1063"/>
      <c r="X617" s="418"/>
      <c r="Y617" s="2752"/>
      <c r="Z617" s="418"/>
      <c r="AA617" s="418"/>
      <c r="AB617" s="418"/>
      <c r="AC617" s="418"/>
      <c r="AD617" s="418"/>
      <c r="AE617" s="1274"/>
      <c r="AF617" s="1302"/>
      <c r="AG617" s="2761"/>
      <c r="AH617" s="1412"/>
    </row>
    <row r="618" spans="1:34" s="2715" customFormat="1" ht="60" x14ac:dyDescent="0.25">
      <c r="A618" s="414"/>
      <c r="B618" s="414">
        <v>1</v>
      </c>
      <c r="C618" s="519" t="s">
        <v>301</v>
      </c>
      <c r="D618" s="4"/>
      <c r="E618" s="4"/>
      <c r="F618" s="418"/>
      <c r="G618" s="368"/>
      <c r="H618" s="368"/>
      <c r="I618" s="2508"/>
      <c r="J618" s="1901"/>
      <c r="K618" s="1901"/>
      <c r="L618" s="211"/>
      <c r="M618" s="211"/>
      <c r="N618" s="211"/>
      <c r="O618" s="211"/>
      <c r="P618" s="211"/>
      <c r="Q618" s="211"/>
      <c r="R618" s="552"/>
      <c r="S618" s="552"/>
      <c r="T618" s="552"/>
      <c r="U618" s="552"/>
      <c r="V618" s="552"/>
      <c r="W618" s="1063"/>
      <c r="X618" s="418"/>
      <c r="Y618" s="2752"/>
      <c r="Z618" s="418"/>
      <c r="AA618" s="418"/>
      <c r="AB618" s="418"/>
      <c r="AC618" s="418"/>
      <c r="AD618" s="418"/>
      <c r="AE618" s="1274"/>
      <c r="AF618" s="1302"/>
      <c r="AG618" s="2761"/>
      <c r="AH618" s="1412"/>
    </row>
    <row r="619" spans="1:34" s="2715" customFormat="1" ht="45" x14ac:dyDescent="0.25">
      <c r="A619" s="414"/>
      <c r="B619" s="414">
        <v>1</v>
      </c>
      <c r="C619" s="519" t="s">
        <v>302</v>
      </c>
      <c r="D619" s="4"/>
      <c r="E619" s="4"/>
      <c r="F619" s="418"/>
      <c r="G619" s="368"/>
      <c r="H619" s="368"/>
      <c r="I619" s="2508"/>
      <c r="J619" s="1901"/>
      <c r="K619" s="1901"/>
      <c r="L619" s="211"/>
      <c r="M619" s="211"/>
      <c r="N619" s="211"/>
      <c r="O619" s="211"/>
      <c r="P619" s="211"/>
      <c r="Q619" s="211"/>
      <c r="R619" s="552"/>
      <c r="S619" s="552"/>
      <c r="T619" s="552"/>
      <c r="U619" s="552"/>
      <c r="V619" s="552"/>
      <c r="W619" s="1063"/>
      <c r="X619" s="418"/>
      <c r="Y619" s="2752"/>
      <c r="Z619" s="418"/>
      <c r="AA619" s="418"/>
      <c r="AB619" s="418"/>
      <c r="AC619" s="418"/>
      <c r="AD619" s="418"/>
      <c r="AE619" s="1274"/>
      <c r="AF619" s="1302"/>
      <c r="AG619" s="2761"/>
      <c r="AH619" s="1412"/>
    </row>
    <row r="620" spans="1:34" s="2715" customFormat="1" ht="30" x14ac:dyDescent="0.25">
      <c r="A620" s="414"/>
      <c r="B620" s="414">
        <v>1</v>
      </c>
      <c r="C620" s="519" t="s">
        <v>303</v>
      </c>
      <c r="D620" s="4"/>
      <c r="E620" s="4"/>
      <c r="F620" s="418"/>
      <c r="G620" s="368"/>
      <c r="H620" s="368"/>
      <c r="I620" s="2508"/>
      <c r="J620" s="1901"/>
      <c r="K620" s="1901"/>
      <c r="L620" s="211"/>
      <c r="M620" s="211"/>
      <c r="N620" s="211"/>
      <c r="O620" s="211"/>
      <c r="P620" s="211"/>
      <c r="Q620" s="211"/>
      <c r="R620" s="552"/>
      <c r="S620" s="552"/>
      <c r="T620" s="552"/>
      <c r="U620" s="552"/>
      <c r="V620" s="552"/>
      <c r="W620" s="1063"/>
      <c r="X620" s="418"/>
      <c r="Y620" s="2752"/>
      <c r="Z620" s="418"/>
      <c r="AA620" s="418"/>
      <c r="AB620" s="418"/>
      <c r="AC620" s="418"/>
      <c r="AD620" s="418"/>
      <c r="AE620" s="1274"/>
      <c r="AF620" s="1302"/>
      <c r="AG620" s="2761"/>
      <c r="AH620" s="1412"/>
    </row>
    <row r="621" spans="1:34" s="2715" customFormat="1" ht="45" x14ac:dyDescent="0.25">
      <c r="A621" s="414"/>
      <c r="B621" s="414">
        <v>1</v>
      </c>
      <c r="C621" s="724" t="s">
        <v>304</v>
      </c>
      <c r="D621" s="4"/>
      <c r="E621" s="4"/>
      <c r="F621" s="418">
        <f>SUM(F622:F625)</f>
        <v>1584</v>
      </c>
      <c r="G621" s="368">
        <f>SUM(G622:G625)</f>
        <v>660</v>
      </c>
      <c r="H621" s="368">
        <f>H622</f>
        <v>515</v>
      </c>
      <c r="I621" s="2508">
        <f>SUM(I622:I625)</f>
        <v>78.030303030303031</v>
      </c>
      <c r="J621" s="1901"/>
      <c r="K621" s="1901"/>
      <c r="L621" s="211"/>
      <c r="M621" s="211"/>
      <c r="N621" s="211"/>
      <c r="O621" s="211"/>
      <c r="P621" s="211"/>
      <c r="Q621" s="211"/>
      <c r="R621" s="552"/>
      <c r="S621" s="552"/>
      <c r="T621" s="552"/>
      <c r="U621" s="552"/>
      <c r="V621" s="552"/>
      <c r="W621" s="1063"/>
      <c r="X621" s="418"/>
      <c r="Y621" s="2752"/>
      <c r="Z621" s="418"/>
      <c r="AA621" s="418"/>
      <c r="AB621" s="418"/>
      <c r="AC621" s="418"/>
      <c r="AD621" s="418"/>
      <c r="AE621" s="1274">
        <f>AE622</f>
        <v>0</v>
      </c>
      <c r="AF621" s="1302"/>
      <c r="AG621" s="2761"/>
      <c r="AH621" s="1412"/>
    </row>
    <row r="622" spans="1:34" s="2715" customFormat="1" ht="45" x14ac:dyDescent="0.25">
      <c r="A622" s="414"/>
      <c r="B622" s="414">
        <v>1</v>
      </c>
      <c r="C622" s="519" t="s">
        <v>305</v>
      </c>
      <c r="D622" s="4"/>
      <c r="E622" s="4"/>
      <c r="F622" s="418">
        <v>1584</v>
      </c>
      <c r="G622" s="368">
        <f>(F622/12*$C$3)</f>
        <v>660</v>
      </c>
      <c r="H622" s="368">
        <v>515</v>
      </c>
      <c r="I622" s="2508">
        <f>H622/G622*100</f>
        <v>78.030303030303031</v>
      </c>
      <c r="J622" s="1901"/>
      <c r="K622" s="1901"/>
      <c r="L622" s="211"/>
      <c r="M622" s="211"/>
      <c r="N622" s="211"/>
      <c r="O622" s="211"/>
      <c r="P622" s="211"/>
      <c r="Q622" s="211"/>
      <c r="R622" s="552"/>
      <c r="S622" s="552"/>
      <c r="T622" s="552"/>
      <c r="U622" s="552"/>
      <c r="V622" s="552"/>
      <c r="W622" s="1063"/>
      <c r="X622" s="418"/>
      <c r="Y622" s="2752"/>
      <c r="Z622" s="418"/>
      <c r="AA622" s="418"/>
      <c r="AB622" s="418"/>
      <c r="AC622" s="418"/>
      <c r="AD622" s="418"/>
      <c r="AE622" s="1274"/>
      <c r="AF622" s="1302"/>
      <c r="AG622" s="2761"/>
      <c r="AH622" s="1412"/>
    </row>
    <row r="623" spans="1:34" s="2715" customFormat="1" ht="30" x14ac:dyDescent="0.25">
      <c r="A623" s="414"/>
      <c r="B623" s="414">
        <v>1</v>
      </c>
      <c r="C623" s="519" t="s">
        <v>334</v>
      </c>
      <c r="D623" s="4"/>
      <c r="E623" s="4"/>
      <c r="F623" s="418"/>
      <c r="G623" s="368"/>
      <c r="H623" s="368"/>
      <c r="I623" s="2508"/>
      <c r="J623" s="1901"/>
      <c r="K623" s="1901"/>
      <c r="L623" s="211"/>
      <c r="M623" s="211"/>
      <c r="N623" s="211"/>
      <c r="O623" s="211"/>
      <c r="P623" s="211"/>
      <c r="Q623" s="211"/>
      <c r="R623" s="552"/>
      <c r="S623" s="552"/>
      <c r="T623" s="552"/>
      <c r="U623" s="552"/>
      <c r="V623" s="552"/>
      <c r="W623" s="1063"/>
      <c r="X623" s="418"/>
      <c r="Y623" s="2752"/>
      <c r="Z623" s="418"/>
      <c r="AA623" s="418"/>
      <c r="AB623" s="418"/>
      <c r="AC623" s="418"/>
      <c r="AD623" s="418"/>
      <c r="AE623" s="1274"/>
      <c r="AF623" s="1302"/>
      <c r="AG623" s="2761"/>
      <c r="AH623" s="1412"/>
    </row>
    <row r="624" spans="1:34" s="2715" customFormat="1" ht="75" x14ac:dyDescent="0.25">
      <c r="A624" s="414"/>
      <c r="B624" s="414">
        <v>1</v>
      </c>
      <c r="C624" s="519" t="s">
        <v>306</v>
      </c>
      <c r="D624" s="4"/>
      <c r="E624" s="4"/>
      <c r="F624" s="418"/>
      <c r="G624" s="368"/>
      <c r="H624" s="368"/>
      <c r="I624" s="2508"/>
      <c r="J624" s="1901"/>
      <c r="K624" s="1901"/>
      <c r="L624" s="211"/>
      <c r="M624" s="211"/>
      <c r="N624" s="211"/>
      <c r="O624" s="211"/>
      <c r="P624" s="211"/>
      <c r="Q624" s="211"/>
      <c r="R624" s="552"/>
      <c r="S624" s="552"/>
      <c r="T624" s="552"/>
      <c r="U624" s="552"/>
      <c r="V624" s="552"/>
      <c r="W624" s="1063"/>
      <c r="X624" s="418"/>
      <c r="Y624" s="2752"/>
      <c r="Z624" s="418"/>
      <c r="AA624" s="418"/>
      <c r="AB624" s="418"/>
      <c r="AC624" s="418"/>
      <c r="AD624" s="418"/>
      <c r="AE624" s="1274"/>
      <c r="AF624" s="1302"/>
      <c r="AG624" s="2761"/>
      <c r="AH624" s="1412"/>
    </row>
    <row r="625" spans="1:34" s="2715" customFormat="1" ht="60" x14ac:dyDescent="0.25">
      <c r="A625" s="414"/>
      <c r="B625" s="414">
        <v>1</v>
      </c>
      <c r="C625" s="519" t="s">
        <v>307</v>
      </c>
      <c r="D625" s="4"/>
      <c r="E625" s="4"/>
      <c r="F625" s="418"/>
      <c r="G625" s="368"/>
      <c r="H625" s="368"/>
      <c r="I625" s="2508"/>
      <c r="J625" s="1901"/>
      <c r="K625" s="1901"/>
      <c r="L625" s="211"/>
      <c r="M625" s="211"/>
      <c r="N625" s="211"/>
      <c r="O625" s="211"/>
      <c r="P625" s="211"/>
      <c r="Q625" s="211"/>
      <c r="R625" s="552"/>
      <c r="S625" s="552"/>
      <c r="T625" s="552"/>
      <c r="U625" s="552"/>
      <c r="V625" s="552"/>
      <c r="W625" s="1063"/>
      <c r="X625" s="418"/>
      <c r="Y625" s="2752"/>
      <c r="Z625" s="418"/>
      <c r="AA625" s="418"/>
      <c r="AB625" s="418"/>
      <c r="AC625" s="418"/>
      <c r="AD625" s="418"/>
      <c r="AE625" s="1274"/>
      <c r="AF625" s="1302"/>
      <c r="AG625" s="2761"/>
      <c r="AH625" s="1412"/>
    </row>
    <row r="626" spans="1:34" s="2715" customFormat="1" x14ac:dyDescent="0.25">
      <c r="A626" s="414"/>
      <c r="B626" s="414">
        <v>1</v>
      </c>
      <c r="C626" s="798" t="s">
        <v>206</v>
      </c>
      <c r="D626" s="4"/>
      <c r="E626" s="4"/>
      <c r="F626" s="418"/>
      <c r="G626" s="368"/>
      <c r="H626" s="368"/>
      <c r="I626" s="2508"/>
      <c r="J626" s="1901"/>
      <c r="K626" s="1901"/>
      <c r="L626" s="211"/>
      <c r="M626" s="211"/>
      <c r="N626" s="211"/>
      <c r="O626" s="211"/>
      <c r="P626" s="211"/>
      <c r="Q626" s="211"/>
      <c r="R626" s="552">
        <v>105.6725</v>
      </c>
      <c r="S626" s="552">
        <v>105.6725</v>
      </c>
      <c r="T626" s="552">
        <v>105.6725</v>
      </c>
      <c r="U626" s="552">
        <v>105.6725</v>
      </c>
      <c r="V626" s="552">
        <v>105.6725</v>
      </c>
      <c r="W626" s="1063">
        <f>R626/12*$C$3+(S626-R626)/11*3+(T626-S626)/10*2+(U626-T626)/9*1</f>
        <v>44.030208333333334</v>
      </c>
      <c r="X626" s="418">
        <f>AD626-AC626-Z626</f>
        <v>111.16746999999981</v>
      </c>
      <c r="Y626" s="2752"/>
      <c r="Z626" s="418"/>
      <c r="AA626" s="418">
        <f>X626-W626</f>
        <v>67.137261666666475</v>
      </c>
      <c r="AB626" s="418"/>
      <c r="AC626" s="418">
        <v>2.4980018054066022E-16</v>
      </c>
      <c r="AD626" s="418">
        <v>111.16746999999981</v>
      </c>
      <c r="AE626" s="1274"/>
      <c r="AF626" s="1302"/>
      <c r="AG626" s="2761"/>
      <c r="AH626" s="1412"/>
    </row>
    <row r="627" spans="1:34" s="2715" customFormat="1" ht="29.25" x14ac:dyDescent="0.25">
      <c r="A627" s="414"/>
      <c r="B627" s="414">
        <v>1</v>
      </c>
      <c r="C627" s="785" t="s">
        <v>359</v>
      </c>
      <c r="D627" s="4"/>
      <c r="E627" s="4"/>
      <c r="F627" s="418">
        <f>SUM(F628,F629,F633,F634,F635,F636,F638)</f>
        <v>991</v>
      </c>
      <c r="G627" s="368">
        <f t="shared" ref="G627:H627" si="129">SUM(G628,G629,G633,G634,G635,G636,G638)</f>
        <v>412.91666666666663</v>
      </c>
      <c r="H627" s="368">
        <f t="shared" si="129"/>
        <v>450</v>
      </c>
      <c r="I627" s="2508">
        <f>H627/G627*100</f>
        <v>108.98082744702322</v>
      </c>
      <c r="J627" s="1901"/>
      <c r="K627" s="1901"/>
      <c r="L627" s="211"/>
      <c r="M627" s="211"/>
      <c r="N627" s="211"/>
      <c r="O627" s="211"/>
      <c r="P627" s="211"/>
      <c r="Q627" s="211"/>
      <c r="R627" s="552"/>
      <c r="S627" s="552"/>
      <c r="T627" s="552"/>
      <c r="U627" s="552"/>
      <c r="V627" s="552"/>
      <c r="W627" s="1063"/>
      <c r="X627" s="418"/>
      <c r="Y627" s="2752"/>
      <c r="Z627" s="418"/>
      <c r="AA627" s="418"/>
      <c r="AB627" s="418"/>
      <c r="AC627" s="418"/>
      <c r="AD627" s="418"/>
      <c r="AE627" s="1274">
        <f>SUM(AE628,AE629,AE633,AE634,AE635,AE636)</f>
        <v>0</v>
      </c>
      <c r="AF627" s="1302"/>
      <c r="AG627" s="2761"/>
      <c r="AH627" s="1412"/>
    </row>
    <row r="628" spans="1:34" s="2715" customFormat="1" x14ac:dyDescent="0.25">
      <c r="A628" s="414"/>
      <c r="B628" s="414">
        <v>1</v>
      </c>
      <c r="C628" s="4" t="s">
        <v>347</v>
      </c>
      <c r="D628" s="4"/>
      <c r="E628" s="4"/>
      <c r="F628" s="418"/>
      <c r="G628" s="368"/>
      <c r="H628" s="368"/>
      <c r="I628" s="2508"/>
      <c r="J628" s="1901"/>
      <c r="K628" s="1901"/>
      <c r="L628" s="211"/>
      <c r="M628" s="211"/>
      <c r="N628" s="211"/>
      <c r="O628" s="211"/>
      <c r="P628" s="211"/>
      <c r="Q628" s="211"/>
      <c r="R628" s="552"/>
      <c r="S628" s="552"/>
      <c r="T628" s="552"/>
      <c r="U628" s="552"/>
      <c r="V628" s="552"/>
      <c r="W628" s="1063"/>
      <c r="X628" s="418"/>
      <c r="Y628" s="2752"/>
      <c r="Z628" s="418"/>
      <c r="AA628" s="418"/>
      <c r="AB628" s="418"/>
      <c r="AC628" s="418"/>
      <c r="AD628" s="418"/>
      <c r="AE628" s="1274"/>
      <c r="AF628" s="1302"/>
      <c r="AG628" s="2761"/>
      <c r="AH628" s="1412"/>
    </row>
    <row r="629" spans="1:34" s="2715" customFormat="1" ht="30" x14ac:dyDescent="0.25">
      <c r="A629" s="414"/>
      <c r="B629" s="414">
        <v>1</v>
      </c>
      <c r="C629" s="799" t="s">
        <v>348</v>
      </c>
      <c r="D629" s="4"/>
      <c r="E629" s="4"/>
      <c r="F629" s="418"/>
      <c r="G629" s="368"/>
      <c r="H629" s="368"/>
      <c r="I629" s="2508"/>
      <c r="J629" s="1901"/>
      <c r="K629" s="1901"/>
      <c r="L629" s="211"/>
      <c r="M629" s="211"/>
      <c r="N629" s="211"/>
      <c r="O629" s="211"/>
      <c r="P629" s="211"/>
      <c r="Q629" s="211"/>
      <c r="R629" s="552"/>
      <c r="S629" s="552"/>
      <c r="T629" s="552"/>
      <c r="U629" s="552"/>
      <c r="V629" s="552"/>
      <c r="W629" s="1063"/>
      <c r="X629" s="418"/>
      <c r="Y629" s="2752"/>
      <c r="Z629" s="418"/>
      <c r="AA629" s="418"/>
      <c r="AB629" s="418"/>
      <c r="AC629" s="418"/>
      <c r="AD629" s="418"/>
      <c r="AE629" s="1274"/>
      <c r="AF629" s="1302"/>
      <c r="AG629" s="2761"/>
      <c r="AH629" s="1412"/>
    </row>
    <row r="630" spans="1:34" s="2715" customFormat="1" x14ac:dyDescent="0.25">
      <c r="A630" s="414">
        <v>1</v>
      </c>
      <c r="B630" s="414">
        <v>1</v>
      </c>
      <c r="C630" s="4" t="s">
        <v>349</v>
      </c>
      <c r="D630" s="4"/>
      <c r="E630" s="4"/>
      <c r="F630" s="418"/>
      <c r="G630" s="213"/>
      <c r="H630" s="368"/>
      <c r="I630" s="2508"/>
      <c r="J630" s="1901"/>
      <c r="K630" s="1901"/>
      <c r="L630" s="211"/>
      <c r="M630" s="211"/>
      <c r="N630" s="211"/>
      <c r="O630" s="211"/>
      <c r="P630" s="211"/>
      <c r="Q630" s="211"/>
      <c r="R630" s="552"/>
      <c r="S630" s="552"/>
      <c r="T630" s="552"/>
      <c r="U630" s="552"/>
      <c r="V630" s="552"/>
      <c r="W630" s="1063"/>
      <c r="X630" s="418"/>
      <c r="Y630" s="2752"/>
      <c r="Z630" s="418"/>
      <c r="AA630" s="418"/>
      <c r="AB630" s="418"/>
      <c r="AC630" s="418"/>
      <c r="AD630" s="418"/>
      <c r="AE630" s="1274"/>
      <c r="AF630" s="1302"/>
      <c r="AG630" s="2761"/>
      <c r="AH630" s="1412"/>
    </row>
    <row r="631" spans="1:34" s="2715" customFormat="1" ht="30" x14ac:dyDescent="0.25">
      <c r="A631" s="414">
        <v>1</v>
      </c>
      <c r="B631" s="414">
        <v>1</v>
      </c>
      <c r="C631" s="4" t="s">
        <v>374</v>
      </c>
      <c r="D631" s="4"/>
      <c r="E631" s="4"/>
      <c r="F631" s="418"/>
      <c r="G631" s="213"/>
      <c r="H631" s="368"/>
      <c r="I631" s="2508"/>
      <c r="J631" s="1901"/>
      <c r="K631" s="1901"/>
      <c r="L631" s="211"/>
      <c r="M631" s="211"/>
      <c r="N631" s="211"/>
      <c r="O631" s="211"/>
      <c r="P631" s="211"/>
      <c r="Q631" s="211"/>
      <c r="R631" s="552"/>
      <c r="S631" s="552"/>
      <c r="T631" s="552"/>
      <c r="U631" s="552"/>
      <c r="V631" s="552"/>
      <c r="W631" s="1063"/>
      <c r="X631" s="418"/>
      <c r="Y631" s="2752"/>
      <c r="Z631" s="418"/>
      <c r="AA631" s="418"/>
      <c r="AB631" s="418"/>
      <c r="AC631" s="418"/>
      <c r="AD631" s="418"/>
      <c r="AE631" s="1274"/>
      <c r="AF631" s="1302"/>
      <c r="AG631" s="2761"/>
      <c r="AH631" s="1412"/>
    </row>
    <row r="632" spans="1:34" s="2715" customFormat="1" ht="60" x14ac:dyDescent="0.25">
      <c r="A632" s="414">
        <v>1</v>
      </c>
      <c r="B632" s="414">
        <v>1</v>
      </c>
      <c r="C632" s="4" t="s">
        <v>350</v>
      </c>
      <c r="D632" s="4"/>
      <c r="E632" s="4"/>
      <c r="F632" s="418"/>
      <c r="G632" s="213"/>
      <c r="H632" s="368"/>
      <c r="I632" s="2508"/>
      <c r="J632" s="1901"/>
      <c r="K632" s="1901"/>
      <c r="L632" s="211"/>
      <c r="M632" s="211"/>
      <c r="N632" s="211"/>
      <c r="O632" s="211"/>
      <c r="P632" s="211"/>
      <c r="Q632" s="211"/>
      <c r="R632" s="552"/>
      <c r="S632" s="552"/>
      <c r="T632" s="552"/>
      <c r="U632" s="552"/>
      <c r="V632" s="552"/>
      <c r="W632" s="1063"/>
      <c r="X632" s="418"/>
      <c r="Y632" s="2752"/>
      <c r="Z632" s="418"/>
      <c r="AA632" s="418"/>
      <c r="AB632" s="418"/>
      <c r="AC632" s="418"/>
      <c r="AD632" s="418"/>
      <c r="AE632" s="1274"/>
      <c r="AF632" s="1302"/>
      <c r="AG632" s="2761"/>
      <c r="AH632" s="1412"/>
    </row>
    <row r="633" spans="1:34" s="2715" customFormat="1" ht="60" x14ac:dyDescent="0.25">
      <c r="A633" s="414"/>
      <c r="B633" s="414">
        <v>1</v>
      </c>
      <c r="C633" s="4" t="s">
        <v>351</v>
      </c>
      <c r="D633" s="4"/>
      <c r="E633" s="4"/>
      <c r="F633" s="418"/>
      <c r="G633" s="213"/>
      <c r="H633" s="368"/>
      <c r="I633" s="2508"/>
      <c r="J633" s="1901"/>
      <c r="K633" s="1901"/>
      <c r="L633" s="211"/>
      <c r="M633" s="211"/>
      <c r="N633" s="211"/>
      <c r="O633" s="211"/>
      <c r="P633" s="211"/>
      <c r="Q633" s="211"/>
      <c r="R633" s="552"/>
      <c r="S633" s="552"/>
      <c r="T633" s="552"/>
      <c r="U633" s="552"/>
      <c r="V633" s="552"/>
      <c r="W633" s="1063"/>
      <c r="X633" s="418"/>
      <c r="Y633" s="2752"/>
      <c r="Z633" s="418"/>
      <c r="AA633" s="418"/>
      <c r="AB633" s="418"/>
      <c r="AC633" s="418"/>
      <c r="AD633" s="418"/>
      <c r="AE633" s="1274"/>
      <c r="AF633" s="1302"/>
      <c r="AG633" s="2761"/>
      <c r="AH633" s="1412"/>
    </row>
    <row r="634" spans="1:34" s="2715" customFormat="1" ht="45" x14ac:dyDescent="0.25">
      <c r="A634" s="414">
        <v>1</v>
      </c>
      <c r="B634" s="414">
        <v>1</v>
      </c>
      <c r="C634" s="800" t="s">
        <v>352</v>
      </c>
      <c r="D634" s="780"/>
      <c r="E634" s="4"/>
      <c r="F634" s="418"/>
      <c r="G634" s="213"/>
      <c r="H634" s="368"/>
      <c r="I634" s="2508"/>
      <c r="J634" s="1901"/>
      <c r="K634" s="1901"/>
      <c r="L634" s="211"/>
      <c r="M634" s="211"/>
      <c r="N634" s="211"/>
      <c r="O634" s="211"/>
      <c r="P634" s="211"/>
      <c r="Q634" s="211"/>
      <c r="R634" s="552"/>
      <c r="S634" s="552"/>
      <c r="T634" s="552"/>
      <c r="U634" s="552"/>
      <c r="V634" s="552"/>
      <c r="W634" s="1063"/>
      <c r="X634" s="418"/>
      <c r="Y634" s="2752"/>
      <c r="Z634" s="418"/>
      <c r="AA634" s="418"/>
      <c r="AB634" s="418"/>
      <c r="AC634" s="418"/>
      <c r="AD634" s="418"/>
      <c r="AE634" s="1274"/>
      <c r="AF634" s="1302"/>
      <c r="AG634" s="2761"/>
      <c r="AH634" s="1412"/>
    </row>
    <row r="635" spans="1:34" s="2715" customFormat="1" ht="105" x14ac:dyDescent="0.25">
      <c r="A635" s="414"/>
      <c r="B635" s="414"/>
      <c r="C635" s="800" t="s">
        <v>534</v>
      </c>
      <c r="D635" s="780"/>
      <c r="E635" s="4"/>
      <c r="F635" s="418">
        <v>250</v>
      </c>
      <c r="G635" s="213">
        <f>(F635/12*$C$3)</f>
        <v>104.16666666666666</v>
      </c>
      <c r="H635" s="368">
        <v>263</v>
      </c>
      <c r="I635" s="2508">
        <f>H635/G635*100</f>
        <v>252.48000000000005</v>
      </c>
      <c r="J635" s="1901"/>
      <c r="K635" s="1901"/>
      <c r="L635" s="211"/>
      <c r="M635" s="211"/>
      <c r="N635" s="211"/>
      <c r="O635" s="211"/>
      <c r="P635" s="211"/>
      <c r="Q635" s="211"/>
      <c r="R635" s="552"/>
      <c r="S635" s="552"/>
      <c r="T635" s="552"/>
      <c r="U635" s="552"/>
      <c r="V635" s="552"/>
      <c r="W635" s="1063"/>
      <c r="X635" s="418"/>
      <c r="Y635" s="2752"/>
      <c r="Z635" s="418"/>
      <c r="AA635" s="418"/>
      <c r="AB635" s="418"/>
      <c r="AC635" s="418"/>
      <c r="AD635" s="418"/>
      <c r="AE635" s="1274"/>
      <c r="AF635" s="1302"/>
      <c r="AG635" s="2761"/>
      <c r="AH635" s="1412"/>
    </row>
    <row r="636" spans="1:34" s="2715" customFormat="1" ht="42.75" x14ac:dyDescent="0.25">
      <c r="A636" s="414"/>
      <c r="B636" s="414"/>
      <c r="C636" s="1413" t="s">
        <v>510</v>
      </c>
      <c r="D636" s="780"/>
      <c r="E636" s="4"/>
      <c r="F636" s="418">
        <f>F637</f>
        <v>741</v>
      </c>
      <c r="G636" s="758">
        <f>G637</f>
        <v>308.75</v>
      </c>
      <c r="H636" s="758">
        <f>H637</f>
        <v>182</v>
      </c>
      <c r="I636" s="2508">
        <f>H636/G636*100</f>
        <v>58.947368421052623</v>
      </c>
      <c r="J636" s="1901"/>
      <c r="K636" s="1901"/>
      <c r="L636" s="211"/>
      <c r="M636" s="211"/>
      <c r="N636" s="211"/>
      <c r="O636" s="211"/>
      <c r="P636" s="211"/>
      <c r="Q636" s="211"/>
      <c r="R636" s="552">
        <v>1187.3999199999998</v>
      </c>
      <c r="S636" s="552">
        <v>1187.3999199999998</v>
      </c>
      <c r="T636" s="552">
        <v>1187.3999199999998</v>
      </c>
      <c r="U636" s="552">
        <v>1187.3999199999998</v>
      </c>
      <c r="V636" s="552">
        <v>1187.3999199999998</v>
      </c>
      <c r="W636" s="1063">
        <f>R636/12*$C$3+(S636-R636)/11*4+(T636-S636)/10*3+(U636-T636)/9*2+(V636-U636)/8*1</f>
        <v>494.74996666666664</v>
      </c>
      <c r="X636" s="418">
        <f>AD636-AC636-Z636</f>
        <v>304.33520000000004</v>
      </c>
      <c r="Y636" s="2752"/>
      <c r="Z636" s="418"/>
      <c r="AA636" s="418">
        <f>X636-W636</f>
        <v>-190.41476666666659</v>
      </c>
      <c r="AB636" s="418">
        <v>-1.9140200000000001</v>
      </c>
      <c r="AC636" s="418">
        <v>-0.19236</v>
      </c>
      <c r="AD636" s="418">
        <v>304.14284000000004</v>
      </c>
      <c r="AE636" s="1274">
        <f>AE637</f>
        <v>0</v>
      </c>
      <c r="AF636" s="1302"/>
      <c r="AG636" s="2761"/>
      <c r="AH636" s="1412"/>
    </row>
    <row r="637" spans="1:34" s="2715" customFormat="1" x14ac:dyDescent="0.25">
      <c r="A637" s="414"/>
      <c r="B637" s="414"/>
      <c r="C637" s="800" t="s">
        <v>511</v>
      </c>
      <c r="D637" s="780"/>
      <c r="E637" s="4"/>
      <c r="F637" s="418">
        <v>741</v>
      </c>
      <c r="G637" s="213">
        <f>(F637/12*$C$3)</f>
        <v>308.75</v>
      </c>
      <c r="H637" s="368">
        <v>182</v>
      </c>
      <c r="I637" s="2508">
        <f>H637/G637*100</f>
        <v>58.947368421052623</v>
      </c>
      <c r="J637" s="1901"/>
      <c r="K637" s="1901"/>
      <c r="L637" s="211"/>
      <c r="M637" s="211"/>
      <c r="N637" s="211"/>
      <c r="O637" s="211"/>
      <c r="P637" s="211"/>
      <c r="Q637" s="211"/>
      <c r="R637" s="552"/>
      <c r="S637" s="552"/>
      <c r="T637" s="552"/>
      <c r="U637" s="552"/>
      <c r="V637" s="552"/>
      <c r="W637" s="1063"/>
      <c r="X637" s="418"/>
      <c r="Y637" s="2752"/>
      <c r="Z637" s="418"/>
      <c r="AA637" s="418"/>
      <c r="AB637" s="418"/>
      <c r="AC637" s="418"/>
      <c r="AD637" s="418"/>
      <c r="AE637" s="1274"/>
      <c r="AF637" s="1302"/>
      <c r="AG637" s="2761"/>
      <c r="AH637" s="1412"/>
    </row>
    <row r="638" spans="1:34" s="2715" customFormat="1" ht="42.75" x14ac:dyDescent="0.25">
      <c r="A638" s="414"/>
      <c r="B638" s="414"/>
      <c r="C638" s="1413" t="s">
        <v>512</v>
      </c>
      <c r="D638" s="780"/>
      <c r="E638" s="4"/>
      <c r="F638" s="418"/>
      <c r="G638" s="213"/>
      <c r="H638" s="368">
        <v>5</v>
      </c>
      <c r="I638" s="2508"/>
      <c r="J638" s="1901"/>
      <c r="K638" s="1901"/>
      <c r="L638" s="211"/>
      <c r="M638" s="211"/>
      <c r="N638" s="211"/>
      <c r="O638" s="211"/>
      <c r="P638" s="211"/>
      <c r="Q638" s="211"/>
      <c r="R638" s="552"/>
      <c r="S638" s="552"/>
      <c r="T638" s="552"/>
      <c r="U638" s="552"/>
      <c r="V638" s="552"/>
      <c r="W638" s="1063"/>
      <c r="X638" s="418"/>
      <c r="Y638" s="2752"/>
      <c r="Z638" s="418"/>
      <c r="AA638" s="418"/>
      <c r="AB638" s="418"/>
      <c r="AC638" s="418"/>
      <c r="AD638" s="418"/>
      <c r="AE638" s="1274"/>
      <c r="AF638" s="1302"/>
      <c r="AG638" s="2761"/>
      <c r="AH638" s="1412"/>
    </row>
    <row r="639" spans="1:34" s="2715" customFormat="1" ht="29.25" x14ac:dyDescent="0.25">
      <c r="A639" s="414">
        <v>1</v>
      </c>
      <c r="B639" s="414">
        <v>1</v>
      </c>
      <c r="C639" s="785" t="s">
        <v>360</v>
      </c>
      <c r="D639" s="801"/>
      <c r="E639" s="4"/>
      <c r="F639" s="418"/>
      <c r="G639" s="213"/>
      <c r="H639" s="368"/>
      <c r="I639" s="2508"/>
      <c r="J639" s="1901"/>
      <c r="K639" s="1901"/>
      <c r="L639" s="211"/>
      <c r="M639" s="211"/>
      <c r="N639" s="211"/>
      <c r="O639" s="211"/>
      <c r="P639" s="211"/>
      <c r="Q639" s="211"/>
      <c r="R639" s="552"/>
      <c r="S639" s="552"/>
      <c r="T639" s="552"/>
      <c r="U639" s="552"/>
      <c r="V639" s="552"/>
      <c r="W639" s="1063"/>
      <c r="X639" s="418"/>
      <c r="Y639" s="2752"/>
      <c r="Z639" s="418"/>
      <c r="AA639" s="418"/>
      <c r="AB639" s="418"/>
      <c r="AC639" s="418"/>
      <c r="AD639" s="418"/>
      <c r="AE639" s="1274"/>
      <c r="AF639" s="1302"/>
      <c r="AG639" s="2761"/>
      <c r="AH639" s="1412"/>
    </row>
    <row r="640" spans="1:34" s="2715" customFormat="1" x14ac:dyDescent="0.25">
      <c r="A640" s="414">
        <v>1</v>
      </c>
      <c r="B640" s="414">
        <v>1</v>
      </c>
      <c r="C640" s="785" t="s">
        <v>375</v>
      </c>
      <c r="D640" s="1634"/>
      <c r="E640" s="785"/>
      <c r="F640" s="418"/>
      <c r="G640" s="1052"/>
      <c r="H640" s="1052"/>
      <c r="I640" s="2508"/>
      <c r="J640" s="1901"/>
      <c r="K640" s="1901"/>
      <c r="L640" s="211"/>
      <c r="M640" s="211"/>
      <c r="N640" s="211"/>
      <c r="O640" s="211"/>
      <c r="P640" s="211"/>
      <c r="Q640" s="211"/>
      <c r="R640" s="571"/>
      <c r="S640" s="571"/>
      <c r="T640" s="571"/>
      <c r="U640" s="571"/>
      <c r="V640" s="571"/>
      <c r="W640" s="2875">
        <f>R640/12*$C$3</f>
        <v>0</v>
      </c>
      <c r="X640" s="246">
        <f>AD640-AC640</f>
        <v>0</v>
      </c>
      <c r="Y640" s="1468"/>
      <c r="Z640" s="246"/>
      <c r="AA640" s="246">
        <f>X640-W640</f>
        <v>0</v>
      </c>
      <c r="AB640" s="246"/>
      <c r="AC640" s="246"/>
      <c r="AD640" s="246"/>
      <c r="AE640" s="1278"/>
      <c r="AF640" s="1190"/>
      <c r="AG640" s="2761"/>
      <c r="AH640" s="1412"/>
    </row>
    <row r="641" spans="1:34" s="2715" customFormat="1" x14ac:dyDescent="0.25">
      <c r="A641" s="414">
        <v>1</v>
      </c>
      <c r="B641" s="414">
        <v>1</v>
      </c>
      <c r="C641" s="4" t="s">
        <v>376</v>
      </c>
      <c r="D641" s="798"/>
      <c r="E641" s="4"/>
      <c r="F641" s="418"/>
      <c r="G641" s="213"/>
      <c r="H641" s="368"/>
      <c r="I641" s="2508"/>
      <c r="J641" s="1901"/>
      <c r="K641" s="1901"/>
      <c r="L641" s="211"/>
      <c r="M641" s="211"/>
      <c r="N641" s="211"/>
      <c r="O641" s="211"/>
      <c r="P641" s="211"/>
      <c r="Q641" s="211"/>
      <c r="R641" s="552"/>
      <c r="S641" s="552"/>
      <c r="T641" s="552"/>
      <c r="U641" s="552"/>
      <c r="V641" s="552"/>
      <c r="W641" s="2876"/>
      <c r="X641" s="418"/>
      <c r="Y641" s="2752"/>
      <c r="Z641" s="418"/>
      <c r="AA641" s="418"/>
      <c r="AB641" s="418"/>
      <c r="AC641" s="418"/>
      <c r="AD641" s="418"/>
      <c r="AE641" s="1274"/>
      <c r="AF641" s="1302"/>
      <c r="AG641" s="2761"/>
      <c r="AH641" s="1412"/>
    </row>
    <row r="642" spans="1:34" s="2715" customFormat="1" x14ac:dyDescent="0.25">
      <c r="A642" s="414">
        <v>1</v>
      </c>
      <c r="B642" s="414">
        <v>1</v>
      </c>
      <c r="C642" s="801" t="s">
        <v>377</v>
      </c>
      <c r="D642" s="4"/>
      <c r="E642" s="4"/>
      <c r="F642" s="418"/>
      <c r="G642" s="368"/>
      <c r="H642" s="368"/>
      <c r="I642" s="2508"/>
      <c r="J642" s="1901"/>
      <c r="K642" s="1901"/>
      <c r="L642" s="211"/>
      <c r="M642" s="211"/>
      <c r="N642" s="211"/>
      <c r="O642" s="211"/>
      <c r="P642" s="211"/>
      <c r="Q642" s="211"/>
      <c r="R642" s="552"/>
      <c r="S642" s="552"/>
      <c r="T642" s="552"/>
      <c r="U642" s="552"/>
      <c r="V642" s="552"/>
      <c r="W642" s="2876"/>
      <c r="X642" s="418"/>
      <c r="Y642" s="2752"/>
      <c r="Z642" s="418"/>
      <c r="AA642" s="418"/>
      <c r="AB642" s="418"/>
      <c r="AC642" s="418"/>
      <c r="AD642" s="418"/>
      <c r="AE642" s="1274"/>
      <c r="AF642" s="1302"/>
      <c r="AG642" s="2761"/>
      <c r="AH642" s="1412"/>
    </row>
    <row r="643" spans="1:34" s="2715" customFormat="1" ht="29.25" x14ac:dyDescent="0.25">
      <c r="A643" s="414">
        <v>1</v>
      </c>
      <c r="B643" s="414">
        <v>1</v>
      </c>
      <c r="C643" s="785" t="s">
        <v>353</v>
      </c>
      <c r="D643" s="4"/>
      <c r="E643" s="4"/>
      <c r="F643" s="418">
        <v>6000</v>
      </c>
      <c r="G643" s="213">
        <f>(F643/12*$C$3)</f>
        <v>2500</v>
      </c>
      <c r="H643" s="368">
        <v>3005</v>
      </c>
      <c r="I643" s="2508">
        <f>H643/G643*100</f>
        <v>120.19999999999999</v>
      </c>
      <c r="J643" s="1901"/>
      <c r="K643" s="1901"/>
      <c r="L643" s="211"/>
      <c r="M643" s="211"/>
      <c r="N643" s="211"/>
      <c r="O643" s="211"/>
      <c r="P643" s="211"/>
      <c r="Q643" s="211"/>
      <c r="R643" s="552"/>
      <c r="S643" s="552"/>
      <c r="T643" s="552"/>
      <c r="U643" s="552"/>
      <c r="V643" s="552"/>
      <c r="W643" s="2876"/>
      <c r="X643" s="418"/>
      <c r="Y643" s="2752"/>
      <c r="Z643" s="418"/>
      <c r="AA643" s="418"/>
      <c r="AB643" s="418"/>
      <c r="AC643" s="418"/>
      <c r="AD643" s="418"/>
      <c r="AE643" s="1274"/>
      <c r="AF643" s="1302"/>
      <c r="AG643" s="2761"/>
      <c r="AH643" s="1412"/>
    </row>
    <row r="644" spans="1:34" s="2715" customFormat="1" ht="30" x14ac:dyDescent="0.25">
      <c r="A644" s="414">
        <v>1</v>
      </c>
      <c r="B644" s="414">
        <v>1</v>
      </c>
      <c r="C644" s="780" t="s">
        <v>201</v>
      </c>
      <c r="D644" s="4"/>
      <c r="E644" s="4"/>
      <c r="F644" s="418"/>
      <c r="G644" s="368"/>
      <c r="H644" s="368"/>
      <c r="I644" s="2508"/>
      <c r="J644" s="1901"/>
      <c r="K644" s="1901"/>
      <c r="L644" s="211"/>
      <c r="M644" s="211"/>
      <c r="N644" s="211"/>
      <c r="O644" s="211"/>
      <c r="P644" s="211"/>
      <c r="Q644" s="211"/>
      <c r="R644" s="552"/>
      <c r="S644" s="552"/>
      <c r="T644" s="552"/>
      <c r="U644" s="552"/>
      <c r="V644" s="552"/>
      <c r="W644" s="2876"/>
      <c r="X644" s="418"/>
      <c r="Y644" s="2752"/>
      <c r="Z644" s="418"/>
      <c r="AA644" s="418"/>
      <c r="AB644" s="418"/>
      <c r="AC644" s="418"/>
      <c r="AD644" s="418"/>
      <c r="AE644" s="1274"/>
      <c r="AF644" s="1302"/>
      <c r="AG644" s="2761"/>
      <c r="AH644" s="1412"/>
    </row>
    <row r="645" spans="1:34" s="2715" customFormat="1" ht="72" x14ac:dyDescent="0.25">
      <c r="A645" s="414">
        <v>1</v>
      </c>
      <c r="B645" s="414">
        <v>1</v>
      </c>
      <c r="C645" s="785" t="s">
        <v>354</v>
      </c>
      <c r="D645" s="4"/>
      <c r="E645" s="4"/>
      <c r="F645" s="418"/>
      <c r="G645" s="213"/>
      <c r="H645" s="368"/>
      <c r="I645" s="2508"/>
      <c r="J645" s="1901"/>
      <c r="K645" s="1901"/>
      <c r="L645" s="211"/>
      <c r="M645" s="211"/>
      <c r="N645" s="211"/>
      <c r="O645" s="211"/>
      <c r="P645" s="211"/>
      <c r="Q645" s="211"/>
      <c r="R645" s="552"/>
      <c r="S645" s="552"/>
      <c r="T645" s="552"/>
      <c r="U645" s="552"/>
      <c r="V645" s="552"/>
      <c r="W645" s="2876"/>
      <c r="X645" s="418"/>
      <c r="Y645" s="2752"/>
      <c r="Z645" s="418"/>
      <c r="AA645" s="418"/>
      <c r="AB645" s="418"/>
      <c r="AC645" s="418"/>
      <c r="AD645" s="418"/>
      <c r="AE645" s="1274"/>
      <c r="AF645" s="1302"/>
      <c r="AG645" s="2761"/>
      <c r="AH645" s="1412"/>
    </row>
    <row r="646" spans="1:34" s="2715" customFormat="1" x14ac:dyDescent="0.25">
      <c r="A646" s="414">
        <v>1</v>
      </c>
      <c r="B646" s="414">
        <v>1</v>
      </c>
      <c r="C646" s="772" t="s">
        <v>234</v>
      </c>
      <c r="D646" s="4"/>
      <c r="E646" s="4"/>
      <c r="F646" s="418">
        <f>SUM(F647:F647)</f>
        <v>450</v>
      </c>
      <c r="G646" s="213">
        <f>SUM(G647:G647)</f>
        <v>187.5</v>
      </c>
      <c r="H646" s="368">
        <f>SUM(H647:H647)</f>
        <v>217</v>
      </c>
      <c r="I646" s="2508">
        <f t="shared" ref="I646:I652" si="130">H646/G646*100</f>
        <v>115.73333333333333</v>
      </c>
      <c r="J646" s="1901"/>
      <c r="K646" s="1901"/>
      <c r="L646" s="211"/>
      <c r="M646" s="211"/>
      <c r="N646" s="211"/>
      <c r="O646" s="211"/>
      <c r="P646" s="211"/>
      <c r="Q646" s="211"/>
      <c r="R646" s="552">
        <v>438.48</v>
      </c>
      <c r="S646" s="552">
        <v>438.48</v>
      </c>
      <c r="T646" s="552">
        <v>438.48</v>
      </c>
      <c r="U646" s="552">
        <v>438.48</v>
      </c>
      <c r="V646" s="552">
        <v>438.48</v>
      </c>
      <c r="W646" s="1209">
        <f>R646/12*$C$3+(S646-R646)/11*4+(T646-S646)/10*3+(U646-T646)/9*2+(V646-U646)/8*1</f>
        <v>182.7</v>
      </c>
      <c r="X646" s="418">
        <f>AD646-AC646-Z646</f>
        <v>211.44479999999999</v>
      </c>
      <c r="Y646" s="2752"/>
      <c r="Z646" s="418"/>
      <c r="AA646" s="418">
        <f>X646-W646</f>
        <v>28.744799999999998</v>
      </c>
      <c r="AB646" s="418"/>
      <c r="AC646" s="418">
        <v>0</v>
      </c>
      <c r="AD646" s="418">
        <v>211.44479999999999</v>
      </c>
      <c r="AE646" s="1274">
        <f>SUM(AE647:AE647)</f>
        <v>0</v>
      </c>
      <c r="AF646" s="1302"/>
      <c r="AG646" s="2761"/>
      <c r="AH646" s="1412"/>
    </row>
    <row r="647" spans="1:34" s="2715" customFormat="1" ht="30" x14ac:dyDescent="0.25">
      <c r="A647" s="414"/>
      <c r="B647" s="414">
        <v>1</v>
      </c>
      <c r="C647" s="295" t="s">
        <v>278</v>
      </c>
      <c r="D647" s="4"/>
      <c r="E647" s="4"/>
      <c r="F647" s="418">
        <v>450</v>
      </c>
      <c r="G647" s="368">
        <f>(F647/12*$C$3)</f>
        <v>187.5</v>
      </c>
      <c r="H647" s="368">
        <v>217</v>
      </c>
      <c r="I647" s="2508">
        <f t="shared" si="130"/>
        <v>115.73333333333333</v>
      </c>
      <c r="J647" s="1901"/>
      <c r="K647" s="1901"/>
      <c r="L647" s="211"/>
      <c r="M647" s="211"/>
      <c r="N647" s="211"/>
      <c r="O647" s="211"/>
      <c r="P647" s="211"/>
      <c r="Q647" s="211"/>
      <c r="R647" s="552"/>
      <c r="S647" s="552"/>
      <c r="T647" s="552"/>
      <c r="U647" s="552"/>
      <c r="V647" s="552"/>
      <c r="W647" s="2876"/>
      <c r="X647" s="418"/>
      <c r="Y647" s="2752"/>
      <c r="Z647" s="418"/>
      <c r="AA647" s="418"/>
      <c r="AB647" s="418"/>
      <c r="AC647" s="418"/>
      <c r="AD647" s="418"/>
      <c r="AE647" s="1274"/>
      <c r="AF647" s="1302"/>
      <c r="AG647" s="2761"/>
      <c r="AH647" s="1412"/>
    </row>
    <row r="648" spans="1:34" s="2715" customFormat="1" ht="29.25" x14ac:dyDescent="0.25">
      <c r="A648" s="414">
        <v>1</v>
      </c>
      <c r="B648" s="414">
        <v>1</v>
      </c>
      <c r="C648" s="726" t="s">
        <v>279</v>
      </c>
      <c r="D648" s="4"/>
      <c r="E648" s="4"/>
      <c r="F648" s="446">
        <f>F605+F627</f>
        <v>29235</v>
      </c>
      <c r="G648" s="788">
        <f>G605+G627</f>
        <v>12181.25</v>
      </c>
      <c r="H648" s="1052">
        <f>H605+H627</f>
        <v>9892</v>
      </c>
      <c r="I648" s="2508">
        <f t="shared" si="130"/>
        <v>81.206772703950747</v>
      </c>
      <c r="J648" s="1901"/>
      <c r="K648" s="1901"/>
      <c r="L648" s="211"/>
      <c r="M648" s="211"/>
      <c r="N648" s="211"/>
      <c r="O648" s="211"/>
      <c r="P648" s="211"/>
      <c r="Q648" s="211"/>
      <c r="R648" s="552"/>
      <c r="S648" s="552"/>
      <c r="T648" s="552"/>
      <c r="U648" s="552"/>
      <c r="V648" s="552"/>
      <c r="W648" s="2876"/>
      <c r="X648" s="418"/>
      <c r="Y648" s="2752"/>
      <c r="Z648" s="418"/>
      <c r="AA648" s="418"/>
      <c r="AB648" s="418"/>
      <c r="AC648" s="418"/>
      <c r="AD648" s="418"/>
      <c r="AE648" s="1278">
        <f>AE605+AE627</f>
        <v>0</v>
      </c>
      <c r="AF648" s="1302"/>
      <c r="AG648" s="2761"/>
      <c r="AH648" s="1412"/>
    </row>
    <row r="649" spans="1:34" s="2715" customFormat="1" ht="43.5" x14ac:dyDescent="0.25">
      <c r="A649" s="414">
        <v>1</v>
      </c>
      <c r="B649" s="414">
        <v>1</v>
      </c>
      <c r="C649" s="726" t="s">
        <v>308</v>
      </c>
      <c r="D649" s="780"/>
      <c r="E649" s="4"/>
      <c r="F649" s="446">
        <f>F615</f>
        <v>5882</v>
      </c>
      <c r="G649" s="788">
        <f>G615</f>
        <v>2450.8333333333335</v>
      </c>
      <c r="H649" s="788">
        <f>H615</f>
        <v>2110</v>
      </c>
      <c r="I649" s="2508">
        <f t="shared" si="130"/>
        <v>86.093165589935396</v>
      </c>
      <c r="J649" s="1901"/>
      <c r="K649" s="1901"/>
      <c r="L649" s="211"/>
      <c r="M649" s="211"/>
      <c r="N649" s="211"/>
      <c r="O649" s="211"/>
      <c r="P649" s="211"/>
      <c r="Q649" s="211"/>
      <c r="R649" s="552"/>
      <c r="S649" s="552"/>
      <c r="T649" s="552"/>
      <c r="U649" s="552"/>
      <c r="V649" s="552"/>
      <c r="W649" s="2876"/>
      <c r="X649" s="418"/>
      <c r="Y649" s="2752"/>
      <c r="Z649" s="418"/>
      <c r="AA649" s="418"/>
      <c r="AB649" s="418"/>
      <c r="AC649" s="418"/>
      <c r="AD649" s="418"/>
      <c r="AE649" s="1261">
        <f>AE615</f>
        <v>0</v>
      </c>
      <c r="AF649" s="1302"/>
      <c r="AG649" s="2761"/>
      <c r="AH649" s="1412"/>
    </row>
    <row r="650" spans="1:34" s="2715" customFormat="1" ht="29.25" x14ac:dyDescent="0.25">
      <c r="A650" s="414">
        <v>1</v>
      </c>
      <c r="B650" s="414">
        <v>1</v>
      </c>
      <c r="C650" s="726" t="s">
        <v>280</v>
      </c>
      <c r="D650" s="780"/>
      <c r="E650" s="4"/>
      <c r="F650" s="446">
        <f>F639+F613</f>
        <v>25000</v>
      </c>
      <c r="G650" s="788">
        <f>G639+G613</f>
        <v>10416.666666666668</v>
      </c>
      <c r="H650" s="1052">
        <f>H639+H613</f>
        <v>6379</v>
      </c>
      <c r="I650" s="2508">
        <f t="shared" si="130"/>
        <v>61.238399999999992</v>
      </c>
      <c r="J650" s="1901"/>
      <c r="K650" s="1901"/>
      <c r="L650" s="211"/>
      <c r="M650" s="211"/>
      <c r="N650" s="211"/>
      <c r="O650" s="211"/>
      <c r="P650" s="211"/>
      <c r="Q650" s="211"/>
      <c r="R650" s="552"/>
      <c r="S650" s="552"/>
      <c r="T650" s="552"/>
      <c r="U650" s="552"/>
      <c r="V650" s="552"/>
      <c r="W650" s="2876"/>
      <c r="X650" s="418"/>
      <c r="Y650" s="2752"/>
      <c r="Z650" s="418"/>
      <c r="AA650" s="418"/>
      <c r="AB650" s="418"/>
      <c r="AC650" s="418"/>
      <c r="AD650" s="418"/>
      <c r="AE650" s="1278">
        <f>AE639+AE613</f>
        <v>0</v>
      </c>
      <c r="AF650" s="1302"/>
      <c r="AG650" s="2761"/>
      <c r="AH650" s="1412"/>
    </row>
    <row r="651" spans="1:34" s="2715" customFormat="1" ht="29.25" x14ac:dyDescent="0.25">
      <c r="A651" s="414">
        <v>1</v>
      </c>
      <c r="B651" s="414">
        <v>1</v>
      </c>
      <c r="C651" s="726" t="s">
        <v>281</v>
      </c>
      <c r="D651" s="1634"/>
      <c r="E651" s="785"/>
      <c r="F651" s="446">
        <f>F643</f>
        <v>6000</v>
      </c>
      <c r="G651" s="1052">
        <f>G643</f>
        <v>2500</v>
      </c>
      <c r="H651" s="1052">
        <f>H643</f>
        <v>3005</v>
      </c>
      <c r="I651" s="786">
        <f t="shared" si="130"/>
        <v>120.19999999999999</v>
      </c>
      <c r="J651" s="1901"/>
      <c r="K651" s="1901"/>
      <c r="L651" s="211"/>
      <c r="M651" s="211"/>
      <c r="N651" s="211"/>
      <c r="O651" s="211"/>
      <c r="P651" s="211"/>
      <c r="Q651" s="211"/>
      <c r="R651" s="571">
        <v>7194.12</v>
      </c>
      <c r="S651" s="571">
        <v>7194.12</v>
      </c>
      <c r="T651" s="571">
        <v>7194.12</v>
      </c>
      <c r="U651" s="571">
        <v>7194.12</v>
      </c>
      <c r="V651" s="571">
        <v>7194.12</v>
      </c>
      <c r="W651" s="1209">
        <f>R651/12*$C$3+(S651-R651)/11*4+(T651-S651)/10*3+(U651-T651)/9*2+(V651-U651)/8*1</f>
        <v>2997.55</v>
      </c>
      <c r="X651" s="246">
        <f>AD651-AC651-Z651</f>
        <v>3602.3461000000002</v>
      </c>
      <c r="Y651" s="1468"/>
      <c r="Z651" s="246"/>
      <c r="AA651" s="246">
        <f>X651-W651</f>
        <v>604.79610000000002</v>
      </c>
      <c r="AB651" s="246"/>
      <c r="AC651" s="246">
        <v>-0.95922000000000007</v>
      </c>
      <c r="AD651" s="246">
        <v>3601.38688</v>
      </c>
      <c r="AE651" s="1278">
        <f>AE643</f>
        <v>0</v>
      </c>
      <c r="AF651" s="1190"/>
      <c r="AG651" s="2761"/>
      <c r="AH651" s="1412"/>
    </row>
    <row r="652" spans="1:34" s="2715" customFormat="1" x14ac:dyDescent="0.25">
      <c r="A652" s="414">
        <v>1</v>
      </c>
      <c r="B652" s="414">
        <v>1</v>
      </c>
      <c r="C652" s="727" t="s">
        <v>138</v>
      </c>
      <c r="D652" s="2936"/>
      <c r="E652" s="1637"/>
      <c r="F652" s="420">
        <f>F649+F648+F651+F650*2.9</f>
        <v>113617</v>
      </c>
      <c r="G652" s="2508">
        <f>G649+G648+G651+G650*2.9</f>
        <v>47340.416666666672</v>
      </c>
      <c r="H652" s="2508">
        <f>H649+H648+H651+H650*2.9</f>
        <v>33506.1</v>
      </c>
      <c r="I652" s="2508">
        <f t="shared" si="130"/>
        <v>70.77694359118793</v>
      </c>
      <c r="J652" s="1901"/>
      <c r="K652" s="1901"/>
      <c r="L652" s="786"/>
      <c r="M652" s="786"/>
      <c r="N652" s="786"/>
      <c r="O652" s="786"/>
      <c r="P652" s="786"/>
      <c r="Q652" s="786"/>
      <c r="R652" s="571">
        <f t="shared" ref="R652:AD652" si="131">R651+R646+R615+R604+R626+R636</f>
        <v>89621.55313</v>
      </c>
      <c r="S652" s="571">
        <f t="shared" ref="S652:T652" si="132">S651+S646+S615+S604+S626+S636</f>
        <v>89621.55313</v>
      </c>
      <c r="T652" s="571">
        <f t="shared" si="132"/>
        <v>89621.55313</v>
      </c>
      <c r="U652" s="571">
        <f t="shared" ref="U652:V652" si="133">U651+U646+U615+U604+U626+U636</f>
        <v>89621.55313</v>
      </c>
      <c r="V652" s="571">
        <f t="shared" si="133"/>
        <v>89621.55313</v>
      </c>
      <c r="W652" s="2880">
        <f t="shared" si="131"/>
        <v>38101.05603083333</v>
      </c>
      <c r="X652" s="246">
        <f t="shared" si="131"/>
        <v>37414.998630000002</v>
      </c>
      <c r="Y652" s="1468">
        <f t="shared" si="131"/>
        <v>0</v>
      </c>
      <c r="Z652" s="246">
        <f t="shared" si="131"/>
        <v>0</v>
      </c>
      <c r="AA652" s="246">
        <f t="shared" si="131"/>
        <v>-686.05740083332978</v>
      </c>
      <c r="AB652" s="246">
        <f t="shared" si="131"/>
        <v>-1.9140200000000001</v>
      </c>
      <c r="AC652" s="246">
        <f t="shared" si="131"/>
        <v>-40.945320000000002</v>
      </c>
      <c r="AD652" s="246">
        <f t="shared" si="131"/>
        <v>37374.053310000003</v>
      </c>
      <c r="AE652" s="2510">
        <f>AE649+AE648+AE651+AE650*2.9</f>
        <v>0</v>
      </c>
      <c r="AF652" s="1190">
        <f>AF651+AF646+AF615+AF604</f>
        <v>0</v>
      </c>
      <c r="AG652" s="2761"/>
      <c r="AH652" s="1412"/>
    </row>
    <row r="653" spans="1:34" s="2715" customFormat="1" x14ac:dyDescent="0.25">
      <c r="A653" s="414">
        <v>1</v>
      </c>
      <c r="B653" s="414">
        <v>1</v>
      </c>
      <c r="C653" s="1740" t="s">
        <v>29</v>
      </c>
      <c r="D653" s="1740"/>
      <c r="E653" s="2"/>
      <c r="F653" s="422"/>
      <c r="G653" s="375"/>
      <c r="H653" s="375"/>
      <c r="I653" s="375"/>
      <c r="J653" s="1901"/>
      <c r="K653" s="1901"/>
      <c r="L653" s="786"/>
      <c r="M653" s="786"/>
      <c r="N653" s="786"/>
      <c r="O653" s="786"/>
      <c r="P653" s="786"/>
      <c r="Q653" s="786"/>
      <c r="R653" s="571"/>
      <c r="S653" s="571"/>
      <c r="T653" s="571"/>
      <c r="U653" s="571"/>
      <c r="V653" s="571"/>
      <c r="W653" s="2880"/>
      <c r="X653" s="1052"/>
      <c r="Y653" s="2937"/>
      <c r="Z653" s="1052"/>
      <c r="AA653" s="1052"/>
      <c r="AB653" s="1052"/>
      <c r="AC653" s="1052"/>
      <c r="AD653" s="1052"/>
      <c r="AE653" s="1294"/>
      <c r="AF653" s="1278"/>
      <c r="AG653" s="2761"/>
      <c r="AH653" s="1412"/>
    </row>
    <row r="654" spans="1:34" s="2715" customFormat="1" ht="30" x14ac:dyDescent="0.25">
      <c r="A654" s="414">
        <v>1</v>
      </c>
      <c r="B654" s="414">
        <v>1</v>
      </c>
      <c r="C654" s="2" t="s">
        <v>127</v>
      </c>
      <c r="D654" s="2"/>
      <c r="E654" s="2"/>
      <c r="F654" s="422"/>
      <c r="G654" s="375"/>
      <c r="H654" s="375"/>
      <c r="I654" s="375"/>
      <c r="J654" s="1901"/>
      <c r="K654" s="1901"/>
      <c r="L654" s="786"/>
      <c r="M654" s="786"/>
      <c r="N654" s="786"/>
      <c r="O654" s="786"/>
      <c r="P654" s="786"/>
      <c r="Q654" s="786"/>
      <c r="R654" s="571"/>
      <c r="S654" s="571"/>
      <c r="T654" s="571"/>
      <c r="U654" s="571"/>
      <c r="V654" s="571"/>
      <c r="W654" s="2880"/>
      <c r="X654" s="1052"/>
      <c r="Y654" s="2937"/>
      <c r="Z654" s="1052"/>
      <c r="AA654" s="1052"/>
      <c r="AB654" s="1052"/>
      <c r="AC654" s="1052"/>
      <c r="AD654" s="1052"/>
      <c r="AE654" s="1294"/>
      <c r="AF654" s="1278"/>
      <c r="AG654" s="2761"/>
      <c r="AH654" s="1412"/>
    </row>
    <row r="655" spans="1:34" s="2715" customFormat="1" x14ac:dyDescent="0.25">
      <c r="A655" s="414"/>
      <c r="B655" s="414">
        <v>1</v>
      </c>
      <c r="C655" s="2713" t="s">
        <v>129</v>
      </c>
      <c r="D655" s="2713"/>
      <c r="E655" s="3">
        <v>240</v>
      </c>
      <c r="F655" s="439">
        <v>85</v>
      </c>
      <c r="G655" s="213">
        <f>(F655/12*$C$3)</f>
        <v>35.416666666666664</v>
      </c>
      <c r="H655" s="213"/>
      <c r="I655" s="213">
        <f>H655/G655*100</f>
        <v>0</v>
      </c>
      <c r="J655" s="1150">
        <v>3</v>
      </c>
      <c r="K655" s="269" t="e">
        <f>N655/H655</f>
        <v>#DIV/0!</v>
      </c>
      <c r="L655" s="270">
        <f>ROUND(F655*J655,0)</f>
        <v>255</v>
      </c>
      <c r="M655" s="270">
        <f>L655/12*$C$3</f>
        <v>106.25</v>
      </c>
      <c r="N655" s="270"/>
      <c r="O655" s="270">
        <f>N655/M655*100</f>
        <v>0</v>
      </c>
      <c r="P655" s="270">
        <f>L655/E655</f>
        <v>1.0625</v>
      </c>
      <c r="Q655" s="270">
        <f>N655/$C$3*12/P655</f>
        <v>0</v>
      </c>
      <c r="R655" s="571"/>
      <c r="S655" s="571"/>
      <c r="T655" s="571"/>
      <c r="U655" s="571"/>
      <c r="V655" s="571"/>
      <c r="W655" s="2880"/>
      <c r="X655" s="1052"/>
      <c r="Y655" s="2937"/>
      <c r="Z655" s="1052"/>
      <c r="AA655" s="1052"/>
      <c r="AB655" s="1052"/>
      <c r="AC655" s="1052"/>
      <c r="AD655" s="1052"/>
      <c r="AE655" s="1290"/>
      <c r="AF655" s="1278"/>
      <c r="AG655" s="2761"/>
      <c r="AH655" s="1412"/>
    </row>
    <row r="656" spans="1:34" s="2715" customFormat="1" x14ac:dyDescent="0.25">
      <c r="A656" s="414">
        <v>1</v>
      </c>
      <c r="B656" s="414">
        <v>1</v>
      </c>
      <c r="C656" s="2713" t="s">
        <v>10</v>
      </c>
      <c r="D656" s="2713"/>
      <c r="E656" s="3">
        <v>240</v>
      </c>
      <c r="F656" s="439">
        <v>920</v>
      </c>
      <c r="G656" s="213">
        <f>(F656/12*$C$3)</f>
        <v>383.33333333333337</v>
      </c>
      <c r="H656" s="213">
        <v>409</v>
      </c>
      <c r="I656" s="213">
        <f>H656/G656*100</f>
        <v>106.69565217391303</v>
      </c>
      <c r="J656" s="1150">
        <v>8</v>
      </c>
      <c r="K656" s="269">
        <f>N656/H656</f>
        <v>7.1051344743276283</v>
      </c>
      <c r="L656" s="270">
        <f>ROUND(F656*J656,0)</f>
        <v>7360</v>
      </c>
      <c r="M656" s="270">
        <f>L656/12*$C$3</f>
        <v>3066.666666666667</v>
      </c>
      <c r="N656" s="270">
        <v>2906</v>
      </c>
      <c r="O656" s="270">
        <f>N656/M656*100</f>
        <v>94.760869565217391</v>
      </c>
      <c r="P656" s="270">
        <f>L656/E656</f>
        <v>30.666666666666668</v>
      </c>
      <c r="Q656" s="270">
        <f>N656/$C$3*12/P656</f>
        <v>227.42608695652174</v>
      </c>
      <c r="R656" s="552"/>
      <c r="S656" s="552"/>
      <c r="T656" s="552"/>
      <c r="U656" s="552"/>
      <c r="V656" s="552"/>
      <c r="W656" s="2876"/>
      <c r="X656" s="418">
        <f>AD656-AC656</f>
        <v>0</v>
      </c>
      <c r="Y656" s="2752"/>
      <c r="Z656" s="418"/>
      <c r="AA656" s="418">
        <f>X656-W656</f>
        <v>0</v>
      </c>
      <c r="AB656" s="418"/>
      <c r="AC656" s="418"/>
      <c r="AD656" s="418"/>
      <c r="AE656" s="1290"/>
      <c r="AF656" s="1302"/>
      <c r="AG656" s="2761"/>
      <c r="AH656" s="1412"/>
    </row>
    <row r="657" spans="1:34" s="2715" customFormat="1" ht="29.25" x14ac:dyDescent="0.25">
      <c r="A657" s="414">
        <v>1</v>
      </c>
      <c r="B657" s="414">
        <v>1</v>
      </c>
      <c r="C657" s="1003" t="s">
        <v>139</v>
      </c>
      <c r="D657" s="1003"/>
      <c r="E657" s="1003"/>
      <c r="F657" s="2445">
        <f>SUM(F655:F656)</f>
        <v>1005</v>
      </c>
      <c r="G657" s="2186">
        <f>SUM(G655:G656)</f>
        <v>418.75000000000006</v>
      </c>
      <c r="H657" s="2186">
        <f>SUM(H655:H656)</f>
        <v>409</v>
      </c>
      <c r="I657" s="2186">
        <f>H657/G657*100</f>
        <v>97.671641791044763</v>
      </c>
      <c r="J657" s="1904">
        <f>SUM(J656)</f>
        <v>8</v>
      </c>
      <c r="K657" s="269">
        <f>N657/H657</f>
        <v>7.1051344743276283</v>
      </c>
      <c r="L657" s="516">
        <f>SUM(L655:L656)</f>
        <v>7615</v>
      </c>
      <c r="M657" s="516">
        <f>SUM(M655:M656)</f>
        <v>3172.916666666667</v>
      </c>
      <c r="N657" s="516">
        <f>SUM(N655:N656)</f>
        <v>2906</v>
      </c>
      <c r="O657" s="270">
        <f>N657/M657*100</f>
        <v>91.5876559422193</v>
      </c>
      <c r="P657" s="1602">
        <f>SUM(P655:P656)</f>
        <v>31.729166666666668</v>
      </c>
      <c r="Q657" s="270">
        <f>N657/$C$3*12/P657</f>
        <v>219.81037426132633</v>
      </c>
      <c r="R657" s="2938">
        <v>22844.680560301604</v>
      </c>
      <c r="S657" s="2938">
        <v>22844.680560301604</v>
      </c>
      <c r="T657" s="2938">
        <v>22844.680560301604</v>
      </c>
      <c r="U657" s="2938">
        <v>22844.680560301604</v>
      </c>
      <c r="V657" s="2938">
        <v>22844.680560301604</v>
      </c>
      <c r="W657" s="1209">
        <f>R657/12*$C$3+(S657-R657)/11*4+(T657-S657)/10*3+(U657-T657)/9*2+(V657-U657)/8*1</f>
        <v>9518.6169001256676</v>
      </c>
      <c r="X657" s="246">
        <f>AD657-AC657-Z657</f>
        <v>7882.0606499999994</v>
      </c>
      <c r="Y657" s="1468"/>
      <c r="Z657" s="246"/>
      <c r="AA657" s="246">
        <f>X657-W657</f>
        <v>-1636.5562501256682</v>
      </c>
      <c r="AB657" s="285"/>
      <c r="AC657" s="2186">
        <v>-29.133639999999996</v>
      </c>
      <c r="AD657" s="2186">
        <v>7852.9270099999994</v>
      </c>
      <c r="AE657" s="2187">
        <f>SUM(AE655:AE656)</f>
        <v>0</v>
      </c>
      <c r="AF657" s="2187"/>
      <c r="AG657" s="2761"/>
      <c r="AH657" s="1412"/>
    </row>
    <row r="658" spans="1:34" s="2715" customFormat="1" x14ac:dyDescent="0.25">
      <c r="A658" s="414">
        <v>1</v>
      </c>
      <c r="B658" s="414">
        <v>1</v>
      </c>
      <c r="C658" s="1524" t="s">
        <v>314</v>
      </c>
      <c r="D658" s="1524"/>
      <c r="E658" s="1524"/>
      <c r="F658" s="2939"/>
      <c r="G658" s="2169"/>
      <c r="H658" s="2169"/>
      <c r="I658" s="2169"/>
      <c r="J658" s="2059"/>
      <c r="K658" s="2059"/>
      <c r="L658" s="1905"/>
      <c r="M658" s="1905"/>
      <c r="N658" s="1905">
        <f>SUM(N652,N657)</f>
        <v>2906</v>
      </c>
      <c r="O658" s="1905"/>
      <c r="P658" s="1905"/>
      <c r="Q658" s="1905"/>
      <c r="R658" s="569">
        <f t="shared" ref="R658:W658" si="134">SUM(R652,R657)</f>
        <v>112466.2336903016</v>
      </c>
      <c r="S658" s="569">
        <f t="shared" si="134"/>
        <v>112466.2336903016</v>
      </c>
      <c r="T658" s="569">
        <f t="shared" si="134"/>
        <v>112466.2336903016</v>
      </c>
      <c r="U658" s="569">
        <f t="shared" si="134"/>
        <v>112466.2336903016</v>
      </c>
      <c r="V658" s="569">
        <f t="shared" si="134"/>
        <v>112466.2336903016</v>
      </c>
      <c r="W658" s="2940">
        <f t="shared" si="134"/>
        <v>47619.672930959001</v>
      </c>
      <c r="X658" s="2941">
        <f t="shared" ref="X658:AC658" si="135">SUM(X652,X657)</f>
        <v>45297.059280000001</v>
      </c>
      <c r="Y658" s="2942">
        <f t="shared" si="135"/>
        <v>0</v>
      </c>
      <c r="Z658" s="2941">
        <f>SUM(Z652,Z657)</f>
        <v>0</v>
      </c>
      <c r="AA658" s="1151">
        <f t="shared" si="135"/>
        <v>-2322.6136509589978</v>
      </c>
      <c r="AB658" s="1151">
        <f t="shared" si="135"/>
        <v>-1.9140200000000001</v>
      </c>
      <c r="AC658" s="1151">
        <f t="shared" si="135"/>
        <v>-70.078959999999995</v>
      </c>
      <c r="AD658" s="2941">
        <f>SUM(AD652,AD657)</f>
        <v>45226.980320000002</v>
      </c>
      <c r="AE658" s="2943"/>
      <c r="AF658" s="2944">
        <f>SUM(AF652,AF657)</f>
        <v>0</v>
      </c>
      <c r="AG658" s="2761"/>
      <c r="AH658" s="1412"/>
    </row>
    <row r="659" spans="1:34" x14ac:dyDescent="0.25">
      <c r="A659" s="414">
        <v>1</v>
      </c>
      <c r="B659" s="414">
        <v>1</v>
      </c>
      <c r="C659" s="928"/>
      <c r="D659" s="928"/>
      <c r="E659" s="928"/>
      <c r="F659" s="2787"/>
      <c r="G659" s="2945"/>
      <c r="H659" s="2945"/>
      <c r="I659" s="2945"/>
      <c r="J659" s="2946"/>
      <c r="K659" s="2946"/>
      <c r="L659" s="2945"/>
      <c r="M659" s="2945"/>
      <c r="N659" s="2945"/>
      <c r="O659" s="2945"/>
      <c r="P659" s="2945"/>
      <c r="Q659" s="2945"/>
      <c r="R659" s="570"/>
      <c r="S659" s="570"/>
      <c r="T659" s="570"/>
      <c r="U659" s="570"/>
      <c r="V659" s="570"/>
      <c r="W659" s="2789"/>
      <c r="X659" s="2790"/>
      <c r="Y659" s="2791"/>
      <c r="Z659" s="2790"/>
      <c r="AA659" s="2790"/>
      <c r="AB659" s="2792"/>
      <c r="AC659" s="2792"/>
      <c r="AD659" s="2790"/>
      <c r="AE659" s="2947"/>
      <c r="AF659" s="2794"/>
      <c r="AG659" s="2761"/>
    </row>
    <row r="660" spans="1:34" ht="47.25" x14ac:dyDescent="0.25">
      <c r="A660" s="414">
        <v>1</v>
      </c>
      <c r="B660" s="414">
        <v>1</v>
      </c>
      <c r="C660" s="2295" t="s">
        <v>486</v>
      </c>
      <c r="D660" s="1820"/>
      <c r="E660" s="2948"/>
      <c r="F660" s="2885"/>
      <c r="G660" s="2886"/>
      <c r="H660" s="2886"/>
      <c r="I660" s="2886"/>
      <c r="J660" s="2887"/>
      <c r="K660" s="2887"/>
      <c r="L660" s="270"/>
      <c r="M660" s="270"/>
      <c r="N660" s="270"/>
      <c r="O660" s="270"/>
      <c r="P660" s="270"/>
      <c r="Q660" s="270"/>
      <c r="R660" s="2797"/>
      <c r="S660" s="2797"/>
      <c r="T660" s="2797"/>
      <c r="U660" s="2797"/>
      <c r="V660" s="2797"/>
      <c r="W660" s="2735"/>
      <c r="X660" s="270"/>
      <c r="Y660" s="2736"/>
      <c r="Z660" s="270"/>
      <c r="AA660" s="2949"/>
      <c r="AB660" s="2950"/>
      <c r="AC660" s="2798"/>
      <c r="AD660" s="270"/>
      <c r="AE660" s="2889"/>
      <c r="AF660" s="2738"/>
      <c r="AG660" s="2761"/>
    </row>
    <row r="661" spans="1:34" s="2715" customFormat="1" x14ac:dyDescent="0.25">
      <c r="A661" s="414">
        <v>1</v>
      </c>
      <c r="B661" s="414">
        <v>1</v>
      </c>
      <c r="C661" s="798" t="s">
        <v>206</v>
      </c>
      <c r="D661" s="798"/>
      <c r="E661" s="798"/>
      <c r="F661" s="422"/>
      <c r="G661" s="375"/>
      <c r="H661" s="375"/>
      <c r="I661" s="375"/>
      <c r="J661" s="1901"/>
      <c r="K661" s="1901"/>
      <c r="L661" s="786"/>
      <c r="M661" s="786"/>
      <c r="N661" s="786"/>
      <c r="O661" s="786"/>
      <c r="P661" s="786"/>
      <c r="Q661" s="786"/>
      <c r="R661" s="552">
        <v>76867.5</v>
      </c>
      <c r="S661" s="552">
        <v>76867.5</v>
      </c>
      <c r="T661" s="552">
        <v>76867.5</v>
      </c>
      <c r="U661" s="552">
        <v>76867.5</v>
      </c>
      <c r="V661" s="552">
        <v>76867.5</v>
      </c>
      <c r="W661" s="1209">
        <f>R661/12*$C$3+(S661-R661)/11*4+(T661-S661)/10*3+(U661-T661)/9*2+(V661-U661)/8*1</f>
        <v>32028.125</v>
      </c>
      <c r="X661" s="418">
        <f>AD661-AC661-Z661</f>
        <v>31614.630950000002</v>
      </c>
      <c r="Y661" s="2752"/>
      <c r="Z661" s="418"/>
      <c r="AA661" s="2951">
        <f>X661-W661</f>
        <v>-413.49404999999751</v>
      </c>
      <c r="AB661" s="2951"/>
      <c r="AC661" s="418">
        <v>-8.6968399999999999</v>
      </c>
      <c r="AD661" s="418">
        <v>31605.934110000002</v>
      </c>
      <c r="AE661" s="1294"/>
      <c r="AF661" s="1302"/>
      <c r="AG661" s="2761"/>
      <c r="AH661" s="1412"/>
    </row>
    <row r="662" spans="1:34" s="2715" customFormat="1" ht="29.25" x14ac:dyDescent="0.25">
      <c r="A662" s="414">
        <v>1</v>
      </c>
      <c r="B662" s="414">
        <v>1</v>
      </c>
      <c r="C662" s="785" t="s">
        <v>359</v>
      </c>
      <c r="D662" s="2952"/>
      <c r="E662" s="2952"/>
      <c r="F662" s="2707">
        <f>F663</f>
        <v>1000</v>
      </c>
      <c r="G662" s="809">
        <f>G663</f>
        <v>416.66666666666663</v>
      </c>
      <c r="H662" s="809">
        <f>H663</f>
        <v>542.28250000000003</v>
      </c>
      <c r="I662" s="788">
        <f t="shared" ref="I662:I667" si="136">H662/G662*100</f>
        <v>130.14780000000002</v>
      </c>
      <c r="J662" s="1901"/>
      <c r="K662" s="1901"/>
      <c r="L662" s="786"/>
      <c r="M662" s="786"/>
      <c r="N662" s="786"/>
      <c r="O662" s="786"/>
      <c r="P662" s="786"/>
      <c r="Q662" s="786"/>
      <c r="R662" s="552"/>
      <c r="S662" s="552"/>
      <c r="T662" s="552"/>
      <c r="U662" s="552"/>
      <c r="V662" s="552"/>
      <c r="W662" s="1063"/>
      <c r="X662" s="418"/>
      <c r="Y662" s="2752"/>
      <c r="Z662" s="418"/>
      <c r="AA662" s="2951"/>
      <c r="AB662" s="2951"/>
      <c r="AC662" s="418"/>
      <c r="AD662" s="418"/>
      <c r="AE662" s="1256">
        <f>AE663</f>
        <v>0</v>
      </c>
      <c r="AF662" s="1302"/>
      <c r="AG662" s="2761"/>
      <c r="AH662" s="1412"/>
    </row>
    <row r="663" spans="1:34" s="2715" customFormat="1" ht="30" x14ac:dyDescent="0.25">
      <c r="A663" s="414"/>
      <c r="B663" s="414">
        <v>1</v>
      </c>
      <c r="C663" s="1142" t="s">
        <v>348</v>
      </c>
      <c r="D663" s="2952"/>
      <c r="E663" s="2952"/>
      <c r="F663" s="2707">
        <f>F664/4</f>
        <v>1000</v>
      </c>
      <c r="G663" s="332">
        <f>G664/4</f>
        <v>416.66666666666663</v>
      </c>
      <c r="H663" s="332">
        <f>H664/4</f>
        <v>542.28250000000003</v>
      </c>
      <c r="I663" s="213">
        <f t="shared" si="136"/>
        <v>130.14780000000002</v>
      </c>
      <c r="J663" s="1901"/>
      <c r="K663" s="1901"/>
      <c r="L663" s="786"/>
      <c r="M663" s="786"/>
      <c r="N663" s="786"/>
      <c r="O663" s="786"/>
      <c r="P663" s="786"/>
      <c r="Q663" s="786"/>
      <c r="R663" s="552"/>
      <c r="S663" s="552"/>
      <c r="T663" s="552"/>
      <c r="U663" s="552"/>
      <c r="V663" s="552"/>
      <c r="W663" s="1063"/>
      <c r="X663" s="418"/>
      <c r="Y663" s="2752"/>
      <c r="Z663" s="418"/>
      <c r="AA663" s="2951"/>
      <c r="AB663" s="2951"/>
      <c r="AC663" s="418"/>
      <c r="AD663" s="418"/>
      <c r="AE663" s="1255">
        <f>AE664/4</f>
        <v>0</v>
      </c>
      <c r="AF663" s="1302"/>
      <c r="AG663" s="2761"/>
      <c r="AH663" s="1412"/>
    </row>
    <row r="664" spans="1:34" s="2715" customFormat="1" ht="30" x14ac:dyDescent="0.25">
      <c r="A664" s="414"/>
      <c r="B664" s="414">
        <v>1</v>
      </c>
      <c r="C664" s="4" t="s">
        <v>374</v>
      </c>
      <c r="D664" s="2952"/>
      <c r="E664" s="2952"/>
      <c r="F664" s="2707">
        <v>4000</v>
      </c>
      <c r="G664" s="332">
        <f>(F664/12*$C$3)</f>
        <v>1666.6666666666665</v>
      </c>
      <c r="H664" s="332">
        <v>2169.13</v>
      </c>
      <c r="I664" s="213">
        <f t="shared" si="136"/>
        <v>130.14780000000002</v>
      </c>
      <c r="J664" s="1901"/>
      <c r="K664" s="1901"/>
      <c r="L664" s="786"/>
      <c r="M664" s="786"/>
      <c r="N664" s="786"/>
      <c r="O664" s="786"/>
      <c r="P664" s="786"/>
      <c r="Q664" s="786"/>
      <c r="R664" s="552"/>
      <c r="S664" s="552"/>
      <c r="T664" s="552"/>
      <c r="U664" s="552"/>
      <c r="V664" s="552"/>
      <c r="W664" s="1063"/>
      <c r="X664" s="418"/>
      <c r="Y664" s="2752"/>
      <c r="Z664" s="418"/>
      <c r="AA664" s="2951"/>
      <c r="AB664" s="2951"/>
      <c r="AC664" s="418"/>
      <c r="AD664" s="418"/>
      <c r="AE664" s="1255"/>
      <c r="AF664" s="1302"/>
      <c r="AG664" s="2761"/>
      <c r="AH664" s="1412"/>
    </row>
    <row r="665" spans="1:34" s="2715" customFormat="1" ht="29.25" x14ac:dyDescent="0.25">
      <c r="A665" s="414"/>
      <c r="B665" s="414">
        <v>1</v>
      </c>
      <c r="C665" s="785" t="s">
        <v>360</v>
      </c>
      <c r="D665" s="2952"/>
      <c r="E665" s="2952"/>
      <c r="F665" s="2707">
        <f>F667/9.4</f>
        <v>29095.744680851061</v>
      </c>
      <c r="G665" s="332">
        <f>G667/9.4</f>
        <v>12123.22695035461</v>
      </c>
      <c r="H665" s="332">
        <f>H667/9.4</f>
        <v>11911.609574468084</v>
      </c>
      <c r="I665" s="213">
        <f t="shared" si="136"/>
        <v>98.254446800731259</v>
      </c>
      <c r="J665" s="1901"/>
      <c r="K665" s="1901"/>
      <c r="L665" s="786"/>
      <c r="M665" s="786"/>
      <c r="N665" s="786"/>
      <c r="O665" s="786"/>
      <c r="P665" s="786"/>
      <c r="Q665" s="786"/>
      <c r="R665" s="552"/>
      <c r="S665" s="552"/>
      <c r="T665" s="552"/>
      <c r="U665" s="552"/>
      <c r="V665" s="552"/>
      <c r="W665" s="1063"/>
      <c r="X665" s="418"/>
      <c r="Y665" s="2752"/>
      <c r="Z665" s="418"/>
      <c r="AA665" s="2951"/>
      <c r="AB665" s="2951"/>
      <c r="AC665" s="418"/>
      <c r="AD665" s="418"/>
      <c r="AE665" s="1255">
        <f>AE667/9.4</f>
        <v>0</v>
      </c>
      <c r="AF665" s="1302"/>
      <c r="AG665" s="2761"/>
      <c r="AH665" s="1412"/>
    </row>
    <row r="666" spans="1:34" s="2715" customFormat="1" x14ac:dyDescent="0.25">
      <c r="A666" s="414"/>
      <c r="B666" s="414">
        <v>1</v>
      </c>
      <c r="C666" s="4" t="s">
        <v>376</v>
      </c>
      <c r="D666" s="2952"/>
      <c r="E666" s="2952"/>
      <c r="F666" s="2707">
        <f>F667/9.4</f>
        <v>29095.744680851061</v>
      </c>
      <c r="G666" s="332">
        <f>G667/9.4</f>
        <v>12123.22695035461</v>
      </c>
      <c r="H666" s="332">
        <f>H667/9.4</f>
        <v>11911.609574468084</v>
      </c>
      <c r="I666" s="213">
        <f t="shared" si="136"/>
        <v>98.254446800731259</v>
      </c>
      <c r="J666" s="1901"/>
      <c r="K666" s="1901"/>
      <c r="L666" s="786"/>
      <c r="M666" s="786"/>
      <c r="N666" s="786"/>
      <c r="O666" s="786"/>
      <c r="P666" s="786"/>
      <c r="Q666" s="786"/>
      <c r="R666" s="552"/>
      <c r="S666" s="552"/>
      <c r="T666" s="552"/>
      <c r="U666" s="552"/>
      <c r="V666" s="552"/>
      <c r="W666" s="1063"/>
      <c r="X666" s="418"/>
      <c r="Y666" s="2752"/>
      <c r="Z666" s="418"/>
      <c r="AA666" s="2951"/>
      <c r="AB666" s="2951"/>
      <c r="AC666" s="418"/>
      <c r="AD666" s="418"/>
      <c r="AE666" s="1255">
        <f>AE667/9.4</f>
        <v>0</v>
      </c>
      <c r="AF666" s="1302"/>
      <c r="AG666" s="2761"/>
      <c r="AH666" s="1412"/>
    </row>
    <row r="667" spans="1:34" s="2715" customFormat="1" x14ac:dyDescent="0.25">
      <c r="A667" s="414"/>
      <c r="B667" s="414">
        <v>1</v>
      </c>
      <c r="C667" s="801" t="s">
        <v>377</v>
      </c>
      <c r="D667" s="2952"/>
      <c r="E667" s="2952"/>
      <c r="F667" s="2707">
        <v>273500</v>
      </c>
      <c r="G667" s="332">
        <f>(F667/12*$C$3)</f>
        <v>113958.33333333334</v>
      </c>
      <c r="H667" s="332">
        <v>111969.13</v>
      </c>
      <c r="I667" s="213">
        <f t="shared" si="136"/>
        <v>98.254446800731259</v>
      </c>
      <c r="J667" s="1901"/>
      <c r="K667" s="1901"/>
      <c r="L667" s="786"/>
      <c r="M667" s="786"/>
      <c r="N667" s="786"/>
      <c r="O667" s="786"/>
      <c r="P667" s="786"/>
      <c r="Q667" s="786"/>
      <c r="R667" s="552"/>
      <c r="S667" s="552"/>
      <c r="T667" s="552"/>
      <c r="U667" s="552"/>
      <c r="V667" s="552"/>
      <c r="W667" s="1063"/>
      <c r="X667" s="418"/>
      <c r="Y667" s="2752"/>
      <c r="Z667" s="418"/>
      <c r="AA667" s="2951"/>
      <c r="AB667" s="2951"/>
      <c r="AC667" s="418"/>
      <c r="AD667" s="418"/>
      <c r="AE667" s="1255"/>
      <c r="AF667" s="1302"/>
      <c r="AG667" s="2761"/>
      <c r="AH667" s="1412"/>
    </row>
    <row r="668" spans="1:34" s="2715" customFormat="1" x14ac:dyDescent="0.25">
      <c r="A668" s="414"/>
      <c r="B668" s="414">
        <v>1</v>
      </c>
      <c r="C668" s="801" t="s">
        <v>383</v>
      </c>
      <c r="D668" s="2952"/>
      <c r="E668" s="2952"/>
      <c r="F668" s="422"/>
      <c r="G668" s="375"/>
      <c r="H668" s="375"/>
      <c r="I668" s="213"/>
      <c r="J668" s="1901"/>
      <c r="K668" s="1901"/>
      <c r="L668" s="786"/>
      <c r="M668" s="786"/>
      <c r="N668" s="786"/>
      <c r="O668" s="786"/>
      <c r="P668" s="786"/>
      <c r="Q668" s="786"/>
      <c r="R668" s="552"/>
      <c r="S668" s="552"/>
      <c r="T668" s="552"/>
      <c r="U668" s="552"/>
      <c r="V668" s="552"/>
      <c r="W668" s="1063"/>
      <c r="X668" s="418"/>
      <c r="Y668" s="2752"/>
      <c r="Z668" s="418"/>
      <c r="AA668" s="2951"/>
      <c r="AB668" s="2951"/>
      <c r="AC668" s="418"/>
      <c r="AD668" s="418"/>
      <c r="AE668" s="1294"/>
      <c r="AF668" s="1302"/>
      <c r="AG668" s="2761"/>
      <c r="AH668" s="1412"/>
    </row>
    <row r="669" spans="1:34" s="2715" customFormat="1" ht="29.25" x14ac:dyDescent="0.25">
      <c r="A669" s="414">
        <v>1</v>
      </c>
      <c r="B669" s="414">
        <v>1</v>
      </c>
      <c r="C669" s="726" t="s">
        <v>279</v>
      </c>
      <c r="D669" s="2952"/>
      <c r="E669" s="2952"/>
      <c r="F669" s="420">
        <f>F662</f>
        <v>1000</v>
      </c>
      <c r="G669" s="786">
        <f>G662</f>
        <v>416.66666666666663</v>
      </c>
      <c r="H669" s="786">
        <f>H662</f>
        <v>542.28250000000003</v>
      </c>
      <c r="I669" s="788">
        <f>H669/G669*100</f>
        <v>130.14780000000002</v>
      </c>
      <c r="J669" s="1901"/>
      <c r="K669" s="1901"/>
      <c r="L669" s="786"/>
      <c r="M669" s="786"/>
      <c r="N669" s="786"/>
      <c r="O669" s="786"/>
      <c r="P669" s="786"/>
      <c r="Q669" s="786"/>
      <c r="R669" s="552"/>
      <c r="S669" s="552"/>
      <c r="T669" s="552"/>
      <c r="U669" s="552"/>
      <c r="V669" s="552"/>
      <c r="W669" s="1063"/>
      <c r="X669" s="418"/>
      <c r="Y669" s="2752"/>
      <c r="Z669" s="418"/>
      <c r="AA669" s="2951"/>
      <c r="AB669" s="2951"/>
      <c r="AC669" s="418"/>
      <c r="AD669" s="418"/>
      <c r="AE669" s="1317">
        <f>AE662</f>
        <v>0</v>
      </c>
      <c r="AF669" s="1302"/>
      <c r="AG669" s="2761"/>
      <c r="AH669" s="1412"/>
    </row>
    <row r="670" spans="1:34" s="2715" customFormat="1" ht="29.25" x14ac:dyDescent="0.25">
      <c r="A670" s="414">
        <v>1</v>
      </c>
      <c r="B670" s="414">
        <v>1</v>
      </c>
      <c r="C670" s="726" t="s">
        <v>280</v>
      </c>
      <c r="D670" s="9"/>
      <c r="E670" s="9"/>
      <c r="F670" s="446">
        <f>F665</f>
        <v>29095.744680851061</v>
      </c>
      <c r="G670" s="788">
        <f>G665</f>
        <v>12123.22695035461</v>
      </c>
      <c r="H670" s="786">
        <f>H665</f>
        <v>11911.609574468084</v>
      </c>
      <c r="I670" s="788">
        <f>H670/G670*100</f>
        <v>98.254446800731259</v>
      </c>
      <c r="J670" s="1901"/>
      <c r="K670" s="1901"/>
      <c r="L670" s="211"/>
      <c r="M670" s="211"/>
      <c r="N670" s="211"/>
      <c r="O670" s="211"/>
      <c r="P670" s="211"/>
      <c r="Q670" s="211"/>
      <c r="R670" s="552"/>
      <c r="S670" s="552"/>
      <c r="T670" s="552"/>
      <c r="U670" s="552"/>
      <c r="V670" s="552"/>
      <c r="W670" s="1063"/>
      <c r="X670" s="418"/>
      <c r="Y670" s="2752"/>
      <c r="Z670" s="418"/>
      <c r="AA670" s="2951"/>
      <c r="AB670" s="2951"/>
      <c r="AC670" s="418"/>
      <c r="AD670" s="418"/>
      <c r="AE670" s="1317">
        <f>AE665</f>
        <v>0</v>
      </c>
      <c r="AF670" s="1302"/>
      <c r="AG670" s="2761"/>
      <c r="AH670" s="1412"/>
    </row>
    <row r="671" spans="1:34" s="2715" customFormat="1" x14ac:dyDescent="0.25">
      <c r="A671" s="414">
        <v>1</v>
      </c>
      <c r="B671" s="414">
        <v>1</v>
      </c>
      <c r="C671" s="727" t="s">
        <v>138</v>
      </c>
      <c r="D671" s="4"/>
      <c r="E671" s="4"/>
      <c r="F671" s="446">
        <f>F669+F667/4.2</f>
        <v>66119.047619047618</v>
      </c>
      <c r="G671" s="1052">
        <f>G669+G667/4.2</f>
        <v>27549.603174603177</v>
      </c>
      <c r="H671" s="1052">
        <f>H669+H667/4.2</f>
        <v>27201.599166666667</v>
      </c>
      <c r="I671" s="1052">
        <f>H671/G671*100</f>
        <v>98.736809362621528</v>
      </c>
      <c r="J671" s="1901"/>
      <c r="K671" s="1901"/>
      <c r="L671" s="211"/>
      <c r="M671" s="211"/>
      <c r="N671" s="211"/>
      <c r="O671" s="211"/>
      <c r="P671" s="211"/>
      <c r="Q671" s="211"/>
      <c r="R671" s="552">
        <f t="shared" ref="R671:W671" si="137">R661</f>
        <v>76867.5</v>
      </c>
      <c r="S671" s="552">
        <f t="shared" si="137"/>
        <v>76867.5</v>
      </c>
      <c r="T671" s="552">
        <f t="shared" si="137"/>
        <v>76867.5</v>
      </c>
      <c r="U671" s="552">
        <f t="shared" si="137"/>
        <v>76867.5</v>
      </c>
      <c r="V671" s="552">
        <f t="shared" si="137"/>
        <v>76867.5</v>
      </c>
      <c r="W671" s="1063">
        <f t="shared" si="137"/>
        <v>32028.125</v>
      </c>
      <c r="X671" s="418">
        <f t="shared" ref="X671:AD671" si="138">X661</f>
        <v>31614.630950000002</v>
      </c>
      <c r="Y671" s="2752">
        <f t="shared" si="138"/>
        <v>0</v>
      </c>
      <c r="Z671" s="418">
        <f>Z661</f>
        <v>0</v>
      </c>
      <c r="AA671" s="2951">
        <f t="shared" si="138"/>
        <v>-413.49404999999751</v>
      </c>
      <c r="AB671" s="2951"/>
      <c r="AC671" s="418">
        <f t="shared" si="138"/>
        <v>-8.6968399999999999</v>
      </c>
      <c r="AD671" s="418">
        <f t="shared" si="138"/>
        <v>31605.934110000002</v>
      </c>
      <c r="AE671" s="1278">
        <f>AE669+AE667/4.2</f>
        <v>0</v>
      </c>
      <c r="AF671" s="1302"/>
      <c r="AG671" s="2761"/>
      <c r="AH671" s="1412"/>
    </row>
    <row r="672" spans="1:34" s="2715" customFormat="1" x14ac:dyDescent="0.25">
      <c r="A672" s="414">
        <v>1</v>
      </c>
      <c r="B672" s="414">
        <v>1</v>
      </c>
      <c r="C672" s="1524" t="s">
        <v>314</v>
      </c>
      <c r="D672" s="1524"/>
      <c r="E672" s="1524"/>
      <c r="F672" s="429"/>
      <c r="G672" s="1905"/>
      <c r="H672" s="1905"/>
      <c r="I672" s="1905"/>
      <c r="J672" s="2059"/>
      <c r="K672" s="2059"/>
      <c r="L672" s="1905"/>
      <c r="M672" s="1905"/>
      <c r="N672" s="1905"/>
      <c r="O672" s="1905"/>
      <c r="P672" s="1905"/>
      <c r="Q672" s="1905"/>
      <c r="R672" s="569">
        <f t="shared" ref="R672:W672" si="139">R671</f>
        <v>76867.5</v>
      </c>
      <c r="S672" s="569">
        <f t="shared" si="139"/>
        <v>76867.5</v>
      </c>
      <c r="T672" s="569">
        <f t="shared" si="139"/>
        <v>76867.5</v>
      </c>
      <c r="U672" s="569">
        <f t="shared" si="139"/>
        <v>76867.5</v>
      </c>
      <c r="V672" s="569">
        <f t="shared" si="139"/>
        <v>76867.5</v>
      </c>
      <c r="W672" s="1210">
        <f t="shared" si="139"/>
        <v>32028.125</v>
      </c>
      <c r="X672" s="1151">
        <f t="shared" ref="X672:AD672" si="140">X671</f>
        <v>31614.630950000002</v>
      </c>
      <c r="Y672" s="2953">
        <f t="shared" si="140"/>
        <v>0</v>
      </c>
      <c r="Z672" s="1151">
        <f>Z671</f>
        <v>0</v>
      </c>
      <c r="AA672" s="2941">
        <f t="shared" si="140"/>
        <v>-413.49404999999751</v>
      </c>
      <c r="AB672" s="2941"/>
      <c r="AC672" s="2954">
        <f t="shared" si="140"/>
        <v>-8.6968399999999999</v>
      </c>
      <c r="AD672" s="1151">
        <f t="shared" si="140"/>
        <v>31605.934110000002</v>
      </c>
      <c r="AE672" s="1907"/>
      <c r="AF672" s="2115">
        <f>AF671</f>
        <v>0</v>
      </c>
      <c r="AG672" s="2761"/>
      <c r="AH672" s="1412"/>
    </row>
    <row r="673" spans="1:265" x14ac:dyDescent="0.25">
      <c r="A673" s="414">
        <v>1</v>
      </c>
      <c r="B673" s="414">
        <v>1</v>
      </c>
      <c r="C673" s="928"/>
      <c r="D673" s="928"/>
      <c r="E673" s="928"/>
      <c r="F673" s="2787"/>
      <c r="G673" s="2945"/>
      <c r="H673" s="2945"/>
      <c r="I673" s="2945"/>
      <c r="J673" s="2946"/>
      <c r="K673" s="2946"/>
      <c r="L673" s="2945"/>
      <c r="M673" s="2945"/>
      <c r="N673" s="2945"/>
      <c r="O673" s="2945"/>
      <c r="P673" s="2945"/>
      <c r="Q673" s="2945"/>
      <c r="R673" s="570"/>
      <c r="S673" s="570"/>
      <c r="T673" s="570"/>
      <c r="U673" s="570"/>
      <c r="V673" s="570"/>
      <c r="W673" s="2789"/>
      <c r="X673" s="2790"/>
      <c r="Y673" s="2791"/>
      <c r="Z673" s="2790"/>
      <c r="AA673" s="2955"/>
      <c r="AB673" s="2956"/>
      <c r="AC673" s="2792"/>
      <c r="AD673" s="2790"/>
      <c r="AE673" s="2947"/>
      <c r="AF673" s="2794"/>
      <c r="AG673" s="2761"/>
    </row>
    <row r="674" spans="1:265" ht="47.25" x14ac:dyDescent="0.25">
      <c r="A674" s="414">
        <v>1</v>
      </c>
      <c r="B674" s="414">
        <v>1</v>
      </c>
      <c r="C674" s="2295" t="s">
        <v>487</v>
      </c>
      <c r="D674" s="1820"/>
      <c r="E674" s="2948"/>
      <c r="F674" s="2885"/>
      <c r="G674" s="2886"/>
      <c r="H674" s="2886"/>
      <c r="I674" s="2886"/>
      <c r="J674" s="2887"/>
      <c r="K674" s="2887"/>
      <c r="L674" s="270"/>
      <c r="M674" s="270"/>
      <c r="N674" s="270"/>
      <c r="O674" s="270"/>
      <c r="P674" s="270"/>
      <c r="Q674" s="270"/>
      <c r="R674" s="2797"/>
      <c r="S674" s="2797"/>
      <c r="T674" s="2797"/>
      <c r="U674" s="2797"/>
      <c r="V674" s="2797"/>
      <c r="W674" s="2735"/>
      <c r="X674" s="270"/>
      <c r="Y674" s="2736"/>
      <c r="Z674" s="270"/>
      <c r="AA674" s="2949"/>
      <c r="AB674" s="2950"/>
      <c r="AC674" s="2798"/>
      <c r="AD674" s="270"/>
      <c r="AE674" s="2889"/>
      <c r="AF674" s="2738"/>
      <c r="AG674" s="2761"/>
    </row>
    <row r="675" spans="1:265" x14ac:dyDescent="0.25">
      <c r="A675" s="414">
        <v>1</v>
      </c>
      <c r="B675" s="414">
        <v>1</v>
      </c>
      <c r="C675" s="798" t="s">
        <v>206</v>
      </c>
      <c r="D675" s="798"/>
      <c r="E675" s="798"/>
      <c r="F675" s="422"/>
      <c r="G675" s="375"/>
      <c r="H675" s="375"/>
      <c r="I675" s="375"/>
      <c r="J675" s="2887"/>
      <c r="K675" s="2887"/>
      <c r="L675" s="270"/>
      <c r="M675" s="270"/>
      <c r="N675" s="270"/>
      <c r="O675" s="270"/>
      <c r="P675" s="270"/>
      <c r="Q675" s="270"/>
      <c r="R675" s="2797">
        <v>58512.095000000001</v>
      </c>
      <c r="S675" s="2797">
        <v>58512.095000000001</v>
      </c>
      <c r="T675" s="2797">
        <v>58512.095000000001</v>
      </c>
      <c r="U675" s="2797">
        <v>58512.095000000001</v>
      </c>
      <c r="V675" s="2797">
        <v>58512.095000000001</v>
      </c>
      <c r="W675" s="1209">
        <f>R675/12*$C$3+(S675-R675)/11*4+(T675-S675)/10*3+(U675-T675)/9*2+(V675-U675)/8*1</f>
        <v>24380.039583333331</v>
      </c>
      <c r="X675" s="270">
        <f>AD675-AC675-Z675</f>
        <v>24337.02144</v>
      </c>
      <c r="Y675" s="2736"/>
      <c r="Z675" s="270"/>
      <c r="AA675" s="2949">
        <f>X675-W675</f>
        <v>-43.018143333330954</v>
      </c>
      <c r="AB675" s="2950"/>
      <c r="AC675" s="2798">
        <v>-17.013300000000001</v>
      </c>
      <c r="AD675" s="270">
        <v>24320.008140000002</v>
      </c>
      <c r="AE675" s="1294"/>
      <c r="AF675" s="2738"/>
      <c r="AG675" s="2761"/>
    </row>
    <row r="676" spans="1:265" ht="29.25" x14ac:dyDescent="0.25">
      <c r="B676" s="414">
        <v>1</v>
      </c>
      <c r="C676" s="785" t="s">
        <v>359</v>
      </c>
      <c r="D676" s="2952"/>
      <c r="E676" s="2952"/>
      <c r="F676" s="2707">
        <f>F677</f>
        <v>1755</v>
      </c>
      <c r="G676" s="809">
        <f>G677</f>
        <v>731.25</v>
      </c>
      <c r="H676" s="809">
        <f>H677</f>
        <v>790.00249999999994</v>
      </c>
      <c r="I676" s="788">
        <f t="shared" ref="I676:I685" si="141">H676/G676*100</f>
        <v>108.03452991452991</v>
      </c>
      <c r="J676" s="2887"/>
      <c r="K676" s="2887"/>
      <c r="L676" s="270"/>
      <c r="M676" s="270"/>
      <c r="N676" s="270"/>
      <c r="O676" s="270"/>
      <c r="P676" s="270"/>
      <c r="Q676" s="270"/>
      <c r="R676" s="2797"/>
      <c r="S676" s="2797"/>
      <c r="T676" s="2797"/>
      <c r="U676" s="2797"/>
      <c r="V676" s="2797"/>
      <c r="W676" s="2735"/>
      <c r="X676" s="270"/>
      <c r="Y676" s="2736"/>
      <c r="Z676" s="270"/>
      <c r="AA676" s="2949"/>
      <c r="AB676" s="2950"/>
      <c r="AC676" s="2798"/>
      <c r="AD676" s="270"/>
      <c r="AE676" s="1256">
        <f>AE677</f>
        <v>0</v>
      </c>
      <c r="AF676" s="2738"/>
      <c r="AG676" s="2761"/>
    </row>
    <row r="677" spans="1:265" ht="30" x14ac:dyDescent="0.25">
      <c r="B677" s="414">
        <v>1</v>
      </c>
      <c r="C677" s="1142" t="s">
        <v>348</v>
      </c>
      <c r="D677" s="2952"/>
      <c r="E677" s="2952"/>
      <c r="F677" s="2707">
        <f>F678/4</f>
        <v>1755</v>
      </c>
      <c r="G677" s="332">
        <f>G678/4</f>
        <v>731.25</v>
      </c>
      <c r="H677" s="332">
        <f>H678/4</f>
        <v>790.00249999999994</v>
      </c>
      <c r="I677" s="213">
        <f t="shared" si="141"/>
        <v>108.03452991452991</v>
      </c>
      <c r="J677" s="2887"/>
      <c r="K677" s="2887"/>
      <c r="L677" s="270"/>
      <c r="M677" s="270"/>
      <c r="N677" s="270"/>
      <c r="O677" s="270"/>
      <c r="P677" s="270"/>
      <c r="Q677" s="270"/>
      <c r="R677" s="2797"/>
      <c r="S677" s="2797"/>
      <c r="T677" s="2797"/>
      <c r="U677" s="2797"/>
      <c r="V677" s="2797"/>
      <c r="W677" s="2735"/>
      <c r="X677" s="270"/>
      <c r="Y677" s="2736"/>
      <c r="Z677" s="270"/>
      <c r="AA677" s="2949"/>
      <c r="AB677" s="2950"/>
      <c r="AC677" s="2798"/>
      <c r="AD677" s="270"/>
      <c r="AE677" s="1255">
        <f>AE678/4</f>
        <v>0</v>
      </c>
      <c r="AF677" s="2738"/>
      <c r="AG677" s="2761"/>
    </row>
    <row r="678" spans="1:265" ht="30" x14ac:dyDescent="0.25">
      <c r="B678" s="414">
        <v>1</v>
      </c>
      <c r="C678" s="4" t="s">
        <v>374</v>
      </c>
      <c r="D678" s="2952"/>
      <c r="E678" s="2952"/>
      <c r="F678" s="2707">
        <v>7020</v>
      </c>
      <c r="G678" s="332">
        <f>(F678/12*$C$3)</f>
        <v>2925</v>
      </c>
      <c r="H678" s="332">
        <v>3160.0099999999998</v>
      </c>
      <c r="I678" s="213">
        <f t="shared" si="141"/>
        <v>108.03452991452991</v>
      </c>
      <c r="J678" s="2887"/>
      <c r="K678" s="2887"/>
      <c r="L678" s="270"/>
      <c r="M678" s="270"/>
      <c r="N678" s="270"/>
      <c r="O678" s="270"/>
      <c r="P678" s="270"/>
      <c r="Q678" s="270"/>
      <c r="R678" s="2797"/>
      <c r="S678" s="2797"/>
      <c r="T678" s="2797"/>
      <c r="U678" s="2797"/>
      <c r="V678" s="2797"/>
      <c r="W678" s="2735"/>
      <c r="X678" s="270"/>
      <c r="Y678" s="2736"/>
      <c r="Z678" s="270"/>
      <c r="AA678" s="2949"/>
      <c r="AB678" s="2950"/>
      <c r="AC678" s="2798"/>
      <c r="AD678" s="270"/>
      <c r="AE678" s="1255"/>
      <c r="AF678" s="2738"/>
      <c r="AG678" s="2761"/>
    </row>
    <row r="679" spans="1:265" ht="29.25" x14ac:dyDescent="0.25">
      <c r="B679" s="414">
        <v>1</v>
      </c>
      <c r="C679" s="785" t="s">
        <v>360</v>
      </c>
      <c r="D679" s="2952"/>
      <c r="E679" s="2952"/>
      <c r="F679" s="2707">
        <f>F680</f>
        <v>21725</v>
      </c>
      <c r="G679" s="332">
        <f>G680</f>
        <v>9052.0833333333339</v>
      </c>
      <c r="H679" s="332">
        <f>H680</f>
        <v>9010.6223404255325</v>
      </c>
      <c r="I679" s="213">
        <f t="shared" si="141"/>
        <v>99.541972920696324</v>
      </c>
      <c r="J679" s="2887"/>
      <c r="K679" s="2887"/>
      <c r="L679" s="270"/>
      <c r="M679" s="270"/>
      <c r="N679" s="270"/>
      <c r="O679" s="270"/>
      <c r="P679" s="270"/>
      <c r="Q679" s="270"/>
      <c r="R679" s="2797"/>
      <c r="S679" s="2797"/>
      <c r="T679" s="2797"/>
      <c r="U679" s="2797"/>
      <c r="V679" s="2797"/>
      <c r="W679" s="2735"/>
      <c r="X679" s="270"/>
      <c r="Y679" s="2736"/>
      <c r="Z679" s="270"/>
      <c r="AA679" s="2949"/>
      <c r="AB679" s="2950"/>
      <c r="AC679" s="2798"/>
      <c r="AD679" s="270"/>
      <c r="AE679" s="1255">
        <f>AE680</f>
        <v>0</v>
      </c>
      <c r="AF679" s="2738"/>
      <c r="AG679" s="2761"/>
    </row>
    <row r="680" spans="1:265" x14ac:dyDescent="0.25">
      <c r="B680" s="414">
        <v>1</v>
      </c>
      <c r="C680" s="4" t="s">
        <v>376</v>
      </c>
      <c r="D680" s="2952"/>
      <c r="E680" s="2952"/>
      <c r="F680" s="2707">
        <f>F681/9.4+F682/9.4</f>
        <v>21725</v>
      </c>
      <c r="G680" s="332">
        <f>G681/9.4+G682/9.4</f>
        <v>9052.0833333333339</v>
      </c>
      <c r="H680" s="332">
        <f>H681/9.4+H682/9.4</f>
        <v>9010.6223404255325</v>
      </c>
      <c r="I680" s="213">
        <f t="shared" si="141"/>
        <v>99.541972920696324</v>
      </c>
      <c r="J680" s="2887"/>
      <c r="K680" s="2887"/>
      <c r="L680" s="270"/>
      <c r="M680" s="270"/>
      <c r="N680" s="270"/>
      <c r="O680" s="270"/>
      <c r="P680" s="270"/>
      <c r="Q680" s="270"/>
      <c r="R680" s="2797"/>
      <c r="S680" s="2797"/>
      <c r="T680" s="2797"/>
      <c r="U680" s="2797"/>
      <c r="V680" s="2797"/>
      <c r="W680" s="2735"/>
      <c r="X680" s="270"/>
      <c r="Y680" s="2736"/>
      <c r="Z680" s="270"/>
      <c r="AA680" s="2949"/>
      <c r="AB680" s="2950"/>
      <c r="AC680" s="2798"/>
      <c r="AD680" s="270"/>
      <c r="AE680" s="1255">
        <f>AE681/9.4+AE682/9.4</f>
        <v>0</v>
      </c>
      <c r="AF680" s="2738"/>
      <c r="AG680" s="2761"/>
    </row>
    <row r="681" spans="1:265" x14ac:dyDescent="0.25">
      <c r="B681" s="414">
        <v>1</v>
      </c>
      <c r="C681" s="801" t="s">
        <v>377</v>
      </c>
      <c r="D681" s="2952"/>
      <c r="E681" s="2952"/>
      <c r="F681" s="2707">
        <v>203415</v>
      </c>
      <c r="G681" s="332">
        <f>(F681/12*$C$3)</f>
        <v>84756.25</v>
      </c>
      <c r="H681" s="332">
        <v>84450.150000000009</v>
      </c>
      <c r="I681" s="213">
        <f t="shared" si="141"/>
        <v>99.638846692721785</v>
      </c>
      <c r="J681" s="2887"/>
      <c r="K681" s="2887"/>
      <c r="L681" s="270"/>
      <c r="M681" s="270"/>
      <c r="N681" s="270"/>
      <c r="O681" s="270"/>
      <c r="P681" s="270"/>
      <c r="Q681" s="270"/>
      <c r="R681" s="2797"/>
      <c r="S681" s="2797"/>
      <c r="T681" s="2797"/>
      <c r="U681" s="2797"/>
      <c r="V681" s="2797"/>
      <c r="W681" s="2735"/>
      <c r="X681" s="270"/>
      <c r="Y681" s="2736"/>
      <c r="Z681" s="270"/>
      <c r="AA681" s="2949"/>
      <c r="AB681" s="2950"/>
      <c r="AC681" s="2798"/>
      <c r="AD681" s="270"/>
      <c r="AE681" s="1255"/>
      <c r="AF681" s="2738"/>
      <c r="AG681" s="2761"/>
    </row>
    <row r="682" spans="1:265" x14ac:dyDescent="0.25">
      <c r="A682" s="414">
        <v>1</v>
      </c>
      <c r="B682" s="414">
        <v>1</v>
      </c>
      <c r="C682" s="801" t="s">
        <v>383</v>
      </c>
      <c r="D682" s="2952"/>
      <c r="E682" s="2952"/>
      <c r="F682" s="2707">
        <v>800</v>
      </c>
      <c r="G682" s="375">
        <f>(F682/12*$C$3)</f>
        <v>333.33333333333337</v>
      </c>
      <c r="H682" s="375">
        <v>249.7</v>
      </c>
      <c r="I682" s="213">
        <f t="shared" si="141"/>
        <v>74.909999999999982</v>
      </c>
      <c r="J682" s="2887"/>
      <c r="K682" s="2887"/>
      <c r="L682" s="270"/>
      <c r="M682" s="270"/>
      <c r="N682" s="270"/>
      <c r="O682" s="270"/>
      <c r="P682" s="270"/>
      <c r="Q682" s="270"/>
      <c r="R682" s="2797"/>
      <c r="S682" s="2797"/>
      <c r="T682" s="2797"/>
      <c r="U682" s="2797"/>
      <c r="V682" s="2797"/>
      <c r="W682" s="2735"/>
      <c r="X682" s="270"/>
      <c r="Y682" s="2736"/>
      <c r="Z682" s="270"/>
      <c r="AA682" s="2949"/>
      <c r="AB682" s="2950"/>
      <c r="AC682" s="2798"/>
      <c r="AD682" s="270"/>
      <c r="AE682" s="1294"/>
      <c r="AF682" s="2738"/>
      <c r="AG682" s="2761"/>
    </row>
    <row r="683" spans="1:265" ht="29.25" x14ac:dyDescent="0.25">
      <c r="B683" s="414">
        <v>1</v>
      </c>
      <c r="C683" s="726" t="s">
        <v>279</v>
      </c>
      <c r="D683" s="2952"/>
      <c r="E683" s="2952"/>
      <c r="F683" s="420">
        <f>F676</f>
        <v>1755</v>
      </c>
      <c r="G683" s="786">
        <f>G676</f>
        <v>731.25</v>
      </c>
      <c r="H683" s="786">
        <f>H676</f>
        <v>790.00249999999994</v>
      </c>
      <c r="I683" s="788">
        <f t="shared" si="141"/>
        <v>108.03452991452991</v>
      </c>
      <c r="J683" s="2887"/>
      <c r="K683" s="2887"/>
      <c r="L683" s="270"/>
      <c r="M683" s="270"/>
      <c r="N683" s="270"/>
      <c r="O683" s="270"/>
      <c r="P683" s="270"/>
      <c r="Q683" s="270"/>
      <c r="R683" s="2797"/>
      <c r="S683" s="2797"/>
      <c r="T683" s="2797"/>
      <c r="U683" s="2797"/>
      <c r="V683" s="2797"/>
      <c r="W683" s="2735"/>
      <c r="X683" s="270"/>
      <c r="Y683" s="2736"/>
      <c r="Z683" s="270"/>
      <c r="AA683" s="2949"/>
      <c r="AB683" s="2950"/>
      <c r="AC683" s="2798"/>
      <c r="AD683" s="270"/>
      <c r="AE683" s="1317">
        <f>AE676</f>
        <v>0</v>
      </c>
      <c r="AF683" s="2738"/>
      <c r="AG683" s="2761"/>
    </row>
    <row r="684" spans="1:265" ht="29.25" x14ac:dyDescent="0.25">
      <c r="A684" s="414">
        <v>1</v>
      </c>
      <c r="B684" s="414">
        <v>1</v>
      </c>
      <c r="C684" s="726" t="s">
        <v>280</v>
      </c>
      <c r="D684" s="9"/>
      <c r="E684" s="9"/>
      <c r="F684" s="446">
        <f>F679</f>
        <v>21725</v>
      </c>
      <c r="G684" s="788">
        <f>G679</f>
        <v>9052.0833333333339</v>
      </c>
      <c r="H684" s="786">
        <f>H679</f>
        <v>9010.6223404255325</v>
      </c>
      <c r="I684" s="788">
        <f t="shared" si="141"/>
        <v>99.541972920696324</v>
      </c>
      <c r="J684" s="2887"/>
      <c r="K684" s="2887"/>
      <c r="L684" s="270"/>
      <c r="M684" s="270"/>
      <c r="N684" s="270"/>
      <c r="O684" s="270"/>
      <c r="P684" s="270"/>
      <c r="Q684" s="270"/>
      <c r="R684" s="2797"/>
      <c r="S684" s="2797"/>
      <c r="T684" s="2797"/>
      <c r="U684" s="2797"/>
      <c r="V684" s="2797"/>
      <c r="W684" s="2735"/>
      <c r="X684" s="270"/>
      <c r="Y684" s="2736"/>
      <c r="Z684" s="270"/>
      <c r="AA684" s="2949"/>
      <c r="AB684" s="2950"/>
      <c r="AC684" s="2798"/>
      <c r="AD684" s="270"/>
      <c r="AE684" s="1317">
        <f>AE679</f>
        <v>0</v>
      </c>
      <c r="AF684" s="2738"/>
      <c r="AG684" s="2761"/>
    </row>
    <row r="685" spans="1:265" s="1185" customFormat="1" x14ac:dyDescent="0.25">
      <c r="A685" s="414">
        <v>1</v>
      </c>
      <c r="B685" s="414">
        <v>1</v>
      </c>
      <c r="C685" s="727" t="s">
        <v>138</v>
      </c>
      <c r="D685" s="4"/>
      <c r="E685" s="4"/>
      <c r="F685" s="446">
        <f>F683+F681/4.2+F682/4.2</f>
        <v>50377.619047619046</v>
      </c>
      <c r="G685" s="1052">
        <f>G683+G681/4.2+G682/4.2</f>
        <v>20990.674603174601</v>
      </c>
      <c r="H685" s="1052">
        <f>H683+H681/4.2+H682/4.2</f>
        <v>20956.633452380953</v>
      </c>
      <c r="I685" s="1052">
        <f t="shared" si="141"/>
        <v>99.837827266454312</v>
      </c>
      <c r="J685" s="2910"/>
      <c r="K685" s="2910"/>
      <c r="L685" s="2886"/>
      <c r="M685" s="2886"/>
      <c r="N685" s="2886"/>
      <c r="O685" s="2886"/>
      <c r="P685" s="2886"/>
      <c r="Q685" s="2886"/>
      <c r="R685" s="614">
        <f t="shared" ref="R685:W685" si="142">R675</f>
        <v>58512.095000000001</v>
      </c>
      <c r="S685" s="614">
        <f t="shared" si="142"/>
        <v>58512.095000000001</v>
      </c>
      <c r="T685" s="614">
        <f t="shared" si="142"/>
        <v>58512.095000000001</v>
      </c>
      <c r="U685" s="614">
        <f t="shared" si="142"/>
        <v>58512.095000000001</v>
      </c>
      <c r="V685" s="614">
        <f t="shared" si="142"/>
        <v>58512.095000000001</v>
      </c>
      <c r="W685" s="2727">
        <f t="shared" si="142"/>
        <v>24380.039583333331</v>
      </c>
      <c r="X685" s="2557">
        <f t="shared" ref="X685:AD685" si="143">X675</f>
        <v>24337.02144</v>
      </c>
      <c r="Y685" s="2728">
        <f t="shared" si="143"/>
        <v>0</v>
      </c>
      <c r="Z685" s="2557">
        <f>Z675</f>
        <v>0</v>
      </c>
      <c r="AA685" s="2264">
        <f t="shared" si="143"/>
        <v>-43.018143333330954</v>
      </c>
      <c r="AB685" s="2957"/>
      <c r="AC685" s="2729">
        <f t="shared" si="143"/>
        <v>-17.013300000000001</v>
      </c>
      <c r="AD685" s="2557">
        <f t="shared" si="143"/>
        <v>24320.008140000002</v>
      </c>
      <c r="AE685" s="1278">
        <f>AE683+AE681/4.2+AE682/4.2</f>
        <v>0</v>
      </c>
      <c r="AF685" s="2730">
        <f>AF675</f>
        <v>0</v>
      </c>
      <c r="AG685" s="2761"/>
      <c r="AH685" s="3665"/>
      <c r="AI685" s="253"/>
      <c r="AJ685" s="253"/>
      <c r="AK685" s="253"/>
      <c r="AL685" s="253"/>
      <c r="AM685" s="253"/>
      <c r="AN685" s="253"/>
      <c r="AO685" s="253"/>
      <c r="AP685" s="253"/>
      <c r="AQ685" s="253"/>
      <c r="AR685" s="253"/>
      <c r="AS685" s="253"/>
      <c r="AT685" s="253"/>
      <c r="AU685" s="253"/>
      <c r="AV685" s="253"/>
      <c r="AW685" s="253"/>
      <c r="AX685" s="253"/>
      <c r="AY685" s="253"/>
      <c r="AZ685" s="253"/>
      <c r="BA685" s="253"/>
      <c r="BB685" s="253"/>
      <c r="BC685" s="253"/>
      <c r="BD685" s="253"/>
      <c r="BE685" s="253"/>
      <c r="BF685" s="253"/>
      <c r="BG685" s="253"/>
      <c r="BH685" s="253"/>
      <c r="BI685" s="253"/>
      <c r="BJ685" s="253"/>
      <c r="BK685" s="253"/>
      <c r="BL685" s="253"/>
      <c r="BM685" s="253"/>
      <c r="BN685" s="253"/>
      <c r="BO685" s="253"/>
      <c r="BP685" s="253"/>
      <c r="BQ685" s="253"/>
      <c r="BR685" s="253"/>
      <c r="BS685" s="253"/>
      <c r="BT685" s="253"/>
      <c r="BU685" s="253"/>
      <c r="BV685" s="253"/>
      <c r="BW685" s="253"/>
      <c r="BX685" s="253"/>
      <c r="BY685" s="253"/>
      <c r="BZ685" s="253"/>
      <c r="CA685" s="253"/>
      <c r="CB685" s="253"/>
      <c r="CC685" s="253"/>
      <c r="CD685" s="253"/>
      <c r="CE685" s="253"/>
      <c r="CF685" s="253"/>
      <c r="CG685" s="253"/>
      <c r="CH685" s="253"/>
      <c r="CI685" s="253"/>
      <c r="CJ685" s="253"/>
      <c r="CK685" s="253"/>
      <c r="CL685" s="253"/>
      <c r="CM685" s="253"/>
      <c r="CN685" s="253"/>
      <c r="CO685" s="253"/>
      <c r="CP685" s="253"/>
      <c r="CQ685" s="253"/>
      <c r="CR685" s="253"/>
      <c r="CS685" s="253"/>
      <c r="CT685" s="253"/>
      <c r="CU685" s="253"/>
      <c r="CV685" s="253"/>
      <c r="CW685" s="253"/>
      <c r="CX685" s="253"/>
      <c r="CY685" s="253"/>
      <c r="CZ685" s="253"/>
      <c r="DA685" s="253"/>
      <c r="DB685" s="253"/>
      <c r="DC685" s="253"/>
      <c r="DD685" s="253"/>
      <c r="DE685" s="253"/>
      <c r="DF685" s="253"/>
      <c r="DG685" s="253"/>
      <c r="DH685" s="253"/>
      <c r="DI685" s="253"/>
      <c r="DJ685" s="253"/>
      <c r="DK685" s="253"/>
      <c r="DL685" s="253"/>
      <c r="DM685" s="253"/>
      <c r="DN685" s="253"/>
      <c r="DO685" s="253"/>
      <c r="DP685" s="253"/>
      <c r="DQ685" s="253"/>
      <c r="DR685" s="253"/>
      <c r="DS685" s="253"/>
      <c r="DT685" s="253"/>
      <c r="DU685" s="253"/>
      <c r="DV685" s="253"/>
      <c r="DW685" s="253"/>
      <c r="DX685" s="253"/>
      <c r="DY685" s="253"/>
      <c r="DZ685" s="253"/>
      <c r="EA685" s="253"/>
      <c r="EB685" s="253"/>
      <c r="EC685" s="253"/>
      <c r="ED685" s="253"/>
      <c r="EE685" s="253"/>
      <c r="EF685" s="253"/>
      <c r="EG685" s="253"/>
      <c r="EH685" s="253"/>
      <c r="EI685" s="253"/>
      <c r="EJ685" s="253"/>
      <c r="EK685" s="253"/>
      <c r="EL685" s="253"/>
      <c r="EM685" s="253"/>
      <c r="EN685" s="253"/>
      <c r="EO685" s="253"/>
      <c r="EP685" s="253"/>
      <c r="EQ685" s="253"/>
      <c r="ER685" s="253"/>
      <c r="ES685" s="253"/>
      <c r="ET685" s="253"/>
      <c r="EU685" s="253"/>
      <c r="EV685" s="253"/>
      <c r="EW685" s="253"/>
      <c r="EX685" s="253"/>
      <c r="EY685" s="253"/>
      <c r="EZ685" s="253"/>
      <c r="FA685" s="253"/>
      <c r="FB685" s="253"/>
      <c r="FC685" s="253"/>
      <c r="FD685" s="253"/>
      <c r="FE685" s="253"/>
      <c r="FF685" s="253"/>
      <c r="FG685" s="253"/>
      <c r="FH685" s="253"/>
      <c r="FI685" s="253"/>
      <c r="FJ685" s="253"/>
      <c r="FK685" s="253"/>
      <c r="FL685" s="253"/>
      <c r="FM685" s="253"/>
      <c r="FN685" s="253"/>
      <c r="FO685" s="253"/>
      <c r="FP685" s="253"/>
      <c r="FQ685" s="253"/>
      <c r="FR685" s="253"/>
      <c r="FS685" s="253"/>
      <c r="FT685" s="253"/>
      <c r="FU685" s="253"/>
      <c r="FV685" s="253"/>
      <c r="FW685" s="253"/>
      <c r="FX685" s="253"/>
      <c r="FY685" s="253"/>
      <c r="FZ685" s="253"/>
      <c r="GA685" s="253"/>
      <c r="GB685" s="253"/>
      <c r="GC685" s="253"/>
      <c r="GD685" s="253"/>
      <c r="GE685" s="253"/>
      <c r="GF685" s="253"/>
      <c r="GG685" s="253"/>
      <c r="GH685" s="253"/>
      <c r="GI685" s="253"/>
      <c r="GJ685" s="253"/>
      <c r="GK685" s="253"/>
      <c r="GL685" s="253"/>
      <c r="GM685" s="253"/>
      <c r="GN685" s="253"/>
      <c r="GO685" s="253"/>
      <c r="GP685" s="253"/>
      <c r="GQ685" s="253"/>
      <c r="GR685" s="253"/>
      <c r="GS685" s="253"/>
      <c r="GT685" s="253"/>
      <c r="GU685" s="253"/>
      <c r="GV685" s="253"/>
      <c r="GW685" s="253"/>
      <c r="GX685" s="253"/>
      <c r="GY685" s="253"/>
      <c r="GZ685" s="253"/>
      <c r="HA685" s="253"/>
      <c r="HB685" s="253"/>
      <c r="HC685" s="253"/>
      <c r="HD685" s="253"/>
      <c r="HE685" s="253"/>
      <c r="HF685" s="253"/>
      <c r="HG685" s="253"/>
      <c r="HH685" s="253"/>
      <c r="HI685" s="253"/>
      <c r="HJ685" s="253"/>
      <c r="HK685" s="253"/>
      <c r="HL685" s="253"/>
      <c r="HM685" s="253"/>
      <c r="HN685" s="253"/>
      <c r="HO685" s="253"/>
      <c r="HP685" s="253"/>
      <c r="HQ685" s="253"/>
      <c r="HR685" s="253"/>
      <c r="HS685" s="253"/>
      <c r="HT685" s="253"/>
      <c r="HU685" s="253"/>
      <c r="HV685" s="253"/>
      <c r="HW685" s="253"/>
      <c r="HX685" s="253"/>
      <c r="HY685" s="253"/>
      <c r="HZ685" s="253"/>
      <c r="IA685" s="253"/>
      <c r="IB685" s="253"/>
      <c r="IC685" s="253"/>
      <c r="ID685" s="253"/>
      <c r="IE685" s="253"/>
      <c r="IF685" s="253"/>
      <c r="IG685" s="253"/>
      <c r="IH685" s="253"/>
      <c r="II685" s="253"/>
      <c r="IJ685" s="253"/>
      <c r="IK685" s="253"/>
      <c r="IL685" s="253"/>
      <c r="IM685" s="253"/>
      <c r="IN685" s="253"/>
      <c r="IO685" s="253"/>
      <c r="IP685" s="253"/>
      <c r="IQ685" s="253"/>
      <c r="IR685" s="253"/>
      <c r="IS685" s="253"/>
      <c r="IT685" s="253"/>
      <c r="IU685" s="253"/>
      <c r="IV685" s="253"/>
      <c r="IW685" s="253"/>
      <c r="IX685" s="253"/>
      <c r="IY685" s="253"/>
      <c r="IZ685" s="253"/>
      <c r="JA685" s="253"/>
      <c r="JB685" s="253"/>
      <c r="JC685" s="253"/>
      <c r="JD685" s="253"/>
      <c r="JE685" s="253"/>
    </row>
    <row r="686" spans="1:265" x14ac:dyDescent="0.25">
      <c r="A686" s="414">
        <v>1</v>
      </c>
      <c r="B686" s="414">
        <v>1</v>
      </c>
      <c r="C686" s="2924" t="s">
        <v>314</v>
      </c>
      <c r="D686" s="2924"/>
      <c r="E686" s="2924"/>
      <c r="F686" s="2958"/>
      <c r="G686" s="2928"/>
      <c r="H686" s="2928"/>
      <c r="I686" s="2928"/>
      <c r="J686" s="2927"/>
      <c r="K686" s="2927"/>
      <c r="L686" s="2928"/>
      <c r="M686" s="2928"/>
      <c r="N686" s="2928"/>
      <c r="O686" s="2928"/>
      <c r="P686" s="2928"/>
      <c r="Q686" s="2928"/>
      <c r="R686" s="2929">
        <f t="shared" ref="R686:W686" si="144">R685</f>
        <v>58512.095000000001</v>
      </c>
      <c r="S686" s="2929">
        <f t="shared" si="144"/>
        <v>58512.095000000001</v>
      </c>
      <c r="T686" s="2929">
        <f t="shared" si="144"/>
        <v>58512.095000000001</v>
      </c>
      <c r="U686" s="2929">
        <f t="shared" si="144"/>
        <v>58512.095000000001</v>
      </c>
      <c r="V686" s="2929">
        <f t="shared" si="144"/>
        <v>58512.095000000001</v>
      </c>
      <c r="W686" s="1210">
        <f t="shared" si="144"/>
        <v>24380.039583333331</v>
      </c>
      <c r="X686" s="1495">
        <f t="shared" ref="X686:AD686" si="145">X685</f>
        <v>24337.02144</v>
      </c>
      <c r="Y686" s="2931">
        <f t="shared" si="145"/>
        <v>0</v>
      </c>
      <c r="Z686" s="1495">
        <f>Z685</f>
        <v>0</v>
      </c>
      <c r="AA686" s="2959">
        <f t="shared" si="145"/>
        <v>-43.018143333330954</v>
      </c>
      <c r="AB686" s="2960"/>
      <c r="AC686" s="2961">
        <f t="shared" si="145"/>
        <v>-17.013300000000001</v>
      </c>
      <c r="AD686" s="2929">
        <f t="shared" si="145"/>
        <v>24320.008140000002</v>
      </c>
      <c r="AE686" s="2962"/>
      <c r="AF686" s="2933">
        <f>AF685</f>
        <v>0</v>
      </c>
      <c r="AG686" s="2761"/>
    </row>
    <row r="687" spans="1:265" x14ac:dyDescent="0.25">
      <c r="A687" s="414">
        <v>1</v>
      </c>
      <c r="B687" s="414">
        <v>1</v>
      </c>
      <c r="C687" s="928"/>
      <c r="D687" s="928"/>
      <c r="E687" s="928"/>
      <c r="F687" s="2787"/>
      <c r="G687" s="2945"/>
      <c r="H687" s="2945"/>
      <c r="I687" s="2945"/>
      <c r="J687" s="2946"/>
      <c r="K687" s="2946"/>
      <c r="L687" s="2945"/>
      <c r="M687" s="2945"/>
      <c r="N687" s="2945"/>
      <c r="O687" s="2945"/>
      <c r="P687" s="2945"/>
      <c r="Q687" s="2945"/>
      <c r="R687" s="570"/>
      <c r="S687" s="570"/>
      <c r="T687" s="570"/>
      <c r="U687" s="570"/>
      <c r="V687" s="570"/>
      <c r="W687" s="2789"/>
      <c r="X687" s="2790"/>
      <c r="Y687" s="2791"/>
      <c r="Z687" s="2790"/>
      <c r="AA687" s="2955"/>
      <c r="AB687" s="2956"/>
      <c r="AC687" s="2792"/>
      <c r="AD687" s="2790"/>
      <c r="AE687" s="2947"/>
      <c r="AF687" s="2794"/>
      <c r="AG687" s="2761"/>
    </row>
    <row r="688" spans="1:265" ht="47.25" x14ac:dyDescent="0.25">
      <c r="B688" s="414">
        <v>1</v>
      </c>
      <c r="C688" s="2295" t="s">
        <v>521</v>
      </c>
      <c r="D688" s="1820"/>
      <c r="E688" s="2948"/>
      <c r="F688" s="2885"/>
      <c r="G688" s="2886"/>
      <c r="H688" s="2886"/>
      <c r="I688" s="2886"/>
      <c r="J688" s="2887"/>
      <c r="K688" s="2887"/>
      <c r="L688" s="270"/>
      <c r="M688" s="270"/>
      <c r="N688" s="270"/>
      <c r="O688" s="270"/>
      <c r="P688" s="270"/>
      <c r="Q688" s="270"/>
      <c r="R688" s="2797"/>
      <c r="S688" s="2797"/>
      <c r="T688" s="2797"/>
      <c r="U688" s="2797"/>
      <c r="V688" s="2797"/>
      <c r="W688" s="2735"/>
      <c r="X688" s="270"/>
      <c r="Y688" s="2736"/>
      <c r="Z688" s="270"/>
      <c r="AA688" s="2949"/>
      <c r="AB688" s="2950"/>
      <c r="AC688" s="2798"/>
      <c r="AD688" s="270"/>
      <c r="AE688" s="2889"/>
      <c r="AF688" s="2738"/>
      <c r="AG688" s="2761"/>
    </row>
    <row r="689" spans="1:33" x14ac:dyDescent="0.25">
      <c r="B689" s="414">
        <v>1</v>
      </c>
      <c r="C689" s="798" t="s">
        <v>206</v>
      </c>
      <c r="D689" s="798"/>
      <c r="E689" s="798"/>
      <c r="F689" s="422"/>
      <c r="G689" s="375"/>
      <c r="H689" s="375"/>
      <c r="I689" s="375"/>
      <c r="J689" s="2887"/>
      <c r="K689" s="2887"/>
      <c r="L689" s="270"/>
      <c r="M689" s="270"/>
      <c r="N689" s="270"/>
      <c r="O689" s="270"/>
      <c r="P689" s="270"/>
      <c r="Q689" s="270"/>
      <c r="R689" s="2797">
        <v>11819.867</v>
      </c>
      <c r="S689" s="2797">
        <v>11819.867</v>
      </c>
      <c r="T689" s="2797">
        <v>11819.867</v>
      </c>
      <c r="U689" s="2797">
        <v>11819.867</v>
      </c>
      <c r="V689" s="2797">
        <v>11819.867</v>
      </c>
      <c r="W689" s="1209">
        <f>R689/12*$C$3+(S689-R689)/11*4+(T689-S689)/10*3+(U689-T689)/9*2+(V689-U689)/8*1</f>
        <v>4924.9445833333339</v>
      </c>
      <c r="X689" s="270">
        <f>AD689-AC689-Z689</f>
        <v>9940.8852699999989</v>
      </c>
      <c r="Y689" s="2736"/>
      <c r="Z689" s="270"/>
      <c r="AA689" s="2949">
        <f>X689-W689</f>
        <v>5015.940686666665</v>
      </c>
      <c r="AB689" s="2950"/>
      <c r="AC689" s="2798">
        <v>0</v>
      </c>
      <c r="AD689" s="270">
        <v>9940.8852699999989</v>
      </c>
      <c r="AE689" s="1294"/>
      <c r="AF689" s="2738"/>
      <c r="AG689" s="2761"/>
    </row>
    <row r="690" spans="1:33" ht="29.25" x14ac:dyDescent="0.25">
      <c r="B690" s="414">
        <v>1</v>
      </c>
      <c r="C690" s="785" t="s">
        <v>359</v>
      </c>
      <c r="D690" s="2952"/>
      <c r="E690" s="2952"/>
      <c r="F690" s="2707">
        <f>F691</f>
        <v>1990</v>
      </c>
      <c r="G690" s="809">
        <f>G691</f>
        <v>829.16666666666674</v>
      </c>
      <c r="H690" s="809">
        <f>H691</f>
        <v>29.242499999999978</v>
      </c>
      <c r="I690" s="788">
        <f t="shared" ref="I690:I695" si="146">H690/G690*100</f>
        <v>3.5267336683417057</v>
      </c>
      <c r="J690" s="2887"/>
      <c r="K690" s="2887"/>
      <c r="L690" s="270"/>
      <c r="M690" s="270"/>
      <c r="N690" s="270"/>
      <c r="O690" s="270"/>
      <c r="P690" s="270"/>
      <c r="Q690" s="270"/>
      <c r="R690" s="2797"/>
      <c r="S690" s="2797"/>
      <c r="T690" s="2797"/>
      <c r="U690" s="2797"/>
      <c r="V690" s="2797"/>
      <c r="W690" s="2735"/>
      <c r="X690" s="270"/>
      <c r="Y690" s="2736"/>
      <c r="Z690" s="270"/>
      <c r="AA690" s="2949"/>
      <c r="AB690" s="2950"/>
      <c r="AC690" s="2798"/>
      <c r="AD690" s="270"/>
      <c r="AE690" s="1256">
        <f>AE691</f>
        <v>0</v>
      </c>
      <c r="AF690" s="2738"/>
      <c r="AG690" s="2761"/>
    </row>
    <row r="691" spans="1:33" ht="30" x14ac:dyDescent="0.25">
      <c r="B691" s="414">
        <v>1</v>
      </c>
      <c r="C691" s="1142" t="s">
        <v>348</v>
      </c>
      <c r="D691" s="2952"/>
      <c r="E691" s="2952"/>
      <c r="F691" s="2707">
        <f>F692/4</f>
        <v>1990</v>
      </c>
      <c r="G691" s="332">
        <f>G692/4</f>
        <v>829.16666666666674</v>
      </c>
      <c r="H691" s="332">
        <f>H692/4</f>
        <v>29.242499999999978</v>
      </c>
      <c r="I691" s="213">
        <f t="shared" si="146"/>
        <v>3.5267336683417057</v>
      </c>
      <c r="J691" s="2887"/>
      <c r="K691" s="2887"/>
      <c r="L691" s="270"/>
      <c r="M691" s="270"/>
      <c r="N691" s="270"/>
      <c r="O691" s="270"/>
      <c r="P691" s="270"/>
      <c r="Q691" s="270"/>
      <c r="R691" s="2797"/>
      <c r="S691" s="2797"/>
      <c r="T691" s="2797"/>
      <c r="U691" s="2797"/>
      <c r="V691" s="2797"/>
      <c r="W691" s="2735"/>
      <c r="X691" s="270"/>
      <c r="Y691" s="2736"/>
      <c r="Z691" s="270"/>
      <c r="AA691" s="2949"/>
      <c r="AB691" s="2950"/>
      <c r="AC691" s="2798"/>
      <c r="AD691" s="270"/>
      <c r="AE691" s="1255">
        <f>AE692/4</f>
        <v>0</v>
      </c>
      <c r="AF691" s="2738"/>
      <c r="AG691" s="2761"/>
    </row>
    <row r="692" spans="1:33" ht="30" x14ac:dyDescent="0.25">
      <c r="B692" s="414">
        <v>1</v>
      </c>
      <c r="C692" s="4" t="s">
        <v>374</v>
      </c>
      <c r="D692" s="2952"/>
      <c r="E692" s="2952"/>
      <c r="F692" s="2707">
        <v>7960</v>
      </c>
      <c r="G692" s="332">
        <f>(F692/12*$C$3)</f>
        <v>3316.666666666667</v>
      </c>
      <c r="H692" s="332">
        <v>116.96999999999991</v>
      </c>
      <c r="I692" s="213">
        <f t="shared" si="146"/>
        <v>3.5267336683417057</v>
      </c>
      <c r="J692" s="2887"/>
      <c r="K692" s="2887"/>
      <c r="L692" s="270"/>
      <c r="M692" s="270"/>
      <c r="N692" s="270"/>
      <c r="O692" s="270"/>
      <c r="P692" s="270"/>
      <c r="Q692" s="270"/>
      <c r="R692" s="2797"/>
      <c r="S692" s="2797"/>
      <c r="T692" s="2797"/>
      <c r="U692" s="2797"/>
      <c r="V692" s="2797"/>
      <c r="W692" s="2735"/>
      <c r="X692" s="270"/>
      <c r="Y692" s="2736"/>
      <c r="Z692" s="270"/>
      <c r="AA692" s="2949"/>
      <c r="AB692" s="2950"/>
      <c r="AC692" s="2798"/>
      <c r="AD692" s="270"/>
      <c r="AE692" s="1255"/>
      <c r="AF692" s="2738"/>
      <c r="AG692" s="2761"/>
    </row>
    <row r="693" spans="1:33" ht="29.25" x14ac:dyDescent="0.25">
      <c r="B693" s="414">
        <v>1</v>
      </c>
      <c r="C693" s="785" t="s">
        <v>360</v>
      </c>
      <c r="D693" s="2952"/>
      <c r="E693" s="2952"/>
      <c r="F693" s="2707">
        <f>F695/9.4</f>
        <v>3692.6595744680849</v>
      </c>
      <c r="G693" s="332">
        <f>(F693/12*$C$3)</f>
        <v>1538.6081560283687</v>
      </c>
      <c r="H693" s="332">
        <f>H695/9.4</f>
        <v>3805.4691489361703</v>
      </c>
      <c r="I693" s="213">
        <f t="shared" si="146"/>
        <v>247.3319235977068</v>
      </c>
      <c r="J693" s="2887"/>
      <c r="K693" s="2887"/>
      <c r="L693" s="270"/>
      <c r="M693" s="270"/>
      <c r="N693" s="270"/>
      <c r="O693" s="270"/>
      <c r="P693" s="270"/>
      <c r="Q693" s="270"/>
      <c r="R693" s="2797"/>
      <c r="S693" s="2797"/>
      <c r="T693" s="2797"/>
      <c r="U693" s="2797"/>
      <c r="V693" s="2797"/>
      <c r="W693" s="2735"/>
      <c r="X693" s="270"/>
      <c r="Y693" s="2736"/>
      <c r="Z693" s="270"/>
      <c r="AA693" s="2949"/>
      <c r="AB693" s="2950"/>
      <c r="AC693" s="2798"/>
      <c r="AD693" s="270"/>
      <c r="AE693" s="1255">
        <f>AE695/9.4</f>
        <v>0</v>
      </c>
      <c r="AF693" s="2738"/>
      <c r="AG693" s="2761"/>
    </row>
    <row r="694" spans="1:33" x14ac:dyDescent="0.25">
      <c r="B694" s="414">
        <v>1</v>
      </c>
      <c r="C694" s="4" t="s">
        <v>376</v>
      </c>
      <c r="D694" s="2952"/>
      <c r="E694" s="2952"/>
      <c r="F694" s="2707">
        <f>F695/9.4</f>
        <v>3692.6595744680849</v>
      </c>
      <c r="G694" s="332">
        <f>(F694/12*$C$3)</f>
        <v>1538.6081560283687</v>
      </c>
      <c r="H694" s="332">
        <f>H695/9.4</f>
        <v>3805.4691489361703</v>
      </c>
      <c r="I694" s="213">
        <f t="shared" si="146"/>
        <v>247.3319235977068</v>
      </c>
      <c r="J694" s="2887"/>
      <c r="K694" s="2887"/>
      <c r="L694" s="270"/>
      <c r="M694" s="270"/>
      <c r="N694" s="270"/>
      <c r="O694" s="270"/>
      <c r="P694" s="270"/>
      <c r="Q694" s="270"/>
      <c r="R694" s="2797"/>
      <c r="S694" s="2797"/>
      <c r="T694" s="2797"/>
      <c r="U694" s="2797"/>
      <c r="V694" s="2797"/>
      <c r="W694" s="2735"/>
      <c r="X694" s="270"/>
      <c r="Y694" s="2736"/>
      <c r="Z694" s="270"/>
      <c r="AA694" s="2949"/>
      <c r="AB694" s="2950"/>
      <c r="AC694" s="2798"/>
      <c r="AD694" s="270"/>
      <c r="AE694" s="1255">
        <f>AE695/9.4</f>
        <v>0</v>
      </c>
      <c r="AF694" s="2738"/>
      <c r="AG694" s="2761"/>
    </row>
    <row r="695" spans="1:33" x14ac:dyDescent="0.25">
      <c r="B695" s="414">
        <v>1</v>
      </c>
      <c r="C695" s="801" t="s">
        <v>377</v>
      </c>
      <c r="D695" s="2952"/>
      <c r="E695" s="2952"/>
      <c r="F695" s="2707">
        <v>34711</v>
      </c>
      <c r="G695" s="332">
        <f>(F695/12*$C$3)</f>
        <v>14462.916666666668</v>
      </c>
      <c r="H695" s="332">
        <v>35771.410000000003</v>
      </c>
      <c r="I695" s="213">
        <f t="shared" si="146"/>
        <v>247.33192359770678</v>
      </c>
      <c r="J695" s="2887"/>
      <c r="K695" s="2887"/>
      <c r="L695" s="270"/>
      <c r="M695" s="270"/>
      <c r="N695" s="270"/>
      <c r="O695" s="270"/>
      <c r="P695" s="270"/>
      <c r="Q695" s="270"/>
      <c r="R695" s="2797"/>
      <c r="S695" s="2797"/>
      <c r="T695" s="2797"/>
      <c r="U695" s="2797"/>
      <c r="V695" s="2797"/>
      <c r="W695" s="2735"/>
      <c r="X695" s="270"/>
      <c r="Y695" s="2736"/>
      <c r="Z695" s="270"/>
      <c r="AA695" s="2949"/>
      <c r="AB695" s="2950"/>
      <c r="AC695" s="2798"/>
      <c r="AD695" s="270"/>
      <c r="AE695" s="1255"/>
      <c r="AF695" s="2738"/>
      <c r="AG695" s="2761"/>
    </row>
    <row r="696" spans="1:33" x14ac:dyDescent="0.25">
      <c r="B696" s="414">
        <v>1</v>
      </c>
      <c r="C696" s="801" t="s">
        <v>383</v>
      </c>
      <c r="D696" s="2952"/>
      <c r="E696" s="2952"/>
      <c r="F696" s="2707"/>
      <c r="G696" s="375"/>
      <c r="H696" s="375"/>
      <c r="I696" s="213"/>
      <c r="J696" s="2887"/>
      <c r="K696" s="2887"/>
      <c r="L696" s="270"/>
      <c r="M696" s="270"/>
      <c r="N696" s="270"/>
      <c r="O696" s="270"/>
      <c r="P696" s="270"/>
      <c r="Q696" s="270"/>
      <c r="R696" s="2797"/>
      <c r="S696" s="2797"/>
      <c r="T696" s="2797"/>
      <c r="U696" s="2797"/>
      <c r="V696" s="2797"/>
      <c r="W696" s="2735"/>
      <c r="X696" s="270"/>
      <c r="Y696" s="2736"/>
      <c r="Z696" s="270"/>
      <c r="AA696" s="2949"/>
      <c r="AB696" s="2950"/>
      <c r="AC696" s="2798"/>
      <c r="AD696" s="270"/>
      <c r="AE696" s="1294"/>
      <c r="AF696" s="2738"/>
      <c r="AG696" s="2761"/>
    </row>
    <row r="697" spans="1:33" ht="29.25" x14ac:dyDescent="0.25">
      <c r="B697" s="414">
        <v>1</v>
      </c>
      <c r="C697" s="726" t="s">
        <v>279</v>
      </c>
      <c r="D697" s="2952"/>
      <c r="E697" s="2952"/>
      <c r="F697" s="420">
        <f>F690</f>
        <v>1990</v>
      </c>
      <c r="G697" s="786">
        <f>G690</f>
        <v>829.16666666666674</v>
      </c>
      <c r="H697" s="786">
        <f>H690</f>
        <v>29.242499999999978</v>
      </c>
      <c r="I697" s="788">
        <f>H697/G697*100</f>
        <v>3.5267336683417057</v>
      </c>
      <c r="J697" s="2887"/>
      <c r="K697" s="2887"/>
      <c r="L697" s="270"/>
      <c r="M697" s="270"/>
      <c r="N697" s="270"/>
      <c r="O697" s="270"/>
      <c r="P697" s="270"/>
      <c r="Q697" s="270"/>
      <c r="R697" s="2797"/>
      <c r="S697" s="2797"/>
      <c r="T697" s="2797"/>
      <c r="U697" s="2797"/>
      <c r="V697" s="2797"/>
      <c r="W697" s="2735"/>
      <c r="X697" s="270"/>
      <c r="Y697" s="2736"/>
      <c r="Z697" s="270"/>
      <c r="AA697" s="2949"/>
      <c r="AB697" s="2950"/>
      <c r="AC697" s="2798"/>
      <c r="AD697" s="270"/>
      <c r="AE697" s="1317">
        <f>AE690</f>
        <v>0</v>
      </c>
      <c r="AF697" s="2738"/>
      <c r="AG697" s="2761"/>
    </row>
    <row r="698" spans="1:33" ht="29.25" x14ac:dyDescent="0.25">
      <c r="B698" s="414">
        <v>1</v>
      </c>
      <c r="C698" s="726" t="s">
        <v>280</v>
      </c>
      <c r="D698" s="9"/>
      <c r="E698" s="9"/>
      <c r="F698" s="446">
        <f>F693</f>
        <v>3692.6595744680849</v>
      </c>
      <c r="G698" s="788">
        <f>G693</f>
        <v>1538.6081560283687</v>
      </c>
      <c r="H698" s="786">
        <f>H693</f>
        <v>3805.4691489361703</v>
      </c>
      <c r="I698" s="788">
        <f>H698/G698*100</f>
        <v>247.3319235977068</v>
      </c>
      <c r="J698" s="2887"/>
      <c r="K698" s="2887"/>
      <c r="L698" s="270"/>
      <c r="M698" s="270"/>
      <c r="N698" s="270"/>
      <c r="O698" s="270"/>
      <c r="P698" s="270"/>
      <c r="Q698" s="270"/>
      <c r="R698" s="2797"/>
      <c r="S698" s="2797"/>
      <c r="T698" s="2797"/>
      <c r="U698" s="2797"/>
      <c r="V698" s="2797"/>
      <c r="W698" s="2735"/>
      <c r="X698" s="270"/>
      <c r="Y698" s="2736"/>
      <c r="Z698" s="270"/>
      <c r="AA698" s="2949"/>
      <c r="AB698" s="2950"/>
      <c r="AC698" s="2798"/>
      <c r="AD698" s="270"/>
      <c r="AE698" s="1317">
        <f>AE693</f>
        <v>0</v>
      </c>
      <c r="AF698" s="2738"/>
      <c r="AG698" s="2761"/>
    </row>
    <row r="699" spans="1:33" x14ac:dyDescent="0.25">
      <c r="B699" s="414">
        <v>1</v>
      </c>
      <c r="C699" s="727" t="s">
        <v>138</v>
      </c>
      <c r="D699" s="4"/>
      <c r="E699" s="4"/>
      <c r="F699" s="446">
        <f>F697+F695/4.2</f>
        <v>10254.523809523809</v>
      </c>
      <c r="G699" s="1052">
        <f>G697+G695/4.2</f>
        <v>4272.7182539682544</v>
      </c>
      <c r="H699" s="1052">
        <f>H697+H695/4.2</f>
        <v>8546.2448809523812</v>
      </c>
      <c r="I699" s="1052">
        <f>H699/G699*100</f>
        <v>200.01891940839118</v>
      </c>
      <c r="J699" s="2910"/>
      <c r="K699" s="2910"/>
      <c r="L699" s="2886"/>
      <c r="M699" s="2886"/>
      <c r="N699" s="2886"/>
      <c r="O699" s="2886"/>
      <c r="P699" s="2886"/>
      <c r="Q699" s="2886"/>
      <c r="R699" s="614">
        <f t="shared" ref="R699:AA699" si="147">R689</f>
        <v>11819.867</v>
      </c>
      <c r="S699" s="614">
        <f t="shared" ref="S699:T699" si="148">S689</f>
        <v>11819.867</v>
      </c>
      <c r="T699" s="614">
        <f t="shared" si="148"/>
        <v>11819.867</v>
      </c>
      <c r="U699" s="614">
        <f t="shared" ref="U699:V699" si="149">U689</f>
        <v>11819.867</v>
      </c>
      <c r="V699" s="614">
        <f t="shared" si="149"/>
        <v>11819.867</v>
      </c>
      <c r="W699" s="2727">
        <f t="shared" si="147"/>
        <v>4924.9445833333339</v>
      </c>
      <c r="X699" s="2557">
        <f t="shared" si="147"/>
        <v>9940.8852699999989</v>
      </c>
      <c r="Y699" s="2728">
        <f t="shared" si="147"/>
        <v>0</v>
      </c>
      <c r="Z699" s="2557">
        <f t="shared" si="147"/>
        <v>0</v>
      </c>
      <c r="AA699" s="2264">
        <f t="shared" si="147"/>
        <v>5015.940686666665</v>
      </c>
      <c r="AB699" s="2957"/>
      <c r="AC699" s="2729">
        <f>AC689</f>
        <v>0</v>
      </c>
      <c r="AD699" s="2557">
        <f>AD689</f>
        <v>9940.8852699999989</v>
      </c>
      <c r="AE699" s="1278">
        <f>AE697+AE695/4.2</f>
        <v>0</v>
      </c>
      <c r="AF699" s="2730"/>
      <c r="AG699" s="2761"/>
    </row>
    <row r="700" spans="1:33" x14ac:dyDescent="0.25">
      <c r="B700" s="414">
        <v>1</v>
      </c>
      <c r="C700" s="2924" t="s">
        <v>314</v>
      </c>
      <c r="D700" s="2924"/>
      <c r="E700" s="2924"/>
      <c r="F700" s="2958"/>
      <c r="G700" s="2928"/>
      <c r="H700" s="2928"/>
      <c r="I700" s="2928"/>
      <c r="J700" s="2927"/>
      <c r="K700" s="2927"/>
      <c r="L700" s="2928"/>
      <c r="M700" s="2928"/>
      <c r="N700" s="2928"/>
      <c r="O700" s="2928"/>
      <c r="P700" s="2928"/>
      <c r="Q700" s="2928"/>
      <c r="R700" s="2929">
        <f t="shared" ref="R700:AA700" si="150">R699</f>
        <v>11819.867</v>
      </c>
      <c r="S700" s="2929">
        <f t="shared" ref="S700:T700" si="151">S699</f>
        <v>11819.867</v>
      </c>
      <c r="T700" s="2929">
        <f t="shared" si="151"/>
        <v>11819.867</v>
      </c>
      <c r="U700" s="2929">
        <f t="shared" ref="U700:V700" si="152">U699</f>
        <v>11819.867</v>
      </c>
      <c r="V700" s="2929">
        <f t="shared" si="152"/>
        <v>11819.867</v>
      </c>
      <c r="W700" s="1210">
        <f t="shared" si="150"/>
        <v>4924.9445833333339</v>
      </c>
      <c r="X700" s="1495">
        <f t="shared" si="150"/>
        <v>9940.8852699999989</v>
      </c>
      <c r="Y700" s="2931">
        <f t="shared" si="150"/>
        <v>0</v>
      </c>
      <c r="Z700" s="1495">
        <f t="shared" si="150"/>
        <v>0</v>
      </c>
      <c r="AA700" s="2959">
        <f t="shared" si="150"/>
        <v>5015.940686666665</v>
      </c>
      <c r="AB700" s="2960"/>
      <c r="AC700" s="2961">
        <f>AC699</f>
        <v>0</v>
      </c>
      <c r="AD700" s="2929">
        <f>AD699</f>
        <v>9940.8852699999989</v>
      </c>
      <c r="AE700" s="2962"/>
      <c r="AF700" s="2933">
        <f>AF699</f>
        <v>0</v>
      </c>
      <c r="AG700" s="2761"/>
    </row>
    <row r="701" spans="1:33" ht="47.25" x14ac:dyDescent="0.25">
      <c r="A701" s="414">
        <v>1</v>
      </c>
      <c r="B701" s="414">
        <v>1</v>
      </c>
      <c r="C701" s="2295" t="s">
        <v>488</v>
      </c>
      <c r="D701" s="1465"/>
      <c r="E701" s="1575"/>
      <c r="F701" s="2885"/>
      <c r="G701" s="2886"/>
      <c r="H701" s="2886"/>
      <c r="I701" s="2886"/>
      <c r="J701" s="2887"/>
      <c r="K701" s="2887"/>
      <c r="L701" s="270"/>
      <c r="M701" s="270"/>
      <c r="N701" s="270"/>
      <c r="O701" s="270"/>
      <c r="P701" s="270"/>
      <c r="Q701" s="270"/>
      <c r="R701" s="2797"/>
      <c r="S701" s="2797"/>
      <c r="T701" s="2797"/>
      <c r="U701" s="2797"/>
      <c r="V701" s="2797"/>
      <c r="W701" s="2735"/>
      <c r="X701" s="270"/>
      <c r="Y701" s="2736"/>
      <c r="Z701" s="270"/>
      <c r="AA701" s="2949"/>
      <c r="AB701" s="2950"/>
      <c r="AC701" s="2798"/>
      <c r="AD701" s="270"/>
      <c r="AE701" s="2889"/>
      <c r="AF701" s="2738"/>
      <c r="AG701" s="2761"/>
    </row>
    <row r="702" spans="1:33" x14ac:dyDescent="0.25">
      <c r="A702" s="414">
        <v>1</v>
      </c>
      <c r="B702" s="414">
        <v>1</v>
      </c>
      <c r="C702" s="798" t="s">
        <v>206</v>
      </c>
      <c r="D702" s="798"/>
      <c r="E702" s="798"/>
      <c r="F702" s="422"/>
      <c r="G702" s="375"/>
      <c r="H702" s="375"/>
      <c r="I702" s="375"/>
      <c r="J702" s="2887"/>
      <c r="K702" s="2887"/>
      <c r="L702" s="270"/>
      <c r="M702" s="270"/>
      <c r="N702" s="270"/>
      <c r="O702" s="270"/>
      <c r="P702" s="270"/>
      <c r="Q702" s="270"/>
      <c r="R702" s="2797">
        <v>62204.228000000003</v>
      </c>
      <c r="S702" s="2797">
        <v>62204.228000000003</v>
      </c>
      <c r="T702" s="2797">
        <v>62204.228000000003</v>
      </c>
      <c r="U702" s="2797">
        <v>62204.228000000003</v>
      </c>
      <c r="V702" s="2797">
        <v>62204.228000000003</v>
      </c>
      <c r="W702" s="1209">
        <f>R702/12*$C$3+(S702-R702)/11*4+(T702-S702)/10*3+(U702-T702)/9*2+(V702-U702)/8*1</f>
        <v>25918.428333333337</v>
      </c>
      <c r="X702" s="270">
        <f>AD702-AC702-Z702</f>
        <v>27781.868590000005</v>
      </c>
      <c r="Y702" s="2736"/>
      <c r="Z702" s="270"/>
      <c r="AA702" s="2949">
        <f>X702-W702</f>
        <v>1863.4402566666686</v>
      </c>
      <c r="AB702" s="2950"/>
      <c r="AC702" s="2798">
        <v>-13.269450000000001</v>
      </c>
      <c r="AD702" s="270">
        <v>27768.599140000006</v>
      </c>
      <c r="AE702" s="1294"/>
      <c r="AF702" s="2738"/>
      <c r="AG702" s="2761"/>
    </row>
    <row r="703" spans="1:33" ht="29.25" x14ac:dyDescent="0.25">
      <c r="A703" s="414">
        <v>1</v>
      </c>
      <c r="B703" s="414">
        <v>1</v>
      </c>
      <c r="C703" s="785" t="s">
        <v>359</v>
      </c>
      <c r="D703" s="2952"/>
      <c r="E703" s="2952"/>
      <c r="F703" s="2707">
        <f>F704</f>
        <v>10766</v>
      </c>
      <c r="G703" s="809">
        <f>G704</f>
        <v>4485.833333333333</v>
      </c>
      <c r="H703" s="809">
        <f>H704</f>
        <v>4745.0774999999994</v>
      </c>
      <c r="I703" s="788">
        <f t="shared" ref="I703:I712" si="153">H703/G703*100</f>
        <v>105.77917518112577</v>
      </c>
      <c r="J703" s="2887"/>
      <c r="K703" s="2887"/>
      <c r="L703" s="270"/>
      <c r="M703" s="270"/>
      <c r="N703" s="270"/>
      <c r="O703" s="270"/>
      <c r="P703" s="270"/>
      <c r="Q703" s="270"/>
      <c r="R703" s="2797"/>
      <c r="S703" s="2797"/>
      <c r="T703" s="2797"/>
      <c r="U703" s="2797"/>
      <c r="V703" s="2797"/>
      <c r="W703" s="2735"/>
      <c r="X703" s="270"/>
      <c r="Y703" s="2736"/>
      <c r="Z703" s="270"/>
      <c r="AA703" s="2949"/>
      <c r="AB703" s="2950"/>
      <c r="AC703" s="2798"/>
      <c r="AD703" s="270"/>
      <c r="AE703" s="1256">
        <f>AE704</f>
        <v>0</v>
      </c>
      <c r="AF703" s="2738"/>
      <c r="AG703" s="2761"/>
    </row>
    <row r="704" spans="1:33" ht="30" x14ac:dyDescent="0.25">
      <c r="B704" s="414">
        <v>1</v>
      </c>
      <c r="C704" s="1142" t="s">
        <v>348</v>
      </c>
      <c r="D704" s="2952"/>
      <c r="E704" s="2952"/>
      <c r="F704" s="2707">
        <f>F705/4</f>
        <v>10766</v>
      </c>
      <c r="G704" s="332">
        <f>G705/4</f>
        <v>4485.833333333333</v>
      </c>
      <c r="H704" s="332">
        <f>H705/4</f>
        <v>4745.0774999999994</v>
      </c>
      <c r="I704" s="213">
        <f t="shared" si="153"/>
        <v>105.77917518112577</v>
      </c>
      <c r="J704" s="2887"/>
      <c r="K704" s="2887"/>
      <c r="L704" s="270"/>
      <c r="M704" s="270"/>
      <c r="N704" s="270"/>
      <c r="O704" s="270"/>
      <c r="P704" s="270"/>
      <c r="Q704" s="270"/>
      <c r="R704" s="2797"/>
      <c r="S704" s="2797"/>
      <c r="T704" s="2797"/>
      <c r="U704" s="2797"/>
      <c r="V704" s="2797"/>
      <c r="W704" s="2735"/>
      <c r="X704" s="270"/>
      <c r="Y704" s="2736"/>
      <c r="Z704" s="270"/>
      <c r="AA704" s="2949"/>
      <c r="AB704" s="2950"/>
      <c r="AC704" s="2798"/>
      <c r="AD704" s="270"/>
      <c r="AE704" s="1255">
        <f>AE705/4</f>
        <v>0</v>
      </c>
      <c r="AF704" s="2738"/>
      <c r="AG704" s="2761"/>
    </row>
    <row r="705" spans="1:265" ht="30" x14ac:dyDescent="0.25">
      <c r="B705" s="414">
        <v>1</v>
      </c>
      <c r="C705" s="4" t="s">
        <v>374</v>
      </c>
      <c r="D705" s="2952"/>
      <c r="E705" s="2952"/>
      <c r="F705" s="2707">
        <v>43064</v>
      </c>
      <c r="G705" s="332">
        <f>(F705/12*$C$3)</f>
        <v>17943.333333333332</v>
      </c>
      <c r="H705" s="332">
        <v>18980.309999999998</v>
      </c>
      <c r="I705" s="213">
        <f t="shared" si="153"/>
        <v>105.77917518112577</v>
      </c>
      <c r="J705" s="2887"/>
      <c r="K705" s="2887"/>
      <c r="L705" s="270"/>
      <c r="M705" s="270"/>
      <c r="N705" s="270"/>
      <c r="O705" s="270"/>
      <c r="P705" s="270"/>
      <c r="Q705" s="270"/>
      <c r="R705" s="2797"/>
      <c r="S705" s="2797"/>
      <c r="T705" s="2797"/>
      <c r="U705" s="2797"/>
      <c r="V705" s="2797"/>
      <c r="W705" s="2735"/>
      <c r="X705" s="270"/>
      <c r="Y705" s="2736"/>
      <c r="Z705" s="270"/>
      <c r="AA705" s="2949"/>
      <c r="AB705" s="2950"/>
      <c r="AC705" s="2798"/>
      <c r="AD705" s="270"/>
      <c r="AE705" s="1255"/>
      <c r="AF705" s="2738"/>
      <c r="AG705" s="2761"/>
    </row>
    <row r="706" spans="1:265" ht="29.25" x14ac:dyDescent="0.25">
      <c r="B706" s="414">
        <v>1</v>
      </c>
      <c r="C706" s="785" t="s">
        <v>360</v>
      </c>
      <c r="D706" s="2952"/>
      <c r="E706" s="2952"/>
      <c r="F706" s="2707">
        <f>F707</f>
        <v>19308.510638297874</v>
      </c>
      <c r="G706" s="332">
        <f>(F706/12*$C$3)</f>
        <v>8045.212765957448</v>
      </c>
      <c r="H706" s="332">
        <f>H707</f>
        <v>8651.18404255319</v>
      </c>
      <c r="I706" s="213">
        <f t="shared" si="153"/>
        <v>107.53207272727269</v>
      </c>
      <c r="J706" s="2887"/>
      <c r="K706" s="2887"/>
      <c r="L706" s="270"/>
      <c r="M706" s="270"/>
      <c r="N706" s="270"/>
      <c r="O706" s="270"/>
      <c r="P706" s="270"/>
      <c r="Q706" s="270"/>
      <c r="R706" s="2797"/>
      <c r="S706" s="2797"/>
      <c r="T706" s="2797"/>
      <c r="U706" s="2797"/>
      <c r="V706" s="2797"/>
      <c r="W706" s="2735"/>
      <c r="X706" s="270"/>
      <c r="Y706" s="2736"/>
      <c r="Z706" s="270"/>
      <c r="AA706" s="2949"/>
      <c r="AB706" s="2950"/>
      <c r="AC706" s="2798"/>
      <c r="AD706" s="270"/>
      <c r="AE706" s="1255">
        <f>AE707</f>
        <v>0</v>
      </c>
      <c r="AF706" s="2738"/>
      <c r="AG706" s="2761"/>
    </row>
    <row r="707" spans="1:265" x14ac:dyDescent="0.25">
      <c r="B707" s="414">
        <v>1</v>
      </c>
      <c r="C707" s="4" t="s">
        <v>376</v>
      </c>
      <c r="D707" s="2952"/>
      <c r="E707" s="2952"/>
      <c r="F707" s="2707">
        <f>F708/9.4+F709/9.4</f>
        <v>19308.510638297874</v>
      </c>
      <c r="G707" s="332">
        <f>(F707/12*$C$3)</f>
        <v>8045.212765957448</v>
      </c>
      <c r="H707" s="332">
        <f>H708/9.4+H709/9.4</f>
        <v>8651.18404255319</v>
      </c>
      <c r="I707" s="213">
        <f t="shared" si="153"/>
        <v>107.53207272727269</v>
      </c>
      <c r="J707" s="2887"/>
      <c r="K707" s="2887"/>
      <c r="L707" s="270"/>
      <c r="M707" s="270"/>
      <c r="N707" s="270"/>
      <c r="O707" s="270"/>
      <c r="P707" s="270"/>
      <c r="Q707" s="270"/>
      <c r="R707" s="2797"/>
      <c r="S707" s="2797"/>
      <c r="T707" s="2797"/>
      <c r="U707" s="2797"/>
      <c r="V707" s="2797"/>
      <c r="W707" s="2735"/>
      <c r="X707" s="270"/>
      <c r="Y707" s="2736"/>
      <c r="Z707" s="270"/>
      <c r="AA707" s="2949"/>
      <c r="AB707" s="2950"/>
      <c r="AC707" s="2798"/>
      <c r="AD707" s="270"/>
      <c r="AE707" s="1255">
        <f>AE708/9.4+AE709/9.4</f>
        <v>0</v>
      </c>
      <c r="AF707" s="2738"/>
      <c r="AG707" s="2761"/>
    </row>
    <row r="708" spans="1:265" x14ac:dyDescent="0.25">
      <c r="B708" s="414">
        <v>1</v>
      </c>
      <c r="C708" s="801" t="s">
        <v>377</v>
      </c>
      <c r="D708" s="2952"/>
      <c r="E708" s="2952"/>
      <c r="F708" s="2707">
        <v>177500</v>
      </c>
      <c r="G708" s="332">
        <f>(F708/12*$C$3)</f>
        <v>73958.333333333328</v>
      </c>
      <c r="H708" s="332">
        <v>79753.929999999993</v>
      </c>
      <c r="I708" s="213">
        <f t="shared" si="153"/>
        <v>107.83629971830986</v>
      </c>
      <c r="J708" s="2887"/>
      <c r="K708" s="2887"/>
      <c r="L708" s="270"/>
      <c r="M708" s="270"/>
      <c r="N708" s="270"/>
      <c r="O708" s="270"/>
      <c r="P708" s="270"/>
      <c r="Q708" s="270"/>
      <c r="R708" s="2797"/>
      <c r="S708" s="2797"/>
      <c r="T708" s="2797"/>
      <c r="U708" s="2797"/>
      <c r="V708" s="2797"/>
      <c r="W708" s="2735"/>
      <c r="X708" s="270"/>
      <c r="Y708" s="2736"/>
      <c r="Z708" s="270"/>
      <c r="AA708" s="2949"/>
      <c r="AB708" s="2950"/>
      <c r="AC708" s="2798"/>
      <c r="AD708" s="270"/>
      <c r="AE708" s="1255"/>
      <c r="AF708" s="2738"/>
      <c r="AG708" s="2761"/>
    </row>
    <row r="709" spans="1:265" x14ac:dyDescent="0.25">
      <c r="A709" s="414">
        <v>1</v>
      </c>
      <c r="B709" s="414">
        <v>1</v>
      </c>
      <c r="C709" s="801" t="s">
        <v>383</v>
      </c>
      <c r="D709" s="2952"/>
      <c r="E709" s="2952"/>
      <c r="F709" s="2707">
        <v>4000</v>
      </c>
      <c r="G709" s="375">
        <f>(F709/12*$C$3)</f>
        <v>1666.6666666666665</v>
      </c>
      <c r="H709" s="375">
        <v>1567.1999999999998</v>
      </c>
      <c r="I709" s="213">
        <f t="shared" si="153"/>
        <v>94.031999999999996</v>
      </c>
      <c r="J709" s="2887"/>
      <c r="K709" s="2887"/>
      <c r="L709" s="270"/>
      <c r="M709" s="270"/>
      <c r="N709" s="270"/>
      <c r="O709" s="270"/>
      <c r="P709" s="270"/>
      <c r="Q709" s="270"/>
      <c r="R709" s="2797"/>
      <c r="S709" s="2797"/>
      <c r="T709" s="2797"/>
      <c r="U709" s="2797"/>
      <c r="V709" s="2797"/>
      <c r="W709" s="2735"/>
      <c r="X709" s="270"/>
      <c r="Y709" s="2736"/>
      <c r="Z709" s="270"/>
      <c r="AA709" s="2949"/>
      <c r="AB709" s="2950"/>
      <c r="AC709" s="2798"/>
      <c r="AD709" s="270"/>
      <c r="AE709" s="1294"/>
      <c r="AF709" s="2738"/>
      <c r="AG709" s="2761"/>
    </row>
    <row r="710" spans="1:265" ht="29.25" x14ac:dyDescent="0.25">
      <c r="A710" s="414">
        <v>1</v>
      </c>
      <c r="B710" s="414">
        <v>1</v>
      </c>
      <c r="C710" s="726" t="s">
        <v>279</v>
      </c>
      <c r="D710" s="2952"/>
      <c r="E710" s="2952"/>
      <c r="F710" s="420">
        <f>F703</f>
        <v>10766</v>
      </c>
      <c r="G710" s="786">
        <f>G703</f>
        <v>4485.833333333333</v>
      </c>
      <c r="H710" s="786">
        <f>H703</f>
        <v>4745.0774999999994</v>
      </c>
      <c r="I710" s="788">
        <f t="shared" si="153"/>
        <v>105.77917518112577</v>
      </c>
      <c r="J710" s="2887"/>
      <c r="K710" s="2887"/>
      <c r="L710" s="270"/>
      <c r="M710" s="270"/>
      <c r="N710" s="270"/>
      <c r="O710" s="270"/>
      <c r="P710" s="270"/>
      <c r="Q710" s="270"/>
      <c r="R710" s="2797"/>
      <c r="S710" s="2797"/>
      <c r="T710" s="2797"/>
      <c r="U710" s="2797"/>
      <c r="V710" s="2797"/>
      <c r="W710" s="2735"/>
      <c r="X710" s="270"/>
      <c r="Y710" s="2736"/>
      <c r="Z710" s="270"/>
      <c r="AA710" s="2949"/>
      <c r="AB710" s="2950"/>
      <c r="AC710" s="2798"/>
      <c r="AD710" s="270"/>
      <c r="AE710" s="1317">
        <f>AE703</f>
        <v>0</v>
      </c>
      <c r="AF710" s="2738"/>
      <c r="AG710" s="2761"/>
    </row>
    <row r="711" spans="1:265" ht="29.25" x14ac:dyDescent="0.25">
      <c r="B711" s="414">
        <v>1</v>
      </c>
      <c r="C711" s="726" t="s">
        <v>280</v>
      </c>
      <c r="D711" s="9"/>
      <c r="E711" s="9"/>
      <c r="F711" s="446">
        <f>F706</f>
        <v>19308.510638297874</v>
      </c>
      <c r="G711" s="788">
        <f>G706</f>
        <v>8045.212765957448</v>
      </c>
      <c r="H711" s="786">
        <f>H706</f>
        <v>8651.18404255319</v>
      </c>
      <c r="I711" s="788">
        <f t="shared" si="153"/>
        <v>107.53207272727269</v>
      </c>
      <c r="J711" s="2887"/>
      <c r="K711" s="2887"/>
      <c r="L711" s="270"/>
      <c r="M711" s="270"/>
      <c r="N711" s="270"/>
      <c r="O711" s="270"/>
      <c r="P711" s="270"/>
      <c r="Q711" s="270"/>
      <c r="R711" s="2797"/>
      <c r="S711" s="2797"/>
      <c r="T711" s="2797"/>
      <c r="U711" s="2797"/>
      <c r="V711" s="2797"/>
      <c r="W711" s="2735"/>
      <c r="X711" s="270"/>
      <c r="Y711" s="2736"/>
      <c r="Z711" s="270"/>
      <c r="AA711" s="2949"/>
      <c r="AB711" s="2950"/>
      <c r="AC711" s="2798"/>
      <c r="AD711" s="270"/>
      <c r="AE711" s="1317">
        <f>AE706</f>
        <v>0</v>
      </c>
      <c r="AF711" s="2738"/>
      <c r="AG711" s="2761"/>
    </row>
    <row r="712" spans="1:265" s="1185" customFormat="1" x14ac:dyDescent="0.25">
      <c r="A712" s="414">
        <v>1</v>
      </c>
      <c r="B712" s="414">
        <v>1</v>
      </c>
      <c r="C712" s="727" t="s">
        <v>138</v>
      </c>
      <c r="D712" s="4"/>
      <c r="E712" s="4"/>
      <c r="F712" s="446">
        <f>F710+F708/4.2+F709/4.2</f>
        <v>53980.285714285717</v>
      </c>
      <c r="G712" s="1052">
        <f>G710+G708/4.2+G709/4.2</f>
        <v>22491.78571428571</v>
      </c>
      <c r="H712" s="1052">
        <f>H710+H708/4.2+H709/4.2</f>
        <v>24107.251309523806</v>
      </c>
      <c r="I712" s="1052">
        <f t="shared" si="153"/>
        <v>107.18246926126469</v>
      </c>
      <c r="J712" s="2910"/>
      <c r="K712" s="2910"/>
      <c r="L712" s="2886"/>
      <c r="M712" s="2886"/>
      <c r="N712" s="2886"/>
      <c r="O712" s="2886"/>
      <c r="P712" s="2886"/>
      <c r="Q712" s="2886"/>
      <c r="R712" s="614">
        <f t="shared" ref="R712:W712" si="154">R702</f>
        <v>62204.228000000003</v>
      </c>
      <c r="S712" s="614">
        <f t="shared" si="154"/>
        <v>62204.228000000003</v>
      </c>
      <c r="T712" s="614">
        <f t="shared" si="154"/>
        <v>62204.228000000003</v>
      </c>
      <c r="U712" s="614">
        <f t="shared" si="154"/>
        <v>62204.228000000003</v>
      </c>
      <c r="V712" s="614">
        <f t="shared" si="154"/>
        <v>62204.228000000003</v>
      </c>
      <c r="W712" s="2727">
        <f t="shared" si="154"/>
        <v>25918.428333333337</v>
      </c>
      <c r="X712" s="2557">
        <f t="shared" ref="X712:AD712" si="155">X702</f>
        <v>27781.868590000005</v>
      </c>
      <c r="Y712" s="2728">
        <f t="shared" si="155"/>
        <v>0</v>
      </c>
      <c r="Z712" s="2557">
        <f>Z702</f>
        <v>0</v>
      </c>
      <c r="AA712" s="2264">
        <f t="shared" si="155"/>
        <v>1863.4402566666686</v>
      </c>
      <c r="AB712" s="2957"/>
      <c r="AC712" s="2729">
        <f t="shared" si="155"/>
        <v>-13.269450000000001</v>
      </c>
      <c r="AD712" s="2557">
        <f t="shared" si="155"/>
        <v>27768.599140000006</v>
      </c>
      <c r="AE712" s="1278">
        <f>AE710+AE708/4.2+AE709/4.2</f>
        <v>0</v>
      </c>
      <c r="AF712" s="1265"/>
      <c r="AG712" s="2761"/>
      <c r="AH712" s="3665"/>
      <c r="AI712" s="253"/>
      <c r="AJ712" s="253"/>
      <c r="AK712" s="253"/>
      <c r="AL712" s="253"/>
      <c r="AM712" s="253"/>
      <c r="AN712" s="253"/>
      <c r="AO712" s="253"/>
      <c r="AP712" s="253"/>
      <c r="AQ712" s="253"/>
      <c r="AR712" s="253"/>
      <c r="AS712" s="253"/>
      <c r="AT712" s="253"/>
      <c r="AU712" s="253"/>
      <c r="AV712" s="253"/>
      <c r="AW712" s="253"/>
      <c r="AX712" s="253"/>
      <c r="AY712" s="253"/>
      <c r="AZ712" s="253"/>
      <c r="BA712" s="253"/>
      <c r="BB712" s="253"/>
      <c r="BC712" s="253"/>
      <c r="BD712" s="253"/>
      <c r="BE712" s="253"/>
      <c r="BF712" s="253"/>
      <c r="BG712" s="253"/>
      <c r="BH712" s="253"/>
      <c r="BI712" s="253"/>
      <c r="BJ712" s="253"/>
      <c r="BK712" s="253"/>
      <c r="BL712" s="253"/>
      <c r="BM712" s="253"/>
      <c r="BN712" s="253"/>
      <c r="BO712" s="253"/>
      <c r="BP712" s="253"/>
      <c r="BQ712" s="253"/>
      <c r="BR712" s="253"/>
      <c r="BS712" s="253"/>
      <c r="BT712" s="253"/>
      <c r="BU712" s="253"/>
      <c r="BV712" s="253"/>
      <c r="BW712" s="253"/>
      <c r="BX712" s="253"/>
      <c r="BY712" s="253"/>
      <c r="BZ712" s="253"/>
      <c r="CA712" s="253"/>
      <c r="CB712" s="253"/>
      <c r="CC712" s="253"/>
      <c r="CD712" s="253"/>
      <c r="CE712" s="253"/>
      <c r="CF712" s="253"/>
      <c r="CG712" s="253"/>
      <c r="CH712" s="253"/>
      <c r="CI712" s="253"/>
      <c r="CJ712" s="253"/>
      <c r="CK712" s="253"/>
      <c r="CL712" s="253"/>
      <c r="CM712" s="253"/>
      <c r="CN712" s="253"/>
      <c r="CO712" s="253"/>
      <c r="CP712" s="253"/>
      <c r="CQ712" s="253"/>
      <c r="CR712" s="253"/>
      <c r="CS712" s="253"/>
      <c r="CT712" s="253"/>
      <c r="CU712" s="253"/>
      <c r="CV712" s="253"/>
      <c r="CW712" s="253"/>
      <c r="CX712" s="253"/>
      <c r="CY712" s="253"/>
      <c r="CZ712" s="253"/>
      <c r="DA712" s="253"/>
      <c r="DB712" s="253"/>
      <c r="DC712" s="253"/>
      <c r="DD712" s="253"/>
      <c r="DE712" s="253"/>
      <c r="DF712" s="253"/>
      <c r="DG712" s="253"/>
      <c r="DH712" s="253"/>
      <c r="DI712" s="253"/>
      <c r="DJ712" s="253"/>
      <c r="DK712" s="253"/>
      <c r="DL712" s="253"/>
      <c r="DM712" s="253"/>
      <c r="DN712" s="253"/>
      <c r="DO712" s="253"/>
      <c r="DP712" s="253"/>
      <c r="DQ712" s="253"/>
      <c r="DR712" s="253"/>
      <c r="DS712" s="253"/>
      <c r="DT712" s="253"/>
      <c r="DU712" s="253"/>
      <c r="DV712" s="253"/>
      <c r="DW712" s="253"/>
      <c r="DX712" s="253"/>
      <c r="DY712" s="253"/>
      <c r="DZ712" s="253"/>
      <c r="EA712" s="253"/>
      <c r="EB712" s="253"/>
      <c r="EC712" s="253"/>
      <c r="ED712" s="253"/>
      <c r="EE712" s="253"/>
      <c r="EF712" s="253"/>
      <c r="EG712" s="253"/>
      <c r="EH712" s="253"/>
      <c r="EI712" s="253"/>
      <c r="EJ712" s="253"/>
      <c r="EK712" s="253"/>
      <c r="EL712" s="253"/>
      <c r="EM712" s="253"/>
      <c r="EN712" s="253"/>
      <c r="EO712" s="253"/>
      <c r="EP712" s="253"/>
      <c r="EQ712" s="253"/>
      <c r="ER712" s="253"/>
      <c r="ES712" s="253"/>
      <c r="ET712" s="253"/>
      <c r="EU712" s="253"/>
      <c r="EV712" s="253"/>
      <c r="EW712" s="253"/>
      <c r="EX712" s="253"/>
      <c r="EY712" s="253"/>
      <c r="EZ712" s="253"/>
      <c r="FA712" s="253"/>
      <c r="FB712" s="253"/>
      <c r="FC712" s="253"/>
      <c r="FD712" s="253"/>
      <c r="FE712" s="253"/>
      <c r="FF712" s="253"/>
      <c r="FG712" s="253"/>
      <c r="FH712" s="253"/>
      <c r="FI712" s="253"/>
      <c r="FJ712" s="253"/>
      <c r="FK712" s="253"/>
      <c r="FL712" s="253"/>
      <c r="FM712" s="253"/>
      <c r="FN712" s="253"/>
      <c r="FO712" s="253"/>
      <c r="FP712" s="253"/>
      <c r="FQ712" s="253"/>
      <c r="FR712" s="253"/>
      <c r="FS712" s="253"/>
      <c r="FT712" s="253"/>
      <c r="FU712" s="253"/>
      <c r="FV712" s="253"/>
      <c r="FW712" s="253"/>
      <c r="FX712" s="253"/>
      <c r="FY712" s="253"/>
      <c r="FZ712" s="253"/>
      <c r="GA712" s="253"/>
      <c r="GB712" s="253"/>
      <c r="GC712" s="253"/>
      <c r="GD712" s="253"/>
      <c r="GE712" s="253"/>
      <c r="GF712" s="253"/>
      <c r="GG712" s="253"/>
      <c r="GH712" s="253"/>
      <c r="GI712" s="253"/>
      <c r="GJ712" s="253"/>
      <c r="GK712" s="253"/>
      <c r="GL712" s="253"/>
      <c r="GM712" s="253"/>
      <c r="GN712" s="253"/>
      <c r="GO712" s="253"/>
      <c r="GP712" s="253"/>
      <c r="GQ712" s="253"/>
      <c r="GR712" s="253"/>
      <c r="GS712" s="253"/>
      <c r="GT712" s="253"/>
      <c r="GU712" s="253"/>
      <c r="GV712" s="253"/>
      <c r="GW712" s="253"/>
      <c r="GX712" s="253"/>
      <c r="GY712" s="253"/>
      <c r="GZ712" s="253"/>
      <c r="HA712" s="253"/>
      <c r="HB712" s="253"/>
      <c r="HC712" s="253"/>
      <c r="HD712" s="253"/>
      <c r="HE712" s="253"/>
      <c r="HF712" s="253"/>
      <c r="HG712" s="253"/>
      <c r="HH712" s="253"/>
      <c r="HI712" s="253"/>
      <c r="HJ712" s="253"/>
      <c r="HK712" s="253"/>
      <c r="HL712" s="253"/>
      <c r="HM712" s="253"/>
      <c r="HN712" s="253"/>
      <c r="HO712" s="253"/>
      <c r="HP712" s="253"/>
      <c r="HQ712" s="253"/>
      <c r="HR712" s="253"/>
      <c r="HS712" s="253"/>
      <c r="HT712" s="253"/>
      <c r="HU712" s="253"/>
      <c r="HV712" s="253"/>
      <c r="HW712" s="253"/>
      <c r="HX712" s="253"/>
      <c r="HY712" s="253"/>
      <c r="HZ712" s="253"/>
      <c r="IA712" s="253"/>
      <c r="IB712" s="253"/>
      <c r="IC712" s="253"/>
      <c r="ID712" s="253"/>
      <c r="IE712" s="253"/>
      <c r="IF712" s="253"/>
      <c r="IG712" s="253"/>
      <c r="IH712" s="253"/>
      <c r="II712" s="253"/>
      <c r="IJ712" s="253"/>
      <c r="IK712" s="253"/>
      <c r="IL712" s="253"/>
      <c r="IM712" s="253"/>
      <c r="IN712" s="253"/>
      <c r="IO712" s="253"/>
      <c r="IP712" s="253"/>
      <c r="IQ712" s="253"/>
      <c r="IR712" s="253"/>
      <c r="IS712" s="253"/>
      <c r="IT712" s="253"/>
      <c r="IU712" s="253"/>
      <c r="IV712" s="253"/>
      <c r="IW712" s="253"/>
      <c r="IX712" s="253"/>
      <c r="IY712" s="253"/>
      <c r="IZ712" s="253"/>
      <c r="JA712" s="253"/>
      <c r="JB712" s="253"/>
      <c r="JC712" s="253"/>
      <c r="JD712" s="253"/>
      <c r="JE712" s="253"/>
    </row>
    <row r="713" spans="1:265" x14ac:dyDescent="0.25">
      <c r="A713" s="414">
        <v>1</v>
      </c>
      <c r="B713" s="414">
        <v>1</v>
      </c>
      <c r="C713" s="2924" t="s">
        <v>314</v>
      </c>
      <c r="D713" s="2924"/>
      <c r="E713" s="2924"/>
      <c r="F713" s="2958"/>
      <c r="G713" s="2928"/>
      <c r="H713" s="2928"/>
      <c r="I713" s="1694"/>
      <c r="J713" s="2927"/>
      <c r="K713" s="2927"/>
      <c r="L713" s="2928"/>
      <c r="M713" s="2928"/>
      <c r="N713" s="2928"/>
      <c r="O713" s="2928"/>
      <c r="P713" s="2928"/>
      <c r="Q713" s="2928"/>
      <c r="R713" s="2929">
        <f t="shared" ref="R713:W713" si="156">R712</f>
        <v>62204.228000000003</v>
      </c>
      <c r="S713" s="2929">
        <f t="shared" si="156"/>
        <v>62204.228000000003</v>
      </c>
      <c r="T713" s="2929">
        <f t="shared" si="156"/>
        <v>62204.228000000003</v>
      </c>
      <c r="U713" s="2929">
        <f t="shared" si="156"/>
        <v>62204.228000000003</v>
      </c>
      <c r="V713" s="2929">
        <f t="shared" si="156"/>
        <v>62204.228000000003</v>
      </c>
      <c r="W713" s="1210">
        <f t="shared" si="156"/>
        <v>25918.428333333337</v>
      </c>
      <c r="X713" s="1495">
        <f t="shared" ref="X713:AD713" si="157">X712</f>
        <v>27781.868590000005</v>
      </c>
      <c r="Y713" s="2931">
        <f t="shared" si="157"/>
        <v>0</v>
      </c>
      <c r="Z713" s="1495">
        <f>Z712</f>
        <v>0</v>
      </c>
      <c r="AA713" s="2959">
        <f t="shared" si="157"/>
        <v>1863.4402566666686</v>
      </c>
      <c r="AB713" s="2960"/>
      <c r="AC713" s="2961">
        <f t="shared" si="157"/>
        <v>-13.269450000000001</v>
      </c>
      <c r="AD713" s="2929">
        <f t="shared" si="157"/>
        <v>27768.599140000006</v>
      </c>
      <c r="AE713" s="2962"/>
      <c r="AF713" s="2933">
        <f>AF712</f>
        <v>0</v>
      </c>
      <c r="AG713" s="2761"/>
    </row>
    <row r="714" spans="1:265" x14ac:dyDescent="0.25">
      <c r="A714" s="414">
        <v>1</v>
      </c>
      <c r="B714" s="414">
        <v>1</v>
      </c>
      <c r="C714" s="928"/>
      <c r="D714" s="928"/>
      <c r="E714" s="928"/>
      <c r="F714" s="2787"/>
      <c r="G714" s="2945"/>
      <c r="H714" s="2945"/>
      <c r="I714" s="2945"/>
      <c r="J714" s="2945"/>
      <c r="K714" s="2945"/>
      <c r="L714" s="2945"/>
      <c r="M714" s="2945"/>
      <c r="N714" s="2945"/>
      <c r="O714" s="2945"/>
      <c r="P714" s="2945"/>
      <c r="Q714" s="2945"/>
      <c r="R714" s="570"/>
      <c r="S714" s="570"/>
      <c r="T714" s="570"/>
      <c r="U714" s="570"/>
      <c r="V714" s="570"/>
      <c r="W714" s="2789"/>
      <c r="X714" s="2790"/>
      <c r="Y714" s="2791"/>
      <c r="Z714" s="2790"/>
      <c r="AA714" s="2955"/>
      <c r="AB714" s="2956"/>
      <c r="AC714" s="2792"/>
      <c r="AD714" s="2790"/>
      <c r="AE714" s="2947"/>
      <c r="AF714" s="2794"/>
      <c r="AG714" s="2761"/>
    </row>
    <row r="715" spans="1:265" ht="63" x14ac:dyDescent="0.25">
      <c r="A715" s="414">
        <v>1</v>
      </c>
      <c r="B715" s="414">
        <v>1</v>
      </c>
      <c r="C715" s="2295" t="s">
        <v>489</v>
      </c>
      <c r="D715" s="1465"/>
      <c r="E715" s="1575"/>
      <c r="F715" s="2885"/>
      <c r="G715" s="2886"/>
      <c r="H715" s="2886"/>
      <c r="I715" s="2886"/>
      <c r="J715" s="2887"/>
      <c r="K715" s="2887"/>
      <c r="L715" s="270"/>
      <c r="M715" s="270"/>
      <c r="N715" s="270"/>
      <c r="O715" s="270"/>
      <c r="P715" s="270"/>
      <c r="Q715" s="270"/>
      <c r="R715" s="2797"/>
      <c r="S715" s="2797"/>
      <c r="T715" s="2797"/>
      <c r="U715" s="2797"/>
      <c r="V715" s="2797"/>
      <c r="W715" s="2735"/>
      <c r="X715" s="270"/>
      <c r="Y715" s="2736"/>
      <c r="Z715" s="270"/>
      <c r="AA715" s="2949"/>
      <c r="AB715" s="2950"/>
      <c r="AC715" s="2798"/>
      <c r="AD715" s="270"/>
      <c r="AE715" s="2889"/>
      <c r="AF715" s="2738"/>
      <c r="AG715" s="2761"/>
    </row>
    <row r="716" spans="1:265" x14ac:dyDescent="0.25">
      <c r="A716" s="414">
        <v>1</v>
      </c>
      <c r="B716" s="414">
        <v>1</v>
      </c>
      <c r="C716" s="1776" t="s">
        <v>210</v>
      </c>
      <c r="D716" s="1776"/>
      <c r="E716" s="12"/>
      <c r="F716" s="460">
        <f>F719</f>
        <v>77397</v>
      </c>
      <c r="G716" s="788">
        <f>G717</f>
        <v>32245</v>
      </c>
      <c r="H716" s="788">
        <f>H719</f>
        <v>35614</v>
      </c>
      <c r="I716" s="213">
        <f>H716/G716*100</f>
        <v>110.44813149325476</v>
      </c>
      <c r="J716" s="2963"/>
      <c r="K716" s="2963"/>
      <c r="L716" s="483"/>
      <c r="M716" s="483"/>
      <c r="N716" s="483"/>
      <c r="O716" s="483"/>
      <c r="P716" s="483"/>
      <c r="Q716" s="483"/>
      <c r="R716" s="2964"/>
      <c r="S716" s="2964"/>
      <c r="T716" s="2964"/>
      <c r="U716" s="2964"/>
      <c r="V716" s="2964"/>
      <c r="W716" s="2735"/>
      <c r="X716" s="483"/>
      <c r="Y716" s="2965"/>
      <c r="Z716" s="483"/>
      <c r="AA716" s="2966"/>
      <c r="AB716" s="2967"/>
      <c r="AC716" s="2968"/>
      <c r="AD716" s="483"/>
      <c r="AE716" s="1261">
        <f>AE719</f>
        <v>0</v>
      </c>
      <c r="AF716" s="2969"/>
      <c r="AG716" s="2761"/>
    </row>
    <row r="717" spans="1:265" x14ac:dyDescent="0.25">
      <c r="A717" s="414">
        <v>1</v>
      </c>
      <c r="B717" s="414">
        <v>1</v>
      </c>
      <c r="C717" s="2211" t="s">
        <v>211</v>
      </c>
      <c r="D717" s="2211"/>
      <c r="E717" s="12"/>
      <c r="F717" s="425">
        <f>F719-F718</f>
        <v>77387</v>
      </c>
      <c r="G717" s="214">
        <f>ROUND(F717/12*$C$3,0)</f>
        <v>32245</v>
      </c>
      <c r="H717" s="214">
        <f>H719-H718</f>
        <v>35609</v>
      </c>
      <c r="I717" s="213">
        <f>H717/G717*100</f>
        <v>110.43262521321135</v>
      </c>
      <c r="J717" s="2963"/>
      <c r="K717" s="2963"/>
      <c r="L717" s="483"/>
      <c r="M717" s="483"/>
      <c r="N717" s="483"/>
      <c r="O717" s="483"/>
      <c r="P717" s="483"/>
      <c r="Q717" s="483"/>
      <c r="R717" s="2964"/>
      <c r="S717" s="2964"/>
      <c r="T717" s="2964"/>
      <c r="U717" s="2964"/>
      <c r="V717" s="2964"/>
      <c r="W717" s="2735"/>
      <c r="X717" s="483"/>
      <c r="Y717" s="2965"/>
      <c r="Z717" s="483"/>
      <c r="AA717" s="2966"/>
      <c r="AB717" s="2967"/>
      <c r="AC717" s="2968"/>
      <c r="AD717" s="483"/>
      <c r="AE717" s="1257">
        <f>AE719-AE718</f>
        <v>0</v>
      </c>
      <c r="AF717" s="2969"/>
      <c r="AG717" s="2761"/>
    </row>
    <row r="718" spans="1:265" ht="30" x14ac:dyDescent="0.25">
      <c r="A718" s="414">
        <v>1</v>
      </c>
      <c r="B718" s="414">
        <v>1</v>
      </c>
      <c r="C718" s="2211" t="s">
        <v>212</v>
      </c>
      <c r="D718" s="2211"/>
      <c r="E718" s="12"/>
      <c r="F718" s="425">
        <v>10</v>
      </c>
      <c r="G718" s="213">
        <f>ROUND(F718/12*$C$3,0)</f>
        <v>4</v>
      </c>
      <c r="H718" s="214">
        <v>5</v>
      </c>
      <c r="I718" s="213">
        <f>H718/G718*100</f>
        <v>125</v>
      </c>
      <c r="J718" s="2963"/>
      <c r="K718" s="2963"/>
      <c r="L718" s="483"/>
      <c r="M718" s="270"/>
      <c r="N718" s="483"/>
      <c r="O718" s="270"/>
      <c r="P718" s="270"/>
      <c r="Q718" s="483"/>
      <c r="R718" s="2964"/>
      <c r="S718" s="2964"/>
      <c r="T718" s="2964"/>
      <c r="U718" s="2964"/>
      <c r="V718" s="2964"/>
      <c r="W718" s="2735"/>
      <c r="X718" s="483"/>
      <c r="Y718" s="2965"/>
      <c r="Z718" s="483"/>
      <c r="AA718" s="2966"/>
      <c r="AB718" s="2967"/>
      <c r="AC718" s="2968"/>
      <c r="AD718" s="483"/>
      <c r="AE718" s="1257"/>
      <c r="AF718" s="2969"/>
      <c r="AG718" s="2761"/>
    </row>
    <row r="719" spans="1:265" ht="29.25" x14ac:dyDescent="0.25">
      <c r="B719" s="414">
        <v>1</v>
      </c>
      <c r="C719" s="1003" t="s">
        <v>217</v>
      </c>
      <c r="D719" s="1003"/>
      <c r="E719" s="12"/>
      <c r="F719" s="460">
        <v>77397</v>
      </c>
      <c r="G719" s="788">
        <f>SUM(G718,G716)</f>
        <v>32249</v>
      </c>
      <c r="H719" s="788">
        <v>35614</v>
      </c>
      <c r="I719" s="2186">
        <f>H719/G719*100</f>
        <v>110.43443207541318</v>
      </c>
      <c r="J719" s="2970"/>
      <c r="K719" s="2970"/>
      <c r="L719" s="1489"/>
      <c r="M719" s="1476"/>
      <c r="N719" s="1489"/>
      <c r="O719" s="1476"/>
      <c r="P719" s="1476"/>
      <c r="Q719" s="1489"/>
      <c r="R719" s="2971">
        <v>427867.67339999997</v>
      </c>
      <c r="S719" s="2971">
        <v>427867.67339999997</v>
      </c>
      <c r="T719" s="2971">
        <v>427867.67339999997</v>
      </c>
      <c r="U719" s="2971">
        <v>427867.67339999997</v>
      </c>
      <c r="V719" s="2971">
        <v>427867.67339999997</v>
      </c>
      <c r="W719" s="1209">
        <f>R719/12*$C$3+(S719-R719)/11*4+(T719-S719)/10*3+(U719-T719)/9*2+(V719-U719)/8*1</f>
        <v>178278.19724999997</v>
      </c>
      <c r="X719" s="1489">
        <f>AD719-AC719-Z719</f>
        <v>178278.19725000003</v>
      </c>
      <c r="Y719" s="2972"/>
      <c r="Z719" s="1489"/>
      <c r="AA719" s="2973">
        <f>X719-W719</f>
        <v>0</v>
      </c>
      <c r="AB719" s="2973"/>
      <c r="AC719" s="1489">
        <v>-81.422349999999994</v>
      </c>
      <c r="AD719" s="2971">
        <v>178196.77490000002</v>
      </c>
      <c r="AE719" s="1261"/>
      <c r="AF719" s="2974"/>
      <c r="AG719" s="2761"/>
    </row>
    <row r="720" spans="1:265" x14ac:dyDescent="0.25">
      <c r="A720" s="414">
        <v>1</v>
      </c>
      <c r="B720" s="414">
        <v>1</v>
      </c>
      <c r="C720" s="2924" t="s">
        <v>314</v>
      </c>
      <c r="D720" s="2924"/>
      <c r="E720" s="2924"/>
      <c r="F720" s="2958"/>
      <c r="G720" s="2928"/>
      <c r="H720" s="2928"/>
      <c r="I720" s="2928"/>
      <c r="J720" s="2927"/>
      <c r="K720" s="2927"/>
      <c r="L720" s="2928"/>
      <c r="M720" s="2928"/>
      <c r="N720" s="2928"/>
      <c r="O720" s="2928"/>
      <c r="P720" s="2928"/>
      <c r="Q720" s="2928"/>
      <c r="R720" s="2929">
        <f t="shared" ref="R720:W720" si="158">R719</f>
        <v>427867.67339999997</v>
      </c>
      <c r="S720" s="2929">
        <f t="shared" si="158"/>
        <v>427867.67339999997</v>
      </c>
      <c r="T720" s="2929">
        <f t="shared" si="158"/>
        <v>427867.67339999997</v>
      </c>
      <c r="U720" s="2929">
        <f t="shared" si="158"/>
        <v>427867.67339999997</v>
      </c>
      <c r="V720" s="2929">
        <f t="shared" si="158"/>
        <v>427867.67339999997</v>
      </c>
      <c r="W720" s="2930">
        <f t="shared" si="158"/>
        <v>178278.19724999997</v>
      </c>
      <c r="X720" s="1495">
        <f t="shared" ref="X720:AD720" si="159">X719</f>
        <v>178278.19725000003</v>
      </c>
      <c r="Y720" s="2931">
        <f t="shared" si="159"/>
        <v>0</v>
      </c>
      <c r="Z720" s="1495">
        <f>Z719</f>
        <v>0</v>
      </c>
      <c r="AA720" s="2959">
        <f t="shared" si="159"/>
        <v>0</v>
      </c>
      <c r="AB720" s="2959"/>
      <c r="AC720" s="1495">
        <f t="shared" si="159"/>
        <v>-81.422349999999994</v>
      </c>
      <c r="AD720" s="2929">
        <f t="shared" si="159"/>
        <v>178196.77490000002</v>
      </c>
      <c r="AE720" s="2962"/>
      <c r="AF720" s="2933">
        <f>AF719</f>
        <v>0</v>
      </c>
      <c r="AG720" s="2761"/>
    </row>
    <row r="721" spans="1:34" x14ac:dyDescent="0.25">
      <c r="A721" s="414">
        <v>1</v>
      </c>
      <c r="B721" s="414">
        <v>1</v>
      </c>
      <c r="C721" s="2934"/>
      <c r="D721" s="2934"/>
      <c r="E721" s="2934"/>
      <c r="F721" s="1481"/>
      <c r="G721" s="216"/>
      <c r="H721" s="216"/>
      <c r="I721" s="216"/>
      <c r="J721" s="2975"/>
      <c r="K721" s="2975"/>
      <c r="L721" s="1490"/>
      <c r="M721" s="1490"/>
      <c r="N721" s="1490"/>
      <c r="O721" s="1490"/>
      <c r="P721" s="1490"/>
      <c r="Q721" s="1490"/>
      <c r="R721" s="612"/>
      <c r="S721" s="612"/>
      <c r="T721" s="612"/>
      <c r="U721" s="612"/>
      <c r="V721" s="612"/>
      <c r="W721" s="2976"/>
      <c r="X721" s="1490"/>
      <c r="Y721" s="2977"/>
      <c r="Z721" s="1490"/>
      <c r="AA721" s="2978"/>
      <c r="AB721" s="2979"/>
      <c r="AC721" s="2980"/>
      <c r="AD721" s="1490"/>
      <c r="AE721" s="1530"/>
      <c r="AF721" s="2981"/>
      <c r="AG721" s="2761"/>
    </row>
    <row r="722" spans="1:34" ht="63" x14ac:dyDescent="0.25">
      <c r="A722" s="414">
        <v>1</v>
      </c>
      <c r="B722" s="414">
        <v>1</v>
      </c>
      <c r="C722" s="2295" t="s">
        <v>490</v>
      </c>
      <c r="D722" s="1465"/>
      <c r="E722" s="1465"/>
      <c r="F722" s="2885"/>
      <c r="G722" s="2886"/>
      <c r="H722" s="2886"/>
      <c r="I722" s="2886"/>
      <c r="J722" s="2887"/>
      <c r="K722" s="2887"/>
      <c r="L722" s="270"/>
      <c r="M722" s="270"/>
      <c r="N722" s="270"/>
      <c r="O722" s="270"/>
      <c r="P722" s="270"/>
      <c r="Q722" s="270"/>
      <c r="R722" s="2797"/>
      <c r="S722" s="2797"/>
      <c r="T722" s="2797"/>
      <c r="U722" s="2797"/>
      <c r="V722" s="2797"/>
      <c r="W722" s="2735"/>
      <c r="X722" s="270"/>
      <c r="Y722" s="2736"/>
      <c r="Z722" s="270"/>
      <c r="AA722" s="2949"/>
      <c r="AB722" s="2950"/>
      <c r="AC722" s="2798"/>
      <c r="AD722" s="270"/>
      <c r="AE722" s="2889"/>
      <c r="AF722" s="2738"/>
      <c r="AG722" s="2761"/>
    </row>
    <row r="723" spans="1:34" s="2715" customFormat="1" x14ac:dyDescent="0.25">
      <c r="A723" s="414">
        <v>1</v>
      </c>
      <c r="B723" s="414">
        <v>1</v>
      </c>
      <c r="C723" s="1902" t="s">
        <v>5</v>
      </c>
      <c r="D723" s="1902"/>
      <c r="E723" s="1902"/>
      <c r="F723" s="422"/>
      <c r="G723" s="375"/>
      <c r="H723" s="375"/>
      <c r="I723" s="375"/>
      <c r="J723" s="2500"/>
      <c r="K723" s="2500"/>
      <c r="L723" s="2501"/>
      <c r="M723" s="2501"/>
      <c r="N723" s="2501"/>
      <c r="O723" s="2501"/>
      <c r="P723" s="2501"/>
      <c r="Q723" s="2501"/>
      <c r="R723" s="2801"/>
      <c r="S723" s="2801"/>
      <c r="T723" s="2801"/>
      <c r="U723" s="2801"/>
      <c r="V723" s="2801"/>
      <c r="W723" s="2743"/>
      <c r="X723" s="2501"/>
      <c r="Y723" s="2744"/>
      <c r="Z723" s="2501"/>
      <c r="AA723" s="417"/>
      <c r="AB723" s="417"/>
      <c r="AC723" s="2501"/>
      <c r="AD723" s="2501"/>
      <c r="AE723" s="1294"/>
      <c r="AF723" s="2558"/>
      <c r="AG723" s="2761"/>
      <c r="AH723" s="1412"/>
    </row>
    <row r="724" spans="1:34" s="2715" customFormat="1" x14ac:dyDescent="0.25">
      <c r="A724" s="414"/>
      <c r="B724" s="414">
        <v>1</v>
      </c>
      <c r="C724" s="243" t="s">
        <v>325</v>
      </c>
      <c r="D724" s="1472" t="s">
        <v>246</v>
      </c>
      <c r="E724" s="223">
        <v>340</v>
      </c>
      <c r="F724" s="439">
        <v>151</v>
      </c>
      <c r="G724" s="213">
        <f>F724/12*$C$3</f>
        <v>62.916666666666671</v>
      </c>
      <c r="H724" s="375">
        <v>36</v>
      </c>
      <c r="I724" s="213">
        <f t="shared" ref="I724:I730" si="160">H724/G724*100</f>
        <v>57.21854304635761</v>
      </c>
      <c r="J724" s="2802">
        <v>14</v>
      </c>
      <c r="K724" s="269">
        <f t="shared" ref="K724:K729" si="161">N724/H724</f>
        <v>11.472222222222221</v>
      </c>
      <c r="L724" s="270">
        <f>ROUND(F724*J724,0)</f>
        <v>2114</v>
      </c>
      <c r="M724" s="270">
        <f>L724/12*$C$3</f>
        <v>880.83333333333326</v>
      </c>
      <c r="N724" s="375">
        <v>413</v>
      </c>
      <c r="O724" s="270">
        <f t="shared" ref="O724:O729" si="162">N724/M724*100</f>
        <v>46.88741721854305</v>
      </c>
      <c r="P724" s="270">
        <f>L724/E724</f>
        <v>6.2176470588235295</v>
      </c>
      <c r="Q724" s="270">
        <f t="shared" ref="Q724:Q729" si="163">N724/$C$3*12/P724</f>
        <v>159.41721854304635</v>
      </c>
      <c r="R724" s="2801"/>
      <c r="S724" s="2801"/>
      <c r="T724" s="2801"/>
      <c r="U724" s="2801"/>
      <c r="V724" s="2801"/>
      <c r="W724" s="2743"/>
      <c r="X724" s="2501"/>
      <c r="Y724" s="2744"/>
      <c r="Z724" s="2501"/>
      <c r="AA724" s="417"/>
      <c r="AB724" s="417"/>
      <c r="AC724" s="2501"/>
      <c r="AD724" s="2501"/>
      <c r="AE724" s="1294"/>
      <c r="AF724" s="2558"/>
      <c r="AG724" s="2761"/>
      <c r="AH724" s="1412"/>
    </row>
    <row r="725" spans="1:34" s="2715" customFormat="1" x14ac:dyDescent="0.25">
      <c r="A725" s="414">
        <v>1</v>
      </c>
      <c r="B725" s="414">
        <v>1</v>
      </c>
      <c r="C725" s="243" t="s">
        <v>53</v>
      </c>
      <c r="D725" s="1472" t="s">
        <v>246</v>
      </c>
      <c r="E725" s="223">
        <v>340</v>
      </c>
      <c r="F725" s="439">
        <v>96</v>
      </c>
      <c r="G725" s="213">
        <f>F725/12*$C$3</f>
        <v>40</v>
      </c>
      <c r="H725" s="375">
        <v>75</v>
      </c>
      <c r="I725" s="213">
        <f t="shared" si="160"/>
        <v>187.5</v>
      </c>
      <c r="J725" s="2802">
        <v>6</v>
      </c>
      <c r="K725" s="269">
        <f t="shared" si="161"/>
        <v>5.9333333333333336</v>
      </c>
      <c r="L725" s="270">
        <f>ROUND(F725*J725,0)</f>
        <v>576</v>
      </c>
      <c r="M725" s="270">
        <f>L725/12*$C$3</f>
        <v>240</v>
      </c>
      <c r="N725" s="375">
        <v>445</v>
      </c>
      <c r="O725" s="270">
        <f t="shared" si="162"/>
        <v>185.41666666666669</v>
      </c>
      <c r="P725" s="270">
        <f>L725/E725</f>
        <v>1.6941176470588235</v>
      </c>
      <c r="Q725" s="270">
        <f t="shared" si="163"/>
        <v>630.41666666666663</v>
      </c>
      <c r="R725" s="2801"/>
      <c r="S725" s="2801"/>
      <c r="T725" s="2801"/>
      <c r="U725" s="2801"/>
      <c r="V725" s="2801"/>
      <c r="W725" s="2743"/>
      <c r="X725" s="2501"/>
      <c r="Y725" s="2744"/>
      <c r="Z725" s="2501"/>
      <c r="AA725" s="417"/>
      <c r="AB725" s="417"/>
      <c r="AC725" s="2501"/>
      <c r="AD725" s="2501"/>
      <c r="AE725" s="1294"/>
      <c r="AF725" s="2558"/>
      <c r="AG725" s="2761"/>
      <c r="AH725" s="1412"/>
    </row>
    <row r="726" spans="1:34" s="2715" customFormat="1" x14ac:dyDescent="0.25">
      <c r="A726" s="414">
        <v>1</v>
      </c>
      <c r="B726" s="414">
        <v>1</v>
      </c>
      <c r="C726" s="243" t="s">
        <v>67</v>
      </c>
      <c r="D726" s="1472" t="s">
        <v>246</v>
      </c>
      <c r="E726" s="223">
        <v>320</v>
      </c>
      <c r="F726" s="439">
        <v>155</v>
      </c>
      <c r="G726" s="213">
        <f>F726/12*$C$3</f>
        <v>64.583333333333329</v>
      </c>
      <c r="H726" s="375">
        <v>79</v>
      </c>
      <c r="I726" s="213">
        <f t="shared" si="160"/>
        <v>122.32258064516131</v>
      </c>
      <c r="J726" s="2802">
        <v>9</v>
      </c>
      <c r="K726" s="269">
        <f t="shared" si="161"/>
        <v>7.0632911392405067</v>
      </c>
      <c r="L726" s="270">
        <f>ROUND(F726*J726,0)</f>
        <v>1395</v>
      </c>
      <c r="M726" s="270">
        <f>L726/12*$C$3</f>
        <v>581.25</v>
      </c>
      <c r="N726" s="375">
        <v>558</v>
      </c>
      <c r="O726" s="270">
        <f t="shared" si="162"/>
        <v>96</v>
      </c>
      <c r="P726" s="270">
        <f>L726/E726</f>
        <v>4.359375</v>
      </c>
      <c r="Q726" s="270">
        <f t="shared" si="163"/>
        <v>307.19999999999993</v>
      </c>
      <c r="R726" s="2801"/>
      <c r="S726" s="2801"/>
      <c r="T726" s="2801"/>
      <c r="U726" s="2801"/>
      <c r="V726" s="2801"/>
      <c r="W726" s="2743"/>
      <c r="X726" s="2501"/>
      <c r="Y726" s="2744"/>
      <c r="Z726" s="2501"/>
      <c r="AA726" s="417"/>
      <c r="AB726" s="417"/>
      <c r="AC726" s="2501"/>
      <c r="AD726" s="2501"/>
      <c r="AE726" s="1294"/>
      <c r="AF726" s="2558"/>
      <c r="AG726" s="2761"/>
      <c r="AH726" s="1412"/>
    </row>
    <row r="727" spans="1:34" s="2715" customFormat="1" x14ac:dyDescent="0.25">
      <c r="A727" s="414">
        <v>1</v>
      </c>
      <c r="B727" s="414">
        <v>1</v>
      </c>
      <c r="C727" s="243" t="s">
        <v>47</v>
      </c>
      <c r="D727" s="1472" t="s">
        <v>246</v>
      </c>
      <c r="E727" s="223">
        <v>340</v>
      </c>
      <c r="F727" s="439">
        <v>480</v>
      </c>
      <c r="G727" s="213">
        <f>F727/12*$C$3</f>
        <v>200</v>
      </c>
      <c r="H727" s="375">
        <v>300</v>
      </c>
      <c r="I727" s="213">
        <f t="shared" si="160"/>
        <v>150</v>
      </c>
      <c r="J727" s="2802">
        <v>10.5</v>
      </c>
      <c r="K727" s="269">
        <f t="shared" si="161"/>
        <v>10.176666666666666</v>
      </c>
      <c r="L727" s="270">
        <f>ROUND(F727*J727,0)</f>
        <v>5040</v>
      </c>
      <c r="M727" s="270">
        <f>L727/12*$C$3</f>
        <v>2100</v>
      </c>
      <c r="N727" s="375">
        <v>3053</v>
      </c>
      <c r="O727" s="270">
        <f t="shared" si="162"/>
        <v>145.38095238095238</v>
      </c>
      <c r="P727" s="270">
        <f>L727/E727</f>
        <v>14.823529411764707</v>
      </c>
      <c r="Q727" s="270">
        <f t="shared" si="163"/>
        <v>494.29523809523812</v>
      </c>
      <c r="R727" s="2801"/>
      <c r="S727" s="2801"/>
      <c r="T727" s="2801"/>
      <c r="U727" s="2801"/>
      <c r="V727" s="2801"/>
      <c r="W727" s="2743"/>
      <c r="X727" s="2501"/>
      <c r="Y727" s="2744"/>
      <c r="Z727" s="2501"/>
      <c r="AA727" s="417"/>
      <c r="AB727" s="417"/>
      <c r="AC727" s="2501"/>
      <c r="AD727" s="2501"/>
      <c r="AE727" s="1294"/>
      <c r="AF727" s="2558"/>
      <c r="AG727" s="2761"/>
      <c r="AH727" s="1412"/>
    </row>
    <row r="728" spans="1:34" s="2715" customFormat="1" x14ac:dyDescent="0.25">
      <c r="A728" s="414">
        <v>1</v>
      </c>
      <c r="B728" s="414">
        <v>1</v>
      </c>
      <c r="C728" s="243" t="s">
        <v>55</v>
      </c>
      <c r="D728" s="1472" t="s">
        <v>246</v>
      </c>
      <c r="E728" s="223">
        <v>340</v>
      </c>
      <c r="F728" s="439">
        <v>300</v>
      </c>
      <c r="G728" s="213">
        <f>F728/12*$C$3</f>
        <v>125</v>
      </c>
      <c r="H728" s="375">
        <v>130</v>
      </c>
      <c r="I728" s="213">
        <f t="shared" si="160"/>
        <v>104</v>
      </c>
      <c r="J728" s="2802">
        <v>8.9</v>
      </c>
      <c r="K728" s="269">
        <f t="shared" si="161"/>
        <v>8.453846153846154</v>
      </c>
      <c r="L728" s="270">
        <f>ROUND(F728*J728,0)</f>
        <v>2670</v>
      </c>
      <c r="M728" s="270">
        <f>L728/12*$C$3</f>
        <v>1112.5</v>
      </c>
      <c r="N728" s="375">
        <v>1099</v>
      </c>
      <c r="O728" s="270">
        <f t="shared" si="162"/>
        <v>98.786516853932582</v>
      </c>
      <c r="P728" s="270">
        <f>L728/E728</f>
        <v>7.8529411764705879</v>
      </c>
      <c r="Q728" s="270">
        <f t="shared" si="163"/>
        <v>335.87415730337085</v>
      </c>
      <c r="R728" s="2801"/>
      <c r="S728" s="2801"/>
      <c r="T728" s="2801"/>
      <c r="U728" s="2801"/>
      <c r="V728" s="2801"/>
      <c r="W728" s="2823"/>
      <c r="X728" s="2501"/>
      <c r="Y728" s="2744"/>
      <c r="Z728" s="2501"/>
      <c r="AA728" s="417"/>
      <c r="AB728" s="417"/>
      <c r="AC728" s="2501"/>
      <c r="AD728" s="2501"/>
      <c r="AE728" s="1294"/>
      <c r="AF728" s="2558"/>
      <c r="AG728" s="2761"/>
      <c r="AH728" s="1412"/>
    </row>
    <row r="729" spans="1:34" s="2715" customFormat="1" ht="29.25" x14ac:dyDescent="0.25">
      <c r="A729" s="414">
        <v>1</v>
      </c>
      <c r="B729" s="414">
        <v>1</v>
      </c>
      <c r="C729" s="1002" t="s">
        <v>7</v>
      </c>
      <c r="D729" s="3683"/>
      <c r="E729" s="1002"/>
      <c r="F729" s="2441">
        <f>SUM(F724:F728)</f>
        <v>1182</v>
      </c>
      <c r="G729" s="2508">
        <f>SUM(G724:G728)</f>
        <v>492.5</v>
      </c>
      <c r="H729" s="2508">
        <f>SUM(H724:H728)</f>
        <v>620</v>
      </c>
      <c r="I729" s="2508">
        <f t="shared" si="160"/>
        <v>125.88832487309645</v>
      </c>
      <c r="J729" s="2509">
        <f>SUM(L729/F729)</f>
        <v>9.978849407783418</v>
      </c>
      <c r="K729" s="388">
        <f t="shared" si="161"/>
        <v>8.9806451612903224</v>
      </c>
      <c r="L729" s="2508">
        <f>SUM(L724:L728)</f>
        <v>11795</v>
      </c>
      <c r="M729" s="2508">
        <f>SUM(M724:M728)</f>
        <v>4914.583333333333</v>
      </c>
      <c r="N729" s="2508">
        <f>SUM(N724:N728)</f>
        <v>5568</v>
      </c>
      <c r="O729" s="270">
        <f t="shared" si="162"/>
        <v>113.29546417973719</v>
      </c>
      <c r="P729" s="1647">
        <f>SUM(P724:P728)</f>
        <v>34.947610294117645</v>
      </c>
      <c r="Q729" s="270">
        <f t="shared" si="163"/>
        <v>382.37807642742547</v>
      </c>
      <c r="R729" s="608">
        <v>49635.082192625756</v>
      </c>
      <c r="S729" s="608">
        <v>49635.082192625756</v>
      </c>
      <c r="T729" s="608">
        <v>49635.082192625756</v>
      </c>
      <c r="U729" s="608">
        <v>49704.417832625753</v>
      </c>
      <c r="V729" s="608">
        <v>49704.417832625753</v>
      </c>
      <c r="W729" s="1209">
        <f>R729/12*$C$3+(S729-R729)/11*4+(T729-S729)/10*3+(U729-T729)/9*2+(V729-U729)/8*1</f>
        <v>20696.692166927394</v>
      </c>
      <c r="X729" s="2773">
        <f>AD729-AC729-Z729-Y729</f>
        <v>24303.014279999996</v>
      </c>
      <c r="Y729" s="1426">
        <v>17.333909999999975</v>
      </c>
      <c r="Z729" s="608">
        <v>-29.407419999999998</v>
      </c>
      <c r="AA729" s="2563">
        <f>X729-W729</f>
        <v>3606.3221130726015</v>
      </c>
      <c r="AB729" s="2563">
        <v>-63.053160000000005</v>
      </c>
      <c r="AC729" s="2773">
        <v>-19.17632</v>
      </c>
      <c r="AD729" s="2773">
        <v>24271.764449999999</v>
      </c>
      <c r="AE729" s="2510">
        <f>SUM(AE724:AE728)</f>
        <v>0</v>
      </c>
      <c r="AF729" s="1284"/>
      <c r="AG729" s="2761"/>
      <c r="AH729" s="1412"/>
    </row>
    <row r="730" spans="1:34" s="2715" customFormat="1" ht="43.5" x14ac:dyDescent="0.25">
      <c r="A730" s="414"/>
      <c r="B730" s="414">
        <v>1</v>
      </c>
      <c r="C730" s="272" t="s">
        <v>184</v>
      </c>
      <c r="D730" s="272"/>
      <c r="E730" s="1002"/>
      <c r="F730" s="2441">
        <v>12</v>
      </c>
      <c r="G730" s="2508">
        <f>F730/12*$C$3</f>
        <v>5</v>
      </c>
      <c r="H730" s="2508">
        <v>5</v>
      </c>
      <c r="I730" s="2508">
        <f t="shared" si="160"/>
        <v>100</v>
      </c>
      <c r="J730" s="2509"/>
      <c r="K730" s="388"/>
      <c r="L730" s="2508"/>
      <c r="M730" s="2508"/>
      <c r="N730" s="2508"/>
      <c r="O730" s="270"/>
      <c r="P730" s="1647"/>
      <c r="Q730" s="270"/>
      <c r="R730" s="608">
        <v>1988.7142415999999</v>
      </c>
      <c r="S730" s="608">
        <v>1988.7142415999999</v>
      </c>
      <c r="T730" s="608">
        <v>1988.7142415999999</v>
      </c>
      <c r="U730" s="608">
        <v>2058.0498815999999</v>
      </c>
      <c r="V730" s="608">
        <v>2058.0498815999999</v>
      </c>
      <c r="W730" s="1209">
        <f>V730/12*$C$3</f>
        <v>857.52078400000005</v>
      </c>
      <c r="X730" s="2773">
        <f>AD730-AC730-Z730-Y730</f>
        <v>840.18689000000006</v>
      </c>
      <c r="Y730" s="2760">
        <v>17.333909999999975</v>
      </c>
      <c r="Z730" s="2773"/>
      <c r="AA730" s="2563">
        <f>X730-W730</f>
        <v>-17.333893999999987</v>
      </c>
      <c r="AB730" s="2563"/>
      <c r="AC730" s="2773">
        <v>0</v>
      </c>
      <c r="AD730" s="2773">
        <v>857.52080000000001</v>
      </c>
      <c r="AE730" s="2510"/>
      <c r="AF730" s="2763"/>
      <c r="AG730" s="2761"/>
      <c r="AH730" s="1412"/>
    </row>
    <row r="731" spans="1:34" s="2715" customFormat="1" x14ac:dyDescent="0.25">
      <c r="A731" s="414">
        <v>1</v>
      </c>
      <c r="B731" s="414">
        <v>1</v>
      </c>
      <c r="C731" s="2309" t="s">
        <v>14</v>
      </c>
      <c r="D731" s="2309"/>
      <c r="E731" s="798"/>
      <c r="F731" s="422"/>
      <c r="G731" s="375"/>
      <c r="H731" s="375"/>
      <c r="I731" s="375"/>
      <c r="J731" s="2509"/>
      <c r="K731" s="2509"/>
      <c r="L731" s="2803"/>
      <c r="M731" s="2803"/>
      <c r="N731" s="2803"/>
      <c r="O731" s="2803"/>
      <c r="P731" s="2803"/>
      <c r="Q731" s="2803"/>
      <c r="R731" s="608"/>
      <c r="S731" s="608"/>
      <c r="T731" s="608"/>
      <c r="U731" s="608"/>
      <c r="V731" s="608"/>
      <c r="W731" s="2982"/>
      <c r="X731" s="2029"/>
      <c r="Y731" s="2768"/>
      <c r="Z731" s="2029"/>
      <c r="AA731" s="2563"/>
      <c r="AB731" s="2563"/>
      <c r="AC731" s="2029"/>
      <c r="AD731" s="2029"/>
      <c r="AE731" s="1294"/>
      <c r="AF731" s="2769"/>
      <c r="AG731" s="2761"/>
      <c r="AH731" s="1412"/>
    </row>
    <row r="732" spans="1:34" s="2715" customFormat="1" x14ac:dyDescent="0.25">
      <c r="A732" s="414">
        <v>1</v>
      </c>
      <c r="B732" s="414">
        <v>1</v>
      </c>
      <c r="C732" s="750" t="s">
        <v>382</v>
      </c>
      <c r="D732" s="798"/>
      <c r="E732" s="2062"/>
      <c r="F732" s="460"/>
      <c r="G732" s="788"/>
      <c r="H732" s="788"/>
      <c r="I732" s="788"/>
      <c r="J732" s="1150"/>
      <c r="K732" s="1150"/>
      <c r="L732" s="1862"/>
      <c r="M732" s="1862"/>
      <c r="N732" s="1862"/>
      <c r="O732" s="1862"/>
      <c r="P732" s="1862"/>
      <c r="Q732" s="1862"/>
      <c r="R732" s="614">
        <v>55195.174819999993</v>
      </c>
      <c r="S732" s="614">
        <v>55195.174819999993</v>
      </c>
      <c r="T732" s="614">
        <v>55195.174819999993</v>
      </c>
      <c r="U732" s="614">
        <v>55195.174819999993</v>
      </c>
      <c r="V732" s="614">
        <v>55195.174819999993</v>
      </c>
      <c r="W732" s="3676">
        <f>(R732-1608.31008)/12*$C$3+1608.31008+(S732-R732)/11*4+(T732-S732)/10*3+(U732-T732)/9*2+(V732-U732)/8*1</f>
        <v>23936.170388333328</v>
      </c>
      <c r="X732" s="368">
        <f>AD732-AC732-Z732</f>
        <v>23527.612779999996</v>
      </c>
      <c r="Y732" s="2770"/>
      <c r="Z732" s="368"/>
      <c r="AA732" s="2264">
        <f>X732-W732</f>
        <v>-408.55760833333261</v>
      </c>
      <c r="AB732" s="2264"/>
      <c r="AC732" s="368">
        <v>-33.880630000000004</v>
      </c>
      <c r="AD732" s="368">
        <v>23493.732149999996</v>
      </c>
      <c r="AE732" s="1261"/>
      <c r="AF732" s="1274"/>
      <c r="AG732" s="2761"/>
      <c r="AH732" s="1412"/>
    </row>
    <row r="733" spans="1:34" s="2715" customFormat="1" ht="29.25" x14ac:dyDescent="0.25">
      <c r="A733" s="414">
        <v>1</v>
      </c>
      <c r="B733" s="414">
        <v>1</v>
      </c>
      <c r="C733" s="2710" t="s">
        <v>293</v>
      </c>
      <c r="D733" s="4"/>
      <c r="E733" s="4"/>
      <c r="F733" s="870">
        <f>F735+F736+F738+F740</f>
        <v>33618</v>
      </c>
      <c r="G733" s="870">
        <f>G735+G736+G738+G740</f>
        <v>14007.499999999998</v>
      </c>
      <c r="H733" s="870">
        <f>H735+H736+H738+H740</f>
        <v>16360</v>
      </c>
      <c r="I733" s="375">
        <f>H733/G733*100</f>
        <v>116.79457433517759</v>
      </c>
      <c r="J733" s="1901"/>
      <c r="K733" s="1901"/>
      <c r="L733" s="211"/>
      <c r="M733" s="211"/>
      <c r="N733" s="211"/>
      <c r="O733" s="211"/>
      <c r="P733" s="211"/>
      <c r="Q733" s="211"/>
      <c r="R733" s="552"/>
      <c r="S733" s="552"/>
      <c r="T733" s="552"/>
      <c r="U733" s="552"/>
      <c r="V733" s="552"/>
      <c r="W733" s="2876"/>
      <c r="X733" s="418"/>
      <c r="Y733" s="2752"/>
      <c r="Z733" s="418"/>
      <c r="AA733" s="2951"/>
      <c r="AB733" s="2951"/>
      <c r="AC733" s="418"/>
      <c r="AD733" s="418"/>
      <c r="AE733" s="1280">
        <f>AE735+AE736+AE738+AE740</f>
        <v>0</v>
      </c>
      <c r="AF733" s="1302"/>
      <c r="AG733" s="2761"/>
      <c r="AH733" s="1412"/>
    </row>
    <row r="734" spans="1:34" s="2715" customFormat="1" ht="30" x14ac:dyDescent="0.25">
      <c r="A734" s="414"/>
      <c r="B734" s="414">
        <v>1</v>
      </c>
      <c r="C734" s="518" t="s">
        <v>204</v>
      </c>
      <c r="D734" s="4"/>
      <c r="E734" s="4"/>
      <c r="F734" s="870"/>
      <c r="G734" s="368"/>
      <c r="H734" s="368"/>
      <c r="I734" s="375"/>
      <c r="J734" s="1901"/>
      <c r="K734" s="1901"/>
      <c r="L734" s="211"/>
      <c r="M734" s="211"/>
      <c r="N734" s="211"/>
      <c r="O734" s="211"/>
      <c r="P734" s="211"/>
      <c r="Q734" s="211"/>
      <c r="R734" s="552"/>
      <c r="S734" s="552"/>
      <c r="T734" s="552"/>
      <c r="U734" s="552"/>
      <c r="V734" s="552"/>
      <c r="W734" s="2876"/>
      <c r="X734" s="418"/>
      <c r="Y734" s="2752"/>
      <c r="Z734" s="418"/>
      <c r="AA734" s="2951"/>
      <c r="AB734" s="2951"/>
      <c r="AC734" s="418"/>
      <c r="AD734" s="418"/>
      <c r="AE734" s="1274"/>
      <c r="AF734" s="1302"/>
      <c r="AG734" s="2761"/>
      <c r="AH734" s="1412"/>
    </row>
    <row r="735" spans="1:34" s="2715" customFormat="1" ht="30" x14ac:dyDescent="0.25">
      <c r="A735" s="414"/>
      <c r="B735" s="414">
        <v>1</v>
      </c>
      <c r="C735" s="518" t="s">
        <v>205</v>
      </c>
      <c r="D735" s="4"/>
      <c r="E735" s="4"/>
      <c r="F735" s="526">
        <v>700</v>
      </c>
      <c r="G735" s="368">
        <f>F735/12*$C$3</f>
        <v>291.66666666666669</v>
      </c>
      <c r="H735" s="368">
        <v>416</v>
      </c>
      <c r="I735" s="375">
        <f>H735/G735*100</f>
        <v>142.62857142857141</v>
      </c>
      <c r="J735" s="1901"/>
      <c r="K735" s="1901"/>
      <c r="L735" s="211"/>
      <c r="M735" s="211"/>
      <c r="N735" s="211"/>
      <c r="O735" s="211"/>
      <c r="P735" s="211"/>
      <c r="Q735" s="211"/>
      <c r="R735" s="552"/>
      <c r="S735" s="552"/>
      <c r="T735" s="552"/>
      <c r="U735" s="552"/>
      <c r="V735" s="552"/>
      <c r="W735" s="2876"/>
      <c r="X735" s="418"/>
      <c r="Y735" s="2752"/>
      <c r="Z735" s="418"/>
      <c r="AA735" s="2951"/>
      <c r="AB735" s="2951"/>
      <c r="AC735" s="418"/>
      <c r="AD735" s="418"/>
      <c r="AE735" s="1274"/>
      <c r="AF735" s="1302"/>
      <c r="AG735" s="2761"/>
      <c r="AH735" s="1412"/>
    </row>
    <row r="736" spans="1:34" s="2715" customFormat="1" ht="30" x14ac:dyDescent="0.25">
      <c r="A736" s="414"/>
      <c r="B736" s="414">
        <v>1</v>
      </c>
      <c r="C736" s="724" t="s">
        <v>294</v>
      </c>
      <c r="D736" s="4"/>
      <c r="E736" s="4"/>
      <c r="F736" s="526">
        <v>7914</v>
      </c>
      <c r="G736" s="368">
        <f>F736/12*$C$3</f>
        <v>3297.5</v>
      </c>
      <c r="H736" s="368">
        <v>8835</v>
      </c>
      <c r="I736" s="375">
        <f>H736/G736*100</f>
        <v>267.93025018953756</v>
      </c>
      <c r="J736" s="1901"/>
      <c r="K736" s="1901"/>
      <c r="L736" s="211"/>
      <c r="M736" s="211"/>
      <c r="N736" s="211"/>
      <c r="O736" s="211"/>
      <c r="P736" s="211"/>
      <c r="Q736" s="211"/>
      <c r="R736" s="552"/>
      <c r="S736" s="552"/>
      <c r="T736" s="552"/>
      <c r="U736" s="552"/>
      <c r="V736" s="552"/>
      <c r="W736" s="2876"/>
      <c r="X736" s="418"/>
      <c r="Y736" s="2752"/>
      <c r="Z736" s="418"/>
      <c r="AA736" s="2951"/>
      <c r="AB736" s="2951"/>
      <c r="AC736" s="418"/>
      <c r="AD736" s="418"/>
      <c r="AE736" s="1274"/>
      <c r="AF736" s="1302"/>
      <c r="AG736" s="2761"/>
      <c r="AH736" s="1412"/>
    </row>
    <row r="737" spans="1:34" s="2715" customFormat="1" ht="60" x14ac:dyDescent="0.25">
      <c r="A737" s="414"/>
      <c r="B737" s="414">
        <v>1</v>
      </c>
      <c r="C737" s="519" t="s">
        <v>295</v>
      </c>
      <c r="D737" s="4"/>
      <c r="E737" s="4"/>
      <c r="F737" s="526"/>
      <c r="G737" s="368"/>
      <c r="H737" s="368"/>
      <c r="I737" s="375"/>
      <c r="J737" s="1901"/>
      <c r="K737" s="1901"/>
      <c r="L737" s="211"/>
      <c r="M737" s="211"/>
      <c r="N737" s="211"/>
      <c r="O737" s="211"/>
      <c r="P737" s="211"/>
      <c r="Q737" s="211"/>
      <c r="R737" s="552"/>
      <c r="S737" s="552"/>
      <c r="T737" s="552"/>
      <c r="U737" s="552"/>
      <c r="V737" s="552"/>
      <c r="W737" s="2876"/>
      <c r="X737" s="418"/>
      <c r="Y737" s="2752"/>
      <c r="Z737" s="418"/>
      <c r="AA737" s="2951"/>
      <c r="AB737" s="2951"/>
      <c r="AC737" s="418"/>
      <c r="AD737" s="418"/>
      <c r="AE737" s="1274"/>
      <c r="AF737" s="1302"/>
      <c r="AG737" s="2761"/>
      <c r="AH737" s="1412"/>
    </row>
    <row r="738" spans="1:34" s="2715" customFormat="1" ht="45" x14ac:dyDescent="0.25">
      <c r="A738" s="414"/>
      <c r="B738" s="414">
        <v>1</v>
      </c>
      <c r="C738" s="519" t="s">
        <v>309</v>
      </c>
      <c r="D738" s="4"/>
      <c r="E738" s="4"/>
      <c r="F738" s="526">
        <v>23260</v>
      </c>
      <c r="G738" s="368">
        <f>F738/12*$C$3</f>
        <v>9691.6666666666661</v>
      </c>
      <c r="H738" s="368">
        <v>6570</v>
      </c>
      <c r="I738" s="375">
        <f>H738/G738*100</f>
        <v>67.790197764402421</v>
      </c>
      <c r="J738" s="1901"/>
      <c r="K738" s="1901"/>
      <c r="L738" s="211"/>
      <c r="M738" s="211"/>
      <c r="N738" s="211"/>
      <c r="O738" s="211"/>
      <c r="P738" s="211"/>
      <c r="Q738" s="211"/>
      <c r="R738" s="552"/>
      <c r="S738" s="552"/>
      <c r="T738" s="552"/>
      <c r="U738" s="552"/>
      <c r="V738" s="552"/>
      <c r="W738" s="2876"/>
      <c r="X738" s="418"/>
      <c r="Y738" s="2752"/>
      <c r="Z738" s="418"/>
      <c r="AA738" s="2951"/>
      <c r="AB738" s="2951"/>
      <c r="AC738" s="418"/>
      <c r="AD738" s="418"/>
      <c r="AE738" s="1274"/>
      <c r="AF738" s="1302"/>
      <c r="AG738" s="2761"/>
      <c r="AH738" s="1412"/>
    </row>
    <row r="739" spans="1:34" s="2715" customFormat="1" ht="105" x14ac:dyDescent="0.25">
      <c r="A739" s="414"/>
      <c r="B739" s="414"/>
      <c r="C739" s="519" t="s">
        <v>533</v>
      </c>
      <c r="D739" s="4"/>
      <c r="E739" s="4"/>
      <c r="F739" s="526">
        <v>15000</v>
      </c>
      <c r="G739" s="368">
        <f>F739/12*$C$3</f>
        <v>6250</v>
      </c>
      <c r="H739" s="368">
        <v>1311</v>
      </c>
      <c r="I739" s="375">
        <f>H739/G739*100</f>
        <v>20.975999999999999</v>
      </c>
      <c r="J739" s="1901"/>
      <c r="K739" s="1901"/>
      <c r="L739" s="211"/>
      <c r="M739" s="211"/>
      <c r="N739" s="211"/>
      <c r="O739" s="211"/>
      <c r="P739" s="211"/>
      <c r="Q739" s="211"/>
      <c r="R739" s="552"/>
      <c r="S739" s="552"/>
      <c r="T739" s="552"/>
      <c r="U739" s="552"/>
      <c r="V739" s="552"/>
      <c r="W739" s="2876"/>
      <c r="X739" s="418"/>
      <c r="Y739" s="2752"/>
      <c r="Z739" s="418"/>
      <c r="AA739" s="2951"/>
      <c r="AB739" s="2951"/>
      <c r="AC739" s="418"/>
      <c r="AD739" s="418"/>
      <c r="AE739" s="1274"/>
      <c r="AF739" s="1302"/>
      <c r="AG739" s="2761"/>
      <c r="AH739" s="1412"/>
    </row>
    <row r="740" spans="1:34" s="2715" customFormat="1" ht="30" x14ac:dyDescent="0.25">
      <c r="A740" s="414"/>
      <c r="B740" s="414">
        <v>1</v>
      </c>
      <c r="C740" s="519" t="s">
        <v>380</v>
      </c>
      <c r="D740" s="4"/>
      <c r="E740" s="4"/>
      <c r="F740" s="526">
        <v>1744</v>
      </c>
      <c r="G740" s="368">
        <f>F740/12*$C$3</f>
        <v>726.66666666666674</v>
      </c>
      <c r="H740" s="368">
        <v>539</v>
      </c>
      <c r="I740" s="375">
        <f t="shared" ref="I740:I745" si="164">H740/G740*100</f>
        <v>74.174311926605498</v>
      </c>
      <c r="J740" s="1901"/>
      <c r="K740" s="1901"/>
      <c r="L740" s="211"/>
      <c r="M740" s="211"/>
      <c r="N740" s="211"/>
      <c r="O740" s="211"/>
      <c r="P740" s="211"/>
      <c r="Q740" s="211"/>
      <c r="R740" s="552"/>
      <c r="S740" s="552"/>
      <c r="T740" s="552"/>
      <c r="U740" s="552"/>
      <c r="V740" s="552"/>
      <c r="W740" s="2876"/>
      <c r="X740" s="418"/>
      <c r="Y740" s="2752"/>
      <c r="Z740" s="418"/>
      <c r="AA740" s="2951"/>
      <c r="AB740" s="2951"/>
      <c r="AC740" s="418"/>
      <c r="AD740" s="418"/>
      <c r="AE740" s="1274"/>
      <c r="AF740" s="1302"/>
      <c r="AG740" s="2761"/>
      <c r="AH740" s="1412"/>
    </row>
    <row r="741" spans="1:34" s="2715" customFormat="1" ht="29.25" x14ac:dyDescent="0.25">
      <c r="A741" s="414"/>
      <c r="B741" s="414">
        <v>1</v>
      </c>
      <c r="C741" s="486" t="s">
        <v>135</v>
      </c>
      <c r="D741" s="4"/>
      <c r="E741" s="4"/>
      <c r="F741" s="870">
        <f>F742</f>
        <v>12830</v>
      </c>
      <c r="G741" s="368">
        <f>G742</f>
        <v>5345.8333333333339</v>
      </c>
      <c r="H741" s="368">
        <f>H742</f>
        <v>5401</v>
      </c>
      <c r="I741" s="375">
        <f t="shared" si="164"/>
        <v>101.03195635229929</v>
      </c>
      <c r="J741" s="1901"/>
      <c r="K741" s="1901"/>
      <c r="L741" s="211"/>
      <c r="M741" s="211"/>
      <c r="N741" s="211"/>
      <c r="O741" s="211"/>
      <c r="P741" s="211"/>
      <c r="Q741" s="211"/>
      <c r="R741" s="552"/>
      <c r="S741" s="552"/>
      <c r="T741" s="552"/>
      <c r="U741" s="552"/>
      <c r="V741" s="552"/>
      <c r="W741" s="2876"/>
      <c r="X741" s="418"/>
      <c r="Y741" s="2752"/>
      <c r="Z741" s="418"/>
      <c r="AA741" s="2951"/>
      <c r="AB741" s="2951"/>
      <c r="AC741" s="418"/>
      <c r="AD741" s="418"/>
      <c r="AE741" s="1274">
        <f>AE742</f>
        <v>0</v>
      </c>
      <c r="AF741" s="1302"/>
      <c r="AG741" s="2761"/>
      <c r="AH741" s="1412"/>
    </row>
    <row r="742" spans="1:34" s="2715" customFormat="1" x14ac:dyDescent="0.25">
      <c r="A742" s="414"/>
      <c r="B742" s="414">
        <v>1</v>
      </c>
      <c r="C742" s="292" t="s">
        <v>239</v>
      </c>
      <c r="D742" s="4"/>
      <c r="E742" s="4"/>
      <c r="F742" s="526">
        <v>12830</v>
      </c>
      <c r="G742" s="368">
        <f>F742/12*$C$3</f>
        <v>5345.8333333333339</v>
      </c>
      <c r="H742" s="368">
        <v>5401</v>
      </c>
      <c r="I742" s="375">
        <f t="shared" si="164"/>
        <v>101.03195635229929</v>
      </c>
      <c r="J742" s="1901"/>
      <c r="K742" s="1901"/>
      <c r="L742" s="211"/>
      <c r="M742" s="211"/>
      <c r="N742" s="211"/>
      <c r="O742" s="211"/>
      <c r="P742" s="211"/>
      <c r="Q742" s="211"/>
      <c r="R742" s="552"/>
      <c r="S742" s="552"/>
      <c r="T742" s="552"/>
      <c r="U742" s="552"/>
      <c r="V742" s="552"/>
      <c r="W742" s="2876"/>
      <c r="X742" s="418"/>
      <c r="Y742" s="2752"/>
      <c r="Z742" s="418"/>
      <c r="AA742" s="2951"/>
      <c r="AB742" s="2951"/>
      <c r="AC742" s="418"/>
      <c r="AD742" s="418"/>
      <c r="AE742" s="1274"/>
      <c r="AF742" s="1302"/>
      <c r="AG742" s="2761"/>
      <c r="AH742" s="1412"/>
    </row>
    <row r="743" spans="1:34" s="2715" customFormat="1" ht="63" x14ac:dyDescent="0.25">
      <c r="A743" s="414"/>
      <c r="B743" s="414">
        <v>1</v>
      </c>
      <c r="C743" s="751" t="s">
        <v>298</v>
      </c>
      <c r="D743" s="4"/>
      <c r="E743" s="4"/>
      <c r="F743" s="418">
        <f>F744+F749</f>
        <v>9117.5499999999993</v>
      </c>
      <c r="G743" s="368">
        <f>G744+G749</f>
        <v>3798.9791666666665</v>
      </c>
      <c r="H743" s="368">
        <f>H744+H749</f>
        <v>1802</v>
      </c>
      <c r="I743" s="375">
        <f t="shared" si="164"/>
        <v>47.433795262981832</v>
      </c>
      <c r="J743" s="1901"/>
      <c r="K743" s="1901"/>
      <c r="L743" s="211"/>
      <c r="M743" s="211"/>
      <c r="N743" s="211"/>
      <c r="O743" s="211"/>
      <c r="P743" s="211"/>
      <c r="Q743" s="211"/>
      <c r="R743" s="552"/>
      <c r="S743" s="552"/>
      <c r="T743" s="552"/>
      <c r="U743" s="552"/>
      <c r="V743" s="552"/>
      <c r="W743" s="1209">
        <f>R743/12*$C$3</f>
        <v>0</v>
      </c>
      <c r="X743" s="418">
        <f>AD743-AC743-Z743</f>
        <v>0</v>
      </c>
      <c r="Y743" s="2752"/>
      <c r="Z743" s="418"/>
      <c r="AA743" s="2951">
        <f>X743-W743</f>
        <v>0</v>
      </c>
      <c r="AB743" s="2951"/>
      <c r="AC743" s="418"/>
      <c r="AD743" s="418"/>
      <c r="AE743" s="1274">
        <f>AE744+AE749</f>
        <v>0</v>
      </c>
      <c r="AF743" s="1302"/>
      <c r="AG743" s="2761"/>
      <c r="AH743" s="1412"/>
    </row>
    <row r="744" spans="1:34" s="2715" customFormat="1" ht="30" x14ac:dyDescent="0.25">
      <c r="A744" s="414"/>
      <c r="B744" s="414">
        <v>1</v>
      </c>
      <c r="C744" s="724" t="s">
        <v>299</v>
      </c>
      <c r="D744" s="4"/>
      <c r="E744" s="4"/>
      <c r="F744" s="418">
        <f>SUM(F745:F748)</f>
        <v>5284</v>
      </c>
      <c r="G744" s="368">
        <f>SUM(G745:G748)</f>
        <v>2201.6666666666665</v>
      </c>
      <c r="H744" s="368">
        <f>SUM(H745:H748)</f>
        <v>1060</v>
      </c>
      <c r="I744" s="375">
        <f t="shared" si="164"/>
        <v>48.145344436033312</v>
      </c>
      <c r="J744" s="1901"/>
      <c r="K744" s="1901"/>
      <c r="L744" s="211"/>
      <c r="M744" s="211"/>
      <c r="N744" s="211"/>
      <c r="O744" s="211"/>
      <c r="P744" s="211"/>
      <c r="Q744" s="211"/>
      <c r="R744" s="552"/>
      <c r="S744" s="552"/>
      <c r="T744" s="552"/>
      <c r="U744" s="552"/>
      <c r="V744" s="552"/>
      <c r="W744" s="2876"/>
      <c r="X744" s="418"/>
      <c r="Y744" s="2752"/>
      <c r="Z744" s="418"/>
      <c r="AA744" s="2951"/>
      <c r="AB744" s="2951"/>
      <c r="AC744" s="418"/>
      <c r="AD744" s="418"/>
      <c r="AE744" s="1274">
        <f>SUM(AE745:AE748)</f>
        <v>0</v>
      </c>
      <c r="AF744" s="1302"/>
      <c r="AG744" s="2761"/>
      <c r="AH744" s="1412"/>
    </row>
    <row r="745" spans="1:34" s="2715" customFormat="1" ht="30" x14ac:dyDescent="0.25">
      <c r="A745" s="414"/>
      <c r="B745" s="414">
        <v>1</v>
      </c>
      <c r="C745" s="519" t="s">
        <v>300</v>
      </c>
      <c r="D745" s="4"/>
      <c r="E745" s="4"/>
      <c r="F745" s="418">
        <v>5284</v>
      </c>
      <c r="G745" s="368">
        <f>F745/12*$C$3</f>
        <v>2201.6666666666665</v>
      </c>
      <c r="H745" s="368">
        <v>1060</v>
      </c>
      <c r="I745" s="375">
        <f t="shared" si="164"/>
        <v>48.145344436033312</v>
      </c>
      <c r="J745" s="1901"/>
      <c r="K745" s="1901"/>
      <c r="L745" s="211"/>
      <c r="M745" s="211"/>
      <c r="N745" s="211"/>
      <c r="O745" s="211"/>
      <c r="P745" s="211"/>
      <c r="Q745" s="211"/>
      <c r="R745" s="552"/>
      <c r="S745" s="552"/>
      <c r="T745" s="552"/>
      <c r="U745" s="552"/>
      <c r="V745" s="552"/>
      <c r="W745" s="2876"/>
      <c r="X745" s="418"/>
      <c r="Y745" s="2752"/>
      <c r="Z745" s="418"/>
      <c r="AA745" s="2951"/>
      <c r="AB745" s="2951"/>
      <c r="AC745" s="418"/>
      <c r="AD745" s="418"/>
      <c r="AE745" s="1274"/>
      <c r="AF745" s="1302"/>
      <c r="AG745" s="2761"/>
      <c r="AH745" s="1412"/>
    </row>
    <row r="746" spans="1:34" s="2715" customFormat="1" ht="60" x14ac:dyDescent="0.25">
      <c r="A746" s="414"/>
      <c r="B746" s="414">
        <v>1</v>
      </c>
      <c r="C746" s="519" t="s">
        <v>301</v>
      </c>
      <c r="D746" s="4"/>
      <c r="E746" s="4"/>
      <c r="F746" s="418"/>
      <c r="G746" s="368"/>
      <c r="H746" s="368"/>
      <c r="I746" s="375"/>
      <c r="J746" s="1901"/>
      <c r="K746" s="1901"/>
      <c r="L746" s="211"/>
      <c r="M746" s="211"/>
      <c r="N746" s="211"/>
      <c r="O746" s="211"/>
      <c r="P746" s="211"/>
      <c r="Q746" s="211"/>
      <c r="R746" s="552"/>
      <c r="S746" s="552"/>
      <c r="T746" s="552"/>
      <c r="U746" s="552"/>
      <c r="V746" s="552"/>
      <c r="W746" s="2876"/>
      <c r="X746" s="418"/>
      <c r="Y746" s="2752"/>
      <c r="Z746" s="418"/>
      <c r="AA746" s="2951"/>
      <c r="AB746" s="2951"/>
      <c r="AC746" s="418"/>
      <c r="AD746" s="418"/>
      <c r="AE746" s="1274"/>
      <c r="AF746" s="1302"/>
      <c r="AG746" s="2761"/>
      <c r="AH746" s="1412"/>
    </row>
    <row r="747" spans="1:34" s="2715" customFormat="1" ht="45" x14ac:dyDescent="0.25">
      <c r="A747" s="414"/>
      <c r="B747" s="414">
        <v>1</v>
      </c>
      <c r="C747" s="519" t="s">
        <v>302</v>
      </c>
      <c r="D747" s="4"/>
      <c r="E747" s="4"/>
      <c r="F747" s="418"/>
      <c r="G747" s="368"/>
      <c r="H747" s="368"/>
      <c r="I747" s="375"/>
      <c r="J747" s="1901"/>
      <c r="K747" s="1901"/>
      <c r="L747" s="211"/>
      <c r="M747" s="211"/>
      <c r="N747" s="211"/>
      <c r="O747" s="211"/>
      <c r="P747" s="211"/>
      <c r="Q747" s="211"/>
      <c r="R747" s="552"/>
      <c r="S747" s="552"/>
      <c r="T747" s="552"/>
      <c r="U747" s="552"/>
      <c r="V747" s="552"/>
      <c r="W747" s="2876"/>
      <c r="X747" s="418"/>
      <c r="Y747" s="2752"/>
      <c r="Z747" s="418"/>
      <c r="AA747" s="2951"/>
      <c r="AB747" s="2951"/>
      <c r="AC747" s="418"/>
      <c r="AD747" s="418"/>
      <c r="AE747" s="1274"/>
      <c r="AF747" s="1302"/>
      <c r="AG747" s="2761"/>
      <c r="AH747" s="1412"/>
    </row>
    <row r="748" spans="1:34" s="2715" customFormat="1" ht="30" x14ac:dyDescent="0.25">
      <c r="A748" s="414"/>
      <c r="B748" s="414">
        <v>1</v>
      </c>
      <c r="C748" s="519" t="s">
        <v>303</v>
      </c>
      <c r="D748" s="4"/>
      <c r="E748" s="4"/>
      <c r="F748" s="418"/>
      <c r="G748" s="368"/>
      <c r="H748" s="368"/>
      <c r="I748" s="375"/>
      <c r="J748" s="1901"/>
      <c r="K748" s="1901"/>
      <c r="L748" s="211"/>
      <c r="M748" s="211"/>
      <c r="N748" s="211"/>
      <c r="O748" s="211"/>
      <c r="P748" s="211"/>
      <c r="Q748" s="211"/>
      <c r="R748" s="552"/>
      <c r="S748" s="552"/>
      <c r="T748" s="552"/>
      <c r="U748" s="552"/>
      <c r="V748" s="552"/>
      <c r="W748" s="2876"/>
      <c r="X748" s="418"/>
      <c r="Y748" s="2752"/>
      <c r="Z748" s="418"/>
      <c r="AA748" s="2951"/>
      <c r="AB748" s="2951"/>
      <c r="AC748" s="418"/>
      <c r="AD748" s="418"/>
      <c r="AE748" s="1274"/>
      <c r="AF748" s="1302"/>
      <c r="AG748" s="2761"/>
      <c r="AH748" s="1412"/>
    </row>
    <row r="749" spans="1:34" s="2715" customFormat="1" ht="45" x14ac:dyDescent="0.25">
      <c r="A749" s="414"/>
      <c r="B749" s="414">
        <v>1</v>
      </c>
      <c r="C749" s="724" t="s">
        <v>304</v>
      </c>
      <c r="D749" s="4"/>
      <c r="E749" s="4"/>
      <c r="F749" s="418">
        <f>SUM(F750:F753)</f>
        <v>3833.55</v>
      </c>
      <c r="G749" s="368">
        <f>SUM(G750:G753)</f>
        <v>1597.3125</v>
      </c>
      <c r="H749" s="368">
        <f>H750+H752+H753</f>
        <v>742</v>
      </c>
      <c r="I749" s="375">
        <f>H749/G749*100</f>
        <v>46.453026568063542</v>
      </c>
      <c r="J749" s="1901"/>
      <c r="K749" s="1901"/>
      <c r="L749" s="211"/>
      <c r="M749" s="211"/>
      <c r="N749" s="211"/>
      <c r="O749" s="211"/>
      <c r="P749" s="211"/>
      <c r="Q749" s="211"/>
      <c r="R749" s="552"/>
      <c r="S749" s="552"/>
      <c r="T749" s="552"/>
      <c r="U749" s="552"/>
      <c r="V749" s="552"/>
      <c r="W749" s="2876"/>
      <c r="X749" s="418"/>
      <c r="Y749" s="2752"/>
      <c r="Z749" s="418"/>
      <c r="AA749" s="2951"/>
      <c r="AB749" s="2951"/>
      <c r="AC749" s="418"/>
      <c r="AD749" s="418"/>
      <c r="AE749" s="1274">
        <f>AE750+AE752+AE753</f>
        <v>0</v>
      </c>
      <c r="AF749" s="1302"/>
      <c r="AG749" s="2761"/>
      <c r="AH749" s="1412"/>
    </row>
    <row r="750" spans="1:34" s="2715" customFormat="1" ht="45" x14ac:dyDescent="0.25">
      <c r="A750" s="414"/>
      <c r="B750" s="414">
        <v>1</v>
      </c>
      <c r="C750" s="519" t="s">
        <v>305</v>
      </c>
      <c r="D750" s="4"/>
      <c r="E750" s="4"/>
      <c r="F750" s="418">
        <v>1850</v>
      </c>
      <c r="G750" s="368">
        <f>F750/12*$C$3</f>
        <v>770.83333333333326</v>
      </c>
      <c r="H750" s="368">
        <v>454</v>
      </c>
      <c r="I750" s="375">
        <f>H750/G750*100</f>
        <v>58.8972972972973</v>
      </c>
      <c r="J750" s="1901"/>
      <c r="K750" s="1901"/>
      <c r="L750" s="211"/>
      <c r="M750" s="211"/>
      <c r="N750" s="211"/>
      <c r="O750" s="211"/>
      <c r="P750" s="211"/>
      <c r="Q750" s="211"/>
      <c r="R750" s="552"/>
      <c r="S750" s="552"/>
      <c r="T750" s="552"/>
      <c r="U750" s="552"/>
      <c r="V750" s="552"/>
      <c r="W750" s="2876"/>
      <c r="X750" s="418"/>
      <c r="Y750" s="2752"/>
      <c r="Z750" s="418"/>
      <c r="AA750" s="2951"/>
      <c r="AB750" s="2951"/>
      <c r="AC750" s="418"/>
      <c r="AD750" s="418"/>
      <c r="AE750" s="1274"/>
      <c r="AF750" s="1302"/>
      <c r="AG750" s="2761"/>
      <c r="AH750" s="1412"/>
    </row>
    <row r="751" spans="1:34" s="2715" customFormat="1" ht="30" x14ac:dyDescent="0.25">
      <c r="A751" s="414"/>
      <c r="B751" s="414">
        <v>1</v>
      </c>
      <c r="C751" s="519" t="s">
        <v>334</v>
      </c>
      <c r="D751" s="4"/>
      <c r="E751" s="4"/>
      <c r="F751" s="418"/>
      <c r="G751" s="368"/>
      <c r="H751" s="368"/>
      <c r="I751" s="375"/>
      <c r="J751" s="1901"/>
      <c r="K751" s="1901"/>
      <c r="L751" s="211"/>
      <c r="M751" s="211"/>
      <c r="N751" s="211"/>
      <c r="O751" s="211"/>
      <c r="P751" s="211"/>
      <c r="Q751" s="211"/>
      <c r="R751" s="552"/>
      <c r="S751" s="552"/>
      <c r="T751" s="552"/>
      <c r="U751" s="552"/>
      <c r="V751" s="552"/>
      <c r="W751" s="2876"/>
      <c r="X751" s="418"/>
      <c r="Y751" s="2752"/>
      <c r="Z751" s="418"/>
      <c r="AA751" s="2951"/>
      <c r="AB751" s="2951"/>
      <c r="AC751" s="418"/>
      <c r="AD751" s="418"/>
      <c r="AE751" s="1274"/>
      <c r="AF751" s="1302"/>
      <c r="AG751" s="2761"/>
      <c r="AH751" s="1412"/>
    </row>
    <row r="752" spans="1:34" s="2715" customFormat="1" ht="75" x14ac:dyDescent="0.25">
      <c r="A752" s="414"/>
      <c r="B752" s="414">
        <v>1</v>
      </c>
      <c r="C752" s="519" t="s">
        <v>306</v>
      </c>
      <c r="D752" s="4"/>
      <c r="E752" s="4"/>
      <c r="F752" s="418">
        <v>1775.55</v>
      </c>
      <c r="G752" s="368">
        <f>F752/12*$C$3</f>
        <v>739.8125</v>
      </c>
      <c r="H752" s="368">
        <v>120</v>
      </c>
      <c r="I752" s="375">
        <f>H752/G752*100</f>
        <v>16.220326096139225</v>
      </c>
      <c r="J752" s="1901"/>
      <c r="K752" s="1901"/>
      <c r="L752" s="211"/>
      <c r="M752" s="211"/>
      <c r="N752" s="211"/>
      <c r="O752" s="211"/>
      <c r="P752" s="211"/>
      <c r="Q752" s="211"/>
      <c r="R752" s="552"/>
      <c r="S752" s="552"/>
      <c r="T752" s="552"/>
      <c r="U752" s="552"/>
      <c r="V752" s="552"/>
      <c r="W752" s="2876"/>
      <c r="X752" s="418"/>
      <c r="Y752" s="2752"/>
      <c r="Z752" s="418"/>
      <c r="AA752" s="2951"/>
      <c r="AB752" s="2951"/>
      <c r="AC752" s="418"/>
      <c r="AD752" s="418"/>
      <c r="AE752" s="1274"/>
      <c r="AF752" s="1302"/>
      <c r="AG752" s="2761"/>
      <c r="AH752" s="1412"/>
    </row>
    <row r="753" spans="1:34" s="2715" customFormat="1" ht="60" x14ac:dyDescent="0.25">
      <c r="A753" s="414"/>
      <c r="B753" s="414">
        <v>1</v>
      </c>
      <c r="C753" s="519" t="s">
        <v>307</v>
      </c>
      <c r="D753" s="4"/>
      <c r="E753" s="4"/>
      <c r="F753" s="418">
        <v>208</v>
      </c>
      <c r="G753" s="368">
        <f>F753/12*$C$3</f>
        <v>86.666666666666657</v>
      </c>
      <c r="H753" s="368">
        <v>168</v>
      </c>
      <c r="I753" s="375">
        <f>H753/G753*100</f>
        <v>193.84615384615387</v>
      </c>
      <c r="J753" s="1901"/>
      <c r="K753" s="1901"/>
      <c r="L753" s="211"/>
      <c r="M753" s="211"/>
      <c r="N753" s="211"/>
      <c r="O753" s="211"/>
      <c r="P753" s="211"/>
      <c r="Q753" s="211"/>
      <c r="R753" s="552"/>
      <c r="S753" s="552"/>
      <c r="T753" s="552"/>
      <c r="U753" s="552"/>
      <c r="V753" s="552"/>
      <c r="W753" s="2876"/>
      <c r="X753" s="418"/>
      <c r="Y753" s="2752"/>
      <c r="Z753" s="418"/>
      <c r="AA753" s="2951"/>
      <c r="AB753" s="2951"/>
      <c r="AC753" s="418"/>
      <c r="AD753" s="418"/>
      <c r="AE753" s="1274"/>
      <c r="AF753" s="1302"/>
      <c r="AG753" s="2761"/>
      <c r="AH753" s="1412"/>
    </row>
    <row r="754" spans="1:34" s="2715" customFormat="1" x14ac:dyDescent="0.25">
      <c r="A754" s="414"/>
      <c r="B754" s="414">
        <v>1</v>
      </c>
      <c r="C754" s="798" t="s">
        <v>206</v>
      </c>
      <c r="D754" s="4"/>
      <c r="E754" s="4"/>
      <c r="F754" s="418"/>
      <c r="G754" s="368">
        <f>F754/12*$C$3</f>
        <v>0</v>
      </c>
      <c r="H754" s="368"/>
      <c r="I754" s="375"/>
      <c r="J754" s="1901"/>
      <c r="K754" s="1901"/>
      <c r="L754" s="211"/>
      <c r="M754" s="211"/>
      <c r="N754" s="211"/>
      <c r="O754" s="211"/>
      <c r="P754" s="211"/>
      <c r="Q754" s="211"/>
      <c r="R754" s="552">
        <v>1645.1795</v>
      </c>
      <c r="S754" s="552">
        <v>1645.1795</v>
      </c>
      <c r="T754" s="552">
        <v>1645.1795</v>
      </c>
      <c r="U754" s="552">
        <v>1645.1795</v>
      </c>
      <c r="V754" s="552">
        <v>1645.1795</v>
      </c>
      <c r="W754" s="2876">
        <f>R754/12*$C$3+(S754-R754)/11*4+(T754-S754)/10*3+(U754-T754)/9*2+(V754-U754)/8*1</f>
        <v>685.4914583333333</v>
      </c>
      <c r="X754" s="418">
        <f>AD754-AC754-Z754</f>
        <v>693.38920999999993</v>
      </c>
      <c r="Y754" s="2752"/>
      <c r="Z754" s="418"/>
      <c r="AA754" s="2951">
        <f>X754-W754</f>
        <v>7.8977516666666361</v>
      </c>
      <c r="AB754" s="2951"/>
      <c r="AC754" s="418">
        <v>0</v>
      </c>
      <c r="AD754" s="418">
        <v>693.38920999999993</v>
      </c>
      <c r="AE754" s="1274"/>
      <c r="AF754" s="1302"/>
      <c r="AG754" s="2761"/>
      <c r="AH754" s="1412"/>
    </row>
    <row r="755" spans="1:34" s="2715" customFormat="1" ht="29.25" x14ac:dyDescent="0.25">
      <c r="A755" s="414"/>
      <c r="B755" s="414">
        <v>1</v>
      </c>
      <c r="C755" s="785" t="s">
        <v>359</v>
      </c>
      <c r="D755" s="4"/>
      <c r="E755" s="4"/>
      <c r="F755" s="418">
        <f>SUM(F756,F757,F761,F762,F763,F764)</f>
        <v>1221</v>
      </c>
      <c r="G755" s="368">
        <f>SUM(G756,G757,G761,G762,G763,G764)</f>
        <v>508.75</v>
      </c>
      <c r="H755" s="368">
        <f>SUM(H756,H757,H761,H762,H763,H764)</f>
        <v>421</v>
      </c>
      <c r="I755" s="375">
        <f>H755/G755*100</f>
        <v>82.751842751842759</v>
      </c>
      <c r="J755" s="1901"/>
      <c r="K755" s="1901"/>
      <c r="L755" s="211"/>
      <c r="M755" s="211"/>
      <c r="N755" s="211"/>
      <c r="O755" s="211"/>
      <c r="P755" s="211"/>
      <c r="Q755" s="211"/>
      <c r="R755" s="552"/>
      <c r="S755" s="552"/>
      <c r="T755" s="552"/>
      <c r="U755" s="552"/>
      <c r="V755" s="552"/>
      <c r="W755" s="2876"/>
      <c r="X755" s="418"/>
      <c r="Y755" s="2752"/>
      <c r="Z755" s="418"/>
      <c r="AA755" s="2951"/>
      <c r="AB755" s="2951"/>
      <c r="AC755" s="418"/>
      <c r="AD755" s="418"/>
      <c r="AE755" s="1274">
        <f>SUM(AE756,AE757,AE761,AE762,AE763,AE764)</f>
        <v>0</v>
      </c>
      <c r="AF755" s="1302"/>
      <c r="AG755" s="2761"/>
      <c r="AH755" s="1412"/>
    </row>
    <row r="756" spans="1:34" s="2715" customFormat="1" x14ac:dyDescent="0.25">
      <c r="A756" s="414"/>
      <c r="B756" s="414">
        <v>1</v>
      </c>
      <c r="C756" s="4" t="s">
        <v>347</v>
      </c>
      <c r="D756" s="4"/>
      <c r="E756" s="4"/>
      <c r="F756" s="418"/>
      <c r="G756" s="368"/>
      <c r="H756" s="368"/>
      <c r="I756" s="375"/>
      <c r="J756" s="1901"/>
      <c r="K756" s="1901"/>
      <c r="L756" s="211"/>
      <c r="M756" s="211"/>
      <c r="N756" s="211"/>
      <c r="O756" s="211"/>
      <c r="P756" s="211"/>
      <c r="Q756" s="211"/>
      <c r="R756" s="552"/>
      <c r="S756" s="552"/>
      <c r="T756" s="552"/>
      <c r="U756" s="552"/>
      <c r="V756" s="552"/>
      <c r="W756" s="2876"/>
      <c r="X756" s="418"/>
      <c r="Y756" s="2752"/>
      <c r="Z756" s="418"/>
      <c r="AA756" s="2951"/>
      <c r="AB756" s="2951"/>
      <c r="AC756" s="418"/>
      <c r="AD756" s="418"/>
      <c r="AE756" s="1274"/>
      <c r="AF756" s="1302"/>
      <c r="AG756" s="2761"/>
      <c r="AH756" s="1412"/>
    </row>
    <row r="757" spans="1:34" s="2715" customFormat="1" ht="30" x14ac:dyDescent="0.25">
      <c r="A757" s="414"/>
      <c r="B757" s="414">
        <v>1</v>
      </c>
      <c r="C757" s="799" t="s">
        <v>348</v>
      </c>
      <c r="D757" s="4"/>
      <c r="E757" s="4"/>
      <c r="F757" s="418">
        <f>F758+F759/4+F760</f>
        <v>25</v>
      </c>
      <c r="G757" s="368">
        <f>G758+G759/4+G760</f>
        <v>10.416666666666668</v>
      </c>
      <c r="H757" s="368">
        <f>H758+H759/4+H760</f>
        <v>0</v>
      </c>
      <c r="I757" s="375"/>
      <c r="J757" s="1901"/>
      <c r="K757" s="1901"/>
      <c r="L757" s="211"/>
      <c r="M757" s="211"/>
      <c r="N757" s="211"/>
      <c r="O757" s="211"/>
      <c r="P757" s="211"/>
      <c r="Q757" s="211"/>
      <c r="R757" s="552"/>
      <c r="S757" s="552"/>
      <c r="T757" s="552"/>
      <c r="U757" s="552"/>
      <c r="V757" s="552"/>
      <c r="W757" s="2876"/>
      <c r="X757" s="418"/>
      <c r="Y757" s="2752"/>
      <c r="Z757" s="418"/>
      <c r="AA757" s="2951"/>
      <c r="AB757" s="2951"/>
      <c r="AC757" s="418"/>
      <c r="AD757" s="418"/>
      <c r="AE757" s="1274">
        <f>AE758+AE759/4+AE760</f>
        <v>0</v>
      </c>
      <c r="AF757" s="1302"/>
      <c r="AG757" s="2761"/>
      <c r="AH757" s="1412"/>
    </row>
    <row r="758" spans="1:34" s="2715" customFormat="1" x14ac:dyDescent="0.25">
      <c r="A758" s="414"/>
      <c r="B758" s="414">
        <v>1</v>
      </c>
      <c r="C758" s="4" t="s">
        <v>349</v>
      </c>
      <c r="D758" s="4"/>
      <c r="E758" s="4"/>
      <c r="F758" s="418"/>
      <c r="G758" s="368"/>
      <c r="H758" s="368"/>
      <c r="I758" s="375"/>
      <c r="J758" s="1901"/>
      <c r="K758" s="1901"/>
      <c r="L758" s="211"/>
      <c r="M758" s="211"/>
      <c r="N758" s="211"/>
      <c r="O758" s="211"/>
      <c r="P758" s="211"/>
      <c r="Q758" s="211"/>
      <c r="R758" s="552"/>
      <c r="S758" s="552"/>
      <c r="T758" s="552"/>
      <c r="U758" s="552"/>
      <c r="V758" s="552"/>
      <c r="W758" s="2876"/>
      <c r="X758" s="418"/>
      <c r="Y758" s="2752"/>
      <c r="Z758" s="418"/>
      <c r="AA758" s="2951"/>
      <c r="AB758" s="2951"/>
      <c r="AC758" s="418"/>
      <c r="AD758" s="418"/>
      <c r="AE758" s="1274"/>
      <c r="AF758" s="1302"/>
      <c r="AG758" s="2761"/>
      <c r="AH758" s="1412"/>
    </row>
    <row r="759" spans="1:34" s="2715" customFormat="1" ht="30" x14ac:dyDescent="0.25">
      <c r="A759" s="414"/>
      <c r="B759" s="414">
        <v>1</v>
      </c>
      <c r="C759" s="4" t="s">
        <v>374</v>
      </c>
      <c r="D759" s="4"/>
      <c r="E759" s="4"/>
      <c r="F759" s="418">
        <v>100</v>
      </c>
      <c r="G759" s="368">
        <f>F759/12*$C$3</f>
        <v>41.666666666666671</v>
      </c>
      <c r="H759" s="368"/>
      <c r="I759" s="375"/>
      <c r="J759" s="1901"/>
      <c r="K759" s="1901"/>
      <c r="L759" s="211"/>
      <c r="M759" s="211"/>
      <c r="N759" s="211"/>
      <c r="O759" s="211"/>
      <c r="P759" s="211"/>
      <c r="Q759" s="211"/>
      <c r="R759" s="552"/>
      <c r="S759" s="552"/>
      <c r="T759" s="552"/>
      <c r="U759" s="552"/>
      <c r="V759" s="552"/>
      <c r="W759" s="2876"/>
      <c r="X759" s="418"/>
      <c r="Y759" s="2752"/>
      <c r="Z759" s="418"/>
      <c r="AA759" s="2951"/>
      <c r="AB759" s="2951"/>
      <c r="AC759" s="418"/>
      <c r="AD759" s="418"/>
      <c r="AE759" s="1274"/>
      <c r="AF759" s="1302"/>
      <c r="AG759" s="2761"/>
      <c r="AH759" s="1412"/>
    </row>
    <row r="760" spans="1:34" s="2715" customFormat="1" ht="60" x14ac:dyDescent="0.25">
      <c r="A760" s="414"/>
      <c r="B760" s="414">
        <v>1</v>
      </c>
      <c r="C760" s="4" t="s">
        <v>350</v>
      </c>
      <c r="D760" s="4"/>
      <c r="E760" s="4"/>
      <c r="F760" s="418"/>
      <c r="G760" s="368"/>
      <c r="H760" s="368"/>
      <c r="I760" s="375"/>
      <c r="J760" s="1901"/>
      <c r="K760" s="1901"/>
      <c r="L760" s="211"/>
      <c r="M760" s="211"/>
      <c r="N760" s="211"/>
      <c r="O760" s="211"/>
      <c r="P760" s="211"/>
      <c r="Q760" s="211"/>
      <c r="R760" s="552"/>
      <c r="S760" s="552"/>
      <c r="T760" s="552"/>
      <c r="U760" s="552"/>
      <c r="V760" s="552"/>
      <c r="W760" s="2876"/>
      <c r="X760" s="418"/>
      <c r="Y760" s="2752"/>
      <c r="Z760" s="418"/>
      <c r="AA760" s="2951"/>
      <c r="AB760" s="2951"/>
      <c r="AC760" s="418"/>
      <c r="AD760" s="418"/>
      <c r="AE760" s="1274"/>
      <c r="AF760" s="1302"/>
      <c r="AG760" s="2761"/>
      <c r="AH760" s="1412"/>
    </row>
    <row r="761" spans="1:34" s="2715" customFormat="1" ht="60" x14ac:dyDescent="0.25">
      <c r="A761" s="414"/>
      <c r="B761" s="414">
        <v>1</v>
      </c>
      <c r="C761" s="4" t="s">
        <v>351</v>
      </c>
      <c r="D761" s="4"/>
      <c r="E761" s="4"/>
      <c r="F761" s="418"/>
      <c r="G761" s="368"/>
      <c r="H761" s="368"/>
      <c r="I761" s="375"/>
      <c r="J761" s="1901"/>
      <c r="K761" s="1901"/>
      <c r="L761" s="211"/>
      <c r="M761" s="211"/>
      <c r="N761" s="211"/>
      <c r="O761" s="211"/>
      <c r="P761" s="211"/>
      <c r="Q761" s="211"/>
      <c r="R761" s="552"/>
      <c r="S761" s="552"/>
      <c r="T761" s="552"/>
      <c r="U761" s="552"/>
      <c r="V761" s="552"/>
      <c r="W761" s="2876"/>
      <c r="X761" s="418"/>
      <c r="Y761" s="2752"/>
      <c r="Z761" s="418"/>
      <c r="AA761" s="2951"/>
      <c r="AB761" s="2951"/>
      <c r="AC761" s="418"/>
      <c r="AD761" s="418"/>
      <c r="AE761" s="1274"/>
      <c r="AF761" s="1302"/>
      <c r="AG761" s="2761"/>
      <c r="AH761" s="1412"/>
    </row>
    <row r="762" spans="1:34" s="2715" customFormat="1" ht="45" x14ac:dyDescent="0.25">
      <c r="A762" s="414"/>
      <c r="B762" s="414">
        <v>1</v>
      </c>
      <c r="C762" s="800" t="s">
        <v>352</v>
      </c>
      <c r="D762" s="4"/>
      <c r="E762" s="4"/>
      <c r="F762" s="418"/>
      <c r="G762" s="368"/>
      <c r="H762" s="368"/>
      <c r="I762" s="375"/>
      <c r="J762" s="1901"/>
      <c r="K762" s="1901"/>
      <c r="L762" s="211"/>
      <c r="M762" s="211"/>
      <c r="N762" s="211"/>
      <c r="O762" s="211"/>
      <c r="P762" s="211"/>
      <c r="Q762" s="211"/>
      <c r="R762" s="552"/>
      <c r="S762" s="552"/>
      <c r="T762" s="552"/>
      <c r="U762" s="552"/>
      <c r="V762" s="552"/>
      <c r="W762" s="2876"/>
      <c r="X762" s="418"/>
      <c r="Y762" s="2752"/>
      <c r="Z762" s="418"/>
      <c r="AA762" s="2951"/>
      <c r="AB762" s="2951"/>
      <c r="AC762" s="418"/>
      <c r="AD762" s="418"/>
      <c r="AE762" s="1274"/>
      <c r="AF762" s="1302"/>
      <c r="AG762" s="2761"/>
      <c r="AH762" s="1412"/>
    </row>
    <row r="763" spans="1:34" s="2715" customFormat="1" ht="105" x14ac:dyDescent="0.25">
      <c r="A763" s="414"/>
      <c r="B763" s="414"/>
      <c r="C763" s="800" t="s">
        <v>534</v>
      </c>
      <c r="D763" s="4"/>
      <c r="E763" s="4"/>
      <c r="F763" s="418">
        <v>550</v>
      </c>
      <c r="G763" s="213">
        <f>(F763/12*$C$3)</f>
        <v>229.16666666666669</v>
      </c>
      <c r="H763" s="368">
        <v>319</v>
      </c>
      <c r="I763" s="375">
        <f>H763/G763*100</f>
        <v>139.19999999999999</v>
      </c>
      <c r="J763" s="1901"/>
      <c r="K763" s="1901"/>
      <c r="L763" s="211"/>
      <c r="M763" s="211"/>
      <c r="N763" s="211"/>
      <c r="O763" s="211"/>
      <c r="P763" s="211"/>
      <c r="Q763" s="211"/>
      <c r="R763" s="552"/>
      <c r="S763" s="552"/>
      <c r="T763" s="552"/>
      <c r="U763" s="552"/>
      <c r="V763" s="552"/>
      <c r="W763" s="2876"/>
      <c r="X763" s="418"/>
      <c r="Y763" s="2752"/>
      <c r="Z763" s="418"/>
      <c r="AA763" s="2951"/>
      <c r="AB763" s="2951"/>
      <c r="AC763" s="418"/>
      <c r="AD763" s="418"/>
      <c r="AE763" s="1274"/>
      <c r="AF763" s="1302"/>
      <c r="AG763" s="2761"/>
      <c r="AH763" s="1412"/>
    </row>
    <row r="764" spans="1:34" s="2715" customFormat="1" ht="42.75" x14ac:dyDescent="0.25">
      <c r="A764" s="414"/>
      <c r="B764" s="414"/>
      <c r="C764" s="1413" t="s">
        <v>510</v>
      </c>
      <c r="D764" s="4"/>
      <c r="E764" s="4"/>
      <c r="F764" s="418">
        <f>F765</f>
        <v>646</v>
      </c>
      <c r="G764" s="758">
        <f>G765</f>
        <v>269.16666666666669</v>
      </c>
      <c r="H764" s="758">
        <f>H765</f>
        <v>102</v>
      </c>
      <c r="I764" s="375">
        <f>H764/G764*100</f>
        <v>37.89473684210526</v>
      </c>
      <c r="J764" s="1901"/>
      <c r="K764" s="1901"/>
      <c r="L764" s="211"/>
      <c r="M764" s="211"/>
      <c r="N764" s="211"/>
      <c r="O764" s="211"/>
      <c r="P764" s="211"/>
      <c r="Q764" s="211"/>
      <c r="R764" s="552">
        <v>1082.85268</v>
      </c>
      <c r="S764" s="552">
        <v>1082.85268</v>
      </c>
      <c r="T764" s="552">
        <v>1082.85268</v>
      </c>
      <c r="U764" s="552">
        <v>1082.85268</v>
      </c>
      <c r="V764" s="552">
        <v>1082.85268</v>
      </c>
      <c r="W764" s="2772">
        <f>R764/12*$C$3+(S764-R764)/11*4+(T764-S764)/10*3+(U764-T764)/9*2+(V764-U764)/8*1</f>
        <v>451.18861666666669</v>
      </c>
      <c r="X764" s="418">
        <f>AD764-AC764-Z764</f>
        <v>138.91835999999998</v>
      </c>
      <c r="Y764" s="2752"/>
      <c r="Z764" s="418"/>
      <c r="AA764" s="2951">
        <f>X764-W764</f>
        <v>-312.27025666666668</v>
      </c>
      <c r="AB764" s="2951"/>
      <c r="AC764" s="418">
        <v>0</v>
      </c>
      <c r="AD764" s="418">
        <v>138.91835999999998</v>
      </c>
      <c r="AE764" s="1274">
        <f>AE765</f>
        <v>0</v>
      </c>
      <c r="AF764" s="1302"/>
      <c r="AG764" s="2761"/>
      <c r="AH764" s="1412"/>
    </row>
    <row r="765" spans="1:34" s="2715" customFormat="1" x14ac:dyDescent="0.25">
      <c r="A765" s="414"/>
      <c r="B765" s="414"/>
      <c r="C765" s="800" t="s">
        <v>511</v>
      </c>
      <c r="D765" s="4"/>
      <c r="E765" s="4"/>
      <c r="F765" s="418">
        <v>646</v>
      </c>
      <c r="G765" s="213">
        <f>(F765/12*$C$3)</f>
        <v>269.16666666666669</v>
      </c>
      <c r="H765" s="368">
        <v>102</v>
      </c>
      <c r="I765" s="375">
        <f>H765/G765*100</f>
        <v>37.89473684210526</v>
      </c>
      <c r="J765" s="1901"/>
      <c r="K765" s="1901"/>
      <c r="L765" s="211"/>
      <c r="M765" s="211"/>
      <c r="N765" s="211"/>
      <c r="O765" s="211"/>
      <c r="P765" s="211"/>
      <c r="Q765" s="211"/>
      <c r="R765" s="552"/>
      <c r="S765" s="552"/>
      <c r="T765" s="552"/>
      <c r="U765" s="552"/>
      <c r="V765" s="552"/>
      <c r="W765" s="2876"/>
      <c r="X765" s="418"/>
      <c r="Y765" s="2752"/>
      <c r="Z765" s="418"/>
      <c r="AA765" s="2951"/>
      <c r="AB765" s="2951"/>
      <c r="AC765" s="418"/>
      <c r="AD765" s="418"/>
      <c r="AE765" s="1274"/>
      <c r="AF765" s="1302"/>
      <c r="AG765" s="2761"/>
      <c r="AH765" s="1412"/>
    </row>
    <row r="766" spans="1:34" s="2715" customFormat="1" ht="42.75" x14ac:dyDescent="0.25">
      <c r="A766" s="414"/>
      <c r="B766" s="414"/>
      <c r="C766" s="1413" t="s">
        <v>512</v>
      </c>
      <c r="D766" s="4"/>
      <c r="E766" s="4"/>
      <c r="F766" s="418"/>
      <c r="G766" s="213"/>
      <c r="H766" s="368"/>
      <c r="I766" s="375"/>
      <c r="J766" s="1901"/>
      <c r="K766" s="1901"/>
      <c r="L766" s="211"/>
      <c r="M766" s="211"/>
      <c r="N766" s="211"/>
      <c r="O766" s="211"/>
      <c r="P766" s="211"/>
      <c r="Q766" s="211"/>
      <c r="R766" s="552"/>
      <c r="S766" s="552"/>
      <c r="T766" s="552"/>
      <c r="U766" s="552"/>
      <c r="V766" s="552"/>
      <c r="W766" s="2876"/>
      <c r="X766" s="418"/>
      <c r="Y766" s="2752"/>
      <c r="Z766" s="418"/>
      <c r="AA766" s="2951"/>
      <c r="AB766" s="2951"/>
      <c r="AC766" s="418"/>
      <c r="AD766" s="418"/>
      <c r="AE766" s="1274"/>
      <c r="AF766" s="1302"/>
      <c r="AG766" s="2761"/>
      <c r="AH766" s="1412"/>
    </row>
    <row r="767" spans="1:34" s="2715" customFormat="1" ht="29.25" x14ac:dyDescent="0.25">
      <c r="A767" s="414"/>
      <c r="B767" s="414">
        <v>1</v>
      </c>
      <c r="C767" s="785" t="s">
        <v>360</v>
      </c>
      <c r="D767" s="4"/>
      <c r="E767" s="4"/>
      <c r="F767" s="418">
        <f>F768+F769</f>
        <v>531.91489361702122</v>
      </c>
      <c r="G767" s="368">
        <f>G768+G769</f>
        <v>221.63120567375887</v>
      </c>
      <c r="H767" s="368">
        <f>H768+H769</f>
        <v>214.51382978723402</v>
      </c>
      <c r="I767" s="375"/>
      <c r="J767" s="1901"/>
      <c r="K767" s="1901"/>
      <c r="L767" s="211"/>
      <c r="M767" s="211"/>
      <c r="N767" s="211"/>
      <c r="O767" s="211"/>
      <c r="P767" s="211"/>
      <c r="Q767" s="211"/>
      <c r="R767" s="552"/>
      <c r="S767" s="552"/>
      <c r="T767" s="552"/>
      <c r="U767" s="552"/>
      <c r="V767" s="552"/>
      <c r="W767" s="2876"/>
      <c r="X767" s="418"/>
      <c r="Y767" s="2752"/>
      <c r="Z767" s="418"/>
      <c r="AA767" s="2951"/>
      <c r="AB767" s="2951"/>
      <c r="AC767" s="418"/>
      <c r="AD767" s="418"/>
      <c r="AE767" s="1274">
        <f>AE768+AE769</f>
        <v>0</v>
      </c>
      <c r="AF767" s="1302"/>
      <c r="AG767" s="2761"/>
      <c r="AH767" s="1412"/>
    </row>
    <row r="768" spans="1:34" s="2715" customFormat="1" x14ac:dyDescent="0.25">
      <c r="A768" s="414"/>
      <c r="B768" s="414">
        <v>1</v>
      </c>
      <c r="C768" s="785" t="s">
        <v>375</v>
      </c>
      <c r="D768" s="4"/>
      <c r="E768" s="4"/>
      <c r="F768" s="418"/>
      <c r="G768" s="368"/>
      <c r="H768" s="368"/>
      <c r="I768" s="375"/>
      <c r="J768" s="1901"/>
      <c r="K768" s="1901"/>
      <c r="L768" s="211"/>
      <c r="M768" s="211"/>
      <c r="N768" s="211"/>
      <c r="O768" s="211"/>
      <c r="P768" s="211"/>
      <c r="Q768" s="211"/>
      <c r="R768" s="552"/>
      <c r="S768" s="552"/>
      <c r="T768" s="552"/>
      <c r="U768" s="552"/>
      <c r="V768" s="552"/>
      <c r="W768" s="2876"/>
      <c r="X768" s="418"/>
      <c r="Y768" s="2752"/>
      <c r="Z768" s="418"/>
      <c r="AA768" s="2951"/>
      <c r="AB768" s="2951"/>
      <c r="AC768" s="418"/>
      <c r="AD768" s="418"/>
      <c r="AE768" s="1274"/>
      <c r="AF768" s="1302"/>
      <c r="AG768" s="2761"/>
      <c r="AH768" s="1412"/>
    </row>
    <row r="769" spans="1:34" s="2715" customFormat="1" x14ac:dyDescent="0.25">
      <c r="A769" s="414"/>
      <c r="B769" s="414">
        <v>1</v>
      </c>
      <c r="C769" s="4" t="s">
        <v>376</v>
      </c>
      <c r="D769" s="4"/>
      <c r="E769" s="4"/>
      <c r="F769" s="418">
        <f>F770/9.4</f>
        <v>531.91489361702122</v>
      </c>
      <c r="G769" s="368">
        <f>G770/9.4</f>
        <v>221.63120567375887</v>
      </c>
      <c r="H769" s="368">
        <f>H770/9.4</f>
        <v>214.51382978723402</v>
      </c>
      <c r="I769" s="375"/>
      <c r="J769" s="1901"/>
      <c r="K769" s="1901"/>
      <c r="L769" s="211"/>
      <c r="M769" s="211"/>
      <c r="N769" s="211"/>
      <c r="O769" s="211"/>
      <c r="P769" s="211"/>
      <c r="Q769" s="211"/>
      <c r="R769" s="552"/>
      <c r="S769" s="552"/>
      <c r="T769" s="552"/>
      <c r="U769" s="552"/>
      <c r="V769" s="552"/>
      <c r="W769" s="2876"/>
      <c r="X769" s="418"/>
      <c r="Y769" s="2752"/>
      <c r="Z769" s="418"/>
      <c r="AA769" s="2951"/>
      <c r="AB769" s="2951"/>
      <c r="AC769" s="418"/>
      <c r="AD769" s="418"/>
      <c r="AE769" s="1274">
        <f>AE770/9.4</f>
        <v>0</v>
      </c>
      <c r="AF769" s="1302"/>
      <c r="AG769" s="2761"/>
      <c r="AH769" s="1412"/>
    </row>
    <row r="770" spans="1:34" s="2715" customFormat="1" x14ac:dyDescent="0.25">
      <c r="A770" s="414">
        <v>1</v>
      </c>
      <c r="B770" s="414">
        <v>1</v>
      </c>
      <c r="C770" s="801" t="s">
        <v>377</v>
      </c>
      <c r="D770" s="4"/>
      <c r="E770" s="4"/>
      <c r="F770" s="418">
        <v>5000</v>
      </c>
      <c r="G770" s="213">
        <f>(F770/12*$C$3)</f>
        <v>2083.3333333333335</v>
      </c>
      <c r="H770" s="368">
        <v>2016.4299999999998</v>
      </c>
      <c r="I770" s="375"/>
      <c r="J770" s="1901"/>
      <c r="K770" s="1901"/>
      <c r="L770" s="211"/>
      <c r="M770" s="211"/>
      <c r="N770" s="211"/>
      <c r="O770" s="211"/>
      <c r="P770" s="211"/>
      <c r="Q770" s="211"/>
      <c r="R770" s="552"/>
      <c r="S770" s="552"/>
      <c r="T770" s="552"/>
      <c r="U770" s="552"/>
      <c r="V770" s="552"/>
      <c r="W770" s="2876"/>
      <c r="X770" s="418"/>
      <c r="Y770" s="2752"/>
      <c r="Z770" s="418"/>
      <c r="AA770" s="2951"/>
      <c r="AB770" s="2951"/>
      <c r="AC770" s="418"/>
      <c r="AD770" s="418"/>
      <c r="AE770" s="1274"/>
      <c r="AF770" s="1302"/>
      <c r="AG770" s="2761"/>
      <c r="AH770" s="1412"/>
    </row>
    <row r="771" spans="1:34" s="2715" customFormat="1" ht="29.25" x14ac:dyDescent="0.25">
      <c r="A771" s="414">
        <v>1</v>
      </c>
      <c r="B771" s="414">
        <v>1</v>
      </c>
      <c r="C771" s="785" t="s">
        <v>353</v>
      </c>
      <c r="D771" s="4"/>
      <c r="E771" s="4"/>
      <c r="F771" s="418">
        <v>1230</v>
      </c>
      <c r="G771" s="213">
        <f>F771/12*$C$3</f>
        <v>512.5</v>
      </c>
      <c r="H771" s="368">
        <v>307</v>
      </c>
      <c r="I771" s="375">
        <f>H771/G771*100</f>
        <v>59.90243902439024</v>
      </c>
      <c r="J771" s="1901"/>
      <c r="K771" s="1901"/>
      <c r="L771" s="211"/>
      <c r="M771" s="211"/>
      <c r="N771" s="211"/>
      <c r="O771" s="211"/>
      <c r="P771" s="211"/>
      <c r="Q771" s="211"/>
      <c r="R771" s="552"/>
      <c r="S771" s="552"/>
      <c r="T771" s="552"/>
      <c r="U771" s="552"/>
      <c r="V771" s="552"/>
      <c r="W771" s="2876"/>
      <c r="X771" s="418"/>
      <c r="Y771" s="2752"/>
      <c r="Z771" s="418"/>
      <c r="AA771" s="2951"/>
      <c r="AB771" s="2951"/>
      <c r="AC771" s="418"/>
      <c r="AD771" s="418"/>
      <c r="AE771" s="1274"/>
      <c r="AF771" s="1302"/>
      <c r="AG771" s="2761"/>
      <c r="AH771" s="1412"/>
    </row>
    <row r="772" spans="1:34" s="2715" customFormat="1" ht="30" x14ac:dyDescent="0.25">
      <c r="A772" s="414">
        <v>1</v>
      </c>
      <c r="B772" s="414">
        <v>1</v>
      </c>
      <c r="C772" s="780" t="s">
        <v>201</v>
      </c>
      <c r="D772" s="4"/>
      <c r="E772" s="4"/>
      <c r="F772" s="418"/>
      <c r="G772" s="213"/>
      <c r="H772" s="368"/>
      <c r="I772" s="375"/>
      <c r="J772" s="1901"/>
      <c r="K772" s="1901"/>
      <c r="L772" s="211"/>
      <c r="M772" s="211"/>
      <c r="N772" s="211"/>
      <c r="O772" s="211"/>
      <c r="P772" s="211"/>
      <c r="Q772" s="211"/>
      <c r="R772" s="552"/>
      <c r="S772" s="552"/>
      <c r="T772" s="552"/>
      <c r="U772" s="552"/>
      <c r="V772" s="552"/>
      <c r="W772" s="2876"/>
      <c r="X772" s="418"/>
      <c r="Y772" s="2752"/>
      <c r="Z772" s="418"/>
      <c r="AA772" s="2951"/>
      <c r="AB772" s="2951"/>
      <c r="AC772" s="418"/>
      <c r="AD772" s="418"/>
      <c r="AE772" s="1274"/>
      <c r="AF772" s="1302"/>
      <c r="AG772" s="2761"/>
      <c r="AH772" s="1412"/>
    </row>
    <row r="773" spans="1:34" s="2715" customFormat="1" ht="72" x14ac:dyDescent="0.25">
      <c r="A773" s="414">
        <v>1</v>
      </c>
      <c r="B773" s="414">
        <v>1</v>
      </c>
      <c r="C773" s="785" t="s">
        <v>354</v>
      </c>
      <c r="D773" s="4"/>
      <c r="E773" s="4"/>
      <c r="F773" s="418">
        <v>300</v>
      </c>
      <c r="G773" s="213">
        <f>F773/12*$C$3</f>
        <v>125</v>
      </c>
      <c r="H773" s="368">
        <v>24</v>
      </c>
      <c r="I773" s="375">
        <f t="shared" ref="I773:I782" si="165">H773/G773*100</f>
        <v>19.2</v>
      </c>
      <c r="J773" s="1901"/>
      <c r="K773" s="1901"/>
      <c r="L773" s="211"/>
      <c r="M773" s="211"/>
      <c r="N773" s="211"/>
      <c r="O773" s="211"/>
      <c r="P773" s="211"/>
      <c r="Q773" s="211"/>
      <c r="R773" s="552"/>
      <c r="S773" s="552"/>
      <c r="T773" s="552"/>
      <c r="U773" s="552"/>
      <c r="V773" s="552"/>
      <c r="W773" s="2876"/>
      <c r="X773" s="418"/>
      <c r="Y773" s="2752"/>
      <c r="Z773" s="418"/>
      <c r="AA773" s="2951"/>
      <c r="AB773" s="2951"/>
      <c r="AC773" s="418"/>
      <c r="AD773" s="418"/>
      <c r="AE773" s="1274"/>
      <c r="AF773" s="1302"/>
      <c r="AG773" s="2761"/>
      <c r="AH773" s="1412"/>
    </row>
    <row r="774" spans="1:34" s="2715" customFormat="1" x14ac:dyDescent="0.25">
      <c r="A774" s="414"/>
      <c r="B774" s="414">
        <v>1</v>
      </c>
      <c r="C774" s="772" t="s">
        <v>234</v>
      </c>
      <c r="D774" s="4"/>
      <c r="E774" s="4"/>
      <c r="F774" s="418">
        <f>SUM(F775:F777)</f>
        <v>1413</v>
      </c>
      <c r="G774" s="213">
        <f>SUM(G775:G777)</f>
        <v>588.75</v>
      </c>
      <c r="H774" s="368">
        <f>SUM(H775:H777)</f>
        <v>686</v>
      </c>
      <c r="I774" s="375">
        <f t="shared" si="165"/>
        <v>116.51804670912951</v>
      </c>
      <c r="J774" s="1901"/>
      <c r="K774" s="1901"/>
      <c r="L774" s="211"/>
      <c r="M774" s="211"/>
      <c r="N774" s="211"/>
      <c r="O774" s="211"/>
      <c r="P774" s="211"/>
      <c r="Q774" s="211"/>
      <c r="R774" s="552">
        <v>1308.2564</v>
      </c>
      <c r="S774" s="552">
        <v>1308.2564</v>
      </c>
      <c r="T774" s="552">
        <v>1308.2564</v>
      </c>
      <c r="U774" s="552">
        <v>1308.2564</v>
      </c>
      <c r="V774" s="552">
        <v>1308.2564</v>
      </c>
      <c r="W774" s="1209">
        <f>R774/12*$C$3+(S774-R774)/11*4+(T774-S774)/10*3+(U774-T774)/9*2+(V774-U774)/8*1</f>
        <v>545.10683333333327</v>
      </c>
      <c r="X774" s="418">
        <f>AD774-AC774-Z774</f>
        <v>593.48236999999995</v>
      </c>
      <c r="Y774" s="2752"/>
      <c r="Z774" s="418"/>
      <c r="AA774" s="2951">
        <f>X774-W774</f>
        <v>48.375536666666676</v>
      </c>
      <c r="AB774" s="2951"/>
      <c r="AC774" s="418">
        <v>0</v>
      </c>
      <c r="AD774" s="418">
        <v>593.48236999999995</v>
      </c>
      <c r="AE774" s="1274">
        <f>SUM(AE775:AE777)</f>
        <v>0</v>
      </c>
      <c r="AF774" s="1302"/>
      <c r="AG774" s="2761"/>
      <c r="AH774" s="1412"/>
    </row>
    <row r="775" spans="1:34" s="2715" customFormat="1" ht="105" x14ac:dyDescent="0.25">
      <c r="A775" s="414">
        <v>1</v>
      </c>
      <c r="B775" s="414">
        <v>1</v>
      </c>
      <c r="C775" s="9" t="s">
        <v>355</v>
      </c>
      <c r="D775" s="780"/>
      <c r="E775" s="4"/>
      <c r="F775" s="418">
        <v>116</v>
      </c>
      <c r="G775" s="213">
        <f>F775/12*$C$3</f>
        <v>48.333333333333329</v>
      </c>
      <c r="H775" s="368">
        <v>27</v>
      </c>
      <c r="I775" s="375">
        <f t="shared" si="165"/>
        <v>55.862068965517238</v>
      </c>
      <c r="J775" s="1901"/>
      <c r="K775" s="1901"/>
      <c r="L775" s="211"/>
      <c r="M775" s="211"/>
      <c r="N775" s="211"/>
      <c r="O775" s="211"/>
      <c r="P775" s="211"/>
      <c r="Q775" s="211"/>
      <c r="R775" s="552"/>
      <c r="S775" s="552"/>
      <c r="T775" s="552"/>
      <c r="U775" s="552"/>
      <c r="V775" s="552"/>
      <c r="W775" s="2876"/>
      <c r="X775" s="418"/>
      <c r="Y775" s="2752"/>
      <c r="Z775" s="418"/>
      <c r="AA775" s="2951"/>
      <c r="AB775" s="2951"/>
      <c r="AC775" s="418"/>
      <c r="AD775" s="418"/>
      <c r="AE775" s="1274"/>
      <c r="AF775" s="1302"/>
      <c r="AG775" s="2761"/>
      <c r="AH775" s="1412"/>
    </row>
    <row r="776" spans="1:34" s="2715" customFormat="1" ht="30" x14ac:dyDescent="0.25">
      <c r="A776" s="414"/>
      <c r="B776" s="414">
        <v>1</v>
      </c>
      <c r="C776" s="9" t="s">
        <v>278</v>
      </c>
      <c r="D776" s="780"/>
      <c r="E776" s="4"/>
      <c r="F776" s="418">
        <v>244</v>
      </c>
      <c r="G776" s="213">
        <f>F776/12*$C$3</f>
        <v>101.66666666666666</v>
      </c>
      <c r="H776" s="368">
        <v>136</v>
      </c>
      <c r="I776" s="375">
        <f t="shared" si="165"/>
        <v>133.7704918032787</v>
      </c>
      <c r="J776" s="1901"/>
      <c r="K776" s="1901"/>
      <c r="L776" s="211"/>
      <c r="M776" s="211"/>
      <c r="N776" s="211"/>
      <c r="O776" s="211"/>
      <c r="P776" s="211"/>
      <c r="Q776" s="211"/>
      <c r="R776" s="552"/>
      <c r="S776" s="552"/>
      <c r="T776" s="552"/>
      <c r="U776" s="552"/>
      <c r="V776" s="552"/>
      <c r="W776" s="2876"/>
      <c r="X776" s="418"/>
      <c r="Y776" s="2752"/>
      <c r="Z776" s="418"/>
      <c r="AA776" s="2951"/>
      <c r="AB776" s="2951"/>
      <c r="AC776" s="418"/>
      <c r="AD776" s="418"/>
      <c r="AE776" s="1274"/>
      <c r="AF776" s="1302"/>
      <c r="AG776" s="2761"/>
      <c r="AH776" s="1412"/>
    </row>
    <row r="777" spans="1:34" s="2715" customFormat="1" ht="30" x14ac:dyDescent="0.25">
      <c r="A777" s="414"/>
      <c r="B777" s="414">
        <v>1</v>
      </c>
      <c r="C777" s="782" t="s">
        <v>283</v>
      </c>
      <c r="D777" s="780"/>
      <c r="E777" s="4"/>
      <c r="F777" s="418">
        <v>1053</v>
      </c>
      <c r="G777" s="213">
        <f>F777/12*$C$3</f>
        <v>438.75</v>
      </c>
      <c r="H777" s="368">
        <v>523</v>
      </c>
      <c r="I777" s="375">
        <f t="shared" si="165"/>
        <v>119.20227920227919</v>
      </c>
      <c r="J777" s="1901"/>
      <c r="K777" s="1901"/>
      <c r="L777" s="211"/>
      <c r="M777" s="211"/>
      <c r="N777" s="211"/>
      <c r="O777" s="211"/>
      <c r="P777" s="211"/>
      <c r="Q777" s="211"/>
      <c r="R777" s="552"/>
      <c r="S777" s="552"/>
      <c r="T777" s="552"/>
      <c r="U777" s="552"/>
      <c r="V777" s="552"/>
      <c r="W777" s="2876"/>
      <c r="X777" s="418"/>
      <c r="Y777" s="2752"/>
      <c r="Z777" s="418"/>
      <c r="AA777" s="2951"/>
      <c r="AB777" s="2951"/>
      <c r="AC777" s="418"/>
      <c r="AD777" s="418"/>
      <c r="AE777" s="1274"/>
      <c r="AF777" s="1302"/>
      <c r="AG777" s="2761"/>
      <c r="AH777" s="1412"/>
    </row>
    <row r="778" spans="1:34" s="2715" customFormat="1" ht="29.25" x14ac:dyDescent="0.25">
      <c r="A778" s="414">
        <v>1</v>
      </c>
      <c r="B778" s="414">
        <v>1</v>
      </c>
      <c r="C778" s="726" t="s">
        <v>279</v>
      </c>
      <c r="D778" s="1634"/>
      <c r="E778" s="785"/>
      <c r="F778" s="446">
        <f>F755+F733</f>
        <v>34839</v>
      </c>
      <c r="G778" s="1052">
        <f>G755+G733</f>
        <v>14516.249999999998</v>
      </c>
      <c r="H778" s="1052">
        <f>H755+H733</f>
        <v>16781</v>
      </c>
      <c r="I778" s="2508">
        <f t="shared" si="165"/>
        <v>115.60148109876864</v>
      </c>
      <c r="J778" s="1901"/>
      <c r="K778" s="1901"/>
      <c r="L778" s="211"/>
      <c r="M778" s="211"/>
      <c r="N778" s="211"/>
      <c r="O778" s="211"/>
      <c r="P778" s="211"/>
      <c r="Q778" s="211"/>
      <c r="R778" s="608"/>
      <c r="S778" s="608"/>
      <c r="T778" s="608"/>
      <c r="U778" s="608"/>
      <c r="V778" s="608"/>
      <c r="W778" s="2875">
        <f>R778/12*$C$3</f>
        <v>0</v>
      </c>
      <c r="X778" s="2773">
        <f>AD778-AC778</f>
        <v>0</v>
      </c>
      <c r="Y778" s="2760"/>
      <c r="Z778" s="2773"/>
      <c r="AA778" s="2563">
        <f>X778-W778</f>
        <v>0</v>
      </c>
      <c r="AB778" s="2563"/>
      <c r="AC778" s="2773"/>
      <c r="AD778" s="2773"/>
      <c r="AE778" s="1278">
        <f>AE755+AE733</f>
        <v>0</v>
      </c>
      <c r="AF778" s="2763"/>
      <c r="AG778" s="2761"/>
      <c r="AH778" s="1412"/>
    </row>
    <row r="779" spans="1:34" s="2715" customFormat="1" ht="43.5" x14ac:dyDescent="0.25">
      <c r="A779" s="414">
        <v>1</v>
      </c>
      <c r="B779" s="414">
        <v>1</v>
      </c>
      <c r="C779" s="726" t="s">
        <v>308</v>
      </c>
      <c r="D779" s="798"/>
      <c r="E779" s="4"/>
      <c r="F779" s="446">
        <f>F743</f>
        <v>9117.5499999999993</v>
      </c>
      <c r="G779" s="788">
        <f>G743</f>
        <v>3798.9791666666665</v>
      </c>
      <c r="H779" s="1052">
        <f>H743</f>
        <v>1802</v>
      </c>
      <c r="I779" s="2508">
        <f t="shared" si="165"/>
        <v>47.433795262981832</v>
      </c>
      <c r="J779" s="1901"/>
      <c r="K779" s="1901"/>
      <c r="L779" s="211"/>
      <c r="M779" s="211"/>
      <c r="N779" s="211"/>
      <c r="O779" s="211"/>
      <c r="P779" s="211"/>
      <c r="Q779" s="211"/>
      <c r="R779" s="552"/>
      <c r="S779" s="552"/>
      <c r="T779" s="552"/>
      <c r="U779" s="552"/>
      <c r="V779" s="552"/>
      <c r="W779" s="2876"/>
      <c r="X779" s="418"/>
      <c r="Y779" s="2752"/>
      <c r="Z779" s="418"/>
      <c r="AA779" s="2951"/>
      <c r="AB779" s="2951"/>
      <c r="AC779" s="418"/>
      <c r="AD779" s="418"/>
      <c r="AE779" s="1278">
        <f>AE743</f>
        <v>0</v>
      </c>
      <c r="AF779" s="1302"/>
      <c r="AG779" s="2761"/>
      <c r="AH779" s="1412"/>
    </row>
    <row r="780" spans="1:34" s="2715" customFormat="1" ht="29.25" x14ac:dyDescent="0.25">
      <c r="A780" s="414">
        <v>1</v>
      </c>
      <c r="B780" s="414">
        <v>1</v>
      </c>
      <c r="C780" s="726" t="s">
        <v>280</v>
      </c>
      <c r="D780" s="4"/>
      <c r="E780" s="4"/>
      <c r="F780" s="446">
        <f>F767+F741</f>
        <v>13361.91489361702</v>
      </c>
      <c r="G780" s="1052">
        <f>G767+G741</f>
        <v>5567.4645390070928</v>
      </c>
      <c r="H780" s="1052">
        <f>H767+H741</f>
        <v>5615.5138297872336</v>
      </c>
      <c r="I780" s="2508">
        <f t="shared" si="165"/>
        <v>100.86303721278323</v>
      </c>
      <c r="J780" s="1901"/>
      <c r="K780" s="1901"/>
      <c r="L780" s="211"/>
      <c r="M780" s="211"/>
      <c r="N780" s="211"/>
      <c r="O780" s="211"/>
      <c r="P780" s="211"/>
      <c r="Q780" s="211"/>
      <c r="R780" s="552"/>
      <c r="S780" s="552"/>
      <c r="T780" s="552"/>
      <c r="U780" s="552"/>
      <c r="V780" s="552"/>
      <c r="W780" s="2876"/>
      <c r="X780" s="418"/>
      <c r="Y780" s="2752"/>
      <c r="Z780" s="418"/>
      <c r="AA780" s="2951"/>
      <c r="AB780" s="2951"/>
      <c r="AC780" s="418"/>
      <c r="AD780" s="418"/>
      <c r="AE780" s="1278">
        <f>AE767+AE741</f>
        <v>0</v>
      </c>
      <c r="AF780" s="1302"/>
      <c r="AG780" s="2761"/>
      <c r="AH780" s="1412"/>
    </row>
    <row r="781" spans="1:34" s="2715" customFormat="1" ht="29.25" x14ac:dyDescent="0.25">
      <c r="A781" s="414">
        <v>1</v>
      </c>
      <c r="B781" s="414">
        <v>1</v>
      </c>
      <c r="C781" s="726" t="s">
        <v>281</v>
      </c>
      <c r="D781" s="4"/>
      <c r="E781" s="4"/>
      <c r="F781" s="446">
        <f>F771+F773</f>
        <v>1530</v>
      </c>
      <c r="G781" s="788">
        <f>G771+G773</f>
        <v>637.5</v>
      </c>
      <c r="H781" s="1052">
        <f>H771+H773</f>
        <v>331</v>
      </c>
      <c r="I781" s="2508">
        <f t="shared" si="165"/>
        <v>51.921568627450974</v>
      </c>
      <c r="J781" s="1901"/>
      <c r="K781" s="1901"/>
      <c r="L781" s="211"/>
      <c r="M781" s="211"/>
      <c r="N781" s="211"/>
      <c r="O781" s="211"/>
      <c r="P781" s="211"/>
      <c r="Q781" s="211"/>
      <c r="R781" s="552">
        <v>1834.5006000000001</v>
      </c>
      <c r="S781" s="552">
        <v>1834.5006000000001</v>
      </c>
      <c r="T781" s="552">
        <v>1834.5006000000001</v>
      </c>
      <c r="U781" s="552">
        <v>1834.5006000000001</v>
      </c>
      <c r="V781" s="552">
        <v>1834.5006000000001</v>
      </c>
      <c r="W781" s="1209">
        <f>R781/12*$C$3+(S781-R781)/11*4+(T781-S781)/10*3+(U781-T781)/9*2+(V781-U781)/8*1</f>
        <v>764.37525000000005</v>
      </c>
      <c r="X781" s="418">
        <f>AD781-AC781-Z781</f>
        <v>396.87562000000003</v>
      </c>
      <c r="Y781" s="2752"/>
      <c r="Z781" s="418"/>
      <c r="AA781" s="2951">
        <f>X781-W781</f>
        <v>-367.49963000000002</v>
      </c>
      <c r="AB781" s="2951"/>
      <c r="AC781" s="418">
        <v>0</v>
      </c>
      <c r="AD781" s="418">
        <v>396.87562000000003</v>
      </c>
      <c r="AE781" s="1278">
        <f>AE771+AE773</f>
        <v>0</v>
      </c>
      <c r="AF781" s="1302"/>
      <c r="AG781" s="2761"/>
      <c r="AH781" s="1412"/>
    </row>
    <row r="782" spans="1:34" s="2715" customFormat="1" x14ac:dyDescent="0.25">
      <c r="A782" s="414">
        <v>1</v>
      </c>
      <c r="B782" s="414">
        <v>1</v>
      </c>
      <c r="C782" s="727" t="s">
        <v>138</v>
      </c>
      <c r="D782" s="4"/>
      <c r="E782" s="4"/>
      <c r="F782" s="446">
        <f>F778+F779+F781+F742*2.9+F770/4.2</f>
        <v>83884.026190476186</v>
      </c>
      <c r="G782" s="1052">
        <f>G778+G779+G781+G742*2.9+G770/4.2</f>
        <v>34951.677579365074</v>
      </c>
      <c r="H782" s="1052">
        <f>H778+H779+H781+H742*2.9+H770/4.2</f>
        <v>35057.002380952385</v>
      </c>
      <c r="I782" s="2508">
        <f t="shared" si="165"/>
        <v>100.30134405236531</v>
      </c>
      <c r="J782" s="1901"/>
      <c r="K782" s="1901"/>
      <c r="L782" s="211"/>
      <c r="M782" s="211"/>
      <c r="N782" s="211"/>
      <c r="O782" s="211"/>
      <c r="P782" s="211"/>
      <c r="Q782" s="211"/>
      <c r="R782" s="2779">
        <f t="shared" ref="R782:AD782" si="166">R781+R774+R754+R732+R764</f>
        <v>61065.963999999993</v>
      </c>
      <c r="S782" s="2779">
        <f t="shared" ref="S782:T782" si="167">S781+S774+S754+S732+S764</f>
        <v>61065.963999999993</v>
      </c>
      <c r="T782" s="2779">
        <f t="shared" si="167"/>
        <v>61065.963999999993</v>
      </c>
      <c r="U782" s="2779">
        <f t="shared" ref="U782:V782" si="168">U781+U774+U754+U732+U764</f>
        <v>61065.963999999993</v>
      </c>
      <c r="V782" s="2779">
        <f t="shared" si="168"/>
        <v>61065.963999999993</v>
      </c>
      <c r="W782" s="2891">
        <f t="shared" si="166"/>
        <v>26382.332546666661</v>
      </c>
      <c r="X782" s="446">
        <f t="shared" si="166"/>
        <v>25350.278339999993</v>
      </c>
      <c r="Y782" s="2825">
        <f t="shared" si="166"/>
        <v>0</v>
      </c>
      <c r="Z782" s="446">
        <f t="shared" si="166"/>
        <v>0</v>
      </c>
      <c r="AA782" s="2983">
        <f t="shared" si="166"/>
        <v>-1032.054206666666</v>
      </c>
      <c r="AB782" s="2983">
        <f t="shared" si="166"/>
        <v>0</v>
      </c>
      <c r="AC782" s="446">
        <f t="shared" si="166"/>
        <v>-33.880630000000004</v>
      </c>
      <c r="AD782" s="446">
        <f t="shared" si="166"/>
        <v>25316.397709999994</v>
      </c>
      <c r="AE782" s="1278">
        <f>AE778+AE779+AE781+AE742*2.9+AE770/4.2</f>
        <v>0</v>
      </c>
      <c r="AF782" s="1312"/>
      <c r="AG782" s="2761"/>
      <c r="AH782" s="1412"/>
    </row>
    <row r="783" spans="1:34" s="2715" customFormat="1" x14ac:dyDescent="0.25">
      <c r="A783" s="414">
        <v>1</v>
      </c>
      <c r="B783" s="414">
        <v>1</v>
      </c>
      <c r="C783" s="2511"/>
      <c r="D783" s="2511"/>
      <c r="E783" s="2616"/>
      <c r="F783" s="439"/>
      <c r="G783" s="213"/>
      <c r="H783" s="2508"/>
      <c r="I783" s="2508"/>
      <c r="J783" s="2509"/>
      <c r="K783" s="2509"/>
      <c r="L783" s="2803"/>
      <c r="M783" s="2803"/>
      <c r="N783" s="2803"/>
      <c r="O783" s="2803"/>
      <c r="P783" s="2803"/>
      <c r="Q783" s="2803"/>
      <c r="R783" s="608"/>
      <c r="S783" s="608"/>
      <c r="T783" s="608"/>
      <c r="U783" s="608"/>
      <c r="V783" s="608"/>
      <c r="W783" s="2879"/>
      <c r="X783" s="2773"/>
      <c r="Y783" s="2760"/>
      <c r="Z783" s="2773"/>
      <c r="AA783" s="2563"/>
      <c r="AB783" s="2563"/>
      <c r="AC783" s="2773"/>
      <c r="AD783" s="2773"/>
      <c r="AE783" s="2510"/>
      <c r="AF783" s="2763"/>
      <c r="AG783" s="2761"/>
      <c r="AH783" s="1412"/>
    </row>
    <row r="784" spans="1:34" s="2715" customFormat="1" x14ac:dyDescent="0.25">
      <c r="A784" s="414">
        <v>1</v>
      </c>
      <c r="B784" s="414">
        <v>1</v>
      </c>
      <c r="C784" s="1740" t="s">
        <v>29</v>
      </c>
      <c r="D784" s="1740"/>
      <c r="E784" s="2"/>
      <c r="F784" s="422"/>
      <c r="G784" s="375"/>
      <c r="H784" s="375"/>
      <c r="I784" s="375"/>
      <c r="J784" s="1901"/>
      <c r="K784" s="1901"/>
      <c r="L784" s="1052"/>
      <c r="M784" s="1052"/>
      <c r="N784" s="1052"/>
      <c r="O784" s="1052"/>
      <c r="P784" s="1052"/>
      <c r="Q784" s="1052"/>
      <c r="R784" s="571"/>
      <c r="S784" s="571"/>
      <c r="T784" s="571"/>
      <c r="U784" s="571"/>
      <c r="V784" s="571"/>
      <c r="W784" s="2880"/>
      <c r="X784" s="996"/>
      <c r="Y784" s="1071"/>
      <c r="Z784" s="996"/>
      <c r="AA784" s="2984"/>
      <c r="AB784" s="2984"/>
      <c r="AC784" s="996"/>
      <c r="AD784" s="996"/>
      <c r="AE784" s="1294"/>
      <c r="AF784" s="1250"/>
      <c r="AG784" s="2761"/>
      <c r="AH784" s="1412"/>
    </row>
    <row r="785" spans="1:34" s="2715" customFormat="1" x14ac:dyDescent="0.25">
      <c r="A785" s="414">
        <v>1</v>
      </c>
      <c r="B785" s="414">
        <v>1</v>
      </c>
      <c r="C785" s="1403" t="s">
        <v>24</v>
      </c>
      <c r="D785" s="1403"/>
      <c r="E785" s="2557">
        <v>300</v>
      </c>
      <c r="F785" s="422">
        <v>140</v>
      </c>
      <c r="G785" s="213">
        <f>ROUND(F785/12*$C$3,0)</f>
        <v>58</v>
      </c>
      <c r="H785" s="213">
        <v>57</v>
      </c>
      <c r="I785" s="213">
        <f>H785/G785*100</f>
        <v>98.275862068965509</v>
      </c>
      <c r="J785" s="1150">
        <v>6.1</v>
      </c>
      <c r="K785" s="269">
        <f>N785/H785</f>
        <v>7.9473684210526319</v>
      </c>
      <c r="L785" s="270">
        <f>ROUND(F785*J785,0)</f>
        <v>854</v>
      </c>
      <c r="M785" s="270">
        <f>L785/12*$C$3</f>
        <v>355.83333333333337</v>
      </c>
      <c r="N785" s="270">
        <v>453</v>
      </c>
      <c r="O785" s="270">
        <f>N785/M785*100</f>
        <v>127.30679156908664</v>
      </c>
      <c r="P785" s="270">
        <f>ROUND(L785/E785,0)</f>
        <v>3</v>
      </c>
      <c r="Q785" s="270">
        <f>N785/$C$3*12/P785</f>
        <v>362.39999999999992</v>
      </c>
      <c r="R785" s="2779"/>
      <c r="S785" s="2779"/>
      <c r="T785" s="2779"/>
      <c r="U785" s="2779"/>
      <c r="V785" s="2779"/>
      <c r="W785" s="2891"/>
      <c r="X785" s="446"/>
      <c r="Y785" s="2825"/>
      <c r="Z785" s="446"/>
      <c r="AA785" s="2983"/>
      <c r="AB785" s="2983"/>
      <c r="AC785" s="446"/>
      <c r="AD785" s="446"/>
      <c r="AE785" s="1290"/>
      <c r="AF785" s="1312"/>
      <c r="AG785" s="2761"/>
      <c r="AH785" s="1412"/>
    </row>
    <row r="786" spans="1:34" s="2715" customFormat="1" x14ac:dyDescent="0.25">
      <c r="A786" s="414">
        <v>1</v>
      </c>
      <c r="B786" s="414">
        <v>1</v>
      </c>
      <c r="C786" s="1403" t="s">
        <v>10</v>
      </c>
      <c r="D786" s="3"/>
      <c r="E786" s="2557">
        <v>300</v>
      </c>
      <c r="F786" s="422">
        <v>324</v>
      </c>
      <c r="G786" s="213">
        <f>ROUND(F786/12*$C$3,0)</f>
        <v>135</v>
      </c>
      <c r="H786" s="213">
        <v>113</v>
      </c>
      <c r="I786" s="213">
        <f>H786/G786*100</f>
        <v>83.703703703703695</v>
      </c>
      <c r="J786" s="1150">
        <v>10.5</v>
      </c>
      <c r="K786" s="269">
        <f>N786/H786</f>
        <v>10.123893805309734</v>
      </c>
      <c r="L786" s="270">
        <f>ROUND(F786*J786,0)</f>
        <v>3402</v>
      </c>
      <c r="M786" s="270">
        <f>L786/12*$C$3</f>
        <v>1417.5</v>
      </c>
      <c r="N786" s="270">
        <v>1144</v>
      </c>
      <c r="O786" s="270">
        <f>N786/M786*100</f>
        <v>80.705467372134038</v>
      </c>
      <c r="P786" s="270">
        <f>ROUND(L786/E786,0)</f>
        <v>11</v>
      </c>
      <c r="Q786" s="270">
        <f>N786/$C$3*12/P786</f>
        <v>249.60000000000002</v>
      </c>
      <c r="R786" s="2779"/>
      <c r="S786" s="2779"/>
      <c r="T786" s="2779"/>
      <c r="U786" s="2779"/>
      <c r="V786" s="2779"/>
      <c r="W786" s="2891"/>
      <c r="X786" s="446"/>
      <c r="Y786" s="2825"/>
      <c r="Z786" s="446"/>
      <c r="AA786" s="2983"/>
      <c r="AB786" s="2983"/>
      <c r="AC786" s="446"/>
      <c r="AD786" s="446"/>
      <c r="AE786" s="1290"/>
      <c r="AF786" s="1312"/>
      <c r="AG786" s="2761"/>
      <c r="AH786" s="1412"/>
    </row>
    <row r="787" spans="1:34" s="2715" customFormat="1" x14ac:dyDescent="0.25">
      <c r="A787" s="414">
        <v>1</v>
      </c>
      <c r="B787" s="414">
        <v>1</v>
      </c>
      <c r="C787" s="1403" t="s">
        <v>6</v>
      </c>
      <c r="D787" s="1403"/>
      <c r="E787" s="2557">
        <v>300</v>
      </c>
      <c r="F787" s="422">
        <v>246</v>
      </c>
      <c r="G787" s="213">
        <f>ROUND(F787/12*$C$3,0)</f>
        <v>103</v>
      </c>
      <c r="H787" s="213">
        <v>70</v>
      </c>
      <c r="I787" s="213">
        <f>H787/G787*100</f>
        <v>67.961165048543691</v>
      </c>
      <c r="J787" s="1150">
        <v>10</v>
      </c>
      <c r="K787" s="269">
        <f>N787/H787</f>
        <v>9.9714285714285715</v>
      </c>
      <c r="L787" s="270">
        <f>ROUND(F787*J787,0)</f>
        <v>2460</v>
      </c>
      <c r="M787" s="270">
        <f>L787/12*$C$3</f>
        <v>1025</v>
      </c>
      <c r="N787" s="270">
        <v>698</v>
      </c>
      <c r="O787" s="270">
        <f>N787/M787*100</f>
        <v>68.097560975609767</v>
      </c>
      <c r="P787" s="270">
        <f>ROUND(L787/E787,0)</f>
        <v>8</v>
      </c>
      <c r="Q787" s="270">
        <f>N787/$C$3*12/P787</f>
        <v>209.39999999999998</v>
      </c>
      <c r="R787" s="2779"/>
      <c r="S787" s="2779"/>
      <c r="T787" s="2779"/>
      <c r="U787" s="2779"/>
      <c r="V787" s="2779"/>
      <c r="W787" s="2891"/>
      <c r="X787" s="446"/>
      <c r="Y787" s="2825"/>
      <c r="Z787" s="446"/>
      <c r="AA787" s="2983"/>
      <c r="AB787" s="2983"/>
      <c r="AC787" s="446"/>
      <c r="AD787" s="446"/>
      <c r="AE787" s="1290"/>
      <c r="AF787" s="1312"/>
      <c r="AG787" s="2761"/>
      <c r="AH787" s="1412"/>
    </row>
    <row r="788" spans="1:34" s="2715" customFormat="1" x14ac:dyDescent="0.25">
      <c r="A788" s="414">
        <v>1</v>
      </c>
      <c r="B788" s="414">
        <v>1</v>
      </c>
      <c r="C788" s="1740" t="s">
        <v>33</v>
      </c>
      <c r="D788" s="1740"/>
      <c r="E788" s="1740"/>
      <c r="F788" s="2441">
        <f>SUM(F785:F787)</f>
        <v>710</v>
      </c>
      <c r="G788" s="2508">
        <f>SUM(G785:G787)</f>
        <v>296</v>
      </c>
      <c r="H788" s="2508">
        <f>SUM(H785:H787)</f>
        <v>240</v>
      </c>
      <c r="I788" s="2508">
        <f>H788/G788*100</f>
        <v>81.081081081081081</v>
      </c>
      <c r="J788" s="2509">
        <f>SUM(L788/F788)</f>
        <v>9.4591549295774655</v>
      </c>
      <c r="K788" s="388">
        <f>N788/H788</f>
        <v>9.5625</v>
      </c>
      <c r="L788" s="996">
        <f>SUM(L785:L787)</f>
        <v>6716</v>
      </c>
      <c r="M788" s="996">
        <f>SUM(M785:M787)</f>
        <v>2798.3333333333335</v>
      </c>
      <c r="N788" s="996">
        <f>SUM(N785:N787)</f>
        <v>2295</v>
      </c>
      <c r="O788" s="270">
        <f>N788/M788*100</f>
        <v>82.013103037522328</v>
      </c>
      <c r="P788" s="1647">
        <f>SUM(P785:P787)</f>
        <v>22</v>
      </c>
      <c r="Q788" s="270">
        <f>N788/$C$3*12/P788</f>
        <v>250.36363636363637</v>
      </c>
      <c r="R788" s="571"/>
      <c r="S788" s="571"/>
      <c r="T788" s="571"/>
      <c r="U788" s="571"/>
      <c r="V788" s="571"/>
      <c r="W788" s="2879"/>
      <c r="X788" s="2773"/>
      <c r="Y788" s="2760"/>
      <c r="Z788" s="2773"/>
      <c r="AA788" s="2563"/>
      <c r="AB788" s="2563"/>
      <c r="AC788" s="996"/>
      <c r="AD788" s="996"/>
      <c r="AE788" s="2510">
        <f>SUM(AE785:AE787)</f>
        <v>0</v>
      </c>
      <c r="AF788" s="1250"/>
      <c r="AG788" s="2761"/>
      <c r="AH788" s="1412"/>
    </row>
    <row r="789" spans="1:34" s="2715" customFormat="1" ht="30" x14ac:dyDescent="0.25">
      <c r="A789" s="414">
        <v>1</v>
      </c>
      <c r="B789" s="414">
        <v>1</v>
      </c>
      <c r="C789" s="2" t="s">
        <v>127</v>
      </c>
      <c r="D789" s="2"/>
      <c r="E789" s="1740"/>
      <c r="F789" s="2441"/>
      <c r="G789" s="2508"/>
      <c r="H789" s="2508"/>
      <c r="I789" s="2508"/>
      <c r="J789" s="2509"/>
      <c r="K789" s="388"/>
      <c r="L789" s="996"/>
      <c r="M789" s="996"/>
      <c r="N789" s="996"/>
      <c r="O789" s="270"/>
      <c r="P789" s="1647"/>
      <c r="Q789" s="270"/>
      <c r="R789" s="571"/>
      <c r="S789" s="571"/>
      <c r="T789" s="571"/>
      <c r="U789" s="571"/>
      <c r="V789" s="571"/>
      <c r="W789" s="2880"/>
      <c r="X789" s="996"/>
      <c r="Y789" s="1071"/>
      <c r="Z789" s="996"/>
      <c r="AA789" s="2984"/>
      <c r="AB789" s="2984"/>
      <c r="AC789" s="996"/>
      <c r="AD789" s="996"/>
      <c r="AE789" s="2510"/>
      <c r="AF789" s="1250"/>
      <c r="AG789" s="2761"/>
      <c r="AH789" s="1412"/>
    </row>
    <row r="790" spans="1:34" s="2715" customFormat="1" x14ac:dyDescent="0.25">
      <c r="A790" s="414">
        <v>1</v>
      </c>
      <c r="B790" s="414">
        <v>1</v>
      </c>
      <c r="C790" s="1592" t="s">
        <v>47</v>
      </c>
      <c r="D790" s="2713"/>
      <c r="E790" s="2511">
        <v>240</v>
      </c>
      <c r="F790" s="422">
        <v>764</v>
      </c>
      <c r="G790" s="213">
        <f>ROUND(F790/12*$C$3,0)</f>
        <v>318</v>
      </c>
      <c r="H790" s="213">
        <v>336</v>
      </c>
      <c r="I790" s="213">
        <f>H790/G790*100</f>
        <v>105.66037735849056</v>
      </c>
      <c r="J790" s="571">
        <v>8</v>
      </c>
      <c r="K790" s="269">
        <f>N790/H790</f>
        <v>7.7232142857142856</v>
      </c>
      <c r="L790" s="270">
        <f>ROUND(F790*J790,0)</f>
        <v>6112</v>
      </c>
      <c r="M790" s="270">
        <f>L790/12*$C$3</f>
        <v>2546.6666666666665</v>
      </c>
      <c r="N790" s="270">
        <v>2595</v>
      </c>
      <c r="O790" s="270">
        <f>N790/M790*100</f>
        <v>101.89790575916231</v>
      </c>
      <c r="P790" s="270">
        <f>ROUND(L790/E790,0)</f>
        <v>25</v>
      </c>
      <c r="Q790" s="270">
        <f>N790/$C$3*12/P790</f>
        <v>249.12</v>
      </c>
      <c r="R790" s="2779"/>
      <c r="S790" s="2779"/>
      <c r="T790" s="2779"/>
      <c r="U790" s="2779"/>
      <c r="V790" s="2779"/>
      <c r="W790" s="2891"/>
      <c r="X790" s="446"/>
      <c r="Y790" s="2825"/>
      <c r="Z790" s="446"/>
      <c r="AA790" s="2983"/>
      <c r="AB790" s="2983"/>
      <c r="AC790" s="446"/>
      <c r="AD790" s="446"/>
      <c r="AE790" s="1290"/>
      <c r="AF790" s="1312"/>
      <c r="AG790" s="2761"/>
      <c r="AH790" s="1412"/>
    </row>
    <row r="791" spans="1:34" s="249" customFormat="1" x14ac:dyDescent="0.25">
      <c r="A791" s="414">
        <v>1</v>
      </c>
      <c r="B791" s="414">
        <v>1</v>
      </c>
      <c r="C791" s="2985" t="s">
        <v>154</v>
      </c>
      <c r="D791" s="2985"/>
      <c r="E791" s="2444"/>
      <c r="F791" s="2441">
        <f>SUM(F790:F790)</f>
        <v>764</v>
      </c>
      <c r="G791" s="788">
        <f>SUM(G790:G790)</f>
        <v>318</v>
      </c>
      <c r="H791" s="788">
        <f>SUM(H790:H790)</f>
        <v>336</v>
      </c>
      <c r="I791" s="788">
        <f>H791/G791*100</f>
        <v>105.66037735849056</v>
      </c>
      <c r="J791" s="2900">
        <f>L791/F791</f>
        <v>8</v>
      </c>
      <c r="K791" s="269">
        <f>N791/H791</f>
        <v>7.7232142857142856</v>
      </c>
      <c r="L791" s="1504">
        <f>SUM(L790:L790)</f>
        <v>6112</v>
      </c>
      <c r="M791" s="1504">
        <f>SUM(M790:M790)</f>
        <v>2546.6666666666665</v>
      </c>
      <c r="N791" s="1504">
        <f>SUM(N790:N790)</f>
        <v>2595</v>
      </c>
      <c r="O791" s="1504">
        <f>N791/M791*100</f>
        <v>101.89790575916231</v>
      </c>
      <c r="P791" s="1504">
        <f>SUM(P790:P790)</f>
        <v>25</v>
      </c>
      <c r="Q791" s="270">
        <f>N791/$C$3*12/P791</f>
        <v>249.12</v>
      </c>
      <c r="R791" s="2779"/>
      <c r="S791" s="2779"/>
      <c r="T791" s="2779"/>
      <c r="U791" s="2779"/>
      <c r="V791" s="2779"/>
      <c r="W791" s="2986"/>
      <c r="X791" s="1882"/>
      <c r="Y791" s="2987"/>
      <c r="Z791" s="1882"/>
      <c r="AA791" s="2988"/>
      <c r="AB791" s="2988"/>
      <c r="AC791" s="1504"/>
      <c r="AD791" s="1504"/>
      <c r="AE791" s="1261">
        <f>SUM(AE790:AE790)</f>
        <v>0</v>
      </c>
      <c r="AF791" s="2915"/>
      <c r="AG791" s="2761"/>
      <c r="AH791" s="1474"/>
    </row>
    <row r="792" spans="1:34" s="2715" customFormat="1" ht="29.25" x14ac:dyDescent="0.25">
      <c r="A792" s="414">
        <v>1</v>
      </c>
      <c r="B792" s="414">
        <v>1</v>
      </c>
      <c r="C792" s="1003" t="s">
        <v>139</v>
      </c>
      <c r="D792" s="1003"/>
      <c r="E792" s="1003"/>
      <c r="F792" s="2441">
        <f>SUM(F791,F788)</f>
        <v>1474</v>
      </c>
      <c r="G792" s="2508">
        <f>SUM(G791,G788)</f>
        <v>614</v>
      </c>
      <c r="H792" s="2508">
        <f>SUM(H791,H788)</f>
        <v>576</v>
      </c>
      <c r="I792" s="2508">
        <f>H792/G792*100</f>
        <v>93.811074918566774</v>
      </c>
      <c r="J792" s="2509">
        <f>SUM(L792/F792)</f>
        <v>8.7028493894165528</v>
      </c>
      <c r="K792" s="269">
        <f>N792/H792</f>
        <v>8.4895833333333339</v>
      </c>
      <c r="L792" s="2508">
        <f>SUM(L791,L788)</f>
        <v>12828</v>
      </c>
      <c r="M792" s="2508">
        <f>SUM(M791,M788)</f>
        <v>5345</v>
      </c>
      <c r="N792" s="2508">
        <f>SUM(N791,N788)</f>
        <v>4890</v>
      </c>
      <c r="O792" s="270">
        <f>N792/M792*100</f>
        <v>91.487371375116936</v>
      </c>
      <c r="P792" s="2508">
        <f>SUM(P791,P788)</f>
        <v>47</v>
      </c>
      <c r="Q792" s="270">
        <f>N792/$C$3*12/P792</f>
        <v>249.70212765957447</v>
      </c>
      <c r="R792" s="2780">
        <v>29870.53441465184</v>
      </c>
      <c r="S792" s="2780">
        <v>29870.53441465184</v>
      </c>
      <c r="T792" s="2780">
        <v>29870.53441465184</v>
      </c>
      <c r="U792" s="2780">
        <v>29870.53441465184</v>
      </c>
      <c r="V792" s="2780">
        <v>29870.53441465184</v>
      </c>
      <c r="W792" s="1209">
        <f>R792/12*$C$3+(S792-R792)/11*4+(T792-S792)/10*3+(U792-T792)/9*2+(V792-U792)/8*1</f>
        <v>12446.056006104935</v>
      </c>
      <c r="X792" s="996">
        <f>AD792-AC792-Z792</f>
        <v>11357.341849999999</v>
      </c>
      <c r="Y792" s="1082"/>
      <c r="Z792" s="996"/>
      <c r="AA792" s="2984">
        <f>X792-W792</f>
        <v>-1088.7141561049357</v>
      </c>
      <c r="AB792" s="2984"/>
      <c r="AC792" s="2508">
        <v>-4.2622900000000001</v>
      </c>
      <c r="AD792" s="2508">
        <v>11353.079559999998</v>
      </c>
      <c r="AE792" s="2510">
        <f>SUM(AE791,AE788)</f>
        <v>0</v>
      </c>
      <c r="AF792" s="2510"/>
      <c r="AG792" s="2761"/>
      <c r="AH792" s="1412"/>
    </row>
    <row r="793" spans="1:34" s="2715" customFormat="1" x14ac:dyDescent="0.25">
      <c r="A793" s="414">
        <v>1</v>
      </c>
      <c r="B793" s="414">
        <v>1</v>
      </c>
      <c r="C793" s="781"/>
      <c r="D793" s="781"/>
      <c r="E793" s="781"/>
      <c r="F793" s="420"/>
      <c r="G793" s="213"/>
      <c r="H793" s="213"/>
      <c r="I793" s="213"/>
      <c r="J793" s="2029"/>
      <c r="K793" s="2029"/>
      <c r="L793" s="2029"/>
      <c r="M793" s="2029"/>
      <c r="N793" s="2029"/>
      <c r="O793" s="2029"/>
      <c r="P793" s="2029"/>
      <c r="Q793" s="2029"/>
      <c r="R793" s="552"/>
      <c r="S793" s="552"/>
      <c r="T793" s="552"/>
      <c r="U793" s="552"/>
      <c r="V793" s="552"/>
      <c r="W793" s="2989"/>
      <c r="X793" s="418">
        <f>AD793-AC793</f>
        <v>0</v>
      </c>
      <c r="Y793" s="2752"/>
      <c r="Z793" s="418"/>
      <c r="AA793" s="2951">
        <f>X793-W793</f>
        <v>0</v>
      </c>
      <c r="AB793" s="2951"/>
      <c r="AC793" s="418"/>
      <c r="AD793" s="418"/>
      <c r="AE793" s="1290"/>
      <c r="AF793" s="1302"/>
      <c r="AG793" s="2761"/>
      <c r="AH793" s="1412"/>
    </row>
    <row r="794" spans="1:34" s="2715" customFormat="1" x14ac:dyDescent="0.25">
      <c r="A794" s="414">
        <v>1</v>
      </c>
      <c r="B794" s="414">
        <v>1</v>
      </c>
      <c r="C794" s="1524" t="s">
        <v>314</v>
      </c>
      <c r="D794" s="2781"/>
      <c r="E794" s="2781"/>
      <c r="F794" s="2782"/>
      <c r="G794" s="2783"/>
      <c r="H794" s="2783"/>
      <c r="I794" s="2783"/>
      <c r="J794" s="1905"/>
      <c r="K794" s="1905"/>
      <c r="L794" s="1905"/>
      <c r="M794" s="1905"/>
      <c r="N794" s="1905">
        <f>N729+N792</f>
        <v>10458</v>
      </c>
      <c r="O794" s="1905"/>
      <c r="P794" s="1905"/>
      <c r="Q794" s="1905"/>
      <c r="R794" s="2096">
        <f t="shared" ref="R794:AD794" si="169">R792+R782+R729</f>
        <v>140571.5806072776</v>
      </c>
      <c r="S794" s="2096">
        <f t="shared" ref="S794:T794" si="170">S792+S782+S729</f>
        <v>140571.5806072776</v>
      </c>
      <c r="T794" s="2096">
        <f t="shared" si="170"/>
        <v>140571.5806072776</v>
      </c>
      <c r="U794" s="2096">
        <f t="shared" ref="U794:V794" si="171">U792+U782+U729</f>
        <v>140640.91624727758</v>
      </c>
      <c r="V794" s="2096">
        <f t="shared" si="171"/>
        <v>140640.91624727758</v>
      </c>
      <c r="W794" s="2817">
        <f t="shared" si="169"/>
        <v>59525.080719698992</v>
      </c>
      <c r="X794" s="1905">
        <f t="shared" si="169"/>
        <v>61010.63446999999</v>
      </c>
      <c r="Y794" s="2784">
        <f t="shared" si="169"/>
        <v>17.333909999999975</v>
      </c>
      <c r="Z794" s="1905">
        <f t="shared" si="169"/>
        <v>-29.407419999999998</v>
      </c>
      <c r="AA794" s="1234">
        <f t="shared" si="169"/>
        <v>1485.553750301</v>
      </c>
      <c r="AB794" s="1234">
        <f t="shared" si="169"/>
        <v>-63.053160000000005</v>
      </c>
      <c r="AC794" s="1905">
        <f t="shared" si="169"/>
        <v>-57.319240000000008</v>
      </c>
      <c r="AD794" s="1234">
        <f t="shared" si="169"/>
        <v>60941.241719999991</v>
      </c>
      <c r="AE794" s="2786"/>
      <c r="AF794" s="1325">
        <f>AF792+AF782+AF729</f>
        <v>0</v>
      </c>
      <c r="AG794" s="2761"/>
      <c r="AH794" s="1412"/>
    </row>
    <row r="795" spans="1:34" ht="47.25" x14ac:dyDescent="0.25">
      <c r="A795" s="414">
        <v>1</v>
      </c>
      <c r="B795" s="414">
        <v>1</v>
      </c>
      <c r="C795" s="2295" t="s">
        <v>491</v>
      </c>
      <c r="D795" s="1465"/>
      <c r="E795" s="1465"/>
      <c r="F795" s="2885"/>
      <c r="G795" s="2886"/>
      <c r="H795" s="2886"/>
      <c r="I795" s="2886"/>
      <c r="J795" s="2887"/>
      <c r="K795" s="2887"/>
      <c r="L795" s="270"/>
      <c r="M795" s="270"/>
      <c r="N795" s="270"/>
      <c r="O795" s="270"/>
      <c r="P795" s="270"/>
      <c r="Q795" s="270"/>
      <c r="R795" s="2911"/>
      <c r="S795" s="2911"/>
      <c r="T795" s="2911"/>
      <c r="U795" s="2911"/>
      <c r="V795" s="2911"/>
      <c r="W795" s="2912"/>
      <c r="X795" s="1504"/>
      <c r="Y795" s="2913"/>
      <c r="Z795" s="1504"/>
      <c r="AA795" s="2990"/>
      <c r="AB795" s="2991"/>
      <c r="AC795" s="1757"/>
      <c r="AD795" s="1504"/>
      <c r="AE795" s="2889"/>
      <c r="AF795" s="2915"/>
      <c r="AG795" s="2761"/>
    </row>
    <row r="796" spans="1:34" s="2715" customFormat="1" x14ac:dyDescent="0.25">
      <c r="A796" s="414">
        <v>1</v>
      </c>
      <c r="B796" s="414">
        <v>1</v>
      </c>
      <c r="C796" s="1902" t="s">
        <v>5</v>
      </c>
      <c r="D796" s="1902"/>
      <c r="E796" s="1902"/>
      <c r="F796" s="422"/>
      <c r="G796" s="375"/>
      <c r="H796" s="375"/>
      <c r="I796" s="375"/>
      <c r="J796" s="2500"/>
      <c r="K796" s="2500"/>
      <c r="L796" s="2501"/>
      <c r="M796" s="2501"/>
      <c r="N796" s="2501"/>
      <c r="O796" s="2501"/>
      <c r="P796" s="2501"/>
      <c r="Q796" s="2501"/>
      <c r="R796" s="2801"/>
      <c r="S796" s="2801"/>
      <c r="T796" s="2801"/>
      <c r="U796" s="2801"/>
      <c r="V796" s="2801"/>
      <c r="W796" s="2743"/>
      <c r="X796" s="2501"/>
      <c r="Y796" s="2744"/>
      <c r="Z796" s="2501"/>
      <c r="AA796" s="417"/>
      <c r="AB796" s="417"/>
      <c r="AC796" s="2501"/>
      <c r="AD796" s="2501"/>
      <c r="AE796" s="1294"/>
      <c r="AF796" s="2558"/>
      <c r="AG796" s="2761"/>
      <c r="AH796" s="1412"/>
    </row>
    <row r="797" spans="1:34" s="2715" customFormat="1" x14ac:dyDescent="0.25">
      <c r="A797" s="414">
        <v>1</v>
      </c>
      <c r="B797" s="414">
        <v>1</v>
      </c>
      <c r="C797" s="243" t="s">
        <v>47</v>
      </c>
      <c r="D797" s="1472" t="s">
        <v>246</v>
      </c>
      <c r="E797" s="223">
        <v>340</v>
      </c>
      <c r="F797" s="422"/>
      <c r="G797" s="213">
        <f>ROUND(F797/12*$C$3,0)</f>
        <v>0</v>
      </c>
      <c r="H797" s="375"/>
      <c r="I797" s="213" t="e">
        <f>H797/G797*100</f>
        <v>#DIV/0!</v>
      </c>
      <c r="J797" s="2802"/>
      <c r="K797" s="269" t="e">
        <f>N797/H797</f>
        <v>#DIV/0!</v>
      </c>
      <c r="L797" s="270">
        <f>ROUND(F797*J797,0)</f>
        <v>0</v>
      </c>
      <c r="M797" s="270">
        <f>ROUND(L797/12*$C$3,0)</f>
        <v>0</v>
      </c>
      <c r="N797" s="375"/>
      <c r="O797" s="270" t="e">
        <f>N797/M797*100</f>
        <v>#DIV/0!</v>
      </c>
      <c r="P797" s="270">
        <f>L797/E797</f>
        <v>0</v>
      </c>
      <c r="Q797" s="270" t="e">
        <f>N797/$C$3*12/P797</f>
        <v>#DIV/0!</v>
      </c>
      <c r="R797" s="2801"/>
      <c r="S797" s="2801"/>
      <c r="T797" s="2801"/>
      <c r="U797" s="2801"/>
      <c r="V797" s="2801"/>
      <c r="W797" s="2874"/>
      <c r="X797" s="2501"/>
      <c r="Y797" s="2744"/>
      <c r="Z797" s="2501"/>
      <c r="AA797" s="417"/>
      <c r="AB797" s="417"/>
      <c r="AC797" s="2501"/>
      <c r="AD797" s="2501"/>
      <c r="AE797" s="1294"/>
      <c r="AF797" s="2558"/>
      <c r="AG797" s="2761"/>
      <c r="AH797" s="1412"/>
    </row>
    <row r="798" spans="1:34" s="2715" customFormat="1" ht="29.25" x14ac:dyDescent="0.25">
      <c r="A798" s="414">
        <v>1</v>
      </c>
      <c r="B798" s="414">
        <v>1</v>
      </c>
      <c r="C798" s="1002" t="s">
        <v>7</v>
      </c>
      <c r="D798" s="3683"/>
      <c r="E798" s="1002"/>
      <c r="F798" s="2441">
        <f>SUM(F797:F797)</f>
        <v>0</v>
      </c>
      <c r="G798" s="2508">
        <f>SUM(G797:G797)</f>
        <v>0</v>
      </c>
      <c r="H798" s="2508">
        <f>SUM(H797:H797)</f>
        <v>0</v>
      </c>
      <c r="I798" s="2508" t="e">
        <f>H798/G798*100</f>
        <v>#DIV/0!</v>
      </c>
      <c r="J798" s="2509" t="e">
        <f>SUM(L798/F798)</f>
        <v>#DIV/0!</v>
      </c>
      <c r="K798" s="388" t="e">
        <f>N798/H798</f>
        <v>#DIV/0!</v>
      </c>
      <c r="L798" s="2508">
        <f>SUM(L797:L797)</f>
        <v>0</v>
      </c>
      <c r="M798" s="2508">
        <f>SUM(M797:M797)</f>
        <v>0</v>
      </c>
      <c r="N798" s="2508">
        <f>SUM(N797:N797)</f>
        <v>0</v>
      </c>
      <c r="O798" s="270" t="e">
        <f>N798/M798*100</f>
        <v>#DIV/0!</v>
      </c>
      <c r="P798" s="1647">
        <f>SUM(P797:P797)</f>
        <v>0</v>
      </c>
      <c r="Q798" s="270" t="e">
        <f>N798/$C$3*12/P798</f>
        <v>#DIV/0!</v>
      </c>
      <c r="R798" s="608"/>
      <c r="S798" s="608"/>
      <c r="T798" s="608"/>
      <c r="U798" s="608"/>
      <c r="V798" s="608"/>
      <c r="W798" s="1209">
        <f>R798/12*$C$3</f>
        <v>0</v>
      </c>
      <c r="X798" s="2773"/>
      <c r="Y798" s="2760"/>
      <c r="Z798" s="608"/>
      <c r="AA798" s="2563"/>
      <c r="AB798" s="2563"/>
      <c r="AC798" s="2773"/>
      <c r="AD798" s="2773"/>
      <c r="AE798" s="2510">
        <f>SUM(AE797:AE797)</f>
        <v>0</v>
      </c>
      <c r="AF798" s="2763"/>
      <c r="AG798" s="2761"/>
      <c r="AH798" s="1412"/>
    </row>
    <row r="799" spans="1:34" s="2715" customFormat="1" x14ac:dyDescent="0.25">
      <c r="A799" s="414">
        <v>1</v>
      </c>
      <c r="B799" s="414">
        <v>1</v>
      </c>
      <c r="C799" s="2309" t="s">
        <v>14</v>
      </c>
      <c r="D799" s="2309"/>
      <c r="E799" s="798"/>
      <c r="F799" s="422"/>
      <c r="G799" s="375"/>
      <c r="H799" s="375"/>
      <c r="I799" s="375"/>
      <c r="J799" s="2509"/>
      <c r="K799" s="2509"/>
      <c r="L799" s="2803"/>
      <c r="M799" s="2803"/>
      <c r="N799" s="2803"/>
      <c r="O799" s="2803"/>
      <c r="P799" s="2803"/>
      <c r="Q799" s="2803"/>
      <c r="R799" s="608"/>
      <c r="S799" s="608"/>
      <c r="T799" s="608"/>
      <c r="U799" s="608"/>
      <c r="V799" s="608"/>
      <c r="W799" s="2879"/>
      <c r="X799" s="2029"/>
      <c r="Y799" s="2768"/>
      <c r="Z799" s="2029"/>
      <c r="AA799" s="2563"/>
      <c r="AB799" s="2563"/>
      <c r="AC799" s="2029"/>
      <c r="AD799" s="2029"/>
      <c r="AE799" s="1294"/>
      <c r="AF799" s="2769"/>
      <c r="AG799" s="2761"/>
      <c r="AH799" s="1412"/>
    </row>
    <row r="800" spans="1:34" s="2715" customFormat="1" x14ac:dyDescent="0.25">
      <c r="A800" s="414">
        <v>1</v>
      </c>
      <c r="B800" s="414">
        <v>1</v>
      </c>
      <c r="C800" s="750" t="s">
        <v>382</v>
      </c>
      <c r="D800" s="798"/>
      <c r="E800" s="2062"/>
      <c r="F800" s="460"/>
      <c r="G800" s="788"/>
      <c r="H800" s="788"/>
      <c r="I800" s="788"/>
      <c r="J800" s="1150"/>
      <c r="K800" s="1150"/>
      <c r="L800" s="1862"/>
      <c r="M800" s="1862"/>
      <c r="N800" s="1862"/>
      <c r="O800" s="1862"/>
      <c r="P800" s="1862"/>
      <c r="Q800" s="1862"/>
      <c r="R800" s="614">
        <v>12711.434569999999</v>
      </c>
      <c r="S800" s="614">
        <v>12711.434569999999</v>
      </c>
      <c r="T800" s="614">
        <v>12711.434569999999</v>
      </c>
      <c r="U800" s="614">
        <v>12711.434569999999</v>
      </c>
      <c r="V800" s="614">
        <v>12711.434569999999</v>
      </c>
      <c r="W800" s="3676">
        <f>(R800-524.32848)/12*$C$3+524.32848+(S800-R800)/11*4+(T800-S800)/10*3+(U800-T800)/9*2+(V800-U800)/8*1</f>
        <v>5602.2893508333327</v>
      </c>
      <c r="X800" s="368">
        <f>AD800-AC800-Z800</f>
        <v>5532.1957300000004</v>
      </c>
      <c r="Y800" s="2770"/>
      <c r="Z800" s="368"/>
      <c r="AA800" s="2264">
        <f>X800-W800</f>
        <v>-70.093620833332352</v>
      </c>
      <c r="AB800" s="2264"/>
      <c r="AC800" s="368">
        <v>-9.6691599999999998</v>
      </c>
      <c r="AD800" s="368">
        <v>5522.52657</v>
      </c>
      <c r="AE800" s="1261"/>
      <c r="AF800" s="1274"/>
      <c r="AG800" s="2761"/>
      <c r="AH800" s="1412"/>
    </row>
    <row r="801" spans="1:34" s="2715" customFormat="1" ht="29.25" x14ac:dyDescent="0.25">
      <c r="A801" s="414">
        <v>1</v>
      </c>
      <c r="B801" s="414">
        <v>1</v>
      </c>
      <c r="C801" s="2710" t="s">
        <v>293</v>
      </c>
      <c r="D801" s="4"/>
      <c r="E801" s="4"/>
      <c r="F801" s="870">
        <f>F803+F804+F806+F805+F808</f>
        <v>12562</v>
      </c>
      <c r="G801" s="1052">
        <f>G803+G804+G806+G805+G808</f>
        <v>5235</v>
      </c>
      <c r="H801" s="1052">
        <f>H803+H804+H806+H805+H808</f>
        <v>5062</v>
      </c>
      <c r="I801" s="786">
        <f>H801/G801*100</f>
        <v>96.695319961795605</v>
      </c>
      <c r="J801" s="1901"/>
      <c r="K801" s="1901"/>
      <c r="L801" s="211"/>
      <c r="M801" s="211"/>
      <c r="N801" s="211"/>
      <c r="O801" s="211"/>
      <c r="P801" s="211"/>
      <c r="Q801" s="211"/>
      <c r="R801" s="552"/>
      <c r="S801" s="552"/>
      <c r="T801" s="552"/>
      <c r="U801" s="552"/>
      <c r="V801" s="552"/>
      <c r="W801" s="2876"/>
      <c r="X801" s="418"/>
      <c r="Y801" s="2752"/>
      <c r="Z801" s="418"/>
      <c r="AA801" s="2951"/>
      <c r="AB801" s="2951"/>
      <c r="AC801" s="418"/>
      <c r="AD801" s="418"/>
      <c r="AE801" s="1278">
        <f>AE803+AE804+AE806+AE805+AE808</f>
        <v>0</v>
      </c>
      <c r="AF801" s="1302"/>
      <c r="AG801" s="2761"/>
      <c r="AH801" s="1412"/>
    </row>
    <row r="802" spans="1:34" s="2715" customFormat="1" ht="30" x14ac:dyDescent="0.25">
      <c r="A802" s="414"/>
      <c r="B802" s="414">
        <v>1</v>
      </c>
      <c r="C802" s="518" t="s">
        <v>204</v>
      </c>
      <c r="D802" s="4"/>
      <c r="E802" s="4"/>
      <c r="F802" s="870"/>
      <c r="G802" s="368"/>
      <c r="H802" s="368"/>
      <c r="I802" s="2508"/>
      <c r="J802" s="1901"/>
      <c r="K802" s="1901"/>
      <c r="L802" s="211"/>
      <c r="M802" s="211"/>
      <c r="N802" s="211"/>
      <c r="O802" s="211"/>
      <c r="P802" s="211"/>
      <c r="Q802" s="211"/>
      <c r="R802" s="552"/>
      <c r="S802" s="552"/>
      <c r="T802" s="552"/>
      <c r="U802" s="552"/>
      <c r="V802" s="552"/>
      <c r="W802" s="2876"/>
      <c r="X802" s="418"/>
      <c r="Y802" s="2752"/>
      <c r="Z802" s="418"/>
      <c r="AA802" s="2951"/>
      <c r="AB802" s="2951"/>
      <c r="AC802" s="418"/>
      <c r="AD802" s="418"/>
      <c r="AE802" s="1274"/>
      <c r="AF802" s="1302"/>
      <c r="AG802" s="2761"/>
      <c r="AH802" s="1412"/>
    </row>
    <row r="803" spans="1:34" s="2715" customFormat="1" ht="30" x14ac:dyDescent="0.25">
      <c r="A803" s="414"/>
      <c r="B803" s="414">
        <v>1</v>
      </c>
      <c r="C803" s="518" t="s">
        <v>205</v>
      </c>
      <c r="D803" s="4"/>
      <c r="E803" s="4"/>
      <c r="F803" s="526">
        <v>1450</v>
      </c>
      <c r="G803" s="368">
        <f t="shared" ref="G803:G808" si="172">ROUND(F803/12*$C$3,0)</f>
        <v>604</v>
      </c>
      <c r="H803" s="368">
        <v>294</v>
      </c>
      <c r="I803" s="375">
        <f>H803/G803*100</f>
        <v>48.675496688741724</v>
      </c>
      <c r="J803" s="1901"/>
      <c r="K803" s="1901"/>
      <c r="L803" s="211"/>
      <c r="M803" s="211"/>
      <c r="N803" s="211"/>
      <c r="O803" s="211"/>
      <c r="P803" s="211"/>
      <c r="Q803" s="211"/>
      <c r="R803" s="552"/>
      <c r="S803" s="552"/>
      <c r="T803" s="552"/>
      <c r="U803" s="552"/>
      <c r="V803" s="552"/>
      <c r="W803" s="2876"/>
      <c r="X803" s="418"/>
      <c r="Y803" s="2752"/>
      <c r="Z803" s="418"/>
      <c r="AA803" s="2951"/>
      <c r="AB803" s="2951"/>
      <c r="AC803" s="418"/>
      <c r="AD803" s="418"/>
      <c r="AE803" s="1274"/>
      <c r="AF803" s="1302"/>
      <c r="AG803" s="2761"/>
      <c r="AH803" s="1412"/>
    </row>
    <row r="804" spans="1:34" s="2715" customFormat="1" ht="30" x14ac:dyDescent="0.25">
      <c r="A804" s="414"/>
      <c r="B804" s="414">
        <v>1</v>
      </c>
      <c r="C804" s="724" t="s">
        <v>294</v>
      </c>
      <c r="D804" s="4"/>
      <c r="E804" s="4"/>
      <c r="F804" s="870">
        <v>3991</v>
      </c>
      <c r="G804" s="368">
        <f t="shared" si="172"/>
        <v>1663</v>
      </c>
      <c r="H804" s="368">
        <v>2631</v>
      </c>
      <c r="I804" s="375">
        <f>H804/G804*100</f>
        <v>158.20805772699939</v>
      </c>
      <c r="J804" s="1901"/>
      <c r="K804" s="1901"/>
      <c r="L804" s="211"/>
      <c r="M804" s="211"/>
      <c r="N804" s="211"/>
      <c r="O804" s="211"/>
      <c r="P804" s="211"/>
      <c r="Q804" s="211"/>
      <c r="R804" s="552"/>
      <c r="S804" s="552"/>
      <c r="T804" s="552"/>
      <c r="U804" s="552"/>
      <c r="V804" s="552"/>
      <c r="W804" s="2876"/>
      <c r="X804" s="418"/>
      <c r="Y804" s="2752"/>
      <c r="Z804" s="418"/>
      <c r="AA804" s="2951"/>
      <c r="AB804" s="2951"/>
      <c r="AC804" s="418"/>
      <c r="AD804" s="418"/>
      <c r="AE804" s="1274"/>
      <c r="AF804" s="1302"/>
      <c r="AG804" s="2761"/>
      <c r="AH804" s="1412"/>
    </row>
    <row r="805" spans="1:34" s="2715" customFormat="1" ht="60" x14ac:dyDescent="0.25">
      <c r="A805" s="414"/>
      <c r="B805" s="414">
        <v>1</v>
      </c>
      <c r="C805" s="519" t="s">
        <v>295</v>
      </c>
      <c r="D805" s="4"/>
      <c r="E805" s="4"/>
      <c r="F805" s="526">
        <v>2500</v>
      </c>
      <c r="G805" s="368">
        <f t="shared" si="172"/>
        <v>1042</v>
      </c>
      <c r="H805" s="368">
        <v>238</v>
      </c>
      <c r="I805" s="375">
        <f>H805/G805*100</f>
        <v>22.840690978886759</v>
      </c>
      <c r="J805" s="1901"/>
      <c r="K805" s="1901"/>
      <c r="L805" s="211"/>
      <c r="M805" s="211"/>
      <c r="N805" s="211"/>
      <c r="O805" s="211"/>
      <c r="P805" s="211"/>
      <c r="Q805" s="211"/>
      <c r="R805" s="552"/>
      <c r="S805" s="552"/>
      <c r="T805" s="552"/>
      <c r="U805" s="552"/>
      <c r="V805" s="552"/>
      <c r="W805" s="2876"/>
      <c r="X805" s="418"/>
      <c r="Y805" s="2752"/>
      <c r="Z805" s="418"/>
      <c r="AA805" s="2951"/>
      <c r="AB805" s="2951"/>
      <c r="AC805" s="418"/>
      <c r="AD805" s="418"/>
      <c r="AE805" s="1274"/>
      <c r="AF805" s="1302"/>
      <c r="AG805" s="2761"/>
      <c r="AH805" s="1412"/>
    </row>
    <row r="806" spans="1:34" s="2715" customFormat="1" ht="45" x14ac:dyDescent="0.25">
      <c r="A806" s="414"/>
      <c r="B806" s="414">
        <v>1</v>
      </c>
      <c r="C806" s="519" t="s">
        <v>309</v>
      </c>
      <c r="D806" s="4"/>
      <c r="E806" s="4"/>
      <c r="F806" s="526">
        <v>4050</v>
      </c>
      <c r="G806" s="368">
        <f t="shared" si="172"/>
        <v>1688</v>
      </c>
      <c r="H806" s="368">
        <v>1667</v>
      </c>
      <c r="I806" s="375">
        <f>H806/G806*100</f>
        <v>98.755924170616112</v>
      </c>
      <c r="J806" s="1901"/>
      <c r="K806" s="1901"/>
      <c r="L806" s="211"/>
      <c r="M806" s="211"/>
      <c r="N806" s="211"/>
      <c r="O806" s="211"/>
      <c r="P806" s="211"/>
      <c r="Q806" s="211"/>
      <c r="R806" s="552"/>
      <c r="S806" s="552"/>
      <c r="T806" s="552"/>
      <c r="U806" s="552"/>
      <c r="V806" s="552"/>
      <c r="W806" s="2876"/>
      <c r="X806" s="418"/>
      <c r="Y806" s="2752"/>
      <c r="Z806" s="418"/>
      <c r="AA806" s="2951"/>
      <c r="AB806" s="2951"/>
      <c r="AC806" s="418"/>
      <c r="AD806" s="418"/>
      <c r="AE806" s="1274"/>
      <c r="AF806" s="1302"/>
      <c r="AG806" s="2761"/>
      <c r="AH806" s="1412"/>
    </row>
    <row r="807" spans="1:34" s="2715" customFormat="1" ht="105" x14ac:dyDescent="0.25">
      <c r="A807" s="414"/>
      <c r="B807" s="414"/>
      <c r="C807" s="519" t="s">
        <v>533</v>
      </c>
      <c r="D807" s="4"/>
      <c r="E807" s="4"/>
      <c r="F807" s="526">
        <v>2000</v>
      </c>
      <c r="G807" s="368">
        <f t="shared" si="172"/>
        <v>833</v>
      </c>
      <c r="H807" s="368">
        <v>566</v>
      </c>
      <c r="I807" s="375">
        <f>H807/G807*100</f>
        <v>67.947178871548616</v>
      </c>
      <c r="J807" s="1901"/>
      <c r="K807" s="1901"/>
      <c r="L807" s="211"/>
      <c r="M807" s="211"/>
      <c r="N807" s="211"/>
      <c r="O807" s="211"/>
      <c r="P807" s="211"/>
      <c r="Q807" s="211"/>
      <c r="R807" s="552"/>
      <c r="S807" s="552"/>
      <c r="T807" s="552"/>
      <c r="U807" s="552"/>
      <c r="V807" s="552"/>
      <c r="W807" s="2876"/>
      <c r="X807" s="418"/>
      <c r="Y807" s="2752"/>
      <c r="Z807" s="418"/>
      <c r="AA807" s="2951"/>
      <c r="AB807" s="2951"/>
      <c r="AC807" s="418"/>
      <c r="AD807" s="418"/>
      <c r="AE807" s="1274"/>
      <c r="AF807" s="1302"/>
      <c r="AG807" s="2761"/>
      <c r="AH807" s="1412"/>
    </row>
    <row r="808" spans="1:34" s="2715" customFormat="1" ht="30" x14ac:dyDescent="0.25">
      <c r="A808" s="414"/>
      <c r="B808" s="414">
        <v>1</v>
      </c>
      <c r="C808" s="4" t="s">
        <v>380</v>
      </c>
      <c r="D808" s="4"/>
      <c r="E808" s="4"/>
      <c r="F808" s="526">
        <v>571</v>
      </c>
      <c r="G808" s="368">
        <f t="shared" si="172"/>
        <v>238</v>
      </c>
      <c r="H808" s="368">
        <v>232</v>
      </c>
      <c r="I808" s="375">
        <f t="shared" ref="I808:I813" si="173">H808/G808*100</f>
        <v>97.47899159663865</v>
      </c>
      <c r="J808" s="1901"/>
      <c r="K808" s="1901"/>
      <c r="L808" s="211"/>
      <c r="M808" s="211"/>
      <c r="N808" s="211"/>
      <c r="O808" s="211"/>
      <c r="P808" s="211"/>
      <c r="Q808" s="211"/>
      <c r="R808" s="552"/>
      <c r="S808" s="552"/>
      <c r="T808" s="552"/>
      <c r="U808" s="552"/>
      <c r="V808" s="552"/>
      <c r="W808" s="2876"/>
      <c r="X808" s="418"/>
      <c r="Y808" s="2752"/>
      <c r="Z808" s="418"/>
      <c r="AA808" s="2951"/>
      <c r="AB808" s="2951"/>
      <c r="AC808" s="418"/>
      <c r="AD808" s="418"/>
      <c r="AE808" s="1274"/>
      <c r="AF808" s="1302"/>
      <c r="AG808" s="2761"/>
      <c r="AH808" s="1412"/>
    </row>
    <row r="809" spans="1:34" s="2715" customFormat="1" ht="29.25" x14ac:dyDescent="0.25">
      <c r="A809" s="414"/>
      <c r="B809" s="414">
        <v>1</v>
      </c>
      <c r="C809" s="486" t="s">
        <v>135</v>
      </c>
      <c r="D809" s="4"/>
      <c r="E809" s="4"/>
      <c r="F809" s="870">
        <f>F810</f>
        <v>8124</v>
      </c>
      <c r="G809" s="368">
        <f>G810</f>
        <v>3385</v>
      </c>
      <c r="H809" s="368">
        <f>H810</f>
        <v>3351</v>
      </c>
      <c r="I809" s="375">
        <f t="shared" si="173"/>
        <v>98.995568685376668</v>
      </c>
      <c r="J809" s="1901"/>
      <c r="K809" s="1901"/>
      <c r="L809" s="211"/>
      <c r="M809" s="211"/>
      <c r="N809" s="211"/>
      <c r="O809" s="211"/>
      <c r="P809" s="211"/>
      <c r="Q809" s="211"/>
      <c r="R809" s="552"/>
      <c r="S809" s="552"/>
      <c r="T809" s="552"/>
      <c r="U809" s="552"/>
      <c r="V809" s="552"/>
      <c r="W809" s="2876"/>
      <c r="X809" s="418"/>
      <c r="Y809" s="2752"/>
      <c r="Z809" s="418"/>
      <c r="AA809" s="2951"/>
      <c r="AB809" s="2951"/>
      <c r="AC809" s="418"/>
      <c r="AD809" s="418"/>
      <c r="AE809" s="1274">
        <f>AE810</f>
        <v>0</v>
      </c>
      <c r="AF809" s="1302"/>
      <c r="AG809" s="2761"/>
      <c r="AH809" s="1412"/>
    </row>
    <row r="810" spans="1:34" s="2715" customFormat="1" x14ac:dyDescent="0.25">
      <c r="A810" s="414"/>
      <c r="B810" s="414">
        <v>1</v>
      </c>
      <c r="C810" s="292" t="s">
        <v>239</v>
      </c>
      <c r="D810" s="4"/>
      <c r="E810" s="4"/>
      <c r="F810" s="526">
        <v>8124</v>
      </c>
      <c r="G810" s="368">
        <f>ROUND(F810/12*$C$3,0)</f>
        <v>3385</v>
      </c>
      <c r="H810" s="368">
        <v>3351</v>
      </c>
      <c r="I810" s="375">
        <f t="shared" si="173"/>
        <v>98.995568685376668</v>
      </c>
      <c r="J810" s="1901"/>
      <c r="K810" s="1901"/>
      <c r="L810" s="211"/>
      <c r="M810" s="211"/>
      <c r="N810" s="211"/>
      <c r="O810" s="211"/>
      <c r="P810" s="211"/>
      <c r="Q810" s="211"/>
      <c r="R810" s="552"/>
      <c r="S810" s="552"/>
      <c r="T810" s="552"/>
      <c r="U810" s="552"/>
      <c r="V810" s="552"/>
      <c r="W810" s="2876"/>
      <c r="X810" s="418"/>
      <c r="Y810" s="2752"/>
      <c r="Z810" s="418"/>
      <c r="AA810" s="2951"/>
      <c r="AB810" s="2951"/>
      <c r="AC810" s="418"/>
      <c r="AD810" s="418"/>
      <c r="AE810" s="1274"/>
      <c r="AF810" s="1302"/>
      <c r="AG810" s="2761"/>
      <c r="AH810" s="1412"/>
    </row>
    <row r="811" spans="1:34" s="2715" customFormat="1" ht="63" x14ac:dyDescent="0.25">
      <c r="A811" s="414"/>
      <c r="B811" s="414">
        <v>1</v>
      </c>
      <c r="C811" s="751" t="s">
        <v>298</v>
      </c>
      <c r="D811" s="4"/>
      <c r="E811" s="4"/>
      <c r="F811" s="446">
        <f>F812+F817</f>
        <v>2356</v>
      </c>
      <c r="G811" s="1052">
        <f>G812+G817</f>
        <v>981</v>
      </c>
      <c r="H811" s="1052">
        <f>H812+H817</f>
        <v>902</v>
      </c>
      <c r="I811" s="786">
        <f t="shared" si="173"/>
        <v>91.946992864424061</v>
      </c>
      <c r="J811" s="1901"/>
      <c r="K811" s="1901"/>
      <c r="L811" s="211"/>
      <c r="M811" s="211"/>
      <c r="N811" s="211"/>
      <c r="O811" s="211"/>
      <c r="P811" s="211"/>
      <c r="Q811" s="211"/>
      <c r="R811" s="552"/>
      <c r="S811" s="552"/>
      <c r="T811" s="552"/>
      <c r="U811" s="552"/>
      <c r="V811" s="552"/>
      <c r="W811" s="1209"/>
      <c r="X811" s="418">
        <f>AD811-AC811-Z811</f>
        <v>0</v>
      </c>
      <c r="Y811" s="2752"/>
      <c r="Z811" s="418"/>
      <c r="AA811" s="2951">
        <f>X811-W811</f>
        <v>0</v>
      </c>
      <c r="AB811" s="2951"/>
      <c r="AC811" s="418"/>
      <c r="AD811" s="418"/>
      <c r="AE811" s="1278">
        <f>AE812+AE817</f>
        <v>0</v>
      </c>
      <c r="AF811" s="1302"/>
      <c r="AG811" s="2761"/>
      <c r="AH811" s="1412"/>
    </row>
    <row r="812" spans="1:34" s="2715" customFormat="1" ht="30" x14ac:dyDescent="0.25">
      <c r="A812" s="414"/>
      <c r="B812" s="414">
        <v>1</v>
      </c>
      <c r="C812" s="724" t="s">
        <v>299</v>
      </c>
      <c r="D812" s="4"/>
      <c r="E812" s="4"/>
      <c r="F812" s="418">
        <f>SUM(F813:F816)</f>
        <v>1729</v>
      </c>
      <c r="G812" s="368">
        <f>SUM(G813:G816)</f>
        <v>720</v>
      </c>
      <c r="H812" s="368">
        <f>SUM(H813:H816)</f>
        <v>507</v>
      </c>
      <c r="I812" s="2508">
        <f t="shared" si="173"/>
        <v>70.416666666666671</v>
      </c>
      <c r="J812" s="1901"/>
      <c r="K812" s="1901"/>
      <c r="L812" s="211"/>
      <c r="M812" s="211"/>
      <c r="N812" s="211"/>
      <c r="O812" s="211"/>
      <c r="P812" s="211"/>
      <c r="Q812" s="211"/>
      <c r="R812" s="552"/>
      <c r="S812" s="552"/>
      <c r="T812" s="552"/>
      <c r="U812" s="552"/>
      <c r="V812" s="552"/>
      <c r="W812" s="2876"/>
      <c r="X812" s="418"/>
      <c r="Y812" s="2752"/>
      <c r="Z812" s="418"/>
      <c r="AA812" s="2951"/>
      <c r="AB812" s="2951"/>
      <c r="AC812" s="418"/>
      <c r="AD812" s="418"/>
      <c r="AE812" s="1274">
        <f>SUM(AE813:AE816)</f>
        <v>0</v>
      </c>
      <c r="AF812" s="1302"/>
      <c r="AG812" s="2761"/>
      <c r="AH812" s="1412"/>
    </row>
    <row r="813" spans="1:34" s="2715" customFormat="1" ht="30" x14ac:dyDescent="0.25">
      <c r="A813" s="414"/>
      <c r="B813" s="414">
        <v>1</v>
      </c>
      <c r="C813" s="519" t="s">
        <v>300</v>
      </c>
      <c r="D813" s="4"/>
      <c r="E813" s="4"/>
      <c r="F813" s="418">
        <v>1729</v>
      </c>
      <c r="G813" s="368">
        <f>ROUND(F813/12*$C$3,0)</f>
        <v>720</v>
      </c>
      <c r="H813" s="368">
        <v>507</v>
      </c>
      <c r="I813" s="2508">
        <f t="shared" si="173"/>
        <v>70.416666666666671</v>
      </c>
      <c r="J813" s="1901"/>
      <c r="K813" s="1901"/>
      <c r="L813" s="211"/>
      <c r="M813" s="211"/>
      <c r="N813" s="211"/>
      <c r="O813" s="211"/>
      <c r="P813" s="211"/>
      <c r="Q813" s="211"/>
      <c r="R813" s="552"/>
      <c r="S813" s="552"/>
      <c r="T813" s="552"/>
      <c r="U813" s="552"/>
      <c r="V813" s="552"/>
      <c r="W813" s="2876"/>
      <c r="X813" s="418"/>
      <c r="Y813" s="2752"/>
      <c r="Z813" s="418"/>
      <c r="AA813" s="2951"/>
      <c r="AB813" s="2951"/>
      <c r="AC813" s="418"/>
      <c r="AD813" s="418"/>
      <c r="AE813" s="1274"/>
      <c r="AF813" s="1302"/>
      <c r="AG813" s="2761"/>
      <c r="AH813" s="1412"/>
    </row>
    <row r="814" spans="1:34" s="2715" customFormat="1" ht="60" x14ac:dyDescent="0.25">
      <c r="A814" s="414"/>
      <c r="B814" s="414">
        <v>1</v>
      </c>
      <c r="C814" s="519" t="s">
        <v>301</v>
      </c>
      <c r="D814" s="4"/>
      <c r="E814" s="4"/>
      <c r="F814" s="418"/>
      <c r="G814" s="368"/>
      <c r="H814" s="368"/>
      <c r="I814" s="2508"/>
      <c r="J814" s="1901"/>
      <c r="K814" s="1901"/>
      <c r="L814" s="211"/>
      <c r="M814" s="211"/>
      <c r="N814" s="211"/>
      <c r="O814" s="211"/>
      <c r="P814" s="211"/>
      <c r="Q814" s="211"/>
      <c r="R814" s="552"/>
      <c r="S814" s="552"/>
      <c r="T814" s="552"/>
      <c r="U814" s="552"/>
      <c r="V814" s="552"/>
      <c r="W814" s="2876"/>
      <c r="X814" s="418"/>
      <c r="Y814" s="2752"/>
      <c r="Z814" s="418"/>
      <c r="AA814" s="2951"/>
      <c r="AB814" s="2951"/>
      <c r="AC814" s="418"/>
      <c r="AD814" s="418"/>
      <c r="AE814" s="1274"/>
      <c r="AF814" s="1302"/>
      <c r="AG814" s="2761"/>
      <c r="AH814" s="1412"/>
    </row>
    <row r="815" spans="1:34" s="2715" customFormat="1" ht="45" x14ac:dyDescent="0.25">
      <c r="A815" s="414"/>
      <c r="B815" s="414">
        <v>1</v>
      </c>
      <c r="C815" s="519" t="s">
        <v>302</v>
      </c>
      <c r="D815" s="4"/>
      <c r="E815" s="4"/>
      <c r="F815" s="418"/>
      <c r="G815" s="368"/>
      <c r="H815" s="368"/>
      <c r="I815" s="2508"/>
      <c r="J815" s="1901"/>
      <c r="K815" s="1901"/>
      <c r="L815" s="211"/>
      <c r="M815" s="211"/>
      <c r="N815" s="211"/>
      <c r="O815" s="211"/>
      <c r="P815" s="211"/>
      <c r="Q815" s="211"/>
      <c r="R815" s="552"/>
      <c r="S815" s="552"/>
      <c r="T815" s="552"/>
      <c r="U815" s="552"/>
      <c r="V815" s="552"/>
      <c r="W815" s="2876"/>
      <c r="X815" s="418"/>
      <c r="Y815" s="2752"/>
      <c r="Z815" s="418"/>
      <c r="AA815" s="2951"/>
      <c r="AB815" s="2951"/>
      <c r="AC815" s="418"/>
      <c r="AD815" s="418"/>
      <c r="AE815" s="1274"/>
      <c r="AF815" s="1302"/>
      <c r="AG815" s="2761"/>
      <c r="AH815" s="1412"/>
    </row>
    <row r="816" spans="1:34" s="2715" customFormat="1" ht="30" x14ac:dyDescent="0.25">
      <c r="A816" s="414"/>
      <c r="B816" s="414">
        <v>1</v>
      </c>
      <c r="C816" s="519" t="s">
        <v>303</v>
      </c>
      <c r="D816" s="4"/>
      <c r="E816" s="4"/>
      <c r="F816" s="418"/>
      <c r="G816" s="368"/>
      <c r="H816" s="368"/>
      <c r="I816" s="2508"/>
      <c r="J816" s="1901"/>
      <c r="K816" s="1901"/>
      <c r="L816" s="211"/>
      <c r="M816" s="211"/>
      <c r="N816" s="211"/>
      <c r="O816" s="211"/>
      <c r="P816" s="211"/>
      <c r="Q816" s="211"/>
      <c r="R816" s="552"/>
      <c r="S816" s="552"/>
      <c r="T816" s="552"/>
      <c r="U816" s="552"/>
      <c r="V816" s="552"/>
      <c r="W816" s="2876"/>
      <c r="X816" s="418"/>
      <c r="Y816" s="2752"/>
      <c r="Z816" s="418"/>
      <c r="AA816" s="2951"/>
      <c r="AB816" s="2951"/>
      <c r="AC816" s="418"/>
      <c r="AD816" s="418"/>
      <c r="AE816" s="1274"/>
      <c r="AF816" s="1302"/>
      <c r="AG816" s="2761"/>
      <c r="AH816" s="1412"/>
    </row>
    <row r="817" spans="1:34" s="2715" customFormat="1" ht="45" x14ac:dyDescent="0.25">
      <c r="A817" s="414"/>
      <c r="B817" s="414">
        <v>1</v>
      </c>
      <c r="C817" s="724" t="s">
        <v>304</v>
      </c>
      <c r="D817" s="4"/>
      <c r="E817" s="4"/>
      <c r="F817" s="418">
        <f>SUM(F818:F821)</f>
        <v>627</v>
      </c>
      <c r="G817" s="368">
        <f>SUM(G818:G821)</f>
        <v>261</v>
      </c>
      <c r="H817" s="368">
        <f>H818+H820+H821</f>
        <v>395</v>
      </c>
      <c r="I817" s="2508">
        <f>H817/G817*100</f>
        <v>151.34099616858236</v>
      </c>
      <c r="J817" s="1901"/>
      <c r="K817" s="1901"/>
      <c r="L817" s="211"/>
      <c r="M817" s="211"/>
      <c r="N817" s="211"/>
      <c r="O817" s="211"/>
      <c r="P817" s="211"/>
      <c r="Q817" s="211"/>
      <c r="R817" s="552"/>
      <c r="S817" s="552"/>
      <c r="T817" s="552"/>
      <c r="U817" s="552"/>
      <c r="V817" s="552"/>
      <c r="W817" s="2876"/>
      <c r="X817" s="418"/>
      <c r="Y817" s="2752"/>
      <c r="Z817" s="418"/>
      <c r="AA817" s="2951"/>
      <c r="AB817" s="2951"/>
      <c r="AC817" s="418"/>
      <c r="AD817" s="418"/>
      <c r="AE817" s="1274">
        <f>AE818+AE820+AE821</f>
        <v>0</v>
      </c>
      <c r="AF817" s="1302"/>
      <c r="AG817" s="2761"/>
      <c r="AH817" s="1412"/>
    </row>
    <row r="818" spans="1:34" s="2715" customFormat="1" ht="45" x14ac:dyDescent="0.25">
      <c r="A818" s="414"/>
      <c r="B818" s="414">
        <v>1</v>
      </c>
      <c r="C818" s="519" t="s">
        <v>305</v>
      </c>
      <c r="D818" s="4"/>
      <c r="E818" s="4"/>
      <c r="F818" s="418">
        <v>613</v>
      </c>
      <c r="G818" s="368">
        <f>ROUND(F818/12*$C$3,0)</f>
        <v>255</v>
      </c>
      <c r="H818" s="368">
        <v>285</v>
      </c>
      <c r="I818" s="2508">
        <f>H818/G818*100</f>
        <v>111.76470588235294</v>
      </c>
      <c r="J818" s="1901"/>
      <c r="K818" s="1901"/>
      <c r="L818" s="211"/>
      <c r="M818" s="211"/>
      <c r="N818" s="211"/>
      <c r="O818" s="211"/>
      <c r="P818" s="211"/>
      <c r="Q818" s="211"/>
      <c r="R818" s="552"/>
      <c r="S818" s="552"/>
      <c r="T818" s="552"/>
      <c r="U818" s="552"/>
      <c r="V818" s="552"/>
      <c r="W818" s="2876"/>
      <c r="X818" s="418"/>
      <c r="Y818" s="2752"/>
      <c r="Z818" s="418"/>
      <c r="AA818" s="2951"/>
      <c r="AB818" s="2951"/>
      <c r="AC818" s="418"/>
      <c r="AD818" s="418"/>
      <c r="AE818" s="1274"/>
      <c r="AF818" s="1302"/>
      <c r="AG818" s="2761"/>
      <c r="AH818" s="1412"/>
    </row>
    <row r="819" spans="1:34" s="2715" customFormat="1" ht="30" x14ac:dyDescent="0.25">
      <c r="A819" s="414"/>
      <c r="B819" s="414">
        <v>1</v>
      </c>
      <c r="C819" s="519" t="s">
        <v>334</v>
      </c>
      <c r="D819" s="4"/>
      <c r="E819" s="4"/>
      <c r="F819" s="418"/>
      <c r="G819" s="368"/>
      <c r="H819" s="368"/>
      <c r="I819" s="2508"/>
      <c r="J819" s="1901"/>
      <c r="K819" s="1901"/>
      <c r="L819" s="211"/>
      <c r="M819" s="211"/>
      <c r="N819" s="211"/>
      <c r="O819" s="211"/>
      <c r="P819" s="211"/>
      <c r="Q819" s="211"/>
      <c r="R819" s="552"/>
      <c r="S819" s="552"/>
      <c r="T819" s="552"/>
      <c r="U819" s="552"/>
      <c r="V819" s="552"/>
      <c r="W819" s="2876"/>
      <c r="X819" s="418"/>
      <c r="Y819" s="2752"/>
      <c r="Z819" s="418"/>
      <c r="AA819" s="2951"/>
      <c r="AB819" s="2951"/>
      <c r="AC819" s="418"/>
      <c r="AD819" s="418"/>
      <c r="AE819" s="1274"/>
      <c r="AF819" s="1302"/>
      <c r="AG819" s="2761"/>
      <c r="AH819" s="1412"/>
    </row>
    <row r="820" spans="1:34" s="2715" customFormat="1" ht="75" x14ac:dyDescent="0.25">
      <c r="A820" s="414"/>
      <c r="B820" s="414">
        <v>1</v>
      </c>
      <c r="C820" s="519" t="s">
        <v>306</v>
      </c>
      <c r="D820" s="4"/>
      <c r="E820" s="4"/>
      <c r="F820" s="418"/>
      <c r="G820" s="368">
        <f>ROUND(F820/12*$C$3,0)</f>
        <v>0</v>
      </c>
      <c r="H820" s="368">
        <v>27</v>
      </c>
      <c r="I820" s="2508" t="e">
        <f>H820/G820*100</f>
        <v>#DIV/0!</v>
      </c>
      <c r="J820" s="1901"/>
      <c r="K820" s="1901"/>
      <c r="L820" s="211"/>
      <c r="M820" s="211"/>
      <c r="N820" s="211"/>
      <c r="O820" s="211"/>
      <c r="P820" s="211"/>
      <c r="Q820" s="211"/>
      <c r="R820" s="552"/>
      <c r="S820" s="552"/>
      <c r="T820" s="552"/>
      <c r="U820" s="552"/>
      <c r="V820" s="552"/>
      <c r="W820" s="2876"/>
      <c r="X820" s="418"/>
      <c r="Y820" s="2752"/>
      <c r="Z820" s="418"/>
      <c r="AA820" s="2951"/>
      <c r="AB820" s="2951"/>
      <c r="AC820" s="418"/>
      <c r="AD820" s="418"/>
      <c r="AE820" s="1274"/>
      <c r="AF820" s="1302"/>
      <c r="AG820" s="2761"/>
      <c r="AH820" s="1412"/>
    </row>
    <row r="821" spans="1:34" s="2715" customFormat="1" ht="60" x14ac:dyDescent="0.25">
      <c r="A821" s="414"/>
      <c r="B821" s="414">
        <v>1</v>
      </c>
      <c r="C821" s="519" t="s">
        <v>307</v>
      </c>
      <c r="D821" s="4"/>
      <c r="E821" s="4"/>
      <c r="F821" s="418">
        <v>14</v>
      </c>
      <c r="G821" s="368">
        <f>ROUND(F821/12*$C$3,0)</f>
        <v>6</v>
      </c>
      <c r="H821" s="368">
        <v>83</v>
      </c>
      <c r="I821" s="2508">
        <f>H821/G821*100</f>
        <v>1383.3333333333335</v>
      </c>
      <c r="J821" s="1901"/>
      <c r="K821" s="1901"/>
      <c r="L821" s="211"/>
      <c r="M821" s="211"/>
      <c r="N821" s="211"/>
      <c r="O821" s="211"/>
      <c r="P821" s="211"/>
      <c r="Q821" s="211"/>
      <c r="R821" s="552"/>
      <c r="S821" s="552"/>
      <c r="T821" s="552"/>
      <c r="U821" s="552"/>
      <c r="V821" s="552"/>
      <c r="W821" s="2876"/>
      <c r="X821" s="418"/>
      <c r="Y821" s="2752"/>
      <c r="Z821" s="418"/>
      <c r="AA821" s="2951"/>
      <c r="AB821" s="2951"/>
      <c r="AC821" s="418"/>
      <c r="AD821" s="418"/>
      <c r="AE821" s="1274"/>
      <c r="AF821" s="1302"/>
      <c r="AG821" s="2761"/>
      <c r="AH821" s="1412"/>
    </row>
    <row r="822" spans="1:34" s="2715" customFormat="1" x14ac:dyDescent="0.25">
      <c r="A822" s="414"/>
      <c r="B822" s="414">
        <v>1</v>
      </c>
      <c r="C822" s="798" t="s">
        <v>206</v>
      </c>
      <c r="D822" s="4"/>
      <c r="E822" s="4"/>
      <c r="F822" s="418"/>
      <c r="G822" s="368"/>
      <c r="H822" s="368"/>
      <c r="I822" s="2508"/>
      <c r="J822" s="1901"/>
      <c r="K822" s="1901"/>
      <c r="L822" s="211"/>
      <c r="M822" s="211"/>
      <c r="N822" s="211"/>
      <c r="O822" s="211"/>
      <c r="P822" s="211"/>
      <c r="Q822" s="211"/>
      <c r="R822" s="552">
        <v>5857.9960000000001</v>
      </c>
      <c r="S822" s="552">
        <v>5857.9960000000001</v>
      </c>
      <c r="T822" s="552">
        <v>5857.9960000000001</v>
      </c>
      <c r="U822" s="552">
        <v>5857.9960000000001</v>
      </c>
      <c r="V822" s="552">
        <v>5857.9960000000001</v>
      </c>
      <c r="W822" s="2876">
        <f>R822/12*$C$3+(S822-R822)/11*4+(T822-S822)/10*3+(U822-T822)/9*2+(V822-U822)/8*1</f>
        <v>2440.8316666666669</v>
      </c>
      <c r="X822" s="418">
        <f>AD822-AC822-Z822</f>
        <v>2288.2804000000001</v>
      </c>
      <c r="Y822" s="2752"/>
      <c r="Z822" s="418"/>
      <c r="AA822" s="2951">
        <f>X822-W822</f>
        <v>-152.55126666666683</v>
      </c>
      <c r="AB822" s="2951"/>
      <c r="AC822" s="418">
        <v>0</v>
      </c>
      <c r="AD822" s="418">
        <v>2288.2804000000001</v>
      </c>
      <c r="AE822" s="1274"/>
      <c r="AF822" s="1302"/>
      <c r="AG822" s="2761"/>
      <c r="AH822" s="1412"/>
    </row>
    <row r="823" spans="1:34" s="2715" customFormat="1" ht="29.25" x14ac:dyDescent="0.25">
      <c r="A823" s="414"/>
      <c r="B823" s="414">
        <v>1</v>
      </c>
      <c r="C823" s="785" t="s">
        <v>359</v>
      </c>
      <c r="D823" s="4"/>
      <c r="E823" s="4"/>
      <c r="F823" s="446">
        <f>SUM(F824,F825,F829,F830,F831,F832)</f>
        <v>1222</v>
      </c>
      <c r="G823" s="1052">
        <f>SUM(G824,G825,G829,G830,G831,G832)</f>
        <v>509.16666666666669</v>
      </c>
      <c r="H823" s="1052">
        <f>SUM(H824,H825,H829,H830,H831,H832)</f>
        <v>394.94</v>
      </c>
      <c r="I823" s="786">
        <f>H823/G823*100</f>
        <v>77.565957446808511</v>
      </c>
      <c r="J823" s="1901"/>
      <c r="K823" s="1901"/>
      <c r="L823" s="211"/>
      <c r="M823" s="211"/>
      <c r="N823" s="211"/>
      <c r="O823" s="211"/>
      <c r="P823" s="211"/>
      <c r="Q823" s="211"/>
      <c r="R823" s="552"/>
      <c r="S823" s="552"/>
      <c r="T823" s="552"/>
      <c r="U823" s="552"/>
      <c r="V823" s="552"/>
      <c r="W823" s="2876"/>
      <c r="X823" s="418"/>
      <c r="Y823" s="2752"/>
      <c r="Z823" s="418"/>
      <c r="AA823" s="2951"/>
      <c r="AB823" s="2951"/>
      <c r="AC823" s="418"/>
      <c r="AD823" s="418"/>
      <c r="AE823" s="1278">
        <f>SUM(AE824,AE825,AE829,AE830,AE831,AE832)</f>
        <v>0</v>
      </c>
      <c r="AF823" s="1302"/>
      <c r="AG823" s="2761"/>
      <c r="AH823" s="1412"/>
    </row>
    <row r="824" spans="1:34" s="2715" customFormat="1" x14ac:dyDescent="0.25">
      <c r="A824" s="414"/>
      <c r="B824" s="414">
        <v>1</v>
      </c>
      <c r="C824" s="4" t="s">
        <v>347</v>
      </c>
      <c r="D824" s="4"/>
      <c r="E824" s="4"/>
      <c r="F824" s="418"/>
      <c r="G824" s="368"/>
      <c r="H824" s="368"/>
      <c r="I824" s="2508"/>
      <c r="J824" s="1901"/>
      <c r="K824" s="1901"/>
      <c r="L824" s="211"/>
      <c r="M824" s="211"/>
      <c r="N824" s="211"/>
      <c r="O824" s="211"/>
      <c r="P824" s="211"/>
      <c r="Q824" s="211"/>
      <c r="R824" s="552"/>
      <c r="S824" s="552"/>
      <c r="T824" s="552"/>
      <c r="U824" s="552"/>
      <c r="V824" s="552"/>
      <c r="W824" s="2876"/>
      <c r="X824" s="418"/>
      <c r="Y824" s="2752"/>
      <c r="Z824" s="418"/>
      <c r="AA824" s="2951"/>
      <c r="AB824" s="2951"/>
      <c r="AC824" s="418"/>
      <c r="AD824" s="418"/>
      <c r="AE824" s="1274"/>
      <c r="AF824" s="1302"/>
      <c r="AG824" s="2761"/>
      <c r="AH824" s="1412"/>
    </row>
    <row r="825" spans="1:34" s="2715" customFormat="1" ht="30" x14ac:dyDescent="0.25">
      <c r="A825" s="414"/>
      <c r="B825" s="414">
        <v>1</v>
      </c>
      <c r="C825" s="799" t="s">
        <v>348</v>
      </c>
      <c r="D825" s="4"/>
      <c r="E825" s="4"/>
      <c r="F825" s="418">
        <f>F826+F827/4+F828</f>
        <v>117</v>
      </c>
      <c r="G825" s="368">
        <f>G826+G827/4+G828</f>
        <v>48.75</v>
      </c>
      <c r="H825" s="368">
        <f>H826+H827/4+H828</f>
        <v>53.940000000000005</v>
      </c>
      <c r="I825" s="375">
        <f>H825/G825*100</f>
        <v>110.64615384615387</v>
      </c>
      <c r="J825" s="1901"/>
      <c r="K825" s="1901"/>
      <c r="L825" s="211"/>
      <c r="M825" s="211"/>
      <c r="N825" s="211"/>
      <c r="O825" s="211"/>
      <c r="P825" s="211"/>
      <c r="Q825" s="211"/>
      <c r="R825" s="552"/>
      <c r="S825" s="552"/>
      <c r="T825" s="552"/>
      <c r="U825" s="552"/>
      <c r="V825" s="552"/>
      <c r="W825" s="2876"/>
      <c r="X825" s="418"/>
      <c r="Y825" s="2752"/>
      <c r="Z825" s="418"/>
      <c r="AA825" s="2951"/>
      <c r="AB825" s="2951"/>
      <c r="AC825" s="418"/>
      <c r="AD825" s="418"/>
      <c r="AE825" s="1274">
        <f>AE826+AE827/4+AE828</f>
        <v>0</v>
      </c>
      <c r="AF825" s="1302"/>
      <c r="AG825" s="2761"/>
      <c r="AH825" s="1412"/>
    </row>
    <row r="826" spans="1:34" s="2715" customFormat="1" x14ac:dyDescent="0.25">
      <c r="A826" s="414"/>
      <c r="B826" s="414">
        <v>1</v>
      </c>
      <c r="C826" s="4" t="s">
        <v>349</v>
      </c>
      <c r="D826" s="4"/>
      <c r="E826" s="4"/>
      <c r="F826" s="418"/>
      <c r="G826" s="368"/>
      <c r="H826" s="368"/>
      <c r="I826" s="2508"/>
      <c r="J826" s="1901"/>
      <c r="K826" s="1901"/>
      <c r="L826" s="211"/>
      <c r="M826" s="211"/>
      <c r="N826" s="211"/>
      <c r="O826" s="211"/>
      <c r="P826" s="211"/>
      <c r="Q826" s="211"/>
      <c r="R826" s="552"/>
      <c r="S826" s="552"/>
      <c r="T826" s="552"/>
      <c r="U826" s="552"/>
      <c r="V826" s="552"/>
      <c r="W826" s="2876"/>
      <c r="X826" s="418"/>
      <c r="Y826" s="2752"/>
      <c r="Z826" s="418"/>
      <c r="AA826" s="2951"/>
      <c r="AB826" s="2951"/>
      <c r="AC826" s="418"/>
      <c r="AD826" s="418"/>
      <c r="AE826" s="1274"/>
      <c r="AF826" s="1302"/>
      <c r="AG826" s="2761"/>
      <c r="AH826" s="1412"/>
    </row>
    <row r="827" spans="1:34" s="2715" customFormat="1" ht="30" x14ac:dyDescent="0.25">
      <c r="A827" s="414"/>
      <c r="B827" s="414">
        <v>1</v>
      </c>
      <c r="C827" s="4" t="s">
        <v>374</v>
      </c>
      <c r="D827" s="4"/>
      <c r="E827" s="4"/>
      <c r="F827" s="418">
        <v>468</v>
      </c>
      <c r="G827" s="368">
        <f>ROUND(F827/12*$C$3,0)</f>
        <v>195</v>
      </c>
      <c r="H827" s="368">
        <v>215.76000000000002</v>
      </c>
      <c r="I827" s="375">
        <f>H827/G827*100</f>
        <v>110.64615384615387</v>
      </c>
      <c r="J827" s="1901"/>
      <c r="K827" s="1901"/>
      <c r="L827" s="211"/>
      <c r="M827" s="211"/>
      <c r="N827" s="211"/>
      <c r="O827" s="211"/>
      <c r="P827" s="211"/>
      <c r="Q827" s="211"/>
      <c r="R827" s="552"/>
      <c r="S827" s="552"/>
      <c r="T827" s="552"/>
      <c r="U827" s="552"/>
      <c r="V827" s="552"/>
      <c r="W827" s="2876"/>
      <c r="X827" s="418"/>
      <c r="Y827" s="2752"/>
      <c r="Z827" s="418"/>
      <c r="AA827" s="2951"/>
      <c r="AB827" s="2951"/>
      <c r="AC827" s="418"/>
      <c r="AD827" s="418"/>
      <c r="AE827" s="1274"/>
      <c r="AF827" s="1302"/>
      <c r="AG827" s="2761"/>
      <c r="AH827" s="1412"/>
    </row>
    <row r="828" spans="1:34" s="2715" customFormat="1" ht="60" x14ac:dyDescent="0.25">
      <c r="A828" s="414"/>
      <c r="B828" s="414">
        <v>1</v>
      </c>
      <c r="C828" s="4" t="s">
        <v>350</v>
      </c>
      <c r="D828" s="4"/>
      <c r="E828" s="4"/>
      <c r="F828" s="418"/>
      <c r="G828" s="368"/>
      <c r="H828" s="368"/>
      <c r="I828" s="2508"/>
      <c r="J828" s="1901"/>
      <c r="K828" s="1901"/>
      <c r="L828" s="211"/>
      <c r="M828" s="211"/>
      <c r="N828" s="211"/>
      <c r="O828" s="211"/>
      <c r="P828" s="211"/>
      <c r="Q828" s="211"/>
      <c r="R828" s="552"/>
      <c r="S828" s="552"/>
      <c r="T828" s="552"/>
      <c r="U828" s="552"/>
      <c r="V828" s="552"/>
      <c r="W828" s="2876"/>
      <c r="X828" s="418"/>
      <c r="Y828" s="2752"/>
      <c r="Z828" s="418"/>
      <c r="AA828" s="2951"/>
      <c r="AB828" s="2951"/>
      <c r="AC828" s="418"/>
      <c r="AD828" s="418"/>
      <c r="AE828" s="1274"/>
      <c r="AF828" s="1302"/>
      <c r="AG828" s="2761"/>
      <c r="AH828" s="1412"/>
    </row>
    <row r="829" spans="1:34" s="2715" customFormat="1" ht="60" x14ac:dyDescent="0.25">
      <c r="A829" s="414">
        <v>1</v>
      </c>
      <c r="B829" s="414">
        <v>1</v>
      </c>
      <c r="C829" s="4" t="s">
        <v>351</v>
      </c>
      <c r="D829" s="4"/>
      <c r="E829" s="4"/>
      <c r="F829" s="418"/>
      <c r="G829" s="213"/>
      <c r="H829" s="368"/>
      <c r="I829" s="2508"/>
      <c r="J829" s="1901"/>
      <c r="K829" s="1901"/>
      <c r="L829" s="211"/>
      <c r="M829" s="211"/>
      <c r="N829" s="211"/>
      <c r="O829" s="211"/>
      <c r="P829" s="211"/>
      <c r="Q829" s="211"/>
      <c r="R829" s="552"/>
      <c r="S829" s="552"/>
      <c r="T829" s="552"/>
      <c r="U829" s="552"/>
      <c r="V829" s="552"/>
      <c r="W829" s="2876"/>
      <c r="X829" s="418"/>
      <c r="Y829" s="2752"/>
      <c r="Z829" s="418"/>
      <c r="AA829" s="2951"/>
      <c r="AB829" s="2951"/>
      <c r="AC829" s="418"/>
      <c r="AD829" s="418"/>
      <c r="AE829" s="1274"/>
      <c r="AF829" s="1302"/>
      <c r="AG829" s="2761"/>
      <c r="AH829" s="1412"/>
    </row>
    <row r="830" spans="1:34" s="2715" customFormat="1" ht="45" x14ac:dyDescent="0.25">
      <c r="A830" s="414">
        <v>1</v>
      </c>
      <c r="B830" s="414">
        <v>1</v>
      </c>
      <c r="C830" s="800" t="s">
        <v>352</v>
      </c>
      <c r="D830" s="4"/>
      <c r="E830" s="4"/>
      <c r="F830" s="418"/>
      <c r="G830" s="213"/>
      <c r="H830" s="368"/>
      <c r="I830" s="2508"/>
      <c r="J830" s="1901"/>
      <c r="K830" s="1901"/>
      <c r="L830" s="211"/>
      <c r="M830" s="211"/>
      <c r="N830" s="211"/>
      <c r="O830" s="211"/>
      <c r="P830" s="211"/>
      <c r="Q830" s="211"/>
      <c r="R830" s="552"/>
      <c r="S830" s="552"/>
      <c r="T830" s="552"/>
      <c r="U830" s="552"/>
      <c r="V830" s="552"/>
      <c r="W830" s="2876"/>
      <c r="X830" s="418"/>
      <c r="Y830" s="2752"/>
      <c r="Z830" s="418"/>
      <c r="AA830" s="2951"/>
      <c r="AB830" s="2951"/>
      <c r="AC830" s="418"/>
      <c r="AD830" s="418"/>
      <c r="AE830" s="1274"/>
      <c r="AF830" s="1302"/>
      <c r="AG830" s="2761"/>
      <c r="AH830" s="1412"/>
    </row>
    <row r="831" spans="1:34" s="2715" customFormat="1" ht="105" x14ac:dyDescent="0.25">
      <c r="A831" s="414"/>
      <c r="B831" s="414"/>
      <c r="C831" s="800" t="s">
        <v>534</v>
      </c>
      <c r="D831" s="4"/>
      <c r="E831" s="4"/>
      <c r="F831" s="418">
        <v>450</v>
      </c>
      <c r="G831" s="213">
        <f>(F831/12*$C$3)</f>
        <v>187.5</v>
      </c>
      <c r="H831" s="368">
        <v>192</v>
      </c>
      <c r="I831" s="2508">
        <f>H831/G831*100</f>
        <v>102.4</v>
      </c>
      <c r="J831" s="1901"/>
      <c r="K831" s="1901"/>
      <c r="L831" s="211"/>
      <c r="M831" s="211"/>
      <c r="N831" s="211"/>
      <c r="O831" s="211"/>
      <c r="P831" s="211"/>
      <c r="Q831" s="211"/>
      <c r="R831" s="552"/>
      <c r="S831" s="552"/>
      <c r="T831" s="552"/>
      <c r="U831" s="552"/>
      <c r="V831" s="552"/>
      <c r="W831" s="2876"/>
      <c r="X831" s="418"/>
      <c r="Y831" s="2752"/>
      <c r="Z831" s="418"/>
      <c r="AA831" s="2951"/>
      <c r="AB831" s="2951"/>
      <c r="AC831" s="418"/>
      <c r="AD831" s="418"/>
      <c r="AE831" s="1274"/>
      <c r="AF831" s="1302"/>
      <c r="AG831" s="2761"/>
      <c r="AH831" s="1412"/>
    </row>
    <row r="832" spans="1:34" s="2715" customFormat="1" ht="42.75" x14ac:dyDescent="0.25">
      <c r="A832" s="414"/>
      <c r="B832" s="414"/>
      <c r="C832" s="1413" t="s">
        <v>510</v>
      </c>
      <c r="D832" s="4"/>
      <c r="E832" s="4"/>
      <c r="F832" s="418">
        <f>F833</f>
        <v>655</v>
      </c>
      <c r="G832" s="758">
        <f>G833</f>
        <v>272.91666666666669</v>
      </c>
      <c r="H832" s="758">
        <f>H833</f>
        <v>149</v>
      </c>
      <c r="I832" s="2508">
        <f>H832/G832*100</f>
        <v>54.595419847328245</v>
      </c>
      <c r="J832" s="1901"/>
      <c r="K832" s="1901"/>
      <c r="L832" s="211"/>
      <c r="M832" s="211"/>
      <c r="N832" s="211"/>
      <c r="O832" s="211"/>
      <c r="P832" s="211"/>
      <c r="Q832" s="211"/>
      <c r="R832" s="552">
        <v>988.82143000000008</v>
      </c>
      <c r="S832" s="552">
        <v>988.82143000000008</v>
      </c>
      <c r="T832" s="552">
        <v>988.82143000000008</v>
      </c>
      <c r="U832" s="552">
        <v>988.82143000000008</v>
      </c>
      <c r="V832" s="552">
        <v>988.82143000000008</v>
      </c>
      <c r="W832" s="2772">
        <f>R832/12*$C$3+(S832-R832)/11*4+(T832-S832)/10*3+(U832-T832)/9*2+(V832-U832)/8*1</f>
        <v>412.00892916666669</v>
      </c>
      <c r="X832" s="418">
        <f>AD832-AC832-Z832</f>
        <v>193.09655000000001</v>
      </c>
      <c r="Y832" s="2752"/>
      <c r="Z832" s="418"/>
      <c r="AA832" s="2951">
        <f>X832-W832</f>
        <v>-218.91237916666668</v>
      </c>
      <c r="AB832" s="2951"/>
      <c r="AC832" s="418">
        <v>-0.48787999999999998</v>
      </c>
      <c r="AD832" s="418">
        <v>192.60867000000002</v>
      </c>
      <c r="AE832" s="1274">
        <f>AE833</f>
        <v>0</v>
      </c>
      <c r="AF832" s="1302"/>
      <c r="AG832" s="2761"/>
      <c r="AH832" s="1412"/>
    </row>
    <row r="833" spans="1:34" s="2715" customFormat="1" x14ac:dyDescent="0.25">
      <c r="A833" s="414"/>
      <c r="B833" s="414"/>
      <c r="C833" s="800" t="s">
        <v>511</v>
      </c>
      <c r="D833" s="4"/>
      <c r="E833" s="4"/>
      <c r="F833" s="418">
        <v>655</v>
      </c>
      <c r="G833" s="213">
        <f>(F833/12*$C$3)</f>
        <v>272.91666666666669</v>
      </c>
      <c r="H833" s="368">
        <v>149</v>
      </c>
      <c r="I833" s="2508">
        <f>H833/G833*100</f>
        <v>54.595419847328245</v>
      </c>
      <c r="J833" s="1901"/>
      <c r="K833" s="1901"/>
      <c r="L833" s="211"/>
      <c r="M833" s="211"/>
      <c r="N833" s="211"/>
      <c r="O833" s="211"/>
      <c r="P833" s="211"/>
      <c r="Q833" s="211"/>
      <c r="R833" s="552"/>
      <c r="S833" s="552"/>
      <c r="T833" s="552"/>
      <c r="U833" s="552"/>
      <c r="V833" s="552"/>
      <c r="W833" s="2876"/>
      <c r="X833" s="418"/>
      <c r="Y833" s="2752"/>
      <c r="Z833" s="418"/>
      <c r="AA833" s="2951"/>
      <c r="AB833" s="2951"/>
      <c r="AC833" s="418"/>
      <c r="AD833" s="418"/>
      <c r="AE833" s="1274"/>
      <c r="AF833" s="1302"/>
      <c r="AG833" s="2761"/>
      <c r="AH833" s="1412"/>
    </row>
    <row r="834" spans="1:34" s="2715" customFormat="1" ht="42.75" x14ac:dyDescent="0.25">
      <c r="A834" s="414"/>
      <c r="B834" s="414"/>
      <c r="C834" s="1413" t="s">
        <v>512</v>
      </c>
      <c r="D834" s="4"/>
      <c r="E834" s="4"/>
      <c r="F834" s="758"/>
      <c r="G834" s="213"/>
      <c r="H834" s="368"/>
      <c r="I834" s="2508"/>
      <c r="J834" s="1901"/>
      <c r="K834" s="1901"/>
      <c r="L834" s="211"/>
      <c r="M834" s="211"/>
      <c r="N834" s="211"/>
      <c r="O834" s="211"/>
      <c r="P834" s="211"/>
      <c r="Q834" s="211"/>
      <c r="R834" s="552"/>
      <c r="S834" s="552"/>
      <c r="T834" s="552"/>
      <c r="U834" s="552"/>
      <c r="V834" s="552"/>
      <c r="W834" s="2876"/>
      <c r="X834" s="418"/>
      <c r="Y834" s="2752"/>
      <c r="Z834" s="418"/>
      <c r="AA834" s="2951"/>
      <c r="AB834" s="2951"/>
      <c r="AC834" s="418"/>
      <c r="AD834" s="418"/>
      <c r="AE834" s="1274"/>
      <c r="AF834" s="1302"/>
      <c r="AG834" s="2761"/>
      <c r="AH834" s="1412"/>
    </row>
    <row r="835" spans="1:34" s="2715" customFormat="1" ht="29.25" x14ac:dyDescent="0.25">
      <c r="A835" s="414">
        <v>1</v>
      </c>
      <c r="B835" s="414">
        <v>1</v>
      </c>
      <c r="C835" s="785" t="s">
        <v>360</v>
      </c>
      <c r="D835" s="4"/>
      <c r="E835" s="4"/>
      <c r="F835" s="2707">
        <f>F836+F837</f>
        <v>2200</v>
      </c>
      <c r="G835" s="213">
        <f>G836+G837</f>
        <v>916.66666666666652</v>
      </c>
      <c r="H835" s="368">
        <f>H836+H837</f>
        <v>824.70319148936176</v>
      </c>
      <c r="I835" s="2508"/>
      <c r="J835" s="1901"/>
      <c r="K835" s="1901"/>
      <c r="L835" s="211"/>
      <c r="M835" s="211"/>
      <c r="N835" s="211"/>
      <c r="O835" s="211"/>
      <c r="P835" s="211"/>
      <c r="Q835" s="211"/>
      <c r="R835" s="552"/>
      <c r="S835" s="552"/>
      <c r="T835" s="552"/>
      <c r="U835" s="552"/>
      <c r="V835" s="552"/>
      <c r="W835" s="2876"/>
      <c r="X835" s="418"/>
      <c r="Y835" s="2752"/>
      <c r="Z835" s="418"/>
      <c r="AA835" s="2951"/>
      <c r="AB835" s="2951"/>
      <c r="AC835" s="418"/>
      <c r="AD835" s="418"/>
      <c r="AE835" s="1274">
        <f>AE836+AE837</f>
        <v>0</v>
      </c>
      <c r="AF835" s="1302"/>
      <c r="AG835" s="2761"/>
      <c r="AH835" s="1412"/>
    </row>
    <row r="836" spans="1:34" s="2715" customFormat="1" x14ac:dyDescent="0.25">
      <c r="A836" s="414">
        <v>1</v>
      </c>
      <c r="B836" s="414">
        <v>1</v>
      </c>
      <c r="C836" s="785" t="s">
        <v>375</v>
      </c>
      <c r="D836" s="4"/>
      <c r="E836" s="4"/>
      <c r="F836" s="2707"/>
      <c r="G836" s="213"/>
      <c r="H836" s="368"/>
      <c r="I836" s="2508"/>
      <c r="J836" s="1901"/>
      <c r="K836" s="1901"/>
      <c r="L836" s="211"/>
      <c r="M836" s="211"/>
      <c r="N836" s="211"/>
      <c r="O836" s="211"/>
      <c r="P836" s="211"/>
      <c r="Q836" s="211"/>
      <c r="R836" s="552"/>
      <c r="S836" s="552"/>
      <c r="T836" s="552"/>
      <c r="U836" s="552"/>
      <c r="V836" s="552"/>
      <c r="W836" s="2876"/>
      <c r="X836" s="418"/>
      <c r="Y836" s="2752"/>
      <c r="Z836" s="418"/>
      <c r="AA836" s="2951"/>
      <c r="AB836" s="2951"/>
      <c r="AC836" s="418"/>
      <c r="AD836" s="418"/>
      <c r="AE836" s="1274"/>
      <c r="AF836" s="1302"/>
      <c r="AG836" s="2761"/>
      <c r="AH836" s="1412"/>
    </row>
    <row r="837" spans="1:34" s="2715" customFormat="1" x14ac:dyDescent="0.25">
      <c r="A837" s="414"/>
      <c r="B837" s="414">
        <v>1</v>
      </c>
      <c r="C837" s="4" t="s">
        <v>376</v>
      </c>
      <c r="D837" s="4"/>
      <c r="E837" s="4"/>
      <c r="F837" s="2707">
        <f>F838/9.4</f>
        <v>2200</v>
      </c>
      <c r="G837" s="213">
        <f>G838/9.4</f>
        <v>916.66666666666652</v>
      </c>
      <c r="H837" s="368">
        <f>H838/9.4</f>
        <v>824.70319148936176</v>
      </c>
      <c r="I837" s="2508"/>
      <c r="J837" s="1901"/>
      <c r="K837" s="1901"/>
      <c r="L837" s="211"/>
      <c r="M837" s="211"/>
      <c r="N837" s="211"/>
      <c r="O837" s="211"/>
      <c r="P837" s="211"/>
      <c r="Q837" s="211"/>
      <c r="R837" s="552"/>
      <c r="S837" s="552"/>
      <c r="T837" s="552"/>
      <c r="U837" s="552"/>
      <c r="V837" s="552"/>
      <c r="W837" s="2876"/>
      <c r="X837" s="418"/>
      <c r="Y837" s="2752"/>
      <c r="Z837" s="418"/>
      <c r="AA837" s="2951"/>
      <c r="AB837" s="2951"/>
      <c r="AC837" s="418"/>
      <c r="AD837" s="418"/>
      <c r="AE837" s="1274">
        <f>AE838/9.4</f>
        <v>0</v>
      </c>
      <c r="AF837" s="1302"/>
      <c r="AG837" s="2761"/>
      <c r="AH837" s="1412"/>
    </row>
    <row r="838" spans="1:34" s="2715" customFormat="1" x14ac:dyDescent="0.25">
      <c r="A838" s="414">
        <v>1</v>
      </c>
      <c r="B838" s="414">
        <v>1</v>
      </c>
      <c r="C838" s="801" t="s">
        <v>377</v>
      </c>
      <c r="D838" s="780"/>
      <c r="E838" s="4"/>
      <c r="F838" s="418">
        <v>20680</v>
      </c>
      <c r="G838" s="213">
        <f>(F838/12*$C$3)</f>
        <v>8616.6666666666661</v>
      </c>
      <c r="H838" s="368">
        <v>7752.2100000000009</v>
      </c>
      <c r="I838" s="2508"/>
      <c r="J838" s="1901"/>
      <c r="K838" s="1901"/>
      <c r="L838" s="211"/>
      <c r="M838" s="211"/>
      <c r="N838" s="211"/>
      <c r="O838" s="211"/>
      <c r="P838" s="211"/>
      <c r="Q838" s="211"/>
      <c r="R838" s="552"/>
      <c r="S838" s="552"/>
      <c r="T838" s="552"/>
      <c r="U838" s="552"/>
      <c r="V838" s="552"/>
      <c r="W838" s="2876"/>
      <c r="X838" s="418"/>
      <c r="Y838" s="2752"/>
      <c r="Z838" s="418"/>
      <c r="AA838" s="2951"/>
      <c r="AB838" s="2951"/>
      <c r="AC838" s="418"/>
      <c r="AD838" s="418"/>
      <c r="AE838" s="1274"/>
      <c r="AF838" s="1302"/>
      <c r="AG838" s="2761"/>
      <c r="AH838" s="1412"/>
    </row>
    <row r="839" spans="1:34" s="2715" customFormat="1" ht="29.25" x14ac:dyDescent="0.25">
      <c r="A839" s="414"/>
      <c r="B839" s="414">
        <v>1</v>
      </c>
      <c r="C839" s="785" t="s">
        <v>353</v>
      </c>
      <c r="D839" s="780"/>
      <c r="E839" s="4"/>
      <c r="F839" s="418">
        <v>100</v>
      </c>
      <c r="G839" s="213">
        <f>ROUND(F839/12*$C$3,0)</f>
        <v>42</v>
      </c>
      <c r="H839" s="368">
        <v>22</v>
      </c>
      <c r="I839" s="2508">
        <f>H839/G839*100</f>
        <v>52.380952380952387</v>
      </c>
      <c r="J839" s="1901"/>
      <c r="K839" s="1901"/>
      <c r="L839" s="211"/>
      <c r="M839" s="211"/>
      <c r="N839" s="211"/>
      <c r="O839" s="211"/>
      <c r="P839" s="211"/>
      <c r="Q839" s="211"/>
      <c r="R839" s="552"/>
      <c r="S839" s="552"/>
      <c r="T839" s="552"/>
      <c r="U839" s="552"/>
      <c r="V839" s="552"/>
      <c r="W839" s="2876"/>
      <c r="X839" s="418"/>
      <c r="Y839" s="2752"/>
      <c r="Z839" s="418"/>
      <c r="AA839" s="2951"/>
      <c r="AB839" s="2951"/>
      <c r="AC839" s="418"/>
      <c r="AD839" s="418"/>
      <c r="AE839" s="1274"/>
      <c r="AF839" s="1302"/>
      <c r="AG839" s="2761"/>
      <c r="AH839" s="1412"/>
    </row>
    <row r="840" spans="1:34" s="2715" customFormat="1" ht="30" x14ac:dyDescent="0.25">
      <c r="A840" s="414">
        <v>1</v>
      </c>
      <c r="B840" s="414">
        <v>1</v>
      </c>
      <c r="C840" s="780" t="s">
        <v>201</v>
      </c>
      <c r="D840" s="801"/>
      <c r="E840" s="4"/>
      <c r="F840" s="418"/>
      <c r="G840" s="213"/>
      <c r="H840" s="368"/>
      <c r="I840" s="2508"/>
      <c r="J840" s="1901"/>
      <c r="K840" s="1901"/>
      <c r="L840" s="211"/>
      <c r="M840" s="211"/>
      <c r="N840" s="211"/>
      <c r="O840" s="211"/>
      <c r="P840" s="211"/>
      <c r="Q840" s="211"/>
      <c r="R840" s="552"/>
      <c r="S840" s="552"/>
      <c r="T840" s="552"/>
      <c r="U840" s="552"/>
      <c r="V840" s="552"/>
      <c r="W840" s="2876"/>
      <c r="X840" s="418"/>
      <c r="Y840" s="2752"/>
      <c r="Z840" s="418"/>
      <c r="AA840" s="2951"/>
      <c r="AB840" s="2951"/>
      <c r="AC840" s="418"/>
      <c r="AD840" s="418"/>
      <c r="AE840" s="1274"/>
      <c r="AF840" s="1302"/>
      <c r="AG840" s="2761"/>
      <c r="AH840" s="1412"/>
    </row>
    <row r="841" spans="1:34" s="2715" customFormat="1" ht="72" x14ac:dyDescent="0.25">
      <c r="A841" s="414">
        <v>1</v>
      </c>
      <c r="B841" s="414">
        <v>1</v>
      </c>
      <c r="C841" s="785" t="s">
        <v>354</v>
      </c>
      <c r="D841" s="1634"/>
      <c r="E841" s="785"/>
      <c r="F841" s="446"/>
      <c r="G841" s="1052"/>
      <c r="H841" s="1052"/>
      <c r="I841" s="2508"/>
      <c r="J841" s="1901"/>
      <c r="K841" s="1901"/>
      <c r="L841" s="211"/>
      <c r="M841" s="211"/>
      <c r="N841" s="211"/>
      <c r="O841" s="211"/>
      <c r="P841" s="211"/>
      <c r="Q841" s="211"/>
      <c r="R841" s="608"/>
      <c r="S841" s="608"/>
      <c r="T841" s="608"/>
      <c r="U841" s="608"/>
      <c r="V841" s="608"/>
      <c r="W841" s="2875">
        <f>R841/12*$C$3</f>
        <v>0</v>
      </c>
      <c r="X841" s="2773">
        <f>AD841-AC841</f>
        <v>0</v>
      </c>
      <c r="Y841" s="2760"/>
      <c r="Z841" s="2773"/>
      <c r="AA841" s="2563">
        <f>X841-W841</f>
        <v>0</v>
      </c>
      <c r="AB841" s="2563"/>
      <c r="AC841" s="2773"/>
      <c r="AD841" s="2773"/>
      <c r="AE841" s="1278"/>
      <c r="AF841" s="2763"/>
      <c r="AG841" s="2761"/>
      <c r="AH841" s="1412"/>
    </row>
    <row r="842" spans="1:34" s="2715" customFormat="1" x14ac:dyDescent="0.25">
      <c r="A842" s="414">
        <v>1</v>
      </c>
      <c r="B842" s="414">
        <v>1</v>
      </c>
      <c r="C842" s="772" t="s">
        <v>234</v>
      </c>
      <c r="D842" s="798"/>
      <c r="E842" s="4"/>
      <c r="F842" s="418">
        <f>F843+F844</f>
        <v>600</v>
      </c>
      <c r="G842" s="213">
        <f>G843+G844</f>
        <v>250</v>
      </c>
      <c r="H842" s="368">
        <f>H843+H844</f>
        <v>223</v>
      </c>
      <c r="I842" s="2508">
        <f t="shared" ref="I842:I849" si="174">H842/G842*100</f>
        <v>89.2</v>
      </c>
      <c r="J842" s="1901"/>
      <c r="K842" s="1901"/>
      <c r="L842" s="211"/>
      <c r="M842" s="211"/>
      <c r="N842" s="211"/>
      <c r="O842" s="211"/>
      <c r="P842" s="211"/>
      <c r="Q842" s="211"/>
      <c r="R842" s="552">
        <v>721.46100000000001</v>
      </c>
      <c r="S842" s="552">
        <v>721.46100000000001</v>
      </c>
      <c r="T842" s="552">
        <v>721.46100000000001</v>
      </c>
      <c r="U842" s="552">
        <v>721.46100000000001</v>
      </c>
      <c r="V842" s="552">
        <v>721.46100000000001</v>
      </c>
      <c r="W842" s="1209">
        <f>R842/12*$C$3+(S842-R842)/11*4+(T842-S842)/10*3+(U842-T842)/9*2+(V842-U842)/8*1</f>
        <v>300.60874999999999</v>
      </c>
      <c r="X842" s="418">
        <f>AD842-AC842-Z842</f>
        <v>267.00283000000002</v>
      </c>
      <c r="Y842" s="2752"/>
      <c r="Z842" s="418"/>
      <c r="AA842" s="2951">
        <f>X842-W842</f>
        <v>-33.605919999999969</v>
      </c>
      <c r="AB842" s="2951"/>
      <c r="AC842" s="418">
        <v>0</v>
      </c>
      <c r="AD842" s="418">
        <v>267.00283000000002</v>
      </c>
      <c r="AE842" s="1274">
        <f>AE843+AE844</f>
        <v>0</v>
      </c>
      <c r="AF842" s="1302"/>
      <c r="AG842" s="2761"/>
      <c r="AH842" s="1412"/>
    </row>
    <row r="843" spans="1:34" s="2715" customFormat="1" ht="30" x14ac:dyDescent="0.25">
      <c r="A843" s="414">
        <v>1</v>
      </c>
      <c r="B843" s="414">
        <v>1</v>
      </c>
      <c r="C843" s="730" t="s">
        <v>278</v>
      </c>
      <c r="D843" s="4"/>
      <c r="E843" s="4"/>
      <c r="F843" s="418">
        <v>300</v>
      </c>
      <c r="G843" s="368">
        <f>ROUND(F843/12*$C$3,0)</f>
        <v>125</v>
      </c>
      <c r="H843" s="368">
        <v>114</v>
      </c>
      <c r="I843" s="2508">
        <f t="shared" si="174"/>
        <v>91.2</v>
      </c>
      <c r="J843" s="1901"/>
      <c r="K843" s="1901"/>
      <c r="L843" s="211"/>
      <c r="M843" s="211"/>
      <c r="N843" s="211"/>
      <c r="O843" s="211"/>
      <c r="P843" s="211"/>
      <c r="Q843" s="211"/>
      <c r="R843" s="552"/>
      <c r="S843" s="552"/>
      <c r="T843" s="552"/>
      <c r="U843" s="552"/>
      <c r="V843" s="552"/>
      <c r="W843" s="2876"/>
      <c r="X843" s="418"/>
      <c r="Y843" s="2752"/>
      <c r="Z843" s="418"/>
      <c r="AA843" s="2951"/>
      <c r="AB843" s="2951"/>
      <c r="AC843" s="418"/>
      <c r="AD843" s="418"/>
      <c r="AE843" s="1274"/>
      <c r="AF843" s="1302"/>
      <c r="AG843" s="2761"/>
      <c r="AH843" s="1412"/>
    </row>
    <row r="844" spans="1:34" s="2715" customFormat="1" ht="30" x14ac:dyDescent="0.25">
      <c r="A844" s="414">
        <v>1</v>
      </c>
      <c r="B844" s="414">
        <v>1</v>
      </c>
      <c r="C844" s="730" t="s">
        <v>74</v>
      </c>
      <c r="D844" s="4"/>
      <c r="E844" s="4"/>
      <c r="F844" s="418">
        <v>300</v>
      </c>
      <c r="G844" s="213">
        <f>ROUND(F844/12*$C$3,0)</f>
        <v>125</v>
      </c>
      <c r="H844" s="368">
        <v>109</v>
      </c>
      <c r="I844" s="2508">
        <f t="shared" si="174"/>
        <v>87.2</v>
      </c>
      <c r="J844" s="1901"/>
      <c r="K844" s="1901"/>
      <c r="L844" s="211"/>
      <c r="M844" s="211"/>
      <c r="N844" s="211"/>
      <c r="O844" s="211"/>
      <c r="P844" s="211"/>
      <c r="Q844" s="211"/>
      <c r="R844" s="552"/>
      <c r="S844" s="552"/>
      <c r="T844" s="552"/>
      <c r="U844" s="552"/>
      <c r="V844" s="552"/>
      <c r="W844" s="2876"/>
      <c r="X844" s="418"/>
      <c r="Y844" s="2752"/>
      <c r="Z844" s="418"/>
      <c r="AA844" s="2951"/>
      <c r="AB844" s="2951"/>
      <c r="AC844" s="418"/>
      <c r="AD844" s="418"/>
      <c r="AE844" s="1274"/>
      <c r="AF844" s="1302"/>
      <c r="AG844" s="2761"/>
      <c r="AH844" s="1412"/>
    </row>
    <row r="845" spans="1:34" s="2715" customFormat="1" ht="29.25" x14ac:dyDescent="0.25">
      <c r="A845" s="414">
        <v>1</v>
      </c>
      <c r="B845" s="414">
        <v>1</v>
      </c>
      <c r="C845" s="726" t="s">
        <v>279</v>
      </c>
      <c r="D845" s="4"/>
      <c r="E845" s="4"/>
      <c r="F845" s="446">
        <f>F823+F801</f>
        <v>13784</v>
      </c>
      <c r="G845" s="1052">
        <f>G823+G801</f>
        <v>5744.166666666667</v>
      </c>
      <c r="H845" s="1052">
        <f>H823+H801</f>
        <v>5456.94</v>
      </c>
      <c r="I845" s="2508">
        <f t="shared" si="174"/>
        <v>94.999680835630343</v>
      </c>
      <c r="J845" s="1901"/>
      <c r="K845" s="1901"/>
      <c r="L845" s="211"/>
      <c r="M845" s="211"/>
      <c r="N845" s="211"/>
      <c r="O845" s="211"/>
      <c r="P845" s="211"/>
      <c r="Q845" s="211"/>
      <c r="R845" s="552"/>
      <c r="S845" s="552"/>
      <c r="T845" s="552"/>
      <c r="U845" s="552"/>
      <c r="V845" s="552"/>
      <c r="W845" s="2876"/>
      <c r="X845" s="418"/>
      <c r="Y845" s="2752"/>
      <c r="Z845" s="418"/>
      <c r="AA845" s="2951"/>
      <c r="AB845" s="2951"/>
      <c r="AC845" s="418"/>
      <c r="AD845" s="418"/>
      <c r="AE845" s="1278">
        <f>AE823+AE801</f>
        <v>0</v>
      </c>
      <c r="AF845" s="1302"/>
      <c r="AG845" s="2761"/>
      <c r="AH845" s="1412"/>
    </row>
    <row r="846" spans="1:34" s="2715" customFormat="1" ht="43.5" x14ac:dyDescent="0.25">
      <c r="A846" s="414">
        <v>1</v>
      </c>
      <c r="B846" s="414">
        <v>1</v>
      </c>
      <c r="C846" s="726" t="s">
        <v>308</v>
      </c>
      <c r="D846" s="4"/>
      <c r="E846" s="4"/>
      <c r="F846" s="446">
        <f>F811</f>
        <v>2356</v>
      </c>
      <c r="G846" s="788">
        <f>G811</f>
        <v>981</v>
      </c>
      <c r="H846" s="1052">
        <f>H811</f>
        <v>902</v>
      </c>
      <c r="I846" s="2508">
        <f t="shared" si="174"/>
        <v>91.946992864424061</v>
      </c>
      <c r="J846" s="1901"/>
      <c r="K846" s="1901"/>
      <c r="L846" s="211"/>
      <c r="M846" s="211"/>
      <c r="N846" s="211"/>
      <c r="O846" s="211"/>
      <c r="P846" s="211"/>
      <c r="Q846" s="211"/>
      <c r="R846" s="552"/>
      <c r="S846" s="552"/>
      <c r="T846" s="552"/>
      <c r="U846" s="552"/>
      <c r="V846" s="552"/>
      <c r="W846" s="2876"/>
      <c r="X846" s="418"/>
      <c r="Y846" s="2752"/>
      <c r="Z846" s="418"/>
      <c r="AA846" s="2951"/>
      <c r="AB846" s="2951"/>
      <c r="AC846" s="418"/>
      <c r="AD846" s="418"/>
      <c r="AE846" s="1278">
        <f>AE811</f>
        <v>0</v>
      </c>
      <c r="AF846" s="1302"/>
      <c r="AG846" s="2761"/>
      <c r="AH846" s="1412"/>
    </row>
    <row r="847" spans="1:34" s="2715" customFormat="1" ht="29.25" x14ac:dyDescent="0.25">
      <c r="A847" s="414">
        <v>1</v>
      </c>
      <c r="B847" s="414">
        <v>1</v>
      </c>
      <c r="C847" s="726" t="s">
        <v>280</v>
      </c>
      <c r="D847" s="4"/>
      <c r="E847" s="4"/>
      <c r="F847" s="446">
        <f>F835+F809</f>
        <v>10324</v>
      </c>
      <c r="G847" s="788">
        <f>G835+G809</f>
        <v>4301.6666666666661</v>
      </c>
      <c r="H847" s="1052">
        <f>H835+H809</f>
        <v>4175.7031914893614</v>
      </c>
      <c r="I847" s="2508">
        <f t="shared" si="174"/>
        <v>97.071751836250186</v>
      </c>
      <c r="J847" s="1901"/>
      <c r="K847" s="1901"/>
      <c r="L847" s="211"/>
      <c r="M847" s="211"/>
      <c r="N847" s="211"/>
      <c r="O847" s="211"/>
      <c r="P847" s="211"/>
      <c r="Q847" s="211"/>
      <c r="R847" s="552"/>
      <c r="S847" s="552"/>
      <c r="T847" s="552"/>
      <c r="U847" s="552"/>
      <c r="V847" s="552"/>
      <c r="W847" s="2876"/>
      <c r="X847" s="418"/>
      <c r="Y847" s="2752"/>
      <c r="Z847" s="418"/>
      <c r="AA847" s="2951"/>
      <c r="AB847" s="2951"/>
      <c r="AC847" s="418"/>
      <c r="AD847" s="418"/>
      <c r="AE847" s="1278">
        <f>AE835+AE809</f>
        <v>0</v>
      </c>
      <c r="AF847" s="1302"/>
      <c r="AG847" s="2761"/>
      <c r="AH847" s="1412"/>
    </row>
    <row r="848" spans="1:34" s="2715" customFormat="1" ht="29.25" x14ac:dyDescent="0.25">
      <c r="A848" s="414">
        <v>1</v>
      </c>
      <c r="B848" s="414">
        <v>1</v>
      </c>
      <c r="C848" s="726" t="s">
        <v>281</v>
      </c>
      <c r="D848" s="4"/>
      <c r="E848" s="4"/>
      <c r="F848" s="446">
        <f>F839</f>
        <v>100</v>
      </c>
      <c r="G848" s="1052">
        <f>G839</f>
        <v>42</v>
      </c>
      <c r="H848" s="1052">
        <f>H839</f>
        <v>22</v>
      </c>
      <c r="I848" s="2508">
        <f t="shared" si="174"/>
        <v>52.380952380952387</v>
      </c>
      <c r="J848" s="1901"/>
      <c r="K848" s="1901"/>
      <c r="L848" s="211"/>
      <c r="M848" s="211"/>
      <c r="N848" s="211"/>
      <c r="O848" s="211"/>
      <c r="P848" s="211"/>
      <c r="Q848" s="211"/>
      <c r="R848" s="552">
        <v>119.902</v>
      </c>
      <c r="S848" s="552">
        <v>119.902</v>
      </c>
      <c r="T848" s="552">
        <v>119.902</v>
      </c>
      <c r="U848" s="552">
        <v>119.902</v>
      </c>
      <c r="V848" s="552">
        <v>119.902</v>
      </c>
      <c r="W848" s="1209">
        <f>R848/12*$C$3+(S848-R848)/11*4+(T848-S848)/10*3+(U848-T848)/9*2+(V848-U848)/8*1</f>
        <v>49.959166666666668</v>
      </c>
      <c r="X848" s="418">
        <f>AD848-AC848-Z848</f>
        <v>26.378439999999998</v>
      </c>
      <c r="Y848" s="2752"/>
      <c r="Z848" s="418"/>
      <c r="AA848" s="2951">
        <f>X848-W848</f>
        <v>-23.580726666666671</v>
      </c>
      <c r="AB848" s="2951"/>
      <c r="AC848" s="418">
        <v>0</v>
      </c>
      <c r="AD848" s="418">
        <v>26.378439999999998</v>
      </c>
      <c r="AE848" s="1278">
        <f>AE839</f>
        <v>0</v>
      </c>
      <c r="AF848" s="1302"/>
      <c r="AG848" s="2761"/>
      <c r="AH848" s="1412"/>
    </row>
    <row r="849" spans="1:34" s="2715" customFormat="1" x14ac:dyDescent="0.25">
      <c r="A849" s="414">
        <v>1</v>
      </c>
      <c r="B849" s="414">
        <v>1</v>
      </c>
      <c r="C849" s="727" t="s">
        <v>138</v>
      </c>
      <c r="D849" s="4"/>
      <c r="E849" s="4"/>
      <c r="F849" s="446">
        <f>F845+F846+F848+F810*2.9+F838/4.2</f>
        <v>44723.409523809525</v>
      </c>
      <c r="G849" s="788">
        <f>G845+G846+G848+G810*2.9+G838/4.2</f>
        <v>18635.253968253968</v>
      </c>
      <c r="H849" s="1052">
        <f>H845+H846+H848+H810*2.9+H838/4.2</f>
        <v>17944.604285714286</v>
      </c>
      <c r="I849" s="2508">
        <f t="shared" si="174"/>
        <v>96.293854198519441</v>
      </c>
      <c r="J849" s="1901"/>
      <c r="K849" s="1901"/>
      <c r="L849" s="211"/>
      <c r="M849" s="211"/>
      <c r="N849" s="211"/>
      <c r="O849" s="211"/>
      <c r="P849" s="211"/>
      <c r="Q849" s="211"/>
      <c r="R849" s="2891">
        <f t="shared" ref="R849:AD849" si="175">R848+R842+R811+R800+R822+R832</f>
        <v>20399.614999999998</v>
      </c>
      <c r="S849" s="2891">
        <f t="shared" ref="S849:T849" si="176">S848+S842+S811+S800+S822+S832</f>
        <v>20399.614999999998</v>
      </c>
      <c r="T849" s="2891">
        <f t="shared" si="176"/>
        <v>20399.614999999998</v>
      </c>
      <c r="U849" s="2891">
        <f t="shared" ref="U849:V849" si="177">U848+U842+U811+U800+U822+U832</f>
        <v>20399.614999999998</v>
      </c>
      <c r="V849" s="2891">
        <f t="shared" si="177"/>
        <v>20399.614999999998</v>
      </c>
      <c r="W849" s="2891">
        <f t="shared" si="175"/>
        <v>8805.6978633333329</v>
      </c>
      <c r="X849" s="446">
        <f t="shared" si="175"/>
        <v>8306.953950000001</v>
      </c>
      <c r="Y849" s="2825">
        <f t="shared" si="175"/>
        <v>0</v>
      </c>
      <c r="Z849" s="446">
        <f t="shared" si="175"/>
        <v>0</v>
      </c>
      <c r="AA849" s="2983">
        <f t="shared" si="175"/>
        <v>-498.74391333333256</v>
      </c>
      <c r="AB849" s="2983">
        <f t="shared" si="175"/>
        <v>0</v>
      </c>
      <c r="AC849" s="446">
        <f t="shared" si="175"/>
        <v>-10.15704</v>
      </c>
      <c r="AD849" s="446">
        <f t="shared" si="175"/>
        <v>8296.7969099999991</v>
      </c>
      <c r="AE849" s="1278">
        <f>AE845+AE846+AE848+AE810*2.9+AE838/4.2</f>
        <v>0</v>
      </c>
      <c r="AF849" s="1312">
        <f>AF848+AF842+AF811+AF800</f>
        <v>0</v>
      </c>
      <c r="AG849" s="2761"/>
      <c r="AH849" s="1412"/>
    </row>
    <row r="850" spans="1:34" s="2715" customFormat="1" x14ac:dyDescent="0.25">
      <c r="A850" s="414">
        <v>1</v>
      </c>
      <c r="B850" s="414">
        <v>1</v>
      </c>
      <c r="C850" s="2511"/>
      <c r="D850" s="2511"/>
      <c r="E850" s="2616"/>
      <c r="F850" s="439"/>
      <c r="G850" s="213"/>
      <c r="H850" s="2508"/>
      <c r="I850" s="2508"/>
      <c r="J850" s="2509"/>
      <c r="K850" s="2509"/>
      <c r="L850" s="2803"/>
      <c r="M850" s="2803"/>
      <c r="N850" s="2803"/>
      <c r="O850" s="2803"/>
      <c r="P850" s="2803"/>
      <c r="Q850" s="2803"/>
      <c r="R850" s="608"/>
      <c r="S850" s="608"/>
      <c r="T850" s="608"/>
      <c r="U850" s="608"/>
      <c r="V850" s="608"/>
      <c r="W850" s="2879"/>
      <c r="X850" s="2773"/>
      <c r="Y850" s="2760"/>
      <c r="Z850" s="2773"/>
      <c r="AA850" s="2563"/>
      <c r="AB850" s="2563"/>
      <c r="AC850" s="2773"/>
      <c r="AD850" s="2773"/>
      <c r="AE850" s="2510"/>
      <c r="AF850" s="2763"/>
      <c r="AG850" s="2761"/>
      <c r="AH850" s="1412"/>
    </row>
    <row r="851" spans="1:34" s="2715" customFormat="1" x14ac:dyDescent="0.25">
      <c r="A851" s="414">
        <v>1</v>
      </c>
      <c r="B851" s="414">
        <v>1</v>
      </c>
      <c r="C851" s="1740" t="s">
        <v>29</v>
      </c>
      <c r="D851" s="1740"/>
      <c r="E851" s="2"/>
      <c r="F851" s="422"/>
      <c r="G851" s="375"/>
      <c r="H851" s="375"/>
      <c r="I851" s="375"/>
      <c r="J851" s="1901"/>
      <c r="K851" s="1901"/>
      <c r="L851" s="1052"/>
      <c r="M851" s="1052"/>
      <c r="N851" s="1052"/>
      <c r="O851" s="1052"/>
      <c r="P851" s="1052"/>
      <c r="Q851" s="1052"/>
      <c r="R851" s="571"/>
      <c r="S851" s="571"/>
      <c r="T851" s="571"/>
      <c r="U851" s="571"/>
      <c r="V851" s="571"/>
      <c r="W851" s="2880"/>
      <c r="X851" s="996"/>
      <c r="Y851" s="1071"/>
      <c r="Z851" s="996"/>
      <c r="AA851" s="2984"/>
      <c r="AB851" s="2984"/>
      <c r="AC851" s="996"/>
      <c r="AD851" s="996"/>
      <c r="AE851" s="1294"/>
      <c r="AF851" s="1250"/>
      <c r="AG851" s="2761"/>
      <c r="AH851" s="1412"/>
    </row>
    <row r="852" spans="1:34" s="2715" customFormat="1" ht="30" x14ac:dyDescent="0.25">
      <c r="A852" s="414">
        <v>1</v>
      </c>
      <c r="B852" s="414">
        <v>1</v>
      </c>
      <c r="C852" s="2" t="s">
        <v>127</v>
      </c>
      <c r="D852" s="2"/>
      <c r="E852" s="1740"/>
      <c r="F852" s="2441"/>
      <c r="G852" s="2508"/>
      <c r="H852" s="2508"/>
      <c r="I852" s="2508"/>
      <c r="J852" s="2509"/>
      <c r="K852" s="388"/>
      <c r="L852" s="996"/>
      <c r="M852" s="996"/>
      <c r="N852" s="996"/>
      <c r="O852" s="270"/>
      <c r="P852" s="1647"/>
      <c r="Q852" s="270"/>
      <c r="R852" s="571"/>
      <c r="S852" s="571"/>
      <c r="T852" s="571"/>
      <c r="U852" s="571"/>
      <c r="V852" s="571"/>
      <c r="W852" s="2880"/>
      <c r="X852" s="996"/>
      <c r="Y852" s="1071"/>
      <c r="Z852" s="996"/>
      <c r="AA852" s="2984"/>
      <c r="AB852" s="2984"/>
      <c r="AC852" s="996"/>
      <c r="AD852" s="996"/>
      <c r="AE852" s="2510"/>
      <c r="AF852" s="1250"/>
      <c r="AG852" s="2761"/>
      <c r="AH852" s="1412"/>
    </row>
    <row r="853" spans="1:34" s="2715" customFormat="1" x14ac:dyDescent="0.25">
      <c r="A853" s="414">
        <v>1</v>
      </c>
      <c r="B853" s="414">
        <v>1</v>
      </c>
      <c r="C853" s="2713" t="s">
        <v>47</v>
      </c>
      <c r="D853" s="2713"/>
      <c r="E853" s="2511">
        <v>240</v>
      </c>
      <c r="F853" s="422">
        <v>320</v>
      </c>
      <c r="G853" s="213">
        <f>ROUND(F853/12*$C$3,0)</f>
        <v>133</v>
      </c>
      <c r="H853" s="213">
        <v>132</v>
      </c>
      <c r="I853" s="213">
        <f>H853/G853*100</f>
        <v>99.248120300751879</v>
      </c>
      <c r="J853" s="571">
        <v>8</v>
      </c>
      <c r="K853" s="269">
        <f>N853/H853</f>
        <v>7.9848484848484844</v>
      </c>
      <c r="L853" s="270">
        <f>ROUND(F853*J853,0)</f>
        <v>2560</v>
      </c>
      <c r="M853" s="270">
        <f>ROUND(L853/12*$C$3,0)</f>
        <v>1067</v>
      </c>
      <c r="N853" s="270">
        <v>1054</v>
      </c>
      <c r="O853" s="270">
        <f>N853/M853*100</f>
        <v>98.781630740393624</v>
      </c>
      <c r="P853" s="270">
        <f>L853/E853</f>
        <v>10.666666666666666</v>
      </c>
      <c r="Q853" s="270">
        <f>N853/$C$3*12/P853</f>
        <v>237.15000000000003</v>
      </c>
      <c r="R853" s="2779"/>
      <c r="S853" s="2779"/>
      <c r="T853" s="2779"/>
      <c r="U853" s="2779"/>
      <c r="V853" s="2779"/>
      <c r="W853" s="2891"/>
      <c r="X853" s="446">
        <f>AD853-AC853</f>
        <v>0</v>
      </c>
      <c r="Y853" s="2825"/>
      <c r="Z853" s="446"/>
      <c r="AA853" s="2983">
        <f>X853-W853</f>
        <v>0</v>
      </c>
      <c r="AB853" s="2983"/>
      <c r="AC853" s="446"/>
      <c r="AD853" s="446"/>
      <c r="AE853" s="1290"/>
      <c r="AF853" s="1312"/>
      <c r="AG853" s="2761"/>
      <c r="AH853" s="1412"/>
    </row>
    <row r="854" spans="1:34" s="249" customFormat="1" x14ac:dyDescent="0.25">
      <c r="A854" s="414">
        <v>1</v>
      </c>
      <c r="B854" s="414">
        <v>1</v>
      </c>
      <c r="C854" s="2985" t="s">
        <v>154</v>
      </c>
      <c r="D854" s="2985"/>
      <c r="E854" s="2444"/>
      <c r="F854" s="2441">
        <f t="shared" ref="F854:H855" si="178">SUM(F853)</f>
        <v>320</v>
      </c>
      <c r="G854" s="788">
        <f t="shared" si="178"/>
        <v>133</v>
      </c>
      <c r="H854" s="788">
        <f t="shared" si="178"/>
        <v>132</v>
      </c>
      <c r="I854" s="788">
        <f>H854/G854*100</f>
        <v>99.248120300751879</v>
      </c>
      <c r="J854" s="2900">
        <f>L854/F854</f>
        <v>8</v>
      </c>
      <c r="K854" s="269">
        <f>N854/H854</f>
        <v>7.9848484848484844</v>
      </c>
      <c r="L854" s="1504">
        <f t="shared" ref="L854:N855" si="179">SUM(L853)</f>
        <v>2560</v>
      </c>
      <c r="M854" s="1504">
        <f t="shared" si="179"/>
        <v>1067</v>
      </c>
      <c r="N854" s="1504">
        <f t="shared" si="179"/>
        <v>1054</v>
      </c>
      <c r="O854" s="1504">
        <f>N854/M854*100</f>
        <v>98.781630740393624</v>
      </c>
      <c r="P854" s="1504">
        <f>SUM(P853)</f>
        <v>10.666666666666666</v>
      </c>
      <c r="Q854" s="270">
        <f>N854/$C$3*12/P854</f>
        <v>237.15000000000003</v>
      </c>
      <c r="R854" s="2779"/>
      <c r="S854" s="2779"/>
      <c r="T854" s="2779"/>
      <c r="U854" s="2779"/>
      <c r="V854" s="2779"/>
      <c r="W854" s="2992"/>
      <c r="X854" s="1882"/>
      <c r="Y854" s="2987"/>
      <c r="Z854" s="1882"/>
      <c r="AA854" s="2988"/>
      <c r="AB854" s="2988"/>
      <c r="AC854" s="1504"/>
      <c r="AD854" s="1504"/>
      <c r="AE854" s="1261">
        <f t="shared" ref="AE854" si="180">SUM(AE853)</f>
        <v>0</v>
      </c>
      <c r="AF854" s="2915"/>
      <c r="AG854" s="2761"/>
      <c r="AH854" s="1474"/>
    </row>
    <row r="855" spans="1:34" s="2715" customFormat="1" ht="29.25" x14ac:dyDescent="0.25">
      <c r="A855" s="414">
        <v>1</v>
      </c>
      <c r="B855" s="414">
        <v>1</v>
      </c>
      <c r="C855" s="1003" t="s">
        <v>139</v>
      </c>
      <c r="D855" s="1003"/>
      <c r="E855" s="1003"/>
      <c r="F855" s="2441">
        <f t="shared" si="178"/>
        <v>320</v>
      </c>
      <c r="G855" s="2508">
        <f t="shared" si="178"/>
        <v>133</v>
      </c>
      <c r="H855" s="2508">
        <f t="shared" si="178"/>
        <v>132</v>
      </c>
      <c r="I855" s="2508">
        <f>H855/G855*100</f>
        <v>99.248120300751879</v>
      </c>
      <c r="J855" s="2509">
        <f>SUM(L855/F855)</f>
        <v>8</v>
      </c>
      <c r="K855" s="269">
        <f>N855/H855</f>
        <v>7.9848484848484844</v>
      </c>
      <c r="L855" s="2508">
        <f t="shared" si="179"/>
        <v>2560</v>
      </c>
      <c r="M855" s="2508">
        <f t="shared" si="179"/>
        <v>1067</v>
      </c>
      <c r="N855" s="2508">
        <f t="shared" si="179"/>
        <v>1054</v>
      </c>
      <c r="O855" s="270">
        <f>N855/M855*100</f>
        <v>98.781630740393624</v>
      </c>
      <c r="P855" s="2508">
        <f>SUM(P854)</f>
        <v>10.666666666666666</v>
      </c>
      <c r="Q855" s="270">
        <f>N855/$C$3*12/P855</f>
        <v>237.15000000000003</v>
      </c>
      <c r="R855" s="2780">
        <v>6664.8511104000008</v>
      </c>
      <c r="S855" s="2780">
        <v>6664.8511104000008</v>
      </c>
      <c r="T855" s="2780">
        <v>6664.8511104000008</v>
      </c>
      <c r="U855" s="2780">
        <v>6664.8511104000008</v>
      </c>
      <c r="V855" s="2780">
        <v>6664.8511104000008</v>
      </c>
      <c r="W855" s="1209">
        <f>R855/12*$C$3+(S855-R855)/11*4+(T855-S855)/10*3+(U855-T855)/9*2+(V855-U855)/8*1</f>
        <v>2777.0212960000003</v>
      </c>
      <c r="X855" s="996">
        <f>AD855-AC855-Z855</f>
        <v>2735.5625500000001</v>
      </c>
      <c r="Y855" s="1071"/>
      <c r="Z855" s="996"/>
      <c r="AA855" s="2984">
        <f>X855-W855</f>
        <v>-41.458746000000247</v>
      </c>
      <c r="AB855" s="2984"/>
      <c r="AC855" s="2508">
        <v>-6.51532</v>
      </c>
      <c r="AD855" s="2508">
        <v>2729.0472300000001</v>
      </c>
      <c r="AE855" s="2510">
        <f t="shared" ref="AE855" si="181">SUM(AE854)</f>
        <v>0</v>
      </c>
      <c r="AF855" s="2510"/>
      <c r="AG855" s="2761"/>
      <c r="AH855" s="1412"/>
    </row>
    <row r="856" spans="1:34" s="2715" customFormat="1" x14ac:dyDescent="0.25">
      <c r="A856" s="414">
        <v>1</v>
      </c>
      <c r="B856" s="414">
        <v>1</v>
      </c>
      <c r="C856" s="781"/>
      <c r="D856" s="781"/>
      <c r="E856" s="781"/>
      <c r="F856" s="420"/>
      <c r="G856" s="213"/>
      <c r="H856" s="213"/>
      <c r="I856" s="213"/>
      <c r="J856" s="2029"/>
      <c r="K856" s="2029"/>
      <c r="L856" s="2029"/>
      <c r="M856" s="2029"/>
      <c r="N856" s="2029"/>
      <c r="O856" s="2029"/>
      <c r="P856" s="2029"/>
      <c r="Q856" s="270"/>
      <c r="R856" s="552"/>
      <c r="S856" s="552"/>
      <c r="T856" s="552"/>
      <c r="U856" s="552"/>
      <c r="V856" s="552"/>
      <c r="W856" s="2876"/>
      <c r="X856" s="418">
        <f>AD856-AC856</f>
        <v>0</v>
      </c>
      <c r="Y856" s="2752"/>
      <c r="Z856" s="418"/>
      <c r="AA856" s="2951">
        <f>X856-W856</f>
        <v>0</v>
      </c>
      <c r="AB856" s="2951"/>
      <c r="AC856" s="418"/>
      <c r="AD856" s="418"/>
      <c r="AE856" s="1290"/>
      <c r="AF856" s="1302"/>
      <c r="AG856" s="2761"/>
      <c r="AH856" s="1412"/>
    </row>
    <row r="857" spans="1:34" s="2715" customFormat="1" x14ac:dyDescent="0.25">
      <c r="A857" s="414">
        <v>1</v>
      </c>
      <c r="B857" s="414">
        <v>1</v>
      </c>
      <c r="C857" s="1524" t="s">
        <v>314</v>
      </c>
      <c r="D857" s="2781"/>
      <c r="E857" s="2781"/>
      <c r="F857" s="2782"/>
      <c r="G857" s="2783"/>
      <c r="H857" s="2783"/>
      <c r="I857" s="2783"/>
      <c r="J857" s="1905"/>
      <c r="K857" s="1905"/>
      <c r="L857" s="1905"/>
      <c r="M857" s="1905"/>
      <c r="N857" s="1905">
        <f>N798+N855</f>
        <v>1054</v>
      </c>
      <c r="O857" s="1905"/>
      <c r="P857" s="1905"/>
      <c r="Q857" s="1905"/>
      <c r="R857" s="2096">
        <f t="shared" ref="R857:AA857" si="182">R855+R849+R798</f>
        <v>27064.466110399997</v>
      </c>
      <c r="S857" s="2096">
        <f t="shared" ref="S857:T857" si="183">S855+S849+S798</f>
        <v>27064.466110399997</v>
      </c>
      <c r="T857" s="2096">
        <f t="shared" si="183"/>
        <v>27064.466110399997</v>
      </c>
      <c r="U857" s="2096">
        <f t="shared" ref="U857:V857" si="184">U855+U849+U798</f>
        <v>27064.466110399997</v>
      </c>
      <c r="V857" s="2096">
        <f t="shared" si="184"/>
        <v>27064.466110399997</v>
      </c>
      <c r="W857" s="2905">
        <f t="shared" si="182"/>
        <v>11582.719159333334</v>
      </c>
      <c r="X857" s="2096">
        <f t="shared" si="182"/>
        <v>11042.516500000002</v>
      </c>
      <c r="Y857" s="2993">
        <f t="shared" si="182"/>
        <v>0</v>
      </c>
      <c r="Z857" s="2096">
        <f t="shared" si="182"/>
        <v>0</v>
      </c>
      <c r="AA857" s="2096">
        <f t="shared" si="182"/>
        <v>-540.2026593333328</v>
      </c>
      <c r="AB857" s="2096"/>
      <c r="AC857" s="2096">
        <f>AC855+AC849+AC798</f>
        <v>-16.672360000000001</v>
      </c>
      <c r="AD857" s="2096">
        <f>AD855+AD849+AD798</f>
        <v>11025.844139999999</v>
      </c>
      <c r="AE857" s="2786"/>
      <c r="AF857" s="2994">
        <f>AF855+AF849+AF798</f>
        <v>0</v>
      </c>
      <c r="AG857" s="2761"/>
      <c r="AH857" s="1412"/>
    </row>
    <row r="858" spans="1:34" s="2715" customFormat="1" ht="31.5" x14ac:dyDescent="0.25">
      <c r="A858" s="414">
        <v>1</v>
      </c>
      <c r="B858" s="414">
        <v>1</v>
      </c>
      <c r="C858" s="2295" t="s">
        <v>492</v>
      </c>
      <c r="D858" s="2995"/>
      <c r="E858" s="2881"/>
      <c r="F858" s="475"/>
      <c r="G858" s="1910"/>
      <c r="H858" s="2815"/>
      <c r="I858" s="2815"/>
      <c r="J858" s="1661"/>
      <c r="K858" s="1661"/>
      <c r="L858" s="1661"/>
      <c r="M858" s="1910"/>
      <c r="N858" s="1661"/>
      <c r="O858" s="1661"/>
      <c r="P858" s="1661"/>
      <c r="Q858" s="1910"/>
      <c r="R858" s="1411"/>
      <c r="S858" s="1411"/>
      <c r="T858" s="1411"/>
      <c r="U858" s="1411"/>
      <c r="V858" s="1411"/>
      <c r="W858" s="2882"/>
      <c r="X858" s="1910"/>
      <c r="Y858" s="2996"/>
      <c r="Z858" s="1910"/>
      <c r="AA858" s="1661"/>
      <c r="AB858" s="1661"/>
      <c r="AC858" s="1910"/>
      <c r="AD858" s="1910"/>
      <c r="AE858" s="2816"/>
      <c r="AF858" s="1911"/>
      <c r="AG858" s="2761"/>
      <c r="AH858" s="1412"/>
    </row>
    <row r="859" spans="1:34" s="2715" customFormat="1" x14ac:dyDescent="0.25">
      <c r="A859" s="414"/>
      <c r="B859" s="414">
        <v>1</v>
      </c>
      <c r="C859" s="2661" t="s">
        <v>29</v>
      </c>
      <c r="D859" s="1003"/>
      <c r="E859" s="1923"/>
      <c r="F859" s="2814"/>
      <c r="G859" s="2815"/>
      <c r="H859" s="786"/>
      <c r="I859" s="786"/>
      <c r="J859" s="786"/>
      <c r="K859" s="786"/>
      <c r="L859" s="786"/>
      <c r="M859" s="1050"/>
      <c r="N859" s="786"/>
      <c r="O859" s="786"/>
      <c r="P859" s="786"/>
      <c r="Q859" s="786"/>
      <c r="R859" s="611"/>
      <c r="S859" s="611"/>
      <c r="T859" s="611"/>
      <c r="U859" s="611"/>
      <c r="V859" s="611"/>
      <c r="W859" s="2997"/>
      <c r="X859" s="1661"/>
      <c r="Y859" s="2998"/>
      <c r="Z859" s="1050"/>
      <c r="AA859" s="786"/>
      <c r="AB859" s="786"/>
      <c r="AC859" s="1661"/>
      <c r="AD859" s="1661"/>
      <c r="AE859" s="1317"/>
      <c r="AF859" s="1662"/>
      <c r="AG859" s="2761"/>
      <c r="AH859" s="1412"/>
    </row>
    <row r="860" spans="1:34" s="2715" customFormat="1" x14ac:dyDescent="0.25">
      <c r="A860" s="414"/>
      <c r="B860" s="414">
        <v>1</v>
      </c>
      <c r="C860" s="523" t="s">
        <v>6</v>
      </c>
      <c r="D860" s="1003"/>
      <c r="E860" s="2511">
        <v>300</v>
      </c>
      <c r="F860" s="422">
        <v>140</v>
      </c>
      <c r="G860" s="213">
        <f>ROUND(F860/12*$C$3,0)</f>
        <v>58</v>
      </c>
      <c r="H860" s="213">
        <v>58</v>
      </c>
      <c r="I860" s="213">
        <f>H860/G860*100</f>
        <v>100</v>
      </c>
      <c r="J860" s="571">
        <v>4</v>
      </c>
      <c r="K860" s="269">
        <f>N860/H860</f>
        <v>4.4827586206896548</v>
      </c>
      <c r="L860" s="270">
        <f>ROUND(F860*J860,0)</f>
        <v>560</v>
      </c>
      <c r="M860" s="270">
        <f>ROUND(L860/12*$C$3,0)</f>
        <v>233</v>
      </c>
      <c r="N860" s="270">
        <v>260</v>
      </c>
      <c r="O860" s="270">
        <f>N860/M860*100</f>
        <v>111.58798283261801</v>
      </c>
      <c r="P860" s="270">
        <f>L860/E860</f>
        <v>1.8666666666666667</v>
      </c>
      <c r="Q860" s="270">
        <f>N860/$C$3*12/P860</f>
        <v>334.28571428571428</v>
      </c>
      <c r="R860" s="608"/>
      <c r="S860" s="608"/>
      <c r="T860" s="608"/>
      <c r="U860" s="608"/>
      <c r="V860" s="608"/>
      <c r="W860" s="2999"/>
      <c r="X860" s="786"/>
      <c r="Y860" s="2883"/>
      <c r="Z860" s="1661"/>
      <c r="AA860" s="786"/>
      <c r="AB860" s="786"/>
      <c r="AC860" s="786"/>
      <c r="AD860" s="786"/>
      <c r="AE860" s="1290"/>
      <c r="AF860" s="1317"/>
      <c r="AG860" s="2761"/>
      <c r="AH860" s="1412"/>
    </row>
    <row r="861" spans="1:34" s="2715" customFormat="1" x14ac:dyDescent="0.25">
      <c r="A861" s="414"/>
      <c r="B861" s="414">
        <v>1</v>
      </c>
      <c r="C861" s="350" t="s">
        <v>13</v>
      </c>
      <c r="D861" s="1003"/>
      <c r="E861" s="1923"/>
      <c r="F861" s="2441">
        <f>SUM(F860)</f>
        <v>140</v>
      </c>
      <c r="G861" s="788">
        <f>SUM(G860)</f>
        <v>58</v>
      </c>
      <c r="H861" s="788">
        <f>SUM(H860)</f>
        <v>58</v>
      </c>
      <c r="I861" s="788">
        <f>H861/G861*100</f>
        <v>100</v>
      </c>
      <c r="J861" s="2900">
        <f>L861/F861</f>
        <v>4</v>
      </c>
      <c r="K861" s="269">
        <f>N861/H861</f>
        <v>4.4827586206896548</v>
      </c>
      <c r="L861" s="1504">
        <f>SUM(L860)</f>
        <v>560</v>
      </c>
      <c r="M861" s="1504">
        <f>SUM(M860)</f>
        <v>233</v>
      </c>
      <c r="N861" s="1504">
        <f>SUM(N860)</f>
        <v>260</v>
      </c>
      <c r="O861" s="1504">
        <f>N861/M861*100</f>
        <v>111.58798283261801</v>
      </c>
      <c r="P861" s="1504">
        <f>SUM(P860)</f>
        <v>1.8666666666666667</v>
      </c>
      <c r="Q861" s="270">
        <f>N861/$C$3*12/P861</f>
        <v>334.28571428571428</v>
      </c>
      <c r="R861" s="608"/>
      <c r="S861" s="608"/>
      <c r="T861" s="608"/>
      <c r="U861" s="608"/>
      <c r="V861" s="608"/>
      <c r="W861" s="2997"/>
      <c r="X861" s="1661"/>
      <c r="Y861" s="3000"/>
      <c r="Z861" s="516"/>
      <c r="AA861" s="1050"/>
      <c r="AB861" s="1050"/>
      <c r="AC861" s="1050"/>
      <c r="AD861" s="1050"/>
      <c r="AE861" s="1261">
        <f>SUM(AE860)</f>
        <v>0</v>
      </c>
      <c r="AF861" s="1285"/>
      <c r="AG861" s="2761"/>
      <c r="AH861" s="1412"/>
    </row>
    <row r="862" spans="1:34" s="2715" customFormat="1" ht="30" x14ac:dyDescent="0.25">
      <c r="A862" s="414"/>
      <c r="B862" s="414">
        <v>1</v>
      </c>
      <c r="C862" s="306" t="s">
        <v>16</v>
      </c>
      <c r="D862" s="1003"/>
      <c r="E862" s="2881"/>
      <c r="F862" s="2814"/>
      <c r="G862" s="2815"/>
      <c r="H862" s="2815"/>
      <c r="I862" s="2815"/>
      <c r="J862" s="1661"/>
      <c r="K862" s="1661"/>
      <c r="L862" s="1661"/>
      <c r="M862" s="1661"/>
      <c r="N862" s="1661"/>
      <c r="O862" s="1661"/>
      <c r="P862" s="1661"/>
      <c r="Q862" s="1661"/>
      <c r="R862" s="1411"/>
      <c r="S862" s="1411"/>
      <c r="T862" s="1411"/>
      <c r="U862" s="1411"/>
      <c r="V862" s="1411"/>
      <c r="W862" s="3001"/>
      <c r="X862" s="786"/>
      <c r="Y862" s="1089"/>
      <c r="Z862" s="786"/>
      <c r="AA862" s="1661"/>
      <c r="AB862" s="1661"/>
      <c r="AC862" s="1661"/>
      <c r="AD862" s="786"/>
      <c r="AE862" s="2816"/>
      <c r="AF862" s="1317"/>
      <c r="AG862" s="2761"/>
      <c r="AH862" s="1412"/>
    </row>
    <row r="863" spans="1:34" s="2715" customFormat="1" x14ac:dyDescent="0.25">
      <c r="A863" s="414"/>
      <c r="B863" s="414">
        <v>1</v>
      </c>
      <c r="C863" s="392" t="s">
        <v>129</v>
      </c>
      <c r="D863" s="1003"/>
      <c r="E863" s="2511">
        <v>240</v>
      </c>
      <c r="F863" s="422">
        <v>269</v>
      </c>
      <c r="G863" s="213">
        <f>ROUND(F863/12*$C$3,0)</f>
        <v>112</v>
      </c>
      <c r="H863" s="213">
        <v>95</v>
      </c>
      <c r="I863" s="213">
        <f t="shared" ref="I863:I868" si="185">H863/G863*100</f>
        <v>84.821428571428569</v>
      </c>
      <c r="J863" s="571">
        <v>6</v>
      </c>
      <c r="K863" s="269">
        <f>N863/H863</f>
        <v>4.4947368421052634</v>
      </c>
      <c r="L863" s="270">
        <f>ROUND(F863*J863,0)</f>
        <v>1614</v>
      </c>
      <c r="M863" s="270">
        <f>ROUND(L863/12*$C$3,0)</f>
        <v>673</v>
      </c>
      <c r="N863" s="270">
        <v>427</v>
      </c>
      <c r="O863" s="270">
        <f>N863/M863*100</f>
        <v>63.447251114413071</v>
      </c>
      <c r="P863" s="270">
        <f>L863/E863</f>
        <v>6.7249999999999996</v>
      </c>
      <c r="Q863" s="270">
        <f>N863/$C$3*12/P863</f>
        <v>152.38661710037178</v>
      </c>
      <c r="R863" s="611"/>
      <c r="S863" s="611"/>
      <c r="T863" s="611"/>
      <c r="U863" s="611"/>
      <c r="V863" s="611"/>
      <c r="W863" s="2882"/>
      <c r="X863" s="786"/>
      <c r="Y863" s="3000"/>
      <c r="Z863" s="516"/>
      <c r="AA863" s="786"/>
      <c r="AB863" s="786"/>
      <c r="AC863" s="786"/>
      <c r="AD863" s="1661"/>
      <c r="AE863" s="1290"/>
      <c r="AF863" s="1662"/>
      <c r="AG863" s="2761"/>
      <c r="AH863" s="1412"/>
    </row>
    <row r="864" spans="1:34" s="2715" customFormat="1" x14ac:dyDescent="0.25">
      <c r="A864" s="414"/>
      <c r="B864" s="414">
        <v>1</v>
      </c>
      <c r="C864" s="393" t="s">
        <v>154</v>
      </c>
      <c r="D864" s="1003"/>
      <c r="E864" s="2055"/>
      <c r="F864" s="2441">
        <f>SUM(F863)</f>
        <v>269</v>
      </c>
      <c r="G864" s="788">
        <f>SUM(G863)</f>
        <v>112</v>
      </c>
      <c r="H864" s="788">
        <f>SUM(H863)</f>
        <v>95</v>
      </c>
      <c r="I864" s="788">
        <f t="shared" si="185"/>
        <v>84.821428571428569</v>
      </c>
      <c r="J864" s="2900">
        <f>L864/F864</f>
        <v>6</v>
      </c>
      <c r="K864" s="269">
        <f>N864/H864</f>
        <v>4.4947368421052634</v>
      </c>
      <c r="L864" s="1504">
        <f>SUM(L863)</f>
        <v>1614</v>
      </c>
      <c r="M864" s="1504">
        <f>SUM(M863)</f>
        <v>673</v>
      </c>
      <c r="N864" s="1504">
        <f>SUM(N863)</f>
        <v>427</v>
      </c>
      <c r="O864" s="1504">
        <f>N864/M864*100</f>
        <v>63.447251114413071</v>
      </c>
      <c r="P864" s="1504">
        <f>SUM(P863)</f>
        <v>6.7249999999999996</v>
      </c>
      <c r="Q864" s="270">
        <f>N864/$C$3*12/P864</f>
        <v>152.38661710037178</v>
      </c>
      <c r="R864" s="608"/>
      <c r="S864" s="608"/>
      <c r="T864" s="608"/>
      <c r="U864" s="608"/>
      <c r="V864" s="608"/>
      <c r="W864" s="2879"/>
      <c r="X864" s="1661"/>
      <c r="Y864" s="1089"/>
      <c r="Z864" s="786"/>
      <c r="AA864" s="786"/>
      <c r="AB864" s="786"/>
      <c r="AC864" s="786"/>
      <c r="AD864" s="516"/>
      <c r="AE864" s="1261">
        <f>SUM(AE863)</f>
        <v>0</v>
      </c>
      <c r="AF864" s="1319"/>
      <c r="AG864" s="2761"/>
      <c r="AH864" s="1412"/>
    </row>
    <row r="865" spans="1:34" s="2715" customFormat="1" ht="29.25" x14ac:dyDescent="0.25">
      <c r="A865" s="414"/>
      <c r="B865" s="414">
        <v>1</v>
      </c>
      <c r="C865" s="394" t="s">
        <v>140</v>
      </c>
      <c r="D865" s="1003"/>
      <c r="E865" s="1923"/>
      <c r="F865" s="2441">
        <f>SUM(F864,F861)</f>
        <v>409</v>
      </c>
      <c r="G865" s="2508">
        <f>SUM(G864,G861)</f>
        <v>170</v>
      </c>
      <c r="H865" s="2508">
        <f>SUM(H864,H861)</f>
        <v>153</v>
      </c>
      <c r="I865" s="2508">
        <f t="shared" si="185"/>
        <v>90</v>
      </c>
      <c r="J865" s="2509">
        <f>SUM(L865/F865)</f>
        <v>5.315403422982885</v>
      </c>
      <c r="K865" s="269">
        <f>N865/H865</f>
        <v>4.4901960784313726</v>
      </c>
      <c r="L865" s="2508">
        <f>SUM(L864,L861)</f>
        <v>2174</v>
      </c>
      <c r="M865" s="2508">
        <f>SUM(M864,M861)</f>
        <v>906</v>
      </c>
      <c r="N865" s="2508">
        <f>SUM(N864,N861)</f>
        <v>687</v>
      </c>
      <c r="O865" s="270">
        <f>N865/M865*100</f>
        <v>75.827814569536429</v>
      </c>
      <c r="P865" s="2508">
        <f>SUM(P864,P861)</f>
        <v>8.5916666666666668</v>
      </c>
      <c r="Q865" s="270">
        <f>N865/$C$3*12/P865</f>
        <v>191.90688651794378</v>
      </c>
      <c r="R865" s="608">
        <v>35743.810777520164</v>
      </c>
      <c r="S865" s="608">
        <v>35743.810777520164</v>
      </c>
      <c r="T865" s="608">
        <v>35743.810777520164</v>
      </c>
      <c r="U865" s="608">
        <v>35743.810777520164</v>
      </c>
      <c r="V865" s="608">
        <v>35743.810777520164</v>
      </c>
      <c r="W865" s="1209">
        <f>R865/12*$C$3+(S865-R865)/11*4+(T865-S865)/10*3+(U865-T865)/9*2+(V865-U865)/8*1</f>
        <v>14893.254490633401</v>
      </c>
      <c r="X865" s="786">
        <f>AD865-AC865-Z865</f>
        <v>10835.850559999999</v>
      </c>
      <c r="Y865" s="2998"/>
      <c r="Z865" s="1050"/>
      <c r="AA865" s="2563">
        <f>X865-W865</f>
        <v>-4057.4039306334016</v>
      </c>
      <c r="AB865" s="3002"/>
      <c r="AC865" s="1661">
        <v>-25.34544</v>
      </c>
      <c r="AD865" s="516">
        <v>10810.50512</v>
      </c>
      <c r="AE865" s="2510">
        <f>SUM(AE864,AE861)</f>
        <v>0</v>
      </c>
      <c r="AF865" s="1319"/>
      <c r="AG865" s="2761"/>
      <c r="AH865" s="1412"/>
    </row>
    <row r="866" spans="1:34" s="2715" customFormat="1" x14ac:dyDescent="0.25">
      <c r="A866" s="414"/>
      <c r="B866" s="414">
        <v>1</v>
      </c>
      <c r="C866" s="296" t="s">
        <v>136</v>
      </c>
      <c r="D866" s="1003"/>
      <c r="E866" s="2881"/>
      <c r="F866" s="3003">
        <f>SUM(F867:F868)</f>
        <v>1050</v>
      </c>
      <c r="G866" s="3004">
        <f>SUM(G867:G868)</f>
        <v>438</v>
      </c>
      <c r="H866" s="375">
        <f>SUM(H867:H868)</f>
        <v>739</v>
      </c>
      <c r="I866" s="786">
        <f t="shared" si="185"/>
        <v>168.7214611872146</v>
      </c>
      <c r="J866" s="1661"/>
      <c r="K866" s="1661"/>
      <c r="L866" s="1661"/>
      <c r="M866" s="1661"/>
      <c r="N866" s="1661"/>
      <c r="O866" s="1661"/>
      <c r="P866" s="1661"/>
      <c r="Q866" s="1661"/>
      <c r="R866" s="608">
        <v>7638.5761900000007</v>
      </c>
      <c r="S866" s="608">
        <v>7638.5761900000007</v>
      </c>
      <c r="T866" s="608">
        <v>7638.5761900000007</v>
      </c>
      <c r="U866" s="608">
        <v>7638.5761900000007</v>
      </c>
      <c r="V866" s="608">
        <v>7638.5761900000007</v>
      </c>
      <c r="W866" s="1209">
        <f>R866/12*$C$3+(S866-R866)/11*4+(T866-S866)/10*3+(U866-T866)/9*2+(V866-U866)/8*1</f>
        <v>3182.7400791666669</v>
      </c>
      <c r="X866" s="1661">
        <f>AD866-AC866-Z866</f>
        <v>4599.1932000000006</v>
      </c>
      <c r="Y866" s="2883"/>
      <c r="Z866" s="1661"/>
      <c r="AA866" s="3002">
        <f>X866-W866</f>
        <v>1416.4531208333337</v>
      </c>
      <c r="AB866" s="2563"/>
      <c r="AC866" s="786">
        <v>0</v>
      </c>
      <c r="AD866" s="786">
        <v>4599.1932000000006</v>
      </c>
      <c r="AE866" s="1294">
        <f>SUM(AE867:AE868)</f>
        <v>0</v>
      </c>
      <c r="AF866" s="1317"/>
      <c r="AG866" s="2761"/>
      <c r="AH866" s="1412"/>
    </row>
    <row r="867" spans="1:34" s="2715" customFormat="1" x14ac:dyDescent="0.25">
      <c r="A867" s="414">
        <v>1</v>
      </c>
      <c r="B867" s="414">
        <v>1</v>
      </c>
      <c r="C867" s="524" t="s">
        <v>68</v>
      </c>
      <c r="D867" s="3005"/>
      <c r="E867" s="1923"/>
      <c r="F867" s="422">
        <v>300</v>
      </c>
      <c r="G867" s="288">
        <f>ROUND(F867/12*$C$3,0)</f>
        <v>125</v>
      </c>
      <c r="H867" s="3004">
        <v>311</v>
      </c>
      <c r="I867" s="1158">
        <f t="shared" si="185"/>
        <v>248.8</v>
      </c>
      <c r="J867" s="2952"/>
      <c r="K867" s="2952"/>
      <c r="L867" s="2952"/>
      <c r="M867" s="2952"/>
      <c r="N867" s="2952"/>
      <c r="O867" s="2952"/>
      <c r="P867" s="2952"/>
      <c r="Q867" s="2952"/>
      <c r="R867" s="3006"/>
      <c r="S867" s="3006"/>
      <c r="T867" s="3006"/>
      <c r="U867" s="3006"/>
      <c r="V867" s="3006"/>
      <c r="W867" s="3007"/>
      <c r="X867" s="2952"/>
      <c r="Y867" s="3008"/>
      <c r="Z867" s="2952"/>
      <c r="AA867" s="2952"/>
      <c r="AB867" s="2952"/>
      <c r="AC867" s="2952"/>
      <c r="AD867" s="2952"/>
      <c r="AE867" s="3009"/>
      <c r="AF867" s="3010"/>
      <c r="AG867" s="2761"/>
      <c r="AH867" s="1412"/>
    </row>
    <row r="868" spans="1:34" s="2715" customFormat="1" ht="30" x14ac:dyDescent="0.25">
      <c r="A868" s="414">
        <v>1</v>
      </c>
      <c r="B868" s="414">
        <v>1</v>
      </c>
      <c r="C868" s="525" t="s">
        <v>125</v>
      </c>
      <c r="D868" s="2952"/>
      <c r="E868" s="2952"/>
      <c r="F868" s="3011">
        <v>750</v>
      </c>
      <c r="G868" s="288">
        <f>ROUND(F868/12*$C$3,0)</f>
        <v>313</v>
      </c>
      <c r="H868" s="375">
        <v>428</v>
      </c>
      <c r="I868" s="1158">
        <f t="shared" si="185"/>
        <v>136.74121405750799</v>
      </c>
      <c r="J868" s="2952"/>
      <c r="K868" s="2952"/>
      <c r="L868" s="2952"/>
      <c r="M868" s="2952"/>
      <c r="N868" s="2952"/>
      <c r="O868" s="2952"/>
      <c r="P868" s="2952"/>
      <c r="Q868" s="2952"/>
      <c r="R868" s="3006"/>
      <c r="S868" s="3006"/>
      <c r="T868" s="3006"/>
      <c r="U868" s="3006"/>
      <c r="V868" s="3006"/>
      <c r="W868" s="3007"/>
      <c r="X868" s="2952"/>
      <c r="Y868" s="3008"/>
      <c r="Z868" s="2952"/>
      <c r="AA868" s="2952"/>
      <c r="AB868" s="2952"/>
      <c r="AC868" s="2952"/>
      <c r="AD868" s="2952"/>
      <c r="AE868" s="1294"/>
      <c r="AF868" s="3010"/>
      <c r="AG868" s="2761"/>
      <c r="AH868" s="1412"/>
    </row>
    <row r="869" spans="1:34" s="2715" customFormat="1" ht="30" thickBot="1" x14ac:dyDescent="0.3">
      <c r="A869" s="414"/>
      <c r="B869" s="414">
        <v>1</v>
      </c>
      <c r="C869" s="964" t="s">
        <v>138</v>
      </c>
      <c r="D869" s="3012"/>
      <c r="E869" s="3012"/>
      <c r="F869" s="3013"/>
      <c r="G869" s="963"/>
      <c r="H869" s="3014"/>
      <c r="I869" s="3015"/>
      <c r="J869" s="3016"/>
      <c r="K869" s="3016"/>
      <c r="L869" s="3016"/>
      <c r="M869" s="3016"/>
      <c r="N869" s="3016"/>
      <c r="O869" s="3016"/>
      <c r="P869" s="3016"/>
      <c r="Q869" s="3016"/>
      <c r="R869" s="608">
        <f t="shared" ref="R869:AD869" si="186">R866</f>
        <v>7638.5761900000007</v>
      </c>
      <c r="S869" s="608">
        <f t="shared" ref="S869:T869" si="187">S866</f>
        <v>7638.5761900000007</v>
      </c>
      <c r="T869" s="608">
        <f t="shared" si="187"/>
        <v>7638.5761900000007</v>
      </c>
      <c r="U869" s="608">
        <f t="shared" ref="U869:V869" si="188">U866</f>
        <v>7638.5761900000007</v>
      </c>
      <c r="V869" s="608">
        <f t="shared" si="188"/>
        <v>7638.5761900000007</v>
      </c>
      <c r="W869" s="2879">
        <f t="shared" si="186"/>
        <v>3182.7400791666669</v>
      </c>
      <c r="X869" s="1661">
        <f t="shared" si="186"/>
        <v>4599.1932000000006</v>
      </c>
      <c r="Y869" s="2883">
        <f t="shared" si="186"/>
        <v>0</v>
      </c>
      <c r="Z869" s="1661">
        <f t="shared" si="186"/>
        <v>0</v>
      </c>
      <c r="AA869" s="3002">
        <f t="shared" si="186"/>
        <v>1416.4531208333337</v>
      </c>
      <c r="AB869" s="3002">
        <f t="shared" si="186"/>
        <v>0</v>
      </c>
      <c r="AC869" s="786">
        <f t="shared" si="186"/>
        <v>0</v>
      </c>
      <c r="AD869" s="786">
        <f t="shared" si="186"/>
        <v>4599.1932000000006</v>
      </c>
      <c r="AE869" s="3017"/>
      <c r="AF869" s="1317"/>
      <c r="AG869" s="2761"/>
      <c r="AH869" s="1412"/>
    </row>
    <row r="870" spans="1:34" s="2715" customFormat="1" ht="15.75" thickBot="1" x14ac:dyDescent="0.3">
      <c r="A870" s="414">
        <v>1</v>
      </c>
      <c r="B870" s="414">
        <v>1</v>
      </c>
      <c r="C870" s="274" t="s">
        <v>314</v>
      </c>
      <c r="D870" s="1673"/>
      <c r="E870" s="2526"/>
      <c r="F870" s="1174"/>
      <c r="G870" s="1175"/>
      <c r="H870" s="1175"/>
      <c r="I870" s="1175"/>
      <c r="J870" s="1006"/>
      <c r="K870" s="1006"/>
      <c r="L870" s="1006"/>
      <c r="M870" s="1006"/>
      <c r="N870" s="1006">
        <f>N865</f>
        <v>687</v>
      </c>
      <c r="O870" s="1006"/>
      <c r="P870" s="1006"/>
      <c r="Q870" s="1006"/>
      <c r="R870" s="960">
        <f t="shared" ref="R870:AA870" si="189">SUM(R866,R865)</f>
        <v>43382.386967520164</v>
      </c>
      <c r="S870" s="960">
        <f t="shared" ref="S870:T870" si="190">SUM(S866,S865)</f>
        <v>43382.386967520164</v>
      </c>
      <c r="T870" s="960">
        <f t="shared" si="190"/>
        <v>43382.386967520164</v>
      </c>
      <c r="U870" s="960">
        <f t="shared" ref="U870:V870" si="191">SUM(U866,U865)</f>
        <v>43382.386967520164</v>
      </c>
      <c r="V870" s="960">
        <f t="shared" si="191"/>
        <v>43382.386967520164</v>
      </c>
      <c r="W870" s="1058">
        <f t="shared" si="189"/>
        <v>18075.994569800067</v>
      </c>
      <c r="X870" s="1006">
        <f t="shared" si="189"/>
        <v>15435.04376</v>
      </c>
      <c r="Y870" s="1092">
        <f t="shared" si="189"/>
        <v>0</v>
      </c>
      <c r="Z870" s="1006">
        <f t="shared" si="189"/>
        <v>0</v>
      </c>
      <c r="AA870" s="1007">
        <f t="shared" si="189"/>
        <v>-2640.9508098000679</v>
      </c>
      <c r="AB870" s="1007"/>
      <c r="AC870" s="1006">
        <f>SUM(AC866,AC865)</f>
        <v>-25.34544</v>
      </c>
      <c r="AD870" s="1006">
        <f>SUM(AD866,AD865)</f>
        <v>15409.69832</v>
      </c>
      <c r="AE870" s="1326"/>
      <c r="AF870" s="2105">
        <f>AF869</f>
        <v>0</v>
      </c>
      <c r="AG870" s="2761"/>
      <c r="AH870" s="1412"/>
    </row>
    <row r="871" spans="1:34" s="2715" customFormat="1" ht="47.25" x14ac:dyDescent="0.25">
      <c r="A871" s="414">
        <v>1</v>
      </c>
      <c r="B871" s="414">
        <v>1</v>
      </c>
      <c r="C871" s="2295" t="s">
        <v>574</v>
      </c>
      <c r="D871" s="2995"/>
      <c r="E871" s="2881"/>
      <c r="F871" s="2814"/>
      <c r="G871" s="2815"/>
      <c r="H871" s="2815"/>
      <c r="I871" s="2815"/>
      <c r="J871" s="1661"/>
      <c r="K871" s="1661"/>
      <c r="L871" s="1661"/>
      <c r="M871" s="1661"/>
      <c r="N871" s="1661"/>
      <c r="O871" s="1661"/>
      <c r="P871" s="1661"/>
      <c r="Q871" s="1661"/>
      <c r="R871" s="1411"/>
      <c r="S871" s="1411"/>
      <c r="T871" s="1411"/>
      <c r="U871" s="1411"/>
      <c r="V871" s="1411"/>
      <c r="W871" s="3018"/>
      <c r="X871" s="1661"/>
      <c r="Y871" s="2883"/>
      <c r="Z871" s="1661"/>
      <c r="AA871" s="3002"/>
      <c r="AB871" s="3002"/>
      <c r="AC871" s="1661"/>
      <c r="AD871" s="1661"/>
      <c r="AE871" s="2816"/>
      <c r="AF871" s="1662"/>
      <c r="AG871" s="2761"/>
      <c r="AH871" s="1412"/>
    </row>
    <row r="872" spans="1:34" s="2715" customFormat="1" ht="30.75" customHeight="1" x14ac:dyDescent="0.25">
      <c r="A872" s="414">
        <v>1</v>
      </c>
      <c r="B872" s="414">
        <v>1</v>
      </c>
      <c r="C872" s="521" t="s">
        <v>199</v>
      </c>
      <c r="D872" s="2952"/>
      <c r="E872" s="2511"/>
      <c r="F872" s="422">
        <v>6090</v>
      </c>
      <c r="G872" s="213">
        <f>ROUND(F872/12*$C$3,0)</f>
        <v>2538</v>
      </c>
      <c r="H872" s="213">
        <v>2271</v>
      </c>
      <c r="I872" s="213">
        <f>H872/G872*100</f>
        <v>89.479905437352244</v>
      </c>
      <c r="J872" s="571"/>
      <c r="K872" s="269"/>
      <c r="L872" s="270"/>
      <c r="M872" s="270"/>
      <c r="N872" s="270"/>
      <c r="O872" s="270"/>
      <c r="P872" s="270"/>
      <c r="Q872" s="270"/>
      <c r="R872" s="2801"/>
      <c r="S872" s="2801"/>
      <c r="T872" s="2801"/>
      <c r="U872" s="2801"/>
      <c r="V872" s="2801"/>
      <c r="W872" s="3019"/>
      <c r="X872" s="213"/>
      <c r="Y872" s="3020"/>
      <c r="Z872" s="213"/>
      <c r="AA872" s="269"/>
      <c r="AB872" s="269"/>
      <c r="AC872" s="571">
        <v>0</v>
      </c>
      <c r="AD872" s="269">
        <v>16699.02636</v>
      </c>
      <c r="AE872" s="1290"/>
      <c r="AF872" s="3021"/>
      <c r="AG872" s="2761"/>
      <c r="AH872" s="1412"/>
    </row>
    <row r="873" spans="1:34" s="2715" customFormat="1" ht="31.5" x14ac:dyDescent="0.25">
      <c r="A873" s="414"/>
      <c r="B873" s="414">
        <v>1</v>
      </c>
      <c r="C873" s="521" t="s">
        <v>198</v>
      </c>
      <c r="D873" s="3005"/>
      <c r="E873" s="2511"/>
      <c r="F873" s="422">
        <v>1510</v>
      </c>
      <c r="G873" s="213">
        <f>ROUND(F873/12*$C$3,0)</f>
        <v>629</v>
      </c>
      <c r="H873" s="213">
        <v>561</v>
      </c>
      <c r="I873" s="213">
        <f>H873/G873*100</f>
        <v>89.189189189189193</v>
      </c>
      <c r="J873" s="571"/>
      <c r="K873" s="269"/>
      <c r="L873" s="270"/>
      <c r="M873" s="270"/>
      <c r="N873" s="270"/>
      <c r="O873" s="270"/>
      <c r="P873" s="270"/>
      <c r="Q873" s="270"/>
      <c r="R873" s="2801"/>
      <c r="S873" s="2801"/>
      <c r="T873" s="2801"/>
      <c r="U873" s="2801"/>
      <c r="V873" s="2801"/>
      <c r="W873" s="3019"/>
      <c r="X873" s="213"/>
      <c r="Y873" s="3020"/>
      <c r="Z873" s="213"/>
      <c r="AA873" s="269"/>
      <c r="AB873" s="269"/>
      <c r="AC873" s="571">
        <v>0</v>
      </c>
      <c r="AD873" s="269">
        <v>3928.6886099999997</v>
      </c>
      <c r="AE873" s="1290"/>
      <c r="AF873" s="3021"/>
      <c r="AG873" s="2761"/>
      <c r="AH873" s="1412"/>
    </row>
    <row r="874" spans="1:34" s="2715" customFormat="1" ht="15.75" x14ac:dyDescent="0.25">
      <c r="A874" s="414"/>
      <c r="B874" s="414">
        <v>1</v>
      </c>
      <c r="C874" s="986" t="s">
        <v>225</v>
      </c>
      <c r="D874" s="3012"/>
      <c r="E874" s="3022"/>
      <c r="F874" s="422">
        <v>700</v>
      </c>
      <c r="G874" s="213">
        <f>ROUND(F874/12*$C$3,0)</f>
        <v>292</v>
      </c>
      <c r="H874" s="3023">
        <v>447</v>
      </c>
      <c r="I874" s="3023">
        <f>H874/G874*100</f>
        <v>153.08219178082192</v>
      </c>
      <c r="J874" s="573"/>
      <c r="K874" s="536"/>
      <c r="L874" s="1476"/>
      <c r="M874" s="270"/>
      <c r="N874" s="270"/>
      <c r="O874" s="1476"/>
      <c r="P874" s="270"/>
      <c r="Q874" s="1476"/>
      <c r="R874" s="3024"/>
      <c r="S874" s="3024"/>
      <c r="T874" s="3024"/>
      <c r="U874" s="3024"/>
      <c r="V874" s="3024"/>
      <c r="W874" s="3025"/>
      <c r="X874" s="1487"/>
      <c r="Y874" s="3026"/>
      <c r="Z874" s="1487"/>
      <c r="AA874" s="536"/>
      <c r="AB874" s="536"/>
      <c r="AC874" s="571">
        <v>0</v>
      </c>
      <c r="AD874" s="536">
        <v>3380.7727500000001</v>
      </c>
      <c r="AE874" s="3027"/>
      <c r="AF874" s="3028"/>
      <c r="AG874" s="2761"/>
      <c r="AH874" s="1412"/>
    </row>
    <row r="875" spans="1:34" s="2715" customFormat="1" ht="15.75" thickBot="1" x14ac:dyDescent="0.3">
      <c r="A875" s="414"/>
      <c r="B875" s="414">
        <v>1</v>
      </c>
      <c r="C875" s="1538" t="s">
        <v>223</v>
      </c>
      <c r="D875" s="3012"/>
      <c r="E875" s="3029"/>
      <c r="F875" s="3003">
        <f>SUM(F872:F874)</f>
        <v>8300</v>
      </c>
      <c r="G875" s="3023">
        <f>SUM(G872:G874)</f>
        <v>3459</v>
      </c>
      <c r="H875" s="3030">
        <f>SUM(H872:H874)</f>
        <v>3279</v>
      </c>
      <c r="I875" s="3030">
        <f>H875/G875*100</f>
        <v>94.79618386816999</v>
      </c>
      <c r="J875" s="659"/>
      <c r="K875" s="2245"/>
      <c r="L875" s="2246"/>
      <c r="M875" s="1476"/>
      <c r="N875" s="1476"/>
      <c r="O875" s="2246"/>
      <c r="P875" s="1476"/>
      <c r="Q875" s="2246"/>
      <c r="R875" s="3031">
        <v>60649.5645</v>
      </c>
      <c r="S875" s="3031">
        <v>60649.5645</v>
      </c>
      <c r="T875" s="3031">
        <v>60649.5645</v>
      </c>
      <c r="U875" s="3031">
        <v>60649.5645</v>
      </c>
      <c r="V875" s="3031">
        <v>60649.5645</v>
      </c>
      <c r="W875" s="1209">
        <f>R875/12*$C$3+(S875-R875)/11*4+(T875-S875)/10*3+(U875-T875)/9*2+(V875-U875)/8*1</f>
        <v>25270.651875</v>
      </c>
      <c r="X875" s="3030">
        <f>AD875-AC875-Z875</f>
        <v>24008.487720000001</v>
      </c>
      <c r="Y875" s="3032">
        <f>SUM(Y872:Y874)</f>
        <v>0</v>
      </c>
      <c r="Z875" s="3030">
        <f>SUM(Z872:Z874)</f>
        <v>0</v>
      </c>
      <c r="AA875" s="2245">
        <f>X875-W875</f>
        <v>-1262.1641549999986</v>
      </c>
      <c r="AB875" s="2245">
        <f>SUM(AB872:AB874)</f>
        <v>0</v>
      </c>
      <c r="AC875" s="573">
        <f>SUM(AC872:AC874)</f>
        <v>0</v>
      </c>
      <c r="AD875" s="2245">
        <f>SUM(AD872:AD874)</f>
        <v>24008.487720000001</v>
      </c>
      <c r="AE875" s="3033">
        <f>SUM(AE872:AE874)</f>
        <v>0</v>
      </c>
      <c r="AF875" s="3034">
        <f>SUM(AF872:AF874)</f>
        <v>0</v>
      </c>
      <c r="AG875" s="2761"/>
      <c r="AH875" s="1412"/>
    </row>
    <row r="876" spans="1:34" s="2715" customFormat="1" ht="15.75" thickBot="1" x14ac:dyDescent="0.3">
      <c r="A876" s="414">
        <v>1</v>
      </c>
      <c r="B876" s="414">
        <v>1</v>
      </c>
      <c r="C876" s="274" t="s">
        <v>314</v>
      </c>
      <c r="D876" s="1673"/>
      <c r="E876" s="2526"/>
      <c r="F876" s="1174"/>
      <c r="G876" s="1175"/>
      <c r="H876" s="1175"/>
      <c r="I876" s="1175"/>
      <c r="J876" s="1006"/>
      <c r="K876" s="1006"/>
      <c r="L876" s="1006"/>
      <c r="M876" s="1006"/>
      <c r="N876" s="1006"/>
      <c r="O876" s="1006"/>
      <c r="P876" s="1006"/>
      <c r="Q876" s="1006"/>
      <c r="R876" s="960">
        <f t="shared" ref="R876:W876" si="192">R875</f>
        <v>60649.5645</v>
      </c>
      <c r="S876" s="960">
        <f t="shared" si="192"/>
        <v>60649.5645</v>
      </c>
      <c r="T876" s="960">
        <f t="shared" si="192"/>
        <v>60649.5645</v>
      </c>
      <c r="U876" s="960">
        <f t="shared" si="192"/>
        <v>60649.5645</v>
      </c>
      <c r="V876" s="960">
        <f t="shared" si="192"/>
        <v>60649.5645</v>
      </c>
      <c r="W876" s="1058">
        <f t="shared" si="192"/>
        <v>25270.651875</v>
      </c>
      <c r="X876" s="1006">
        <f t="shared" ref="X876:AD876" si="193">X875</f>
        <v>24008.487720000001</v>
      </c>
      <c r="Y876" s="1092">
        <f t="shared" si="193"/>
        <v>0</v>
      </c>
      <c r="Z876" s="1006">
        <f>Z875</f>
        <v>0</v>
      </c>
      <c r="AA876" s="1007">
        <f t="shared" si="193"/>
        <v>-1262.1641549999986</v>
      </c>
      <c r="AB876" s="1007">
        <f t="shared" si="193"/>
        <v>0</v>
      </c>
      <c r="AC876" s="1006">
        <f t="shared" si="193"/>
        <v>0</v>
      </c>
      <c r="AD876" s="1008">
        <f t="shared" si="193"/>
        <v>24008.487720000001</v>
      </c>
      <c r="AE876" s="1326"/>
      <c r="AF876" s="1327">
        <f>AF875</f>
        <v>0</v>
      </c>
      <c r="AG876" s="2761"/>
      <c r="AH876" s="1412"/>
    </row>
    <row r="877" spans="1:34" s="2715" customFormat="1" ht="15.75" thickBot="1" x14ac:dyDescent="0.3">
      <c r="A877" s="414"/>
      <c r="B877" s="414">
        <v>1</v>
      </c>
      <c r="C877" s="908"/>
      <c r="D877" s="3035"/>
      <c r="E877" s="3036"/>
      <c r="F877" s="3037"/>
      <c r="G877" s="3038"/>
      <c r="H877" s="3038"/>
      <c r="I877" s="3038"/>
      <c r="J877" s="3039"/>
      <c r="K877" s="3039"/>
      <c r="L877" s="3039"/>
      <c r="M877" s="3039"/>
      <c r="N877" s="3039"/>
      <c r="O877" s="3039"/>
      <c r="P877" s="3039"/>
      <c r="Q877" s="3039"/>
      <c r="R877" s="3040">
        <f t="shared" ref="R877:AA877" si="194">R878-R879-R936-R940-R944-R948</f>
        <v>0</v>
      </c>
      <c r="S877" s="3040">
        <f t="shared" ref="S877:T877" si="195">S878-S879-S936-S940-S944-S948</f>
        <v>0</v>
      </c>
      <c r="T877" s="3040">
        <f t="shared" si="195"/>
        <v>-8.149072527885437E-10</v>
      </c>
      <c r="U877" s="3040">
        <f t="shared" ref="U877:V877" si="196">U878-U879-U936-U940-U944-U948</f>
        <v>0</v>
      </c>
      <c r="V877" s="3040">
        <f t="shared" si="196"/>
        <v>0</v>
      </c>
      <c r="W877" s="1058">
        <f t="shared" si="194"/>
        <v>4.6566128730773926E-10</v>
      </c>
      <c r="X877" s="3039">
        <f t="shared" si="194"/>
        <v>0</v>
      </c>
      <c r="Y877" s="3041">
        <f t="shared" si="194"/>
        <v>0</v>
      </c>
      <c r="Z877" s="3039">
        <f t="shared" si="194"/>
        <v>0</v>
      </c>
      <c r="AA877" s="3042">
        <f t="shared" si="194"/>
        <v>6.5483618527650833E-11</v>
      </c>
      <c r="AB877" s="3042"/>
      <c r="AC877" s="3039">
        <f>AC878-AC879-AC936-AC940-AC944-AC948</f>
        <v>-8.2422957348171622E-13</v>
      </c>
      <c r="AD877" s="3043">
        <f>AD878-AD879-AD936-AD940-AD944-AD948</f>
        <v>0</v>
      </c>
      <c r="AE877" s="3044"/>
      <c r="AF877" s="3045">
        <f>AF878-AF879-AF936-AF940-AF944-AF948</f>
        <v>0</v>
      </c>
      <c r="AG877" s="2761"/>
      <c r="AH877" s="1412"/>
    </row>
    <row r="878" spans="1:34" x14ac:dyDescent="0.25">
      <c r="A878" s="414">
        <v>1</v>
      </c>
      <c r="B878" s="414">
        <v>1</v>
      </c>
      <c r="C878" s="3046" t="s">
        <v>218</v>
      </c>
      <c r="D878" s="3046"/>
      <c r="E878" s="3046"/>
      <c r="F878" s="3047"/>
      <c r="G878" s="3048"/>
      <c r="H878" s="3048"/>
      <c r="I878" s="3048"/>
      <c r="J878" s="3049"/>
      <c r="K878" s="3049"/>
      <c r="L878" s="3050"/>
      <c r="M878" s="3050"/>
      <c r="N878" s="3050"/>
      <c r="O878" s="3050"/>
      <c r="P878" s="3050"/>
      <c r="Q878" s="3050"/>
      <c r="R878" s="3051">
        <f t="shared" ref="R878:AD878" si="197">SUM(R876,R870,R857,R794,R720,R713,R686,R672,R658,R600,R528,R454,R403,R361,R254,R175,R99,R700)</f>
        <v>5942741.9182728706</v>
      </c>
      <c r="S878" s="3051">
        <f t="shared" ref="S878:T878" si="198">SUM(S876,S870,S857,S794,S720,S713,S686,S672,S658,S600,S528,S454,S403,S361,S254,S175,S99,S700)</f>
        <v>5942741.9182728706</v>
      </c>
      <c r="T878" s="3051">
        <f t="shared" si="198"/>
        <v>5948101.1182728698</v>
      </c>
      <c r="U878" s="3051">
        <f t="shared" ref="U878:V878" si="199">SUM(U876,U870,U857,U794,U720,U713,U686,U672,U658,U600,U528,U454,U403,U361,U254,U175,U99,U700)</f>
        <v>5948421.6244885204</v>
      </c>
      <c r="V878" s="3051">
        <f t="shared" si="199"/>
        <v>5948421.6244885204</v>
      </c>
      <c r="W878" s="3052">
        <f t="shared" si="197"/>
        <v>2488747.0502971746</v>
      </c>
      <c r="X878" s="3053">
        <f t="shared" si="197"/>
        <v>2646622.6990300003</v>
      </c>
      <c r="Y878" s="3054">
        <f t="shared" si="197"/>
        <v>1303.5308499999821</v>
      </c>
      <c r="Z878" s="3053">
        <f t="shared" si="197"/>
        <v>-724.81788999999935</v>
      </c>
      <c r="AA878" s="3053">
        <f t="shared" si="197"/>
        <v>157875.648732826</v>
      </c>
      <c r="AB878" s="3053">
        <f t="shared" si="197"/>
        <v>-2266.1179000000002</v>
      </c>
      <c r="AC878" s="3053">
        <f t="shared" si="197"/>
        <v>-22673.792519999999</v>
      </c>
      <c r="AD878" s="3053">
        <f t="shared" si="197"/>
        <v>2624527.6194699998</v>
      </c>
      <c r="AE878" s="1812"/>
      <c r="AF878" s="3055">
        <f>SUM(AF876,AF870,AF857,AF794,AF720,AF713,AF686,AF672,AF658,AF600,AF528,AF454,AF403,AF361,AF254,AF175,AF99,AF700)</f>
        <v>0</v>
      </c>
      <c r="AG878" s="2761"/>
    </row>
    <row r="879" spans="1:34" x14ac:dyDescent="0.25">
      <c r="A879" s="414">
        <v>1</v>
      </c>
      <c r="B879" s="414">
        <v>1</v>
      </c>
      <c r="C879" s="1014" t="s">
        <v>7</v>
      </c>
      <c r="D879" s="1014"/>
      <c r="E879" s="1014"/>
      <c r="F879" s="3056">
        <f>SUM(F24,F106,F184,F274,F368,F409,F464,F729,F798)</f>
        <v>47609</v>
      </c>
      <c r="G879" s="3057">
        <f>SUM(G24,G106,G184,G274,G368,G409,G464,G729,G798)</f>
        <v>19837.083333333336</v>
      </c>
      <c r="H879" s="3057">
        <f>SUM(H24,H106,H184,H274,H368,H409,H464,H729,H798)</f>
        <v>19066</v>
      </c>
      <c r="I879" s="3057">
        <f>H879/G879*100</f>
        <v>96.112919826083285</v>
      </c>
      <c r="J879" s="3057">
        <f>SUM(L879/F879)</f>
        <v>9.5386166481127521</v>
      </c>
      <c r="K879" s="3057">
        <f>N879/H879</f>
        <v>8.8350991293401862</v>
      </c>
      <c r="L879" s="3057">
        <f>SUM(L24,L106,L184,L274,L368,L409,L464,L729,L798)</f>
        <v>454124</v>
      </c>
      <c r="M879" s="3057">
        <f>SUM(M24,M106,M184,M274,M368,M409,M464,M729,M798)</f>
        <v>190176.16666666666</v>
      </c>
      <c r="N879" s="3057">
        <f>SUM(N24,N106,N184,N274,N368,N409,N464,N729,N798)</f>
        <v>168450</v>
      </c>
      <c r="O879" s="3057">
        <f>N879/M879*100</f>
        <v>88.575767906423607</v>
      </c>
      <c r="P879" s="3057">
        <f>SUM(P24,P106,P184,P274,P368,P409,P464,P729,P798)</f>
        <v>1362.042272296015</v>
      </c>
      <c r="Q879" s="3058">
        <f>N879/$C$3*12/P879</f>
        <v>296.8189814832246</v>
      </c>
      <c r="R879" s="3059">
        <f t="shared" ref="R879:AF879" si="200">SUM(R24,R106,R184,R274,R368,R409,R464,R729,R798)</f>
        <v>2946859.6110185785</v>
      </c>
      <c r="S879" s="3059">
        <f t="shared" ref="S879:T879" si="201">SUM(S24,S106,S184,S274,S368,S409,S464,S729,S798)</f>
        <v>2946859.6110185785</v>
      </c>
      <c r="T879" s="3059">
        <f t="shared" si="201"/>
        <v>2946859.6110185785</v>
      </c>
      <c r="U879" s="3059">
        <f t="shared" ref="U879:V879" si="202">SUM(U24,U106,U184,U274,U368,U409,U464,U729,U798)</f>
        <v>2947180.1103442283</v>
      </c>
      <c r="V879" s="3059">
        <f t="shared" si="202"/>
        <v>2947180.1103442283</v>
      </c>
      <c r="W879" s="3059">
        <f t="shared" si="200"/>
        <v>1227929.3933301079</v>
      </c>
      <c r="X879" s="3057">
        <f t="shared" si="200"/>
        <v>1393082.38634</v>
      </c>
      <c r="Y879" s="3060">
        <f t="shared" si="200"/>
        <v>1303.5308499999821</v>
      </c>
      <c r="Z879" s="3057">
        <f t="shared" si="200"/>
        <v>-20466.574800000002</v>
      </c>
      <c r="AA879" s="3057">
        <f t="shared" si="200"/>
        <v>165152.99300989218</v>
      </c>
      <c r="AB879" s="3057">
        <f t="shared" si="200"/>
        <v>-968.02197000000012</v>
      </c>
      <c r="AC879" s="3057">
        <f t="shared" si="200"/>
        <v>-20773.049169999998</v>
      </c>
      <c r="AD879" s="3057">
        <f t="shared" si="200"/>
        <v>1353146.2932199999</v>
      </c>
      <c r="AE879" s="2914">
        <f>SUM(AE24,AE106,AE184,AE274,AE368,AE409,AE464,AE729,AE798)</f>
        <v>0</v>
      </c>
      <c r="AF879" s="2914">
        <f t="shared" si="200"/>
        <v>0</v>
      </c>
      <c r="AG879" s="2761"/>
    </row>
    <row r="880" spans="1:34" ht="43.5" x14ac:dyDescent="0.25">
      <c r="B880" s="414">
        <v>1</v>
      </c>
      <c r="C880" s="3061" t="s">
        <v>184</v>
      </c>
      <c r="D880" s="3061"/>
      <c r="E880" s="1014"/>
      <c r="F880" s="3056">
        <f>SUM(F730,F410,F275,F25)</f>
        <v>411</v>
      </c>
      <c r="G880" s="3057">
        <f>SUM(G730,G410,G275,G25)</f>
        <v>171.75</v>
      </c>
      <c r="H880" s="3057">
        <f>SUM(H730,H410,H275,H25)</f>
        <v>202</v>
      </c>
      <c r="I880" s="3057">
        <f>I410</f>
        <v>105.55555555555556</v>
      </c>
      <c r="J880" s="3057"/>
      <c r="K880" s="3057"/>
      <c r="L880" s="3057"/>
      <c r="M880" s="3057"/>
      <c r="N880" s="3057"/>
      <c r="O880" s="3057"/>
      <c r="P880" s="3057"/>
      <c r="Q880" s="3058"/>
      <c r="R880" s="3059">
        <f t="shared" ref="R880:AD880" si="203">R410+R730+R275+R25</f>
        <v>93240.737006750001</v>
      </c>
      <c r="S880" s="3059">
        <f t="shared" ref="S880:T880" si="204">S410+S730+S275+S25</f>
        <v>93240.737006750001</v>
      </c>
      <c r="T880" s="3059">
        <f t="shared" si="204"/>
        <v>93240.737006750001</v>
      </c>
      <c r="U880" s="3059">
        <f t="shared" ref="U880:V880" si="205">U410+U730+U275+U25</f>
        <v>93678.193883600004</v>
      </c>
      <c r="V880" s="3059">
        <f t="shared" si="205"/>
        <v>93678.193883600004</v>
      </c>
      <c r="W880" s="3059">
        <f t="shared" si="203"/>
        <v>39032.580784833335</v>
      </c>
      <c r="X880" s="3057">
        <f t="shared" si="203"/>
        <v>44788.534879999992</v>
      </c>
      <c r="Y880" s="3060">
        <f t="shared" si="203"/>
        <v>1303.5308499999821</v>
      </c>
      <c r="Z880" s="3057">
        <f t="shared" si="203"/>
        <v>0</v>
      </c>
      <c r="AA880" s="3057">
        <f t="shared" si="203"/>
        <v>5755.9540951666604</v>
      </c>
      <c r="AB880" s="3057">
        <f t="shared" si="203"/>
        <v>0</v>
      </c>
      <c r="AC880" s="3057">
        <f t="shared" si="203"/>
        <v>0</v>
      </c>
      <c r="AD880" s="3057">
        <f t="shared" si="203"/>
        <v>46092.065729999973</v>
      </c>
      <c r="AE880" s="2914">
        <f>SUM(AE730,AE410,AE275,AE25)</f>
        <v>0</v>
      </c>
      <c r="AF880" s="2914">
        <f>AF410+AF730+AF275+AF25</f>
        <v>0</v>
      </c>
      <c r="AG880" s="2761"/>
    </row>
    <row r="881" spans="1:33" x14ac:dyDescent="0.25">
      <c r="A881" s="414">
        <v>1</v>
      </c>
      <c r="B881" s="414">
        <v>1</v>
      </c>
      <c r="C881" s="841" t="s">
        <v>382</v>
      </c>
      <c r="D881" s="335"/>
      <c r="E881" s="491"/>
      <c r="F881" s="3056"/>
      <c r="G881" s="3057"/>
      <c r="H881" s="3057"/>
      <c r="I881" s="3057"/>
      <c r="J881" s="3062"/>
      <c r="K881" s="3062"/>
      <c r="L881" s="3057"/>
      <c r="M881" s="3057"/>
      <c r="N881" s="3057"/>
      <c r="O881" s="3057"/>
      <c r="P881" s="3057"/>
      <c r="Q881" s="2361"/>
      <c r="R881" s="3059">
        <f t="shared" ref="R881:AD881" si="206">SUM(R800,R732,R604,R466,R277,R186,R108,R27)</f>
        <v>1080475.6834300002</v>
      </c>
      <c r="S881" s="3059">
        <f t="shared" ref="S881:T881" si="207">SUM(S800,S732,S604,S466,S277,S186,S108,S27)</f>
        <v>1080475.6834300002</v>
      </c>
      <c r="T881" s="3059">
        <f t="shared" si="207"/>
        <v>1080475.6834300002</v>
      </c>
      <c r="U881" s="3059">
        <f t="shared" ref="U881:V881" si="208">SUM(U800,U732,U604,U466,U277,U186,U108,U27)</f>
        <v>1080475.6834300002</v>
      </c>
      <c r="V881" s="3059">
        <f t="shared" si="208"/>
        <v>1080475.6834300002</v>
      </c>
      <c r="W881" s="3059">
        <f t="shared" si="206"/>
        <v>461123.80217583332</v>
      </c>
      <c r="X881" s="3057">
        <f t="shared" si="206"/>
        <v>449466.18153000006</v>
      </c>
      <c r="Y881" s="3060">
        <f t="shared" si="206"/>
        <v>0</v>
      </c>
      <c r="Z881" s="3057">
        <f t="shared" si="206"/>
        <v>0</v>
      </c>
      <c r="AA881" s="3057">
        <f t="shared" si="206"/>
        <v>-11657.620645833296</v>
      </c>
      <c r="AB881" s="3063">
        <f t="shared" si="206"/>
        <v>0</v>
      </c>
      <c r="AC881" s="3063">
        <f t="shared" si="206"/>
        <v>-338.55937999999998</v>
      </c>
      <c r="AD881" s="3057">
        <f t="shared" si="206"/>
        <v>449127.62215000007</v>
      </c>
      <c r="AE881" s="2914"/>
      <c r="AF881" s="2914">
        <f>SUM(AF800,AF732,AF604,AF466,AF277,AF186,AF108,AF27)</f>
        <v>0</v>
      </c>
      <c r="AG881" s="2761"/>
    </row>
    <row r="882" spans="1:33" x14ac:dyDescent="0.25">
      <c r="B882" s="414">
        <v>1</v>
      </c>
      <c r="C882" s="965" t="s">
        <v>329</v>
      </c>
      <c r="D882" s="335"/>
      <c r="E882" s="491"/>
      <c r="F882" s="3056"/>
      <c r="G882" s="3057"/>
      <c r="H882" s="3057"/>
      <c r="I882" s="3057"/>
      <c r="J882" s="3062"/>
      <c r="K882" s="3062"/>
      <c r="L882" s="3057"/>
      <c r="M882" s="3057"/>
      <c r="N882" s="3057"/>
      <c r="O882" s="3057"/>
      <c r="P882" s="3057"/>
      <c r="Q882" s="2361"/>
      <c r="R882" s="3059">
        <f t="shared" ref="R882:AD882" si="209">SUM(R187,R109)</f>
        <v>4842.4403999999995</v>
      </c>
      <c r="S882" s="3059">
        <f t="shared" ref="S882:T882" si="210">SUM(S187,S109)</f>
        <v>4842.4403999999995</v>
      </c>
      <c r="T882" s="3059">
        <f t="shared" si="210"/>
        <v>4842.4403999999995</v>
      </c>
      <c r="U882" s="3059">
        <f t="shared" ref="U882:V882" si="211">SUM(U187,U109)</f>
        <v>4842.4403999999995</v>
      </c>
      <c r="V882" s="3059">
        <f t="shared" si="211"/>
        <v>4842.4403999999995</v>
      </c>
      <c r="W882" s="3059">
        <f t="shared" si="209"/>
        <v>2017.6834999999996</v>
      </c>
      <c r="X882" s="3057">
        <f t="shared" si="209"/>
        <v>2017.6835000000001</v>
      </c>
      <c r="Y882" s="3060">
        <f t="shared" si="209"/>
        <v>0</v>
      </c>
      <c r="Z882" s="3057">
        <f t="shared" si="209"/>
        <v>0</v>
      </c>
      <c r="AA882" s="3057">
        <f t="shared" si="209"/>
        <v>0</v>
      </c>
      <c r="AB882" s="3063">
        <f t="shared" si="209"/>
        <v>0</v>
      </c>
      <c r="AC882" s="3063">
        <f t="shared" si="209"/>
        <v>0</v>
      </c>
      <c r="AD882" s="3057">
        <f t="shared" si="209"/>
        <v>2017.6835000000001</v>
      </c>
      <c r="AE882" s="2914"/>
      <c r="AF882" s="2914">
        <f>SUM(AF187,AF109)</f>
        <v>0</v>
      </c>
      <c r="AG882" s="2761"/>
    </row>
    <row r="883" spans="1:33" ht="29.25" x14ac:dyDescent="0.25">
      <c r="B883" s="414">
        <v>1</v>
      </c>
      <c r="C883" s="842" t="s">
        <v>293</v>
      </c>
      <c r="D883" s="335"/>
      <c r="E883" s="491"/>
      <c r="F883" s="3056">
        <f>SUM(F801,F733,F605,F467,F278,F188,F110,F28)</f>
        <v>303009</v>
      </c>
      <c r="G883" s="3057">
        <f>SUM(G801,G733,G605,G467,G278,G188,G110,G28)</f>
        <v>126254.58333333334</v>
      </c>
      <c r="H883" s="3057">
        <f>SUM(H801,H733,H605,H467,H278,H188,H110,H28)</f>
        <v>131539</v>
      </c>
      <c r="I883" s="3057">
        <f t="shared" ref="I883:I892" si="212">H883/G883*100</f>
        <v>104.18552461791815</v>
      </c>
      <c r="J883" s="3062"/>
      <c r="K883" s="3062"/>
      <c r="L883" s="3057"/>
      <c r="M883" s="3057"/>
      <c r="N883" s="3057"/>
      <c r="O883" s="3057"/>
      <c r="P883" s="3057"/>
      <c r="Q883" s="2361"/>
      <c r="R883" s="3059"/>
      <c r="S883" s="3059"/>
      <c r="T883" s="3059"/>
      <c r="U883" s="3059"/>
      <c r="V883" s="3059"/>
      <c r="W883" s="3059"/>
      <c r="X883" s="3057"/>
      <c r="Y883" s="3060"/>
      <c r="Z883" s="3057"/>
      <c r="AA883" s="3057"/>
      <c r="AB883" s="3063"/>
      <c r="AC883" s="3063"/>
      <c r="AD883" s="3057"/>
      <c r="AE883" s="2914">
        <f>SUM(AE801,AE733,AE605,AE467,AE278,AE188,AE110,AE28)</f>
        <v>0</v>
      </c>
      <c r="AF883" s="2914"/>
      <c r="AG883" s="2761"/>
    </row>
    <row r="884" spans="1:33" ht="30" x14ac:dyDescent="0.25">
      <c r="B884" s="414">
        <v>1</v>
      </c>
      <c r="C884" s="843" t="s">
        <v>204</v>
      </c>
      <c r="D884" s="335"/>
      <c r="E884" s="491"/>
      <c r="F884" s="3056">
        <f>SUM(F468,F29)</f>
        <v>17800</v>
      </c>
      <c r="G884" s="3057">
        <f>SUM(G468,G29)</f>
        <v>7416.6666666666679</v>
      </c>
      <c r="H884" s="3057">
        <f>SUM(H468,H29)</f>
        <v>7329</v>
      </c>
      <c r="I884" s="3057">
        <f t="shared" si="212"/>
        <v>98.81797752808987</v>
      </c>
      <c r="J884" s="3062"/>
      <c r="K884" s="3062"/>
      <c r="L884" s="3057"/>
      <c r="M884" s="3057"/>
      <c r="N884" s="3057"/>
      <c r="O884" s="3057"/>
      <c r="P884" s="3057"/>
      <c r="Q884" s="2361"/>
      <c r="R884" s="3059"/>
      <c r="S884" s="3059"/>
      <c r="T884" s="3059"/>
      <c r="U884" s="3059"/>
      <c r="V884" s="3059"/>
      <c r="W884" s="3059"/>
      <c r="X884" s="3057"/>
      <c r="Y884" s="3060"/>
      <c r="Z884" s="3057"/>
      <c r="AA884" s="3057"/>
      <c r="AB884" s="3063"/>
      <c r="AC884" s="3063"/>
      <c r="AD884" s="3057"/>
      <c r="AE884" s="2914">
        <f>SUM(AE468,AE29)</f>
        <v>0</v>
      </c>
      <c r="AF884" s="2914"/>
      <c r="AG884" s="2761"/>
    </row>
    <row r="885" spans="1:33" ht="30" x14ac:dyDescent="0.25">
      <c r="B885" s="414">
        <v>1</v>
      </c>
      <c r="C885" s="843" t="s">
        <v>205</v>
      </c>
      <c r="D885" s="335"/>
      <c r="E885" s="491"/>
      <c r="F885" s="3056">
        <f>SUM(F803,F607,F735,F469,F280,F190,F112,F30)</f>
        <v>75062</v>
      </c>
      <c r="G885" s="3057">
        <f>SUM(G803,G607,G735,G469,G280,G190,G112,G30)</f>
        <v>31275.666666666668</v>
      </c>
      <c r="H885" s="3057">
        <f>SUM(H803,H607,H735,H469,H280,H190,H112,H30)</f>
        <v>24307</v>
      </c>
      <c r="I885" s="3057">
        <f t="shared" si="212"/>
        <v>77.718567150180647</v>
      </c>
      <c r="J885" s="3062"/>
      <c r="K885" s="3062"/>
      <c r="L885" s="3057"/>
      <c r="M885" s="3057"/>
      <c r="N885" s="3057"/>
      <c r="O885" s="3057"/>
      <c r="P885" s="3057"/>
      <c r="Q885" s="2361"/>
      <c r="R885" s="3059"/>
      <c r="S885" s="3059"/>
      <c r="T885" s="3059"/>
      <c r="U885" s="3059"/>
      <c r="V885" s="3059"/>
      <c r="W885" s="3059"/>
      <c r="X885" s="3057"/>
      <c r="Y885" s="3060"/>
      <c r="Z885" s="3057"/>
      <c r="AA885" s="3057"/>
      <c r="AB885" s="3063"/>
      <c r="AC885" s="3063"/>
      <c r="AD885" s="3057"/>
      <c r="AE885" s="2914">
        <f>SUM(AE803,AE607,AE735,AE469,AE280,AE190,AE112,AE30)</f>
        <v>0</v>
      </c>
      <c r="AF885" s="2914"/>
      <c r="AG885" s="2761"/>
    </row>
    <row r="886" spans="1:33" ht="30" x14ac:dyDescent="0.25">
      <c r="B886" s="414">
        <v>1</v>
      </c>
      <c r="C886" s="844" t="s">
        <v>294</v>
      </c>
      <c r="D886" s="335"/>
      <c r="E886" s="491"/>
      <c r="F886" s="3056">
        <f t="shared" ref="F886:H889" si="213">SUM(F804,F736,F608,F470,F281,F191,F113,F31)</f>
        <v>61899</v>
      </c>
      <c r="G886" s="3057">
        <f t="shared" si="213"/>
        <v>25791.333333333332</v>
      </c>
      <c r="H886" s="3057">
        <f t="shared" si="213"/>
        <v>35736</v>
      </c>
      <c r="I886" s="3057">
        <f t="shared" si="212"/>
        <v>138.55817199576086</v>
      </c>
      <c r="J886" s="3062"/>
      <c r="K886" s="3062"/>
      <c r="L886" s="3057"/>
      <c r="M886" s="3057"/>
      <c r="N886" s="3057"/>
      <c r="O886" s="3057"/>
      <c r="P886" s="3057"/>
      <c r="Q886" s="2361"/>
      <c r="R886" s="3059"/>
      <c r="S886" s="3059"/>
      <c r="T886" s="3059"/>
      <c r="U886" s="3059"/>
      <c r="V886" s="3059"/>
      <c r="W886" s="3059"/>
      <c r="X886" s="3057"/>
      <c r="Y886" s="3060"/>
      <c r="Z886" s="3057"/>
      <c r="AA886" s="3057"/>
      <c r="AB886" s="3063"/>
      <c r="AC886" s="3063"/>
      <c r="AD886" s="3057"/>
      <c r="AE886" s="2914">
        <f t="shared" ref="AE886" si="214">SUM(AE804,AE736,AE608,AE470,AE281,AE191,AE113,AE31)</f>
        <v>0</v>
      </c>
      <c r="AF886" s="2914"/>
      <c r="AG886" s="2761"/>
    </row>
    <row r="887" spans="1:33" ht="60" x14ac:dyDescent="0.25">
      <c r="B887" s="414">
        <v>1</v>
      </c>
      <c r="C887" s="845" t="s">
        <v>295</v>
      </c>
      <c r="D887" s="335"/>
      <c r="E887" s="491"/>
      <c r="F887" s="3056">
        <f t="shared" si="213"/>
        <v>38016</v>
      </c>
      <c r="G887" s="3057">
        <f t="shared" si="213"/>
        <v>15840.333333333334</v>
      </c>
      <c r="H887" s="3057">
        <f t="shared" si="213"/>
        <v>18129</v>
      </c>
      <c r="I887" s="3057">
        <f t="shared" si="212"/>
        <v>114.44834915090169</v>
      </c>
      <c r="J887" s="3062"/>
      <c r="K887" s="3062"/>
      <c r="L887" s="3057"/>
      <c r="M887" s="3057"/>
      <c r="N887" s="3057"/>
      <c r="O887" s="3057"/>
      <c r="P887" s="3057"/>
      <c r="Q887" s="2361"/>
      <c r="R887" s="3059"/>
      <c r="S887" s="3059"/>
      <c r="T887" s="3059"/>
      <c r="U887" s="3059"/>
      <c r="V887" s="3059"/>
      <c r="W887" s="3059"/>
      <c r="X887" s="3057"/>
      <c r="Y887" s="3060"/>
      <c r="Z887" s="3057"/>
      <c r="AA887" s="3057"/>
      <c r="AB887" s="3063"/>
      <c r="AC887" s="3063"/>
      <c r="AD887" s="3057"/>
      <c r="AE887" s="2914">
        <f t="shared" ref="AE887" si="215">SUM(AE805,AE737,AE609,AE471,AE282,AE192,AE114,AE32)</f>
        <v>0</v>
      </c>
      <c r="AF887" s="2914"/>
      <c r="AG887" s="2761"/>
    </row>
    <row r="888" spans="1:33" ht="45" x14ac:dyDescent="0.25">
      <c r="B888" s="414">
        <v>1</v>
      </c>
      <c r="C888" s="845" t="s">
        <v>309</v>
      </c>
      <c r="D888" s="335"/>
      <c r="E888" s="491"/>
      <c r="F888" s="3056">
        <f t="shared" si="213"/>
        <v>92360</v>
      </c>
      <c r="G888" s="3057">
        <f t="shared" si="213"/>
        <v>38483.833333333328</v>
      </c>
      <c r="H888" s="3057">
        <f t="shared" si="213"/>
        <v>41386</v>
      </c>
      <c r="I888" s="3057">
        <f t="shared" si="212"/>
        <v>107.54126191517652</v>
      </c>
      <c r="J888" s="3062"/>
      <c r="K888" s="3062"/>
      <c r="L888" s="3057"/>
      <c r="M888" s="3057"/>
      <c r="N888" s="3057"/>
      <c r="O888" s="3057"/>
      <c r="P888" s="3057"/>
      <c r="Q888" s="2361"/>
      <c r="R888" s="3059"/>
      <c r="S888" s="3059"/>
      <c r="T888" s="3059"/>
      <c r="U888" s="3059"/>
      <c r="V888" s="3059"/>
      <c r="W888" s="3059"/>
      <c r="X888" s="3057"/>
      <c r="Y888" s="3060"/>
      <c r="Z888" s="3057"/>
      <c r="AA888" s="3057"/>
      <c r="AB888" s="3063"/>
      <c r="AC888" s="3063"/>
      <c r="AD888" s="3057"/>
      <c r="AE888" s="2914">
        <f t="shared" ref="AE888" si="216">SUM(AE806,AE738,AE610,AE472,AE283,AE193,AE115,AE33)</f>
        <v>0</v>
      </c>
      <c r="AF888" s="2914"/>
      <c r="AG888" s="2761"/>
    </row>
    <row r="889" spans="1:33" ht="105" x14ac:dyDescent="0.25">
      <c r="C889" s="845" t="s">
        <v>533</v>
      </c>
      <c r="D889" s="335"/>
      <c r="E889" s="491"/>
      <c r="F889" s="3056">
        <f t="shared" si="213"/>
        <v>55800</v>
      </c>
      <c r="G889" s="3057">
        <f t="shared" si="213"/>
        <v>23249.666666666668</v>
      </c>
      <c r="H889" s="3057">
        <f t="shared" si="213"/>
        <v>11565</v>
      </c>
      <c r="I889" s="3057">
        <f t="shared" si="212"/>
        <v>49.742648640123868</v>
      </c>
      <c r="J889" s="3062"/>
      <c r="K889" s="3062"/>
      <c r="L889" s="3057"/>
      <c r="M889" s="3057"/>
      <c r="N889" s="3057"/>
      <c r="O889" s="3057"/>
      <c r="P889" s="3057"/>
      <c r="Q889" s="2361"/>
      <c r="R889" s="3059"/>
      <c r="S889" s="3059"/>
      <c r="T889" s="3059"/>
      <c r="U889" s="3059"/>
      <c r="V889" s="3059"/>
      <c r="W889" s="3059"/>
      <c r="X889" s="3057"/>
      <c r="Y889" s="3060"/>
      <c r="Z889" s="3057"/>
      <c r="AA889" s="3057"/>
      <c r="AB889" s="3063"/>
      <c r="AC889" s="3063"/>
      <c r="AD889" s="3057"/>
      <c r="AE889" s="2914">
        <f t="shared" ref="AE889" si="217">SUM(AE807,AE739,AE611,AE473,AE284,AE194,AE116,AE34)</f>
        <v>0</v>
      </c>
      <c r="AF889" s="2914"/>
      <c r="AG889" s="2761"/>
    </row>
    <row r="890" spans="1:33" ht="30" x14ac:dyDescent="0.25">
      <c r="B890" s="414">
        <v>1</v>
      </c>
      <c r="C890" s="845" t="s">
        <v>380</v>
      </c>
      <c r="D890" s="335"/>
      <c r="E890" s="491"/>
      <c r="F890" s="3056">
        <f>SUM(F808,F740,F612,F285,F195,F117,F35)</f>
        <v>17872</v>
      </c>
      <c r="G890" s="3057">
        <f>SUM(G808,G740,G612,G285,G195,G117,G35)</f>
        <v>7446.75</v>
      </c>
      <c r="H890" s="3057">
        <f>SUM(H808,H740,H612,H285,H195,H117,H35)</f>
        <v>4652</v>
      </c>
      <c r="I890" s="3057">
        <f t="shared" si="212"/>
        <v>62.470205123040259</v>
      </c>
      <c r="J890" s="3062"/>
      <c r="K890" s="3062"/>
      <c r="L890" s="3057"/>
      <c r="M890" s="3057"/>
      <c r="N890" s="3057"/>
      <c r="O890" s="3057"/>
      <c r="P890" s="3057"/>
      <c r="Q890" s="2361"/>
      <c r="R890" s="3059"/>
      <c r="S890" s="3059"/>
      <c r="T890" s="3059"/>
      <c r="U890" s="3059"/>
      <c r="V890" s="3059"/>
      <c r="W890" s="3059"/>
      <c r="X890" s="3057"/>
      <c r="Y890" s="3060"/>
      <c r="Z890" s="3057"/>
      <c r="AA890" s="3057"/>
      <c r="AB890" s="3063"/>
      <c r="AC890" s="3063"/>
      <c r="AD890" s="3057"/>
      <c r="AE890" s="2914">
        <f>SUM(AE808,AE740,AE612,AE285,AE195,AE117,AE35)</f>
        <v>0</v>
      </c>
      <c r="AF890" s="2914"/>
      <c r="AG890" s="2761"/>
    </row>
    <row r="891" spans="1:33" ht="29.25" x14ac:dyDescent="0.25">
      <c r="B891" s="414">
        <v>1</v>
      </c>
      <c r="C891" s="846" t="s">
        <v>135</v>
      </c>
      <c r="D891" s="335"/>
      <c r="E891" s="491"/>
      <c r="F891" s="3056">
        <f t="shared" ref="F891:H892" si="218">SUM(F809,F741,F613,F474,F286,F196,F118,F36)</f>
        <v>284044</v>
      </c>
      <c r="G891" s="3057">
        <f t="shared" si="218"/>
        <v>118351.66666666667</v>
      </c>
      <c r="H891" s="3057">
        <f t="shared" si="218"/>
        <v>111649</v>
      </c>
      <c r="I891" s="3057">
        <f t="shared" si="212"/>
        <v>94.336652067989462</v>
      </c>
      <c r="J891" s="3062"/>
      <c r="K891" s="3062"/>
      <c r="L891" s="3057"/>
      <c r="M891" s="3057"/>
      <c r="N891" s="3057"/>
      <c r="O891" s="3057"/>
      <c r="P891" s="3057"/>
      <c r="Q891" s="2361"/>
      <c r="R891" s="3059"/>
      <c r="S891" s="3059"/>
      <c r="T891" s="3059"/>
      <c r="U891" s="3059"/>
      <c r="V891" s="3059"/>
      <c r="W891" s="3059"/>
      <c r="X891" s="3057"/>
      <c r="Y891" s="3060"/>
      <c r="Z891" s="3057"/>
      <c r="AA891" s="3057"/>
      <c r="AB891" s="3063"/>
      <c r="AC891" s="3063"/>
      <c r="AD891" s="3057"/>
      <c r="AE891" s="2914">
        <f t="shared" ref="AE891" si="219">SUM(AE809,AE741,AE613,AE474,AE286,AE196,AE118,AE36)</f>
        <v>0</v>
      </c>
      <c r="AF891" s="2914"/>
      <c r="AG891" s="2761"/>
    </row>
    <row r="892" spans="1:33" x14ac:dyDescent="0.25">
      <c r="B892" s="414">
        <v>1</v>
      </c>
      <c r="C892" s="847" t="s">
        <v>239</v>
      </c>
      <c r="D892" s="335"/>
      <c r="E892" s="491"/>
      <c r="F892" s="3056">
        <f t="shared" si="218"/>
        <v>284044</v>
      </c>
      <c r="G892" s="3057">
        <f t="shared" si="218"/>
        <v>118351.66666666667</v>
      </c>
      <c r="H892" s="3057">
        <f t="shared" si="218"/>
        <v>111649</v>
      </c>
      <c r="I892" s="3057">
        <f t="shared" si="212"/>
        <v>94.336652067989462</v>
      </c>
      <c r="J892" s="3062"/>
      <c r="K892" s="3062"/>
      <c r="L892" s="3057"/>
      <c r="M892" s="3057"/>
      <c r="N892" s="3057"/>
      <c r="O892" s="3057"/>
      <c r="P892" s="3057"/>
      <c r="Q892" s="2361"/>
      <c r="R892" s="3059"/>
      <c r="S892" s="3059"/>
      <c r="T892" s="3059"/>
      <c r="U892" s="3059"/>
      <c r="V892" s="3059"/>
      <c r="W892" s="3059"/>
      <c r="X892" s="3057"/>
      <c r="Y892" s="3060"/>
      <c r="Z892" s="3057"/>
      <c r="AA892" s="3057"/>
      <c r="AB892" s="3063"/>
      <c r="AC892" s="3063"/>
      <c r="AD892" s="3057"/>
      <c r="AE892" s="2914">
        <f t="shared" ref="AE892" si="220">SUM(AE810,AE742,AE614,AE475,AE287,AE197,AE119,AE37)</f>
        <v>0</v>
      </c>
      <c r="AF892" s="2914"/>
      <c r="AG892" s="2761"/>
    </row>
    <row r="893" spans="1:33" x14ac:dyDescent="0.25">
      <c r="B893" s="414">
        <v>1</v>
      </c>
      <c r="C893" s="849"/>
      <c r="D893" s="335"/>
      <c r="E893" s="491"/>
      <c r="F893" s="3056"/>
      <c r="G893" s="3057"/>
      <c r="H893" s="3057"/>
      <c r="I893" s="3057"/>
      <c r="J893" s="3062"/>
      <c r="K893" s="3062"/>
      <c r="L893" s="3057"/>
      <c r="M893" s="3057"/>
      <c r="N893" s="3057"/>
      <c r="O893" s="3057"/>
      <c r="P893" s="3057"/>
      <c r="Q893" s="2361"/>
      <c r="R893" s="3059"/>
      <c r="S893" s="3059"/>
      <c r="T893" s="3059"/>
      <c r="U893" s="3059"/>
      <c r="V893" s="3059"/>
      <c r="W893" s="3059"/>
      <c r="X893" s="3057"/>
      <c r="Y893" s="3060"/>
      <c r="Z893" s="3057"/>
      <c r="AA893" s="3057"/>
      <c r="AB893" s="3063"/>
      <c r="AC893" s="3063"/>
      <c r="AD893" s="3057"/>
      <c r="AE893" s="2914"/>
      <c r="AF893" s="2914">
        <f>SUM(AF822,AF754,AF702,AF689,AF675,AF661,AF626,AF532,AF412,AF486,AF370,AF299,AF49,AF210,AF132)</f>
        <v>0</v>
      </c>
      <c r="AG893" s="2761"/>
    </row>
    <row r="894" spans="1:33" ht="30" x14ac:dyDescent="0.25">
      <c r="B894" s="414">
        <v>1</v>
      </c>
      <c r="C894" s="844" t="s">
        <v>290</v>
      </c>
      <c r="D894" s="335"/>
      <c r="E894" s="491"/>
      <c r="F894" s="3056"/>
      <c r="G894" s="3057"/>
      <c r="H894" s="3057"/>
      <c r="I894" s="3057"/>
      <c r="J894" s="3062"/>
      <c r="K894" s="3062"/>
      <c r="L894" s="3057"/>
      <c r="M894" s="3057"/>
      <c r="N894" s="3057"/>
      <c r="O894" s="3057"/>
      <c r="P894" s="3057"/>
      <c r="Q894" s="2361"/>
      <c r="R894" s="3059"/>
      <c r="S894" s="3059"/>
      <c r="T894" s="3059"/>
      <c r="U894" s="3059"/>
      <c r="V894" s="3059"/>
      <c r="W894" s="3059"/>
      <c r="X894" s="3057"/>
      <c r="Y894" s="3060"/>
      <c r="Z894" s="3057"/>
      <c r="AA894" s="3057"/>
      <c r="AB894" s="3063"/>
      <c r="AC894" s="3063"/>
      <c r="AD894" s="3057"/>
      <c r="AE894" s="2914"/>
      <c r="AF894" s="2914"/>
      <c r="AG894" s="2761"/>
    </row>
    <row r="895" spans="1:33" ht="63" x14ac:dyDescent="0.25">
      <c r="B895" s="414">
        <v>1</v>
      </c>
      <c r="C895" s="850" t="s">
        <v>298</v>
      </c>
      <c r="D895" s="335"/>
      <c r="E895" s="491"/>
      <c r="F895" s="3056">
        <f t="shared" ref="F895:H897" si="221">SUM(F811,F743,F615,F476,F288,F198,F120,F38)</f>
        <v>144893.54999999999</v>
      </c>
      <c r="G895" s="3057">
        <f t="shared" si="221"/>
        <v>60371.645833333328</v>
      </c>
      <c r="H895" s="3057">
        <f t="shared" si="221"/>
        <v>38505</v>
      </c>
      <c r="I895" s="3057">
        <f>H895/G895*100</f>
        <v>63.779940845574934</v>
      </c>
      <c r="J895" s="3062"/>
      <c r="K895" s="3062"/>
      <c r="L895" s="3057"/>
      <c r="M895" s="3057"/>
      <c r="N895" s="3057"/>
      <c r="O895" s="3057"/>
      <c r="P895" s="3057"/>
      <c r="Q895" s="2361"/>
      <c r="R895" s="3059">
        <f t="shared" ref="R895:AF895" si="222">SUM(R811,R743,R615,R476,R288,R198,R120,R38)</f>
        <v>0</v>
      </c>
      <c r="S895" s="3059">
        <f t="shared" ref="S895:T895" si="223">SUM(S811,S743,S615,S476,S288,S198,S120,S38)</f>
        <v>0</v>
      </c>
      <c r="T895" s="3059">
        <f t="shared" si="223"/>
        <v>0</v>
      </c>
      <c r="U895" s="3059">
        <f t="shared" ref="U895:V895" si="224">SUM(U811,U743,U615,U476,U288,U198,U120,U38)</f>
        <v>0</v>
      </c>
      <c r="V895" s="3059">
        <f t="shared" si="224"/>
        <v>0</v>
      </c>
      <c r="W895" s="3059">
        <f t="shared" si="222"/>
        <v>0</v>
      </c>
      <c r="X895" s="3057">
        <f t="shared" si="222"/>
        <v>0</v>
      </c>
      <c r="Y895" s="3060">
        <f t="shared" si="222"/>
        <v>0</v>
      </c>
      <c r="Z895" s="3057">
        <f t="shared" si="222"/>
        <v>0</v>
      </c>
      <c r="AA895" s="3057">
        <f t="shared" si="222"/>
        <v>0</v>
      </c>
      <c r="AB895" s="3063">
        <f t="shared" si="222"/>
        <v>0</v>
      </c>
      <c r="AC895" s="3063">
        <f t="shared" si="222"/>
        <v>0</v>
      </c>
      <c r="AD895" s="3057">
        <f t="shared" si="222"/>
        <v>0</v>
      </c>
      <c r="AE895" s="2914">
        <f t="shared" si="222"/>
        <v>0</v>
      </c>
      <c r="AF895" s="2914">
        <f t="shared" si="222"/>
        <v>0</v>
      </c>
      <c r="AG895" s="2761"/>
    </row>
    <row r="896" spans="1:33" ht="30" x14ac:dyDescent="0.25">
      <c r="B896" s="414">
        <v>1</v>
      </c>
      <c r="C896" s="844" t="s">
        <v>299</v>
      </c>
      <c r="D896" s="335"/>
      <c r="E896" s="491"/>
      <c r="F896" s="3056">
        <f t="shared" si="221"/>
        <v>55015</v>
      </c>
      <c r="G896" s="3057">
        <f t="shared" si="221"/>
        <v>22922.5</v>
      </c>
      <c r="H896" s="3057">
        <f t="shared" si="221"/>
        <v>14011</v>
      </c>
      <c r="I896" s="3057">
        <f>H896/G896*100</f>
        <v>61.123350419893121</v>
      </c>
      <c r="J896" s="3062"/>
      <c r="K896" s="3062"/>
      <c r="L896" s="3057"/>
      <c r="M896" s="3057"/>
      <c r="N896" s="3057"/>
      <c r="O896" s="3057"/>
      <c r="P896" s="3057"/>
      <c r="Q896" s="2361"/>
      <c r="R896" s="3059"/>
      <c r="S896" s="3059"/>
      <c r="T896" s="3059"/>
      <c r="U896" s="3059"/>
      <c r="V896" s="3059"/>
      <c r="W896" s="3059"/>
      <c r="X896" s="3057"/>
      <c r="Y896" s="3060"/>
      <c r="Z896" s="3057"/>
      <c r="AA896" s="3057"/>
      <c r="AB896" s="3063"/>
      <c r="AC896" s="3063"/>
      <c r="AD896" s="3057"/>
      <c r="AE896" s="2914">
        <f t="shared" ref="AE896" si="225">SUM(AE812,AE744,AE616,AE477,AE289,AE199,AE121,AE39)</f>
        <v>0</v>
      </c>
      <c r="AF896" s="2914"/>
      <c r="AG896" s="2761"/>
    </row>
    <row r="897" spans="2:33" ht="30" x14ac:dyDescent="0.25">
      <c r="B897" s="414">
        <v>1</v>
      </c>
      <c r="C897" s="845" t="s">
        <v>300</v>
      </c>
      <c r="D897" s="335"/>
      <c r="E897" s="491"/>
      <c r="F897" s="3056">
        <f t="shared" si="221"/>
        <v>54154</v>
      </c>
      <c r="G897" s="3057">
        <f t="shared" si="221"/>
        <v>22563.75</v>
      </c>
      <c r="H897" s="3057">
        <f t="shared" si="221"/>
        <v>13197</v>
      </c>
      <c r="I897" s="3057">
        <f>H897/G897*100</f>
        <v>58.487618414492268</v>
      </c>
      <c r="J897" s="3062"/>
      <c r="K897" s="3062"/>
      <c r="L897" s="3057"/>
      <c r="M897" s="3057"/>
      <c r="N897" s="3057"/>
      <c r="O897" s="3057"/>
      <c r="P897" s="3057"/>
      <c r="Q897" s="2361"/>
      <c r="R897" s="3059"/>
      <c r="S897" s="3059"/>
      <c r="T897" s="3059"/>
      <c r="U897" s="3059"/>
      <c r="V897" s="3059"/>
      <c r="W897" s="3059"/>
      <c r="X897" s="3057"/>
      <c r="Y897" s="3060"/>
      <c r="Z897" s="3057"/>
      <c r="AA897" s="3057"/>
      <c r="AB897" s="3063"/>
      <c r="AC897" s="3063"/>
      <c r="AD897" s="3057"/>
      <c r="AE897" s="2914">
        <f t="shared" ref="AE897" si="226">SUM(AE813,AE745,AE617,AE478,AE290,AE200,AE122,AE40)</f>
        <v>0</v>
      </c>
      <c r="AF897" s="2914"/>
      <c r="AG897" s="2761"/>
    </row>
    <row r="898" spans="2:33" ht="60" x14ac:dyDescent="0.25">
      <c r="B898" s="414">
        <v>1</v>
      </c>
      <c r="C898" s="845" t="s">
        <v>301</v>
      </c>
      <c r="D898" s="335"/>
      <c r="E898" s="491"/>
      <c r="F898" s="3056"/>
      <c r="G898" s="3057"/>
      <c r="H898" s="3057"/>
      <c r="I898" s="3057"/>
      <c r="J898" s="3062"/>
      <c r="K898" s="3062"/>
      <c r="L898" s="3057"/>
      <c r="M898" s="3057"/>
      <c r="N898" s="3057"/>
      <c r="O898" s="3057"/>
      <c r="P898" s="3057"/>
      <c r="Q898" s="2361"/>
      <c r="R898" s="3059"/>
      <c r="S898" s="3059"/>
      <c r="T898" s="3059"/>
      <c r="U898" s="3059"/>
      <c r="V898" s="3059"/>
      <c r="W898" s="3059"/>
      <c r="X898" s="3057"/>
      <c r="Y898" s="3060"/>
      <c r="Z898" s="3057"/>
      <c r="AA898" s="3057"/>
      <c r="AB898" s="3063"/>
      <c r="AC898" s="3063"/>
      <c r="AD898" s="3057"/>
      <c r="AE898" s="2914"/>
      <c r="AF898" s="2914"/>
      <c r="AG898" s="2761"/>
    </row>
    <row r="899" spans="2:33" ht="45" x14ac:dyDescent="0.25">
      <c r="B899" s="414">
        <v>1</v>
      </c>
      <c r="C899" s="845" t="s">
        <v>302</v>
      </c>
      <c r="D899" s="335"/>
      <c r="E899" s="491"/>
      <c r="F899" s="3056">
        <f t="shared" ref="F899:H902" si="227">SUM(F815,F747,F619,F480,F292,F202,F124,F42)</f>
        <v>178</v>
      </c>
      <c r="G899" s="3057">
        <f t="shared" si="227"/>
        <v>74.166666666666671</v>
      </c>
      <c r="H899" s="3057">
        <f t="shared" si="227"/>
        <v>155</v>
      </c>
      <c r="I899" s="3057">
        <f>H899/G899*100</f>
        <v>208.98876404494379</v>
      </c>
      <c r="J899" s="3062"/>
      <c r="K899" s="3062"/>
      <c r="L899" s="3057"/>
      <c r="M899" s="3057"/>
      <c r="N899" s="3057"/>
      <c r="O899" s="3057"/>
      <c r="P899" s="3057"/>
      <c r="Q899" s="2361"/>
      <c r="R899" s="3059"/>
      <c r="S899" s="3059"/>
      <c r="T899" s="3059"/>
      <c r="U899" s="3059"/>
      <c r="V899" s="3059"/>
      <c r="W899" s="3059"/>
      <c r="X899" s="3057"/>
      <c r="Y899" s="3060"/>
      <c r="Z899" s="3057"/>
      <c r="AA899" s="3057"/>
      <c r="AB899" s="3063"/>
      <c r="AC899" s="3063"/>
      <c r="AD899" s="3057"/>
      <c r="AE899" s="2914">
        <f t="shared" ref="AE899" si="228">SUM(AE815,AE747,AE619,AE480,AE292,AE202,AE124,AE42)</f>
        <v>0</v>
      </c>
      <c r="AF899" s="2914"/>
      <c r="AG899" s="2761"/>
    </row>
    <row r="900" spans="2:33" ht="30" x14ac:dyDescent="0.25">
      <c r="B900" s="414">
        <v>1</v>
      </c>
      <c r="C900" s="845" t="s">
        <v>303</v>
      </c>
      <c r="D900" s="335"/>
      <c r="E900" s="491"/>
      <c r="F900" s="3056">
        <f t="shared" si="227"/>
        <v>683</v>
      </c>
      <c r="G900" s="3057">
        <f t="shared" si="227"/>
        <v>284.58333333333337</v>
      </c>
      <c r="H900" s="3057">
        <f t="shared" si="227"/>
        <v>659</v>
      </c>
      <c r="I900" s="3057">
        <f>H900/G900*100</f>
        <v>231.56661786237186</v>
      </c>
      <c r="J900" s="3062"/>
      <c r="K900" s="3062"/>
      <c r="L900" s="3057"/>
      <c r="M900" s="3057"/>
      <c r="N900" s="3057"/>
      <c r="O900" s="3057"/>
      <c r="P900" s="3057"/>
      <c r="Q900" s="2361"/>
      <c r="R900" s="3059"/>
      <c r="S900" s="3059"/>
      <c r="T900" s="3059"/>
      <c r="U900" s="3059"/>
      <c r="V900" s="3059"/>
      <c r="W900" s="3059"/>
      <c r="X900" s="3057"/>
      <c r="Y900" s="3060"/>
      <c r="Z900" s="3057"/>
      <c r="AA900" s="3057"/>
      <c r="AB900" s="3063"/>
      <c r="AC900" s="3063"/>
      <c r="AD900" s="3057"/>
      <c r="AE900" s="2914">
        <f t="shared" ref="AE900" si="229">SUM(AE816,AE748,AE620,AE481,AE293,AE203,AE125,AE43)</f>
        <v>0</v>
      </c>
      <c r="AF900" s="2914"/>
      <c r="AG900" s="2761"/>
    </row>
    <row r="901" spans="2:33" ht="45" x14ac:dyDescent="0.25">
      <c r="B901" s="414">
        <v>1</v>
      </c>
      <c r="C901" s="844" t="s">
        <v>304</v>
      </c>
      <c r="D901" s="335"/>
      <c r="E901" s="491"/>
      <c r="F901" s="3056">
        <f t="shared" si="227"/>
        <v>89878.55</v>
      </c>
      <c r="G901" s="3057">
        <f t="shared" si="227"/>
        <v>37449.145833333336</v>
      </c>
      <c r="H901" s="3057">
        <f t="shared" si="227"/>
        <v>24494</v>
      </c>
      <c r="I901" s="3057">
        <f>H901/G901*100</f>
        <v>65.40603117894878</v>
      </c>
      <c r="J901" s="3062"/>
      <c r="K901" s="3062"/>
      <c r="L901" s="3057"/>
      <c r="M901" s="3057"/>
      <c r="N901" s="3057"/>
      <c r="O901" s="3057"/>
      <c r="P901" s="3057"/>
      <c r="Q901" s="2361"/>
      <c r="R901" s="3059"/>
      <c r="S901" s="3059"/>
      <c r="T901" s="3059"/>
      <c r="U901" s="3059"/>
      <c r="V901" s="3059"/>
      <c r="W901" s="3059"/>
      <c r="X901" s="3057"/>
      <c r="Y901" s="3060"/>
      <c r="Z901" s="3057"/>
      <c r="AA901" s="3057"/>
      <c r="AB901" s="3063"/>
      <c r="AC901" s="3063"/>
      <c r="AD901" s="3057"/>
      <c r="AE901" s="2914">
        <f t="shared" ref="AE901" si="230">SUM(AE817,AE749,AE621,AE482,AE294,AE204,AE126,AE44)</f>
        <v>0</v>
      </c>
      <c r="AF901" s="2914"/>
      <c r="AG901" s="2761"/>
    </row>
    <row r="902" spans="2:33" ht="45" x14ac:dyDescent="0.25">
      <c r="B902" s="414">
        <v>1</v>
      </c>
      <c r="C902" s="845" t="s">
        <v>305</v>
      </c>
      <c r="D902" s="335"/>
      <c r="E902" s="491"/>
      <c r="F902" s="3056">
        <f t="shared" si="227"/>
        <v>19478</v>
      </c>
      <c r="G902" s="3057">
        <f t="shared" si="227"/>
        <v>8115.4166666666661</v>
      </c>
      <c r="H902" s="3057">
        <f t="shared" si="227"/>
        <v>4477</v>
      </c>
      <c r="I902" s="3057">
        <f>H902/G902*100</f>
        <v>55.166606766955908</v>
      </c>
      <c r="J902" s="3062"/>
      <c r="K902" s="3062"/>
      <c r="L902" s="3057"/>
      <c r="M902" s="3057"/>
      <c r="N902" s="3057"/>
      <c r="O902" s="3057"/>
      <c r="P902" s="3057"/>
      <c r="Q902" s="2361"/>
      <c r="R902" s="3059"/>
      <c r="S902" s="3059"/>
      <c r="T902" s="3059"/>
      <c r="U902" s="3059"/>
      <c r="V902" s="3059"/>
      <c r="W902" s="3059"/>
      <c r="X902" s="3057"/>
      <c r="Y902" s="3060"/>
      <c r="Z902" s="3057"/>
      <c r="AA902" s="3057"/>
      <c r="AB902" s="3063"/>
      <c r="AC902" s="3063"/>
      <c r="AD902" s="3057"/>
      <c r="AE902" s="2914">
        <f t="shared" ref="AE902" si="231">SUM(AE818,AE750,AE622,AE483,AE295,AE205,AE127,AE45)</f>
        <v>0</v>
      </c>
      <c r="AF902" s="2914"/>
      <c r="AG902" s="2761"/>
    </row>
    <row r="903" spans="2:33" ht="30" x14ac:dyDescent="0.25">
      <c r="B903" s="414">
        <v>1</v>
      </c>
      <c r="C903" s="845" t="s">
        <v>334</v>
      </c>
      <c r="D903" s="335"/>
      <c r="E903" s="491"/>
      <c r="F903" s="3056">
        <f>SUM(F819,F751,F623,F296,F206,F128,F46)</f>
        <v>0</v>
      </c>
      <c r="G903" s="3057">
        <f>SUM(G819,G751,G623,G296,G206,G128,G46)</f>
        <v>0</v>
      </c>
      <c r="H903" s="3057">
        <f>SUM(H819,H751,H623,H296,H206,H128,H46)</f>
        <v>1</v>
      </c>
      <c r="I903" s="3057"/>
      <c r="J903" s="3062"/>
      <c r="K903" s="3062"/>
      <c r="L903" s="3057"/>
      <c r="M903" s="3057"/>
      <c r="N903" s="3057"/>
      <c r="O903" s="3057"/>
      <c r="P903" s="3057"/>
      <c r="Q903" s="2361"/>
      <c r="R903" s="3059"/>
      <c r="S903" s="3059"/>
      <c r="T903" s="3059"/>
      <c r="U903" s="3059"/>
      <c r="V903" s="3059"/>
      <c r="W903" s="3059"/>
      <c r="X903" s="3057"/>
      <c r="Y903" s="3060"/>
      <c r="Z903" s="3057"/>
      <c r="AA903" s="3057"/>
      <c r="AB903" s="3063"/>
      <c r="AC903" s="3063"/>
      <c r="AD903" s="3057"/>
      <c r="AE903" s="2914">
        <f>SUM(AE819,AE751,AE623,AE296,AE206,AE128,AE46)</f>
        <v>0</v>
      </c>
      <c r="AF903" s="2914"/>
      <c r="AG903" s="2761"/>
    </row>
    <row r="904" spans="2:33" ht="75" x14ac:dyDescent="0.25">
      <c r="B904" s="414">
        <v>1</v>
      </c>
      <c r="C904" s="845" t="s">
        <v>306</v>
      </c>
      <c r="D904" s="335"/>
      <c r="E904" s="491"/>
      <c r="F904" s="3056">
        <f t="shared" ref="F904:H905" si="232">SUM(F820,F752,F624,F484,F297,F207,F129,F47)</f>
        <v>46229.55</v>
      </c>
      <c r="G904" s="3057">
        <f t="shared" si="232"/>
        <v>19262.3125</v>
      </c>
      <c r="H904" s="3057">
        <f t="shared" si="232"/>
        <v>14971</v>
      </c>
      <c r="I904" s="3057">
        <f>H904/G904*100</f>
        <v>77.721716953766588</v>
      </c>
      <c r="J904" s="3062"/>
      <c r="K904" s="3062"/>
      <c r="L904" s="3057"/>
      <c r="M904" s="3057"/>
      <c r="N904" s="3057"/>
      <c r="O904" s="3057"/>
      <c r="P904" s="3057"/>
      <c r="Q904" s="2361"/>
      <c r="R904" s="3059"/>
      <c r="S904" s="3059"/>
      <c r="T904" s="3059"/>
      <c r="U904" s="3059"/>
      <c r="V904" s="3059"/>
      <c r="W904" s="3059"/>
      <c r="X904" s="3057"/>
      <c r="Y904" s="3060"/>
      <c r="Z904" s="3057"/>
      <c r="AA904" s="3057"/>
      <c r="AB904" s="3063"/>
      <c r="AC904" s="3063"/>
      <c r="AD904" s="3057"/>
      <c r="AE904" s="2914">
        <f t="shared" ref="AE904" si="233">SUM(AE820,AE752,AE624,AE484,AE297,AE207,AE129,AE47)</f>
        <v>0</v>
      </c>
      <c r="AF904" s="2914"/>
      <c r="AG904" s="2761"/>
    </row>
    <row r="905" spans="2:33" ht="60" x14ac:dyDescent="0.25">
      <c r="B905" s="414">
        <v>1</v>
      </c>
      <c r="C905" s="845" t="s">
        <v>307</v>
      </c>
      <c r="D905" s="335"/>
      <c r="E905" s="491"/>
      <c r="F905" s="3056">
        <f t="shared" si="232"/>
        <v>24171</v>
      </c>
      <c r="G905" s="3057">
        <f t="shared" si="232"/>
        <v>10071.416666666666</v>
      </c>
      <c r="H905" s="3057">
        <f t="shared" si="232"/>
        <v>5046</v>
      </c>
      <c r="I905" s="3057">
        <f>H905/G905*100</f>
        <v>50.102186882017598</v>
      </c>
      <c r="J905" s="3062"/>
      <c r="K905" s="3062"/>
      <c r="L905" s="3057"/>
      <c r="M905" s="3057"/>
      <c r="N905" s="3057"/>
      <c r="O905" s="3057"/>
      <c r="P905" s="3057"/>
      <c r="Q905" s="2361"/>
      <c r="R905" s="3059"/>
      <c r="S905" s="3059"/>
      <c r="T905" s="3059"/>
      <c r="U905" s="3059"/>
      <c r="V905" s="3059"/>
      <c r="W905" s="3059"/>
      <c r="X905" s="3057"/>
      <c r="Y905" s="3060"/>
      <c r="Z905" s="3057"/>
      <c r="AA905" s="3057"/>
      <c r="AB905" s="3063"/>
      <c r="AC905" s="3063"/>
      <c r="AD905" s="3057"/>
      <c r="AE905" s="2914">
        <f t="shared" ref="AE905" si="234">SUM(AE821,AE753,AE625,AE485,AE298,AE208,AE130,AE48)</f>
        <v>0</v>
      </c>
      <c r="AF905" s="2914"/>
      <c r="AG905" s="2761"/>
    </row>
    <row r="906" spans="2:33" ht="57.75" x14ac:dyDescent="0.25">
      <c r="B906" s="414">
        <v>1</v>
      </c>
      <c r="C906" s="842" t="s">
        <v>384</v>
      </c>
      <c r="D906" s="335"/>
      <c r="E906" s="491"/>
      <c r="F906" s="3056">
        <f>F209+F131</f>
        <v>1043</v>
      </c>
      <c r="G906" s="3057">
        <f>G209+G131</f>
        <v>434.58333333333337</v>
      </c>
      <c r="H906" s="3057">
        <f>H209+H131</f>
        <v>497</v>
      </c>
      <c r="I906" s="3057">
        <f>H906/G906*100</f>
        <v>114.36241610738253</v>
      </c>
      <c r="J906" s="3062"/>
      <c r="K906" s="3062"/>
      <c r="L906" s="3057"/>
      <c r="M906" s="3057"/>
      <c r="N906" s="3057"/>
      <c r="O906" s="3057"/>
      <c r="P906" s="3057"/>
      <c r="Q906" s="2361"/>
      <c r="R906" s="3059"/>
      <c r="S906" s="3059"/>
      <c r="T906" s="3059"/>
      <c r="U906" s="3059"/>
      <c r="V906" s="3059"/>
      <c r="W906" s="3059"/>
      <c r="X906" s="3057"/>
      <c r="Y906" s="3060"/>
      <c r="Z906" s="3057"/>
      <c r="AA906" s="3057"/>
      <c r="AB906" s="3063"/>
      <c r="AC906" s="3063"/>
      <c r="AD906" s="3057"/>
      <c r="AE906" s="2914">
        <f>AE209+AE131</f>
        <v>0</v>
      </c>
      <c r="AF906" s="2914"/>
      <c r="AG906" s="2761"/>
    </row>
    <row r="907" spans="2:33" ht="30" x14ac:dyDescent="0.25">
      <c r="B907" s="414">
        <v>1</v>
      </c>
      <c r="C907" s="1176" t="s">
        <v>206</v>
      </c>
      <c r="D907" s="335"/>
      <c r="E907" s="491"/>
      <c r="F907" s="3056"/>
      <c r="G907" s="3057"/>
      <c r="H907" s="3057"/>
      <c r="I907" s="3057"/>
      <c r="J907" s="3062"/>
      <c r="K907" s="3062"/>
      <c r="L907" s="3057"/>
      <c r="M907" s="3057"/>
      <c r="N907" s="3057"/>
      <c r="O907" s="3057"/>
      <c r="P907" s="3057"/>
      <c r="Q907" s="2361"/>
      <c r="R907" s="3059">
        <f t="shared" ref="R907:AD907" si="235">SUM(R822,R754,R702,R689,R675,R661,R626,R532,R486,R412,R370,R299,R210,R132,R49)</f>
        <v>507376.91499999998</v>
      </c>
      <c r="S907" s="3059">
        <f t="shared" ref="S907:T907" si="236">SUM(S822,S754,S702,S689,S675,S661,S626,S532,S486,S412,S370,S299,S210,S132,S49)</f>
        <v>507376.91499999998</v>
      </c>
      <c r="T907" s="3059">
        <f t="shared" si="236"/>
        <v>507376.91499999998</v>
      </c>
      <c r="U907" s="3059">
        <f t="shared" ref="U907:V907" si="237">SUM(U822,U754,U702,U689,U675,U661,U626,U532,U486,U412,U370,U299,U210,U132,U49)</f>
        <v>507448.77499999997</v>
      </c>
      <c r="V907" s="3059">
        <f t="shared" si="237"/>
        <v>507448.77499999997</v>
      </c>
      <c r="W907" s="3059">
        <f t="shared" si="235"/>
        <v>211423.01680555553</v>
      </c>
      <c r="X907" s="3057">
        <f t="shared" si="235"/>
        <v>215278.88869000005</v>
      </c>
      <c r="Y907" s="3060">
        <f t="shared" si="235"/>
        <v>0</v>
      </c>
      <c r="Z907" s="3057">
        <f t="shared" si="235"/>
        <v>0</v>
      </c>
      <c r="AA907" s="3057">
        <f t="shared" si="235"/>
        <v>3855.871884444472</v>
      </c>
      <c r="AB907" s="3063">
        <f t="shared" si="235"/>
        <v>-14.4999</v>
      </c>
      <c r="AC907" s="3063">
        <f t="shared" si="235"/>
        <v>-46.247309999999992</v>
      </c>
      <c r="AD907" s="3057">
        <f t="shared" si="235"/>
        <v>215232.64137999999</v>
      </c>
      <c r="AE907" s="2914"/>
      <c r="AF907" s="2914"/>
      <c r="AG907" s="2761"/>
    </row>
    <row r="908" spans="2:33" ht="29.25" x14ac:dyDescent="0.25">
      <c r="B908" s="414">
        <v>1</v>
      </c>
      <c r="C908" s="842" t="s">
        <v>359</v>
      </c>
      <c r="D908" s="335"/>
      <c r="E908" s="491"/>
      <c r="F908" s="3056">
        <f>SUM(F823,F755,F703,F676,F662,F627,F533,F487,F413,F371,F300,F211,F133,F50,F690)</f>
        <v>260833.5</v>
      </c>
      <c r="G908" s="3056">
        <f>SUM(G823,G755,G703,G676,G662,G627,G533,G487,G413,G371,G300,G211,G133,G50,G690)</f>
        <v>108680.62500000001</v>
      </c>
      <c r="H908" s="3056">
        <f>SUM(H823,H755,H703,H676,H662,H627,H533,H487,H413,H371,H300,H211,H133,H50,H690)</f>
        <v>109499.76</v>
      </c>
      <c r="I908" s="3057">
        <f t="shared" ref="I908:I914" si="238">H908/G908*100</f>
        <v>100.75370840018631</v>
      </c>
      <c r="J908" s="3062"/>
      <c r="K908" s="3062"/>
      <c r="L908" s="3057"/>
      <c r="M908" s="3057"/>
      <c r="N908" s="3057"/>
      <c r="O908" s="3057"/>
      <c r="P908" s="3057"/>
      <c r="Q908" s="2361"/>
      <c r="R908" s="3059"/>
      <c r="S908" s="3059"/>
      <c r="T908" s="3059"/>
      <c r="U908" s="3059"/>
      <c r="V908" s="3059"/>
      <c r="W908" s="3059"/>
      <c r="X908" s="3057"/>
      <c r="Y908" s="3060"/>
      <c r="Z908" s="3057"/>
      <c r="AA908" s="3057"/>
      <c r="AB908" s="3063"/>
      <c r="AC908" s="3063"/>
      <c r="AD908" s="3057"/>
      <c r="AE908" s="1308">
        <f>SUM(AE823,AE755,AE703,AE676,AE662,AE627,AE533,AE487,AE413,AE371,AE300,AE211,AE133,AE50,AE690)</f>
        <v>0</v>
      </c>
      <c r="AF908" s="2914"/>
      <c r="AG908" s="2761"/>
    </row>
    <row r="909" spans="2:33" x14ac:dyDescent="0.25">
      <c r="B909" s="414">
        <v>1</v>
      </c>
      <c r="C909" s="845" t="s">
        <v>347</v>
      </c>
      <c r="D909" s="335"/>
      <c r="E909" s="491"/>
      <c r="F909" s="3056">
        <f>SUM(F824,F756,F628,F534,F488,F414,F372,F301,F212,F134,F51)</f>
        <v>11000</v>
      </c>
      <c r="G909" s="3057">
        <f>SUM(G824,G756,G628,G534,G488,G414,G372,G301,G212,G134,G51)</f>
        <v>4583.333333333333</v>
      </c>
      <c r="H909" s="3057">
        <f>SUM(H824,H756,H628,H534,H488,H414,H372,H301,H212,H134,H51)</f>
        <v>4036</v>
      </c>
      <c r="I909" s="3057">
        <f t="shared" si="238"/>
        <v>88.058181818181822</v>
      </c>
      <c r="J909" s="3062"/>
      <c r="K909" s="3062"/>
      <c r="L909" s="3057"/>
      <c r="M909" s="3057"/>
      <c r="N909" s="3057"/>
      <c r="O909" s="3057"/>
      <c r="P909" s="3057"/>
      <c r="Q909" s="2361"/>
      <c r="R909" s="3059"/>
      <c r="S909" s="3059"/>
      <c r="T909" s="3059"/>
      <c r="U909" s="3059"/>
      <c r="V909" s="3059"/>
      <c r="W909" s="3059"/>
      <c r="X909" s="3057"/>
      <c r="Y909" s="3060"/>
      <c r="Z909" s="3057"/>
      <c r="AA909" s="3057"/>
      <c r="AB909" s="3063"/>
      <c r="AC909" s="3063"/>
      <c r="AD909" s="3057"/>
      <c r="AE909" s="2914">
        <f>SUM(AE824,AE756,AE628,AE534,AE488,AE414,AE372,AE301,AE212,AE134,AE51)</f>
        <v>0</v>
      </c>
      <c r="AF909" s="2914"/>
      <c r="AG909" s="2761"/>
    </row>
    <row r="910" spans="2:33" ht="30" x14ac:dyDescent="0.25">
      <c r="B910" s="414">
        <v>1</v>
      </c>
      <c r="C910" s="844" t="s">
        <v>348</v>
      </c>
      <c r="D910" s="335"/>
      <c r="E910" s="491"/>
      <c r="F910" s="3056">
        <f>SUM(F825,F757,F704,F677,F663,F629,F535,F489,F415,F373,F302,F213,F135,F52,F691)</f>
        <v>225340.5</v>
      </c>
      <c r="G910" s="3057">
        <f>SUM(G825,G757,G704,G677,G663,G629,G535,G489,G415,G373,G302,G213,G135,G52,G691)</f>
        <v>93891.875000000015</v>
      </c>
      <c r="H910" s="3057">
        <f>SUM(H825,H757,H704,H677,H663,H629,H535,H489,H415,H373,H302,H213,H135,H52,H691)</f>
        <v>85643.76</v>
      </c>
      <c r="I910" s="3057">
        <f t="shared" si="238"/>
        <v>91.21530483867744</v>
      </c>
      <c r="J910" s="3062"/>
      <c r="K910" s="3062"/>
      <c r="L910" s="3057"/>
      <c r="M910" s="3057"/>
      <c r="N910" s="3057"/>
      <c r="O910" s="3057"/>
      <c r="P910" s="3057"/>
      <c r="Q910" s="2361"/>
      <c r="R910" s="3059"/>
      <c r="S910" s="3059"/>
      <c r="T910" s="3059"/>
      <c r="U910" s="3059"/>
      <c r="V910" s="3059"/>
      <c r="W910" s="3059"/>
      <c r="X910" s="3057"/>
      <c r="Y910" s="3060"/>
      <c r="Z910" s="3057"/>
      <c r="AA910" s="3057"/>
      <c r="AB910" s="3063"/>
      <c r="AC910" s="3063"/>
      <c r="AD910" s="3057"/>
      <c r="AE910" s="2914">
        <f>SUM(AE825,AE757,AE704,AE677,AE663,AE629,AE535,AE489,AE415,AE373,AE302,AE213,AE135,AE52,AE691)</f>
        <v>0</v>
      </c>
      <c r="AF910" s="2914"/>
      <c r="AG910" s="2761"/>
    </row>
    <row r="911" spans="2:33" x14ac:dyDescent="0.25">
      <c r="B911" s="414">
        <v>1</v>
      </c>
      <c r="C911" s="336" t="s">
        <v>349</v>
      </c>
      <c r="D911" s="335"/>
      <c r="E911" s="491"/>
      <c r="F911" s="3056">
        <f>SUM(F826,F758,F630,F536,F490,F416,F374,F303,F214,F136,F53)</f>
        <v>143400</v>
      </c>
      <c r="G911" s="3057">
        <f>SUM(G826,G758,G630,G536,G490,G416,G374,G303,G214,G136,G53)</f>
        <v>59750</v>
      </c>
      <c r="H911" s="3057">
        <f>SUM(H826,H758,H630,H536,H490,H416,H374,H303,H214,H136,H53)</f>
        <v>60125</v>
      </c>
      <c r="I911" s="3057">
        <f t="shared" si="238"/>
        <v>100.62761506276149</v>
      </c>
      <c r="J911" s="3062"/>
      <c r="K911" s="3062"/>
      <c r="L911" s="3057"/>
      <c r="M911" s="3057"/>
      <c r="N911" s="3057"/>
      <c r="O911" s="3057"/>
      <c r="P911" s="3057"/>
      <c r="Q911" s="2361"/>
      <c r="R911" s="3059"/>
      <c r="S911" s="3059"/>
      <c r="T911" s="3059"/>
      <c r="U911" s="3059"/>
      <c r="V911" s="3059"/>
      <c r="W911" s="3059"/>
      <c r="X911" s="3057"/>
      <c r="Y911" s="3060"/>
      <c r="Z911" s="3057"/>
      <c r="AA911" s="3057"/>
      <c r="AB911" s="3063"/>
      <c r="AC911" s="3063"/>
      <c r="AD911" s="3057"/>
      <c r="AE911" s="2914">
        <f>SUM(AE826,AE758,AE630,AE536,AE490,AE416,AE374,AE303,AE214,AE136,AE53)</f>
        <v>0</v>
      </c>
      <c r="AF911" s="2914"/>
      <c r="AG911" s="2761"/>
    </row>
    <row r="912" spans="2:33" ht="30" x14ac:dyDescent="0.25">
      <c r="B912" s="414">
        <v>1</v>
      </c>
      <c r="C912" s="845" t="s">
        <v>374</v>
      </c>
      <c r="D912" s="335"/>
      <c r="E912" s="491"/>
      <c r="F912" s="3056">
        <f>SUM(F827,F759,F705,F678,F664,F631,F537,F491,F375,F304,F215,F137,F54,F692)</f>
        <v>63762</v>
      </c>
      <c r="G912" s="3057">
        <f>SUM(G827,G759,G705,G678,G664,G631,G537,G491,G375,G304,G215,G137,G54,G692)</f>
        <v>26567.500000000004</v>
      </c>
      <c r="H912" s="3057">
        <f>SUM(H827,H759,H705,H678,H664,H631,H537,H491,H375,H304,H215,H137,H54,H692)</f>
        <v>24971.039999999997</v>
      </c>
      <c r="I912" s="3057">
        <f t="shared" si="238"/>
        <v>93.990928766349839</v>
      </c>
      <c r="J912" s="3062"/>
      <c r="K912" s="3062"/>
      <c r="L912" s="3057"/>
      <c r="M912" s="3057"/>
      <c r="N912" s="3057"/>
      <c r="O912" s="3057"/>
      <c r="P912" s="3057"/>
      <c r="Q912" s="2361"/>
      <c r="R912" s="3059"/>
      <c r="S912" s="3059"/>
      <c r="T912" s="3059"/>
      <c r="U912" s="3059"/>
      <c r="V912" s="3059"/>
      <c r="W912" s="3059"/>
      <c r="X912" s="3057"/>
      <c r="Y912" s="3060"/>
      <c r="Z912" s="3057"/>
      <c r="AA912" s="3057"/>
      <c r="AB912" s="3063"/>
      <c r="AC912" s="3063"/>
      <c r="AD912" s="3057"/>
      <c r="AE912" s="2914">
        <f>SUM(AE827,AE759,AE705,AE678,AE664,AE631,AE537,AE491,AE375,AE304,AE215,AE137,AE54,AE692)</f>
        <v>0</v>
      </c>
      <c r="AF912" s="2914"/>
      <c r="AG912" s="2761"/>
    </row>
    <row r="913" spans="2:33" ht="60" x14ac:dyDescent="0.25">
      <c r="B913" s="414">
        <v>1</v>
      </c>
      <c r="C913" s="845" t="s">
        <v>350</v>
      </c>
      <c r="D913" s="335"/>
      <c r="E913" s="491"/>
      <c r="F913" s="3056">
        <f>SUM(F828,F760,F632,F538,F492,F417,F376,F305,F216,F138,F55)</f>
        <v>47000</v>
      </c>
      <c r="G913" s="3057">
        <f>SUM(G828,G760,G632,G538,G492,G417,G376,G305,G216,G138,G55)</f>
        <v>19583.333333333332</v>
      </c>
      <c r="H913" s="3057">
        <f>SUM(H828,H760,H632,H538,H492,H417,H376,H305,H216,H138,H55)</f>
        <v>19276</v>
      </c>
      <c r="I913" s="3057">
        <f t="shared" si="238"/>
        <v>98.430638297872335</v>
      </c>
      <c r="J913" s="3062"/>
      <c r="K913" s="3062"/>
      <c r="L913" s="3057"/>
      <c r="M913" s="3057"/>
      <c r="N913" s="3057"/>
      <c r="O913" s="3057"/>
      <c r="P913" s="3057"/>
      <c r="Q913" s="2361"/>
      <c r="R913" s="3059"/>
      <c r="S913" s="3059"/>
      <c r="T913" s="3059"/>
      <c r="U913" s="3059"/>
      <c r="V913" s="3059"/>
      <c r="W913" s="3059"/>
      <c r="X913" s="3057"/>
      <c r="Y913" s="3060"/>
      <c r="Z913" s="3057"/>
      <c r="AA913" s="3057"/>
      <c r="AB913" s="3063"/>
      <c r="AC913" s="3063"/>
      <c r="AD913" s="3057"/>
      <c r="AE913" s="2914">
        <f>SUM(AE828,AE760,AE632,AE538,AE492,AE417,AE376,AE305,AE216,AE138,AE55)</f>
        <v>0</v>
      </c>
      <c r="AF913" s="2914"/>
      <c r="AG913" s="2761"/>
    </row>
    <row r="914" spans="2:33" ht="75" x14ac:dyDescent="0.25">
      <c r="B914" s="414">
        <v>1</v>
      </c>
      <c r="C914" s="336" t="s">
        <v>387</v>
      </c>
      <c r="D914" s="335"/>
      <c r="E914" s="491"/>
      <c r="F914" s="3056">
        <f>F539</f>
        <v>19000</v>
      </c>
      <c r="G914" s="3056">
        <f>G539</f>
        <v>7916.6666666666661</v>
      </c>
      <c r="H914" s="3056">
        <f>H539</f>
        <v>0</v>
      </c>
      <c r="I914" s="3057">
        <f t="shared" si="238"/>
        <v>0</v>
      </c>
      <c r="J914" s="3062"/>
      <c r="K914" s="3062"/>
      <c r="L914" s="3057"/>
      <c r="M914" s="3057"/>
      <c r="N914" s="3057"/>
      <c r="O914" s="3057"/>
      <c r="P914" s="3057"/>
      <c r="Q914" s="2361"/>
      <c r="R914" s="3059"/>
      <c r="S914" s="3059"/>
      <c r="T914" s="3059"/>
      <c r="U914" s="3059"/>
      <c r="V914" s="3059"/>
      <c r="W914" s="3059"/>
      <c r="X914" s="3057"/>
      <c r="Y914" s="3060"/>
      <c r="Z914" s="3057"/>
      <c r="AA914" s="3057"/>
      <c r="AB914" s="3063"/>
      <c r="AC914" s="3063"/>
      <c r="AD914" s="3057"/>
      <c r="AE914" s="1308">
        <f>AE539</f>
        <v>0</v>
      </c>
      <c r="AF914" s="2914"/>
      <c r="AG914" s="2761"/>
    </row>
    <row r="915" spans="2:33" ht="60" x14ac:dyDescent="0.25">
      <c r="B915" s="414">
        <v>1</v>
      </c>
      <c r="C915" s="845" t="s">
        <v>351</v>
      </c>
      <c r="D915" s="335"/>
      <c r="E915" s="491"/>
      <c r="F915" s="3056"/>
      <c r="G915" s="3057"/>
      <c r="H915" s="3057"/>
      <c r="I915" s="3057"/>
      <c r="J915" s="3062"/>
      <c r="K915" s="3062"/>
      <c r="L915" s="3057"/>
      <c r="M915" s="3057"/>
      <c r="N915" s="3057"/>
      <c r="O915" s="3057"/>
      <c r="P915" s="3057"/>
      <c r="Q915" s="2361"/>
      <c r="R915" s="3059"/>
      <c r="S915" s="3059"/>
      <c r="T915" s="3059"/>
      <c r="U915" s="3059"/>
      <c r="V915" s="3059"/>
      <c r="W915" s="3059"/>
      <c r="X915" s="3057"/>
      <c r="Y915" s="3060"/>
      <c r="Z915" s="3057"/>
      <c r="AA915" s="3057"/>
      <c r="AB915" s="3063"/>
      <c r="AC915" s="3063"/>
      <c r="AD915" s="3057"/>
      <c r="AE915" s="2914"/>
      <c r="AF915" s="2914"/>
      <c r="AG915" s="2761"/>
    </row>
    <row r="916" spans="2:33" ht="45" x14ac:dyDescent="0.25">
      <c r="B916" s="414">
        <v>1</v>
      </c>
      <c r="C916" s="843" t="s">
        <v>352</v>
      </c>
      <c r="D916" s="335"/>
      <c r="E916" s="491"/>
      <c r="F916" s="3056">
        <f>SUBTOTAL(9,F830,F762,F634,F541,F494,F419,F378,F307,F218,F140,F56)</f>
        <v>12800</v>
      </c>
      <c r="G916" s="3057">
        <f>SUBTOTAL(9,G830,G762,G634,G541,G494,G419,G378,G307,G218,G140,G56)</f>
        <v>5333.3333333333339</v>
      </c>
      <c r="H916" s="3057">
        <f>SUBTOTAL(9,H830,H762,H634,H541,H494,H419,H378,H307,H218,H140,H56)</f>
        <v>12059</v>
      </c>
      <c r="I916" s="3057">
        <f>H916/G916*100</f>
        <v>226.10624999999996</v>
      </c>
      <c r="J916" s="3062"/>
      <c r="K916" s="3062"/>
      <c r="L916" s="3057"/>
      <c r="M916" s="3057"/>
      <c r="N916" s="3057"/>
      <c r="O916" s="3057"/>
      <c r="P916" s="3057"/>
      <c r="Q916" s="2361"/>
      <c r="R916" s="3059"/>
      <c r="S916" s="3059"/>
      <c r="T916" s="3059"/>
      <c r="U916" s="3059"/>
      <c r="V916" s="3059"/>
      <c r="W916" s="3059"/>
      <c r="X916" s="3057"/>
      <c r="Y916" s="3060"/>
      <c r="Z916" s="3057"/>
      <c r="AA916" s="3057"/>
      <c r="AB916" s="3063"/>
      <c r="AC916" s="3063"/>
      <c r="AD916" s="3057"/>
      <c r="AE916" s="2914">
        <f>SUBTOTAL(9,AE830,AE762,AE634,AE541,AE494,AE419,AE378,AE307,AE218,AE140,AE56)</f>
        <v>0</v>
      </c>
      <c r="AF916" s="2914"/>
      <c r="AG916" s="2761"/>
    </row>
    <row r="917" spans="2:33" ht="105" x14ac:dyDescent="0.25">
      <c r="C917" s="843" t="s">
        <v>534</v>
      </c>
      <c r="D917" s="335"/>
      <c r="E917" s="491"/>
      <c r="F917" s="3056">
        <f>SUM(F831,F763,F635,F308,F219,F141,F57)</f>
        <v>1850</v>
      </c>
      <c r="G917" s="3057">
        <f>SUM(G831,G763,G635,G308,G219,G141,G57)</f>
        <v>770.83333333333348</v>
      </c>
      <c r="H917" s="3057">
        <f>SUM(H831,H763,H635,H308,H219,H141,H57)</f>
        <v>5477</v>
      </c>
      <c r="I917" s="3057">
        <f>H917/G917*100</f>
        <v>710.52972972972964</v>
      </c>
      <c r="J917" s="3062"/>
      <c r="K917" s="3062"/>
      <c r="L917" s="3057"/>
      <c r="M917" s="3057"/>
      <c r="N917" s="3057"/>
      <c r="O917" s="3057"/>
      <c r="P917" s="3057"/>
      <c r="Q917" s="2361"/>
      <c r="R917" s="3059"/>
      <c r="S917" s="3059"/>
      <c r="T917" s="3059"/>
      <c r="U917" s="3059"/>
      <c r="V917" s="3059"/>
      <c r="W917" s="3059"/>
      <c r="X917" s="3057"/>
      <c r="Y917" s="3060"/>
      <c r="Z917" s="3057"/>
      <c r="AA917" s="3057"/>
      <c r="AB917" s="3063"/>
      <c r="AC917" s="3063"/>
      <c r="AD917" s="3057"/>
      <c r="AE917" s="2914">
        <f>SUM(AE831,AE763,AE635,AE308,AE219,AE141,AE57)</f>
        <v>0</v>
      </c>
      <c r="AF917" s="2914"/>
      <c r="AG917" s="2761"/>
    </row>
    <row r="918" spans="2:33" ht="90" x14ac:dyDescent="0.25">
      <c r="C918" s="843" t="s">
        <v>522</v>
      </c>
      <c r="D918" s="335"/>
      <c r="E918" s="491"/>
      <c r="F918" s="3056">
        <f>F58</f>
        <v>0</v>
      </c>
      <c r="G918" s="3057">
        <f>G58</f>
        <v>0</v>
      </c>
      <c r="H918" s="3057">
        <f>H58</f>
        <v>0</v>
      </c>
      <c r="I918" s="3057"/>
      <c r="J918" s="3062"/>
      <c r="K918" s="3062"/>
      <c r="L918" s="3057"/>
      <c r="M918" s="3057"/>
      <c r="N918" s="3057"/>
      <c r="O918" s="3057"/>
      <c r="P918" s="3057"/>
      <c r="Q918" s="2361"/>
      <c r="R918" s="3059"/>
      <c r="S918" s="3059"/>
      <c r="T918" s="3059"/>
      <c r="U918" s="3059"/>
      <c r="V918" s="3059"/>
      <c r="W918" s="3059"/>
      <c r="X918" s="3057"/>
      <c r="Y918" s="3060"/>
      <c r="Z918" s="3057"/>
      <c r="AA918" s="3057"/>
      <c r="AB918" s="3063"/>
      <c r="AC918" s="3063"/>
      <c r="AD918" s="3057"/>
      <c r="AE918" s="2914">
        <f>AE58</f>
        <v>0</v>
      </c>
      <c r="AF918" s="2914"/>
      <c r="AG918" s="2761"/>
    </row>
    <row r="919" spans="2:33" ht="42.75" x14ac:dyDescent="0.25">
      <c r="C919" s="1415" t="s">
        <v>510</v>
      </c>
      <c r="D919" s="335"/>
      <c r="E919" s="491"/>
      <c r="F919" s="3056">
        <f t="shared" ref="F919:H921" si="239">SUM(F832,F764,F636,F309,F220,F142,F59)</f>
        <v>9843</v>
      </c>
      <c r="G919" s="3057">
        <f t="shared" si="239"/>
        <v>4101.25</v>
      </c>
      <c r="H919" s="3057">
        <f t="shared" si="239"/>
        <v>2279</v>
      </c>
      <c r="I919" s="3057">
        <f>H919/G919*100</f>
        <v>55.568424260896066</v>
      </c>
      <c r="J919" s="3062"/>
      <c r="K919" s="3062"/>
      <c r="L919" s="3057"/>
      <c r="M919" s="3057"/>
      <c r="N919" s="3057"/>
      <c r="O919" s="3057"/>
      <c r="P919" s="3057"/>
      <c r="Q919" s="2361"/>
      <c r="R919" s="3059">
        <f t="shared" ref="R919:AE919" si="240">SUM(R832,R764,R636,R309,R220,R142,R59)</f>
        <v>16014.006400000002</v>
      </c>
      <c r="S919" s="3059">
        <f t="shared" ref="S919:T919" si="241">SUM(S832,S764,S636,S309,S220,S142,S59)</f>
        <v>16014.006400000002</v>
      </c>
      <c r="T919" s="3059">
        <f t="shared" si="241"/>
        <v>16014.006400000002</v>
      </c>
      <c r="U919" s="3059">
        <f t="shared" ref="U919:V919" si="242">SUM(U832,U764,U636,U309,U220,U142,U59)</f>
        <v>16014.006400000002</v>
      </c>
      <c r="V919" s="3059">
        <f t="shared" si="242"/>
        <v>16014.006400000002</v>
      </c>
      <c r="W919" s="3059">
        <f t="shared" si="240"/>
        <v>6672.5026666666672</v>
      </c>
      <c r="X919" s="3057">
        <f t="shared" si="240"/>
        <v>3682.4079499999998</v>
      </c>
      <c r="Y919" s="3060">
        <f t="shared" si="240"/>
        <v>0</v>
      </c>
      <c r="Z919" s="3057">
        <f t="shared" si="240"/>
        <v>0</v>
      </c>
      <c r="AA919" s="3057">
        <f t="shared" si="240"/>
        <v>-2990.0947166666674</v>
      </c>
      <c r="AB919" s="3063">
        <f t="shared" si="240"/>
        <v>-1.9140200000000001</v>
      </c>
      <c r="AC919" s="3063">
        <f t="shared" si="240"/>
        <v>-37.504159999999999</v>
      </c>
      <c r="AD919" s="3057">
        <f t="shared" si="240"/>
        <v>3644.9037899999994</v>
      </c>
      <c r="AE919" s="2914">
        <f t="shared" si="240"/>
        <v>0</v>
      </c>
      <c r="AF919" s="2914"/>
      <c r="AG919" s="2761"/>
    </row>
    <row r="920" spans="2:33" x14ac:dyDescent="0.25">
      <c r="C920" s="822" t="s">
        <v>511</v>
      </c>
      <c r="D920" s="335"/>
      <c r="E920" s="491"/>
      <c r="F920" s="3056">
        <f t="shared" si="239"/>
        <v>9843</v>
      </c>
      <c r="G920" s="3057">
        <f t="shared" si="239"/>
        <v>4101.25</v>
      </c>
      <c r="H920" s="3057">
        <f t="shared" si="239"/>
        <v>2279</v>
      </c>
      <c r="I920" s="3057">
        <f>H920/G920*100</f>
        <v>55.568424260896066</v>
      </c>
      <c r="J920" s="3062"/>
      <c r="K920" s="3062"/>
      <c r="L920" s="3057"/>
      <c r="M920" s="3057"/>
      <c r="N920" s="3057"/>
      <c r="O920" s="3057"/>
      <c r="P920" s="3057"/>
      <c r="Q920" s="2361"/>
      <c r="R920" s="3059"/>
      <c r="S920" s="3059"/>
      <c r="T920" s="3059"/>
      <c r="U920" s="3059"/>
      <c r="V920" s="3059"/>
      <c r="W920" s="3059"/>
      <c r="X920" s="3057"/>
      <c r="Y920" s="3060"/>
      <c r="Z920" s="3057"/>
      <c r="AA920" s="3057"/>
      <c r="AB920" s="3063"/>
      <c r="AC920" s="3063"/>
      <c r="AD920" s="3057"/>
      <c r="AE920" s="2914">
        <f t="shared" ref="AE920" si="243">SUM(AE833,AE765,AE637,AE310,AE221,AE143,AE60)</f>
        <v>0</v>
      </c>
      <c r="AF920" s="2914"/>
      <c r="AG920" s="2761"/>
    </row>
    <row r="921" spans="2:33" ht="42.75" x14ac:dyDescent="0.25">
      <c r="C921" s="1415" t="s">
        <v>512</v>
      </c>
      <c r="D921" s="335"/>
      <c r="E921" s="491"/>
      <c r="F921" s="3056">
        <f t="shared" si="239"/>
        <v>0</v>
      </c>
      <c r="G921" s="3057">
        <f t="shared" si="239"/>
        <v>0</v>
      </c>
      <c r="H921" s="3057">
        <f t="shared" si="239"/>
        <v>5</v>
      </c>
      <c r="I921" s="3057"/>
      <c r="J921" s="3062"/>
      <c r="K921" s="3062"/>
      <c r="L921" s="3057"/>
      <c r="M921" s="3057"/>
      <c r="N921" s="3057"/>
      <c r="O921" s="3057"/>
      <c r="P921" s="3057"/>
      <c r="Q921" s="2361"/>
      <c r="R921" s="3059"/>
      <c r="S921" s="3059"/>
      <c r="T921" s="3059"/>
      <c r="U921" s="3059"/>
      <c r="V921" s="3059"/>
      <c r="W921" s="3059"/>
      <c r="X921" s="3057"/>
      <c r="Y921" s="3060"/>
      <c r="Z921" s="3057"/>
      <c r="AA921" s="3057"/>
      <c r="AB921" s="3063"/>
      <c r="AC921" s="3063"/>
      <c r="AD921" s="3057"/>
      <c r="AE921" s="2914">
        <f t="shared" ref="AE921" si="244">SUM(AE834,AE766,AE638,AE311,AE222,AE144,AE61)</f>
        <v>0</v>
      </c>
      <c r="AF921" s="2914"/>
      <c r="AG921" s="2761"/>
    </row>
    <row r="922" spans="2:33" ht="29.25" x14ac:dyDescent="0.25">
      <c r="B922" s="414">
        <v>1</v>
      </c>
      <c r="C922" s="842" t="s">
        <v>360</v>
      </c>
      <c r="D922" s="335"/>
      <c r="E922" s="491"/>
      <c r="F922" s="3056">
        <f>SUM(F835,F767,F706,F679,F665,F639,F542,F495,F420,F379,F312,F223,F145,F62,F693)</f>
        <v>119769.14893617021</v>
      </c>
      <c r="G922" s="3057">
        <f>SUM(G835,G767,G706,G679,G665,G639,G542,G495,G420,G379,G312,G223,G145,G62,G693)</f>
        <v>49904.514184397172</v>
      </c>
      <c r="H922" s="3057">
        <f>SUM(H835,H767,H706,H679,H665,H639,H542,H495,H420,H379,H312,H223,H145,H62,H693)</f>
        <v>54705.714893617027</v>
      </c>
      <c r="I922" s="3057">
        <f t="shared" ref="I922:I930" si="245">H922/G922*100</f>
        <v>109.62077436818525</v>
      </c>
      <c r="J922" s="3062"/>
      <c r="K922" s="3062"/>
      <c r="L922" s="3057"/>
      <c r="M922" s="3057"/>
      <c r="N922" s="3057"/>
      <c r="O922" s="3057"/>
      <c r="P922" s="3057"/>
      <c r="Q922" s="2361"/>
      <c r="R922" s="3059"/>
      <c r="S922" s="3059"/>
      <c r="T922" s="3059"/>
      <c r="U922" s="3059"/>
      <c r="V922" s="3059"/>
      <c r="W922" s="3059"/>
      <c r="X922" s="3057"/>
      <c r="Y922" s="3060"/>
      <c r="Z922" s="3057"/>
      <c r="AA922" s="3057"/>
      <c r="AB922" s="3063"/>
      <c r="AC922" s="3063"/>
      <c r="AD922" s="3057"/>
      <c r="AE922" s="2914">
        <f>SUM(AE835,AE767,AE706,AE679,AE665,AE639,AE542,AE495,AE420,AE379,AE312,AE223,AE145,AE62,AE693)</f>
        <v>0</v>
      </c>
      <c r="AF922" s="2914"/>
      <c r="AG922" s="2761"/>
    </row>
    <row r="923" spans="2:33" x14ac:dyDescent="0.25">
      <c r="B923" s="414">
        <v>1</v>
      </c>
      <c r="C923" s="842" t="s">
        <v>375</v>
      </c>
      <c r="D923" s="335"/>
      <c r="E923" s="491"/>
      <c r="F923" s="3056">
        <f>SUM(F836,F768,F640,F543,F496,F380,F313,F224,F146,F63)</f>
        <v>33900</v>
      </c>
      <c r="G923" s="3057">
        <f>SUM(G836,G768,G640,G543,G496,G380,G313,G224,G146,G63)</f>
        <v>14125.333333333334</v>
      </c>
      <c r="H923" s="3057">
        <f>SUM(H836,H768,H640,H543,H496,H380,H313,H224,H146,H63)</f>
        <v>16096</v>
      </c>
      <c r="I923" s="3057">
        <f t="shared" si="245"/>
        <v>113.95129318482159</v>
      </c>
      <c r="J923" s="3062"/>
      <c r="K923" s="3062"/>
      <c r="L923" s="3057"/>
      <c r="M923" s="3057"/>
      <c r="N923" s="3057"/>
      <c r="O923" s="3057"/>
      <c r="P923" s="3057"/>
      <c r="Q923" s="2361"/>
      <c r="R923" s="3059"/>
      <c r="S923" s="3059"/>
      <c r="T923" s="3059"/>
      <c r="U923" s="3059"/>
      <c r="V923" s="3059"/>
      <c r="W923" s="3059"/>
      <c r="X923" s="3057"/>
      <c r="Y923" s="3060"/>
      <c r="Z923" s="3057"/>
      <c r="AA923" s="3057"/>
      <c r="AB923" s="3063"/>
      <c r="AC923" s="3063"/>
      <c r="AD923" s="3057"/>
      <c r="AE923" s="2914">
        <f>SUM(AE836,AE768,AE640,AE543,AE496,AE380,AE313,AE224,AE146,AE63)</f>
        <v>0</v>
      </c>
      <c r="AF923" s="2914"/>
      <c r="AG923" s="2761"/>
    </row>
    <row r="924" spans="2:33" x14ac:dyDescent="0.25">
      <c r="B924" s="414">
        <v>1</v>
      </c>
      <c r="C924" s="845" t="s">
        <v>376</v>
      </c>
      <c r="D924" s="335"/>
      <c r="E924" s="491"/>
      <c r="F924" s="3056">
        <f>SUM(F837,F769,F707,F680,F666,F641,F544,F497,F381,F314,F225,F147,F64,F694)</f>
        <v>85869.148936170212</v>
      </c>
      <c r="G924" s="3057">
        <f>SUM(G837,G769,G707,G680,G666,G641,G544,G497,G381,G314,G225,G147,G64,G694)</f>
        <v>35779.180851063837</v>
      </c>
      <c r="H924" s="3057">
        <f>SUM(H837,H769,H707,H680,H666,H641,H544,H497,H381,H314,H225,H147,H64,H694)</f>
        <v>38609.714893617027</v>
      </c>
      <c r="I924" s="3057">
        <f t="shared" si="245"/>
        <v>107.91112030858312</v>
      </c>
      <c r="J924" s="3062"/>
      <c r="K924" s="3062"/>
      <c r="L924" s="3057"/>
      <c r="M924" s="3057"/>
      <c r="N924" s="3057"/>
      <c r="O924" s="3057"/>
      <c r="P924" s="3057"/>
      <c r="Q924" s="2361"/>
      <c r="R924" s="3059"/>
      <c r="S924" s="3059"/>
      <c r="T924" s="3059"/>
      <c r="U924" s="3059"/>
      <c r="V924" s="3059"/>
      <c r="W924" s="3059"/>
      <c r="X924" s="3057"/>
      <c r="Y924" s="3060"/>
      <c r="Z924" s="3057"/>
      <c r="AA924" s="3057"/>
      <c r="AB924" s="3063"/>
      <c r="AC924" s="3063"/>
      <c r="AD924" s="3057"/>
      <c r="AE924" s="2914">
        <f>SUM(AE837,AE769,AE707,AE680,AE666,AE641,AE544,AE497,AE381,AE314,AE225,AE147,AE64,AE694)</f>
        <v>0</v>
      </c>
      <c r="AF924" s="2914"/>
      <c r="AG924" s="2761"/>
    </row>
    <row r="925" spans="2:33" x14ac:dyDescent="0.25">
      <c r="B925" s="414">
        <v>1</v>
      </c>
      <c r="C925" s="848" t="s">
        <v>377</v>
      </c>
      <c r="D925" s="335"/>
      <c r="E925" s="491"/>
      <c r="F925" s="3056">
        <f>SUM(F838,F770,F708,F681,F667,F642,F545,F695,F498,F315,F226,F148,F65)</f>
        <v>802370</v>
      </c>
      <c r="G925" s="3057">
        <f>SUM(G838,G770,G708,G681,G667,G642,G545,G695,G498,G315,G226,G148,G65)</f>
        <v>334320.5</v>
      </c>
      <c r="H925" s="3057">
        <f>SUM(H838,H770,H708,H681,H667,H642,H545,H695,H498,H315,H226,H148,H65)</f>
        <v>361114.42</v>
      </c>
      <c r="I925" s="3057">
        <f t="shared" si="245"/>
        <v>108.01444123229057</v>
      </c>
      <c r="J925" s="3062"/>
      <c r="K925" s="3062"/>
      <c r="L925" s="3057"/>
      <c r="M925" s="3057"/>
      <c r="N925" s="3057"/>
      <c r="O925" s="3057"/>
      <c r="P925" s="3057"/>
      <c r="Q925" s="2361"/>
      <c r="R925" s="3059"/>
      <c r="S925" s="3059"/>
      <c r="T925" s="3059"/>
      <c r="U925" s="3059"/>
      <c r="V925" s="3059"/>
      <c r="W925" s="3059"/>
      <c r="X925" s="3057"/>
      <c r="Y925" s="3060"/>
      <c r="Z925" s="3057"/>
      <c r="AA925" s="3057"/>
      <c r="AB925" s="3063"/>
      <c r="AC925" s="3063"/>
      <c r="AD925" s="3057"/>
      <c r="AE925" s="2914">
        <f>SUM(AE838,AE770,AE708,AE681,AE667,AE642,AE545,AE695,AE498,AE315,AE226,AE148,AE65)</f>
        <v>0</v>
      </c>
      <c r="AF925" s="2914"/>
      <c r="AG925" s="2761"/>
    </row>
    <row r="926" spans="2:33" x14ac:dyDescent="0.25">
      <c r="B926" s="414">
        <v>1</v>
      </c>
      <c r="C926" s="848" t="s">
        <v>378</v>
      </c>
      <c r="D926" s="335"/>
      <c r="E926" s="491"/>
      <c r="F926" s="3056">
        <f>F709+F682</f>
        <v>4800</v>
      </c>
      <c r="G926" s="3057">
        <f>G709+G682</f>
        <v>2000</v>
      </c>
      <c r="H926" s="3057">
        <f>H709+H682</f>
        <v>1816.8999999999999</v>
      </c>
      <c r="I926" s="3057">
        <f t="shared" si="245"/>
        <v>90.844999999999999</v>
      </c>
      <c r="J926" s="3062"/>
      <c r="K926" s="3062"/>
      <c r="L926" s="3057"/>
      <c r="M926" s="3057"/>
      <c r="N926" s="3057"/>
      <c r="O926" s="3057"/>
      <c r="P926" s="3057"/>
      <c r="Q926" s="2361"/>
      <c r="R926" s="3059"/>
      <c r="S926" s="3059"/>
      <c r="T926" s="3059"/>
      <c r="U926" s="3059"/>
      <c r="V926" s="3059"/>
      <c r="W926" s="3059"/>
      <c r="X926" s="3057"/>
      <c r="Y926" s="3060"/>
      <c r="Z926" s="3057"/>
      <c r="AA926" s="3057"/>
      <c r="AB926" s="3063"/>
      <c r="AC926" s="3063"/>
      <c r="AD926" s="3057"/>
      <c r="AE926" s="2914">
        <f>AE709+AE682</f>
        <v>0</v>
      </c>
      <c r="AF926" s="2914"/>
      <c r="AG926" s="2761"/>
    </row>
    <row r="927" spans="2:33" ht="29.25" x14ac:dyDescent="0.25">
      <c r="B927" s="414">
        <v>1</v>
      </c>
      <c r="C927" s="842" t="s">
        <v>353</v>
      </c>
      <c r="D927" s="335"/>
      <c r="E927" s="491"/>
      <c r="F927" s="3056">
        <f t="shared" ref="F927:H929" si="246">SUM(F839,F771,F643,F546,F499,F421,F382,F316,F227,F149,F66)</f>
        <v>83626</v>
      </c>
      <c r="G927" s="3057">
        <f t="shared" si="246"/>
        <v>34844.333333333328</v>
      </c>
      <c r="H927" s="3057">
        <f t="shared" si="246"/>
        <v>36745</v>
      </c>
      <c r="I927" s="3057">
        <f t="shared" si="245"/>
        <v>105.45473678168618</v>
      </c>
      <c r="J927" s="3062"/>
      <c r="K927" s="3062"/>
      <c r="L927" s="3057"/>
      <c r="M927" s="3057"/>
      <c r="N927" s="3057"/>
      <c r="O927" s="3057"/>
      <c r="P927" s="3057"/>
      <c r="Q927" s="2361"/>
      <c r="R927" s="3059"/>
      <c r="S927" s="3059"/>
      <c r="T927" s="3059"/>
      <c r="U927" s="3059"/>
      <c r="V927" s="3059"/>
      <c r="W927" s="3059"/>
      <c r="X927" s="3057"/>
      <c r="Y927" s="3060"/>
      <c r="Z927" s="3057"/>
      <c r="AA927" s="3057"/>
      <c r="AB927" s="3063"/>
      <c r="AC927" s="3063"/>
      <c r="AD927" s="3057"/>
      <c r="AE927" s="2914">
        <f t="shared" ref="AE927" si="247">SUM(AE839,AE771,AE643,AE546,AE499,AE421,AE382,AE316,AE227,AE149,AE66)</f>
        <v>0</v>
      </c>
      <c r="AF927" s="2914"/>
      <c r="AG927" s="2761"/>
    </row>
    <row r="928" spans="2:33" ht="30" x14ac:dyDescent="0.25">
      <c r="B928" s="414">
        <v>1</v>
      </c>
      <c r="C928" s="847" t="s">
        <v>201</v>
      </c>
      <c r="D928" s="335"/>
      <c r="E928" s="491"/>
      <c r="F928" s="3056">
        <f t="shared" si="246"/>
        <v>15000</v>
      </c>
      <c r="G928" s="3057">
        <f t="shared" si="246"/>
        <v>6250</v>
      </c>
      <c r="H928" s="3057">
        <f t="shared" si="246"/>
        <v>5758</v>
      </c>
      <c r="I928" s="3057">
        <f t="shared" si="245"/>
        <v>92.128</v>
      </c>
      <c r="J928" s="3062"/>
      <c r="K928" s="3062"/>
      <c r="L928" s="3057"/>
      <c r="M928" s="3057"/>
      <c r="N928" s="3057"/>
      <c r="O928" s="3057"/>
      <c r="P928" s="3057"/>
      <c r="Q928" s="2361"/>
      <c r="R928" s="3059"/>
      <c r="S928" s="3059"/>
      <c r="T928" s="3059"/>
      <c r="U928" s="3059"/>
      <c r="V928" s="3059"/>
      <c r="W928" s="3059"/>
      <c r="X928" s="3057"/>
      <c r="Y928" s="3060"/>
      <c r="Z928" s="3057"/>
      <c r="AA928" s="3057"/>
      <c r="AB928" s="3063"/>
      <c r="AC928" s="3063"/>
      <c r="AD928" s="3057"/>
      <c r="AE928" s="2914">
        <f t="shared" ref="AE928" si="248">SUM(AE840,AE772,AE644,AE547,AE500,AE422,AE383,AE317,AE228,AE150,AE67)</f>
        <v>0</v>
      </c>
      <c r="AF928" s="2914"/>
      <c r="AG928" s="2761"/>
    </row>
    <row r="929" spans="1:33" ht="72" x14ac:dyDescent="0.25">
      <c r="B929" s="414">
        <v>1</v>
      </c>
      <c r="C929" s="842" t="s">
        <v>354</v>
      </c>
      <c r="D929" s="335"/>
      <c r="E929" s="491"/>
      <c r="F929" s="3056">
        <f t="shared" si="246"/>
        <v>23850</v>
      </c>
      <c r="G929" s="3057">
        <f t="shared" si="246"/>
        <v>9937.8333333333339</v>
      </c>
      <c r="H929" s="3057">
        <f t="shared" si="246"/>
        <v>9761</v>
      </c>
      <c r="I929" s="3057">
        <f t="shared" si="245"/>
        <v>98.220604759588767</v>
      </c>
      <c r="J929" s="3062"/>
      <c r="K929" s="3062"/>
      <c r="L929" s="3057"/>
      <c r="M929" s="3057"/>
      <c r="N929" s="3057"/>
      <c r="O929" s="3057"/>
      <c r="P929" s="3057"/>
      <c r="Q929" s="2361"/>
      <c r="R929" s="3059"/>
      <c r="S929" s="3059"/>
      <c r="T929" s="3059"/>
      <c r="U929" s="3059"/>
      <c r="V929" s="3059"/>
      <c r="W929" s="3059"/>
      <c r="X929" s="3057"/>
      <c r="Y929" s="3060"/>
      <c r="Z929" s="3057"/>
      <c r="AA929" s="3057"/>
      <c r="AB929" s="3063"/>
      <c r="AC929" s="3063"/>
      <c r="AD929" s="3057"/>
      <c r="AE929" s="2914">
        <f t="shared" ref="AE929" si="249">SUM(AE841,AE773,AE645,AE548,AE501,AE423,AE384,AE318,AE229,AE151,AE68)</f>
        <v>0</v>
      </c>
      <c r="AF929" s="2914"/>
      <c r="AG929" s="2761"/>
    </row>
    <row r="930" spans="1:33" x14ac:dyDescent="0.25">
      <c r="B930" s="414">
        <v>1</v>
      </c>
      <c r="C930" s="851" t="s">
        <v>234</v>
      </c>
      <c r="D930" s="335"/>
      <c r="E930" s="491"/>
      <c r="F930" s="3056">
        <f>SUM(F866,F842,F774,F646,F549,F502,F424,F385,F319,F230,F152,F69)</f>
        <v>622752</v>
      </c>
      <c r="G930" s="3057">
        <f>SUM(G866,G842,G774,G646,G549,G502,G424,G385,G319,G230,G152,G69)</f>
        <v>259481.49999999997</v>
      </c>
      <c r="H930" s="3057">
        <f>SUM(H866,H842,H774,H646,H549,H502,H424,H385,H319,H230,H152,H69)</f>
        <v>329584</v>
      </c>
      <c r="I930" s="3057">
        <f t="shared" si="245"/>
        <v>127.01637689006733</v>
      </c>
      <c r="J930" s="3062"/>
      <c r="K930" s="3062"/>
      <c r="L930" s="3057"/>
      <c r="M930" s="3057"/>
      <c r="N930" s="3057"/>
      <c r="O930" s="3057"/>
      <c r="P930" s="3057"/>
      <c r="Q930" s="2361"/>
      <c r="R930" s="3059">
        <f t="shared" ref="R930:AF930" si="250">SUM(R866,R842,R774,R646,R549,R502,R424,R385,R319,R230,R152,R69)</f>
        <v>309711.51043000008</v>
      </c>
      <c r="S930" s="3059">
        <f t="shared" ref="S930:T930" si="251">SUM(S866,S842,S774,S646,S549,S502,S424,S385,S319,S230,S152,S69)</f>
        <v>309711.51043000008</v>
      </c>
      <c r="T930" s="3059">
        <f t="shared" si="251"/>
        <v>315070.71043000004</v>
      </c>
      <c r="U930" s="3059">
        <f t="shared" ref="U930:V930" si="252">SUM(U866,U842,U774,U646,U549,U502,U424,U385,U319,U230,U152,U69)</f>
        <v>314998.85732000007</v>
      </c>
      <c r="V930" s="3059">
        <f t="shared" si="252"/>
        <v>314998.85732000007</v>
      </c>
      <c r="W930" s="3059">
        <f t="shared" si="250"/>
        <v>130638.2553213889</v>
      </c>
      <c r="X930" s="3057">
        <f t="shared" si="250"/>
        <v>156725.08610000001</v>
      </c>
      <c r="Y930" s="3060">
        <f t="shared" si="250"/>
        <v>0</v>
      </c>
      <c r="Z930" s="3057">
        <f t="shared" si="250"/>
        <v>19741.756910000004</v>
      </c>
      <c r="AA930" s="3057">
        <f t="shared" si="250"/>
        <v>26086.830778611125</v>
      </c>
      <c r="AB930" s="3063">
        <f t="shared" si="250"/>
        <v>-64.360169999999997</v>
      </c>
      <c r="AC930" s="3063">
        <f t="shared" si="250"/>
        <v>0</v>
      </c>
      <c r="AD930" s="3057">
        <f t="shared" si="250"/>
        <v>176466.84301000004</v>
      </c>
      <c r="AE930" s="2914">
        <f>SUM(AE866,AE842,AE774,AE646,AE549,AE502,AE424,AE385,AE319,AE230,AE152,AE69)</f>
        <v>0</v>
      </c>
      <c r="AF930" s="2914">
        <f t="shared" si="250"/>
        <v>0</v>
      </c>
      <c r="AG930" s="2761"/>
    </row>
    <row r="931" spans="1:33" ht="29.25" x14ac:dyDescent="0.25">
      <c r="B931" s="414">
        <v>1</v>
      </c>
      <c r="C931" s="852" t="s">
        <v>335</v>
      </c>
      <c r="D931" s="335"/>
      <c r="E931" s="491"/>
      <c r="F931" s="3056">
        <f>SUBTOTAL(9,F440,F337,F81)</f>
        <v>0</v>
      </c>
      <c r="G931" s="3057">
        <f>SUBTOTAL(9,G440,G337,G81)</f>
        <v>0</v>
      </c>
      <c r="H931" s="3057">
        <f>SUBTOTAL(9,H440,H337,H81)</f>
        <v>0</v>
      </c>
      <c r="I931" s="3057"/>
      <c r="J931" s="3062"/>
      <c r="K931" s="3062"/>
      <c r="L931" s="3057"/>
      <c r="M931" s="3057"/>
      <c r="N931" s="3057"/>
      <c r="O931" s="3057"/>
      <c r="P931" s="3057"/>
      <c r="Q931" s="2361"/>
      <c r="R931" s="3059">
        <f t="shared" ref="R931:AF931" si="253">SUBTOTAL(9,R440,R337,R81)</f>
        <v>0</v>
      </c>
      <c r="S931" s="3059">
        <f t="shared" ref="S931:T931" si="254">SUBTOTAL(9,S440,S337,S81)</f>
        <v>0</v>
      </c>
      <c r="T931" s="3059">
        <f t="shared" si="254"/>
        <v>0</v>
      </c>
      <c r="U931" s="3059">
        <f t="shared" ref="U931:V931" si="255">SUBTOTAL(9,U440,U337,U81)</f>
        <v>0</v>
      </c>
      <c r="V931" s="3059">
        <f t="shared" si="255"/>
        <v>0</v>
      </c>
      <c r="W931" s="3059">
        <f t="shared" si="253"/>
        <v>0</v>
      </c>
      <c r="X931" s="3057">
        <f t="shared" si="253"/>
        <v>0</v>
      </c>
      <c r="Y931" s="3060">
        <f t="shared" si="253"/>
        <v>0</v>
      </c>
      <c r="Z931" s="3057">
        <f t="shared" si="253"/>
        <v>0</v>
      </c>
      <c r="AA931" s="3057">
        <f t="shared" si="253"/>
        <v>0</v>
      </c>
      <c r="AB931" s="3063">
        <f t="shared" si="253"/>
        <v>0</v>
      </c>
      <c r="AC931" s="3063">
        <f t="shared" si="253"/>
        <v>0</v>
      </c>
      <c r="AD931" s="3057">
        <f t="shared" si="253"/>
        <v>0</v>
      </c>
      <c r="AE931" s="2914">
        <f>SUBTOTAL(9,AE440,AE337,AE81)</f>
        <v>0</v>
      </c>
      <c r="AF931" s="2914">
        <f t="shared" si="253"/>
        <v>0</v>
      </c>
      <c r="AG931" s="2761"/>
    </row>
    <row r="932" spans="1:33" ht="29.25" x14ac:dyDescent="0.25">
      <c r="A932" s="414">
        <v>1</v>
      </c>
      <c r="B932" s="414">
        <v>1</v>
      </c>
      <c r="C932" s="852" t="s">
        <v>279</v>
      </c>
      <c r="D932" s="336"/>
      <c r="E932" s="336"/>
      <c r="F932" s="3056">
        <f>SUM(F845,F778,F710,F683,F669,F648,F595,F513,F441,F392,F338,F236,F156,F82,F697)</f>
        <v>563842.5</v>
      </c>
      <c r="G932" s="3057">
        <f>SUM(G845,G778,G710,G683,G669,G648,G595,G513,G441,G392,G338,G236,G156,G82,G697)</f>
        <v>234935.20833333331</v>
      </c>
      <c r="H932" s="3057">
        <f>SUM(H845,H778,H710,H683,H669,H648,H595,H513,H441,H392,H338,H236,H156,H82,H697)</f>
        <v>241038.75999999998</v>
      </c>
      <c r="I932" s="3057">
        <f>H932/G932*100</f>
        <v>102.59797231328851</v>
      </c>
      <c r="J932" s="3062"/>
      <c r="K932" s="3062"/>
      <c r="L932" s="3057"/>
      <c r="M932" s="3057"/>
      <c r="N932" s="3057"/>
      <c r="O932" s="3057"/>
      <c r="P932" s="3057"/>
      <c r="Q932" s="2361"/>
      <c r="R932" s="3059"/>
      <c r="S932" s="3059"/>
      <c r="T932" s="3059"/>
      <c r="U932" s="3059"/>
      <c r="V932" s="3059"/>
      <c r="W932" s="3059"/>
      <c r="X932" s="3057"/>
      <c r="Y932" s="3060"/>
      <c r="Z932" s="3057"/>
      <c r="AA932" s="3057"/>
      <c r="AB932" s="3063"/>
      <c r="AC932" s="3063"/>
      <c r="AD932" s="3057"/>
      <c r="AE932" s="2914">
        <f>SUM(AE845,AE778,AE710,AE683,AE669,AE648,AE595,AE513,AE441,AE392,AE338,AE236,AE156,AE82,AE697)</f>
        <v>0</v>
      </c>
      <c r="AF932" s="2914"/>
      <c r="AG932" s="2761"/>
    </row>
    <row r="933" spans="1:33" ht="43.5" x14ac:dyDescent="0.25">
      <c r="B933" s="414">
        <v>1</v>
      </c>
      <c r="C933" s="852" t="s">
        <v>308</v>
      </c>
      <c r="D933" s="336"/>
      <c r="E933" s="336"/>
      <c r="F933" s="3056">
        <f>SUM(F846,F779,F649,F596,F514,F442,F393,F339,F237,F157,F83)</f>
        <v>144893.54999999999</v>
      </c>
      <c r="G933" s="3057">
        <f>SUM(G846,G779,G649,G596,G514,G442,G393,G339,G237,G157,G83)</f>
        <v>60371.645833333328</v>
      </c>
      <c r="H933" s="3057">
        <f>SUM(H846,H779,H649,H596,H514,H442,H393,H339,H237,H157,H83)</f>
        <v>38505</v>
      </c>
      <c r="I933" s="3057">
        <f>H933/G933*100</f>
        <v>63.779940845574934</v>
      </c>
      <c r="J933" s="3062"/>
      <c r="K933" s="3062"/>
      <c r="L933" s="3057"/>
      <c r="M933" s="3057"/>
      <c r="N933" s="3057"/>
      <c r="O933" s="3057"/>
      <c r="P933" s="3057"/>
      <c r="Q933" s="2361"/>
      <c r="R933" s="3059"/>
      <c r="S933" s="3059"/>
      <c r="T933" s="3059"/>
      <c r="U933" s="3059"/>
      <c r="V933" s="3059"/>
      <c r="W933" s="3059"/>
      <c r="X933" s="3057"/>
      <c r="Y933" s="3060"/>
      <c r="Z933" s="3057"/>
      <c r="AA933" s="3057"/>
      <c r="AB933" s="3063"/>
      <c r="AC933" s="3063"/>
      <c r="AD933" s="3057"/>
      <c r="AE933" s="2914">
        <f>SUM(AE846,AE779,AE649,AE596,AE514,AE442,AE393,AE339,AE237,AE157,AE83)</f>
        <v>0</v>
      </c>
      <c r="AF933" s="2914"/>
      <c r="AG933" s="2761"/>
    </row>
    <row r="934" spans="1:33" ht="29.25" x14ac:dyDescent="0.25">
      <c r="A934" s="414">
        <v>1</v>
      </c>
      <c r="B934" s="414">
        <v>1</v>
      </c>
      <c r="C934" s="852" t="s">
        <v>280</v>
      </c>
      <c r="D934" s="336"/>
      <c r="E934" s="336"/>
      <c r="F934" s="3056">
        <f>SUM(F847,F780,F711,F684,F670,F650,F597,F515,F443,F394,F340,F238,F158,F84,F698)</f>
        <v>403813.14893617021</v>
      </c>
      <c r="G934" s="3057">
        <f>SUM(G847,G780,G711,G684,G670,G650,G597,G515,G443,G394,G340,G238,G158,G84,G698)</f>
        <v>168256.18085106384</v>
      </c>
      <c r="H934" s="3057">
        <f>SUM(H847,H780,H711,H684,H670,H650,H597,H515,H443,H394,H340,H238,H158,H84,H698)</f>
        <v>166354.714893617</v>
      </c>
      <c r="I934" s="3057">
        <f>H934/G934*100</f>
        <v>98.86989830160833</v>
      </c>
      <c r="J934" s="3062"/>
      <c r="K934" s="3062"/>
      <c r="L934" s="3057"/>
      <c r="M934" s="3057"/>
      <c r="N934" s="3057"/>
      <c r="O934" s="3057"/>
      <c r="P934" s="3057"/>
      <c r="Q934" s="2361"/>
      <c r="R934" s="3059"/>
      <c r="S934" s="3059"/>
      <c r="T934" s="3059"/>
      <c r="U934" s="3059"/>
      <c r="V934" s="3059"/>
      <c r="W934" s="3059"/>
      <c r="X934" s="3057"/>
      <c r="Y934" s="3060"/>
      <c r="Z934" s="3057"/>
      <c r="AA934" s="3057"/>
      <c r="AB934" s="3063"/>
      <c r="AC934" s="3063"/>
      <c r="AD934" s="3057"/>
      <c r="AE934" s="2914">
        <f>SUM(AE847,AE780,AE711,AE684,AE670,AE650,AE597,AE515,AE443,AE394,AE340,AE238,AE158,AE84,AE698)</f>
        <v>0</v>
      </c>
      <c r="AF934" s="2914"/>
      <c r="AG934" s="2761"/>
    </row>
    <row r="935" spans="1:33" ht="29.25" x14ac:dyDescent="0.25">
      <c r="A935" s="414">
        <v>1</v>
      </c>
      <c r="B935" s="414">
        <v>1</v>
      </c>
      <c r="C935" s="852" t="s">
        <v>281</v>
      </c>
      <c r="D935" s="336"/>
      <c r="E935" s="336"/>
      <c r="F935" s="3056">
        <f>SUM(F848,F781,F651,F598,F516,F444,F395,F341,F239,F159,F85)</f>
        <v>108519</v>
      </c>
      <c r="G935" s="3057">
        <f>SUM(G848,G781,G651,G598,G516,G444,G395,G341,G239,G159,G85)</f>
        <v>45216.75</v>
      </c>
      <c r="H935" s="3057">
        <f>SUM(H848,H781,H651,H598,H516,H444,H395,H341,H239,H159,H85)</f>
        <v>47003</v>
      </c>
      <c r="I935" s="3057">
        <f>H935/G935*100</f>
        <v>103.95041660446627</v>
      </c>
      <c r="J935" s="3062"/>
      <c r="K935" s="3062"/>
      <c r="L935" s="3057"/>
      <c r="M935" s="3057"/>
      <c r="N935" s="3057"/>
      <c r="O935" s="3057"/>
      <c r="P935" s="3057"/>
      <c r="Q935" s="2361"/>
      <c r="R935" s="3059">
        <f t="shared" ref="R935:AF935" si="256">SUM(R848,R781,R651,R598,R516,R444,R395,R341,R239,R159,R85)</f>
        <v>128865.87351999999</v>
      </c>
      <c r="S935" s="3059">
        <f t="shared" ref="S935:T935" si="257">SUM(S848,S781,S651,S598,S516,S444,S395,S341,S239,S159,S85)</f>
        <v>128865.87351999999</v>
      </c>
      <c r="T935" s="3059">
        <f t="shared" si="257"/>
        <v>128865.87351999999</v>
      </c>
      <c r="U935" s="3059">
        <f t="shared" ref="U935:V935" si="258">SUM(U848,U781,U651,U598,U516,U444,U395,U341,U239,U159,U85)</f>
        <v>128865.87351999999</v>
      </c>
      <c r="V935" s="3059">
        <f t="shared" si="258"/>
        <v>128865.87351999999</v>
      </c>
      <c r="W935" s="3059">
        <f t="shared" si="256"/>
        <v>53694.113966666657</v>
      </c>
      <c r="X935" s="3057">
        <f t="shared" si="256"/>
        <v>55659.244519999993</v>
      </c>
      <c r="Y935" s="3060">
        <f t="shared" si="256"/>
        <v>0</v>
      </c>
      <c r="Z935" s="3057">
        <f t="shared" si="256"/>
        <v>0</v>
      </c>
      <c r="AA935" s="3057">
        <f t="shared" si="256"/>
        <v>1965.1305533333307</v>
      </c>
      <c r="AB935" s="3063">
        <f t="shared" si="256"/>
        <v>-17.985299999999999</v>
      </c>
      <c r="AC935" s="3063">
        <f t="shared" si="256"/>
        <v>-5.9677199999999999</v>
      </c>
      <c r="AD935" s="3057">
        <f t="shared" si="256"/>
        <v>55653.276799999992</v>
      </c>
      <c r="AE935" s="2914">
        <f>SUM(AE848,AE781,AE651,AE598,AE516,AE444,AE395,AE341,AE239,AE159,AE85)</f>
        <v>0</v>
      </c>
      <c r="AF935" s="2914">
        <f t="shared" si="256"/>
        <v>0</v>
      </c>
      <c r="AG935" s="2761"/>
    </row>
    <row r="936" spans="1:33" x14ac:dyDescent="0.25">
      <c r="A936" s="414">
        <v>1</v>
      </c>
      <c r="B936" s="414">
        <v>1</v>
      </c>
      <c r="C936" s="853" t="s">
        <v>138</v>
      </c>
      <c r="D936" s="336"/>
      <c r="E936" s="336"/>
      <c r="F936" s="3056">
        <f>SUM(F849,F782,F712,F685,F671,F652,F599,F517,F445,F396,F342,F240,F160,F86,F699)</f>
        <v>1921875.9833333334</v>
      </c>
      <c r="G936" s="3057">
        <f>SUM(G849,G782,G712,G685,G671,G652,G599,G517,G445,G396,G342,G240,G160,G86,G699)</f>
        <v>800783.21369047626</v>
      </c>
      <c r="H936" s="3057">
        <f>SUM(H849,H782,H712,H685,H671,H652,H599,H517,H445,H396,H342,H240,H160,H86,H699)</f>
        <v>778441.07904761913</v>
      </c>
      <c r="I936" s="3057">
        <f>H936/G936*100</f>
        <v>97.209964661984912</v>
      </c>
      <c r="J936" s="3062"/>
      <c r="K936" s="3062"/>
      <c r="L936" s="3057"/>
      <c r="M936" s="3057"/>
      <c r="N936" s="3057"/>
      <c r="O936" s="3057"/>
      <c r="P936" s="3057"/>
      <c r="Q936" s="2361"/>
      <c r="R936" s="3059">
        <f t="shared" ref="R936:AF936" si="259">SUM(R869,R849,R782,R712,R685,R671,R652,R599,R517,R445,R396,R342,R240,R160,R86,R699)</f>
        <v>2047286.4291799997</v>
      </c>
      <c r="S936" s="3059">
        <f t="shared" ref="S936:T936" si="260">SUM(S869,S849,S782,S712,S685,S671,S652,S599,S517,S445,S396,S342,S240,S160,S86,S699)</f>
        <v>2047286.4291799997</v>
      </c>
      <c r="T936" s="3059">
        <f t="shared" si="260"/>
        <v>2052645.6291799997</v>
      </c>
      <c r="U936" s="3059">
        <f t="shared" ref="U936:V936" si="261">SUM(U869,U849,U782,U712,U685,U671,U652,U599,U517,U445,U396,U342,U240,U160,U86,U699)</f>
        <v>2052645.6360699998</v>
      </c>
      <c r="V936" s="3059">
        <f t="shared" si="261"/>
        <v>2052645.6360699998</v>
      </c>
      <c r="W936" s="3059">
        <f t="shared" si="259"/>
        <v>865569.37443611107</v>
      </c>
      <c r="X936" s="3057">
        <f t="shared" si="259"/>
        <v>882829.49229000008</v>
      </c>
      <c r="Y936" s="3060">
        <f t="shared" si="259"/>
        <v>0</v>
      </c>
      <c r="Z936" s="3057">
        <f t="shared" si="259"/>
        <v>19741.756910000004</v>
      </c>
      <c r="AA936" s="3057">
        <f t="shared" si="259"/>
        <v>17260.117853888969</v>
      </c>
      <c r="AB936" s="3063">
        <f t="shared" si="259"/>
        <v>-98.759389999999982</v>
      </c>
      <c r="AC936" s="3063">
        <f t="shared" si="259"/>
        <v>-428.27857</v>
      </c>
      <c r="AD936" s="3057">
        <f t="shared" si="259"/>
        <v>902142.97063000011</v>
      </c>
      <c r="AE936" s="2914">
        <f>SUM(AE849,AE782,AE712,AE685,AE671,AE652,AE599,AE517,AE445,AE396,AE342,AE240,AE160,AE86,AE699)</f>
        <v>0</v>
      </c>
      <c r="AF936" s="2914">
        <f t="shared" si="259"/>
        <v>0</v>
      </c>
      <c r="AG936" s="2761"/>
    </row>
    <row r="937" spans="1:33" ht="15.75" x14ac:dyDescent="0.25">
      <c r="A937" s="414">
        <v>1</v>
      </c>
      <c r="B937" s="414">
        <v>1</v>
      </c>
      <c r="C937" s="2373" t="s">
        <v>29</v>
      </c>
      <c r="D937" s="2373"/>
      <c r="E937" s="496"/>
      <c r="F937" s="3056"/>
      <c r="G937" s="3057"/>
      <c r="H937" s="3057"/>
      <c r="I937" s="3057"/>
      <c r="J937" s="3062"/>
      <c r="K937" s="3062"/>
      <c r="L937" s="3057"/>
      <c r="M937" s="3057"/>
      <c r="N937" s="3057"/>
      <c r="O937" s="3057"/>
      <c r="P937" s="3057"/>
      <c r="Q937" s="2361"/>
      <c r="R937" s="3059"/>
      <c r="S937" s="3059"/>
      <c r="T937" s="3059"/>
      <c r="U937" s="3059"/>
      <c r="V937" s="3059"/>
      <c r="W937" s="3059"/>
      <c r="X937" s="3057"/>
      <c r="Y937" s="3060"/>
      <c r="Z937" s="3057"/>
      <c r="AA937" s="3057"/>
      <c r="AB937" s="3063"/>
      <c r="AC937" s="3063"/>
      <c r="AD937" s="3057"/>
      <c r="AE937" s="2914"/>
      <c r="AF937" s="2914"/>
      <c r="AG937" s="2761"/>
    </row>
    <row r="938" spans="1:33" ht="29.25" x14ac:dyDescent="0.25">
      <c r="A938" s="414">
        <v>1</v>
      </c>
      <c r="B938" s="414">
        <v>1</v>
      </c>
      <c r="C938" s="493" t="s">
        <v>323</v>
      </c>
      <c r="D938" s="1020"/>
      <c r="E938" s="3064"/>
      <c r="F938" s="3056">
        <f>SUM(F788,F521,F448,F349,F245,F163,F89,F861)</f>
        <v>3031</v>
      </c>
      <c r="G938" s="3057">
        <f>SUM(G788,G521,G448,G349,G245,G163,G89,G861)</f>
        <v>1262.75</v>
      </c>
      <c r="H938" s="3057">
        <f>SUM(H788,H521,H448,H349,H245,H163,H89,H861)</f>
        <v>1037</v>
      </c>
      <c r="I938" s="3057">
        <f t="shared" ref="I938:I948" si="262">H938/G938*100</f>
        <v>82.122352009503061</v>
      </c>
      <c r="J938" s="3057">
        <f>SUM(L938/F938)</f>
        <v>8.3886506103596172</v>
      </c>
      <c r="K938" s="3057">
        <f>N938/H938</f>
        <v>9.3548698167791713</v>
      </c>
      <c r="L938" s="3057">
        <f>SUM(L788,L521,L448,L349,L245,L163,L89,L861)</f>
        <v>25426</v>
      </c>
      <c r="M938" s="3057">
        <f>SUM(M788,M521,M448,M349,M245,M163,M89,M861)</f>
        <v>10593.833333333334</v>
      </c>
      <c r="N938" s="3057">
        <f>SUM(N788,N521,N448,N349,N245,N163,N89,N861)</f>
        <v>9701</v>
      </c>
      <c r="O938" s="3057">
        <f>N938/M938*100</f>
        <v>91.572141025439322</v>
      </c>
      <c r="P938" s="3057">
        <f>SUM(P788,P521,P448,P349,P245,P163,P89,P861)</f>
        <v>83.278484848484851</v>
      </c>
      <c r="Q938" s="2361">
        <f>N938/$C$3*12/P938</f>
        <v>279.57280974022905</v>
      </c>
      <c r="R938" s="3059"/>
      <c r="S938" s="3059"/>
      <c r="T938" s="3059"/>
      <c r="U938" s="3059"/>
      <c r="V938" s="3059"/>
      <c r="W938" s="3059"/>
      <c r="X938" s="3057"/>
      <c r="Y938" s="3060"/>
      <c r="Z938" s="3057"/>
      <c r="AA938" s="3057"/>
      <c r="AB938" s="3063"/>
      <c r="AC938" s="3063"/>
      <c r="AD938" s="3057"/>
      <c r="AE938" s="2914">
        <f>SUM(AE788,AE521,AE448,AE349,AE245,AE163,AE89,AE861)</f>
        <v>0</v>
      </c>
      <c r="AF938" s="2914"/>
      <c r="AG938" s="2761"/>
    </row>
    <row r="939" spans="1:33" ht="29.25" x14ac:dyDescent="0.25">
      <c r="A939" s="414">
        <v>1</v>
      </c>
      <c r="B939" s="414">
        <v>1</v>
      </c>
      <c r="C939" s="493" t="s">
        <v>324</v>
      </c>
      <c r="D939" s="1016"/>
      <c r="E939" s="2678"/>
      <c r="F939" s="3056">
        <f>SUM(F854,F791,F525,F451,F400,F358,F251,F170,F96,F657,F864)</f>
        <v>9734</v>
      </c>
      <c r="G939" s="3057">
        <f>SUM(G854,G791,G525,G451,G400,G358,G251,G170,G96,G657,G864)</f>
        <v>4057.666666666667</v>
      </c>
      <c r="H939" s="3057">
        <f>SUM(H854,H791,H525,H451,H400,H358,H251,H170,H96,H657,H864)</f>
        <v>4204</v>
      </c>
      <c r="I939" s="3057">
        <f t="shared" si="262"/>
        <v>103.60634190421423</v>
      </c>
      <c r="J939" s="3057">
        <f>SUM(L939/F939)</f>
        <v>7.8169303472364904</v>
      </c>
      <c r="K939" s="3057">
        <f>N939/H939</f>
        <v>6.9405328258801138</v>
      </c>
      <c r="L939" s="3057">
        <f>SUM(L854,L791,L525,L451,L400,L358,L251,L170,L96,L657,L864)</f>
        <v>76090</v>
      </c>
      <c r="M939" s="3057">
        <f>SUM(M854,M791,M525,M451,M400,M358,M251,M170,M96,M657,M864)</f>
        <v>31705.000000000004</v>
      </c>
      <c r="N939" s="3057">
        <f>SUM(N854,N791,N525,N451,N400,N358,N251,N170,N96,N657,N864)</f>
        <v>29178</v>
      </c>
      <c r="O939" s="3057">
        <f>N939/M939*100</f>
        <v>92.029648320454172</v>
      </c>
      <c r="P939" s="3057">
        <f>SUM(P854,P791,P525,P451,P400,P358,P251,P170,P96,P657,P864)</f>
        <v>316.57500000000005</v>
      </c>
      <c r="Q939" s="2361">
        <f>N939/$C$3*12/P939</f>
        <v>221.20255863539447</v>
      </c>
      <c r="R939" s="3059"/>
      <c r="S939" s="3059"/>
      <c r="T939" s="3059"/>
      <c r="U939" s="3059"/>
      <c r="V939" s="3059"/>
      <c r="W939" s="3059"/>
      <c r="X939" s="3057"/>
      <c r="Y939" s="3060"/>
      <c r="Z939" s="3057"/>
      <c r="AA939" s="3057"/>
      <c r="AB939" s="3063"/>
      <c r="AC939" s="3063"/>
      <c r="AD939" s="3057"/>
      <c r="AE939" s="2914">
        <f>SUM(AE854,AE791,AE525,AE451,AE400,AE358,AE251,AE170,AE96,AE657,AE864)</f>
        <v>0</v>
      </c>
      <c r="AF939" s="2914"/>
      <c r="AG939" s="2761"/>
    </row>
    <row r="940" spans="1:33" ht="29.25" x14ac:dyDescent="0.25">
      <c r="A940" s="414">
        <v>1</v>
      </c>
      <c r="B940" s="414">
        <v>1</v>
      </c>
      <c r="C940" s="1015" t="s">
        <v>139</v>
      </c>
      <c r="D940" s="1015"/>
      <c r="E940" s="1015"/>
      <c r="F940" s="3056">
        <f>SUM(F855,F792,F657,F526,F452,F401,F359,F252,F171,F97,F865)</f>
        <v>12765</v>
      </c>
      <c r="G940" s="3057">
        <f>SUM(G855,G792,G657,G526,G452,G401,G359,G252,G171,G97,G865)</f>
        <v>5320.416666666667</v>
      </c>
      <c r="H940" s="3057">
        <f>SUM(H855,H792,H657,H526,H452,H401,H359,H252,H171,H97,H865)</f>
        <v>5241</v>
      </c>
      <c r="I940" s="3057">
        <f t="shared" si="262"/>
        <v>98.507322421489533</v>
      </c>
      <c r="J940" s="3057">
        <f>SUM(L940/F940)</f>
        <v>7.9526831179005093</v>
      </c>
      <c r="K940" s="3057">
        <f>N940/H940</f>
        <v>7.4182407937416528</v>
      </c>
      <c r="L940" s="3057">
        <f>SUM(L855,L792,L657,L526,L452,L401,L359,L252,L171,L97,L865)</f>
        <v>101516</v>
      </c>
      <c r="M940" s="3057">
        <f>SUM(M855,M792,M657,M526,M452,M401,M359,M252,M171,M97,M865)</f>
        <v>42298.833333333336</v>
      </c>
      <c r="N940" s="3057">
        <f>SUM(N855,N792,N657,N526,N452,N401,N359,N252,N171,N97,N865)</f>
        <v>38879</v>
      </c>
      <c r="O940" s="3057">
        <f>N940/M940*100</f>
        <v>91.915064639292638</v>
      </c>
      <c r="P940" s="3057">
        <f>SUM(P855,P792,P657,P526,P452,P401,P359,P252,P171,P97,P865)</f>
        <v>399.85348484848481</v>
      </c>
      <c r="Q940" s="2361">
        <f>N940/$C$3*12/P940</f>
        <v>233.35947674773303</v>
      </c>
      <c r="R940" s="3059">
        <f t="shared" ref="R940:AF940" si="263">SUM(R855,R792,R657,R526,R452,R401,R359,R252,R171,R97,R865)</f>
        <v>422314.90937429242</v>
      </c>
      <c r="S940" s="3059">
        <f t="shared" ref="S940:T940" si="264">SUM(S855,S792,S657,S526,S452,S401,S359,S252,S171,S97,S865)</f>
        <v>422314.90937429242</v>
      </c>
      <c r="T940" s="3059">
        <f t="shared" si="264"/>
        <v>422314.90937429242</v>
      </c>
      <c r="U940" s="3059">
        <f t="shared" ref="U940:V940" si="265">SUM(U855,U792,U657,U526,U452,U401,U359,U252,U171,U97,U865)</f>
        <v>422314.90937429242</v>
      </c>
      <c r="V940" s="3059">
        <f t="shared" si="265"/>
        <v>422314.90937429242</v>
      </c>
      <c r="W940" s="3059">
        <f t="shared" si="263"/>
        <v>175964.54557262186</v>
      </c>
      <c r="X940" s="3057">
        <f t="shared" si="263"/>
        <v>153280.38919999998</v>
      </c>
      <c r="Y940" s="3060">
        <f t="shared" si="263"/>
        <v>0</v>
      </c>
      <c r="Z940" s="3057">
        <f t="shared" si="263"/>
        <v>0</v>
      </c>
      <c r="AA940" s="3057">
        <f t="shared" si="263"/>
        <v>-22684.156372621881</v>
      </c>
      <c r="AB940" s="3057">
        <f t="shared" si="263"/>
        <v>-1199.33654</v>
      </c>
      <c r="AC940" s="3057">
        <f t="shared" si="263"/>
        <v>-1263.0665099999999</v>
      </c>
      <c r="AD940" s="3057">
        <f t="shared" si="263"/>
        <v>152017.32268999997</v>
      </c>
      <c r="AE940" s="2914">
        <f>SUM(AE855,AE792,AE657,AE526,AE452,AE401,AE359,AE252,AE171,AE97,AE865)</f>
        <v>0</v>
      </c>
      <c r="AF940" s="2914">
        <f t="shared" si="263"/>
        <v>0</v>
      </c>
      <c r="AG940" s="2761"/>
    </row>
    <row r="941" spans="1:33" ht="30" x14ac:dyDescent="0.25">
      <c r="A941" s="414">
        <v>1</v>
      </c>
      <c r="B941" s="414">
        <v>1</v>
      </c>
      <c r="C941" s="2386" t="s">
        <v>198</v>
      </c>
      <c r="D941" s="2386"/>
      <c r="E941" s="1015"/>
      <c r="F941" s="3056">
        <f>F873+F173</f>
        <v>5590</v>
      </c>
      <c r="G941" s="3057">
        <f>G873+G173</f>
        <v>2329</v>
      </c>
      <c r="H941" s="3057">
        <f>H873+H173</f>
        <v>2149</v>
      </c>
      <c r="I941" s="3057">
        <f t="shared" si="262"/>
        <v>92.271361099184205</v>
      </c>
      <c r="J941" s="3062"/>
      <c r="K941" s="3062"/>
      <c r="L941" s="3057"/>
      <c r="M941" s="3057"/>
      <c r="N941" s="3057"/>
      <c r="O941" s="3057"/>
      <c r="P941" s="3057"/>
      <c r="Q941" s="2361"/>
      <c r="R941" s="3059">
        <f t="shared" ref="R941:X941" si="266">R173</f>
        <v>0</v>
      </c>
      <c r="S941" s="3059">
        <f t="shared" si="266"/>
        <v>0</v>
      </c>
      <c r="T941" s="3059">
        <f t="shared" si="266"/>
        <v>0</v>
      </c>
      <c r="U941" s="3059">
        <f t="shared" si="266"/>
        <v>0</v>
      </c>
      <c r="V941" s="3059">
        <f t="shared" ref="V941" si="267">V173</f>
        <v>0</v>
      </c>
      <c r="W941" s="3059">
        <f t="shared" si="266"/>
        <v>0</v>
      </c>
      <c r="X941" s="3057">
        <f t="shared" si="266"/>
        <v>0</v>
      </c>
      <c r="Y941" s="3060"/>
      <c r="Z941" s="3057"/>
      <c r="AA941" s="3057">
        <f>AA173</f>
        <v>0</v>
      </c>
      <c r="AB941" s="3057">
        <f>AB173</f>
        <v>0</v>
      </c>
      <c r="AC941" s="3057">
        <f>AC173</f>
        <v>0</v>
      </c>
      <c r="AD941" s="3057">
        <f>AD173</f>
        <v>0</v>
      </c>
      <c r="AE941" s="2914">
        <f>AE873+AE173</f>
        <v>0</v>
      </c>
      <c r="AF941" s="2914">
        <f>AF173</f>
        <v>0</v>
      </c>
      <c r="AG941" s="2761"/>
    </row>
    <row r="942" spans="1:33" ht="30" x14ac:dyDescent="0.25">
      <c r="B942" s="414">
        <v>1</v>
      </c>
      <c r="C942" s="2386" t="s">
        <v>199</v>
      </c>
      <c r="D942" s="2386"/>
      <c r="E942" s="1015"/>
      <c r="F942" s="3056">
        <f>F872+F172</f>
        <v>7340</v>
      </c>
      <c r="G942" s="3057">
        <f>G872+G172</f>
        <v>3059</v>
      </c>
      <c r="H942" s="3057">
        <f>H872+H172</f>
        <v>2818</v>
      </c>
      <c r="I942" s="3057">
        <f t="shared" si="262"/>
        <v>92.121608368747957</v>
      </c>
      <c r="J942" s="3065"/>
      <c r="K942" s="3065"/>
      <c r="L942" s="3066"/>
      <c r="M942" s="3066"/>
      <c r="N942" s="3066"/>
      <c r="O942" s="3066"/>
      <c r="P942" s="3066"/>
      <c r="Q942" s="2390"/>
      <c r="R942" s="3067"/>
      <c r="S942" s="3067"/>
      <c r="T942" s="3067"/>
      <c r="U942" s="3067"/>
      <c r="V942" s="3067"/>
      <c r="W942" s="3059"/>
      <c r="X942" s="3066"/>
      <c r="Y942" s="3068"/>
      <c r="Z942" s="3066"/>
      <c r="AA942" s="3066"/>
      <c r="AB942" s="3066"/>
      <c r="AC942" s="3066"/>
      <c r="AD942" s="3066"/>
      <c r="AE942" s="2914">
        <f>AE872+AE172</f>
        <v>0</v>
      </c>
      <c r="AF942" s="3069"/>
      <c r="AG942" s="2761"/>
    </row>
    <row r="943" spans="1:33" x14ac:dyDescent="0.25">
      <c r="B943" s="414">
        <v>1</v>
      </c>
      <c r="C943" s="2386" t="s">
        <v>225</v>
      </c>
      <c r="D943" s="2386"/>
      <c r="E943" s="1015"/>
      <c r="F943" s="3056">
        <f>F874</f>
        <v>700</v>
      </c>
      <c r="G943" s="3057">
        <f>G874</f>
        <v>292</v>
      </c>
      <c r="H943" s="3057">
        <f>H874</f>
        <v>447</v>
      </c>
      <c r="I943" s="3057">
        <f t="shared" si="262"/>
        <v>153.08219178082192</v>
      </c>
      <c r="J943" s="3065"/>
      <c r="K943" s="3065"/>
      <c r="L943" s="3066"/>
      <c r="M943" s="3066"/>
      <c r="N943" s="3066"/>
      <c r="O943" s="3066"/>
      <c r="P943" s="3066"/>
      <c r="Q943" s="2390"/>
      <c r="R943" s="3067"/>
      <c r="S943" s="3067"/>
      <c r="T943" s="3067"/>
      <c r="U943" s="3067"/>
      <c r="V943" s="3067"/>
      <c r="W943" s="3059"/>
      <c r="X943" s="3066"/>
      <c r="Y943" s="3068"/>
      <c r="Z943" s="3066"/>
      <c r="AA943" s="3066"/>
      <c r="AB943" s="3066"/>
      <c r="AC943" s="3066"/>
      <c r="AD943" s="3066"/>
      <c r="AE943" s="2914">
        <f>AE874</f>
        <v>0</v>
      </c>
      <c r="AF943" s="3069"/>
      <c r="AG943" s="2761"/>
    </row>
    <row r="944" spans="1:33" x14ac:dyDescent="0.25">
      <c r="B944" s="414">
        <v>1</v>
      </c>
      <c r="C944" s="2386" t="s">
        <v>223</v>
      </c>
      <c r="D944" s="2386"/>
      <c r="E944" s="1015"/>
      <c r="F944" s="3056">
        <f>SUM(F875,F174)</f>
        <v>13630</v>
      </c>
      <c r="G944" s="3057">
        <f>SUM(G875,G174)</f>
        <v>5680</v>
      </c>
      <c r="H944" s="3057">
        <f>SUM(H875,H174)</f>
        <v>5414</v>
      </c>
      <c r="I944" s="3057">
        <f t="shared" si="262"/>
        <v>95.316901408450704</v>
      </c>
      <c r="J944" s="3062"/>
      <c r="K944" s="3065"/>
      <c r="L944" s="3066"/>
      <c r="M944" s="3066"/>
      <c r="N944" s="3057"/>
      <c r="O944" s="3066"/>
      <c r="P944" s="3066"/>
      <c r="Q944" s="2361"/>
      <c r="R944" s="3067">
        <f>SUM(R174,R876)</f>
        <v>98413.295299999998</v>
      </c>
      <c r="S944" s="3067">
        <f>SUM(S174,S876)</f>
        <v>98413.295299999998</v>
      </c>
      <c r="T944" s="3067">
        <f>SUM(T174,T876)</f>
        <v>98413.295299999998</v>
      </c>
      <c r="U944" s="3067">
        <f>SUM(U174,U876)</f>
        <v>98413.295299999998</v>
      </c>
      <c r="V944" s="3067">
        <f>SUM(V174,V876)</f>
        <v>98413.295299999998</v>
      </c>
      <c r="W944" s="3059">
        <f t="shared" ref="W944:AF944" si="268">SUM(W875,W174)</f>
        <v>41005.53970833333</v>
      </c>
      <c r="X944" s="3066">
        <f t="shared" si="268"/>
        <v>39152.233950000002</v>
      </c>
      <c r="Y944" s="3060">
        <f t="shared" si="268"/>
        <v>0</v>
      </c>
      <c r="Z944" s="3057">
        <f t="shared" si="268"/>
        <v>0</v>
      </c>
      <c r="AA944" s="3057">
        <f t="shared" si="268"/>
        <v>-1853.3057583333321</v>
      </c>
      <c r="AB944" s="3066">
        <f t="shared" si="268"/>
        <v>0</v>
      </c>
      <c r="AC944" s="3066">
        <f t="shared" si="268"/>
        <v>-127.97592</v>
      </c>
      <c r="AD944" s="3066">
        <f t="shared" si="268"/>
        <v>39024.258029999997</v>
      </c>
      <c r="AE944" s="2914">
        <f>SUM(AE875,AE174)</f>
        <v>0</v>
      </c>
      <c r="AF944" s="3069">
        <f t="shared" si="268"/>
        <v>0</v>
      </c>
      <c r="AG944" s="2761"/>
    </row>
    <row r="945" spans="1:34" x14ac:dyDescent="0.25">
      <c r="A945" s="414">
        <v>1</v>
      </c>
      <c r="B945" s="414">
        <v>1</v>
      </c>
      <c r="C945" s="1016" t="s">
        <v>210</v>
      </c>
      <c r="D945" s="1016"/>
      <c r="E945" s="1024"/>
      <c r="F945" s="3070">
        <f t="shared" ref="F945:H948" si="269">F716</f>
        <v>77397</v>
      </c>
      <c r="G945" s="3071">
        <f t="shared" si="269"/>
        <v>32245</v>
      </c>
      <c r="H945" s="3071">
        <f t="shared" si="269"/>
        <v>35614</v>
      </c>
      <c r="I945" s="3071">
        <f t="shared" si="262"/>
        <v>110.44813149325476</v>
      </c>
      <c r="J945" s="3072"/>
      <c r="K945" s="3062"/>
      <c r="L945" s="3057"/>
      <c r="M945" s="3057"/>
      <c r="N945" s="3071"/>
      <c r="O945" s="3057"/>
      <c r="P945" s="3057"/>
      <c r="Q945" s="2675"/>
      <c r="R945" s="3059"/>
      <c r="S945" s="3059"/>
      <c r="T945" s="3059"/>
      <c r="U945" s="3059"/>
      <c r="V945" s="3059"/>
      <c r="W945" s="3059"/>
      <c r="X945" s="3057"/>
      <c r="Y945" s="3073"/>
      <c r="Z945" s="3071"/>
      <c r="AA945" s="3071"/>
      <c r="AB945" s="3071"/>
      <c r="AC945" s="3057"/>
      <c r="AD945" s="3057"/>
      <c r="AE945" s="2947">
        <f t="shared" ref="AE945" si="270">AE716</f>
        <v>0</v>
      </c>
      <c r="AF945" s="2914"/>
      <c r="AG945" s="2761"/>
    </row>
    <row r="946" spans="1:34" x14ac:dyDescent="0.25">
      <c r="A946" s="414">
        <v>1</v>
      </c>
      <c r="B946" s="414">
        <v>1</v>
      </c>
      <c r="C946" s="1017" t="s">
        <v>211</v>
      </c>
      <c r="D946" s="3074"/>
      <c r="E946" s="1015"/>
      <c r="F946" s="3056">
        <f t="shared" si="269"/>
        <v>77387</v>
      </c>
      <c r="G946" s="3057">
        <f t="shared" si="269"/>
        <v>32245</v>
      </c>
      <c r="H946" s="3057">
        <f t="shared" si="269"/>
        <v>35609</v>
      </c>
      <c r="I946" s="3057">
        <f t="shared" si="262"/>
        <v>110.43262521321135</v>
      </c>
      <c r="J946" s="3062"/>
      <c r="K946" s="3062"/>
      <c r="L946" s="3057"/>
      <c r="M946" s="3057"/>
      <c r="N946" s="3057"/>
      <c r="O946" s="3057"/>
      <c r="P946" s="3057"/>
      <c r="Q946" s="2361"/>
      <c r="R946" s="3059"/>
      <c r="S946" s="3059"/>
      <c r="T946" s="3059"/>
      <c r="U946" s="3059"/>
      <c r="V946" s="3059"/>
      <c r="W946" s="3059"/>
      <c r="X946" s="3057"/>
      <c r="Y946" s="3060"/>
      <c r="Z946" s="3057"/>
      <c r="AA946" s="3057"/>
      <c r="AB946" s="3063"/>
      <c r="AC946" s="3063"/>
      <c r="AD946" s="3057"/>
      <c r="AE946" s="2914">
        <f t="shared" ref="AE946" si="271">AE717</f>
        <v>0</v>
      </c>
      <c r="AF946" s="2914"/>
      <c r="AG946" s="2761"/>
    </row>
    <row r="947" spans="1:34" ht="30" x14ac:dyDescent="0.25">
      <c r="A947" s="414">
        <v>1</v>
      </c>
      <c r="B947" s="414">
        <v>1</v>
      </c>
      <c r="C947" s="1018" t="s">
        <v>212</v>
      </c>
      <c r="D947" s="1018"/>
      <c r="E947" s="1024"/>
      <c r="F947" s="3056">
        <f t="shared" si="269"/>
        <v>10</v>
      </c>
      <c r="G947" s="3057">
        <f t="shared" si="269"/>
        <v>4</v>
      </c>
      <c r="H947" s="3066">
        <f t="shared" si="269"/>
        <v>5</v>
      </c>
      <c r="I947" s="3057">
        <f t="shared" si="262"/>
        <v>125</v>
      </c>
      <c r="J947" s="3065"/>
      <c r="K947" s="3065"/>
      <c r="L947" s="3057"/>
      <c r="M947" s="3057"/>
      <c r="N947" s="3066"/>
      <c r="O947" s="3057"/>
      <c r="P947" s="3066"/>
      <c r="Q947" s="2390"/>
      <c r="R947" s="3067"/>
      <c r="S947" s="3067"/>
      <c r="T947" s="3067"/>
      <c r="U947" s="3067"/>
      <c r="V947" s="3067"/>
      <c r="W947" s="3059"/>
      <c r="X947" s="3066"/>
      <c r="Y947" s="3068"/>
      <c r="Z947" s="3066"/>
      <c r="AA947" s="3066"/>
      <c r="AB947" s="3075"/>
      <c r="AC947" s="3075"/>
      <c r="AD947" s="3066"/>
      <c r="AE947" s="3069">
        <f t="shared" ref="AE947" si="272">AE718</f>
        <v>0</v>
      </c>
      <c r="AF947" s="3069"/>
      <c r="AG947" s="2761"/>
    </row>
    <row r="948" spans="1:34" ht="29.25" thickBot="1" x14ac:dyDescent="0.3">
      <c r="B948" s="414">
        <v>1</v>
      </c>
      <c r="C948" s="2602" t="s">
        <v>217</v>
      </c>
      <c r="D948" s="2602"/>
      <c r="E948" s="1023"/>
      <c r="F948" s="3076">
        <f t="shared" si="269"/>
        <v>77397</v>
      </c>
      <c r="G948" s="3077">
        <f t="shared" si="269"/>
        <v>32249</v>
      </c>
      <c r="H948" s="3077">
        <f t="shared" si="269"/>
        <v>35614</v>
      </c>
      <c r="I948" s="3077">
        <f t="shared" si="262"/>
        <v>110.43443207541318</v>
      </c>
      <c r="J948" s="3078"/>
      <c r="K948" s="3078"/>
      <c r="L948" s="3077"/>
      <c r="M948" s="3077"/>
      <c r="N948" s="3077"/>
      <c r="O948" s="3077"/>
      <c r="P948" s="3077"/>
      <c r="Q948" s="2406"/>
      <c r="R948" s="3079">
        <f t="shared" ref="R948:AE948" si="273">R719</f>
        <v>427867.67339999997</v>
      </c>
      <c r="S948" s="3079">
        <f t="shared" ref="S948:T948" si="274">S719</f>
        <v>427867.67339999997</v>
      </c>
      <c r="T948" s="3079">
        <f t="shared" si="274"/>
        <v>427867.67339999997</v>
      </c>
      <c r="U948" s="3079">
        <f t="shared" ref="U948:V948" si="275">U719</f>
        <v>427867.67339999997</v>
      </c>
      <c r="V948" s="3079">
        <f t="shared" si="275"/>
        <v>427867.67339999997</v>
      </c>
      <c r="W948" s="3079">
        <f t="shared" si="273"/>
        <v>178278.19724999997</v>
      </c>
      <c r="X948" s="3077">
        <f t="shared" si="273"/>
        <v>178278.19725000003</v>
      </c>
      <c r="Y948" s="3080">
        <f t="shared" si="273"/>
        <v>0</v>
      </c>
      <c r="Z948" s="3077">
        <f t="shared" si="273"/>
        <v>0</v>
      </c>
      <c r="AA948" s="3077">
        <f t="shared" si="273"/>
        <v>0</v>
      </c>
      <c r="AB948" s="3077">
        <f t="shared" si="273"/>
        <v>0</v>
      </c>
      <c r="AC948" s="3077">
        <f t="shared" si="273"/>
        <v>-81.422349999999994</v>
      </c>
      <c r="AD948" s="3077">
        <f t="shared" si="273"/>
        <v>178196.77490000002</v>
      </c>
      <c r="AE948" s="3081">
        <f t="shared" si="273"/>
        <v>0</v>
      </c>
      <c r="AF948" s="3081">
        <f>AF719</f>
        <v>0</v>
      </c>
      <c r="AG948" s="2761"/>
    </row>
    <row r="949" spans="1:34" x14ac:dyDescent="0.25">
      <c r="A949" s="414">
        <v>1</v>
      </c>
      <c r="B949" s="414">
        <v>1</v>
      </c>
      <c r="C949" s="2073"/>
      <c r="D949" s="2073"/>
      <c r="E949" s="2073"/>
      <c r="F949" s="1840"/>
      <c r="G949" s="1623"/>
      <c r="H949" s="1623"/>
      <c r="I949" s="1623"/>
      <c r="J949" s="1572"/>
      <c r="K949" s="1572"/>
      <c r="L949" s="1623"/>
      <c r="M949" s="1623"/>
      <c r="N949" s="1623"/>
      <c r="O949" s="1623"/>
      <c r="P949" s="1623"/>
      <c r="Q949" s="1623"/>
      <c r="R949" s="3082"/>
      <c r="S949" s="3082"/>
      <c r="T949" s="3082"/>
      <c r="U949" s="3082"/>
      <c r="V949" s="3082"/>
      <c r="W949" s="3083"/>
      <c r="X949" s="1623"/>
      <c r="Y949" s="3084"/>
      <c r="Z949" s="1623"/>
      <c r="AA949" s="1623"/>
      <c r="AB949" s="3085"/>
      <c r="AC949" s="3085"/>
      <c r="AD949" s="1623"/>
      <c r="AE949" s="1749"/>
      <c r="AF949" s="1749"/>
      <c r="AG949" s="2761"/>
    </row>
    <row r="950" spans="1:34" x14ac:dyDescent="0.25">
      <c r="A950" s="414">
        <v>1</v>
      </c>
      <c r="B950" s="414">
        <v>1</v>
      </c>
      <c r="C950" s="3086" t="s">
        <v>84</v>
      </c>
      <c r="D950" s="3086"/>
      <c r="E950" s="3086"/>
      <c r="F950" s="422"/>
      <c r="G950" s="2501"/>
      <c r="H950" s="2501"/>
      <c r="I950" s="2501"/>
      <c r="J950" s="2501"/>
      <c r="K950" s="2501"/>
      <c r="L950" s="2501"/>
      <c r="M950" s="2501"/>
      <c r="N950" s="2501"/>
      <c r="O950" s="2501"/>
      <c r="P950" s="2501"/>
      <c r="Q950" s="2501"/>
      <c r="R950" s="614"/>
      <c r="S950" s="614"/>
      <c r="T950" s="614"/>
      <c r="U950" s="614"/>
      <c r="V950" s="614"/>
      <c r="W950" s="2727"/>
      <c r="X950" s="2557"/>
      <c r="Y950" s="2728"/>
      <c r="Z950" s="2557"/>
      <c r="AA950" s="2557"/>
      <c r="AB950" s="2729"/>
      <c r="AC950" s="2729"/>
      <c r="AD950" s="2557"/>
      <c r="AE950" s="2558"/>
      <c r="AF950" s="2730"/>
      <c r="AG950" s="2761"/>
    </row>
    <row r="951" spans="1:34" ht="47.25" x14ac:dyDescent="0.25">
      <c r="A951" s="414">
        <v>1</v>
      </c>
      <c r="B951" s="414">
        <v>1</v>
      </c>
      <c r="C951" s="2295" t="s">
        <v>493</v>
      </c>
      <c r="D951" s="2106"/>
      <c r="E951" s="1002"/>
      <c r="F951" s="420"/>
      <c r="G951" s="3087"/>
      <c r="H951" s="3087"/>
      <c r="I951" s="3087"/>
      <c r="J951" s="2500"/>
      <c r="K951" s="2500"/>
      <c r="L951" s="2500"/>
      <c r="M951" s="2500"/>
      <c r="N951" s="2500"/>
      <c r="O951" s="2500"/>
      <c r="P951" s="2500"/>
      <c r="Q951" s="2500"/>
      <c r="R951" s="614"/>
      <c r="S951" s="614"/>
      <c r="T951" s="614"/>
      <c r="U951" s="614"/>
      <c r="V951" s="614"/>
      <c r="W951" s="2727"/>
      <c r="X951" s="2557"/>
      <c r="Y951" s="2728"/>
      <c r="Z951" s="2557"/>
      <c r="AA951" s="2557"/>
      <c r="AB951" s="2729"/>
      <c r="AC951" s="2729"/>
      <c r="AD951" s="2557"/>
      <c r="AE951" s="3088"/>
      <c r="AF951" s="2730"/>
      <c r="AG951" s="2761"/>
    </row>
    <row r="952" spans="1:34" s="2715" customFormat="1" x14ac:dyDescent="0.25">
      <c r="A952" s="414">
        <v>1</v>
      </c>
      <c r="B952" s="414">
        <v>1</v>
      </c>
      <c r="C952" s="2417" t="s">
        <v>5</v>
      </c>
      <c r="D952" s="2417"/>
      <c r="E952" s="2417"/>
      <c r="F952" s="456"/>
      <c r="G952" s="1651"/>
      <c r="H952" s="1651"/>
      <c r="I952" s="1651"/>
      <c r="J952" s="1651"/>
      <c r="K952" s="1651"/>
      <c r="L952" s="2419"/>
      <c r="M952" s="2419"/>
      <c r="N952" s="2419"/>
      <c r="O952" s="2419"/>
      <c r="P952" s="2419"/>
      <c r="Q952" s="2419"/>
      <c r="R952" s="2904"/>
      <c r="S952" s="2904"/>
      <c r="T952" s="2904"/>
      <c r="U952" s="2904"/>
      <c r="V952" s="2904"/>
      <c r="W952" s="3089"/>
      <c r="X952" s="1651"/>
      <c r="Y952" s="3090"/>
      <c r="Z952" s="1651"/>
      <c r="AA952" s="1651"/>
      <c r="AB952" s="1651"/>
      <c r="AC952" s="1651"/>
      <c r="AD952" s="1651"/>
      <c r="AE952" s="1653"/>
      <c r="AF952" s="1653"/>
      <c r="AG952" s="2761"/>
      <c r="AH952" s="1412"/>
    </row>
    <row r="953" spans="1:34" s="2715" customFormat="1" x14ac:dyDescent="0.25">
      <c r="A953" s="414"/>
      <c r="B953" s="414">
        <v>1</v>
      </c>
      <c r="C953" s="3" t="s">
        <v>388</v>
      </c>
      <c r="D953" s="1472" t="s">
        <v>246</v>
      </c>
      <c r="E953" s="2422">
        <v>340</v>
      </c>
      <c r="F953" s="114">
        <v>150</v>
      </c>
      <c r="G953" s="213">
        <f t="shared" ref="G953:G964" si="276">F953/12*$C$3</f>
        <v>62.5</v>
      </c>
      <c r="H953" s="213">
        <v>92</v>
      </c>
      <c r="I953" s="526">
        <f t="shared" ref="I953:I965" si="277">H953/G953*100</f>
        <v>147.19999999999999</v>
      </c>
      <c r="J953" s="2423">
        <v>10</v>
      </c>
      <c r="K953" s="269">
        <f t="shared" ref="K953:K965" si="278">N953/H953</f>
        <v>10.434782608695652</v>
      </c>
      <c r="L953" s="270">
        <f t="shared" ref="L953:L964" si="279">ROUND(F953*J953,0)</f>
        <v>1500</v>
      </c>
      <c r="M953" s="270">
        <f t="shared" ref="M953:M964" si="280">ROUND(L953/12*$C$3,0)</f>
        <v>625</v>
      </c>
      <c r="N953" s="270">
        <v>960</v>
      </c>
      <c r="O953" s="270">
        <f>N953/M953*100</f>
        <v>153.6</v>
      </c>
      <c r="P953" s="270">
        <f t="shared" ref="P953:P964" si="281">ROUND(L953/E953,0)</f>
        <v>4</v>
      </c>
      <c r="Q953" s="270">
        <f>N953/$C$3*12/P953</f>
        <v>576</v>
      </c>
      <c r="R953" s="552"/>
      <c r="S953" s="552"/>
      <c r="T953" s="552"/>
      <c r="U953" s="552"/>
      <c r="V953" s="552"/>
      <c r="W953" s="1063"/>
      <c r="X953" s="418"/>
      <c r="Y953" s="2752"/>
      <c r="Z953" s="418"/>
      <c r="AA953" s="418"/>
      <c r="AB953" s="418"/>
      <c r="AC953" s="418"/>
      <c r="AD953" s="418"/>
      <c r="AE953" s="1290"/>
      <c r="AF953" s="1302"/>
      <c r="AG953" s="2761"/>
      <c r="AH953" s="1412"/>
    </row>
    <row r="954" spans="1:34" s="2715" customFormat="1" x14ac:dyDescent="0.25">
      <c r="A954" s="414">
        <v>1</v>
      </c>
      <c r="B954" s="414">
        <v>1</v>
      </c>
      <c r="C954" s="3" t="s">
        <v>24</v>
      </c>
      <c r="D954" s="1472" t="s">
        <v>246</v>
      </c>
      <c r="E954" s="2422">
        <v>340</v>
      </c>
      <c r="F954" s="114">
        <v>1134</v>
      </c>
      <c r="G954" s="213">
        <f t="shared" si="276"/>
        <v>472.5</v>
      </c>
      <c r="H954" s="213">
        <v>348</v>
      </c>
      <c r="I954" s="526">
        <f t="shared" si="277"/>
        <v>73.650793650793659</v>
      </c>
      <c r="J954" s="2423">
        <v>6.1</v>
      </c>
      <c r="K954" s="269">
        <f t="shared" si="278"/>
        <v>5.6752873563218387</v>
      </c>
      <c r="L954" s="270">
        <f t="shared" si="279"/>
        <v>6917</v>
      </c>
      <c r="M954" s="270">
        <f t="shared" si="280"/>
        <v>2882</v>
      </c>
      <c r="N954" s="270">
        <v>1975</v>
      </c>
      <c r="O954" s="270">
        <f t="shared" ref="O954:O965" si="282">N954/M954*100</f>
        <v>68.528799444829986</v>
      </c>
      <c r="P954" s="270">
        <f t="shared" si="281"/>
        <v>20</v>
      </c>
      <c r="Q954" s="270">
        <f t="shared" ref="Q954:Q965" si="283">N954/$C$3*12/P954</f>
        <v>237</v>
      </c>
      <c r="R954" s="552"/>
      <c r="S954" s="552"/>
      <c r="T954" s="552"/>
      <c r="U954" s="552"/>
      <c r="V954" s="552"/>
      <c r="W954" s="1063"/>
      <c r="X954" s="418"/>
      <c r="Y954" s="2752"/>
      <c r="Z954" s="418"/>
      <c r="AA954" s="418"/>
      <c r="AB954" s="418"/>
      <c r="AC954" s="418"/>
      <c r="AD954" s="418"/>
      <c r="AE954" s="1290"/>
      <c r="AF954" s="1302"/>
      <c r="AG954" s="2761"/>
      <c r="AH954" s="1412"/>
    </row>
    <row r="955" spans="1:34" s="2715" customFormat="1" x14ac:dyDescent="0.25">
      <c r="A955" s="414"/>
      <c r="B955" s="414">
        <v>1</v>
      </c>
      <c r="C955" s="3" t="s">
        <v>25</v>
      </c>
      <c r="D955" s="1472" t="s">
        <v>246</v>
      </c>
      <c r="E955" s="2421">
        <v>300</v>
      </c>
      <c r="F955" s="114">
        <v>324</v>
      </c>
      <c r="G955" s="213">
        <f t="shared" si="276"/>
        <v>135</v>
      </c>
      <c r="H955" s="213">
        <v>101</v>
      </c>
      <c r="I955" s="526">
        <f t="shared" si="277"/>
        <v>74.81481481481481</v>
      </c>
      <c r="J955" s="2423">
        <v>6</v>
      </c>
      <c r="K955" s="269">
        <f t="shared" si="278"/>
        <v>6.6039603960396036</v>
      </c>
      <c r="L955" s="270">
        <f t="shared" si="279"/>
        <v>1944</v>
      </c>
      <c r="M955" s="270">
        <f t="shared" si="280"/>
        <v>810</v>
      </c>
      <c r="N955" s="270">
        <v>667</v>
      </c>
      <c r="O955" s="270">
        <f t="shared" si="282"/>
        <v>82.34567901234567</v>
      </c>
      <c r="P955" s="270">
        <f t="shared" si="281"/>
        <v>6</v>
      </c>
      <c r="Q955" s="270">
        <f t="shared" si="283"/>
        <v>266.8</v>
      </c>
      <c r="R955" s="552"/>
      <c r="S955" s="552"/>
      <c r="T955" s="552"/>
      <c r="U955" s="552"/>
      <c r="V955" s="552"/>
      <c r="W955" s="3091"/>
      <c r="X955" s="418"/>
      <c r="Y955" s="2752"/>
      <c r="Z955" s="418"/>
      <c r="AA955" s="418"/>
      <c r="AB955" s="418"/>
      <c r="AC955" s="418"/>
      <c r="AD955" s="418"/>
      <c r="AE955" s="1290"/>
      <c r="AF955" s="1302"/>
      <c r="AG955" s="2761"/>
      <c r="AH955" s="1412"/>
    </row>
    <row r="956" spans="1:34" s="2715" customFormat="1" x14ac:dyDescent="0.25">
      <c r="A956" s="414">
        <v>1</v>
      </c>
      <c r="B956" s="414">
        <v>1</v>
      </c>
      <c r="C956" s="3" t="s">
        <v>23</v>
      </c>
      <c r="D956" s="1472" t="s">
        <v>246</v>
      </c>
      <c r="E956" s="2422">
        <v>270</v>
      </c>
      <c r="F956" s="114">
        <v>710</v>
      </c>
      <c r="G956" s="213">
        <f t="shared" si="276"/>
        <v>295.83333333333331</v>
      </c>
      <c r="H956" s="213">
        <v>645</v>
      </c>
      <c r="I956" s="526">
        <f t="shared" si="277"/>
        <v>218.02816901408454</v>
      </c>
      <c r="J956" s="2423">
        <v>7.3</v>
      </c>
      <c r="K956" s="269">
        <f t="shared" si="278"/>
        <v>8.7426356589147289</v>
      </c>
      <c r="L956" s="270">
        <f t="shared" si="279"/>
        <v>5183</v>
      </c>
      <c r="M956" s="270">
        <f t="shared" si="280"/>
        <v>2160</v>
      </c>
      <c r="N956" s="270">
        <v>5639</v>
      </c>
      <c r="O956" s="270">
        <f t="shared" si="282"/>
        <v>261.06481481481484</v>
      </c>
      <c r="P956" s="270">
        <f t="shared" si="281"/>
        <v>19</v>
      </c>
      <c r="Q956" s="270">
        <f t="shared" si="283"/>
        <v>712.29473684210518</v>
      </c>
      <c r="R956" s="552"/>
      <c r="S956" s="552"/>
      <c r="T956" s="552"/>
      <c r="U956" s="552"/>
      <c r="V956" s="552"/>
      <c r="W956" s="2898"/>
      <c r="X956" s="418"/>
      <c r="Y956" s="2752"/>
      <c r="Z956" s="418"/>
      <c r="AA956" s="418"/>
      <c r="AB956" s="418"/>
      <c r="AC956" s="418"/>
      <c r="AD956" s="418"/>
      <c r="AE956" s="1290"/>
      <c r="AF956" s="1302"/>
      <c r="AG956" s="2761"/>
      <c r="AH956" s="1412"/>
    </row>
    <row r="957" spans="1:34" s="2715" customFormat="1" x14ac:dyDescent="0.25">
      <c r="A957" s="414"/>
      <c r="B957" s="414"/>
      <c r="C957" s="3" t="s">
        <v>8</v>
      </c>
      <c r="D957" s="1472" t="s">
        <v>246</v>
      </c>
      <c r="E957" s="2422">
        <v>340</v>
      </c>
      <c r="F957" s="114">
        <v>554</v>
      </c>
      <c r="G957" s="213">
        <f t="shared" si="276"/>
        <v>230.83333333333331</v>
      </c>
      <c r="H957" s="213">
        <v>35</v>
      </c>
      <c r="I957" s="526">
        <f t="shared" si="277"/>
        <v>15.162454873646212</v>
      </c>
      <c r="J957" s="2423">
        <v>10.5</v>
      </c>
      <c r="K957" s="269">
        <f t="shared" ref="K957" si="284">N957/H957</f>
        <v>9.4571428571428573</v>
      </c>
      <c r="L957" s="270">
        <f t="shared" ref="L957" si="285">ROUND(F957*J957,0)</f>
        <v>5817</v>
      </c>
      <c r="M957" s="270">
        <f t="shared" ref="M957" si="286">ROUND(L957/12*$C$3,0)</f>
        <v>2424</v>
      </c>
      <c r="N957" s="270">
        <v>331</v>
      </c>
      <c r="O957" s="270">
        <f t="shared" ref="O957" si="287">N957/M957*100</f>
        <v>13.655115511551156</v>
      </c>
      <c r="P957" s="270">
        <f t="shared" ref="P957" si="288">ROUND(L957/E957,0)</f>
        <v>17</v>
      </c>
      <c r="Q957" s="270">
        <f t="shared" ref="Q957" si="289">N957/$C$3*12/P957</f>
        <v>46.729411764705887</v>
      </c>
      <c r="R957" s="552"/>
      <c r="S957" s="552"/>
      <c r="T957" s="552"/>
      <c r="U957" s="552"/>
      <c r="V957" s="552"/>
      <c r="W957" s="2898"/>
      <c r="X957" s="418"/>
      <c r="Y957" s="2752"/>
      <c r="Z957" s="418"/>
      <c r="AA957" s="418"/>
      <c r="AB957" s="418"/>
      <c r="AC957" s="418"/>
      <c r="AD957" s="418"/>
      <c r="AE957" s="1290"/>
      <c r="AF957" s="1302"/>
      <c r="AG957" s="2761"/>
      <c r="AH957" s="1412"/>
    </row>
    <row r="958" spans="1:34" s="2715" customFormat="1" x14ac:dyDescent="0.25">
      <c r="A958" s="414">
        <v>1</v>
      </c>
      <c r="B958" s="414">
        <v>1</v>
      </c>
      <c r="C958" s="3" t="s">
        <v>226</v>
      </c>
      <c r="D958" s="1472" t="s">
        <v>246</v>
      </c>
      <c r="E958" s="2422">
        <v>330</v>
      </c>
      <c r="F958" s="114">
        <v>60</v>
      </c>
      <c r="G958" s="213">
        <f t="shared" si="276"/>
        <v>25</v>
      </c>
      <c r="H958" s="213">
        <v>15</v>
      </c>
      <c r="I958" s="526">
        <f t="shared" si="277"/>
        <v>60</v>
      </c>
      <c r="J958" s="2423">
        <v>8</v>
      </c>
      <c r="K958" s="269">
        <f t="shared" si="278"/>
        <v>6.5333333333333332</v>
      </c>
      <c r="L958" s="270">
        <f t="shared" si="279"/>
        <v>480</v>
      </c>
      <c r="M958" s="270">
        <f t="shared" si="280"/>
        <v>200</v>
      </c>
      <c r="N958" s="270">
        <v>98</v>
      </c>
      <c r="O958" s="270">
        <f t="shared" si="282"/>
        <v>49</v>
      </c>
      <c r="P958" s="270">
        <f t="shared" si="281"/>
        <v>1</v>
      </c>
      <c r="Q958" s="270">
        <f t="shared" si="283"/>
        <v>235.20000000000002</v>
      </c>
      <c r="R958" s="552"/>
      <c r="S958" s="552"/>
      <c r="T958" s="552"/>
      <c r="U958" s="552"/>
      <c r="V958" s="552"/>
      <c r="W958" s="2898"/>
      <c r="X958" s="418"/>
      <c r="Y958" s="2752"/>
      <c r="Z958" s="418"/>
      <c r="AA958" s="418"/>
      <c r="AB958" s="418"/>
      <c r="AC958" s="418"/>
      <c r="AD958" s="418"/>
      <c r="AE958" s="1290"/>
      <c r="AF958" s="1302"/>
      <c r="AG958" s="2761"/>
      <c r="AH958" s="1412"/>
    </row>
    <row r="959" spans="1:34" s="2715" customFormat="1" x14ac:dyDescent="0.25">
      <c r="A959" s="414">
        <v>1</v>
      </c>
      <c r="B959" s="414">
        <v>1</v>
      </c>
      <c r="C959" s="3" t="s">
        <v>9</v>
      </c>
      <c r="D959" s="1472" t="s">
        <v>246</v>
      </c>
      <c r="E959" s="2422">
        <v>340</v>
      </c>
      <c r="F959" s="114">
        <v>537</v>
      </c>
      <c r="G959" s="213">
        <f t="shared" si="276"/>
        <v>223.75</v>
      </c>
      <c r="H959" s="213">
        <v>170</v>
      </c>
      <c r="I959" s="526">
        <f t="shared" si="277"/>
        <v>75.977653631284909</v>
      </c>
      <c r="J959" s="2423">
        <v>14</v>
      </c>
      <c r="K959" s="269">
        <f t="shared" si="278"/>
        <v>12.670588235294117</v>
      </c>
      <c r="L959" s="270">
        <f t="shared" si="279"/>
        <v>7518</v>
      </c>
      <c r="M959" s="270">
        <f t="shared" si="280"/>
        <v>3133</v>
      </c>
      <c r="N959" s="270">
        <v>2154</v>
      </c>
      <c r="O959" s="270">
        <f t="shared" si="282"/>
        <v>68.751994893073729</v>
      </c>
      <c r="P959" s="270">
        <f t="shared" si="281"/>
        <v>22</v>
      </c>
      <c r="Q959" s="270">
        <f t="shared" si="283"/>
        <v>234.9818181818182</v>
      </c>
      <c r="R959" s="552"/>
      <c r="S959" s="552"/>
      <c r="T959" s="552"/>
      <c r="U959" s="552"/>
      <c r="V959" s="552"/>
      <c r="W959" s="2898"/>
      <c r="X959" s="418"/>
      <c r="Y959" s="2752"/>
      <c r="Z959" s="418"/>
      <c r="AA959" s="418"/>
      <c r="AB959" s="418"/>
      <c r="AC959" s="418"/>
      <c r="AD959" s="418"/>
      <c r="AE959" s="1290"/>
      <c r="AF959" s="1302"/>
      <c r="AG959" s="2761"/>
      <c r="AH959" s="1412"/>
    </row>
    <row r="960" spans="1:34" s="2715" customFormat="1" x14ac:dyDescent="0.25">
      <c r="A960" s="414">
        <v>1</v>
      </c>
      <c r="B960" s="414">
        <v>1</v>
      </c>
      <c r="C960" s="3" t="s">
        <v>26</v>
      </c>
      <c r="D960" s="1472" t="s">
        <v>246</v>
      </c>
      <c r="E960" s="2422">
        <v>340</v>
      </c>
      <c r="F960" s="422">
        <v>236</v>
      </c>
      <c r="G960" s="213">
        <f t="shared" si="276"/>
        <v>98.333333333333343</v>
      </c>
      <c r="H960" s="213">
        <v>84</v>
      </c>
      <c r="I960" s="526">
        <f t="shared" si="277"/>
        <v>85.423728813559322</v>
      </c>
      <c r="J960" s="614">
        <v>7.5</v>
      </c>
      <c r="K960" s="269">
        <f t="shared" si="278"/>
        <v>6.7857142857142856</v>
      </c>
      <c r="L960" s="270">
        <f t="shared" si="279"/>
        <v>1770</v>
      </c>
      <c r="M960" s="270">
        <f t="shared" si="280"/>
        <v>738</v>
      </c>
      <c r="N960" s="270">
        <v>570</v>
      </c>
      <c r="O960" s="270">
        <f t="shared" si="282"/>
        <v>77.235772357723576</v>
      </c>
      <c r="P960" s="270">
        <f t="shared" si="281"/>
        <v>5</v>
      </c>
      <c r="Q960" s="270">
        <f t="shared" si="283"/>
        <v>273.60000000000002</v>
      </c>
      <c r="R960" s="552"/>
      <c r="S960" s="552"/>
      <c r="T960" s="552"/>
      <c r="U960" s="552"/>
      <c r="V960" s="552"/>
      <c r="W960" s="2898"/>
      <c r="X960" s="418"/>
      <c r="Y960" s="2752"/>
      <c r="Z960" s="418"/>
      <c r="AA960" s="418"/>
      <c r="AB960" s="418"/>
      <c r="AC960" s="418"/>
      <c r="AD960" s="418"/>
      <c r="AE960" s="1290"/>
      <c r="AF960" s="1302"/>
      <c r="AG960" s="2761"/>
      <c r="AH960" s="1412"/>
    </row>
    <row r="961" spans="1:34" s="2715" customFormat="1" x14ac:dyDescent="0.25">
      <c r="A961" s="414">
        <v>1</v>
      </c>
      <c r="B961" s="414">
        <v>1</v>
      </c>
      <c r="C961" s="3" t="s">
        <v>67</v>
      </c>
      <c r="D961" s="1472" t="s">
        <v>246</v>
      </c>
      <c r="E961" s="2421">
        <v>320</v>
      </c>
      <c r="F961" s="114">
        <v>649</v>
      </c>
      <c r="G961" s="213">
        <f t="shared" si="276"/>
        <v>270.41666666666669</v>
      </c>
      <c r="H961" s="213">
        <v>219</v>
      </c>
      <c r="I961" s="526">
        <f t="shared" si="277"/>
        <v>80.986132511556235</v>
      </c>
      <c r="J961" s="2423">
        <v>9</v>
      </c>
      <c r="K961" s="269">
        <f t="shared" si="278"/>
        <v>8.6027397260273979</v>
      </c>
      <c r="L961" s="270">
        <f t="shared" si="279"/>
        <v>5841</v>
      </c>
      <c r="M961" s="270">
        <f t="shared" si="280"/>
        <v>2434</v>
      </c>
      <c r="N961" s="270">
        <v>1884</v>
      </c>
      <c r="O961" s="270">
        <f t="shared" si="282"/>
        <v>77.403451109285129</v>
      </c>
      <c r="P961" s="270">
        <f t="shared" si="281"/>
        <v>18</v>
      </c>
      <c r="Q961" s="270">
        <f t="shared" si="283"/>
        <v>251.20000000000002</v>
      </c>
      <c r="R961" s="552"/>
      <c r="S961" s="552"/>
      <c r="T961" s="552"/>
      <c r="U961" s="552"/>
      <c r="V961" s="552"/>
      <c r="W961" s="2898"/>
      <c r="X961" s="418"/>
      <c r="Y961" s="2752"/>
      <c r="Z961" s="418"/>
      <c r="AA961" s="418"/>
      <c r="AB961" s="418"/>
      <c r="AC961" s="418"/>
      <c r="AD961" s="418"/>
      <c r="AE961" s="1290"/>
      <c r="AF961" s="1302"/>
      <c r="AG961" s="2761"/>
      <c r="AH961" s="1412"/>
    </row>
    <row r="962" spans="1:34" s="2715" customFormat="1" x14ac:dyDescent="0.25">
      <c r="A962" s="414">
        <v>1</v>
      </c>
      <c r="B962" s="414">
        <v>1</v>
      </c>
      <c r="C962" s="3" t="s">
        <v>10</v>
      </c>
      <c r="D962" s="1472" t="s">
        <v>246</v>
      </c>
      <c r="E962" s="2421">
        <v>340</v>
      </c>
      <c r="F962" s="114">
        <v>2174</v>
      </c>
      <c r="G962" s="213">
        <f t="shared" si="276"/>
        <v>905.83333333333326</v>
      </c>
      <c r="H962" s="213">
        <v>712</v>
      </c>
      <c r="I962" s="526">
        <f t="shared" si="277"/>
        <v>78.601655933762657</v>
      </c>
      <c r="J962" s="2423">
        <v>10.5</v>
      </c>
      <c r="K962" s="269">
        <f t="shared" si="278"/>
        <v>9.5196629213483153</v>
      </c>
      <c r="L962" s="270">
        <f t="shared" si="279"/>
        <v>22827</v>
      </c>
      <c r="M962" s="270">
        <f t="shared" si="280"/>
        <v>9511</v>
      </c>
      <c r="N962" s="270">
        <v>6778</v>
      </c>
      <c r="O962" s="270">
        <f t="shared" si="282"/>
        <v>71.264851224897484</v>
      </c>
      <c r="P962" s="270">
        <f t="shared" si="281"/>
        <v>67</v>
      </c>
      <c r="Q962" s="270">
        <f t="shared" si="283"/>
        <v>242.79402985074626</v>
      </c>
      <c r="R962" s="552"/>
      <c r="S962" s="552"/>
      <c r="T962" s="552"/>
      <c r="U962" s="552"/>
      <c r="V962" s="552"/>
      <c r="W962" s="2898"/>
      <c r="X962" s="418"/>
      <c r="Y962" s="2752"/>
      <c r="Z962" s="418"/>
      <c r="AA962" s="418"/>
      <c r="AB962" s="418"/>
      <c r="AC962" s="418"/>
      <c r="AD962" s="418"/>
      <c r="AE962" s="1290"/>
      <c r="AF962" s="1302"/>
      <c r="AG962" s="2761"/>
      <c r="AH962" s="1412"/>
    </row>
    <row r="963" spans="1:34" s="2715" customFormat="1" x14ac:dyDescent="0.25">
      <c r="A963" s="414">
        <v>1</v>
      </c>
      <c r="B963" s="414">
        <v>1</v>
      </c>
      <c r="C963" s="3" t="s">
        <v>66</v>
      </c>
      <c r="D963" s="1472" t="s">
        <v>246</v>
      </c>
      <c r="E963" s="2421">
        <v>340</v>
      </c>
      <c r="F963" s="456">
        <v>385</v>
      </c>
      <c r="G963" s="213">
        <f t="shared" si="276"/>
        <v>160.41666666666669</v>
      </c>
      <c r="H963" s="213">
        <v>182</v>
      </c>
      <c r="I963" s="526">
        <f t="shared" si="277"/>
        <v>113.45454545454542</v>
      </c>
      <c r="J963" s="2036">
        <v>11</v>
      </c>
      <c r="K963" s="269">
        <f t="shared" si="278"/>
        <v>10.285714285714286</v>
      </c>
      <c r="L963" s="270">
        <f t="shared" si="279"/>
        <v>4235</v>
      </c>
      <c r="M963" s="270">
        <f t="shared" si="280"/>
        <v>1765</v>
      </c>
      <c r="N963" s="270">
        <v>1872</v>
      </c>
      <c r="O963" s="270">
        <f t="shared" si="282"/>
        <v>106.06232294617564</v>
      </c>
      <c r="P963" s="270">
        <f t="shared" si="281"/>
        <v>12</v>
      </c>
      <c r="Q963" s="270">
        <f t="shared" si="283"/>
        <v>374.39999999999992</v>
      </c>
      <c r="R963" s="552"/>
      <c r="S963" s="552"/>
      <c r="T963" s="552"/>
      <c r="U963" s="552"/>
      <c r="V963" s="552"/>
      <c r="W963" s="2898"/>
      <c r="X963" s="418"/>
      <c r="Y963" s="2752"/>
      <c r="Z963" s="418"/>
      <c r="AA963" s="418"/>
      <c r="AB963" s="418"/>
      <c r="AC963" s="418"/>
      <c r="AD963" s="418"/>
      <c r="AE963" s="1290"/>
      <c r="AF963" s="1302"/>
      <c r="AG963" s="2761"/>
      <c r="AH963" s="1412"/>
    </row>
    <row r="964" spans="1:34" s="2715" customFormat="1" x14ac:dyDescent="0.25">
      <c r="A964" s="414">
        <v>1</v>
      </c>
      <c r="B964" s="414">
        <v>1</v>
      </c>
      <c r="C964" s="3" t="s">
        <v>6</v>
      </c>
      <c r="D964" s="1472" t="s">
        <v>246</v>
      </c>
      <c r="E964" s="2421">
        <v>340</v>
      </c>
      <c r="F964" s="114">
        <v>1813</v>
      </c>
      <c r="G964" s="213">
        <f t="shared" si="276"/>
        <v>755.41666666666674</v>
      </c>
      <c r="H964" s="213">
        <v>597</v>
      </c>
      <c r="I964" s="526">
        <f t="shared" si="277"/>
        <v>79.029233314947589</v>
      </c>
      <c r="J964" s="2423">
        <v>10</v>
      </c>
      <c r="K964" s="269">
        <f t="shared" si="278"/>
        <v>10.128978224455611</v>
      </c>
      <c r="L964" s="270">
        <f t="shared" si="279"/>
        <v>18130</v>
      </c>
      <c r="M964" s="270">
        <f t="shared" si="280"/>
        <v>7554</v>
      </c>
      <c r="N964" s="270">
        <v>6047</v>
      </c>
      <c r="O964" s="270">
        <f t="shared" si="282"/>
        <v>80.050304474450613</v>
      </c>
      <c r="P964" s="270">
        <f t="shared" si="281"/>
        <v>53</v>
      </c>
      <c r="Q964" s="270">
        <f t="shared" si="283"/>
        <v>273.82641509433967</v>
      </c>
      <c r="R964" s="552"/>
      <c r="S964" s="552"/>
      <c r="T964" s="552"/>
      <c r="U964" s="552"/>
      <c r="V964" s="552"/>
      <c r="W964" s="2898"/>
      <c r="X964" s="418"/>
      <c r="Y964" s="2752"/>
      <c r="Z964" s="418"/>
      <c r="AA964" s="418"/>
      <c r="AB964" s="418"/>
      <c r="AC964" s="418"/>
      <c r="AD964" s="418"/>
      <c r="AE964" s="1290"/>
      <c r="AF964" s="1302"/>
      <c r="AG964" s="2761"/>
      <c r="AH964" s="1412"/>
    </row>
    <row r="965" spans="1:34" s="2715" customFormat="1" ht="29.25" x14ac:dyDescent="0.25">
      <c r="A965" s="414">
        <v>1</v>
      </c>
      <c r="B965" s="414">
        <v>1</v>
      </c>
      <c r="C965" s="1739" t="s">
        <v>7</v>
      </c>
      <c r="D965" s="3684"/>
      <c r="E965" s="1739"/>
      <c r="F965" s="162">
        <f>SUM(F953:F964)</f>
        <v>8726</v>
      </c>
      <c r="G965" s="3092">
        <f>SUM(G953:G964)</f>
        <v>3635.833333333333</v>
      </c>
      <c r="H965" s="3092">
        <f>SUM(H953:H964)</f>
        <v>3200</v>
      </c>
      <c r="I965" s="3092">
        <f t="shared" si="277"/>
        <v>88.012835205134081</v>
      </c>
      <c r="J965" s="2442">
        <f>IF(F965=0,0,L965/F965)</f>
        <v>9.4157689663075868</v>
      </c>
      <c r="K965" s="388">
        <f t="shared" si="278"/>
        <v>9.0546875</v>
      </c>
      <c r="L965" s="3092">
        <f>SUM(L953:L964)</f>
        <v>82162</v>
      </c>
      <c r="M965" s="3092">
        <f>SUM(M953:M964)</f>
        <v>34236</v>
      </c>
      <c r="N965" s="3092">
        <f>SUM(N953:N964)</f>
        <v>28975</v>
      </c>
      <c r="O965" s="270">
        <f t="shared" si="282"/>
        <v>84.633134711999077</v>
      </c>
      <c r="P965" s="3092">
        <f>SUM(P953:P964)</f>
        <v>244</v>
      </c>
      <c r="Q965" s="270">
        <f t="shared" si="283"/>
        <v>285</v>
      </c>
      <c r="R965" s="3093">
        <v>325289.70593208761</v>
      </c>
      <c r="S965" s="3093">
        <v>325289.70593208761</v>
      </c>
      <c r="T965" s="3093">
        <v>325289.70593208761</v>
      </c>
      <c r="U965" s="3093">
        <v>325411.96121208766</v>
      </c>
      <c r="V965" s="3093">
        <v>325411.96121208766</v>
      </c>
      <c r="W965" s="1209">
        <f>R965/12*$C$3+(S965-R965)/11*4+(T965-S965)/10*3+(U965-T965)/9*2+(V965-U965)/8*1</f>
        <v>135564.54531170317</v>
      </c>
      <c r="X965" s="3092">
        <f>AD965-AC965-Z965</f>
        <v>146797.43132999999</v>
      </c>
      <c r="Y965" s="3094"/>
      <c r="Z965" s="3092">
        <v>-1815.4214399999998</v>
      </c>
      <c r="AA965" s="3092">
        <f>X965-W965</f>
        <v>11232.88601829682</v>
      </c>
      <c r="AB965" s="3092"/>
      <c r="AC965" s="3092">
        <v>-1313.4647199999999</v>
      </c>
      <c r="AD965" s="3092">
        <v>143668.54517</v>
      </c>
      <c r="AE965" s="3095">
        <f>SUM(AE953:AE964)</f>
        <v>0</v>
      </c>
      <c r="AF965" s="3095"/>
      <c r="AG965" s="2761"/>
      <c r="AH965" s="1412"/>
    </row>
    <row r="966" spans="1:34" s="2715" customFormat="1" x14ac:dyDescent="0.25">
      <c r="A966" s="414">
        <v>1</v>
      </c>
      <c r="B966" s="414">
        <v>1</v>
      </c>
      <c r="C966" s="2309" t="s">
        <v>14</v>
      </c>
      <c r="D966" s="2309"/>
      <c r="E966" s="3096"/>
      <c r="F966" s="162"/>
      <c r="G966" s="3092"/>
      <c r="H966" s="3092"/>
      <c r="I966" s="3092"/>
      <c r="J966" s="3097"/>
      <c r="K966" s="3097"/>
      <c r="L966" s="3092"/>
      <c r="M966" s="3092"/>
      <c r="N966" s="3092"/>
      <c r="O966" s="3092"/>
      <c r="P966" s="3092"/>
      <c r="Q966" s="3092"/>
      <c r="R966" s="2904"/>
      <c r="S966" s="2904"/>
      <c r="T966" s="2904"/>
      <c r="U966" s="2904"/>
      <c r="V966" s="2904"/>
      <c r="W966" s="3098"/>
      <c r="X966" s="1651"/>
      <c r="Y966" s="3090"/>
      <c r="Z966" s="1651"/>
      <c r="AA966" s="1651"/>
      <c r="AB966" s="1651"/>
      <c r="AC966" s="1651"/>
      <c r="AD966" s="1651"/>
      <c r="AE966" s="3095"/>
      <c r="AF966" s="1653"/>
      <c r="AG966" s="2761"/>
      <c r="AH966" s="1412"/>
    </row>
    <row r="967" spans="1:34" s="2715" customFormat="1" x14ac:dyDescent="0.25">
      <c r="A967" s="414">
        <v>1</v>
      </c>
      <c r="B967" s="414">
        <v>1</v>
      </c>
      <c r="C967" s="798" t="s">
        <v>382</v>
      </c>
      <c r="D967" s="798"/>
      <c r="E967" s="2062"/>
      <c r="F967" s="460"/>
      <c r="G967" s="788"/>
      <c r="H967" s="788"/>
      <c r="I967" s="788"/>
      <c r="J967" s="1150"/>
      <c r="K967" s="1150"/>
      <c r="L967" s="1862"/>
      <c r="M967" s="1862"/>
      <c r="N967" s="1862"/>
      <c r="O967" s="1862"/>
      <c r="P967" s="1862"/>
      <c r="Q967" s="1862"/>
      <c r="R967" s="614">
        <v>298285.55666999996</v>
      </c>
      <c r="S967" s="614">
        <v>298285.55666999996</v>
      </c>
      <c r="T967" s="614">
        <v>298285.55666999996</v>
      </c>
      <c r="U967" s="614">
        <v>298285.55666999996</v>
      </c>
      <c r="V967" s="614">
        <v>298285.55666999996</v>
      </c>
      <c r="W967" s="3676">
        <f>(R967-4133.05984)/12*$C$3+4133.05984+(S967-R967)/11*4+(T967-S967)/10*3+(U967-T967)/9*2+(V967-U967)/8*1</f>
        <v>126696.60018583332</v>
      </c>
      <c r="X967" s="368">
        <f>AD967-AC967-Z967</f>
        <v>123147.16553999999</v>
      </c>
      <c r="Y967" s="2770"/>
      <c r="Z967" s="368"/>
      <c r="AA967" s="368">
        <f>X967-W967</f>
        <v>-3549.4346458333312</v>
      </c>
      <c r="AB967" s="368"/>
      <c r="AC967" s="368">
        <v>-70.793930000000017</v>
      </c>
      <c r="AD967" s="368">
        <v>123076.37160999999</v>
      </c>
      <c r="AE967" s="1261"/>
      <c r="AF967" s="1274"/>
      <c r="AG967" s="2761"/>
      <c r="AH967" s="1412"/>
    </row>
    <row r="968" spans="1:34" s="2715" customFormat="1" x14ac:dyDescent="0.25">
      <c r="A968" s="414"/>
      <c r="B968" s="414">
        <v>1</v>
      </c>
      <c r="C968" s="798" t="s">
        <v>329</v>
      </c>
      <c r="D968" s="798"/>
      <c r="E968" s="2062"/>
      <c r="F968" s="460"/>
      <c r="G968" s="788"/>
      <c r="H968" s="788"/>
      <c r="I968" s="788"/>
      <c r="J968" s="1150"/>
      <c r="K968" s="1150"/>
      <c r="L968" s="1862"/>
      <c r="M968" s="1862"/>
      <c r="N968" s="1862"/>
      <c r="O968" s="1862"/>
      <c r="P968" s="1862"/>
      <c r="Q968" s="1862"/>
      <c r="R968" s="614">
        <v>12974.0856</v>
      </c>
      <c r="S968" s="614">
        <v>12974.0856</v>
      </c>
      <c r="T968" s="614">
        <v>12974.0856</v>
      </c>
      <c r="U968" s="614">
        <v>12974.0856</v>
      </c>
      <c r="V968" s="614">
        <v>12974.0856</v>
      </c>
      <c r="W968" s="1209">
        <f>R968/12*$C$3+(S968-R968)/11*4+(T968-S968)/10*3+(U968-T968)/9*2+(V968-U968)/8*1</f>
        <v>5405.8690000000006</v>
      </c>
      <c r="X968" s="368">
        <f>AD968-AC968-Z968</f>
        <v>5405.8689999999997</v>
      </c>
      <c r="Y968" s="2770"/>
      <c r="Z968" s="368"/>
      <c r="AA968" s="368">
        <f>X968-W968</f>
        <v>0</v>
      </c>
      <c r="AB968" s="368"/>
      <c r="AC968" s="368">
        <v>0</v>
      </c>
      <c r="AD968" s="368">
        <v>5405.8689999999997</v>
      </c>
      <c r="AE968" s="1261"/>
      <c r="AF968" s="1274"/>
      <c r="AG968" s="2761"/>
      <c r="AH968" s="1412"/>
    </row>
    <row r="969" spans="1:34" s="2715" customFormat="1" ht="29.25" x14ac:dyDescent="0.25">
      <c r="A969" s="414">
        <v>1</v>
      </c>
      <c r="B969" s="414">
        <v>1</v>
      </c>
      <c r="C969" s="785" t="s">
        <v>293</v>
      </c>
      <c r="D969" s="4"/>
      <c r="E969" s="4"/>
      <c r="F969" s="1165">
        <f>F971+F972+F973+F974+F976</f>
        <v>57436</v>
      </c>
      <c r="G969" s="1052">
        <f>G971+G972+G973+G974+G976</f>
        <v>23931.666666666668</v>
      </c>
      <c r="H969" s="1052">
        <f>H971+H972+H973+H974+H976</f>
        <v>26983</v>
      </c>
      <c r="I969" s="1052">
        <f>H969/G969*100</f>
        <v>112.75019151751515</v>
      </c>
      <c r="J969" s="1901"/>
      <c r="K969" s="1901"/>
      <c r="L969" s="211"/>
      <c r="M969" s="211"/>
      <c r="N969" s="211"/>
      <c r="O969" s="211"/>
      <c r="P969" s="211"/>
      <c r="Q969" s="211"/>
      <c r="R969" s="552"/>
      <c r="S969" s="552"/>
      <c r="T969" s="552"/>
      <c r="U969" s="552"/>
      <c r="V969" s="552"/>
      <c r="W969" s="2898"/>
      <c r="X969" s="418"/>
      <c r="Y969" s="2752"/>
      <c r="Z969" s="418"/>
      <c r="AA969" s="418"/>
      <c r="AB969" s="418"/>
      <c r="AC969" s="418"/>
      <c r="AD969" s="418"/>
      <c r="AE969" s="1278">
        <f>AE971+AE972+AE973+AE974+AE976</f>
        <v>0</v>
      </c>
      <c r="AF969" s="1302"/>
      <c r="AG969" s="2761"/>
      <c r="AH969" s="1412"/>
    </row>
    <row r="970" spans="1:34" s="2715" customFormat="1" ht="30" x14ac:dyDescent="0.25">
      <c r="A970" s="414"/>
      <c r="B970" s="414">
        <v>1</v>
      </c>
      <c r="C970" s="800" t="s">
        <v>204</v>
      </c>
      <c r="D970" s="4"/>
      <c r="E970" s="4"/>
      <c r="F970" s="1159"/>
      <c r="G970" s="368"/>
      <c r="H970" s="368"/>
      <c r="I970" s="368"/>
      <c r="J970" s="1901"/>
      <c r="K970" s="1901"/>
      <c r="L970" s="211"/>
      <c r="M970" s="211"/>
      <c r="N970" s="211"/>
      <c r="O970" s="211"/>
      <c r="P970" s="211"/>
      <c r="Q970" s="211"/>
      <c r="R970" s="552"/>
      <c r="S970" s="552"/>
      <c r="T970" s="552"/>
      <c r="U970" s="552"/>
      <c r="V970" s="552"/>
      <c r="W970" s="2898"/>
      <c r="X970" s="418"/>
      <c r="Y970" s="2752"/>
      <c r="Z970" s="418"/>
      <c r="AA970" s="418"/>
      <c r="AB970" s="418"/>
      <c r="AC970" s="418"/>
      <c r="AD970" s="418"/>
      <c r="AE970" s="1274"/>
      <c r="AF970" s="1302"/>
      <c r="AG970" s="2761"/>
      <c r="AH970" s="1412"/>
    </row>
    <row r="971" spans="1:34" s="2715" customFormat="1" ht="30" x14ac:dyDescent="0.25">
      <c r="A971" s="414"/>
      <c r="B971" s="414">
        <v>1</v>
      </c>
      <c r="C971" s="800" t="s">
        <v>205</v>
      </c>
      <c r="D971" s="4"/>
      <c r="E971" s="4"/>
      <c r="F971" s="1159">
        <v>11780</v>
      </c>
      <c r="G971" s="368">
        <f t="shared" ref="G971:G976" si="290">F971/12*$C$3</f>
        <v>4908.333333333333</v>
      </c>
      <c r="H971" s="368">
        <v>2358</v>
      </c>
      <c r="I971" s="368">
        <f>H971/G971*100</f>
        <v>48.040747028862476</v>
      </c>
      <c r="J971" s="1901"/>
      <c r="K971" s="1901"/>
      <c r="L971" s="211"/>
      <c r="M971" s="211"/>
      <c r="N971" s="211"/>
      <c r="O971" s="211"/>
      <c r="P971" s="211"/>
      <c r="Q971" s="211"/>
      <c r="R971" s="552"/>
      <c r="S971" s="552"/>
      <c r="T971" s="552"/>
      <c r="U971" s="552"/>
      <c r="V971" s="552"/>
      <c r="W971" s="2898"/>
      <c r="X971" s="418"/>
      <c r="Y971" s="2752"/>
      <c r="Z971" s="418"/>
      <c r="AA971" s="418"/>
      <c r="AB971" s="418"/>
      <c r="AC971" s="418"/>
      <c r="AD971" s="418"/>
      <c r="AE971" s="1274"/>
      <c r="AF971" s="1302"/>
      <c r="AG971" s="2761"/>
      <c r="AH971" s="1412"/>
    </row>
    <row r="972" spans="1:34" s="2715" customFormat="1" ht="30" x14ac:dyDescent="0.25">
      <c r="A972" s="414"/>
      <c r="B972" s="414">
        <v>1</v>
      </c>
      <c r="C972" s="799" t="s">
        <v>294</v>
      </c>
      <c r="D972" s="4"/>
      <c r="E972" s="4"/>
      <c r="F972" s="1159">
        <v>10000</v>
      </c>
      <c r="G972" s="368">
        <f t="shared" si="290"/>
        <v>4166.666666666667</v>
      </c>
      <c r="H972" s="368">
        <v>7101</v>
      </c>
      <c r="I972" s="368">
        <f>H972/G972*100</f>
        <v>170.42400000000001</v>
      </c>
      <c r="J972" s="1901"/>
      <c r="K972" s="1901"/>
      <c r="L972" s="211"/>
      <c r="M972" s="211"/>
      <c r="N972" s="211"/>
      <c r="O972" s="211"/>
      <c r="P972" s="211"/>
      <c r="Q972" s="211"/>
      <c r="R972" s="552"/>
      <c r="S972" s="552"/>
      <c r="T972" s="552"/>
      <c r="U972" s="552"/>
      <c r="V972" s="552"/>
      <c r="W972" s="2898"/>
      <c r="X972" s="418"/>
      <c r="Y972" s="2752"/>
      <c r="Z972" s="418"/>
      <c r="AA972" s="418"/>
      <c r="AB972" s="418"/>
      <c r="AC972" s="418"/>
      <c r="AD972" s="418"/>
      <c r="AE972" s="1274"/>
      <c r="AF972" s="1302"/>
      <c r="AG972" s="2761"/>
      <c r="AH972" s="1412"/>
    </row>
    <row r="973" spans="1:34" s="2715" customFormat="1" ht="60" x14ac:dyDescent="0.25">
      <c r="A973" s="414"/>
      <c r="B973" s="414">
        <v>1</v>
      </c>
      <c r="C973" s="4" t="s">
        <v>295</v>
      </c>
      <c r="D973" s="4"/>
      <c r="E973" s="4"/>
      <c r="F973" s="1159">
        <v>6000</v>
      </c>
      <c r="G973" s="368">
        <f t="shared" si="290"/>
        <v>2500</v>
      </c>
      <c r="H973" s="368">
        <v>9162</v>
      </c>
      <c r="I973" s="368">
        <f>H973/G973*100</f>
        <v>366.48</v>
      </c>
      <c r="J973" s="1901"/>
      <c r="K973" s="1901"/>
      <c r="L973" s="211"/>
      <c r="M973" s="211"/>
      <c r="N973" s="211"/>
      <c r="O973" s="211"/>
      <c r="P973" s="211"/>
      <c r="Q973" s="211"/>
      <c r="R973" s="552"/>
      <c r="S973" s="552"/>
      <c r="T973" s="552"/>
      <c r="U973" s="552"/>
      <c r="V973" s="552"/>
      <c r="W973" s="2898"/>
      <c r="X973" s="418"/>
      <c r="Y973" s="2752"/>
      <c r="Z973" s="418"/>
      <c r="AA973" s="418"/>
      <c r="AB973" s="418"/>
      <c r="AC973" s="418"/>
      <c r="AD973" s="418"/>
      <c r="AE973" s="1274"/>
      <c r="AF973" s="1302"/>
      <c r="AG973" s="2761"/>
      <c r="AH973" s="1412"/>
    </row>
    <row r="974" spans="1:34" s="2715" customFormat="1" ht="45" x14ac:dyDescent="0.25">
      <c r="A974" s="414"/>
      <c r="B974" s="414">
        <v>1</v>
      </c>
      <c r="C974" s="4" t="s">
        <v>309</v>
      </c>
      <c r="D974" s="4"/>
      <c r="E974" s="4"/>
      <c r="F974" s="1159">
        <v>25150</v>
      </c>
      <c r="G974" s="368">
        <f t="shared" si="290"/>
        <v>10479.166666666668</v>
      </c>
      <c r="H974" s="368">
        <v>8342</v>
      </c>
      <c r="I974" s="368">
        <f>H974/G974*100</f>
        <v>79.605566600397609</v>
      </c>
      <c r="J974" s="1901"/>
      <c r="K974" s="1901"/>
      <c r="L974" s="211"/>
      <c r="M974" s="211"/>
      <c r="N974" s="211"/>
      <c r="O974" s="211"/>
      <c r="P974" s="211"/>
      <c r="Q974" s="211"/>
      <c r="R974" s="552"/>
      <c r="S974" s="552"/>
      <c r="T974" s="552"/>
      <c r="U974" s="552"/>
      <c r="V974" s="552"/>
      <c r="W974" s="2898"/>
      <c r="X974" s="418"/>
      <c r="Y974" s="2752"/>
      <c r="Z974" s="418"/>
      <c r="AA974" s="418"/>
      <c r="AB974" s="418"/>
      <c r="AC974" s="418"/>
      <c r="AD974" s="418"/>
      <c r="AE974" s="1274"/>
      <c r="AF974" s="1302"/>
      <c r="AG974" s="2761"/>
      <c r="AH974" s="1412"/>
    </row>
    <row r="975" spans="1:34" s="2715" customFormat="1" ht="105" x14ac:dyDescent="0.25">
      <c r="A975" s="414"/>
      <c r="B975" s="414"/>
      <c r="C975" s="4" t="s">
        <v>533</v>
      </c>
      <c r="D975" s="4"/>
      <c r="E975" s="4"/>
      <c r="F975" s="1159">
        <v>15000</v>
      </c>
      <c r="G975" s="368">
        <f t="shared" si="290"/>
        <v>6250</v>
      </c>
      <c r="H975" s="368"/>
      <c r="I975" s="368">
        <f>H975/G975*100</f>
        <v>0</v>
      </c>
      <c r="J975" s="1901"/>
      <c r="K975" s="1901"/>
      <c r="L975" s="211"/>
      <c r="M975" s="211"/>
      <c r="N975" s="211"/>
      <c r="O975" s="211"/>
      <c r="P975" s="211"/>
      <c r="Q975" s="211"/>
      <c r="R975" s="552"/>
      <c r="S975" s="552"/>
      <c r="T975" s="552"/>
      <c r="U975" s="552"/>
      <c r="V975" s="552"/>
      <c r="W975" s="2898"/>
      <c r="X975" s="418"/>
      <c r="Y975" s="2752"/>
      <c r="Z975" s="418"/>
      <c r="AA975" s="418"/>
      <c r="AB975" s="418"/>
      <c r="AC975" s="418"/>
      <c r="AD975" s="418"/>
      <c r="AE975" s="1274"/>
      <c r="AF975" s="1302"/>
      <c r="AG975" s="2761"/>
      <c r="AH975" s="1412"/>
    </row>
    <row r="976" spans="1:34" s="2715" customFormat="1" ht="30" x14ac:dyDescent="0.25">
      <c r="A976" s="414"/>
      <c r="B976" s="414">
        <v>1</v>
      </c>
      <c r="C976" s="4" t="s">
        <v>380</v>
      </c>
      <c r="D976" s="4"/>
      <c r="E976" s="4"/>
      <c r="F976" s="1159">
        <v>4506</v>
      </c>
      <c r="G976" s="368">
        <f t="shared" si="290"/>
        <v>1877.5</v>
      </c>
      <c r="H976" s="368">
        <v>20</v>
      </c>
      <c r="I976" s="368">
        <f t="shared" ref="I976:I981" si="291">H976/G976*100</f>
        <v>1.0652463382157125</v>
      </c>
      <c r="J976" s="1901"/>
      <c r="K976" s="1901"/>
      <c r="L976" s="211"/>
      <c r="M976" s="211"/>
      <c r="N976" s="211"/>
      <c r="O976" s="211"/>
      <c r="P976" s="211"/>
      <c r="Q976" s="211"/>
      <c r="R976" s="552"/>
      <c r="S976" s="552"/>
      <c r="T976" s="552"/>
      <c r="U976" s="552"/>
      <c r="V976" s="552"/>
      <c r="W976" s="2898"/>
      <c r="X976" s="418"/>
      <c r="Y976" s="2752"/>
      <c r="Z976" s="418"/>
      <c r="AA976" s="418"/>
      <c r="AB976" s="418"/>
      <c r="AC976" s="418"/>
      <c r="AD976" s="418"/>
      <c r="AE976" s="1274"/>
      <c r="AF976" s="1302"/>
      <c r="AG976" s="2761"/>
      <c r="AH976" s="1412"/>
    </row>
    <row r="977" spans="1:34" s="2715" customFormat="1" ht="29.25" x14ac:dyDescent="0.25">
      <c r="A977" s="414"/>
      <c r="B977" s="414">
        <v>1</v>
      </c>
      <c r="C977" s="855" t="s">
        <v>135</v>
      </c>
      <c r="D977" s="4"/>
      <c r="E977" s="4"/>
      <c r="F977" s="1166">
        <f>F978</f>
        <v>66606</v>
      </c>
      <c r="G977" s="368">
        <f>G978</f>
        <v>27752.5</v>
      </c>
      <c r="H977" s="368">
        <f>H978</f>
        <v>25405</v>
      </c>
      <c r="I977" s="368">
        <f t="shared" si="291"/>
        <v>91.541302585352668</v>
      </c>
      <c r="J977" s="1901"/>
      <c r="K977" s="1901"/>
      <c r="L977" s="211"/>
      <c r="M977" s="211"/>
      <c r="N977" s="211"/>
      <c r="O977" s="211"/>
      <c r="P977" s="211"/>
      <c r="Q977" s="211"/>
      <c r="R977" s="552"/>
      <c r="S977" s="552"/>
      <c r="T977" s="552"/>
      <c r="U977" s="552"/>
      <c r="V977" s="552"/>
      <c r="W977" s="2898"/>
      <c r="X977" s="418"/>
      <c r="Y977" s="2752"/>
      <c r="Z977" s="418"/>
      <c r="AA977" s="418"/>
      <c r="AB977" s="418"/>
      <c r="AC977" s="418"/>
      <c r="AD977" s="418"/>
      <c r="AE977" s="1274">
        <f>AE978</f>
        <v>0</v>
      </c>
      <c r="AF977" s="1302"/>
      <c r="AG977" s="2761"/>
      <c r="AH977" s="1412"/>
    </row>
    <row r="978" spans="1:34" s="2715" customFormat="1" x14ac:dyDescent="0.25">
      <c r="A978" s="414"/>
      <c r="B978" s="414">
        <v>1</v>
      </c>
      <c r="C978" s="780" t="s">
        <v>239</v>
      </c>
      <c r="D978" s="4"/>
      <c r="E978" s="4"/>
      <c r="F978" s="1159">
        <v>66606</v>
      </c>
      <c r="G978" s="368">
        <f>F978/12*$C$3</f>
        <v>27752.5</v>
      </c>
      <c r="H978" s="368">
        <v>25405</v>
      </c>
      <c r="I978" s="368">
        <f t="shared" si="291"/>
        <v>91.541302585352668</v>
      </c>
      <c r="J978" s="1901"/>
      <c r="K978" s="1901"/>
      <c r="L978" s="211"/>
      <c r="M978" s="211"/>
      <c r="N978" s="211"/>
      <c r="O978" s="211"/>
      <c r="P978" s="211"/>
      <c r="Q978" s="211"/>
      <c r="R978" s="552"/>
      <c r="S978" s="552"/>
      <c r="T978" s="552"/>
      <c r="U978" s="552"/>
      <c r="V978" s="552"/>
      <c r="W978" s="2898"/>
      <c r="X978" s="418"/>
      <c r="Y978" s="2752"/>
      <c r="Z978" s="418"/>
      <c r="AA978" s="418"/>
      <c r="AB978" s="418"/>
      <c r="AC978" s="418"/>
      <c r="AD978" s="418"/>
      <c r="AE978" s="1274"/>
      <c r="AF978" s="1302"/>
      <c r="AG978" s="2761"/>
      <c r="AH978" s="1412"/>
    </row>
    <row r="979" spans="1:34" s="2715" customFormat="1" ht="63" x14ac:dyDescent="0.25">
      <c r="A979" s="414"/>
      <c r="B979" s="414">
        <v>1</v>
      </c>
      <c r="C979" s="856" t="s">
        <v>298</v>
      </c>
      <c r="D979" s="4"/>
      <c r="E979" s="4"/>
      <c r="F979" s="446">
        <f>F980+F985</f>
        <v>33741</v>
      </c>
      <c r="G979" s="1052">
        <f>G980+G985</f>
        <v>14058.75</v>
      </c>
      <c r="H979" s="1052">
        <f>H980+H985</f>
        <v>2876</v>
      </c>
      <c r="I979" s="1052">
        <f t="shared" si="291"/>
        <v>20.457010758424467</v>
      </c>
      <c r="J979" s="1901"/>
      <c r="K979" s="1901"/>
      <c r="L979" s="211"/>
      <c r="M979" s="211"/>
      <c r="N979" s="211"/>
      <c r="O979" s="211"/>
      <c r="P979" s="211"/>
      <c r="Q979" s="211"/>
      <c r="R979" s="552"/>
      <c r="S979" s="552"/>
      <c r="T979" s="552"/>
      <c r="U979" s="552"/>
      <c r="V979" s="552"/>
      <c r="W979" s="1209"/>
      <c r="X979" s="418">
        <f>AD979-AC979-Z979</f>
        <v>0</v>
      </c>
      <c r="Y979" s="2752"/>
      <c r="Z979" s="418"/>
      <c r="AA979" s="418">
        <f>X979-W979</f>
        <v>0</v>
      </c>
      <c r="AB979" s="418"/>
      <c r="AC979" s="418"/>
      <c r="AD979" s="418"/>
      <c r="AE979" s="1278">
        <f>AE980+AE985</f>
        <v>0</v>
      </c>
      <c r="AF979" s="1302"/>
      <c r="AG979" s="2761"/>
      <c r="AH979" s="1412"/>
    </row>
    <row r="980" spans="1:34" s="2715" customFormat="1" ht="30" x14ac:dyDescent="0.25">
      <c r="A980" s="414"/>
      <c r="B980" s="414">
        <v>1</v>
      </c>
      <c r="C980" s="799" t="s">
        <v>299</v>
      </c>
      <c r="D980" s="4"/>
      <c r="E980" s="4"/>
      <c r="F980" s="418">
        <f>SUM(F981:F984)</f>
        <v>14165</v>
      </c>
      <c r="G980" s="368">
        <f>SUM(G981:G984)</f>
        <v>5902.0833333333339</v>
      </c>
      <c r="H980" s="368">
        <f>SUM(H981:H984)</f>
        <v>533</v>
      </c>
      <c r="I980" s="368">
        <f t="shared" si="291"/>
        <v>9.0307094952347331</v>
      </c>
      <c r="J980" s="1901"/>
      <c r="K980" s="1901"/>
      <c r="L980" s="211"/>
      <c r="M980" s="211"/>
      <c r="N980" s="211"/>
      <c r="O980" s="211"/>
      <c r="P980" s="211"/>
      <c r="Q980" s="211"/>
      <c r="R980" s="552"/>
      <c r="S980" s="552"/>
      <c r="T980" s="552"/>
      <c r="U980" s="552"/>
      <c r="V980" s="552"/>
      <c r="W980" s="2898"/>
      <c r="X980" s="418"/>
      <c r="Y980" s="2752"/>
      <c r="Z980" s="418"/>
      <c r="AA980" s="418"/>
      <c r="AB980" s="418"/>
      <c r="AC980" s="418"/>
      <c r="AD980" s="418"/>
      <c r="AE980" s="1274">
        <f>SUM(AE981:AE984)</f>
        <v>0</v>
      </c>
      <c r="AF980" s="1302"/>
      <c r="AG980" s="2761"/>
      <c r="AH980" s="1412"/>
    </row>
    <row r="981" spans="1:34" s="2715" customFormat="1" ht="30" x14ac:dyDescent="0.25">
      <c r="A981" s="414"/>
      <c r="B981" s="414">
        <v>1</v>
      </c>
      <c r="C981" s="4" t="s">
        <v>300</v>
      </c>
      <c r="D981" s="4"/>
      <c r="E981" s="4"/>
      <c r="F981" s="418">
        <v>13655</v>
      </c>
      <c r="G981" s="368">
        <f>F981/12*$C$3</f>
        <v>5689.5833333333339</v>
      </c>
      <c r="H981" s="368">
        <v>533</v>
      </c>
      <c r="I981" s="368">
        <f t="shared" si="291"/>
        <v>9.3679970706700839</v>
      </c>
      <c r="J981" s="1901"/>
      <c r="K981" s="1901"/>
      <c r="L981" s="211"/>
      <c r="M981" s="211"/>
      <c r="N981" s="211"/>
      <c r="O981" s="211"/>
      <c r="P981" s="211"/>
      <c r="Q981" s="211"/>
      <c r="R981" s="552"/>
      <c r="S981" s="552"/>
      <c r="T981" s="552"/>
      <c r="U981" s="552"/>
      <c r="V981" s="552"/>
      <c r="W981" s="2898"/>
      <c r="X981" s="418"/>
      <c r="Y981" s="2752"/>
      <c r="Z981" s="418"/>
      <c r="AA981" s="418"/>
      <c r="AB981" s="418"/>
      <c r="AC981" s="418"/>
      <c r="AD981" s="418"/>
      <c r="AE981" s="1274"/>
      <c r="AF981" s="1302"/>
      <c r="AG981" s="2761"/>
      <c r="AH981" s="1412"/>
    </row>
    <row r="982" spans="1:34" s="2715" customFormat="1" ht="60" x14ac:dyDescent="0.25">
      <c r="A982" s="414"/>
      <c r="B982" s="414">
        <v>1</v>
      </c>
      <c r="C982" s="4" t="s">
        <v>301</v>
      </c>
      <c r="D982" s="4"/>
      <c r="E982" s="4"/>
      <c r="F982" s="418"/>
      <c r="G982" s="368"/>
      <c r="H982" s="368"/>
      <c r="I982" s="368"/>
      <c r="J982" s="1901"/>
      <c r="K982" s="1901"/>
      <c r="L982" s="211"/>
      <c r="M982" s="211"/>
      <c r="N982" s="211"/>
      <c r="O982" s="211"/>
      <c r="P982" s="211"/>
      <c r="Q982" s="211"/>
      <c r="R982" s="552"/>
      <c r="S982" s="552"/>
      <c r="T982" s="552"/>
      <c r="U982" s="552"/>
      <c r="V982" s="552"/>
      <c r="W982" s="2898"/>
      <c r="X982" s="418"/>
      <c r="Y982" s="2752"/>
      <c r="Z982" s="418"/>
      <c r="AA982" s="418"/>
      <c r="AB982" s="418"/>
      <c r="AC982" s="418"/>
      <c r="AD982" s="418"/>
      <c r="AE982" s="1274"/>
      <c r="AF982" s="1302"/>
      <c r="AG982" s="2761"/>
      <c r="AH982" s="1412"/>
    </row>
    <row r="983" spans="1:34" s="2715" customFormat="1" ht="45" x14ac:dyDescent="0.25">
      <c r="A983" s="414"/>
      <c r="B983" s="414">
        <v>1</v>
      </c>
      <c r="C983" s="4" t="s">
        <v>302</v>
      </c>
      <c r="D983" s="4"/>
      <c r="E983" s="4"/>
      <c r="F983" s="418">
        <v>42</v>
      </c>
      <c r="G983" s="368">
        <f>F983/12*$C$3</f>
        <v>17.5</v>
      </c>
      <c r="H983" s="368"/>
      <c r="I983" s="368">
        <f>H983/G983*100</f>
        <v>0</v>
      </c>
      <c r="J983" s="1901"/>
      <c r="K983" s="1901"/>
      <c r="L983" s="211"/>
      <c r="M983" s="211"/>
      <c r="N983" s="211"/>
      <c r="O983" s="211"/>
      <c r="P983" s="211"/>
      <c r="Q983" s="211"/>
      <c r="R983" s="552"/>
      <c r="S983" s="552"/>
      <c r="T983" s="552"/>
      <c r="U983" s="552"/>
      <c r="V983" s="552"/>
      <c r="W983" s="2898"/>
      <c r="X983" s="418"/>
      <c r="Y983" s="2752"/>
      <c r="Z983" s="418"/>
      <c r="AA983" s="418"/>
      <c r="AB983" s="418"/>
      <c r="AC983" s="418"/>
      <c r="AD983" s="418"/>
      <c r="AE983" s="1274"/>
      <c r="AF983" s="1302"/>
      <c r="AG983" s="2761"/>
      <c r="AH983" s="1412"/>
    </row>
    <row r="984" spans="1:34" s="2715" customFormat="1" ht="30" x14ac:dyDescent="0.25">
      <c r="A984" s="414"/>
      <c r="B984" s="414">
        <v>1</v>
      </c>
      <c r="C984" s="4" t="s">
        <v>303</v>
      </c>
      <c r="D984" s="4"/>
      <c r="E984" s="4"/>
      <c r="F984" s="418">
        <v>468</v>
      </c>
      <c r="G984" s="368">
        <f>F984/12*$C$3</f>
        <v>195</v>
      </c>
      <c r="H984" s="368"/>
      <c r="I984" s="368">
        <f>H984/G984*100</f>
        <v>0</v>
      </c>
      <c r="J984" s="1901"/>
      <c r="K984" s="1901"/>
      <c r="L984" s="211"/>
      <c r="M984" s="211"/>
      <c r="N984" s="211"/>
      <c r="O984" s="211"/>
      <c r="P984" s="211"/>
      <c r="Q984" s="211"/>
      <c r="R984" s="552"/>
      <c r="S984" s="552"/>
      <c r="T984" s="552"/>
      <c r="U984" s="552"/>
      <c r="V984" s="552"/>
      <c r="W984" s="2898"/>
      <c r="X984" s="418"/>
      <c r="Y984" s="2752"/>
      <c r="Z984" s="418"/>
      <c r="AA984" s="418"/>
      <c r="AB984" s="418"/>
      <c r="AC984" s="418"/>
      <c r="AD984" s="418"/>
      <c r="AE984" s="1274"/>
      <c r="AF984" s="1302"/>
      <c r="AG984" s="2761"/>
      <c r="AH984" s="1412"/>
    </row>
    <row r="985" spans="1:34" s="2715" customFormat="1" ht="45" x14ac:dyDescent="0.25">
      <c r="A985" s="414"/>
      <c r="B985" s="414">
        <v>1</v>
      </c>
      <c r="C985" s="799" t="s">
        <v>304</v>
      </c>
      <c r="D985" s="4"/>
      <c r="E985" s="4"/>
      <c r="F985" s="418">
        <f>SUM(F986:F989)</f>
        <v>19576</v>
      </c>
      <c r="G985" s="368">
        <f>SUM(G986:G989)</f>
        <v>8156.6666666666661</v>
      </c>
      <c r="H985" s="368">
        <f>H986+H988+H989</f>
        <v>2343</v>
      </c>
      <c r="I985" s="368">
        <f>H985/G985*100</f>
        <v>28.724969350224764</v>
      </c>
      <c r="J985" s="1901"/>
      <c r="K985" s="1901"/>
      <c r="L985" s="211"/>
      <c r="M985" s="211"/>
      <c r="N985" s="211"/>
      <c r="O985" s="211"/>
      <c r="P985" s="211"/>
      <c r="Q985" s="211"/>
      <c r="R985" s="552"/>
      <c r="S985" s="552"/>
      <c r="T985" s="552"/>
      <c r="U985" s="552"/>
      <c r="V985" s="552"/>
      <c r="W985" s="2898"/>
      <c r="X985" s="418"/>
      <c r="Y985" s="2752"/>
      <c r="Z985" s="418"/>
      <c r="AA985" s="418"/>
      <c r="AB985" s="418"/>
      <c r="AC985" s="418"/>
      <c r="AD985" s="418"/>
      <c r="AE985" s="1274">
        <f>AE986+AE988+AE989</f>
        <v>0</v>
      </c>
      <c r="AF985" s="1302"/>
      <c r="AG985" s="2761"/>
      <c r="AH985" s="1412"/>
    </row>
    <row r="986" spans="1:34" s="2715" customFormat="1" ht="45" x14ac:dyDescent="0.25">
      <c r="A986" s="414"/>
      <c r="B986" s="414">
        <v>1</v>
      </c>
      <c r="C986" s="4" t="s">
        <v>305</v>
      </c>
      <c r="D986" s="4"/>
      <c r="E986" s="4"/>
      <c r="F986" s="1159">
        <v>4950</v>
      </c>
      <c r="G986" s="368">
        <f>F986/12*$C$3</f>
        <v>2062.5</v>
      </c>
      <c r="H986" s="368">
        <v>230</v>
      </c>
      <c r="I986" s="368">
        <f>H986/G986*100</f>
        <v>11.15151515151515</v>
      </c>
      <c r="J986" s="1901"/>
      <c r="K986" s="1901"/>
      <c r="L986" s="211"/>
      <c r="M986" s="211"/>
      <c r="N986" s="211"/>
      <c r="O986" s="211"/>
      <c r="P986" s="211"/>
      <c r="Q986" s="211"/>
      <c r="R986" s="552"/>
      <c r="S986" s="552"/>
      <c r="T986" s="552"/>
      <c r="U986" s="552"/>
      <c r="V986" s="552"/>
      <c r="W986" s="2898"/>
      <c r="X986" s="418"/>
      <c r="Y986" s="2752"/>
      <c r="Z986" s="418"/>
      <c r="AA986" s="418"/>
      <c r="AB986" s="418"/>
      <c r="AC986" s="418"/>
      <c r="AD986" s="418"/>
      <c r="AE986" s="1274"/>
      <c r="AF986" s="1302"/>
      <c r="AG986" s="2761"/>
      <c r="AH986" s="1412"/>
    </row>
    <row r="987" spans="1:34" s="2715" customFormat="1" ht="30" x14ac:dyDescent="0.25">
      <c r="A987" s="414"/>
      <c r="B987" s="414">
        <v>1</v>
      </c>
      <c r="C987" s="4" t="s">
        <v>334</v>
      </c>
      <c r="D987" s="4"/>
      <c r="E987" s="4"/>
      <c r="F987" s="418"/>
      <c r="G987" s="368"/>
      <c r="H987" s="368"/>
      <c r="I987" s="368"/>
      <c r="J987" s="1901"/>
      <c r="K987" s="1901"/>
      <c r="L987" s="211"/>
      <c r="M987" s="211"/>
      <c r="N987" s="211"/>
      <c r="O987" s="211"/>
      <c r="P987" s="211"/>
      <c r="Q987" s="211"/>
      <c r="R987" s="552"/>
      <c r="S987" s="552"/>
      <c r="T987" s="552"/>
      <c r="U987" s="552"/>
      <c r="V987" s="552"/>
      <c r="W987" s="2898"/>
      <c r="X987" s="418"/>
      <c r="Y987" s="2752"/>
      <c r="Z987" s="418"/>
      <c r="AA987" s="418"/>
      <c r="AB987" s="418"/>
      <c r="AC987" s="418"/>
      <c r="AD987" s="418"/>
      <c r="AE987" s="1274"/>
      <c r="AF987" s="1302"/>
      <c r="AG987" s="2761"/>
      <c r="AH987" s="1412"/>
    </row>
    <row r="988" spans="1:34" s="2715" customFormat="1" ht="75" x14ac:dyDescent="0.25">
      <c r="A988" s="414"/>
      <c r="B988" s="414">
        <v>1</v>
      </c>
      <c r="C988" s="4" t="s">
        <v>306</v>
      </c>
      <c r="D988" s="4"/>
      <c r="E988" s="4"/>
      <c r="F988" s="418">
        <v>10500</v>
      </c>
      <c r="G988" s="368">
        <f>F988/12*$C$3</f>
        <v>4375</v>
      </c>
      <c r="H988" s="368">
        <v>1099</v>
      </c>
      <c r="I988" s="368">
        <f>H988/G988*100</f>
        <v>25.119999999999997</v>
      </c>
      <c r="J988" s="1901"/>
      <c r="K988" s="1901"/>
      <c r="L988" s="211"/>
      <c r="M988" s="211"/>
      <c r="N988" s="211"/>
      <c r="O988" s="211"/>
      <c r="P988" s="211"/>
      <c r="Q988" s="211"/>
      <c r="R988" s="552"/>
      <c r="S988" s="552"/>
      <c r="T988" s="552"/>
      <c r="U988" s="552"/>
      <c r="V988" s="552"/>
      <c r="W988" s="2898"/>
      <c r="X988" s="418"/>
      <c r="Y988" s="2752"/>
      <c r="Z988" s="418"/>
      <c r="AA988" s="418"/>
      <c r="AB988" s="418"/>
      <c r="AC988" s="418"/>
      <c r="AD988" s="418"/>
      <c r="AE988" s="1274"/>
      <c r="AF988" s="1302"/>
      <c r="AG988" s="2761"/>
      <c r="AH988" s="1412"/>
    </row>
    <row r="989" spans="1:34" s="2715" customFormat="1" ht="60" x14ac:dyDescent="0.25">
      <c r="A989" s="414"/>
      <c r="B989" s="414">
        <v>1</v>
      </c>
      <c r="C989" s="4" t="s">
        <v>307</v>
      </c>
      <c r="D989" s="4"/>
      <c r="E989" s="4"/>
      <c r="F989" s="418">
        <v>4126</v>
      </c>
      <c r="G989" s="368">
        <f>F989/12*$C$3</f>
        <v>1719.1666666666665</v>
      </c>
      <c r="H989" s="368">
        <v>1014</v>
      </c>
      <c r="I989" s="368">
        <f>H989/G989*100</f>
        <v>58.982064953950562</v>
      </c>
      <c r="J989" s="1901"/>
      <c r="K989" s="1901"/>
      <c r="L989" s="211"/>
      <c r="M989" s="211"/>
      <c r="N989" s="211"/>
      <c r="O989" s="211"/>
      <c r="P989" s="211"/>
      <c r="Q989" s="211"/>
      <c r="R989" s="552"/>
      <c r="S989" s="552"/>
      <c r="T989" s="552"/>
      <c r="U989" s="552"/>
      <c r="V989" s="552"/>
      <c r="W989" s="2898"/>
      <c r="X989" s="418"/>
      <c r="Y989" s="2752"/>
      <c r="Z989" s="418"/>
      <c r="AA989" s="418"/>
      <c r="AB989" s="418"/>
      <c r="AC989" s="418"/>
      <c r="AD989" s="418"/>
      <c r="AE989" s="1274"/>
      <c r="AF989" s="1302"/>
      <c r="AG989" s="2761"/>
      <c r="AH989" s="1412"/>
    </row>
    <row r="990" spans="1:34" s="2715" customFormat="1" ht="57.75" x14ac:dyDescent="0.25">
      <c r="A990" s="414"/>
      <c r="B990" s="414">
        <v>1</v>
      </c>
      <c r="C990" s="785" t="s">
        <v>384</v>
      </c>
      <c r="D990" s="4"/>
      <c r="E990" s="4"/>
      <c r="F990" s="418">
        <v>1465</v>
      </c>
      <c r="G990" s="368">
        <f>F990/12*$C$3</f>
        <v>610.41666666666663</v>
      </c>
      <c r="H990" s="368"/>
      <c r="I990" s="368">
        <f>H990/G990*100</f>
        <v>0</v>
      </c>
      <c r="J990" s="1901"/>
      <c r="K990" s="1901"/>
      <c r="L990" s="211"/>
      <c r="M990" s="211"/>
      <c r="N990" s="211"/>
      <c r="O990" s="211"/>
      <c r="P990" s="211"/>
      <c r="Q990" s="211"/>
      <c r="R990" s="552"/>
      <c r="S990" s="552"/>
      <c r="T990" s="552"/>
      <c r="U990" s="552"/>
      <c r="V990" s="552"/>
      <c r="W990" s="2898"/>
      <c r="X990" s="418"/>
      <c r="Y990" s="2752"/>
      <c r="Z990" s="418"/>
      <c r="AA990" s="418"/>
      <c r="AB990" s="418"/>
      <c r="AC990" s="418"/>
      <c r="AD990" s="418"/>
      <c r="AE990" s="1274"/>
      <c r="AF990" s="1302"/>
      <c r="AG990" s="2761"/>
      <c r="AH990" s="1412"/>
    </row>
    <row r="991" spans="1:34" s="2715" customFormat="1" x14ac:dyDescent="0.25">
      <c r="A991" s="414"/>
      <c r="B991" s="414">
        <v>1</v>
      </c>
      <c r="C991" s="798" t="s">
        <v>206</v>
      </c>
      <c r="D991" s="4"/>
      <c r="E991" s="4"/>
      <c r="F991" s="418"/>
      <c r="G991" s="368">
        <f>F991/12*$C$3</f>
        <v>0</v>
      </c>
      <c r="H991" s="368"/>
      <c r="I991" s="368"/>
      <c r="J991" s="1901"/>
      <c r="K991" s="1901"/>
      <c r="L991" s="211"/>
      <c r="M991" s="211"/>
      <c r="N991" s="211"/>
      <c r="O991" s="211"/>
      <c r="P991" s="211"/>
      <c r="Q991" s="211"/>
      <c r="R991" s="552">
        <v>4397.7344999999996</v>
      </c>
      <c r="S991" s="552">
        <v>4397.7344999999996</v>
      </c>
      <c r="T991" s="552">
        <v>4397.7344999999996</v>
      </c>
      <c r="U991" s="552">
        <v>4397.7344999999996</v>
      </c>
      <c r="V991" s="552">
        <v>4397.7344999999996</v>
      </c>
      <c r="W991" s="2898">
        <f>R991/12*$C$3+(S991-R991)/11*4+(T991-S991)/10*3+(U991-T991)/9*2+(V991-U991)/8*1</f>
        <v>1832.389375</v>
      </c>
      <c r="X991" s="418">
        <f>AD991-AC991-Z991</f>
        <v>2221.7243900000008</v>
      </c>
      <c r="Y991" s="2752"/>
      <c r="Z991" s="418"/>
      <c r="AA991" s="418">
        <f>X991-W991</f>
        <v>389.33501500000079</v>
      </c>
      <c r="AB991" s="418"/>
      <c r="AC991" s="418">
        <v>0</v>
      </c>
      <c r="AD991" s="418">
        <v>2221.7243900000008</v>
      </c>
      <c r="AE991" s="1274"/>
      <c r="AF991" s="1302"/>
      <c r="AG991" s="2761"/>
      <c r="AH991" s="1412"/>
    </row>
    <row r="992" spans="1:34" s="2715" customFormat="1" ht="29.25" x14ac:dyDescent="0.25">
      <c r="A992" s="414"/>
      <c r="B992" s="414">
        <v>1</v>
      </c>
      <c r="C992" s="785" t="s">
        <v>359</v>
      </c>
      <c r="D992" s="4"/>
      <c r="E992" s="4"/>
      <c r="F992" s="418">
        <f>F993+F994+F997+F998+F999+F1000</f>
        <v>1688</v>
      </c>
      <c r="G992" s="368">
        <f>G993+G994+G997+G998+G999+G1000</f>
        <v>703.33333333333326</v>
      </c>
      <c r="H992" s="368">
        <f>H993+H994+H997+H998+H999+H1000</f>
        <v>346.48</v>
      </c>
      <c r="I992" s="368">
        <f>H992/G992*100</f>
        <v>49.262559241706164</v>
      </c>
      <c r="J992" s="1901"/>
      <c r="K992" s="1901"/>
      <c r="L992" s="211"/>
      <c r="M992" s="211"/>
      <c r="N992" s="211"/>
      <c r="O992" s="211"/>
      <c r="P992" s="211"/>
      <c r="Q992" s="211"/>
      <c r="R992" s="552"/>
      <c r="S992" s="552"/>
      <c r="T992" s="552"/>
      <c r="U992" s="552"/>
      <c r="V992" s="552"/>
      <c r="W992" s="2898"/>
      <c r="X992" s="418"/>
      <c r="Y992" s="2752"/>
      <c r="Z992" s="418"/>
      <c r="AA992" s="418"/>
      <c r="AB992" s="418"/>
      <c r="AC992" s="418"/>
      <c r="AD992" s="418"/>
      <c r="AE992" s="1274">
        <f>AE993+AE994+AE997+AE998+AE999+AE1000</f>
        <v>0</v>
      </c>
      <c r="AF992" s="1302"/>
      <c r="AG992" s="2761"/>
      <c r="AH992" s="1412"/>
    </row>
    <row r="993" spans="1:34" s="2715" customFormat="1" x14ac:dyDescent="0.25">
      <c r="A993" s="414"/>
      <c r="B993" s="414">
        <v>1</v>
      </c>
      <c r="C993" s="4" t="s">
        <v>347</v>
      </c>
      <c r="D993" s="4"/>
      <c r="E993" s="4"/>
      <c r="F993" s="418"/>
      <c r="G993" s="368"/>
      <c r="H993" s="368"/>
      <c r="I993" s="368"/>
      <c r="J993" s="1901"/>
      <c r="K993" s="1901"/>
      <c r="L993" s="211"/>
      <c r="M993" s="211"/>
      <c r="N993" s="211"/>
      <c r="O993" s="211"/>
      <c r="P993" s="211"/>
      <c r="Q993" s="211"/>
      <c r="R993" s="552"/>
      <c r="S993" s="552"/>
      <c r="T993" s="552"/>
      <c r="U993" s="552"/>
      <c r="V993" s="552"/>
      <c r="W993" s="2898"/>
      <c r="X993" s="418"/>
      <c r="Y993" s="2752"/>
      <c r="Z993" s="418"/>
      <c r="AA993" s="418"/>
      <c r="AB993" s="418"/>
      <c r="AC993" s="418"/>
      <c r="AD993" s="418"/>
      <c r="AE993" s="1274"/>
      <c r="AF993" s="1302"/>
      <c r="AG993" s="2761"/>
      <c r="AH993" s="1412"/>
    </row>
    <row r="994" spans="1:34" s="2715" customFormat="1" ht="30" x14ac:dyDescent="0.25">
      <c r="A994" s="414"/>
      <c r="B994" s="414">
        <v>1</v>
      </c>
      <c r="C994" s="799" t="s">
        <v>348</v>
      </c>
      <c r="D994" s="4"/>
      <c r="E994" s="4"/>
      <c r="F994" s="418">
        <f>F995+F996/4</f>
        <v>200</v>
      </c>
      <c r="G994" s="368">
        <f>G995+G996/4</f>
        <v>83.333333333333343</v>
      </c>
      <c r="H994" s="368">
        <f>H995+H996/4</f>
        <v>306.48</v>
      </c>
      <c r="I994" s="368">
        <f>H994/G994*100</f>
        <v>367.77599999999995</v>
      </c>
      <c r="J994" s="1901"/>
      <c r="K994" s="1901"/>
      <c r="L994" s="211"/>
      <c r="M994" s="211"/>
      <c r="N994" s="211"/>
      <c r="O994" s="211"/>
      <c r="P994" s="211"/>
      <c r="Q994" s="211"/>
      <c r="R994" s="552"/>
      <c r="S994" s="552"/>
      <c r="T994" s="552"/>
      <c r="U994" s="552"/>
      <c r="V994" s="552"/>
      <c r="W994" s="2898"/>
      <c r="X994" s="418"/>
      <c r="Y994" s="2752"/>
      <c r="Z994" s="418"/>
      <c r="AA994" s="418"/>
      <c r="AB994" s="418"/>
      <c r="AC994" s="418"/>
      <c r="AD994" s="418"/>
      <c r="AE994" s="1274">
        <f>AE995+AE996/4</f>
        <v>0</v>
      </c>
      <c r="AF994" s="1302"/>
      <c r="AG994" s="2761"/>
      <c r="AH994" s="1412"/>
    </row>
    <row r="995" spans="1:34" s="2715" customFormat="1" x14ac:dyDescent="0.25">
      <c r="A995" s="414"/>
      <c r="B995" s="414">
        <v>1</v>
      </c>
      <c r="C995" s="4" t="s">
        <v>349</v>
      </c>
      <c r="D995" s="4"/>
      <c r="E995" s="4"/>
      <c r="F995" s="418"/>
      <c r="G995" s="368"/>
      <c r="H995" s="368"/>
      <c r="I995" s="368"/>
      <c r="J995" s="1901"/>
      <c r="K995" s="1901"/>
      <c r="L995" s="211"/>
      <c r="M995" s="211"/>
      <c r="N995" s="211"/>
      <c r="O995" s="211"/>
      <c r="P995" s="211"/>
      <c r="Q995" s="211"/>
      <c r="R995" s="552"/>
      <c r="S995" s="552"/>
      <c r="T995" s="552"/>
      <c r="U995" s="552"/>
      <c r="V995" s="552"/>
      <c r="W995" s="2898"/>
      <c r="X995" s="418"/>
      <c r="Y995" s="2752"/>
      <c r="Z995" s="418"/>
      <c r="AA995" s="418"/>
      <c r="AB995" s="418"/>
      <c r="AC995" s="418"/>
      <c r="AD995" s="418"/>
      <c r="AE995" s="1274"/>
      <c r="AF995" s="1302"/>
      <c r="AG995" s="2761"/>
      <c r="AH995" s="1412"/>
    </row>
    <row r="996" spans="1:34" s="2715" customFormat="1" ht="30" x14ac:dyDescent="0.25">
      <c r="A996" s="414"/>
      <c r="B996" s="414">
        <v>1</v>
      </c>
      <c r="C996" s="4" t="s">
        <v>374</v>
      </c>
      <c r="D996" s="4"/>
      <c r="E996" s="4"/>
      <c r="F996" s="418">
        <v>800</v>
      </c>
      <c r="G996" s="368">
        <f>F996/12*$C$3</f>
        <v>333.33333333333337</v>
      </c>
      <c r="H996" s="368">
        <v>1225.92</v>
      </c>
      <c r="I996" s="368">
        <f>H996/G996*100</f>
        <v>367.77599999999995</v>
      </c>
      <c r="J996" s="1901"/>
      <c r="K996" s="1901"/>
      <c r="L996" s="211"/>
      <c r="M996" s="211"/>
      <c r="N996" s="211"/>
      <c r="O996" s="211"/>
      <c r="P996" s="211"/>
      <c r="Q996" s="211"/>
      <c r="R996" s="552"/>
      <c r="S996" s="552"/>
      <c r="T996" s="552"/>
      <c r="U996" s="552"/>
      <c r="V996" s="552"/>
      <c r="W996" s="2898"/>
      <c r="X996" s="418"/>
      <c r="Y996" s="2752"/>
      <c r="Z996" s="418"/>
      <c r="AA996" s="418"/>
      <c r="AB996" s="418"/>
      <c r="AC996" s="418"/>
      <c r="AD996" s="418"/>
      <c r="AE996" s="1274"/>
      <c r="AF996" s="1302"/>
      <c r="AG996" s="2761"/>
      <c r="AH996" s="1412"/>
    </row>
    <row r="997" spans="1:34" s="2715" customFormat="1" ht="60" x14ac:dyDescent="0.25">
      <c r="A997" s="414"/>
      <c r="B997" s="414">
        <v>1</v>
      </c>
      <c r="C997" s="4" t="s">
        <v>351</v>
      </c>
      <c r="D997" s="4"/>
      <c r="E997" s="4"/>
      <c r="F997" s="418"/>
      <c r="G997" s="368"/>
      <c r="H997" s="368"/>
      <c r="I997" s="368"/>
      <c r="J997" s="1901"/>
      <c r="K997" s="1901"/>
      <c r="L997" s="211"/>
      <c r="M997" s="211"/>
      <c r="N997" s="211"/>
      <c r="O997" s="211"/>
      <c r="P997" s="211"/>
      <c r="Q997" s="211"/>
      <c r="R997" s="552"/>
      <c r="S997" s="552"/>
      <c r="T997" s="552"/>
      <c r="U997" s="552"/>
      <c r="V997" s="552"/>
      <c r="W997" s="2898"/>
      <c r="X997" s="418"/>
      <c r="Y997" s="2752"/>
      <c r="Z997" s="418"/>
      <c r="AA997" s="418"/>
      <c r="AB997" s="418"/>
      <c r="AC997" s="418"/>
      <c r="AD997" s="418"/>
      <c r="AE997" s="1274"/>
      <c r="AF997" s="1302"/>
      <c r="AG997" s="2761"/>
      <c r="AH997" s="1412"/>
    </row>
    <row r="998" spans="1:34" s="2715" customFormat="1" ht="45" x14ac:dyDescent="0.25">
      <c r="A998" s="414"/>
      <c r="B998" s="414">
        <v>1</v>
      </c>
      <c r="C998" s="800" t="s">
        <v>352</v>
      </c>
      <c r="D998" s="4"/>
      <c r="E998" s="4"/>
      <c r="F998" s="418"/>
      <c r="G998" s="368"/>
      <c r="H998" s="368"/>
      <c r="I998" s="368"/>
      <c r="J998" s="1901"/>
      <c r="K998" s="1901"/>
      <c r="L998" s="211"/>
      <c r="M998" s="211"/>
      <c r="N998" s="211"/>
      <c r="O998" s="211"/>
      <c r="P998" s="211"/>
      <c r="Q998" s="211"/>
      <c r="R998" s="552"/>
      <c r="S998" s="552"/>
      <c r="T998" s="552"/>
      <c r="U998" s="552"/>
      <c r="V998" s="552"/>
      <c r="W998" s="2898"/>
      <c r="X998" s="418"/>
      <c r="Y998" s="2752"/>
      <c r="Z998" s="418"/>
      <c r="AA998" s="418"/>
      <c r="AB998" s="418"/>
      <c r="AC998" s="418"/>
      <c r="AD998" s="418"/>
      <c r="AE998" s="1274"/>
      <c r="AF998" s="1302"/>
      <c r="AG998" s="2761"/>
      <c r="AH998" s="1412"/>
    </row>
    <row r="999" spans="1:34" s="2715" customFormat="1" ht="105" x14ac:dyDescent="0.25">
      <c r="A999" s="414"/>
      <c r="B999" s="414"/>
      <c r="C999" s="800" t="s">
        <v>534</v>
      </c>
      <c r="D999" s="4"/>
      <c r="E999" s="4"/>
      <c r="F999" s="418">
        <v>50</v>
      </c>
      <c r="G999" s="368">
        <f>(F999/12*$C$3)</f>
        <v>20.833333333333336</v>
      </c>
      <c r="H999" s="368"/>
      <c r="I999" s="368">
        <f>H999/G999*100</f>
        <v>0</v>
      </c>
      <c r="J999" s="1901"/>
      <c r="K999" s="1901"/>
      <c r="L999" s="211"/>
      <c r="M999" s="211"/>
      <c r="N999" s="211"/>
      <c r="O999" s="211"/>
      <c r="P999" s="211"/>
      <c r="Q999" s="211"/>
      <c r="R999" s="552"/>
      <c r="S999" s="552"/>
      <c r="T999" s="552"/>
      <c r="U999" s="552"/>
      <c r="V999" s="552"/>
      <c r="W999" s="2898"/>
      <c r="X999" s="418"/>
      <c r="Y999" s="2752"/>
      <c r="Z999" s="418"/>
      <c r="AA999" s="418"/>
      <c r="AB999" s="418"/>
      <c r="AC999" s="418"/>
      <c r="AD999" s="418"/>
      <c r="AE999" s="1274"/>
      <c r="AF999" s="1302"/>
      <c r="AG999" s="2761"/>
      <c r="AH999" s="1412"/>
    </row>
    <row r="1000" spans="1:34" s="2715" customFormat="1" ht="42.75" x14ac:dyDescent="0.25">
      <c r="A1000" s="414"/>
      <c r="B1000" s="414"/>
      <c r="C1000" s="1413" t="s">
        <v>510</v>
      </c>
      <c r="D1000" s="4"/>
      <c r="E1000" s="4"/>
      <c r="F1000" s="418">
        <f>F1001</f>
        <v>1438</v>
      </c>
      <c r="G1000" s="758">
        <f>G1001</f>
        <v>599.16666666666663</v>
      </c>
      <c r="H1000" s="758">
        <f>H1001</f>
        <v>40</v>
      </c>
      <c r="I1000" s="368">
        <f>H1000/G1000*100</f>
        <v>6.6759388038942973</v>
      </c>
      <c r="J1000" s="1901"/>
      <c r="K1000" s="1901"/>
      <c r="L1000" s="211"/>
      <c r="M1000" s="211"/>
      <c r="N1000" s="211"/>
      <c r="O1000" s="211"/>
      <c r="P1000" s="211"/>
      <c r="Q1000" s="211"/>
      <c r="R1000" s="552">
        <v>2314.9214300000003</v>
      </c>
      <c r="S1000" s="552">
        <v>2314.9214300000003</v>
      </c>
      <c r="T1000" s="552">
        <v>2314.9214300000003</v>
      </c>
      <c r="U1000" s="552">
        <v>2314.9214300000003</v>
      </c>
      <c r="V1000" s="552">
        <v>2314.9214300000003</v>
      </c>
      <c r="W1000" s="1209">
        <f>R1000/12*$C$3+(S1000-R1000)/11*4+(T1000-S1000)/10*3+(U1000-T1000)/9*2+(V1000-U1000)/8*1</f>
        <v>964.55059583333355</v>
      </c>
      <c r="X1000" s="418">
        <f>AD1000-AC1000-Z1000</f>
        <v>78.763840000000002</v>
      </c>
      <c r="Y1000" s="2752"/>
      <c r="Z1000" s="418"/>
      <c r="AA1000" s="418">
        <f>X1000-W1000</f>
        <v>-885.78675583333359</v>
      </c>
      <c r="AB1000" s="418"/>
      <c r="AC1000" s="418">
        <v>0</v>
      </c>
      <c r="AD1000" s="418">
        <v>78.763840000000002</v>
      </c>
      <c r="AE1000" s="1274">
        <f>AE1001</f>
        <v>0</v>
      </c>
      <c r="AF1000" s="1302"/>
      <c r="AG1000" s="2761"/>
      <c r="AH1000" s="1412"/>
    </row>
    <row r="1001" spans="1:34" s="2715" customFormat="1" x14ac:dyDescent="0.25">
      <c r="A1001" s="414"/>
      <c r="B1001" s="414"/>
      <c r="C1001" s="800" t="s">
        <v>511</v>
      </c>
      <c r="D1001" s="4"/>
      <c r="E1001" s="4"/>
      <c r="F1001" s="418">
        <v>1438</v>
      </c>
      <c r="G1001" s="368">
        <f>(F1001/12*$C$3)</f>
        <v>599.16666666666663</v>
      </c>
      <c r="H1001" s="368">
        <v>40</v>
      </c>
      <c r="I1001" s="368">
        <f>H1001/G1001*100</f>
        <v>6.6759388038942973</v>
      </c>
      <c r="J1001" s="1901"/>
      <c r="K1001" s="1901"/>
      <c r="L1001" s="211"/>
      <c r="M1001" s="211"/>
      <c r="N1001" s="211"/>
      <c r="O1001" s="211"/>
      <c r="P1001" s="211"/>
      <c r="Q1001" s="211"/>
      <c r="R1001" s="552"/>
      <c r="S1001" s="552"/>
      <c r="T1001" s="552"/>
      <c r="U1001" s="552"/>
      <c r="V1001" s="552"/>
      <c r="W1001" s="2898"/>
      <c r="X1001" s="418"/>
      <c r="Y1001" s="2752"/>
      <c r="Z1001" s="418"/>
      <c r="AA1001" s="418"/>
      <c r="AB1001" s="418"/>
      <c r="AC1001" s="418"/>
      <c r="AD1001" s="418"/>
      <c r="AE1001" s="1274"/>
      <c r="AF1001" s="1302"/>
      <c r="AG1001" s="2761"/>
      <c r="AH1001" s="1412"/>
    </row>
    <row r="1002" spans="1:34" s="2715" customFormat="1" ht="42.75" x14ac:dyDescent="0.25">
      <c r="A1002" s="414"/>
      <c r="B1002" s="414"/>
      <c r="C1002" s="1413" t="s">
        <v>512</v>
      </c>
      <c r="D1002" s="4"/>
      <c r="E1002" s="4"/>
      <c r="F1002" s="418"/>
      <c r="G1002" s="368"/>
      <c r="H1002" s="368"/>
      <c r="I1002" s="368"/>
      <c r="J1002" s="1901"/>
      <c r="K1002" s="1901"/>
      <c r="L1002" s="211"/>
      <c r="M1002" s="211"/>
      <c r="N1002" s="211"/>
      <c r="O1002" s="211"/>
      <c r="P1002" s="211"/>
      <c r="Q1002" s="211"/>
      <c r="R1002" s="552"/>
      <c r="S1002" s="552"/>
      <c r="T1002" s="552"/>
      <c r="U1002" s="552"/>
      <c r="V1002" s="552"/>
      <c r="W1002" s="2898"/>
      <c r="X1002" s="418"/>
      <c r="Y1002" s="2752"/>
      <c r="Z1002" s="418"/>
      <c r="AA1002" s="418"/>
      <c r="AB1002" s="418"/>
      <c r="AC1002" s="418"/>
      <c r="AD1002" s="418"/>
      <c r="AE1002" s="1274"/>
      <c r="AF1002" s="1302"/>
      <c r="AG1002" s="2761"/>
      <c r="AH1002" s="1412"/>
    </row>
    <row r="1003" spans="1:34" s="2715" customFormat="1" ht="29.25" x14ac:dyDescent="0.25">
      <c r="A1003" s="414"/>
      <c r="B1003" s="414">
        <v>1</v>
      </c>
      <c r="C1003" s="785" t="s">
        <v>360</v>
      </c>
      <c r="D1003" s="4"/>
      <c r="E1003" s="4"/>
      <c r="F1003" s="418">
        <f>F1004+F1005</f>
        <v>1595.7446808510638</v>
      </c>
      <c r="G1003" s="368">
        <f>G1004+G1005</f>
        <v>664.89361702127655</v>
      </c>
      <c r="H1003" s="368">
        <f>H1004+H1005</f>
        <v>722.84787234042551</v>
      </c>
      <c r="I1003" s="368">
        <f>H1003/G1003*100</f>
        <v>108.71632</v>
      </c>
      <c r="J1003" s="1901"/>
      <c r="K1003" s="1901"/>
      <c r="L1003" s="211"/>
      <c r="M1003" s="211"/>
      <c r="N1003" s="211"/>
      <c r="O1003" s="211"/>
      <c r="P1003" s="211"/>
      <c r="Q1003" s="211"/>
      <c r="R1003" s="552"/>
      <c r="S1003" s="552"/>
      <c r="T1003" s="552"/>
      <c r="U1003" s="552"/>
      <c r="V1003" s="552"/>
      <c r="W1003" s="2898"/>
      <c r="X1003" s="418"/>
      <c r="Y1003" s="2752"/>
      <c r="Z1003" s="418"/>
      <c r="AA1003" s="418"/>
      <c r="AB1003" s="418"/>
      <c r="AC1003" s="418"/>
      <c r="AD1003" s="418"/>
      <c r="AE1003" s="1274">
        <f>AE1004+AE1005</f>
        <v>0</v>
      </c>
      <c r="AF1003" s="1302"/>
      <c r="AG1003" s="2761"/>
      <c r="AH1003" s="1412"/>
    </row>
    <row r="1004" spans="1:34" s="2715" customFormat="1" x14ac:dyDescent="0.25">
      <c r="A1004" s="414"/>
      <c r="B1004" s="414">
        <v>1</v>
      </c>
      <c r="C1004" s="785" t="s">
        <v>375</v>
      </c>
      <c r="D1004" s="4"/>
      <c r="E1004" s="4"/>
      <c r="F1004" s="418"/>
      <c r="G1004" s="368"/>
      <c r="H1004" s="368"/>
      <c r="I1004" s="368"/>
      <c r="J1004" s="1901"/>
      <c r="K1004" s="1901"/>
      <c r="L1004" s="211"/>
      <c r="M1004" s="211"/>
      <c r="N1004" s="211"/>
      <c r="O1004" s="211"/>
      <c r="P1004" s="211"/>
      <c r="Q1004" s="211"/>
      <c r="R1004" s="552"/>
      <c r="S1004" s="552"/>
      <c r="T1004" s="552"/>
      <c r="U1004" s="552"/>
      <c r="V1004" s="552"/>
      <c r="W1004" s="2898"/>
      <c r="X1004" s="418"/>
      <c r="Y1004" s="2752"/>
      <c r="Z1004" s="418"/>
      <c r="AA1004" s="418"/>
      <c r="AB1004" s="418"/>
      <c r="AC1004" s="418"/>
      <c r="AD1004" s="418"/>
      <c r="AE1004" s="1274"/>
      <c r="AF1004" s="1302"/>
      <c r="AG1004" s="2761"/>
      <c r="AH1004" s="1412"/>
    </row>
    <row r="1005" spans="1:34" s="2715" customFormat="1" x14ac:dyDescent="0.25">
      <c r="A1005" s="414"/>
      <c r="B1005" s="414">
        <v>1</v>
      </c>
      <c r="C1005" s="4" t="s">
        <v>376</v>
      </c>
      <c r="D1005" s="4"/>
      <c r="E1005" s="4"/>
      <c r="F1005" s="418">
        <f>F1006/9.4</f>
        <v>1595.7446808510638</v>
      </c>
      <c r="G1005" s="368">
        <f>G1006/9.4</f>
        <v>664.89361702127655</v>
      </c>
      <c r="H1005" s="368">
        <f>H1006/9.4</f>
        <v>722.84787234042551</v>
      </c>
      <c r="I1005" s="368">
        <f t="shared" ref="I1005:I1020" si="292">H1005/G1005*100</f>
        <v>108.71632</v>
      </c>
      <c r="J1005" s="1901"/>
      <c r="K1005" s="1901"/>
      <c r="L1005" s="211"/>
      <c r="M1005" s="211"/>
      <c r="N1005" s="211"/>
      <c r="O1005" s="211"/>
      <c r="P1005" s="211"/>
      <c r="Q1005" s="211"/>
      <c r="R1005" s="552"/>
      <c r="S1005" s="552"/>
      <c r="T1005" s="552"/>
      <c r="U1005" s="552"/>
      <c r="V1005" s="552"/>
      <c r="W1005" s="2898"/>
      <c r="X1005" s="418"/>
      <c r="Y1005" s="2752"/>
      <c r="Z1005" s="418"/>
      <c r="AA1005" s="418"/>
      <c r="AB1005" s="418"/>
      <c r="AC1005" s="418"/>
      <c r="AD1005" s="418"/>
      <c r="AE1005" s="1274">
        <f>AE1006/9.4</f>
        <v>0</v>
      </c>
      <c r="AF1005" s="1302"/>
      <c r="AG1005" s="2761"/>
      <c r="AH1005" s="1412"/>
    </row>
    <row r="1006" spans="1:34" s="2715" customFormat="1" x14ac:dyDescent="0.25">
      <c r="A1006" s="414"/>
      <c r="B1006" s="414">
        <v>1</v>
      </c>
      <c r="C1006" s="801" t="s">
        <v>377</v>
      </c>
      <c r="D1006" s="4"/>
      <c r="E1006" s="4"/>
      <c r="F1006" s="418">
        <v>15000</v>
      </c>
      <c r="G1006" s="368">
        <f>(F1006/12*$C$3)</f>
        <v>6250</v>
      </c>
      <c r="H1006" s="368">
        <v>6794.77</v>
      </c>
      <c r="I1006" s="368">
        <f t="shared" si="292"/>
        <v>108.71632</v>
      </c>
      <c r="J1006" s="1901"/>
      <c r="K1006" s="1901"/>
      <c r="L1006" s="211"/>
      <c r="M1006" s="211"/>
      <c r="N1006" s="211"/>
      <c r="O1006" s="211"/>
      <c r="P1006" s="211"/>
      <c r="Q1006" s="211"/>
      <c r="R1006" s="552"/>
      <c r="S1006" s="552"/>
      <c r="T1006" s="552"/>
      <c r="U1006" s="552"/>
      <c r="V1006" s="552"/>
      <c r="W1006" s="2898"/>
      <c r="X1006" s="418"/>
      <c r="Y1006" s="2752"/>
      <c r="Z1006" s="418"/>
      <c r="AA1006" s="418"/>
      <c r="AB1006" s="418"/>
      <c r="AC1006" s="418"/>
      <c r="AD1006" s="418"/>
      <c r="AE1006" s="1274"/>
      <c r="AF1006" s="1302"/>
      <c r="AG1006" s="2761"/>
      <c r="AH1006" s="1412"/>
    </row>
    <row r="1007" spans="1:34" s="2715" customFormat="1" ht="29.25" x14ac:dyDescent="0.25">
      <c r="A1007" s="414"/>
      <c r="B1007" s="414">
        <v>1</v>
      </c>
      <c r="C1007" s="785" t="s">
        <v>353</v>
      </c>
      <c r="D1007" s="4"/>
      <c r="E1007" s="4"/>
      <c r="F1007" s="418">
        <v>21708</v>
      </c>
      <c r="G1007" s="368">
        <f>F1007/12*$C$3</f>
        <v>9045</v>
      </c>
      <c r="H1007" s="368">
        <v>7639</v>
      </c>
      <c r="I1007" s="368">
        <f t="shared" si="292"/>
        <v>84.455500276395796</v>
      </c>
      <c r="J1007" s="1901"/>
      <c r="K1007" s="1901"/>
      <c r="L1007" s="211"/>
      <c r="M1007" s="211"/>
      <c r="N1007" s="211"/>
      <c r="O1007" s="211"/>
      <c r="P1007" s="211"/>
      <c r="Q1007" s="211"/>
      <c r="R1007" s="552"/>
      <c r="S1007" s="552"/>
      <c r="T1007" s="552"/>
      <c r="U1007" s="552"/>
      <c r="V1007" s="552"/>
      <c r="W1007" s="2898"/>
      <c r="X1007" s="418"/>
      <c r="Y1007" s="2752"/>
      <c r="Z1007" s="418"/>
      <c r="AA1007" s="418"/>
      <c r="AB1007" s="418"/>
      <c r="AC1007" s="418"/>
      <c r="AD1007" s="418"/>
      <c r="AE1007" s="1274"/>
      <c r="AF1007" s="1302"/>
      <c r="AG1007" s="2761"/>
      <c r="AH1007" s="1412"/>
    </row>
    <row r="1008" spans="1:34" s="2715" customFormat="1" ht="30" x14ac:dyDescent="0.25">
      <c r="A1008" s="414"/>
      <c r="B1008" s="414">
        <v>1</v>
      </c>
      <c r="C1008" s="780" t="s">
        <v>201</v>
      </c>
      <c r="D1008" s="4"/>
      <c r="E1008" s="4"/>
      <c r="F1008" s="418">
        <v>2600</v>
      </c>
      <c r="G1008" s="368">
        <f>F1008/12*$C$3</f>
        <v>1083.3333333333333</v>
      </c>
      <c r="H1008" s="368">
        <v>985</v>
      </c>
      <c r="I1008" s="368">
        <f t="shared" si="292"/>
        <v>90.923076923076934</v>
      </c>
      <c r="J1008" s="1901"/>
      <c r="K1008" s="1901"/>
      <c r="L1008" s="211"/>
      <c r="M1008" s="211"/>
      <c r="N1008" s="211"/>
      <c r="O1008" s="211"/>
      <c r="P1008" s="211"/>
      <c r="Q1008" s="211"/>
      <c r="R1008" s="552"/>
      <c r="S1008" s="552"/>
      <c r="T1008" s="552"/>
      <c r="U1008" s="552"/>
      <c r="V1008" s="552"/>
      <c r="W1008" s="2898"/>
      <c r="X1008" s="418"/>
      <c r="Y1008" s="2752"/>
      <c r="Z1008" s="418"/>
      <c r="AA1008" s="418"/>
      <c r="AB1008" s="418"/>
      <c r="AC1008" s="418"/>
      <c r="AD1008" s="418"/>
      <c r="AE1008" s="1274"/>
      <c r="AF1008" s="1302"/>
      <c r="AG1008" s="2761"/>
      <c r="AH1008" s="1412"/>
    </row>
    <row r="1009" spans="1:34" s="2715" customFormat="1" ht="72" x14ac:dyDescent="0.25">
      <c r="A1009" s="414"/>
      <c r="B1009" s="414">
        <v>1</v>
      </c>
      <c r="C1009" s="785" t="s">
        <v>361</v>
      </c>
      <c r="D1009" s="4"/>
      <c r="E1009" s="4"/>
      <c r="F1009" s="418">
        <v>1700</v>
      </c>
      <c r="G1009" s="368">
        <f>F1009/12*$C$3</f>
        <v>708.33333333333326</v>
      </c>
      <c r="H1009" s="368">
        <v>503</v>
      </c>
      <c r="I1009" s="368">
        <f t="shared" si="292"/>
        <v>71.011764705882356</v>
      </c>
      <c r="J1009" s="1901"/>
      <c r="K1009" s="1901"/>
      <c r="L1009" s="211"/>
      <c r="M1009" s="211"/>
      <c r="N1009" s="211"/>
      <c r="O1009" s="211"/>
      <c r="P1009" s="211"/>
      <c r="Q1009" s="211"/>
      <c r="R1009" s="552"/>
      <c r="S1009" s="552"/>
      <c r="T1009" s="552"/>
      <c r="U1009" s="552"/>
      <c r="V1009" s="552"/>
      <c r="W1009" s="2898"/>
      <c r="X1009" s="418"/>
      <c r="Y1009" s="2752"/>
      <c r="Z1009" s="418"/>
      <c r="AA1009" s="418"/>
      <c r="AB1009" s="418"/>
      <c r="AC1009" s="418"/>
      <c r="AD1009" s="418"/>
      <c r="AE1009" s="1274"/>
      <c r="AF1009" s="1302"/>
      <c r="AG1009" s="2761"/>
      <c r="AH1009" s="1412"/>
    </row>
    <row r="1010" spans="1:34" s="2715" customFormat="1" x14ac:dyDescent="0.25">
      <c r="A1010" s="414"/>
      <c r="B1010" s="414">
        <v>1</v>
      </c>
      <c r="C1010" s="769" t="s">
        <v>234</v>
      </c>
      <c r="D1010" s="4"/>
      <c r="E1010" s="4"/>
      <c r="F1010" s="446">
        <f>SUM(F1011:F1015)</f>
        <v>3250</v>
      </c>
      <c r="G1010" s="1052">
        <f>SUM(G1011:G1015)</f>
        <v>1354.1666666666665</v>
      </c>
      <c r="H1010" s="1052">
        <f>SUM(H1011:H1015)</f>
        <v>1870</v>
      </c>
      <c r="I1010" s="1052">
        <f t="shared" si="292"/>
        <v>138.09230769230771</v>
      </c>
      <c r="J1010" s="1901"/>
      <c r="K1010" s="1901"/>
      <c r="L1010" s="211"/>
      <c r="M1010" s="211"/>
      <c r="N1010" s="211"/>
      <c r="O1010" s="211"/>
      <c r="P1010" s="211"/>
      <c r="Q1010" s="211"/>
      <c r="R1010" s="552">
        <v>6555.8872099999999</v>
      </c>
      <c r="S1010" s="552">
        <v>6555.8872099999999</v>
      </c>
      <c r="T1010" s="552">
        <v>6555.8872099999999</v>
      </c>
      <c r="U1010" s="552">
        <v>6555.8872099999999</v>
      </c>
      <c r="V1010" s="552">
        <v>6555.8872099999999</v>
      </c>
      <c r="W1010" s="1209">
        <f>R1010/12*$C$3+(S1010-R1010)/11*4+(T1010-S1010)/10*3+(U1010-T1010)/9*2+(V1010-U1010)/8*1</f>
        <v>2731.6196708333332</v>
      </c>
      <c r="X1010" s="418">
        <f>AD1010-AC1010-Z1010</f>
        <v>3013.6033699999998</v>
      </c>
      <c r="Y1010" s="2752"/>
      <c r="Z1010" s="418"/>
      <c r="AA1010" s="418">
        <f>X1010-W1010</f>
        <v>281.98369916666661</v>
      </c>
      <c r="AB1010" s="418"/>
      <c r="AC1010" s="418">
        <v>0</v>
      </c>
      <c r="AD1010" s="418">
        <v>3013.6033699999998</v>
      </c>
      <c r="AE1010" s="1278">
        <f>SUM(AE1011:AE1015)</f>
        <v>0</v>
      </c>
      <c r="AF1010" s="1302"/>
      <c r="AG1010" s="2761"/>
      <c r="AH1010" s="1412"/>
    </row>
    <row r="1011" spans="1:34" s="2715" customFormat="1" ht="15.75" x14ac:dyDescent="0.25">
      <c r="A1011" s="414"/>
      <c r="B1011" s="414">
        <v>1</v>
      </c>
      <c r="C1011" s="857" t="s">
        <v>68</v>
      </c>
      <c r="D1011" s="4"/>
      <c r="E1011" s="4"/>
      <c r="F1011" s="418">
        <v>1000</v>
      </c>
      <c r="G1011" s="368">
        <f>F1011/12*$C$3</f>
        <v>416.66666666666663</v>
      </c>
      <c r="H1011" s="368">
        <v>1062</v>
      </c>
      <c r="I1011" s="368">
        <f t="shared" si="292"/>
        <v>254.88000000000005</v>
      </c>
      <c r="J1011" s="1901"/>
      <c r="K1011" s="1901"/>
      <c r="L1011" s="211"/>
      <c r="M1011" s="211"/>
      <c r="N1011" s="211"/>
      <c r="O1011" s="211"/>
      <c r="P1011" s="211"/>
      <c r="Q1011" s="211"/>
      <c r="R1011" s="552"/>
      <c r="S1011" s="552"/>
      <c r="T1011" s="552"/>
      <c r="U1011" s="552"/>
      <c r="V1011" s="552"/>
      <c r="W1011" s="2898"/>
      <c r="X1011" s="418"/>
      <c r="Y1011" s="2752"/>
      <c r="Z1011" s="418"/>
      <c r="AA1011" s="418"/>
      <c r="AB1011" s="418"/>
      <c r="AC1011" s="418"/>
      <c r="AD1011" s="418"/>
      <c r="AE1011" s="1274"/>
      <c r="AF1011" s="1302"/>
      <c r="AG1011" s="2761"/>
      <c r="AH1011" s="1412"/>
    </row>
    <row r="1012" spans="1:34" s="2715" customFormat="1" ht="47.25" x14ac:dyDescent="0.25">
      <c r="A1012" s="414"/>
      <c r="B1012" s="414">
        <v>1</v>
      </c>
      <c r="C1012" s="857" t="s">
        <v>125</v>
      </c>
      <c r="D1012" s="4"/>
      <c r="E1012" s="4"/>
      <c r="F1012" s="418">
        <v>150</v>
      </c>
      <c r="G1012" s="368">
        <f>F1012/12*$C$3</f>
        <v>62.5</v>
      </c>
      <c r="H1012" s="368">
        <v>1</v>
      </c>
      <c r="I1012" s="368">
        <f t="shared" si="292"/>
        <v>1.6</v>
      </c>
      <c r="J1012" s="1901"/>
      <c r="K1012" s="1901"/>
      <c r="L1012" s="211"/>
      <c r="M1012" s="211"/>
      <c r="N1012" s="211"/>
      <c r="O1012" s="211"/>
      <c r="P1012" s="211"/>
      <c r="Q1012" s="211"/>
      <c r="R1012" s="552"/>
      <c r="S1012" s="552"/>
      <c r="T1012" s="552"/>
      <c r="U1012" s="552"/>
      <c r="V1012" s="552"/>
      <c r="W1012" s="2898"/>
      <c r="X1012" s="418"/>
      <c r="Y1012" s="2752"/>
      <c r="Z1012" s="418"/>
      <c r="AA1012" s="418"/>
      <c r="AB1012" s="418"/>
      <c r="AC1012" s="418"/>
      <c r="AD1012" s="418"/>
      <c r="AE1012" s="1274"/>
      <c r="AF1012" s="1302"/>
      <c r="AG1012" s="2761"/>
      <c r="AH1012" s="1412"/>
    </row>
    <row r="1013" spans="1:34" s="2715" customFormat="1" ht="63" x14ac:dyDescent="0.25">
      <c r="A1013" s="414"/>
      <c r="B1013" s="414"/>
      <c r="C1013" s="857" t="s">
        <v>409</v>
      </c>
      <c r="D1013" s="4"/>
      <c r="E1013" s="4"/>
      <c r="F1013" s="418">
        <v>400</v>
      </c>
      <c r="G1013" s="368">
        <f>F1013/12*$C$3</f>
        <v>166.66666666666669</v>
      </c>
      <c r="H1013" s="368">
        <v>128</v>
      </c>
      <c r="I1013" s="368">
        <f t="shared" si="292"/>
        <v>76.8</v>
      </c>
      <c r="J1013" s="1901"/>
      <c r="K1013" s="1901"/>
      <c r="L1013" s="211"/>
      <c r="M1013" s="211"/>
      <c r="N1013" s="211"/>
      <c r="O1013" s="211"/>
      <c r="P1013" s="211"/>
      <c r="Q1013" s="211"/>
      <c r="R1013" s="552"/>
      <c r="S1013" s="552"/>
      <c r="T1013" s="552"/>
      <c r="U1013" s="552"/>
      <c r="V1013" s="552"/>
      <c r="W1013" s="2898"/>
      <c r="X1013" s="418"/>
      <c r="Y1013" s="2752"/>
      <c r="Z1013" s="418"/>
      <c r="AA1013" s="418"/>
      <c r="AB1013" s="418"/>
      <c r="AC1013" s="418"/>
      <c r="AD1013" s="418"/>
      <c r="AE1013" s="1274"/>
      <c r="AF1013" s="1302"/>
      <c r="AG1013" s="2761"/>
      <c r="AH1013" s="1412"/>
    </row>
    <row r="1014" spans="1:34" s="2715" customFormat="1" ht="31.5" x14ac:dyDescent="0.25">
      <c r="A1014" s="414"/>
      <c r="B1014" s="414">
        <v>1</v>
      </c>
      <c r="C1014" s="857" t="s">
        <v>283</v>
      </c>
      <c r="D1014" s="4"/>
      <c r="E1014" s="4"/>
      <c r="F1014" s="418">
        <v>200</v>
      </c>
      <c r="G1014" s="368">
        <f>F1014/12*$C$3</f>
        <v>83.333333333333343</v>
      </c>
      <c r="H1014" s="368">
        <v>181</v>
      </c>
      <c r="I1014" s="368">
        <f t="shared" si="292"/>
        <v>217.19999999999996</v>
      </c>
      <c r="J1014" s="1901"/>
      <c r="K1014" s="1901"/>
      <c r="L1014" s="211"/>
      <c r="M1014" s="211"/>
      <c r="N1014" s="211"/>
      <c r="O1014" s="211"/>
      <c r="P1014" s="211"/>
      <c r="Q1014" s="211"/>
      <c r="R1014" s="552"/>
      <c r="S1014" s="552"/>
      <c r="T1014" s="552"/>
      <c r="U1014" s="552"/>
      <c r="V1014" s="552"/>
      <c r="W1014" s="2898"/>
      <c r="X1014" s="418"/>
      <c r="Y1014" s="2752"/>
      <c r="Z1014" s="418"/>
      <c r="AA1014" s="418"/>
      <c r="AB1014" s="418"/>
      <c r="AC1014" s="418"/>
      <c r="AD1014" s="418"/>
      <c r="AE1014" s="1274"/>
      <c r="AF1014" s="1302"/>
      <c r="AG1014" s="2761"/>
      <c r="AH1014" s="1412"/>
    </row>
    <row r="1015" spans="1:34" s="2715" customFormat="1" ht="31.5" x14ac:dyDescent="0.25">
      <c r="A1015" s="414"/>
      <c r="B1015" s="414">
        <v>1</v>
      </c>
      <c r="C1015" s="854" t="s">
        <v>74</v>
      </c>
      <c r="D1015" s="4"/>
      <c r="E1015" s="4"/>
      <c r="F1015" s="418">
        <v>1500</v>
      </c>
      <c r="G1015" s="368">
        <f>F1015/12*$C$3</f>
        <v>625</v>
      </c>
      <c r="H1015" s="368">
        <v>498</v>
      </c>
      <c r="I1015" s="368">
        <f t="shared" si="292"/>
        <v>79.679999999999993</v>
      </c>
      <c r="J1015" s="1901"/>
      <c r="K1015" s="1901"/>
      <c r="L1015" s="211"/>
      <c r="M1015" s="211"/>
      <c r="N1015" s="211"/>
      <c r="O1015" s="211"/>
      <c r="P1015" s="211"/>
      <c r="Q1015" s="211"/>
      <c r="R1015" s="552"/>
      <c r="S1015" s="552"/>
      <c r="T1015" s="552"/>
      <c r="U1015" s="552"/>
      <c r="V1015" s="552"/>
      <c r="W1015" s="2898"/>
      <c r="X1015" s="418"/>
      <c r="Y1015" s="2752"/>
      <c r="Z1015" s="418"/>
      <c r="AA1015" s="418"/>
      <c r="AB1015" s="418"/>
      <c r="AC1015" s="418"/>
      <c r="AD1015" s="418"/>
      <c r="AE1015" s="1274"/>
      <c r="AF1015" s="1302"/>
      <c r="AG1015" s="2761"/>
      <c r="AH1015" s="1412"/>
    </row>
    <row r="1016" spans="1:34" s="2715" customFormat="1" ht="29.25" x14ac:dyDescent="0.25">
      <c r="A1016" s="414"/>
      <c r="B1016" s="414">
        <v>1</v>
      </c>
      <c r="C1016" s="726" t="s">
        <v>279</v>
      </c>
      <c r="D1016" s="4"/>
      <c r="E1016" s="4"/>
      <c r="F1016" s="446">
        <f>F992+F969</f>
        <v>59124</v>
      </c>
      <c r="G1016" s="1052">
        <f>G992+G969</f>
        <v>24635</v>
      </c>
      <c r="H1016" s="1052">
        <f>H992+H969</f>
        <v>27329.48</v>
      </c>
      <c r="I1016" s="1052">
        <f t="shared" si="292"/>
        <v>110.9376090927542</v>
      </c>
      <c r="J1016" s="1901"/>
      <c r="K1016" s="1901"/>
      <c r="L1016" s="211"/>
      <c r="M1016" s="211"/>
      <c r="N1016" s="211"/>
      <c r="O1016" s="211"/>
      <c r="P1016" s="211"/>
      <c r="Q1016" s="211"/>
      <c r="R1016" s="552"/>
      <c r="S1016" s="552"/>
      <c r="T1016" s="552"/>
      <c r="U1016" s="552"/>
      <c r="V1016" s="552"/>
      <c r="W1016" s="2898"/>
      <c r="X1016" s="418"/>
      <c r="Y1016" s="2752"/>
      <c r="Z1016" s="418"/>
      <c r="AA1016" s="418"/>
      <c r="AB1016" s="418"/>
      <c r="AC1016" s="418"/>
      <c r="AD1016" s="418"/>
      <c r="AE1016" s="1278">
        <f>AE992+AE969</f>
        <v>0</v>
      </c>
      <c r="AF1016" s="1302"/>
      <c r="AG1016" s="2761"/>
      <c r="AH1016" s="1412"/>
    </row>
    <row r="1017" spans="1:34" s="2715" customFormat="1" ht="43.5" x14ac:dyDescent="0.25">
      <c r="A1017" s="414"/>
      <c r="B1017" s="414">
        <v>1</v>
      </c>
      <c r="C1017" s="726" t="s">
        <v>308</v>
      </c>
      <c r="D1017" s="4"/>
      <c r="E1017" s="4"/>
      <c r="F1017" s="446">
        <f>F979</f>
        <v>33741</v>
      </c>
      <c r="G1017" s="1052">
        <f>G979</f>
        <v>14058.75</v>
      </c>
      <c r="H1017" s="1052">
        <f>H979</f>
        <v>2876</v>
      </c>
      <c r="I1017" s="1052">
        <f t="shared" si="292"/>
        <v>20.457010758424467</v>
      </c>
      <c r="J1017" s="1901"/>
      <c r="K1017" s="1901"/>
      <c r="L1017" s="211"/>
      <c r="M1017" s="211"/>
      <c r="N1017" s="211"/>
      <c r="O1017" s="211"/>
      <c r="P1017" s="211"/>
      <c r="Q1017" s="211"/>
      <c r="R1017" s="552"/>
      <c r="S1017" s="552"/>
      <c r="T1017" s="552"/>
      <c r="U1017" s="552"/>
      <c r="V1017" s="552"/>
      <c r="W1017" s="2898"/>
      <c r="X1017" s="418"/>
      <c r="Y1017" s="2752"/>
      <c r="Z1017" s="418"/>
      <c r="AA1017" s="418"/>
      <c r="AB1017" s="418"/>
      <c r="AC1017" s="418"/>
      <c r="AD1017" s="418"/>
      <c r="AE1017" s="1278">
        <f>AE979</f>
        <v>0</v>
      </c>
      <c r="AF1017" s="1302"/>
      <c r="AG1017" s="2761"/>
      <c r="AH1017" s="1412"/>
    </row>
    <row r="1018" spans="1:34" s="2715" customFormat="1" ht="29.25" x14ac:dyDescent="0.25">
      <c r="A1018" s="414"/>
      <c r="B1018" s="414">
        <v>1</v>
      </c>
      <c r="C1018" s="726" t="s">
        <v>280</v>
      </c>
      <c r="D1018" s="4"/>
      <c r="E1018" s="4"/>
      <c r="F1018" s="446">
        <f>F1003+F977</f>
        <v>68201.744680851058</v>
      </c>
      <c r="G1018" s="1052">
        <f>G1003+G977</f>
        <v>28417.393617021276</v>
      </c>
      <c r="H1018" s="1052">
        <f>H1003+H977</f>
        <v>26127.847872340426</v>
      </c>
      <c r="I1018" s="1052">
        <f t="shared" si="292"/>
        <v>91.94315363492916</v>
      </c>
      <c r="J1018" s="1901"/>
      <c r="K1018" s="1901"/>
      <c r="L1018" s="211"/>
      <c r="M1018" s="211"/>
      <c r="N1018" s="211"/>
      <c r="O1018" s="211"/>
      <c r="P1018" s="211"/>
      <c r="Q1018" s="211"/>
      <c r="R1018" s="552"/>
      <c r="S1018" s="552"/>
      <c r="T1018" s="552"/>
      <c r="U1018" s="552"/>
      <c r="V1018" s="552"/>
      <c r="W1018" s="2898"/>
      <c r="X1018" s="418"/>
      <c r="Y1018" s="2752"/>
      <c r="Z1018" s="418"/>
      <c r="AA1018" s="418"/>
      <c r="AB1018" s="418"/>
      <c r="AC1018" s="418"/>
      <c r="AD1018" s="418"/>
      <c r="AE1018" s="1278">
        <f>AE1003+AE977</f>
        <v>0</v>
      </c>
      <c r="AF1018" s="1302"/>
      <c r="AG1018" s="2761"/>
      <c r="AH1018" s="1412"/>
    </row>
    <row r="1019" spans="1:34" s="2715" customFormat="1" ht="29.25" x14ac:dyDescent="0.25">
      <c r="A1019" s="414"/>
      <c r="B1019" s="414">
        <v>1</v>
      </c>
      <c r="C1019" s="726" t="s">
        <v>281</v>
      </c>
      <c r="D1019" s="4"/>
      <c r="E1019" s="4"/>
      <c r="F1019" s="446">
        <f>F1007+F1009+F990</f>
        <v>24873</v>
      </c>
      <c r="G1019" s="1052">
        <f>G1007+G1009+G990</f>
        <v>10363.75</v>
      </c>
      <c r="H1019" s="1052">
        <f>H1007+H1009+H990</f>
        <v>8142</v>
      </c>
      <c r="I1019" s="1052">
        <f t="shared" si="292"/>
        <v>78.562296466047528</v>
      </c>
      <c r="J1019" s="1901"/>
      <c r="K1019" s="1901"/>
      <c r="L1019" s="211"/>
      <c r="M1019" s="211"/>
      <c r="N1019" s="211"/>
      <c r="O1019" s="211"/>
      <c r="P1019" s="211"/>
      <c r="Q1019" s="211"/>
      <c r="R1019" s="552">
        <v>28066.660159999999</v>
      </c>
      <c r="S1019" s="552">
        <v>28066.660159999999</v>
      </c>
      <c r="T1019" s="552">
        <v>28066.660159999999</v>
      </c>
      <c r="U1019" s="552">
        <v>28066.660159999999</v>
      </c>
      <c r="V1019" s="552">
        <v>28066.660159999999</v>
      </c>
      <c r="W1019" s="1209">
        <f>R1019/12*$C$3+(S1019-R1019)/11*4+(T1019-S1019)/10*3+(U1019-T1019)/9*2+(V1019-U1019)/8*1</f>
        <v>11694.441733333333</v>
      </c>
      <c r="X1019" s="418">
        <f>AD1019-AC1019-Z1019</f>
        <v>9743.4196400000001</v>
      </c>
      <c r="Y1019" s="2752"/>
      <c r="Z1019" s="418"/>
      <c r="AA1019" s="418">
        <f>X1019-W1019</f>
        <v>-1951.022093333333</v>
      </c>
      <c r="AB1019" s="418"/>
      <c r="AC1019" s="418">
        <v>-4.1740199999999996</v>
      </c>
      <c r="AD1019" s="418">
        <v>9739.2456199999997</v>
      </c>
      <c r="AE1019" s="1278">
        <f>AE1007+AE1009+AE990</f>
        <v>0</v>
      </c>
      <c r="AF1019" s="1302"/>
      <c r="AG1019" s="2761"/>
      <c r="AH1019" s="1412"/>
    </row>
    <row r="1020" spans="1:34" s="2715" customFormat="1" x14ac:dyDescent="0.25">
      <c r="A1020" s="414"/>
      <c r="B1020" s="414">
        <v>1</v>
      </c>
      <c r="C1020" s="727" t="s">
        <v>138</v>
      </c>
      <c r="D1020" s="4"/>
      <c r="E1020" s="4"/>
      <c r="F1020" s="446">
        <f>F1016+F1017+F1019+F978*2.9+F1006/4.2</f>
        <v>314466.8285714286</v>
      </c>
      <c r="G1020" s="1052">
        <f>G1016+G1017+G1019+G978*2.9+G1006/4.2</f>
        <v>131027.84523809524</v>
      </c>
      <c r="H1020" s="1052">
        <f>H1016+H1017+H1019+H978*2.9+H1006/4.2</f>
        <v>113639.78238095238</v>
      </c>
      <c r="I1020" s="1052">
        <f t="shared" si="292"/>
        <v>86.729490341883903</v>
      </c>
      <c r="J1020" s="1901"/>
      <c r="K1020" s="1901"/>
      <c r="L1020" s="211"/>
      <c r="M1020" s="211"/>
      <c r="N1020" s="211"/>
      <c r="O1020" s="211"/>
      <c r="P1020" s="211"/>
      <c r="Q1020" s="211"/>
      <c r="R1020" s="552">
        <f t="shared" ref="R1020:AD1020" si="293">R1019+R1010+R979+R968+R967+R991+R1000</f>
        <v>352594.84556999995</v>
      </c>
      <c r="S1020" s="552">
        <f t="shared" ref="S1020:T1020" si="294">S1019+S1010+S979+S968+S967+S991+S1000</f>
        <v>352594.84556999995</v>
      </c>
      <c r="T1020" s="552">
        <f t="shared" si="294"/>
        <v>352594.84556999995</v>
      </c>
      <c r="U1020" s="552">
        <f t="shared" ref="U1020:V1020" si="295">U1019+U1010+U979+U968+U967+U991+U1000</f>
        <v>352594.84556999995</v>
      </c>
      <c r="V1020" s="552">
        <f t="shared" si="295"/>
        <v>352594.84556999995</v>
      </c>
      <c r="W1020" s="552">
        <f t="shared" si="293"/>
        <v>149325.47056083332</v>
      </c>
      <c r="X1020" s="552">
        <f t="shared" si="293"/>
        <v>143610.54577999999</v>
      </c>
      <c r="Y1020" s="552">
        <f t="shared" si="293"/>
        <v>0</v>
      </c>
      <c r="Z1020" s="552">
        <f t="shared" si="293"/>
        <v>0</v>
      </c>
      <c r="AA1020" s="552">
        <f t="shared" si="293"/>
        <v>-5714.9247808333303</v>
      </c>
      <c r="AB1020" s="552">
        <f t="shared" si="293"/>
        <v>0</v>
      </c>
      <c r="AC1020" s="552">
        <f t="shared" si="293"/>
        <v>-74.967950000000016</v>
      </c>
      <c r="AD1020" s="552">
        <f t="shared" si="293"/>
        <v>143535.57782999997</v>
      </c>
      <c r="AE1020" s="1278">
        <f>AE1016+AE1017+AE1019+AE978*2.9+AE1006/4.2</f>
        <v>0</v>
      </c>
      <c r="AF1020" s="1302">
        <f>AF1019+AF1010+AF979+AF968+AF967</f>
        <v>0</v>
      </c>
      <c r="AG1020" s="2761"/>
      <c r="AH1020" s="1412"/>
    </row>
    <row r="1021" spans="1:34" s="2715" customFormat="1" x14ac:dyDescent="0.25">
      <c r="A1021" s="414">
        <v>1</v>
      </c>
      <c r="B1021" s="414">
        <v>1</v>
      </c>
      <c r="C1021" s="2" t="s">
        <v>29</v>
      </c>
      <c r="D1021" s="2"/>
      <c r="E1021" s="2"/>
      <c r="F1021" s="114"/>
      <c r="G1021" s="3099"/>
      <c r="H1021" s="3099"/>
      <c r="I1021" s="3099"/>
      <c r="J1021" s="3097"/>
      <c r="K1021" s="3097"/>
      <c r="L1021" s="3092"/>
      <c r="M1021" s="3092"/>
      <c r="N1021" s="3092"/>
      <c r="O1021" s="3092"/>
      <c r="P1021" s="3092"/>
      <c r="Q1021" s="3092"/>
      <c r="R1021" s="614"/>
      <c r="S1021" s="614"/>
      <c r="T1021" s="614"/>
      <c r="U1021" s="614"/>
      <c r="V1021" s="614"/>
      <c r="W1021" s="2899"/>
      <c r="X1021" s="2557"/>
      <c r="Y1021" s="2728"/>
      <c r="Z1021" s="2557"/>
      <c r="AA1021" s="2557"/>
      <c r="AB1021" s="2557"/>
      <c r="AC1021" s="2557"/>
      <c r="AD1021" s="2557"/>
      <c r="AE1021" s="3100"/>
      <c r="AF1021" s="2730"/>
      <c r="AG1021" s="2761"/>
      <c r="AH1021" s="1412"/>
    </row>
    <row r="1022" spans="1:34" s="2715" customFormat="1" x14ac:dyDescent="0.25">
      <c r="A1022" s="414">
        <v>1</v>
      </c>
      <c r="B1022" s="414">
        <v>1</v>
      </c>
      <c r="C1022" s="1403" t="s">
        <v>24</v>
      </c>
      <c r="D1022" s="1403"/>
      <c r="E1022" s="3101">
        <v>300</v>
      </c>
      <c r="F1022" s="456">
        <v>177</v>
      </c>
      <c r="G1022" s="213">
        <f t="shared" ref="G1022:G1030" si="296">F1022/12*$C$3</f>
        <v>73.75</v>
      </c>
      <c r="H1022" s="213">
        <v>77</v>
      </c>
      <c r="I1022" s="213">
        <f t="shared" ref="I1022:I1031" si="297">H1022/G1022*100</f>
        <v>104.40677966101694</v>
      </c>
      <c r="J1022" s="1150">
        <v>6</v>
      </c>
      <c r="K1022" s="269">
        <f t="shared" ref="K1022:K1031" si="298">N1022/H1022</f>
        <v>6.0519480519480515</v>
      </c>
      <c r="L1022" s="270">
        <f t="shared" ref="L1022:L1030" si="299">ROUND(F1022*J1022,0)</f>
        <v>1062</v>
      </c>
      <c r="M1022" s="270">
        <f t="shared" ref="M1022:M1030" si="300">ROUND(L1022/12*$C$3,0)</f>
        <v>443</v>
      </c>
      <c r="N1022" s="270">
        <v>466</v>
      </c>
      <c r="O1022" s="270">
        <f t="shared" ref="O1022:O1031" si="301">N1022/M1022*100</f>
        <v>105.19187358916477</v>
      </c>
      <c r="P1022" s="270">
        <f t="shared" ref="P1022:P1030" si="302">ROUND(L1022/E1022,0)</f>
        <v>4</v>
      </c>
      <c r="Q1022" s="270">
        <f t="shared" ref="Q1022:Q1031" si="303">N1022/$C$3*12/P1022</f>
        <v>279.60000000000002</v>
      </c>
      <c r="R1022" s="552"/>
      <c r="S1022" s="552"/>
      <c r="T1022" s="552"/>
      <c r="U1022" s="552"/>
      <c r="V1022" s="552"/>
      <c r="W1022" s="2898"/>
      <c r="X1022" s="418"/>
      <c r="Y1022" s="2752"/>
      <c r="Z1022" s="418"/>
      <c r="AA1022" s="418"/>
      <c r="AB1022" s="418"/>
      <c r="AC1022" s="418"/>
      <c r="AD1022" s="418"/>
      <c r="AE1022" s="1290"/>
      <c r="AF1022" s="1302"/>
      <c r="AG1022" s="2761"/>
      <c r="AH1022" s="1412"/>
    </row>
    <row r="1023" spans="1:34" s="2715" customFormat="1" x14ac:dyDescent="0.25">
      <c r="A1023" s="414">
        <v>1</v>
      </c>
      <c r="B1023" s="414">
        <v>1</v>
      </c>
      <c r="C1023" s="1403" t="s">
        <v>23</v>
      </c>
      <c r="D1023" s="1403"/>
      <c r="E1023" s="3101">
        <v>300</v>
      </c>
      <c r="F1023" s="456">
        <v>30</v>
      </c>
      <c r="G1023" s="213">
        <f t="shared" si="296"/>
        <v>12.5</v>
      </c>
      <c r="H1023" s="213">
        <v>3</v>
      </c>
      <c r="I1023" s="213">
        <f t="shared" si="297"/>
        <v>24</v>
      </c>
      <c r="J1023" s="1150">
        <v>28</v>
      </c>
      <c r="K1023" s="269">
        <f t="shared" si="298"/>
        <v>28</v>
      </c>
      <c r="L1023" s="270">
        <f t="shared" si="299"/>
        <v>840</v>
      </c>
      <c r="M1023" s="270">
        <f t="shared" si="300"/>
        <v>350</v>
      </c>
      <c r="N1023" s="270">
        <v>84</v>
      </c>
      <c r="O1023" s="270">
        <f t="shared" si="301"/>
        <v>24</v>
      </c>
      <c r="P1023" s="270">
        <f t="shared" si="302"/>
        <v>3</v>
      </c>
      <c r="Q1023" s="270">
        <f t="shared" si="303"/>
        <v>67.2</v>
      </c>
      <c r="R1023" s="552"/>
      <c r="S1023" s="552"/>
      <c r="T1023" s="552"/>
      <c r="U1023" s="552"/>
      <c r="V1023" s="552"/>
      <c r="W1023" s="2898"/>
      <c r="X1023" s="418"/>
      <c r="Y1023" s="2752"/>
      <c r="Z1023" s="418"/>
      <c r="AA1023" s="418"/>
      <c r="AB1023" s="418"/>
      <c r="AC1023" s="418"/>
      <c r="AD1023" s="418"/>
      <c r="AE1023" s="1290"/>
      <c r="AF1023" s="1302"/>
      <c r="AG1023" s="2761"/>
      <c r="AH1023" s="1412"/>
    </row>
    <row r="1024" spans="1:34" s="2715" customFormat="1" x14ac:dyDescent="0.25">
      <c r="A1024" s="414"/>
      <c r="B1024" s="414"/>
      <c r="C1024" s="1403" t="s">
        <v>8</v>
      </c>
      <c r="D1024" s="1403"/>
      <c r="E1024" s="3101">
        <v>340</v>
      </c>
      <c r="F1024" s="456">
        <v>60</v>
      </c>
      <c r="G1024" s="213">
        <f t="shared" ref="G1024" si="304">F1024/12*$C$3</f>
        <v>25</v>
      </c>
      <c r="H1024" s="213">
        <v>7</v>
      </c>
      <c r="I1024" s="213">
        <f t="shared" ref="I1024" si="305">H1024/G1024*100</f>
        <v>28.000000000000004</v>
      </c>
      <c r="J1024" s="1150">
        <v>10</v>
      </c>
      <c r="K1024" s="269">
        <f t="shared" si="298"/>
        <v>0</v>
      </c>
      <c r="L1024" s="270">
        <f t="shared" si="299"/>
        <v>600</v>
      </c>
      <c r="M1024" s="270">
        <f t="shared" si="300"/>
        <v>250</v>
      </c>
      <c r="N1024" s="270"/>
      <c r="O1024" s="270">
        <f t="shared" si="301"/>
        <v>0</v>
      </c>
      <c r="P1024" s="270">
        <f t="shared" si="302"/>
        <v>2</v>
      </c>
      <c r="Q1024" s="270">
        <f t="shared" si="303"/>
        <v>0</v>
      </c>
      <c r="R1024" s="552"/>
      <c r="S1024" s="552"/>
      <c r="T1024" s="552"/>
      <c r="U1024" s="552"/>
      <c r="V1024" s="552"/>
      <c r="W1024" s="2898"/>
      <c r="X1024" s="418"/>
      <c r="Y1024" s="2752"/>
      <c r="Z1024" s="418"/>
      <c r="AA1024" s="418"/>
      <c r="AB1024" s="418"/>
      <c r="AC1024" s="418"/>
      <c r="AD1024" s="418"/>
      <c r="AE1024" s="1290"/>
      <c r="AF1024" s="1302"/>
      <c r="AG1024" s="2761"/>
      <c r="AH1024" s="1412"/>
    </row>
    <row r="1025" spans="1:34" s="2715" customFormat="1" x14ac:dyDescent="0.25">
      <c r="A1025" s="414">
        <v>1</v>
      </c>
      <c r="B1025" s="414">
        <v>1</v>
      </c>
      <c r="C1025" s="1403" t="s">
        <v>9</v>
      </c>
      <c r="D1025" s="1403"/>
      <c r="E1025" s="3101">
        <v>300</v>
      </c>
      <c r="F1025" s="456">
        <v>100</v>
      </c>
      <c r="G1025" s="213">
        <f t="shared" si="296"/>
        <v>41.666666666666671</v>
      </c>
      <c r="H1025" s="213">
        <v>50</v>
      </c>
      <c r="I1025" s="213">
        <f t="shared" si="297"/>
        <v>120</v>
      </c>
      <c r="J1025" s="1150">
        <v>12</v>
      </c>
      <c r="K1025" s="269">
        <f t="shared" si="298"/>
        <v>12.46</v>
      </c>
      <c r="L1025" s="270">
        <f t="shared" si="299"/>
        <v>1200</v>
      </c>
      <c r="M1025" s="270">
        <f t="shared" si="300"/>
        <v>500</v>
      </c>
      <c r="N1025" s="270">
        <v>623</v>
      </c>
      <c r="O1025" s="270">
        <f t="shared" si="301"/>
        <v>124.6</v>
      </c>
      <c r="P1025" s="270">
        <f t="shared" si="302"/>
        <v>4</v>
      </c>
      <c r="Q1025" s="270">
        <f t="shared" si="303"/>
        <v>373.79999999999995</v>
      </c>
      <c r="R1025" s="552"/>
      <c r="S1025" s="552"/>
      <c r="T1025" s="552"/>
      <c r="U1025" s="552"/>
      <c r="V1025" s="552"/>
      <c r="W1025" s="2898"/>
      <c r="X1025" s="418"/>
      <c r="Y1025" s="2752"/>
      <c r="Z1025" s="418"/>
      <c r="AA1025" s="418"/>
      <c r="AB1025" s="418"/>
      <c r="AC1025" s="418"/>
      <c r="AD1025" s="418"/>
      <c r="AE1025" s="1290"/>
      <c r="AF1025" s="1302"/>
      <c r="AG1025" s="2761"/>
      <c r="AH1025" s="1412"/>
    </row>
    <row r="1026" spans="1:34" s="2715" customFormat="1" x14ac:dyDescent="0.25">
      <c r="A1026" s="414">
        <v>1</v>
      </c>
      <c r="B1026" s="414">
        <v>1</v>
      </c>
      <c r="C1026" s="1403" t="s">
        <v>26</v>
      </c>
      <c r="D1026" s="1403"/>
      <c r="E1026" s="3101">
        <v>300</v>
      </c>
      <c r="F1026" s="456">
        <v>85</v>
      </c>
      <c r="G1026" s="213">
        <f t="shared" si="296"/>
        <v>35.416666666666664</v>
      </c>
      <c r="H1026" s="213">
        <v>73</v>
      </c>
      <c r="I1026" s="213">
        <f t="shared" si="297"/>
        <v>206.11764705882356</v>
      </c>
      <c r="J1026" s="1150">
        <v>7</v>
      </c>
      <c r="K1026" s="269">
        <f t="shared" si="298"/>
        <v>7.2328767123287667</v>
      </c>
      <c r="L1026" s="270">
        <f t="shared" si="299"/>
        <v>595</v>
      </c>
      <c r="M1026" s="270">
        <f t="shared" si="300"/>
        <v>248</v>
      </c>
      <c r="N1026" s="270">
        <v>528</v>
      </c>
      <c r="O1026" s="270">
        <f t="shared" si="301"/>
        <v>212.90322580645159</v>
      </c>
      <c r="P1026" s="270">
        <f t="shared" si="302"/>
        <v>2</v>
      </c>
      <c r="Q1026" s="270">
        <f t="shared" si="303"/>
        <v>633.59999999999991</v>
      </c>
      <c r="R1026" s="552"/>
      <c r="S1026" s="552"/>
      <c r="T1026" s="552"/>
      <c r="U1026" s="552"/>
      <c r="V1026" s="552"/>
      <c r="W1026" s="2898"/>
      <c r="X1026" s="418"/>
      <c r="Y1026" s="2752"/>
      <c r="Z1026" s="418"/>
      <c r="AA1026" s="418"/>
      <c r="AB1026" s="418"/>
      <c r="AC1026" s="418"/>
      <c r="AD1026" s="418"/>
      <c r="AE1026" s="1290"/>
      <c r="AF1026" s="1302"/>
      <c r="AG1026" s="2761"/>
      <c r="AH1026" s="1412"/>
    </row>
    <row r="1027" spans="1:34" s="2715" customFormat="1" x14ac:dyDescent="0.25">
      <c r="A1027" s="414">
        <v>1</v>
      </c>
      <c r="B1027" s="414">
        <v>1</v>
      </c>
      <c r="C1027" s="1403" t="s">
        <v>67</v>
      </c>
      <c r="D1027" s="1403"/>
      <c r="E1027" s="3101">
        <v>300</v>
      </c>
      <c r="F1027" s="456">
        <v>140</v>
      </c>
      <c r="G1027" s="213">
        <f t="shared" si="296"/>
        <v>58.333333333333329</v>
      </c>
      <c r="H1027" s="213">
        <v>39</v>
      </c>
      <c r="I1027" s="213">
        <f t="shared" si="297"/>
        <v>66.857142857142861</v>
      </c>
      <c r="J1027" s="1150">
        <v>9.8000000000000007</v>
      </c>
      <c r="K1027" s="269">
        <f t="shared" si="298"/>
        <v>8.7435897435897427</v>
      </c>
      <c r="L1027" s="270">
        <f t="shared" si="299"/>
        <v>1372</v>
      </c>
      <c r="M1027" s="270">
        <f t="shared" si="300"/>
        <v>572</v>
      </c>
      <c r="N1027" s="270">
        <v>341</v>
      </c>
      <c r="O1027" s="270">
        <f t="shared" si="301"/>
        <v>59.615384615384613</v>
      </c>
      <c r="P1027" s="270">
        <f t="shared" si="302"/>
        <v>5</v>
      </c>
      <c r="Q1027" s="270">
        <f t="shared" si="303"/>
        <v>163.68</v>
      </c>
      <c r="R1027" s="552"/>
      <c r="S1027" s="552"/>
      <c r="T1027" s="552"/>
      <c r="U1027" s="552"/>
      <c r="V1027" s="552"/>
      <c r="W1027" s="2898"/>
      <c r="X1027" s="418"/>
      <c r="Y1027" s="2752"/>
      <c r="Z1027" s="418"/>
      <c r="AA1027" s="418"/>
      <c r="AB1027" s="418"/>
      <c r="AC1027" s="418"/>
      <c r="AD1027" s="418"/>
      <c r="AE1027" s="1290"/>
      <c r="AF1027" s="1302"/>
      <c r="AG1027" s="2761"/>
      <c r="AH1027" s="1412"/>
    </row>
    <row r="1028" spans="1:34" s="2715" customFormat="1" x14ac:dyDescent="0.25">
      <c r="A1028" s="414">
        <v>1</v>
      </c>
      <c r="B1028" s="414">
        <v>1</v>
      </c>
      <c r="C1028" s="1403" t="s">
        <v>10</v>
      </c>
      <c r="D1028" s="1403"/>
      <c r="E1028" s="3101">
        <v>300</v>
      </c>
      <c r="F1028" s="456">
        <v>165</v>
      </c>
      <c r="G1028" s="213">
        <f t="shared" si="296"/>
        <v>68.75</v>
      </c>
      <c r="H1028" s="213">
        <v>76</v>
      </c>
      <c r="I1028" s="213">
        <f t="shared" si="297"/>
        <v>110.54545454545455</v>
      </c>
      <c r="J1028" s="1150">
        <v>10</v>
      </c>
      <c r="K1028" s="269">
        <f t="shared" si="298"/>
        <v>9.4078947368421044</v>
      </c>
      <c r="L1028" s="270">
        <f t="shared" si="299"/>
        <v>1650</v>
      </c>
      <c r="M1028" s="270">
        <f t="shared" si="300"/>
        <v>688</v>
      </c>
      <c r="N1028" s="270">
        <v>715</v>
      </c>
      <c r="O1028" s="270">
        <f t="shared" si="301"/>
        <v>103.92441860465115</v>
      </c>
      <c r="P1028" s="270">
        <f t="shared" si="302"/>
        <v>6</v>
      </c>
      <c r="Q1028" s="270">
        <f t="shared" si="303"/>
        <v>286</v>
      </c>
      <c r="R1028" s="552"/>
      <c r="S1028" s="552"/>
      <c r="T1028" s="552"/>
      <c r="U1028" s="552"/>
      <c r="V1028" s="552"/>
      <c r="W1028" s="2898"/>
      <c r="X1028" s="418"/>
      <c r="Y1028" s="2752"/>
      <c r="Z1028" s="418"/>
      <c r="AA1028" s="418"/>
      <c r="AB1028" s="418"/>
      <c r="AC1028" s="418"/>
      <c r="AD1028" s="418"/>
      <c r="AE1028" s="1290"/>
      <c r="AF1028" s="1302"/>
      <c r="AG1028" s="2761"/>
      <c r="AH1028" s="1412"/>
    </row>
    <row r="1029" spans="1:34" s="2715" customFormat="1" x14ac:dyDescent="0.25">
      <c r="A1029" s="414">
        <v>1</v>
      </c>
      <c r="B1029" s="414">
        <v>1</v>
      </c>
      <c r="C1029" s="1403" t="s">
        <v>66</v>
      </c>
      <c r="D1029" s="1403"/>
      <c r="E1029" s="3101">
        <v>300</v>
      </c>
      <c r="F1029" s="456">
        <v>90</v>
      </c>
      <c r="G1029" s="213">
        <f t="shared" si="296"/>
        <v>37.5</v>
      </c>
      <c r="H1029" s="213">
        <v>21</v>
      </c>
      <c r="I1029" s="213">
        <f t="shared" si="297"/>
        <v>56.000000000000007</v>
      </c>
      <c r="J1029" s="2036">
        <v>8.5</v>
      </c>
      <c r="K1029" s="269">
        <f t="shared" si="298"/>
        <v>10.523809523809524</v>
      </c>
      <c r="L1029" s="270">
        <f t="shared" si="299"/>
        <v>765</v>
      </c>
      <c r="M1029" s="270">
        <f t="shared" si="300"/>
        <v>319</v>
      </c>
      <c r="N1029" s="270">
        <v>221</v>
      </c>
      <c r="O1029" s="270">
        <f t="shared" si="301"/>
        <v>69.278996865203752</v>
      </c>
      <c r="P1029" s="270">
        <f t="shared" si="302"/>
        <v>3</v>
      </c>
      <c r="Q1029" s="270">
        <f t="shared" si="303"/>
        <v>176.80000000000004</v>
      </c>
      <c r="R1029" s="552"/>
      <c r="S1029" s="552"/>
      <c r="T1029" s="552"/>
      <c r="U1029" s="552"/>
      <c r="V1029" s="552"/>
      <c r="W1029" s="2898"/>
      <c r="X1029" s="418"/>
      <c r="Y1029" s="2752"/>
      <c r="Z1029" s="418"/>
      <c r="AA1029" s="418"/>
      <c r="AB1029" s="418"/>
      <c r="AC1029" s="418"/>
      <c r="AD1029" s="418"/>
      <c r="AE1029" s="1290"/>
      <c r="AF1029" s="1302"/>
      <c r="AG1029" s="2761"/>
      <c r="AH1029" s="1412"/>
    </row>
    <row r="1030" spans="1:34" s="2715" customFormat="1" x14ac:dyDescent="0.25">
      <c r="A1030" s="414"/>
      <c r="B1030" s="414">
        <v>1</v>
      </c>
      <c r="C1030" s="1403" t="s">
        <v>6</v>
      </c>
      <c r="D1030" s="1403"/>
      <c r="E1030" s="3101">
        <v>300</v>
      </c>
      <c r="F1030" s="456">
        <v>473</v>
      </c>
      <c r="G1030" s="213">
        <f t="shared" si="296"/>
        <v>197.08333333333331</v>
      </c>
      <c r="H1030" s="213">
        <v>124</v>
      </c>
      <c r="I1030" s="213">
        <f t="shared" si="297"/>
        <v>62.917547568710361</v>
      </c>
      <c r="J1030" s="2036">
        <v>7</v>
      </c>
      <c r="K1030" s="269">
        <f t="shared" si="298"/>
        <v>9.056451612903226</v>
      </c>
      <c r="L1030" s="270">
        <f t="shared" si="299"/>
        <v>3311</v>
      </c>
      <c r="M1030" s="270">
        <f t="shared" si="300"/>
        <v>1380</v>
      </c>
      <c r="N1030" s="270">
        <v>1123</v>
      </c>
      <c r="O1030" s="270">
        <f t="shared" si="301"/>
        <v>81.376811594202906</v>
      </c>
      <c r="P1030" s="270">
        <f t="shared" si="302"/>
        <v>11</v>
      </c>
      <c r="Q1030" s="270">
        <f t="shared" si="303"/>
        <v>245.0181818181818</v>
      </c>
      <c r="R1030" s="552"/>
      <c r="S1030" s="552"/>
      <c r="T1030" s="552"/>
      <c r="U1030" s="552"/>
      <c r="V1030" s="552"/>
      <c r="W1030" s="2898"/>
      <c r="X1030" s="418"/>
      <c r="Y1030" s="2752"/>
      <c r="Z1030" s="418"/>
      <c r="AA1030" s="418"/>
      <c r="AB1030" s="418"/>
      <c r="AC1030" s="418"/>
      <c r="AD1030" s="418"/>
      <c r="AE1030" s="1290"/>
      <c r="AF1030" s="1302"/>
      <c r="AG1030" s="2761"/>
      <c r="AH1030" s="1412"/>
    </row>
    <row r="1031" spans="1:34" s="2715" customFormat="1" x14ac:dyDescent="0.25">
      <c r="A1031" s="414">
        <v>1</v>
      </c>
      <c r="B1031" s="414">
        <v>1</v>
      </c>
      <c r="C1031" s="785" t="s">
        <v>13</v>
      </c>
      <c r="D1031" s="785"/>
      <c r="E1031" s="785"/>
      <c r="F1031" s="2441">
        <f>SUM(F1022:F1030)</f>
        <v>1320</v>
      </c>
      <c r="G1031" s="1882">
        <f>SUM(G1022:G1030)</f>
        <v>550</v>
      </c>
      <c r="H1031" s="1882">
        <f>SUM(H1022:H1030)</f>
        <v>470</v>
      </c>
      <c r="I1031" s="1882">
        <f t="shared" si="297"/>
        <v>85.454545454545453</v>
      </c>
      <c r="J1031" s="2442">
        <f>IF(F1031=0,0,L1031/F1031)</f>
        <v>8.6325757575757578</v>
      </c>
      <c r="K1031" s="388">
        <f t="shared" si="298"/>
        <v>8.725531914893617</v>
      </c>
      <c r="L1031" s="1882">
        <f>SUM(L1022:L1030)</f>
        <v>11395</v>
      </c>
      <c r="M1031" s="1882">
        <f>SUM(M1022:M1030)</f>
        <v>4750</v>
      </c>
      <c r="N1031" s="1882">
        <f>SUM(N1022:N1030)</f>
        <v>4101</v>
      </c>
      <c r="O1031" s="270">
        <f t="shared" si="301"/>
        <v>86.336842105263159</v>
      </c>
      <c r="P1031" s="1647">
        <f>SUM(P1022:P1030)</f>
        <v>40</v>
      </c>
      <c r="Q1031" s="270">
        <f t="shared" si="303"/>
        <v>246.06000000000003</v>
      </c>
      <c r="R1031" s="3102"/>
      <c r="S1031" s="3102"/>
      <c r="T1031" s="3102"/>
      <c r="U1031" s="3102"/>
      <c r="V1031" s="3102"/>
      <c r="W1031" s="3103"/>
      <c r="X1031" s="1882"/>
      <c r="Y1031" s="2987"/>
      <c r="Z1031" s="1882"/>
      <c r="AA1031" s="1882"/>
      <c r="AB1031" s="1882"/>
      <c r="AC1031" s="1882"/>
      <c r="AD1031" s="1882"/>
      <c r="AE1031" s="2378">
        <f>SUM(AE1022:AE1030)</f>
        <v>0</v>
      </c>
      <c r="AF1031" s="2378"/>
      <c r="AG1031" s="2761"/>
      <c r="AH1031" s="1412"/>
    </row>
    <row r="1032" spans="1:34" s="2715" customFormat="1" ht="30" x14ac:dyDescent="0.25">
      <c r="A1032" s="414">
        <v>1</v>
      </c>
      <c r="B1032" s="414">
        <v>1</v>
      </c>
      <c r="C1032" s="2" t="s">
        <v>127</v>
      </c>
      <c r="D1032" s="2"/>
      <c r="E1032" s="785"/>
      <c r="F1032" s="2441"/>
      <c r="G1032" s="1882"/>
      <c r="H1032" s="1882"/>
      <c r="I1032" s="1882"/>
      <c r="J1032" s="2442"/>
      <c r="K1032" s="388"/>
      <c r="L1032" s="1882"/>
      <c r="M1032" s="1882"/>
      <c r="N1032" s="1882"/>
      <c r="O1032" s="270"/>
      <c r="P1032" s="270"/>
      <c r="Q1032" s="270"/>
      <c r="R1032" s="3102"/>
      <c r="S1032" s="3102"/>
      <c r="T1032" s="3102"/>
      <c r="U1032" s="3102"/>
      <c r="V1032" s="3102"/>
      <c r="W1032" s="3103"/>
      <c r="X1032" s="1882"/>
      <c r="Y1032" s="2987"/>
      <c r="Z1032" s="1882"/>
      <c r="AA1032" s="1882"/>
      <c r="AB1032" s="1882"/>
      <c r="AC1032" s="1882"/>
      <c r="AD1032" s="1882"/>
      <c r="AE1032" s="2378"/>
      <c r="AF1032" s="2378"/>
      <c r="AG1032" s="2761"/>
      <c r="AH1032" s="1412"/>
    </row>
    <row r="1033" spans="1:34" s="2715" customFormat="1" x14ac:dyDescent="0.25">
      <c r="A1033" s="414">
        <v>1</v>
      </c>
      <c r="B1033" s="414">
        <v>1</v>
      </c>
      <c r="C1033" s="2713" t="s">
        <v>129</v>
      </c>
      <c r="D1033" s="2713"/>
      <c r="E1033" s="2420">
        <v>239</v>
      </c>
      <c r="F1033" s="456">
        <v>301</v>
      </c>
      <c r="G1033" s="213">
        <f>F1033/12*$C$3</f>
        <v>125.41666666666666</v>
      </c>
      <c r="H1033" s="213">
        <v>98</v>
      </c>
      <c r="I1033" s="213">
        <f t="shared" ref="I1033:I1041" si="306">H1033/G1033*100</f>
        <v>78.139534883720941</v>
      </c>
      <c r="J1033" s="2036">
        <v>2.1</v>
      </c>
      <c r="K1033" s="269">
        <f>N1033/H1033</f>
        <v>4.9795918367346941</v>
      </c>
      <c r="L1033" s="270">
        <f>ROUND(F1033*J1033,0)</f>
        <v>632</v>
      </c>
      <c r="M1033" s="270">
        <f>ROUND(L1033/12*$C$3,0)</f>
        <v>263</v>
      </c>
      <c r="N1033" s="270">
        <v>488</v>
      </c>
      <c r="O1033" s="270">
        <f>N1033/M1033*100</f>
        <v>185.55133079847909</v>
      </c>
      <c r="P1033" s="270">
        <f>ROUND(L1033/E1033,0)</f>
        <v>3</v>
      </c>
      <c r="Q1033" s="270">
        <f>N1033/$C$3*12/P1033</f>
        <v>390.39999999999992</v>
      </c>
      <c r="R1033" s="552"/>
      <c r="S1033" s="552"/>
      <c r="T1033" s="552"/>
      <c r="U1033" s="552"/>
      <c r="V1033" s="552"/>
      <c r="W1033" s="3103"/>
      <c r="X1033" s="1882"/>
      <c r="Y1033" s="2987"/>
      <c r="Z1033" s="1882"/>
      <c r="AA1033" s="1882"/>
      <c r="AB1033" s="1882"/>
      <c r="AC1033" s="418"/>
      <c r="AD1033" s="418"/>
      <c r="AE1033" s="1290"/>
      <c r="AF1033" s="1302"/>
      <c r="AG1033" s="2761"/>
      <c r="AH1033" s="1412"/>
    </row>
    <row r="1034" spans="1:34" s="2715" customFormat="1" x14ac:dyDescent="0.25">
      <c r="A1034" s="414"/>
      <c r="B1034" s="414">
        <v>1</v>
      </c>
      <c r="C1034" s="1483" t="s">
        <v>67</v>
      </c>
      <c r="D1034" s="1483"/>
      <c r="E1034" s="2424">
        <v>240</v>
      </c>
      <c r="F1034" s="456">
        <v>1496</v>
      </c>
      <c r="G1034" s="213">
        <f>F1034/12*$C$3</f>
        <v>623.33333333333337</v>
      </c>
      <c r="H1034" s="213">
        <v>30</v>
      </c>
      <c r="I1034" s="213">
        <f t="shared" si="306"/>
        <v>4.8128342245989302</v>
      </c>
      <c r="J1034" s="2036">
        <v>8</v>
      </c>
      <c r="K1034" s="269">
        <f>N1034/H1034</f>
        <v>7.8</v>
      </c>
      <c r="L1034" s="270">
        <f>ROUND(F1034*J1034,0)</f>
        <v>11968</v>
      </c>
      <c r="M1034" s="270">
        <f>ROUND(L1034/12*$C$3,0)</f>
        <v>4987</v>
      </c>
      <c r="N1034" s="270">
        <v>234</v>
      </c>
      <c r="O1034" s="270">
        <f>N1034/M1034*100</f>
        <v>4.6921997192701026</v>
      </c>
      <c r="P1034" s="270">
        <f>ROUND(L1034/E1034,0)</f>
        <v>50</v>
      </c>
      <c r="Q1034" s="270">
        <f>N1034/$C$3*12/P1034</f>
        <v>11.231999999999998</v>
      </c>
      <c r="R1034" s="552"/>
      <c r="S1034" s="552"/>
      <c r="T1034" s="552"/>
      <c r="U1034" s="552"/>
      <c r="V1034" s="552"/>
      <c r="W1034" s="3103"/>
      <c r="X1034" s="1882"/>
      <c r="Y1034" s="2987"/>
      <c r="Z1034" s="1882"/>
      <c r="AA1034" s="1882"/>
      <c r="AB1034" s="1882"/>
      <c r="AC1034" s="418"/>
      <c r="AD1034" s="418"/>
      <c r="AE1034" s="1290"/>
      <c r="AF1034" s="1302"/>
      <c r="AG1034" s="2761"/>
      <c r="AH1034" s="1412"/>
    </row>
    <row r="1035" spans="1:34" s="2715" customFormat="1" x14ac:dyDescent="0.25">
      <c r="A1035" s="414">
        <v>1</v>
      </c>
      <c r="B1035" s="414">
        <v>1</v>
      </c>
      <c r="C1035" s="2713" t="s">
        <v>47</v>
      </c>
      <c r="D1035" s="2713"/>
      <c r="E1035" s="2424">
        <v>240</v>
      </c>
      <c r="F1035" s="456">
        <v>408</v>
      </c>
      <c r="G1035" s="213">
        <f>F1035/12*$C$3</f>
        <v>170</v>
      </c>
      <c r="H1035" s="213">
        <v>457</v>
      </c>
      <c r="I1035" s="213">
        <f t="shared" si="306"/>
        <v>268.82352941176475</v>
      </c>
      <c r="J1035" s="2036">
        <v>8</v>
      </c>
      <c r="K1035" s="269">
        <f>N1035/H1035</f>
        <v>8.1400437636761485</v>
      </c>
      <c r="L1035" s="270">
        <f>ROUND(F1035*J1035,0)</f>
        <v>3264</v>
      </c>
      <c r="M1035" s="270">
        <f>ROUND(L1035/12*$C$3,0)</f>
        <v>1360</v>
      </c>
      <c r="N1035" s="270">
        <v>3720</v>
      </c>
      <c r="O1035" s="270">
        <f>N1035/M1035*100</f>
        <v>273.52941176470591</v>
      </c>
      <c r="P1035" s="270">
        <f>ROUND(L1035/E1035,0)</f>
        <v>14</v>
      </c>
      <c r="Q1035" s="270">
        <f>N1035/$C$3*12/P1035</f>
        <v>637.71428571428567</v>
      </c>
      <c r="R1035" s="552"/>
      <c r="S1035" s="552"/>
      <c r="T1035" s="552"/>
      <c r="U1035" s="552"/>
      <c r="V1035" s="552"/>
      <c r="W1035" s="3103"/>
      <c r="X1035" s="1882"/>
      <c r="Y1035" s="2987"/>
      <c r="Z1035" s="1882"/>
      <c r="AA1035" s="1882"/>
      <c r="AB1035" s="1882"/>
      <c r="AC1035" s="418"/>
      <c r="AD1035" s="418"/>
      <c r="AE1035" s="1290"/>
      <c r="AF1035" s="1302"/>
      <c r="AG1035" s="2761"/>
      <c r="AH1035" s="1412"/>
    </row>
    <row r="1036" spans="1:34" s="249" customFormat="1" x14ac:dyDescent="0.25">
      <c r="A1036" s="414">
        <v>1</v>
      </c>
      <c r="B1036" s="414">
        <v>1</v>
      </c>
      <c r="C1036" s="1739" t="s">
        <v>154</v>
      </c>
      <c r="D1036" s="2985"/>
      <c r="E1036" s="2444"/>
      <c r="F1036" s="2441">
        <f>SUM(F1033:F1035)</f>
        <v>2205</v>
      </c>
      <c r="G1036" s="1882">
        <f>SUM(G1033:G1035)</f>
        <v>918.75</v>
      </c>
      <c r="H1036" s="1882">
        <f>SUM(H1033:H1035)</f>
        <v>585</v>
      </c>
      <c r="I1036" s="1882">
        <f t="shared" si="306"/>
        <v>63.673469387755098</v>
      </c>
      <c r="J1036" s="1901">
        <f>IF(F1036=0,0,L1036/F1036)</f>
        <v>7.1945578231292515</v>
      </c>
      <c r="K1036" s="1882">
        <f>N1036/H1036</f>
        <v>7.5931623931623928</v>
      </c>
      <c r="L1036" s="1882">
        <f>SUM(L1033:L1035)</f>
        <v>15864</v>
      </c>
      <c r="M1036" s="1882">
        <f>SUM(M1033:M1035)</f>
        <v>6610</v>
      </c>
      <c r="N1036" s="1882">
        <f>SUM(N1033:N1035)</f>
        <v>4442</v>
      </c>
      <c r="O1036" s="1504">
        <f>N1036/M1036*100</f>
        <v>67.201210287443274</v>
      </c>
      <c r="P1036" s="1882">
        <f>SUM(P1033:P1035)</f>
        <v>67</v>
      </c>
      <c r="Q1036" s="270">
        <f>N1036/$C$3*12/P1036</f>
        <v>159.11641791044775</v>
      </c>
      <c r="R1036" s="2779"/>
      <c r="S1036" s="2779"/>
      <c r="T1036" s="2779"/>
      <c r="U1036" s="2779"/>
      <c r="V1036" s="2779"/>
      <c r="W1036" s="3104"/>
      <c r="X1036" s="1882"/>
      <c r="Y1036" s="2987"/>
      <c r="Z1036" s="1882"/>
      <c r="AA1036" s="1882"/>
      <c r="AB1036" s="1882"/>
      <c r="AC1036" s="1504"/>
      <c r="AD1036" s="1504"/>
      <c r="AE1036" s="2378">
        <f>SUM(AE1033:AE1035)</f>
        <v>0</v>
      </c>
      <c r="AF1036" s="2915"/>
      <c r="AG1036" s="2761"/>
      <c r="AH1036" s="1474"/>
    </row>
    <row r="1037" spans="1:34" s="2715" customFormat="1" ht="29.25" x14ac:dyDescent="0.25">
      <c r="A1037" s="414">
        <v>1</v>
      </c>
      <c r="B1037" s="414">
        <v>1</v>
      </c>
      <c r="C1037" s="1003" t="s">
        <v>139</v>
      </c>
      <c r="D1037" s="1003"/>
      <c r="E1037" s="1003"/>
      <c r="F1037" s="2441">
        <f>SUM(F1036,F1031)</f>
        <v>3525</v>
      </c>
      <c r="G1037" s="3105">
        <f>SUM(G1036,G1031)</f>
        <v>1468.75</v>
      </c>
      <c r="H1037" s="3105">
        <f>SUM(H1036,H1031)</f>
        <v>1055</v>
      </c>
      <c r="I1037" s="3105">
        <f t="shared" si="306"/>
        <v>71.829787234042556</v>
      </c>
      <c r="J1037" s="2900">
        <f>L1037/F1037</f>
        <v>7.7330496453900706</v>
      </c>
      <c r="K1037" s="388">
        <f>N1037/H1037</f>
        <v>8.097630331753555</v>
      </c>
      <c r="L1037" s="3105">
        <f>SUM(L1036,L1031)</f>
        <v>27259</v>
      </c>
      <c r="M1037" s="3105">
        <f>SUM(M1036,M1031)</f>
        <v>11360</v>
      </c>
      <c r="N1037" s="3105">
        <f>SUM(N1036,N1031)</f>
        <v>8543</v>
      </c>
      <c r="O1037" s="1504">
        <f>N1037/M1037*100</f>
        <v>75.202464788732399</v>
      </c>
      <c r="P1037" s="3105">
        <f>SUM(P1036,P1031)</f>
        <v>107</v>
      </c>
      <c r="Q1037" s="1504">
        <f>N1037/$C$3*12/P1037</f>
        <v>191.61869158878503</v>
      </c>
      <c r="R1037" s="2780">
        <v>82888.100653355199</v>
      </c>
      <c r="S1037" s="2780">
        <v>82888.100653355199</v>
      </c>
      <c r="T1037" s="2780">
        <v>82888.100653355199</v>
      </c>
      <c r="U1037" s="2780">
        <v>82888.100653355199</v>
      </c>
      <c r="V1037" s="2780">
        <v>82888.100653355199</v>
      </c>
      <c r="W1037" s="1209">
        <f>R1037/12*$C$3+(S1037-R1037)/11*4+(T1037-S1037)/10*3+(U1037-T1037)/9*2+(V1037-U1037)/8*1</f>
        <v>34536.708605564665</v>
      </c>
      <c r="X1037" s="1882">
        <f>AD1037-AC1037-Z1037</f>
        <v>21253.917160000001</v>
      </c>
      <c r="Y1037" s="2987"/>
      <c r="Z1037" s="1882"/>
      <c r="AA1037" s="1882">
        <f>X1037-W1037</f>
        <v>-13282.791445564664</v>
      </c>
      <c r="AB1037" s="1882"/>
      <c r="AC1037" s="3105">
        <v>-83.063990000000004</v>
      </c>
      <c r="AD1037" s="3105">
        <v>21170.853170000002</v>
      </c>
      <c r="AE1037" s="2384">
        <f>SUM(AE1036,AE1031)</f>
        <v>0</v>
      </c>
      <c r="AF1037" s="2384"/>
      <c r="AG1037" s="2761"/>
      <c r="AH1037" s="1412"/>
    </row>
    <row r="1038" spans="1:34" s="2715" customFormat="1" ht="15.75" x14ac:dyDescent="0.25">
      <c r="A1038" s="414">
        <v>1</v>
      </c>
      <c r="B1038" s="414">
        <v>1</v>
      </c>
      <c r="C1038" s="3106" t="s">
        <v>210</v>
      </c>
      <c r="D1038" s="3107"/>
      <c r="E1038" s="1003"/>
      <c r="F1038" s="481">
        <f>F1041</f>
        <v>10000</v>
      </c>
      <c r="G1038" s="3108">
        <f>G1039</f>
        <v>4163</v>
      </c>
      <c r="H1038" s="3108">
        <f>H1041</f>
        <v>7218</v>
      </c>
      <c r="I1038" s="3108">
        <f t="shared" si="306"/>
        <v>173.38457842901752</v>
      </c>
      <c r="J1038" s="2446"/>
      <c r="K1038" s="1630"/>
      <c r="L1038" s="3109"/>
      <c r="M1038" s="3109"/>
      <c r="N1038" s="3109"/>
      <c r="O1038" s="483"/>
      <c r="P1038" s="3109"/>
      <c r="Q1038" s="483"/>
      <c r="R1038" s="2938"/>
      <c r="S1038" s="2938"/>
      <c r="T1038" s="2938"/>
      <c r="U1038" s="2938"/>
      <c r="V1038" s="2938"/>
      <c r="W1038" s="2899">
        <f>R1038/12*$C$3</f>
        <v>0</v>
      </c>
      <c r="X1038" s="3110">
        <f>AD1038-AC1038</f>
        <v>0</v>
      </c>
      <c r="Y1038" s="3111"/>
      <c r="Z1038" s="3110"/>
      <c r="AA1038" s="3110">
        <f>X1038-W1038</f>
        <v>0</v>
      </c>
      <c r="AB1038" s="3110"/>
      <c r="AC1038" s="3109"/>
      <c r="AD1038" s="3109"/>
      <c r="AE1038" s="3112">
        <f>AE1041</f>
        <v>0</v>
      </c>
      <c r="AF1038" s="2391"/>
      <c r="AG1038" s="2761"/>
      <c r="AH1038" s="1412"/>
    </row>
    <row r="1039" spans="1:34" s="2715" customFormat="1" ht="15.75" x14ac:dyDescent="0.25">
      <c r="A1039" s="414">
        <v>1</v>
      </c>
      <c r="B1039" s="414">
        <v>1</v>
      </c>
      <c r="C1039" s="3113" t="s">
        <v>211</v>
      </c>
      <c r="D1039" s="3114"/>
      <c r="E1039" s="1003"/>
      <c r="F1039" s="420">
        <f>F1041-F1040</f>
        <v>9992</v>
      </c>
      <c r="G1039" s="213">
        <f>ROUND(F1039/12*$C$3,0)</f>
        <v>4163</v>
      </c>
      <c r="H1039" s="3108">
        <f>H1041-H1040</f>
        <v>7218</v>
      </c>
      <c r="I1039" s="3108">
        <f t="shared" si="306"/>
        <v>173.38457842901752</v>
      </c>
      <c r="J1039" s="2446"/>
      <c r="K1039" s="1630"/>
      <c r="L1039" s="3109"/>
      <c r="M1039" s="3109"/>
      <c r="N1039" s="3109"/>
      <c r="O1039" s="483"/>
      <c r="P1039" s="3109"/>
      <c r="Q1039" s="483"/>
      <c r="R1039" s="2938"/>
      <c r="S1039" s="2938"/>
      <c r="T1039" s="2938"/>
      <c r="U1039" s="2938"/>
      <c r="V1039" s="2938"/>
      <c r="W1039" s="2899"/>
      <c r="X1039" s="3110"/>
      <c r="Y1039" s="3111"/>
      <c r="Z1039" s="3110"/>
      <c r="AA1039" s="3110"/>
      <c r="AB1039" s="3110"/>
      <c r="AC1039" s="3109"/>
      <c r="AD1039" s="3109"/>
      <c r="AE1039" s="3112">
        <f>AE1041-AE1040</f>
        <v>0</v>
      </c>
      <c r="AF1039" s="2391"/>
      <c r="AG1039" s="2761"/>
      <c r="AH1039" s="1412"/>
    </row>
    <row r="1040" spans="1:34" s="2715" customFormat="1" ht="31.5" x14ac:dyDescent="0.25">
      <c r="A1040" s="414">
        <v>1</v>
      </c>
      <c r="B1040" s="414">
        <v>1</v>
      </c>
      <c r="C1040" s="3115" t="s">
        <v>212</v>
      </c>
      <c r="D1040" s="3115"/>
      <c r="E1040" s="1002"/>
      <c r="F1040" s="2619">
        <v>8</v>
      </c>
      <c r="G1040" s="213">
        <f>ROUND(F1040/12*$C$3,0)</f>
        <v>3</v>
      </c>
      <c r="H1040" s="3108"/>
      <c r="I1040" s="3108">
        <f t="shared" si="306"/>
        <v>0</v>
      </c>
      <c r="J1040" s="2900"/>
      <c r="K1040" s="3116"/>
      <c r="L1040" s="3109"/>
      <c r="M1040" s="3105"/>
      <c r="N1040" s="3105"/>
      <c r="O1040" s="270"/>
      <c r="P1040" s="3109"/>
      <c r="Q1040" s="483"/>
      <c r="R1040" s="2938"/>
      <c r="S1040" s="2938"/>
      <c r="T1040" s="2938"/>
      <c r="U1040" s="2938"/>
      <c r="V1040" s="2938"/>
      <c r="W1040" s="2899"/>
      <c r="X1040" s="1882"/>
      <c r="Y1040" s="2987"/>
      <c r="Z1040" s="1882"/>
      <c r="AA1040" s="3110"/>
      <c r="AB1040" s="1882"/>
      <c r="AC1040" s="3109"/>
      <c r="AD1040" s="3109"/>
      <c r="AE1040" s="3112"/>
      <c r="AF1040" s="2391"/>
      <c r="AG1040" s="2761"/>
      <c r="AH1040" s="1412"/>
    </row>
    <row r="1041" spans="1:34" s="2715" customFormat="1" ht="31.5" x14ac:dyDescent="0.25">
      <c r="A1041" s="414"/>
      <c r="B1041" s="414">
        <v>1</v>
      </c>
      <c r="C1041" s="3117" t="s">
        <v>217</v>
      </c>
      <c r="D1041" s="3118"/>
      <c r="E1041" s="3119"/>
      <c r="F1041" s="2619">
        <v>10000</v>
      </c>
      <c r="G1041" s="1623">
        <f>ROUND(F1041/12*$C$3,0)</f>
        <v>4167</v>
      </c>
      <c r="H1041" s="3120">
        <v>7218</v>
      </c>
      <c r="I1041" s="3121">
        <f t="shared" si="306"/>
        <v>173.21814254859612</v>
      </c>
      <c r="J1041" s="3122"/>
      <c r="K1041" s="1629"/>
      <c r="L1041" s="3120"/>
      <c r="M1041" s="3123"/>
      <c r="N1041" s="3123"/>
      <c r="O1041" s="1477"/>
      <c r="P1041" s="3120"/>
      <c r="Q1041" s="1489"/>
      <c r="R1041" s="3124">
        <v>60784.641000000003</v>
      </c>
      <c r="S1041" s="3124">
        <v>60784.641000000003</v>
      </c>
      <c r="T1041" s="3124">
        <v>60784.641000000003</v>
      </c>
      <c r="U1041" s="3124">
        <v>60784.641000000003</v>
      </c>
      <c r="V1041" s="3124">
        <v>60784.641000000003</v>
      </c>
      <c r="W1041" s="1209">
        <f>R1041/12*$C$3+(S1041-R1041)/11*4+(T1041-S1041)/10*3+(U1041-T1041)/9*2+(V1041-U1041)/8*1</f>
        <v>25326.933750000004</v>
      </c>
      <c r="X1041" s="1890">
        <f>AD1041-AC1041-Z1041</f>
        <v>25326.93375</v>
      </c>
      <c r="Y1041" s="3125"/>
      <c r="Z1041" s="1890"/>
      <c r="AA1041" s="3126">
        <f>X1041-W1041</f>
        <v>0</v>
      </c>
      <c r="AB1041" s="1890"/>
      <c r="AC1041" s="3120">
        <v>-25.635439999999999</v>
      </c>
      <c r="AD1041" s="3120">
        <v>25301.298310000002</v>
      </c>
      <c r="AE1041" s="3127"/>
      <c r="AF1041" s="3127"/>
      <c r="AG1041" s="2761"/>
      <c r="AH1041" s="1412"/>
    </row>
    <row r="1042" spans="1:34" s="2715" customFormat="1" ht="15.75" thickBot="1" x14ac:dyDescent="0.3">
      <c r="A1042" s="414">
        <v>1</v>
      </c>
      <c r="B1042" s="414">
        <v>1</v>
      </c>
      <c r="C1042" s="3128" t="s">
        <v>314</v>
      </c>
      <c r="D1042" s="3129"/>
      <c r="E1042" s="3130"/>
      <c r="F1042" s="3131"/>
      <c r="G1042" s="3132"/>
      <c r="H1042" s="3132"/>
      <c r="I1042" s="3132"/>
      <c r="J1042" s="3133"/>
      <c r="K1042" s="3134"/>
      <c r="L1042" s="3135"/>
      <c r="M1042" s="3135"/>
      <c r="N1042" s="3135">
        <f>SUM(N1037,N965)</f>
        <v>37518</v>
      </c>
      <c r="O1042" s="3135"/>
      <c r="P1042" s="3135"/>
      <c r="Q1042" s="3135"/>
      <c r="R1042" s="3134">
        <f t="shared" ref="R1042:AD1042" si="307">R1041+R1037+R1020+R965</f>
        <v>821557.29315544269</v>
      </c>
      <c r="S1042" s="3134">
        <f t="shared" si="307"/>
        <v>821557.29315544269</v>
      </c>
      <c r="T1042" s="3134">
        <f t="shared" si="307"/>
        <v>821557.29315544269</v>
      </c>
      <c r="U1042" s="3134">
        <f t="shared" si="307"/>
        <v>821679.54843544285</v>
      </c>
      <c r="V1042" s="3134">
        <f t="shared" si="307"/>
        <v>821679.54843544285</v>
      </c>
      <c r="W1042" s="3136">
        <f t="shared" si="307"/>
        <v>344753.65822810115</v>
      </c>
      <c r="X1042" s="3135">
        <f t="shared" si="307"/>
        <v>336988.82802000002</v>
      </c>
      <c r="Y1042" s="3137">
        <f t="shared" si="307"/>
        <v>0</v>
      </c>
      <c r="Z1042" s="3135">
        <f t="shared" si="307"/>
        <v>-1815.4214399999998</v>
      </c>
      <c r="AA1042" s="3135">
        <f t="shared" si="307"/>
        <v>-7764.8302081011752</v>
      </c>
      <c r="AB1042" s="3134">
        <f t="shared" si="307"/>
        <v>0</v>
      </c>
      <c r="AC1042" s="3135">
        <f t="shared" si="307"/>
        <v>-1497.1321</v>
      </c>
      <c r="AD1042" s="3135">
        <f t="shared" si="307"/>
        <v>333676.27447999996</v>
      </c>
      <c r="AE1042" s="3138"/>
      <c r="AF1042" s="3139">
        <f>AF1041+AF1037+AF1020+AF965</f>
        <v>0</v>
      </c>
      <c r="AG1042" s="2761"/>
      <c r="AH1042" s="1412"/>
    </row>
    <row r="1043" spans="1:34" ht="63" x14ac:dyDescent="0.25">
      <c r="A1043" s="414">
        <v>1</v>
      </c>
      <c r="B1043" s="414">
        <v>1</v>
      </c>
      <c r="C1043" s="2295" t="s">
        <v>494</v>
      </c>
      <c r="D1043" s="3140"/>
      <c r="E1043" s="2106"/>
      <c r="F1043" s="2618"/>
      <c r="G1043" s="1158"/>
      <c r="H1043" s="1158"/>
      <c r="I1043" s="1158"/>
      <c r="J1043" s="570"/>
      <c r="K1043" s="1636"/>
      <c r="L1043" s="988"/>
      <c r="M1043" s="988"/>
      <c r="N1043" s="988"/>
      <c r="O1043" s="988"/>
      <c r="P1043" s="988"/>
      <c r="Q1043" s="988"/>
      <c r="R1043" s="600"/>
      <c r="S1043" s="600"/>
      <c r="T1043" s="600"/>
      <c r="U1043" s="600"/>
      <c r="V1043" s="600"/>
      <c r="W1043" s="3141"/>
      <c r="X1043" s="1170"/>
      <c r="Y1043" s="3142"/>
      <c r="Z1043" s="1170"/>
      <c r="AA1043" s="1170"/>
      <c r="AB1043" s="3143"/>
      <c r="AC1043" s="3143"/>
      <c r="AD1043" s="1170"/>
      <c r="AE1043" s="1316"/>
      <c r="AF1043" s="3144"/>
      <c r="AG1043" s="2761"/>
    </row>
    <row r="1044" spans="1:34" s="2715" customFormat="1" x14ac:dyDescent="0.25">
      <c r="A1044" s="414">
        <v>1</v>
      </c>
      <c r="B1044" s="414">
        <v>1</v>
      </c>
      <c r="C1044" s="798" t="s">
        <v>14</v>
      </c>
      <c r="D1044" s="798"/>
      <c r="E1044" s="798"/>
      <c r="F1044" s="422"/>
      <c r="G1044" s="375"/>
      <c r="H1044" s="375"/>
      <c r="I1044" s="375"/>
      <c r="J1044" s="1901"/>
      <c r="K1044" s="1901"/>
      <c r="L1044" s="786"/>
      <c r="M1044" s="786"/>
      <c r="N1044" s="786"/>
      <c r="O1044" s="786"/>
      <c r="P1044" s="786"/>
      <c r="Q1044" s="786"/>
      <c r="R1044" s="552"/>
      <c r="S1044" s="552"/>
      <c r="T1044" s="552"/>
      <c r="U1044" s="552"/>
      <c r="V1044" s="552"/>
      <c r="W1044" s="1063"/>
      <c r="X1044" s="418"/>
      <c r="Y1044" s="2752"/>
      <c r="Z1044" s="418"/>
      <c r="AA1044" s="418"/>
      <c r="AB1044" s="418"/>
      <c r="AC1044" s="418"/>
      <c r="AD1044" s="418"/>
      <c r="AE1044" s="1294"/>
      <c r="AF1044" s="1302"/>
      <c r="AG1044" s="2761"/>
      <c r="AH1044" s="1412"/>
    </row>
    <row r="1045" spans="1:34" s="2715" customFormat="1" x14ac:dyDescent="0.25">
      <c r="A1045" s="414">
        <v>1</v>
      </c>
      <c r="B1045" s="414">
        <v>1</v>
      </c>
      <c r="C1045" s="722" t="s">
        <v>206</v>
      </c>
      <c r="D1045" s="2952"/>
      <c r="E1045" s="2952"/>
      <c r="F1045" s="439"/>
      <c r="G1045" s="332"/>
      <c r="H1045" s="332"/>
      <c r="I1045" s="375"/>
      <c r="J1045" s="1901"/>
      <c r="K1045" s="1901"/>
      <c r="L1045" s="786"/>
      <c r="M1045" s="786"/>
      <c r="N1045" s="786"/>
      <c r="O1045" s="786"/>
      <c r="P1045" s="786"/>
      <c r="Q1045" s="786"/>
      <c r="R1045" s="552">
        <v>45231.33</v>
      </c>
      <c r="S1045" s="552">
        <v>45231.33</v>
      </c>
      <c r="T1045" s="552">
        <v>45231.33</v>
      </c>
      <c r="U1045" s="552">
        <v>45231.33</v>
      </c>
      <c r="V1045" s="552">
        <v>45231.33</v>
      </c>
      <c r="W1045" s="1209">
        <f>R1045/12*$C$3+(S1045-R1045)/11*4+(T1045-S1045)/10*3+(U1045-T1045)/9*2+(V1045-U1045)/8*1</f>
        <v>18846.387500000001</v>
      </c>
      <c r="X1045" s="418">
        <f>AD1045-AC1045-Z1045</f>
        <v>19025.133079999996</v>
      </c>
      <c r="Y1045" s="2752"/>
      <c r="Z1045" s="418"/>
      <c r="AA1045" s="418">
        <f>X1045-W1045</f>
        <v>178.74557999999524</v>
      </c>
      <c r="AB1045" s="418"/>
      <c r="AC1045" s="418">
        <v>-1.33185</v>
      </c>
      <c r="AD1045" s="418">
        <v>19023.801229999997</v>
      </c>
      <c r="AE1045" s="1255"/>
      <c r="AF1045" s="1302"/>
      <c r="AG1045" s="2761"/>
      <c r="AH1045" s="1412"/>
    </row>
    <row r="1046" spans="1:34" s="2715" customFormat="1" ht="29.25" x14ac:dyDescent="0.25">
      <c r="A1046" s="414"/>
      <c r="B1046" s="414">
        <v>1</v>
      </c>
      <c r="C1046" s="785" t="s">
        <v>359</v>
      </c>
      <c r="D1046" s="2952"/>
      <c r="E1046" s="2952"/>
      <c r="F1046" s="531">
        <f>F1047</f>
        <v>1337</v>
      </c>
      <c r="G1046" s="809">
        <f>G1047</f>
        <v>557.08333333333337</v>
      </c>
      <c r="H1046" s="809">
        <f>H1047</f>
        <v>550.68250000000012</v>
      </c>
      <c r="I1046" s="786">
        <f t="shared" ref="I1046:I1051" si="308">H1046/G1046*100</f>
        <v>98.851009723261058</v>
      </c>
      <c r="J1046" s="1901"/>
      <c r="K1046" s="1901"/>
      <c r="L1046" s="786"/>
      <c r="M1046" s="786"/>
      <c r="N1046" s="786"/>
      <c r="O1046" s="786"/>
      <c r="P1046" s="786"/>
      <c r="Q1046" s="786"/>
      <c r="R1046" s="552"/>
      <c r="S1046" s="552"/>
      <c r="T1046" s="552"/>
      <c r="U1046" s="552"/>
      <c r="V1046" s="552"/>
      <c r="W1046" s="1063"/>
      <c r="X1046" s="418"/>
      <c r="Y1046" s="2752"/>
      <c r="Z1046" s="418"/>
      <c r="AA1046" s="418"/>
      <c r="AB1046" s="418"/>
      <c r="AC1046" s="418"/>
      <c r="AD1046" s="418"/>
      <c r="AE1046" s="1256">
        <f>AE1047</f>
        <v>0</v>
      </c>
      <c r="AF1046" s="1302"/>
      <c r="AG1046" s="2761"/>
      <c r="AH1046" s="1412"/>
    </row>
    <row r="1047" spans="1:34" s="2715" customFormat="1" ht="30" x14ac:dyDescent="0.25">
      <c r="A1047" s="414"/>
      <c r="B1047" s="414">
        <v>1</v>
      </c>
      <c r="C1047" s="1142" t="s">
        <v>348</v>
      </c>
      <c r="D1047" s="2952"/>
      <c r="E1047" s="2952"/>
      <c r="F1047" s="2707">
        <f>F1048/4</f>
        <v>1337</v>
      </c>
      <c r="G1047" s="332">
        <f>G1048/4</f>
        <v>557.08333333333337</v>
      </c>
      <c r="H1047" s="332">
        <f>H1048/4</f>
        <v>550.68250000000012</v>
      </c>
      <c r="I1047" s="375">
        <f t="shared" si="308"/>
        <v>98.851009723261058</v>
      </c>
      <c r="J1047" s="1901"/>
      <c r="K1047" s="1901"/>
      <c r="L1047" s="786"/>
      <c r="M1047" s="786"/>
      <c r="N1047" s="786"/>
      <c r="O1047" s="786"/>
      <c r="P1047" s="786"/>
      <c r="Q1047" s="786"/>
      <c r="R1047" s="552"/>
      <c r="S1047" s="552"/>
      <c r="T1047" s="552"/>
      <c r="U1047" s="552"/>
      <c r="V1047" s="552"/>
      <c r="W1047" s="1063"/>
      <c r="X1047" s="418"/>
      <c r="Y1047" s="2752"/>
      <c r="Z1047" s="418"/>
      <c r="AA1047" s="418"/>
      <c r="AB1047" s="418"/>
      <c r="AC1047" s="418"/>
      <c r="AD1047" s="418"/>
      <c r="AE1047" s="1255">
        <f>AE1048/4</f>
        <v>0</v>
      </c>
      <c r="AF1047" s="1302"/>
      <c r="AG1047" s="2761"/>
      <c r="AH1047" s="1412"/>
    </row>
    <row r="1048" spans="1:34" s="2715" customFormat="1" ht="30" x14ac:dyDescent="0.25">
      <c r="A1048" s="414"/>
      <c r="B1048" s="414">
        <v>1</v>
      </c>
      <c r="C1048" s="4" t="s">
        <v>374</v>
      </c>
      <c r="D1048" s="2952"/>
      <c r="E1048" s="2952"/>
      <c r="F1048" s="2707">
        <v>5348</v>
      </c>
      <c r="G1048" s="213">
        <f>F1048/12*$C$3</f>
        <v>2228.3333333333335</v>
      </c>
      <c r="H1048" s="332">
        <v>2202.7300000000005</v>
      </c>
      <c r="I1048" s="375">
        <f t="shared" si="308"/>
        <v>98.851009723261058</v>
      </c>
      <c r="J1048" s="1901"/>
      <c r="K1048" s="1901"/>
      <c r="L1048" s="786"/>
      <c r="M1048" s="786"/>
      <c r="N1048" s="786"/>
      <c r="O1048" s="786"/>
      <c r="P1048" s="786"/>
      <c r="Q1048" s="786"/>
      <c r="R1048" s="552"/>
      <c r="S1048" s="552"/>
      <c r="T1048" s="552"/>
      <c r="U1048" s="552"/>
      <c r="V1048" s="552"/>
      <c r="W1048" s="1063"/>
      <c r="X1048" s="418"/>
      <c r="Y1048" s="2752"/>
      <c r="Z1048" s="418"/>
      <c r="AA1048" s="418"/>
      <c r="AB1048" s="418"/>
      <c r="AC1048" s="418"/>
      <c r="AD1048" s="418"/>
      <c r="AE1048" s="1255"/>
      <c r="AF1048" s="1302"/>
      <c r="AG1048" s="2761"/>
      <c r="AH1048" s="1412"/>
    </row>
    <row r="1049" spans="1:34" s="2715" customFormat="1" ht="29.25" x14ac:dyDescent="0.25">
      <c r="A1049" s="414"/>
      <c r="B1049" s="414">
        <v>1</v>
      </c>
      <c r="C1049" s="785" t="s">
        <v>360</v>
      </c>
      <c r="D1049" s="2952"/>
      <c r="E1049" s="2952"/>
      <c r="F1049" s="2707">
        <f>F1051/9.4</f>
        <v>16802.340425531915</v>
      </c>
      <c r="G1049" s="332">
        <f>G1051/9.4</f>
        <v>7000.9751773049647</v>
      </c>
      <c r="H1049" s="332">
        <f>H1051/9.4</f>
        <v>7072.3765957446822</v>
      </c>
      <c r="I1049" s="375">
        <f t="shared" si="308"/>
        <v>101.01987818313054</v>
      </c>
      <c r="J1049" s="1901"/>
      <c r="K1049" s="1901"/>
      <c r="L1049" s="786"/>
      <c r="M1049" s="786"/>
      <c r="N1049" s="786"/>
      <c r="O1049" s="786"/>
      <c r="P1049" s="786"/>
      <c r="Q1049" s="786"/>
      <c r="R1049" s="552"/>
      <c r="S1049" s="552"/>
      <c r="T1049" s="552"/>
      <c r="U1049" s="552"/>
      <c r="V1049" s="552"/>
      <c r="W1049" s="1063"/>
      <c r="X1049" s="418"/>
      <c r="Y1049" s="2752"/>
      <c r="Z1049" s="418"/>
      <c r="AA1049" s="418"/>
      <c r="AB1049" s="418"/>
      <c r="AC1049" s="418"/>
      <c r="AD1049" s="418"/>
      <c r="AE1049" s="1255">
        <f>AE1051/9.4</f>
        <v>0</v>
      </c>
      <c r="AF1049" s="1302"/>
      <c r="AG1049" s="2761"/>
      <c r="AH1049" s="1412"/>
    </row>
    <row r="1050" spans="1:34" s="2715" customFormat="1" x14ac:dyDescent="0.25">
      <c r="A1050" s="414"/>
      <c r="B1050" s="414">
        <v>1</v>
      </c>
      <c r="C1050" s="4" t="s">
        <v>376</v>
      </c>
      <c r="D1050" s="2952"/>
      <c r="E1050" s="2952"/>
      <c r="F1050" s="2707">
        <f>F1051/9.4</f>
        <v>16802.340425531915</v>
      </c>
      <c r="G1050" s="213">
        <f>G1051/9.4</f>
        <v>7000.9751773049647</v>
      </c>
      <c r="H1050" s="332">
        <f>H1051/9.4</f>
        <v>7072.3765957446822</v>
      </c>
      <c r="I1050" s="375">
        <f t="shared" si="308"/>
        <v>101.01987818313054</v>
      </c>
      <c r="J1050" s="1901"/>
      <c r="K1050" s="1901"/>
      <c r="L1050" s="786"/>
      <c r="M1050" s="786"/>
      <c r="N1050" s="786"/>
      <c r="O1050" s="786"/>
      <c r="P1050" s="786"/>
      <c r="Q1050" s="786"/>
      <c r="R1050" s="552"/>
      <c r="S1050" s="552"/>
      <c r="T1050" s="552"/>
      <c r="U1050" s="552"/>
      <c r="V1050" s="552"/>
      <c r="W1050" s="1063"/>
      <c r="X1050" s="418"/>
      <c r="Y1050" s="2752"/>
      <c r="Z1050" s="418"/>
      <c r="AA1050" s="418"/>
      <c r="AB1050" s="418"/>
      <c r="AC1050" s="418"/>
      <c r="AD1050" s="418"/>
      <c r="AE1050" s="1255">
        <f>AE1051/9.4</f>
        <v>0</v>
      </c>
      <c r="AF1050" s="1302"/>
      <c r="AG1050" s="2761"/>
      <c r="AH1050" s="1412"/>
    </row>
    <row r="1051" spans="1:34" s="2715" customFormat="1" x14ac:dyDescent="0.25">
      <c r="A1051" s="414">
        <v>1</v>
      </c>
      <c r="B1051" s="414">
        <v>1</v>
      </c>
      <c r="C1051" s="801" t="s">
        <v>377</v>
      </c>
      <c r="D1051" s="2952"/>
      <c r="E1051" s="2952"/>
      <c r="F1051" s="2707">
        <v>157942</v>
      </c>
      <c r="G1051" s="332">
        <f>F1051/12*$C$3</f>
        <v>65809.166666666672</v>
      </c>
      <c r="H1051" s="332">
        <v>66480.340000000011</v>
      </c>
      <c r="I1051" s="375">
        <f t="shared" si="308"/>
        <v>101.01987818313052</v>
      </c>
      <c r="J1051" s="1901"/>
      <c r="K1051" s="1901"/>
      <c r="L1051" s="786"/>
      <c r="M1051" s="786"/>
      <c r="N1051" s="786"/>
      <c r="O1051" s="786"/>
      <c r="P1051" s="786"/>
      <c r="Q1051" s="786"/>
      <c r="R1051" s="552"/>
      <c r="S1051" s="552"/>
      <c r="T1051" s="552"/>
      <c r="U1051" s="552"/>
      <c r="V1051" s="552"/>
      <c r="W1051" s="1063"/>
      <c r="X1051" s="418"/>
      <c r="Y1051" s="2752"/>
      <c r="Z1051" s="418"/>
      <c r="AA1051" s="418"/>
      <c r="AB1051" s="418"/>
      <c r="AC1051" s="418"/>
      <c r="AD1051" s="418"/>
      <c r="AE1051" s="1255"/>
      <c r="AF1051" s="1302"/>
      <c r="AG1051" s="2761"/>
      <c r="AH1051" s="1412"/>
    </row>
    <row r="1052" spans="1:34" s="2715" customFormat="1" x14ac:dyDescent="0.25">
      <c r="A1052" s="414">
        <v>1</v>
      </c>
      <c r="B1052" s="414">
        <v>1</v>
      </c>
      <c r="C1052" s="801" t="s">
        <v>383</v>
      </c>
      <c r="D1052" s="9"/>
      <c r="E1052" s="9"/>
      <c r="F1052" s="2707"/>
      <c r="G1052" s="213"/>
      <c r="H1052" s="332"/>
      <c r="I1052" s="213"/>
      <c r="J1052" s="1901"/>
      <c r="K1052" s="1901"/>
      <c r="L1052" s="211"/>
      <c r="M1052" s="211"/>
      <c r="N1052" s="211"/>
      <c r="O1052" s="211"/>
      <c r="P1052" s="211"/>
      <c r="Q1052" s="211"/>
      <c r="R1052" s="552"/>
      <c r="S1052" s="552"/>
      <c r="T1052" s="552"/>
      <c r="U1052" s="552"/>
      <c r="V1052" s="552"/>
      <c r="W1052" s="1063"/>
      <c r="X1052" s="418"/>
      <c r="Y1052" s="2752"/>
      <c r="Z1052" s="418"/>
      <c r="AA1052" s="418"/>
      <c r="AB1052" s="418"/>
      <c r="AC1052" s="418"/>
      <c r="AD1052" s="418"/>
      <c r="AE1052" s="1255"/>
      <c r="AF1052" s="1302"/>
      <c r="AG1052" s="2761"/>
      <c r="AH1052" s="1412"/>
    </row>
    <row r="1053" spans="1:34" s="2715" customFormat="1" ht="29.25" x14ac:dyDescent="0.25">
      <c r="A1053" s="414">
        <v>1</v>
      </c>
      <c r="B1053" s="414">
        <v>1</v>
      </c>
      <c r="C1053" s="726" t="s">
        <v>279</v>
      </c>
      <c r="D1053" s="4"/>
      <c r="E1053" s="4"/>
      <c r="F1053" s="446">
        <f>F1046</f>
        <v>1337</v>
      </c>
      <c r="G1053" s="1052">
        <f>G1046</f>
        <v>557.08333333333337</v>
      </c>
      <c r="H1053" s="1052">
        <f>H1046</f>
        <v>550.68250000000012</v>
      </c>
      <c r="I1053" s="1052">
        <f>H1053/G1053*100</f>
        <v>98.851009723261058</v>
      </c>
      <c r="J1053" s="1901"/>
      <c r="K1053" s="1901"/>
      <c r="L1053" s="211"/>
      <c r="M1053" s="211"/>
      <c r="N1053" s="211"/>
      <c r="O1053" s="211"/>
      <c r="P1053" s="211"/>
      <c r="Q1053" s="211"/>
      <c r="R1053" s="552"/>
      <c r="S1053" s="552"/>
      <c r="T1053" s="552"/>
      <c r="U1053" s="552"/>
      <c r="V1053" s="552"/>
      <c r="W1053" s="1063"/>
      <c r="X1053" s="418"/>
      <c r="Y1053" s="2752"/>
      <c r="Z1053" s="418"/>
      <c r="AA1053" s="418"/>
      <c r="AB1053" s="418"/>
      <c r="AC1053" s="418"/>
      <c r="AD1053" s="418"/>
      <c r="AE1053" s="1278">
        <f>AE1046</f>
        <v>0</v>
      </c>
      <c r="AF1053" s="1302"/>
      <c r="AG1053" s="2761"/>
      <c r="AH1053" s="1412"/>
    </row>
    <row r="1054" spans="1:34" s="2715" customFormat="1" ht="29.25" x14ac:dyDescent="0.25">
      <c r="A1054" s="414">
        <v>1</v>
      </c>
      <c r="B1054" s="414">
        <v>1</v>
      </c>
      <c r="C1054" s="726" t="s">
        <v>280</v>
      </c>
      <c r="D1054" s="2144"/>
      <c r="E1054" s="1637"/>
      <c r="F1054" s="424">
        <f>F1049</f>
        <v>16802.340425531915</v>
      </c>
      <c r="G1054" s="1925">
        <f>G1049</f>
        <v>7000.9751773049647</v>
      </c>
      <c r="H1054" s="211">
        <f>H1049</f>
        <v>7072.3765957446822</v>
      </c>
      <c r="I1054" s="211">
        <f>H1054/G1054*100</f>
        <v>101.01987818313054</v>
      </c>
      <c r="J1054" s="1924"/>
      <c r="K1054" s="1924"/>
      <c r="L1054" s="516"/>
      <c r="M1054" s="786"/>
      <c r="N1054" s="516"/>
      <c r="O1054" s="516"/>
      <c r="P1054" s="516"/>
      <c r="Q1054" s="786"/>
      <c r="R1054" s="572"/>
      <c r="S1054" s="572"/>
      <c r="T1054" s="572"/>
      <c r="U1054" s="572"/>
      <c r="V1054" s="572"/>
      <c r="W1054" s="2899">
        <f>R1054/12*$C$3</f>
        <v>0</v>
      </c>
      <c r="X1054" s="2057">
        <f>AD1054-AC1054</f>
        <v>0</v>
      </c>
      <c r="Y1054" s="3145"/>
      <c r="Z1054" s="2057"/>
      <c r="AA1054" s="1052">
        <f>X1054-W1054</f>
        <v>0</v>
      </c>
      <c r="AB1054" s="1052"/>
      <c r="AC1054" s="1052"/>
      <c r="AD1054" s="1052"/>
      <c r="AE1054" s="1269">
        <f>AE1049</f>
        <v>0</v>
      </c>
      <c r="AF1054" s="1278"/>
      <c r="AG1054" s="2761"/>
      <c r="AH1054" s="1412"/>
    </row>
    <row r="1055" spans="1:34" s="2715" customFormat="1" ht="29.25" x14ac:dyDescent="0.25">
      <c r="A1055" s="414"/>
      <c r="B1055" s="414">
        <v>1</v>
      </c>
      <c r="C1055" s="726" t="s">
        <v>216</v>
      </c>
      <c r="D1055" s="2647"/>
      <c r="E1055" s="1634"/>
      <c r="F1055" s="451">
        <f>F1053+F1051/4.2</f>
        <v>38942.238095238092</v>
      </c>
      <c r="G1055" s="2139">
        <f>G1053+G1051/4.2</f>
        <v>16225.932539682541</v>
      </c>
      <c r="H1055" s="1918">
        <f>H1053+H1051/4.2</f>
        <v>16379.334880952383</v>
      </c>
      <c r="I1055" s="1918">
        <f>H1055/G1055*100</f>
        <v>100.94541463730778</v>
      </c>
      <c r="J1055" s="2179"/>
      <c r="K1055" s="2179"/>
      <c r="L1055" s="403"/>
      <c r="M1055" s="1661"/>
      <c r="N1055" s="403"/>
      <c r="O1055" s="403"/>
      <c r="P1055" s="403"/>
      <c r="Q1055" s="1661"/>
      <c r="R1055" s="578">
        <f t="shared" ref="R1055:AD1055" si="309">R1045</f>
        <v>45231.33</v>
      </c>
      <c r="S1055" s="578">
        <f t="shared" ref="S1055:T1055" si="310">S1045</f>
        <v>45231.33</v>
      </c>
      <c r="T1055" s="578">
        <f t="shared" si="310"/>
        <v>45231.33</v>
      </c>
      <c r="U1055" s="578">
        <f t="shared" ref="U1055:V1055" si="311">U1045</f>
        <v>45231.33</v>
      </c>
      <c r="V1055" s="578">
        <f t="shared" si="311"/>
        <v>45231.33</v>
      </c>
      <c r="W1055" s="3146">
        <f t="shared" si="309"/>
        <v>18846.387500000001</v>
      </c>
      <c r="X1055" s="2278">
        <f t="shared" si="309"/>
        <v>19025.133079999996</v>
      </c>
      <c r="Y1055" s="3147">
        <f t="shared" si="309"/>
        <v>0</v>
      </c>
      <c r="Z1055" s="2278">
        <f t="shared" si="309"/>
        <v>0</v>
      </c>
      <c r="AA1055" s="2222">
        <f t="shared" si="309"/>
        <v>178.74557999999524</v>
      </c>
      <c r="AB1055" s="2222">
        <f t="shared" si="309"/>
        <v>0</v>
      </c>
      <c r="AC1055" s="2222">
        <f t="shared" si="309"/>
        <v>-1.33185</v>
      </c>
      <c r="AD1055" s="2222">
        <f t="shared" si="309"/>
        <v>19023.801229999997</v>
      </c>
      <c r="AE1055" s="1937">
        <f>AE1053+AE1051/4.2</f>
        <v>0</v>
      </c>
      <c r="AF1055" s="2284"/>
      <c r="AG1055" s="2761"/>
      <c r="AH1055" s="1412"/>
    </row>
    <row r="1056" spans="1:34" s="2715" customFormat="1" x14ac:dyDescent="0.25">
      <c r="A1056" s="414">
        <v>1</v>
      </c>
      <c r="B1056" s="414">
        <v>1</v>
      </c>
      <c r="C1056" s="1524" t="s">
        <v>314</v>
      </c>
      <c r="D1056" s="1524"/>
      <c r="E1056" s="1524"/>
      <c r="F1056" s="429"/>
      <c r="G1056" s="1905"/>
      <c r="H1056" s="1905"/>
      <c r="I1056" s="1905"/>
      <c r="J1056" s="2059">
        <f>F1056/12-G1056</f>
        <v>0</v>
      </c>
      <c r="K1056" s="2059"/>
      <c r="L1056" s="1905"/>
      <c r="M1056" s="1905"/>
      <c r="N1056" s="1905"/>
      <c r="O1056" s="1905"/>
      <c r="P1056" s="1905"/>
      <c r="Q1056" s="1905"/>
      <c r="R1056" s="569">
        <f t="shared" ref="R1056:W1056" si="312">R1055</f>
        <v>45231.33</v>
      </c>
      <c r="S1056" s="569">
        <f t="shared" si="312"/>
        <v>45231.33</v>
      </c>
      <c r="T1056" s="569">
        <f t="shared" si="312"/>
        <v>45231.33</v>
      </c>
      <c r="U1056" s="569">
        <f t="shared" si="312"/>
        <v>45231.33</v>
      </c>
      <c r="V1056" s="569">
        <f t="shared" si="312"/>
        <v>45231.33</v>
      </c>
      <c r="W1056" s="1210">
        <f t="shared" si="312"/>
        <v>18846.387500000001</v>
      </c>
      <c r="X1056" s="1151">
        <f t="shared" ref="X1056:AD1056" si="313">X1055</f>
        <v>19025.133079999996</v>
      </c>
      <c r="Y1056" s="2953">
        <f t="shared" si="313"/>
        <v>0</v>
      </c>
      <c r="Z1056" s="1151">
        <f>Z1055</f>
        <v>0</v>
      </c>
      <c r="AA1056" s="1151">
        <f t="shared" si="313"/>
        <v>178.74557999999524</v>
      </c>
      <c r="AB1056" s="1151"/>
      <c r="AC1056" s="1151">
        <f t="shared" si="313"/>
        <v>-1.33185</v>
      </c>
      <c r="AD1056" s="1151">
        <f t="shared" si="313"/>
        <v>19023.801229999997</v>
      </c>
      <c r="AE1056" s="1907"/>
      <c r="AF1056" s="2115">
        <f>AF1055</f>
        <v>0</v>
      </c>
      <c r="AG1056" s="2761"/>
      <c r="AH1056" s="1412"/>
    </row>
    <row r="1057" spans="1:265" ht="15.75" thickBot="1" x14ac:dyDescent="0.3">
      <c r="A1057" s="414">
        <v>1</v>
      </c>
      <c r="B1057" s="414">
        <v>1</v>
      </c>
      <c r="C1057" s="248"/>
      <c r="D1057" s="248"/>
      <c r="E1057" s="248"/>
      <c r="F1057" s="452"/>
      <c r="G1057" s="992"/>
      <c r="H1057" s="992"/>
      <c r="I1057" s="992"/>
      <c r="J1057" s="573"/>
      <c r="K1057" s="573"/>
      <c r="L1057" s="992"/>
      <c r="M1057" s="992"/>
      <c r="N1057" s="992"/>
      <c r="O1057" s="992"/>
      <c r="P1057" s="992"/>
      <c r="Q1057" s="992"/>
      <c r="R1057" s="573">
        <f t="shared" ref="R1057:AA1057" si="314">R1058-R1059-R1108-R1112-R1116</f>
        <v>-1.3096723705530167E-10</v>
      </c>
      <c r="S1057" s="573">
        <f t="shared" ref="S1057:T1057" si="315">S1058-S1059-S1108-S1112-S1116</f>
        <v>-1.3096723705530167E-10</v>
      </c>
      <c r="T1057" s="573">
        <f t="shared" si="315"/>
        <v>-1.3096723705530167E-10</v>
      </c>
      <c r="U1057" s="573">
        <f t="shared" ref="U1057:V1057" si="316">U1058-U1059-U1108-U1112-U1116</f>
        <v>0</v>
      </c>
      <c r="V1057" s="573">
        <f t="shared" si="316"/>
        <v>0</v>
      </c>
      <c r="W1057" s="3148">
        <f t="shared" si="314"/>
        <v>0</v>
      </c>
      <c r="X1057" s="2831">
        <f t="shared" si="314"/>
        <v>3.637978807091713E-11</v>
      </c>
      <c r="Y1057" s="2832">
        <f t="shared" si="314"/>
        <v>0</v>
      </c>
      <c r="Z1057" s="2831">
        <f t="shared" si="314"/>
        <v>0</v>
      </c>
      <c r="AA1057" s="2831">
        <f t="shared" si="314"/>
        <v>0</v>
      </c>
      <c r="AB1057" s="2831"/>
      <c r="AC1057" s="2831">
        <f>AC1058-AC1059-AC1108-AC1112-AC1116</f>
        <v>-1.0302869668521453E-13</v>
      </c>
      <c r="AD1057" s="2831">
        <f>AD1058-AD1059-AD1108-AD1112-AD1116</f>
        <v>0</v>
      </c>
      <c r="AE1057" s="3149"/>
      <c r="AF1057" s="2835">
        <f>AF1058-AF1059-AF1108-AF1112-AF1116</f>
        <v>0</v>
      </c>
      <c r="AG1057" s="2761"/>
    </row>
    <row r="1058" spans="1:265" x14ac:dyDescent="0.25">
      <c r="A1058" s="414">
        <v>1</v>
      </c>
      <c r="B1058" s="414">
        <v>1</v>
      </c>
      <c r="C1058" s="3150" t="s">
        <v>219</v>
      </c>
      <c r="D1058" s="3150"/>
      <c r="E1058" s="3150"/>
      <c r="F1058" s="3151"/>
      <c r="G1058" s="3152"/>
      <c r="H1058" s="3152"/>
      <c r="I1058" s="3152"/>
      <c r="J1058" s="3153"/>
      <c r="K1058" s="3153"/>
      <c r="L1058" s="3154"/>
      <c r="M1058" s="3154"/>
      <c r="N1058" s="3154"/>
      <c r="O1058" s="3154"/>
      <c r="P1058" s="3154"/>
      <c r="Q1058" s="3154"/>
      <c r="R1058" s="3153">
        <f t="shared" ref="R1058:W1058" si="317">SUM(R1056,R1042)</f>
        <v>866788.62315544265</v>
      </c>
      <c r="S1058" s="3153">
        <f t="shared" si="317"/>
        <v>866788.62315544265</v>
      </c>
      <c r="T1058" s="3153">
        <f t="shared" si="317"/>
        <v>866788.62315544265</v>
      </c>
      <c r="U1058" s="3153">
        <f t="shared" si="317"/>
        <v>866910.87843544281</v>
      </c>
      <c r="V1058" s="3153">
        <f t="shared" si="317"/>
        <v>866910.87843544281</v>
      </c>
      <c r="W1058" s="3155">
        <f t="shared" si="317"/>
        <v>363600.04572810116</v>
      </c>
      <c r="X1058" s="3152">
        <f t="shared" ref="X1058:AD1058" si="318">SUM(X1056,X1042)</f>
        <v>356013.96110000001</v>
      </c>
      <c r="Y1058" s="3156">
        <f t="shared" si="318"/>
        <v>0</v>
      </c>
      <c r="Z1058" s="3152">
        <f>SUM(Z1056,Z1042)</f>
        <v>-1815.4214399999998</v>
      </c>
      <c r="AA1058" s="3152">
        <f t="shared" si="318"/>
        <v>-7586.08462810118</v>
      </c>
      <c r="AB1058" s="3152">
        <f>SUM(AB1056,AB1042)</f>
        <v>0</v>
      </c>
      <c r="AC1058" s="3152">
        <f t="shared" si="318"/>
        <v>-1498.4639500000001</v>
      </c>
      <c r="AD1058" s="3152">
        <f t="shared" si="318"/>
        <v>352700.07570999995</v>
      </c>
      <c r="AE1058" s="3157"/>
      <c r="AF1058" s="3157">
        <f>SUM(AF1056,AF1042)</f>
        <v>0</v>
      </c>
      <c r="AG1058" s="2761"/>
    </row>
    <row r="1059" spans="1:265" x14ac:dyDescent="0.25">
      <c r="A1059" s="414">
        <v>1</v>
      </c>
      <c r="B1059" s="414">
        <v>1</v>
      </c>
      <c r="C1059" s="1014" t="s">
        <v>7</v>
      </c>
      <c r="D1059" s="1014"/>
      <c r="E1059" s="2576"/>
      <c r="F1059" s="2375">
        <f>SUM(F965)</f>
        <v>8726</v>
      </c>
      <c r="G1059" s="2383">
        <f>SUM(G965)</f>
        <v>3635.833333333333</v>
      </c>
      <c r="H1059" s="2383">
        <f>SUM(H965)</f>
        <v>3200</v>
      </c>
      <c r="I1059" s="2492">
        <f>H1059/G1059*100</f>
        <v>88.012835205134081</v>
      </c>
      <c r="J1059" s="618">
        <f>L1059/F1059</f>
        <v>9.4157689663075868</v>
      </c>
      <c r="K1059" s="618">
        <f>N1059/H1059</f>
        <v>9.0546875</v>
      </c>
      <c r="L1059" s="2383">
        <f>SUM(L965)</f>
        <v>82162</v>
      </c>
      <c r="M1059" s="2383">
        <f>SUM(M965)</f>
        <v>34236</v>
      </c>
      <c r="N1059" s="2383">
        <f>SUM(N965)</f>
        <v>28975</v>
      </c>
      <c r="O1059" s="2383">
        <f>N1059/M1059*100</f>
        <v>84.633134711999077</v>
      </c>
      <c r="P1059" s="2383">
        <f>SUM(P965)</f>
        <v>244</v>
      </c>
      <c r="Q1059" s="2361">
        <f>N1059/$C$3*12/P1059</f>
        <v>285</v>
      </c>
      <c r="R1059" s="3158">
        <f t="shared" ref="R1059:AF1059" si="319">SUM(R965)</f>
        <v>325289.70593208761</v>
      </c>
      <c r="S1059" s="3158">
        <f t="shared" si="319"/>
        <v>325289.70593208761</v>
      </c>
      <c r="T1059" s="3158">
        <f t="shared" si="319"/>
        <v>325289.70593208761</v>
      </c>
      <c r="U1059" s="3158">
        <f t="shared" si="319"/>
        <v>325411.96121208766</v>
      </c>
      <c r="V1059" s="3158">
        <f t="shared" si="319"/>
        <v>325411.96121208766</v>
      </c>
      <c r="W1059" s="3159">
        <f t="shared" si="319"/>
        <v>135564.54531170317</v>
      </c>
      <c r="X1059" s="2383">
        <f t="shared" si="319"/>
        <v>146797.43132999999</v>
      </c>
      <c r="Y1059" s="3160">
        <f t="shared" si="319"/>
        <v>0</v>
      </c>
      <c r="Z1059" s="2383">
        <f t="shared" si="319"/>
        <v>-1815.4214399999998</v>
      </c>
      <c r="AA1059" s="2383">
        <f t="shared" si="319"/>
        <v>11232.88601829682</v>
      </c>
      <c r="AB1059" s="2383">
        <f t="shared" si="319"/>
        <v>0</v>
      </c>
      <c r="AC1059" s="2383">
        <f t="shared" si="319"/>
        <v>-1313.4647199999999</v>
      </c>
      <c r="AD1059" s="2383">
        <f t="shared" si="319"/>
        <v>143668.54517</v>
      </c>
      <c r="AE1059" s="2384">
        <f t="shared" si="319"/>
        <v>0</v>
      </c>
      <c r="AF1059" s="2384">
        <f t="shared" si="319"/>
        <v>0</v>
      </c>
      <c r="AG1059" s="2761"/>
    </row>
    <row r="1060" spans="1:265" x14ac:dyDescent="0.25">
      <c r="B1060" s="414">
        <v>1</v>
      </c>
      <c r="C1060" s="3161" t="s">
        <v>382</v>
      </c>
      <c r="D1060" s="1014"/>
      <c r="E1060" s="2576"/>
      <c r="F1060" s="2375"/>
      <c r="G1060" s="2383"/>
      <c r="H1060" s="2383"/>
      <c r="I1060" s="2492"/>
      <c r="J1060" s="618"/>
      <c r="K1060" s="618"/>
      <c r="L1060" s="2383"/>
      <c r="M1060" s="2383"/>
      <c r="N1060" s="2383"/>
      <c r="O1060" s="2383"/>
      <c r="P1060" s="2383"/>
      <c r="Q1060" s="2361"/>
      <c r="R1060" s="3158">
        <f t="shared" ref="R1060:AD1060" si="320">R967</f>
        <v>298285.55666999996</v>
      </c>
      <c r="S1060" s="3158">
        <f t="shared" si="320"/>
        <v>298285.55666999996</v>
      </c>
      <c r="T1060" s="3158">
        <f t="shared" si="320"/>
        <v>298285.55666999996</v>
      </c>
      <c r="U1060" s="3158">
        <f t="shared" si="320"/>
        <v>298285.55666999996</v>
      </c>
      <c r="V1060" s="3158">
        <f t="shared" si="320"/>
        <v>298285.55666999996</v>
      </c>
      <c r="W1060" s="3159">
        <f t="shared" si="320"/>
        <v>126696.60018583332</v>
      </c>
      <c r="X1060" s="2383">
        <f t="shared" si="320"/>
        <v>123147.16553999999</v>
      </c>
      <c r="Y1060" s="3160">
        <f t="shared" si="320"/>
        <v>0</v>
      </c>
      <c r="Z1060" s="2383">
        <f t="shared" si="320"/>
        <v>0</v>
      </c>
      <c r="AA1060" s="2383">
        <f t="shared" si="320"/>
        <v>-3549.4346458333312</v>
      </c>
      <c r="AB1060" s="3162">
        <f t="shared" si="320"/>
        <v>0</v>
      </c>
      <c r="AC1060" s="3162">
        <f t="shared" si="320"/>
        <v>-70.793930000000017</v>
      </c>
      <c r="AD1060" s="2383">
        <f t="shared" si="320"/>
        <v>123076.37160999999</v>
      </c>
      <c r="AE1060" s="2384"/>
      <c r="AF1060" s="2384">
        <f>AF967</f>
        <v>0</v>
      </c>
      <c r="AG1060" s="2761"/>
    </row>
    <row r="1061" spans="1:265" x14ac:dyDescent="0.25">
      <c r="B1061" s="414">
        <v>1</v>
      </c>
      <c r="C1061" s="3161" t="s">
        <v>329</v>
      </c>
      <c r="D1061" s="1014"/>
      <c r="E1061" s="2576"/>
      <c r="F1061" s="2375"/>
      <c r="G1061" s="2383"/>
      <c r="H1061" s="2383"/>
      <c r="I1061" s="2492"/>
      <c r="J1061" s="618"/>
      <c r="K1061" s="618"/>
      <c r="L1061" s="2383"/>
      <c r="M1061" s="2383"/>
      <c r="N1061" s="2383"/>
      <c r="O1061" s="2383"/>
      <c r="P1061" s="2383"/>
      <c r="Q1061" s="2361"/>
      <c r="R1061" s="3158">
        <f t="shared" ref="R1061:AD1061" si="321">R968</f>
        <v>12974.0856</v>
      </c>
      <c r="S1061" s="3158">
        <f t="shared" si="321"/>
        <v>12974.0856</v>
      </c>
      <c r="T1061" s="3158">
        <f t="shared" si="321"/>
        <v>12974.0856</v>
      </c>
      <c r="U1061" s="3158">
        <f t="shared" si="321"/>
        <v>12974.0856</v>
      </c>
      <c r="V1061" s="3158">
        <f t="shared" si="321"/>
        <v>12974.0856</v>
      </c>
      <c r="W1061" s="3159">
        <f t="shared" si="321"/>
        <v>5405.8690000000006</v>
      </c>
      <c r="X1061" s="2383">
        <f t="shared" si="321"/>
        <v>5405.8689999999997</v>
      </c>
      <c r="Y1061" s="3160">
        <f t="shared" si="321"/>
        <v>0</v>
      </c>
      <c r="Z1061" s="2383">
        <f t="shared" si="321"/>
        <v>0</v>
      </c>
      <c r="AA1061" s="2383">
        <f t="shared" si="321"/>
        <v>0</v>
      </c>
      <c r="AB1061" s="3162">
        <f t="shared" si="321"/>
        <v>0</v>
      </c>
      <c r="AC1061" s="3162">
        <f t="shared" si="321"/>
        <v>0</v>
      </c>
      <c r="AD1061" s="2383">
        <f t="shared" si="321"/>
        <v>5405.8689999999997</v>
      </c>
      <c r="AE1061" s="2384"/>
      <c r="AF1061" s="2384">
        <f>AF968</f>
        <v>0</v>
      </c>
      <c r="AG1061" s="2761"/>
    </row>
    <row r="1062" spans="1:265" s="1185" customFormat="1" ht="29.25" x14ac:dyDescent="0.25">
      <c r="A1062" s="414">
        <v>1</v>
      </c>
      <c r="B1062" s="414">
        <v>1</v>
      </c>
      <c r="C1062" s="858" t="s">
        <v>293</v>
      </c>
      <c r="D1062" s="335"/>
      <c r="E1062" s="336"/>
      <c r="F1062" s="2369">
        <f>F969</f>
        <v>57436</v>
      </c>
      <c r="G1062" s="1054">
        <f>G969</f>
        <v>23931.666666666668</v>
      </c>
      <c r="H1062" s="1054">
        <f>H969</f>
        <v>26983</v>
      </c>
      <c r="I1062" s="2492">
        <f>H1062/G1062*100</f>
        <v>112.75019151751515</v>
      </c>
      <c r="J1062" s="3163"/>
      <c r="K1062" s="3163"/>
      <c r="L1062" s="3164"/>
      <c r="M1062" s="3164"/>
      <c r="N1062" s="3164"/>
      <c r="O1062" s="3164"/>
      <c r="P1062" s="3164"/>
      <c r="Q1062" s="3164"/>
      <c r="R1062" s="3159"/>
      <c r="S1062" s="3159"/>
      <c r="T1062" s="3159"/>
      <c r="U1062" s="3159"/>
      <c r="V1062" s="3159"/>
      <c r="W1062" s="3159"/>
      <c r="X1062" s="1054"/>
      <c r="Y1062" s="2770"/>
      <c r="Z1062" s="1054"/>
      <c r="AA1062" s="1054"/>
      <c r="AB1062" s="3165"/>
      <c r="AC1062" s="3165"/>
      <c r="AD1062" s="1054"/>
      <c r="AE1062" s="1274">
        <f>AE969</f>
        <v>0</v>
      </c>
      <c r="AF1062" s="1274"/>
      <c r="AG1062" s="2761"/>
      <c r="AH1062" s="3665"/>
      <c r="AI1062" s="253"/>
      <c r="AJ1062" s="253"/>
      <c r="AK1062" s="253"/>
      <c r="AL1062" s="253"/>
      <c r="AM1062" s="253"/>
      <c r="AN1062" s="253"/>
      <c r="AO1062" s="253"/>
      <c r="AP1062" s="253"/>
      <c r="AQ1062" s="253"/>
      <c r="AR1062" s="253"/>
      <c r="AS1062" s="253"/>
      <c r="AT1062" s="253"/>
      <c r="AU1062" s="253"/>
      <c r="AV1062" s="253"/>
      <c r="AW1062" s="253"/>
      <c r="AX1062" s="253"/>
      <c r="AY1062" s="253"/>
      <c r="AZ1062" s="253"/>
      <c r="BA1062" s="253"/>
      <c r="BB1062" s="253"/>
      <c r="BC1062" s="253"/>
      <c r="BD1062" s="253"/>
      <c r="BE1062" s="253"/>
      <c r="BF1062" s="253"/>
      <c r="BG1062" s="253"/>
      <c r="BH1062" s="253"/>
      <c r="BI1062" s="253"/>
      <c r="BJ1062" s="253"/>
      <c r="BK1062" s="253"/>
      <c r="BL1062" s="253"/>
      <c r="BM1062" s="253"/>
      <c r="BN1062" s="253"/>
      <c r="BO1062" s="253"/>
      <c r="BP1062" s="253"/>
      <c r="BQ1062" s="253"/>
      <c r="BR1062" s="253"/>
      <c r="BS1062" s="253"/>
      <c r="BT1062" s="253"/>
      <c r="BU1062" s="253"/>
      <c r="BV1062" s="253"/>
      <c r="BW1062" s="253"/>
      <c r="BX1062" s="253"/>
      <c r="BY1062" s="253"/>
      <c r="BZ1062" s="253"/>
      <c r="CA1062" s="253"/>
      <c r="CB1062" s="253"/>
      <c r="CC1062" s="253"/>
      <c r="CD1062" s="253"/>
      <c r="CE1062" s="253"/>
      <c r="CF1062" s="253"/>
      <c r="CG1062" s="253"/>
      <c r="CH1062" s="253"/>
      <c r="CI1062" s="253"/>
      <c r="CJ1062" s="253"/>
      <c r="CK1062" s="253"/>
      <c r="CL1062" s="253"/>
      <c r="CM1062" s="253"/>
      <c r="CN1062" s="253"/>
      <c r="CO1062" s="253"/>
      <c r="CP1062" s="253"/>
      <c r="CQ1062" s="253"/>
      <c r="CR1062" s="253"/>
      <c r="CS1062" s="253"/>
      <c r="CT1062" s="253"/>
      <c r="CU1062" s="253"/>
      <c r="CV1062" s="253"/>
      <c r="CW1062" s="253"/>
      <c r="CX1062" s="253"/>
      <c r="CY1062" s="253"/>
      <c r="CZ1062" s="253"/>
      <c r="DA1062" s="253"/>
      <c r="DB1062" s="253"/>
      <c r="DC1062" s="253"/>
      <c r="DD1062" s="253"/>
      <c r="DE1062" s="253"/>
      <c r="DF1062" s="253"/>
      <c r="DG1062" s="253"/>
      <c r="DH1062" s="253"/>
      <c r="DI1062" s="253"/>
      <c r="DJ1062" s="253"/>
      <c r="DK1062" s="253"/>
      <c r="DL1062" s="253"/>
      <c r="DM1062" s="253"/>
      <c r="DN1062" s="253"/>
      <c r="DO1062" s="253"/>
      <c r="DP1062" s="253"/>
      <c r="DQ1062" s="253"/>
      <c r="DR1062" s="253"/>
      <c r="DS1062" s="253"/>
      <c r="DT1062" s="253"/>
      <c r="DU1062" s="253"/>
      <c r="DV1062" s="253"/>
      <c r="DW1062" s="253"/>
      <c r="DX1062" s="253"/>
      <c r="DY1062" s="253"/>
      <c r="DZ1062" s="253"/>
      <c r="EA1062" s="253"/>
      <c r="EB1062" s="253"/>
      <c r="EC1062" s="253"/>
      <c r="ED1062" s="253"/>
      <c r="EE1062" s="253"/>
      <c r="EF1062" s="253"/>
      <c r="EG1062" s="253"/>
      <c r="EH1062" s="253"/>
      <c r="EI1062" s="253"/>
      <c r="EJ1062" s="253"/>
      <c r="EK1062" s="253"/>
      <c r="EL1062" s="253"/>
      <c r="EM1062" s="253"/>
      <c r="EN1062" s="253"/>
      <c r="EO1062" s="253"/>
      <c r="EP1062" s="253"/>
      <c r="EQ1062" s="253"/>
      <c r="ER1062" s="253"/>
      <c r="ES1062" s="253"/>
      <c r="ET1062" s="253"/>
      <c r="EU1062" s="253"/>
      <c r="EV1062" s="253"/>
      <c r="EW1062" s="253"/>
      <c r="EX1062" s="253"/>
      <c r="EY1062" s="253"/>
      <c r="EZ1062" s="253"/>
      <c r="FA1062" s="253"/>
      <c r="FB1062" s="253"/>
      <c r="FC1062" s="253"/>
      <c r="FD1062" s="253"/>
      <c r="FE1062" s="253"/>
      <c r="FF1062" s="253"/>
      <c r="FG1062" s="253"/>
      <c r="FH1062" s="253"/>
      <c r="FI1062" s="253"/>
      <c r="FJ1062" s="253"/>
      <c r="FK1062" s="253"/>
      <c r="FL1062" s="253"/>
      <c r="FM1062" s="253"/>
      <c r="FN1062" s="253"/>
      <c r="FO1062" s="253"/>
      <c r="FP1062" s="253"/>
      <c r="FQ1062" s="253"/>
      <c r="FR1062" s="253"/>
      <c r="FS1062" s="253"/>
      <c r="FT1062" s="253"/>
      <c r="FU1062" s="253"/>
      <c r="FV1062" s="253"/>
      <c r="FW1062" s="253"/>
      <c r="FX1062" s="253"/>
      <c r="FY1062" s="253"/>
      <c r="FZ1062" s="253"/>
      <c r="GA1062" s="253"/>
      <c r="GB1062" s="253"/>
      <c r="GC1062" s="253"/>
      <c r="GD1062" s="253"/>
      <c r="GE1062" s="253"/>
      <c r="GF1062" s="253"/>
      <c r="GG1062" s="253"/>
      <c r="GH1062" s="253"/>
      <c r="GI1062" s="253"/>
      <c r="GJ1062" s="253"/>
      <c r="GK1062" s="253"/>
      <c r="GL1062" s="253"/>
      <c r="GM1062" s="253"/>
      <c r="GN1062" s="253"/>
      <c r="GO1062" s="253"/>
      <c r="GP1062" s="253"/>
      <c r="GQ1062" s="253"/>
      <c r="GR1062" s="253"/>
      <c r="GS1062" s="253"/>
      <c r="GT1062" s="253"/>
      <c r="GU1062" s="253"/>
      <c r="GV1062" s="253"/>
      <c r="GW1062" s="253"/>
      <c r="GX1062" s="253"/>
      <c r="GY1062" s="253"/>
      <c r="GZ1062" s="253"/>
      <c r="HA1062" s="253"/>
      <c r="HB1062" s="253"/>
      <c r="HC1062" s="253"/>
      <c r="HD1062" s="253"/>
      <c r="HE1062" s="253"/>
      <c r="HF1062" s="253"/>
      <c r="HG1062" s="253"/>
      <c r="HH1062" s="253"/>
      <c r="HI1062" s="253"/>
      <c r="HJ1062" s="253"/>
      <c r="HK1062" s="253"/>
      <c r="HL1062" s="253"/>
      <c r="HM1062" s="253"/>
      <c r="HN1062" s="253"/>
      <c r="HO1062" s="253"/>
      <c r="HP1062" s="253"/>
      <c r="HQ1062" s="253"/>
      <c r="HR1062" s="253"/>
      <c r="HS1062" s="253"/>
      <c r="HT1062" s="253"/>
      <c r="HU1062" s="253"/>
      <c r="HV1062" s="253"/>
      <c r="HW1062" s="253"/>
      <c r="HX1062" s="253"/>
      <c r="HY1062" s="253"/>
      <c r="HZ1062" s="253"/>
      <c r="IA1062" s="253"/>
      <c r="IB1062" s="253"/>
      <c r="IC1062" s="253"/>
      <c r="ID1062" s="253"/>
      <c r="IE1062" s="253"/>
      <c r="IF1062" s="253"/>
      <c r="IG1062" s="253"/>
      <c r="IH1062" s="253"/>
      <c r="II1062" s="253"/>
      <c r="IJ1062" s="253"/>
      <c r="IK1062" s="253"/>
      <c r="IL1062" s="253"/>
      <c r="IM1062" s="253"/>
      <c r="IN1062" s="253"/>
      <c r="IO1062" s="253"/>
      <c r="IP1062" s="253"/>
      <c r="IQ1062" s="253"/>
      <c r="IR1062" s="253"/>
      <c r="IS1062" s="253"/>
      <c r="IT1062" s="253"/>
      <c r="IU1062" s="253"/>
      <c r="IV1062" s="253"/>
      <c r="IW1062" s="253"/>
      <c r="IX1062" s="253"/>
      <c r="IY1062" s="253"/>
      <c r="IZ1062" s="253"/>
      <c r="JA1062" s="253"/>
      <c r="JB1062" s="253"/>
      <c r="JC1062" s="253"/>
      <c r="JD1062" s="253"/>
      <c r="JE1062" s="253"/>
    </row>
    <row r="1063" spans="1:265" s="1185" customFormat="1" ht="30" x14ac:dyDescent="0.25">
      <c r="A1063" s="414">
        <v>1</v>
      </c>
      <c r="B1063" s="414">
        <v>1</v>
      </c>
      <c r="C1063" s="859" t="s">
        <v>204</v>
      </c>
      <c r="D1063" s="336"/>
      <c r="E1063" s="336"/>
      <c r="F1063" s="2369">
        <f t="shared" ref="F1063:F1083" si="322">F970</f>
        <v>0</v>
      </c>
      <c r="G1063" s="1054"/>
      <c r="H1063" s="1054"/>
      <c r="I1063" s="2492"/>
      <c r="J1063" s="3163">
        <f>F1063/12-G1063</f>
        <v>0</v>
      </c>
      <c r="K1063" s="3163"/>
      <c r="L1063" s="3164"/>
      <c r="M1063" s="3164"/>
      <c r="N1063" s="3164"/>
      <c r="O1063" s="3164"/>
      <c r="P1063" s="3164"/>
      <c r="Q1063" s="3164"/>
      <c r="R1063" s="3159"/>
      <c r="S1063" s="3159"/>
      <c r="T1063" s="3159"/>
      <c r="U1063" s="3159"/>
      <c r="V1063" s="3159"/>
      <c r="W1063" s="3159"/>
      <c r="X1063" s="1054"/>
      <c r="Y1063" s="2770"/>
      <c r="Z1063" s="1054"/>
      <c r="AA1063" s="1054"/>
      <c r="AB1063" s="3165"/>
      <c r="AC1063" s="3165"/>
      <c r="AD1063" s="1054"/>
      <c r="AE1063" s="1274"/>
      <c r="AF1063" s="1274"/>
      <c r="AG1063" s="2761"/>
      <c r="AH1063" s="3665"/>
      <c r="AI1063" s="253"/>
      <c r="AJ1063" s="253"/>
      <c r="AK1063" s="253"/>
      <c r="AL1063" s="253"/>
      <c r="AM1063" s="253"/>
      <c r="AN1063" s="253"/>
      <c r="AO1063" s="253"/>
      <c r="AP1063" s="253"/>
      <c r="AQ1063" s="253"/>
      <c r="AR1063" s="253"/>
      <c r="AS1063" s="253"/>
      <c r="AT1063" s="253"/>
      <c r="AU1063" s="253"/>
      <c r="AV1063" s="253"/>
      <c r="AW1063" s="253"/>
      <c r="AX1063" s="253"/>
      <c r="AY1063" s="253"/>
      <c r="AZ1063" s="253"/>
      <c r="BA1063" s="253"/>
      <c r="BB1063" s="253"/>
      <c r="BC1063" s="253"/>
      <c r="BD1063" s="253"/>
      <c r="BE1063" s="253"/>
      <c r="BF1063" s="253"/>
      <c r="BG1063" s="253"/>
      <c r="BH1063" s="253"/>
      <c r="BI1063" s="253"/>
      <c r="BJ1063" s="253"/>
      <c r="BK1063" s="253"/>
      <c r="BL1063" s="253"/>
      <c r="BM1063" s="253"/>
      <c r="BN1063" s="253"/>
      <c r="BO1063" s="253"/>
      <c r="BP1063" s="253"/>
      <c r="BQ1063" s="253"/>
      <c r="BR1063" s="253"/>
      <c r="BS1063" s="253"/>
      <c r="BT1063" s="253"/>
      <c r="BU1063" s="253"/>
      <c r="BV1063" s="253"/>
      <c r="BW1063" s="253"/>
      <c r="BX1063" s="253"/>
      <c r="BY1063" s="253"/>
      <c r="BZ1063" s="253"/>
      <c r="CA1063" s="253"/>
      <c r="CB1063" s="253"/>
      <c r="CC1063" s="253"/>
      <c r="CD1063" s="253"/>
      <c r="CE1063" s="253"/>
      <c r="CF1063" s="253"/>
      <c r="CG1063" s="253"/>
      <c r="CH1063" s="253"/>
      <c r="CI1063" s="253"/>
      <c r="CJ1063" s="253"/>
      <c r="CK1063" s="253"/>
      <c r="CL1063" s="253"/>
      <c r="CM1063" s="253"/>
      <c r="CN1063" s="253"/>
      <c r="CO1063" s="253"/>
      <c r="CP1063" s="253"/>
      <c r="CQ1063" s="253"/>
      <c r="CR1063" s="253"/>
      <c r="CS1063" s="253"/>
      <c r="CT1063" s="253"/>
      <c r="CU1063" s="253"/>
      <c r="CV1063" s="253"/>
      <c r="CW1063" s="253"/>
      <c r="CX1063" s="253"/>
      <c r="CY1063" s="253"/>
      <c r="CZ1063" s="253"/>
      <c r="DA1063" s="253"/>
      <c r="DB1063" s="253"/>
      <c r="DC1063" s="253"/>
      <c r="DD1063" s="253"/>
      <c r="DE1063" s="253"/>
      <c r="DF1063" s="253"/>
      <c r="DG1063" s="253"/>
      <c r="DH1063" s="253"/>
      <c r="DI1063" s="253"/>
      <c r="DJ1063" s="253"/>
      <c r="DK1063" s="253"/>
      <c r="DL1063" s="253"/>
      <c r="DM1063" s="253"/>
      <c r="DN1063" s="253"/>
      <c r="DO1063" s="253"/>
      <c r="DP1063" s="253"/>
      <c r="DQ1063" s="253"/>
      <c r="DR1063" s="253"/>
      <c r="DS1063" s="253"/>
      <c r="DT1063" s="253"/>
      <c r="DU1063" s="253"/>
      <c r="DV1063" s="253"/>
      <c r="DW1063" s="253"/>
      <c r="DX1063" s="253"/>
      <c r="DY1063" s="253"/>
      <c r="DZ1063" s="253"/>
      <c r="EA1063" s="253"/>
      <c r="EB1063" s="253"/>
      <c r="EC1063" s="253"/>
      <c r="ED1063" s="253"/>
      <c r="EE1063" s="253"/>
      <c r="EF1063" s="253"/>
      <c r="EG1063" s="253"/>
      <c r="EH1063" s="253"/>
      <c r="EI1063" s="253"/>
      <c r="EJ1063" s="253"/>
      <c r="EK1063" s="253"/>
      <c r="EL1063" s="253"/>
      <c r="EM1063" s="253"/>
      <c r="EN1063" s="253"/>
      <c r="EO1063" s="253"/>
      <c r="EP1063" s="253"/>
      <c r="EQ1063" s="253"/>
      <c r="ER1063" s="253"/>
      <c r="ES1063" s="253"/>
      <c r="ET1063" s="253"/>
      <c r="EU1063" s="253"/>
      <c r="EV1063" s="253"/>
      <c r="EW1063" s="253"/>
      <c r="EX1063" s="253"/>
      <c r="EY1063" s="253"/>
      <c r="EZ1063" s="253"/>
      <c r="FA1063" s="253"/>
      <c r="FB1063" s="253"/>
      <c r="FC1063" s="253"/>
      <c r="FD1063" s="253"/>
      <c r="FE1063" s="253"/>
      <c r="FF1063" s="253"/>
      <c r="FG1063" s="253"/>
      <c r="FH1063" s="253"/>
      <c r="FI1063" s="253"/>
      <c r="FJ1063" s="253"/>
      <c r="FK1063" s="253"/>
      <c r="FL1063" s="253"/>
      <c r="FM1063" s="253"/>
      <c r="FN1063" s="253"/>
      <c r="FO1063" s="253"/>
      <c r="FP1063" s="253"/>
      <c r="FQ1063" s="253"/>
      <c r="FR1063" s="253"/>
      <c r="FS1063" s="253"/>
      <c r="FT1063" s="253"/>
      <c r="FU1063" s="253"/>
      <c r="FV1063" s="253"/>
      <c r="FW1063" s="253"/>
      <c r="FX1063" s="253"/>
      <c r="FY1063" s="253"/>
      <c r="FZ1063" s="253"/>
      <c r="GA1063" s="253"/>
      <c r="GB1063" s="253"/>
      <c r="GC1063" s="253"/>
      <c r="GD1063" s="253"/>
      <c r="GE1063" s="253"/>
      <c r="GF1063" s="253"/>
      <c r="GG1063" s="253"/>
      <c r="GH1063" s="253"/>
      <c r="GI1063" s="253"/>
      <c r="GJ1063" s="253"/>
      <c r="GK1063" s="253"/>
      <c r="GL1063" s="253"/>
      <c r="GM1063" s="253"/>
      <c r="GN1063" s="253"/>
      <c r="GO1063" s="253"/>
      <c r="GP1063" s="253"/>
      <c r="GQ1063" s="253"/>
      <c r="GR1063" s="253"/>
      <c r="GS1063" s="253"/>
      <c r="GT1063" s="253"/>
      <c r="GU1063" s="253"/>
      <c r="GV1063" s="253"/>
      <c r="GW1063" s="253"/>
      <c r="GX1063" s="253"/>
      <c r="GY1063" s="253"/>
      <c r="GZ1063" s="253"/>
      <c r="HA1063" s="253"/>
      <c r="HB1063" s="253"/>
      <c r="HC1063" s="253"/>
      <c r="HD1063" s="253"/>
      <c r="HE1063" s="253"/>
      <c r="HF1063" s="253"/>
      <c r="HG1063" s="253"/>
      <c r="HH1063" s="253"/>
      <c r="HI1063" s="253"/>
      <c r="HJ1063" s="253"/>
      <c r="HK1063" s="253"/>
      <c r="HL1063" s="253"/>
      <c r="HM1063" s="253"/>
      <c r="HN1063" s="253"/>
      <c r="HO1063" s="253"/>
      <c r="HP1063" s="253"/>
      <c r="HQ1063" s="253"/>
      <c r="HR1063" s="253"/>
      <c r="HS1063" s="253"/>
      <c r="HT1063" s="253"/>
      <c r="HU1063" s="253"/>
      <c r="HV1063" s="253"/>
      <c r="HW1063" s="253"/>
      <c r="HX1063" s="253"/>
      <c r="HY1063" s="253"/>
      <c r="HZ1063" s="253"/>
      <c r="IA1063" s="253"/>
      <c r="IB1063" s="253"/>
      <c r="IC1063" s="253"/>
      <c r="ID1063" s="253"/>
      <c r="IE1063" s="253"/>
      <c r="IF1063" s="253"/>
      <c r="IG1063" s="253"/>
      <c r="IH1063" s="253"/>
      <c r="II1063" s="253"/>
      <c r="IJ1063" s="253"/>
      <c r="IK1063" s="253"/>
      <c r="IL1063" s="253"/>
      <c r="IM1063" s="253"/>
      <c r="IN1063" s="253"/>
      <c r="IO1063" s="253"/>
      <c r="IP1063" s="253"/>
      <c r="IQ1063" s="253"/>
      <c r="IR1063" s="253"/>
      <c r="IS1063" s="253"/>
      <c r="IT1063" s="253"/>
      <c r="IU1063" s="253"/>
      <c r="IV1063" s="253"/>
      <c r="IW1063" s="253"/>
      <c r="IX1063" s="253"/>
      <c r="IY1063" s="253"/>
      <c r="IZ1063" s="253"/>
      <c r="JA1063" s="253"/>
      <c r="JB1063" s="253"/>
      <c r="JC1063" s="253"/>
      <c r="JD1063" s="253"/>
      <c r="JE1063" s="253"/>
    </row>
    <row r="1064" spans="1:265" s="1185" customFormat="1" ht="30" x14ac:dyDescent="0.25">
      <c r="A1064" s="414"/>
      <c r="B1064" s="414">
        <v>1</v>
      </c>
      <c r="C1064" s="859" t="s">
        <v>205</v>
      </c>
      <c r="D1064" s="336"/>
      <c r="E1064" s="336"/>
      <c r="F1064" s="2369">
        <f t="shared" si="322"/>
        <v>11780</v>
      </c>
      <c r="G1064" s="1054">
        <f t="shared" ref="G1064:H1074" si="323">G971</f>
        <v>4908.333333333333</v>
      </c>
      <c r="H1064" s="1054">
        <f t="shared" si="323"/>
        <v>2358</v>
      </c>
      <c r="I1064" s="2492">
        <f>H1064/G1064*100</f>
        <v>48.040747028862476</v>
      </c>
      <c r="J1064" s="3163"/>
      <c r="K1064" s="3163"/>
      <c r="L1064" s="3164"/>
      <c r="M1064" s="3164"/>
      <c r="N1064" s="3164"/>
      <c r="O1064" s="3164"/>
      <c r="P1064" s="3164"/>
      <c r="Q1064" s="3164"/>
      <c r="R1064" s="3159"/>
      <c r="S1064" s="3159"/>
      <c r="T1064" s="3159"/>
      <c r="U1064" s="3159"/>
      <c r="V1064" s="3159"/>
      <c r="W1064" s="3159"/>
      <c r="X1064" s="1054"/>
      <c r="Y1064" s="2770"/>
      <c r="Z1064" s="1054"/>
      <c r="AA1064" s="1054"/>
      <c r="AB1064" s="3165"/>
      <c r="AC1064" s="3165"/>
      <c r="AD1064" s="1054"/>
      <c r="AE1064" s="1274">
        <f t="shared" ref="AE1064:AE1074" si="324">AE971</f>
        <v>0</v>
      </c>
      <c r="AF1064" s="1274"/>
      <c r="AG1064" s="2761"/>
      <c r="AH1064" s="3665"/>
      <c r="AI1064" s="253"/>
      <c r="AJ1064" s="253"/>
      <c r="AK1064" s="253"/>
      <c r="AL1064" s="253"/>
      <c r="AM1064" s="253"/>
      <c r="AN1064" s="253"/>
      <c r="AO1064" s="253"/>
      <c r="AP1064" s="253"/>
      <c r="AQ1064" s="253"/>
      <c r="AR1064" s="253"/>
      <c r="AS1064" s="253"/>
      <c r="AT1064" s="253"/>
      <c r="AU1064" s="253"/>
      <c r="AV1064" s="253"/>
      <c r="AW1064" s="253"/>
      <c r="AX1064" s="253"/>
      <c r="AY1064" s="253"/>
      <c r="AZ1064" s="253"/>
      <c r="BA1064" s="253"/>
      <c r="BB1064" s="253"/>
      <c r="BC1064" s="253"/>
      <c r="BD1064" s="253"/>
      <c r="BE1064" s="253"/>
      <c r="BF1064" s="253"/>
      <c r="BG1064" s="253"/>
      <c r="BH1064" s="253"/>
      <c r="BI1064" s="253"/>
      <c r="BJ1064" s="253"/>
      <c r="BK1064" s="253"/>
      <c r="BL1064" s="253"/>
      <c r="BM1064" s="253"/>
      <c r="BN1064" s="253"/>
      <c r="BO1064" s="253"/>
      <c r="BP1064" s="253"/>
      <c r="BQ1064" s="253"/>
      <c r="BR1064" s="253"/>
      <c r="BS1064" s="253"/>
      <c r="BT1064" s="253"/>
      <c r="BU1064" s="253"/>
      <c r="BV1064" s="253"/>
      <c r="BW1064" s="253"/>
      <c r="BX1064" s="253"/>
      <c r="BY1064" s="253"/>
      <c r="BZ1064" s="253"/>
      <c r="CA1064" s="253"/>
      <c r="CB1064" s="253"/>
      <c r="CC1064" s="253"/>
      <c r="CD1064" s="253"/>
      <c r="CE1064" s="253"/>
      <c r="CF1064" s="253"/>
      <c r="CG1064" s="253"/>
      <c r="CH1064" s="253"/>
      <c r="CI1064" s="253"/>
      <c r="CJ1064" s="253"/>
      <c r="CK1064" s="253"/>
      <c r="CL1064" s="253"/>
      <c r="CM1064" s="253"/>
      <c r="CN1064" s="253"/>
      <c r="CO1064" s="253"/>
      <c r="CP1064" s="253"/>
      <c r="CQ1064" s="253"/>
      <c r="CR1064" s="253"/>
      <c r="CS1064" s="253"/>
      <c r="CT1064" s="253"/>
      <c r="CU1064" s="253"/>
      <c r="CV1064" s="253"/>
      <c r="CW1064" s="253"/>
      <c r="CX1064" s="253"/>
      <c r="CY1064" s="253"/>
      <c r="CZ1064" s="253"/>
      <c r="DA1064" s="253"/>
      <c r="DB1064" s="253"/>
      <c r="DC1064" s="253"/>
      <c r="DD1064" s="253"/>
      <c r="DE1064" s="253"/>
      <c r="DF1064" s="253"/>
      <c r="DG1064" s="253"/>
      <c r="DH1064" s="253"/>
      <c r="DI1064" s="253"/>
      <c r="DJ1064" s="253"/>
      <c r="DK1064" s="253"/>
      <c r="DL1064" s="253"/>
      <c r="DM1064" s="253"/>
      <c r="DN1064" s="253"/>
      <c r="DO1064" s="253"/>
      <c r="DP1064" s="253"/>
      <c r="DQ1064" s="253"/>
      <c r="DR1064" s="253"/>
      <c r="DS1064" s="253"/>
      <c r="DT1064" s="253"/>
      <c r="DU1064" s="253"/>
      <c r="DV1064" s="253"/>
      <c r="DW1064" s="253"/>
      <c r="DX1064" s="253"/>
      <c r="DY1064" s="253"/>
      <c r="DZ1064" s="253"/>
      <c r="EA1064" s="253"/>
      <c r="EB1064" s="253"/>
      <c r="EC1064" s="253"/>
      <c r="ED1064" s="253"/>
      <c r="EE1064" s="253"/>
      <c r="EF1064" s="253"/>
      <c r="EG1064" s="253"/>
      <c r="EH1064" s="253"/>
      <c r="EI1064" s="253"/>
      <c r="EJ1064" s="253"/>
      <c r="EK1064" s="253"/>
      <c r="EL1064" s="253"/>
      <c r="EM1064" s="253"/>
      <c r="EN1064" s="253"/>
      <c r="EO1064" s="253"/>
      <c r="EP1064" s="253"/>
      <c r="EQ1064" s="253"/>
      <c r="ER1064" s="253"/>
      <c r="ES1064" s="253"/>
      <c r="ET1064" s="253"/>
      <c r="EU1064" s="253"/>
      <c r="EV1064" s="253"/>
      <c r="EW1064" s="253"/>
      <c r="EX1064" s="253"/>
      <c r="EY1064" s="253"/>
      <c r="EZ1064" s="253"/>
      <c r="FA1064" s="253"/>
      <c r="FB1064" s="253"/>
      <c r="FC1064" s="253"/>
      <c r="FD1064" s="253"/>
      <c r="FE1064" s="253"/>
      <c r="FF1064" s="253"/>
      <c r="FG1064" s="253"/>
      <c r="FH1064" s="253"/>
      <c r="FI1064" s="253"/>
      <c r="FJ1064" s="253"/>
      <c r="FK1064" s="253"/>
      <c r="FL1064" s="253"/>
      <c r="FM1064" s="253"/>
      <c r="FN1064" s="253"/>
      <c r="FO1064" s="253"/>
      <c r="FP1064" s="253"/>
      <c r="FQ1064" s="253"/>
      <c r="FR1064" s="253"/>
      <c r="FS1064" s="253"/>
      <c r="FT1064" s="253"/>
      <c r="FU1064" s="253"/>
      <c r="FV1064" s="253"/>
      <c r="FW1064" s="253"/>
      <c r="FX1064" s="253"/>
      <c r="FY1064" s="253"/>
      <c r="FZ1064" s="253"/>
      <c r="GA1064" s="253"/>
      <c r="GB1064" s="253"/>
      <c r="GC1064" s="253"/>
      <c r="GD1064" s="253"/>
      <c r="GE1064" s="253"/>
      <c r="GF1064" s="253"/>
      <c r="GG1064" s="253"/>
      <c r="GH1064" s="253"/>
      <c r="GI1064" s="253"/>
      <c r="GJ1064" s="253"/>
      <c r="GK1064" s="253"/>
      <c r="GL1064" s="253"/>
      <c r="GM1064" s="253"/>
      <c r="GN1064" s="253"/>
      <c r="GO1064" s="253"/>
      <c r="GP1064" s="253"/>
      <c r="GQ1064" s="253"/>
      <c r="GR1064" s="253"/>
      <c r="GS1064" s="253"/>
      <c r="GT1064" s="253"/>
      <c r="GU1064" s="253"/>
      <c r="GV1064" s="253"/>
      <c r="GW1064" s="253"/>
      <c r="GX1064" s="253"/>
      <c r="GY1064" s="253"/>
      <c r="GZ1064" s="253"/>
      <c r="HA1064" s="253"/>
      <c r="HB1064" s="253"/>
      <c r="HC1064" s="253"/>
      <c r="HD1064" s="253"/>
      <c r="HE1064" s="253"/>
      <c r="HF1064" s="253"/>
      <c r="HG1064" s="253"/>
      <c r="HH1064" s="253"/>
      <c r="HI1064" s="253"/>
      <c r="HJ1064" s="253"/>
      <c r="HK1064" s="253"/>
      <c r="HL1064" s="253"/>
      <c r="HM1064" s="253"/>
      <c r="HN1064" s="253"/>
      <c r="HO1064" s="253"/>
      <c r="HP1064" s="253"/>
      <c r="HQ1064" s="253"/>
      <c r="HR1064" s="253"/>
      <c r="HS1064" s="253"/>
      <c r="HT1064" s="253"/>
      <c r="HU1064" s="253"/>
      <c r="HV1064" s="253"/>
      <c r="HW1064" s="253"/>
      <c r="HX1064" s="253"/>
      <c r="HY1064" s="253"/>
      <c r="HZ1064" s="253"/>
      <c r="IA1064" s="253"/>
      <c r="IB1064" s="253"/>
      <c r="IC1064" s="253"/>
      <c r="ID1064" s="253"/>
      <c r="IE1064" s="253"/>
      <c r="IF1064" s="253"/>
      <c r="IG1064" s="253"/>
      <c r="IH1064" s="253"/>
      <c r="II1064" s="253"/>
      <c r="IJ1064" s="253"/>
      <c r="IK1064" s="253"/>
      <c r="IL1064" s="253"/>
      <c r="IM1064" s="253"/>
      <c r="IN1064" s="253"/>
      <c r="IO1064" s="253"/>
      <c r="IP1064" s="253"/>
      <c r="IQ1064" s="253"/>
      <c r="IR1064" s="253"/>
      <c r="IS1064" s="253"/>
      <c r="IT1064" s="253"/>
      <c r="IU1064" s="253"/>
      <c r="IV1064" s="253"/>
      <c r="IW1064" s="253"/>
      <c r="IX1064" s="253"/>
      <c r="IY1064" s="253"/>
      <c r="IZ1064" s="253"/>
      <c r="JA1064" s="253"/>
      <c r="JB1064" s="253"/>
      <c r="JC1064" s="253"/>
      <c r="JD1064" s="253"/>
      <c r="JE1064" s="253"/>
    </row>
    <row r="1065" spans="1:265" s="1185" customFormat="1" ht="30" x14ac:dyDescent="0.25">
      <c r="A1065" s="414"/>
      <c r="B1065" s="414">
        <v>1</v>
      </c>
      <c r="C1065" s="860" t="s">
        <v>294</v>
      </c>
      <c r="D1065" s="336"/>
      <c r="E1065" s="336"/>
      <c r="F1065" s="2369">
        <f t="shared" si="322"/>
        <v>10000</v>
      </c>
      <c r="G1065" s="1054">
        <f t="shared" si="323"/>
        <v>4166.666666666667</v>
      </c>
      <c r="H1065" s="1054">
        <f t="shared" si="323"/>
        <v>7101</v>
      </c>
      <c r="I1065" s="2492">
        <f>H1065/G1065*100</f>
        <v>170.42400000000001</v>
      </c>
      <c r="J1065" s="3163"/>
      <c r="K1065" s="3163"/>
      <c r="L1065" s="3164"/>
      <c r="M1065" s="3164"/>
      <c r="N1065" s="3164"/>
      <c r="O1065" s="3164"/>
      <c r="P1065" s="3164"/>
      <c r="Q1065" s="3164"/>
      <c r="R1065" s="3159"/>
      <c r="S1065" s="3159"/>
      <c r="T1065" s="3159"/>
      <c r="U1065" s="3159"/>
      <c r="V1065" s="3159"/>
      <c r="W1065" s="3159"/>
      <c r="X1065" s="1054"/>
      <c r="Y1065" s="2770"/>
      <c r="Z1065" s="1054"/>
      <c r="AA1065" s="1054"/>
      <c r="AB1065" s="3165"/>
      <c r="AC1065" s="3165"/>
      <c r="AD1065" s="1054"/>
      <c r="AE1065" s="1274">
        <f t="shared" si="324"/>
        <v>0</v>
      </c>
      <c r="AF1065" s="1274"/>
      <c r="AG1065" s="2761"/>
      <c r="AH1065" s="3665"/>
      <c r="AI1065" s="253"/>
      <c r="AJ1065" s="253"/>
      <c r="AK1065" s="253"/>
      <c r="AL1065" s="253"/>
      <c r="AM1065" s="253"/>
      <c r="AN1065" s="253"/>
      <c r="AO1065" s="253"/>
      <c r="AP1065" s="253"/>
      <c r="AQ1065" s="253"/>
      <c r="AR1065" s="253"/>
      <c r="AS1065" s="253"/>
      <c r="AT1065" s="253"/>
      <c r="AU1065" s="253"/>
      <c r="AV1065" s="253"/>
      <c r="AW1065" s="253"/>
      <c r="AX1065" s="253"/>
      <c r="AY1065" s="253"/>
      <c r="AZ1065" s="253"/>
      <c r="BA1065" s="253"/>
      <c r="BB1065" s="253"/>
      <c r="BC1065" s="253"/>
      <c r="BD1065" s="253"/>
      <c r="BE1065" s="253"/>
      <c r="BF1065" s="253"/>
      <c r="BG1065" s="253"/>
      <c r="BH1065" s="253"/>
      <c r="BI1065" s="253"/>
      <c r="BJ1065" s="253"/>
      <c r="BK1065" s="253"/>
      <c r="BL1065" s="253"/>
      <c r="BM1065" s="253"/>
      <c r="BN1065" s="253"/>
      <c r="BO1065" s="253"/>
      <c r="BP1065" s="253"/>
      <c r="BQ1065" s="253"/>
      <c r="BR1065" s="253"/>
      <c r="BS1065" s="253"/>
      <c r="BT1065" s="253"/>
      <c r="BU1065" s="253"/>
      <c r="BV1065" s="253"/>
      <c r="BW1065" s="253"/>
      <c r="BX1065" s="253"/>
      <c r="BY1065" s="253"/>
      <c r="BZ1065" s="253"/>
      <c r="CA1065" s="253"/>
      <c r="CB1065" s="253"/>
      <c r="CC1065" s="253"/>
      <c r="CD1065" s="253"/>
      <c r="CE1065" s="253"/>
      <c r="CF1065" s="253"/>
      <c r="CG1065" s="253"/>
      <c r="CH1065" s="253"/>
      <c r="CI1065" s="253"/>
      <c r="CJ1065" s="253"/>
      <c r="CK1065" s="253"/>
      <c r="CL1065" s="253"/>
      <c r="CM1065" s="253"/>
      <c r="CN1065" s="253"/>
      <c r="CO1065" s="253"/>
      <c r="CP1065" s="253"/>
      <c r="CQ1065" s="253"/>
      <c r="CR1065" s="253"/>
      <c r="CS1065" s="253"/>
      <c r="CT1065" s="253"/>
      <c r="CU1065" s="253"/>
      <c r="CV1065" s="253"/>
      <c r="CW1065" s="253"/>
      <c r="CX1065" s="253"/>
      <c r="CY1065" s="253"/>
      <c r="CZ1065" s="253"/>
      <c r="DA1065" s="253"/>
      <c r="DB1065" s="253"/>
      <c r="DC1065" s="253"/>
      <c r="DD1065" s="253"/>
      <c r="DE1065" s="253"/>
      <c r="DF1065" s="253"/>
      <c r="DG1065" s="253"/>
      <c r="DH1065" s="253"/>
      <c r="DI1065" s="253"/>
      <c r="DJ1065" s="253"/>
      <c r="DK1065" s="253"/>
      <c r="DL1065" s="253"/>
      <c r="DM1065" s="253"/>
      <c r="DN1065" s="253"/>
      <c r="DO1065" s="253"/>
      <c r="DP1065" s="253"/>
      <c r="DQ1065" s="253"/>
      <c r="DR1065" s="253"/>
      <c r="DS1065" s="253"/>
      <c r="DT1065" s="253"/>
      <c r="DU1065" s="253"/>
      <c r="DV1065" s="253"/>
      <c r="DW1065" s="253"/>
      <c r="DX1065" s="253"/>
      <c r="DY1065" s="253"/>
      <c r="DZ1065" s="253"/>
      <c r="EA1065" s="253"/>
      <c r="EB1065" s="253"/>
      <c r="EC1065" s="253"/>
      <c r="ED1065" s="253"/>
      <c r="EE1065" s="253"/>
      <c r="EF1065" s="253"/>
      <c r="EG1065" s="253"/>
      <c r="EH1065" s="253"/>
      <c r="EI1065" s="253"/>
      <c r="EJ1065" s="253"/>
      <c r="EK1065" s="253"/>
      <c r="EL1065" s="253"/>
      <c r="EM1065" s="253"/>
      <c r="EN1065" s="253"/>
      <c r="EO1065" s="253"/>
      <c r="EP1065" s="253"/>
      <c r="EQ1065" s="253"/>
      <c r="ER1065" s="253"/>
      <c r="ES1065" s="253"/>
      <c r="ET1065" s="253"/>
      <c r="EU1065" s="253"/>
      <c r="EV1065" s="253"/>
      <c r="EW1065" s="253"/>
      <c r="EX1065" s="253"/>
      <c r="EY1065" s="253"/>
      <c r="EZ1065" s="253"/>
      <c r="FA1065" s="253"/>
      <c r="FB1065" s="253"/>
      <c r="FC1065" s="253"/>
      <c r="FD1065" s="253"/>
      <c r="FE1065" s="253"/>
      <c r="FF1065" s="253"/>
      <c r="FG1065" s="253"/>
      <c r="FH1065" s="253"/>
      <c r="FI1065" s="253"/>
      <c r="FJ1065" s="253"/>
      <c r="FK1065" s="253"/>
      <c r="FL1065" s="253"/>
      <c r="FM1065" s="253"/>
      <c r="FN1065" s="253"/>
      <c r="FO1065" s="253"/>
      <c r="FP1065" s="253"/>
      <c r="FQ1065" s="253"/>
      <c r="FR1065" s="253"/>
      <c r="FS1065" s="253"/>
      <c r="FT1065" s="253"/>
      <c r="FU1065" s="253"/>
      <c r="FV1065" s="253"/>
      <c r="FW1065" s="253"/>
      <c r="FX1065" s="253"/>
      <c r="FY1065" s="253"/>
      <c r="FZ1065" s="253"/>
      <c r="GA1065" s="253"/>
      <c r="GB1065" s="253"/>
      <c r="GC1065" s="253"/>
      <c r="GD1065" s="253"/>
      <c r="GE1065" s="253"/>
      <c r="GF1065" s="253"/>
      <c r="GG1065" s="253"/>
      <c r="GH1065" s="253"/>
      <c r="GI1065" s="253"/>
      <c r="GJ1065" s="253"/>
      <c r="GK1065" s="253"/>
      <c r="GL1065" s="253"/>
      <c r="GM1065" s="253"/>
      <c r="GN1065" s="253"/>
      <c r="GO1065" s="253"/>
      <c r="GP1065" s="253"/>
      <c r="GQ1065" s="253"/>
      <c r="GR1065" s="253"/>
      <c r="GS1065" s="253"/>
      <c r="GT1065" s="253"/>
      <c r="GU1065" s="253"/>
      <c r="GV1065" s="253"/>
      <c r="GW1065" s="253"/>
      <c r="GX1065" s="253"/>
      <c r="GY1065" s="253"/>
      <c r="GZ1065" s="253"/>
      <c r="HA1065" s="253"/>
      <c r="HB1065" s="253"/>
      <c r="HC1065" s="253"/>
      <c r="HD1065" s="253"/>
      <c r="HE1065" s="253"/>
      <c r="HF1065" s="253"/>
      <c r="HG1065" s="253"/>
      <c r="HH1065" s="253"/>
      <c r="HI1065" s="253"/>
      <c r="HJ1065" s="253"/>
      <c r="HK1065" s="253"/>
      <c r="HL1065" s="253"/>
      <c r="HM1065" s="253"/>
      <c r="HN1065" s="253"/>
      <c r="HO1065" s="253"/>
      <c r="HP1065" s="253"/>
      <c r="HQ1065" s="253"/>
      <c r="HR1065" s="253"/>
      <c r="HS1065" s="253"/>
      <c r="HT1065" s="253"/>
      <c r="HU1065" s="253"/>
      <c r="HV1065" s="253"/>
      <c r="HW1065" s="253"/>
      <c r="HX1065" s="253"/>
      <c r="HY1065" s="253"/>
      <c r="HZ1065" s="253"/>
      <c r="IA1065" s="253"/>
      <c r="IB1065" s="253"/>
      <c r="IC1065" s="253"/>
      <c r="ID1065" s="253"/>
      <c r="IE1065" s="253"/>
      <c r="IF1065" s="253"/>
      <c r="IG1065" s="253"/>
      <c r="IH1065" s="253"/>
      <c r="II1065" s="253"/>
      <c r="IJ1065" s="253"/>
      <c r="IK1065" s="253"/>
      <c r="IL1065" s="253"/>
      <c r="IM1065" s="253"/>
      <c r="IN1065" s="253"/>
      <c r="IO1065" s="253"/>
      <c r="IP1065" s="253"/>
      <c r="IQ1065" s="253"/>
      <c r="IR1065" s="253"/>
      <c r="IS1065" s="253"/>
      <c r="IT1065" s="253"/>
      <c r="IU1065" s="253"/>
      <c r="IV1065" s="253"/>
      <c r="IW1065" s="253"/>
      <c r="IX1065" s="253"/>
      <c r="IY1065" s="253"/>
      <c r="IZ1065" s="253"/>
      <c r="JA1065" s="253"/>
      <c r="JB1065" s="253"/>
      <c r="JC1065" s="253"/>
      <c r="JD1065" s="253"/>
      <c r="JE1065" s="253"/>
    </row>
    <row r="1066" spans="1:265" s="1185" customFormat="1" ht="60" x14ac:dyDescent="0.25">
      <c r="A1066" s="414"/>
      <c r="B1066" s="414">
        <v>1</v>
      </c>
      <c r="C1066" s="336" t="s">
        <v>295</v>
      </c>
      <c r="D1066" s="336"/>
      <c r="E1066" s="336"/>
      <c r="F1066" s="2369">
        <f t="shared" si="322"/>
        <v>6000</v>
      </c>
      <c r="G1066" s="1054">
        <f t="shared" si="323"/>
        <v>2500</v>
      </c>
      <c r="H1066" s="1054">
        <f t="shared" si="323"/>
        <v>9162</v>
      </c>
      <c r="I1066" s="2492">
        <f>H1066/G1066*100</f>
        <v>366.48</v>
      </c>
      <c r="J1066" s="3163"/>
      <c r="K1066" s="3163"/>
      <c r="L1066" s="3164"/>
      <c r="M1066" s="3164"/>
      <c r="N1066" s="3164"/>
      <c r="O1066" s="3164"/>
      <c r="P1066" s="3164"/>
      <c r="Q1066" s="3164"/>
      <c r="R1066" s="3159"/>
      <c r="S1066" s="3159"/>
      <c r="T1066" s="3159"/>
      <c r="U1066" s="3159"/>
      <c r="V1066" s="3159"/>
      <c r="W1066" s="3159"/>
      <c r="X1066" s="1054"/>
      <c r="Y1066" s="2770"/>
      <c r="Z1066" s="1054"/>
      <c r="AA1066" s="1054"/>
      <c r="AB1066" s="3165"/>
      <c r="AC1066" s="3165"/>
      <c r="AD1066" s="1054"/>
      <c r="AE1066" s="1274">
        <f t="shared" si="324"/>
        <v>0</v>
      </c>
      <c r="AF1066" s="1274"/>
      <c r="AG1066" s="2761"/>
      <c r="AH1066" s="3665"/>
      <c r="AI1066" s="253"/>
      <c r="AJ1066" s="253"/>
      <c r="AK1066" s="253"/>
      <c r="AL1066" s="253"/>
      <c r="AM1066" s="253"/>
      <c r="AN1066" s="253"/>
      <c r="AO1066" s="253"/>
      <c r="AP1066" s="253"/>
      <c r="AQ1066" s="253"/>
      <c r="AR1066" s="253"/>
      <c r="AS1066" s="253"/>
      <c r="AT1066" s="253"/>
      <c r="AU1066" s="253"/>
      <c r="AV1066" s="253"/>
      <c r="AW1066" s="253"/>
      <c r="AX1066" s="253"/>
      <c r="AY1066" s="253"/>
      <c r="AZ1066" s="253"/>
      <c r="BA1066" s="253"/>
      <c r="BB1066" s="253"/>
      <c r="BC1066" s="253"/>
      <c r="BD1066" s="253"/>
      <c r="BE1066" s="253"/>
      <c r="BF1066" s="253"/>
      <c r="BG1066" s="253"/>
      <c r="BH1066" s="253"/>
      <c r="BI1066" s="253"/>
      <c r="BJ1066" s="253"/>
      <c r="BK1066" s="253"/>
      <c r="BL1066" s="253"/>
      <c r="BM1066" s="253"/>
      <c r="BN1066" s="253"/>
      <c r="BO1066" s="253"/>
      <c r="BP1066" s="253"/>
      <c r="BQ1066" s="253"/>
      <c r="BR1066" s="253"/>
      <c r="BS1066" s="253"/>
      <c r="BT1066" s="253"/>
      <c r="BU1066" s="253"/>
      <c r="BV1066" s="253"/>
      <c r="BW1066" s="253"/>
      <c r="BX1066" s="253"/>
      <c r="BY1066" s="253"/>
      <c r="BZ1066" s="253"/>
      <c r="CA1066" s="253"/>
      <c r="CB1066" s="253"/>
      <c r="CC1066" s="253"/>
      <c r="CD1066" s="253"/>
      <c r="CE1066" s="253"/>
      <c r="CF1066" s="253"/>
      <c r="CG1066" s="253"/>
      <c r="CH1066" s="253"/>
      <c r="CI1066" s="253"/>
      <c r="CJ1066" s="253"/>
      <c r="CK1066" s="253"/>
      <c r="CL1066" s="253"/>
      <c r="CM1066" s="253"/>
      <c r="CN1066" s="253"/>
      <c r="CO1066" s="253"/>
      <c r="CP1066" s="253"/>
      <c r="CQ1066" s="253"/>
      <c r="CR1066" s="253"/>
      <c r="CS1066" s="253"/>
      <c r="CT1066" s="253"/>
      <c r="CU1066" s="253"/>
      <c r="CV1066" s="253"/>
      <c r="CW1066" s="253"/>
      <c r="CX1066" s="253"/>
      <c r="CY1066" s="253"/>
      <c r="CZ1066" s="253"/>
      <c r="DA1066" s="253"/>
      <c r="DB1066" s="253"/>
      <c r="DC1066" s="253"/>
      <c r="DD1066" s="253"/>
      <c r="DE1066" s="253"/>
      <c r="DF1066" s="253"/>
      <c r="DG1066" s="253"/>
      <c r="DH1066" s="253"/>
      <c r="DI1066" s="253"/>
      <c r="DJ1066" s="253"/>
      <c r="DK1066" s="253"/>
      <c r="DL1066" s="253"/>
      <c r="DM1066" s="253"/>
      <c r="DN1066" s="253"/>
      <c r="DO1066" s="253"/>
      <c r="DP1066" s="253"/>
      <c r="DQ1066" s="253"/>
      <c r="DR1066" s="253"/>
      <c r="DS1066" s="253"/>
      <c r="DT1066" s="253"/>
      <c r="DU1066" s="253"/>
      <c r="DV1066" s="253"/>
      <c r="DW1066" s="253"/>
      <c r="DX1066" s="253"/>
      <c r="DY1066" s="253"/>
      <c r="DZ1066" s="253"/>
      <c r="EA1066" s="253"/>
      <c r="EB1066" s="253"/>
      <c r="EC1066" s="253"/>
      <c r="ED1066" s="253"/>
      <c r="EE1066" s="253"/>
      <c r="EF1066" s="253"/>
      <c r="EG1066" s="253"/>
      <c r="EH1066" s="253"/>
      <c r="EI1066" s="253"/>
      <c r="EJ1066" s="253"/>
      <c r="EK1066" s="253"/>
      <c r="EL1066" s="253"/>
      <c r="EM1066" s="253"/>
      <c r="EN1066" s="253"/>
      <c r="EO1066" s="253"/>
      <c r="EP1066" s="253"/>
      <c r="EQ1066" s="253"/>
      <c r="ER1066" s="253"/>
      <c r="ES1066" s="253"/>
      <c r="ET1066" s="253"/>
      <c r="EU1066" s="253"/>
      <c r="EV1066" s="253"/>
      <c r="EW1066" s="253"/>
      <c r="EX1066" s="253"/>
      <c r="EY1066" s="253"/>
      <c r="EZ1066" s="253"/>
      <c r="FA1066" s="253"/>
      <c r="FB1066" s="253"/>
      <c r="FC1066" s="253"/>
      <c r="FD1066" s="253"/>
      <c r="FE1066" s="253"/>
      <c r="FF1066" s="253"/>
      <c r="FG1066" s="253"/>
      <c r="FH1066" s="253"/>
      <c r="FI1066" s="253"/>
      <c r="FJ1066" s="253"/>
      <c r="FK1066" s="253"/>
      <c r="FL1066" s="253"/>
      <c r="FM1066" s="253"/>
      <c r="FN1066" s="253"/>
      <c r="FO1066" s="253"/>
      <c r="FP1066" s="253"/>
      <c r="FQ1066" s="253"/>
      <c r="FR1066" s="253"/>
      <c r="FS1066" s="253"/>
      <c r="FT1066" s="253"/>
      <c r="FU1066" s="253"/>
      <c r="FV1066" s="253"/>
      <c r="FW1066" s="253"/>
      <c r="FX1066" s="253"/>
      <c r="FY1066" s="253"/>
      <c r="FZ1066" s="253"/>
      <c r="GA1066" s="253"/>
      <c r="GB1066" s="253"/>
      <c r="GC1066" s="253"/>
      <c r="GD1066" s="253"/>
      <c r="GE1066" s="253"/>
      <c r="GF1066" s="253"/>
      <c r="GG1066" s="253"/>
      <c r="GH1066" s="253"/>
      <c r="GI1066" s="253"/>
      <c r="GJ1066" s="253"/>
      <c r="GK1066" s="253"/>
      <c r="GL1066" s="253"/>
      <c r="GM1066" s="253"/>
      <c r="GN1066" s="253"/>
      <c r="GO1066" s="253"/>
      <c r="GP1066" s="253"/>
      <c r="GQ1066" s="253"/>
      <c r="GR1066" s="253"/>
      <c r="GS1066" s="253"/>
      <c r="GT1066" s="253"/>
      <c r="GU1066" s="253"/>
      <c r="GV1066" s="253"/>
      <c r="GW1066" s="253"/>
      <c r="GX1066" s="253"/>
      <c r="GY1066" s="253"/>
      <c r="GZ1066" s="253"/>
      <c r="HA1066" s="253"/>
      <c r="HB1066" s="253"/>
      <c r="HC1066" s="253"/>
      <c r="HD1066" s="253"/>
      <c r="HE1066" s="253"/>
      <c r="HF1066" s="253"/>
      <c r="HG1066" s="253"/>
      <c r="HH1066" s="253"/>
      <c r="HI1066" s="253"/>
      <c r="HJ1066" s="253"/>
      <c r="HK1066" s="253"/>
      <c r="HL1066" s="253"/>
      <c r="HM1066" s="253"/>
      <c r="HN1066" s="253"/>
      <c r="HO1066" s="253"/>
      <c r="HP1066" s="253"/>
      <c r="HQ1066" s="253"/>
      <c r="HR1066" s="253"/>
      <c r="HS1066" s="253"/>
      <c r="HT1066" s="253"/>
      <c r="HU1066" s="253"/>
      <c r="HV1066" s="253"/>
      <c r="HW1066" s="253"/>
      <c r="HX1066" s="253"/>
      <c r="HY1066" s="253"/>
      <c r="HZ1066" s="253"/>
      <c r="IA1066" s="253"/>
      <c r="IB1066" s="253"/>
      <c r="IC1066" s="253"/>
      <c r="ID1066" s="253"/>
      <c r="IE1066" s="253"/>
      <c r="IF1066" s="253"/>
      <c r="IG1066" s="253"/>
      <c r="IH1066" s="253"/>
      <c r="II1066" s="253"/>
      <c r="IJ1066" s="253"/>
      <c r="IK1066" s="253"/>
      <c r="IL1066" s="253"/>
      <c r="IM1066" s="253"/>
      <c r="IN1066" s="253"/>
      <c r="IO1066" s="253"/>
      <c r="IP1066" s="253"/>
      <c r="IQ1066" s="253"/>
      <c r="IR1066" s="253"/>
      <c r="IS1066" s="253"/>
      <c r="IT1066" s="253"/>
      <c r="IU1066" s="253"/>
      <c r="IV1066" s="253"/>
      <c r="IW1066" s="253"/>
      <c r="IX1066" s="253"/>
      <c r="IY1066" s="253"/>
      <c r="IZ1066" s="253"/>
      <c r="JA1066" s="253"/>
      <c r="JB1066" s="253"/>
      <c r="JC1066" s="253"/>
      <c r="JD1066" s="253"/>
      <c r="JE1066" s="253"/>
    </row>
    <row r="1067" spans="1:265" s="1185" customFormat="1" ht="45" x14ac:dyDescent="0.25">
      <c r="A1067" s="414"/>
      <c r="B1067" s="414">
        <v>1</v>
      </c>
      <c r="C1067" s="886" t="s">
        <v>309</v>
      </c>
      <c r="D1067" s="336"/>
      <c r="E1067" s="336"/>
      <c r="F1067" s="2369">
        <f t="shared" si="322"/>
        <v>25150</v>
      </c>
      <c r="G1067" s="1054">
        <f t="shared" si="323"/>
        <v>10479.166666666668</v>
      </c>
      <c r="H1067" s="1054">
        <f t="shared" si="323"/>
        <v>8342</v>
      </c>
      <c r="I1067" s="2492">
        <f>H1067/G1067*100</f>
        <v>79.605566600397609</v>
      </c>
      <c r="J1067" s="3163"/>
      <c r="K1067" s="3163"/>
      <c r="L1067" s="3164"/>
      <c r="M1067" s="3164"/>
      <c r="N1067" s="3164"/>
      <c r="O1067" s="3164"/>
      <c r="P1067" s="3164"/>
      <c r="Q1067" s="3164"/>
      <c r="R1067" s="3159"/>
      <c r="S1067" s="3159"/>
      <c r="T1067" s="3159"/>
      <c r="U1067" s="3159"/>
      <c r="V1067" s="3159"/>
      <c r="W1067" s="3159"/>
      <c r="X1067" s="1054"/>
      <c r="Y1067" s="2770"/>
      <c r="Z1067" s="1054"/>
      <c r="AA1067" s="1054"/>
      <c r="AB1067" s="3165"/>
      <c r="AC1067" s="3165"/>
      <c r="AD1067" s="1054"/>
      <c r="AE1067" s="1274">
        <f t="shared" si="324"/>
        <v>0</v>
      </c>
      <c r="AF1067" s="1274"/>
      <c r="AG1067" s="2761"/>
      <c r="AH1067" s="3665"/>
      <c r="AI1067" s="253"/>
      <c r="AJ1067" s="253"/>
      <c r="AK1067" s="253"/>
      <c r="AL1067" s="253"/>
      <c r="AM1067" s="253"/>
      <c r="AN1067" s="253"/>
      <c r="AO1067" s="253"/>
      <c r="AP1067" s="253"/>
      <c r="AQ1067" s="253"/>
      <c r="AR1067" s="253"/>
      <c r="AS1067" s="253"/>
      <c r="AT1067" s="253"/>
      <c r="AU1067" s="253"/>
      <c r="AV1067" s="253"/>
      <c r="AW1067" s="253"/>
      <c r="AX1067" s="253"/>
      <c r="AY1067" s="253"/>
      <c r="AZ1067" s="253"/>
      <c r="BA1067" s="253"/>
      <c r="BB1067" s="253"/>
      <c r="BC1067" s="253"/>
      <c r="BD1067" s="253"/>
      <c r="BE1067" s="253"/>
      <c r="BF1067" s="253"/>
      <c r="BG1067" s="253"/>
      <c r="BH1067" s="253"/>
      <c r="BI1067" s="253"/>
      <c r="BJ1067" s="253"/>
      <c r="BK1067" s="253"/>
      <c r="BL1067" s="253"/>
      <c r="BM1067" s="253"/>
      <c r="BN1067" s="253"/>
      <c r="BO1067" s="253"/>
      <c r="BP1067" s="253"/>
      <c r="BQ1067" s="253"/>
      <c r="BR1067" s="253"/>
      <c r="BS1067" s="253"/>
      <c r="BT1067" s="253"/>
      <c r="BU1067" s="253"/>
      <c r="BV1067" s="253"/>
      <c r="BW1067" s="253"/>
      <c r="BX1067" s="253"/>
      <c r="BY1067" s="253"/>
      <c r="BZ1067" s="253"/>
      <c r="CA1067" s="253"/>
      <c r="CB1067" s="253"/>
      <c r="CC1067" s="253"/>
      <c r="CD1067" s="253"/>
      <c r="CE1067" s="253"/>
      <c r="CF1067" s="253"/>
      <c r="CG1067" s="253"/>
      <c r="CH1067" s="253"/>
      <c r="CI1067" s="253"/>
      <c r="CJ1067" s="253"/>
      <c r="CK1067" s="253"/>
      <c r="CL1067" s="253"/>
      <c r="CM1067" s="253"/>
      <c r="CN1067" s="253"/>
      <c r="CO1067" s="253"/>
      <c r="CP1067" s="253"/>
      <c r="CQ1067" s="253"/>
      <c r="CR1067" s="253"/>
      <c r="CS1067" s="253"/>
      <c r="CT1067" s="253"/>
      <c r="CU1067" s="253"/>
      <c r="CV1067" s="253"/>
      <c r="CW1067" s="253"/>
      <c r="CX1067" s="253"/>
      <c r="CY1067" s="253"/>
      <c r="CZ1067" s="253"/>
      <c r="DA1067" s="253"/>
      <c r="DB1067" s="253"/>
      <c r="DC1067" s="253"/>
      <c r="DD1067" s="253"/>
      <c r="DE1067" s="253"/>
      <c r="DF1067" s="253"/>
      <c r="DG1067" s="253"/>
      <c r="DH1067" s="253"/>
      <c r="DI1067" s="253"/>
      <c r="DJ1067" s="253"/>
      <c r="DK1067" s="253"/>
      <c r="DL1067" s="253"/>
      <c r="DM1067" s="253"/>
      <c r="DN1067" s="253"/>
      <c r="DO1067" s="253"/>
      <c r="DP1067" s="253"/>
      <c r="DQ1067" s="253"/>
      <c r="DR1067" s="253"/>
      <c r="DS1067" s="253"/>
      <c r="DT1067" s="253"/>
      <c r="DU1067" s="253"/>
      <c r="DV1067" s="253"/>
      <c r="DW1067" s="253"/>
      <c r="DX1067" s="253"/>
      <c r="DY1067" s="253"/>
      <c r="DZ1067" s="253"/>
      <c r="EA1067" s="253"/>
      <c r="EB1067" s="253"/>
      <c r="EC1067" s="253"/>
      <c r="ED1067" s="253"/>
      <c r="EE1067" s="253"/>
      <c r="EF1067" s="253"/>
      <c r="EG1067" s="253"/>
      <c r="EH1067" s="253"/>
      <c r="EI1067" s="253"/>
      <c r="EJ1067" s="253"/>
      <c r="EK1067" s="253"/>
      <c r="EL1067" s="253"/>
      <c r="EM1067" s="253"/>
      <c r="EN1067" s="253"/>
      <c r="EO1067" s="253"/>
      <c r="EP1067" s="253"/>
      <c r="EQ1067" s="253"/>
      <c r="ER1067" s="253"/>
      <c r="ES1067" s="253"/>
      <c r="ET1067" s="253"/>
      <c r="EU1067" s="253"/>
      <c r="EV1067" s="253"/>
      <c r="EW1067" s="253"/>
      <c r="EX1067" s="253"/>
      <c r="EY1067" s="253"/>
      <c r="EZ1067" s="253"/>
      <c r="FA1067" s="253"/>
      <c r="FB1067" s="253"/>
      <c r="FC1067" s="253"/>
      <c r="FD1067" s="253"/>
      <c r="FE1067" s="253"/>
      <c r="FF1067" s="253"/>
      <c r="FG1067" s="253"/>
      <c r="FH1067" s="253"/>
      <c r="FI1067" s="253"/>
      <c r="FJ1067" s="253"/>
      <c r="FK1067" s="253"/>
      <c r="FL1067" s="253"/>
      <c r="FM1067" s="253"/>
      <c r="FN1067" s="253"/>
      <c r="FO1067" s="253"/>
      <c r="FP1067" s="253"/>
      <c r="FQ1067" s="253"/>
      <c r="FR1067" s="253"/>
      <c r="FS1067" s="253"/>
      <c r="FT1067" s="253"/>
      <c r="FU1067" s="253"/>
      <c r="FV1067" s="253"/>
      <c r="FW1067" s="253"/>
      <c r="FX1067" s="253"/>
      <c r="FY1067" s="253"/>
      <c r="FZ1067" s="253"/>
      <c r="GA1067" s="253"/>
      <c r="GB1067" s="253"/>
      <c r="GC1067" s="253"/>
      <c r="GD1067" s="253"/>
      <c r="GE1067" s="253"/>
      <c r="GF1067" s="253"/>
      <c r="GG1067" s="253"/>
      <c r="GH1067" s="253"/>
      <c r="GI1067" s="253"/>
      <c r="GJ1067" s="253"/>
      <c r="GK1067" s="253"/>
      <c r="GL1067" s="253"/>
      <c r="GM1067" s="253"/>
      <c r="GN1067" s="253"/>
      <c r="GO1067" s="253"/>
      <c r="GP1067" s="253"/>
      <c r="GQ1067" s="253"/>
      <c r="GR1067" s="253"/>
      <c r="GS1067" s="253"/>
      <c r="GT1067" s="253"/>
      <c r="GU1067" s="253"/>
      <c r="GV1067" s="253"/>
      <c r="GW1067" s="253"/>
      <c r="GX1067" s="253"/>
      <c r="GY1067" s="253"/>
      <c r="GZ1067" s="253"/>
      <c r="HA1067" s="253"/>
      <c r="HB1067" s="253"/>
      <c r="HC1067" s="253"/>
      <c r="HD1067" s="253"/>
      <c r="HE1067" s="253"/>
      <c r="HF1067" s="253"/>
      <c r="HG1067" s="253"/>
      <c r="HH1067" s="253"/>
      <c r="HI1067" s="253"/>
      <c r="HJ1067" s="253"/>
      <c r="HK1067" s="253"/>
      <c r="HL1067" s="253"/>
      <c r="HM1067" s="253"/>
      <c r="HN1067" s="253"/>
      <c r="HO1067" s="253"/>
      <c r="HP1067" s="253"/>
      <c r="HQ1067" s="253"/>
      <c r="HR1067" s="253"/>
      <c r="HS1067" s="253"/>
      <c r="HT1067" s="253"/>
      <c r="HU1067" s="253"/>
      <c r="HV1067" s="253"/>
      <c r="HW1067" s="253"/>
      <c r="HX1067" s="253"/>
      <c r="HY1067" s="253"/>
      <c r="HZ1067" s="253"/>
      <c r="IA1067" s="253"/>
      <c r="IB1067" s="253"/>
      <c r="IC1067" s="253"/>
      <c r="ID1067" s="253"/>
      <c r="IE1067" s="253"/>
      <c r="IF1067" s="253"/>
      <c r="IG1067" s="253"/>
      <c r="IH1067" s="253"/>
      <c r="II1067" s="253"/>
      <c r="IJ1067" s="253"/>
      <c r="IK1067" s="253"/>
      <c r="IL1067" s="253"/>
      <c r="IM1067" s="253"/>
      <c r="IN1067" s="253"/>
      <c r="IO1067" s="253"/>
      <c r="IP1067" s="253"/>
      <c r="IQ1067" s="253"/>
      <c r="IR1067" s="253"/>
      <c r="IS1067" s="253"/>
      <c r="IT1067" s="253"/>
      <c r="IU1067" s="253"/>
      <c r="IV1067" s="253"/>
      <c r="IW1067" s="253"/>
      <c r="IX1067" s="253"/>
      <c r="IY1067" s="253"/>
      <c r="IZ1067" s="253"/>
      <c r="JA1067" s="253"/>
      <c r="JB1067" s="253"/>
      <c r="JC1067" s="253"/>
      <c r="JD1067" s="253"/>
      <c r="JE1067" s="253"/>
    </row>
    <row r="1068" spans="1:265" s="1185" customFormat="1" ht="105" x14ac:dyDescent="0.25">
      <c r="A1068" s="414"/>
      <c r="B1068" s="414"/>
      <c r="C1068" s="974" t="s">
        <v>533</v>
      </c>
      <c r="D1068" s="336"/>
      <c r="E1068" s="336"/>
      <c r="F1068" s="2369">
        <f t="shared" si="322"/>
        <v>15000</v>
      </c>
      <c r="G1068" s="1054">
        <f t="shared" si="323"/>
        <v>6250</v>
      </c>
      <c r="H1068" s="1054">
        <f t="shared" si="323"/>
        <v>0</v>
      </c>
      <c r="I1068" s="2492">
        <f>I975</f>
        <v>0</v>
      </c>
      <c r="J1068" s="3163"/>
      <c r="K1068" s="3163"/>
      <c r="L1068" s="3164"/>
      <c r="M1068" s="3164"/>
      <c r="N1068" s="3164"/>
      <c r="O1068" s="3164"/>
      <c r="P1068" s="3164"/>
      <c r="Q1068" s="3164"/>
      <c r="R1068" s="3159"/>
      <c r="S1068" s="3159"/>
      <c r="T1068" s="3159"/>
      <c r="U1068" s="3159"/>
      <c r="V1068" s="3159"/>
      <c r="W1068" s="3159"/>
      <c r="X1068" s="1054"/>
      <c r="Y1068" s="2770"/>
      <c r="Z1068" s="1054"/>
      <c r="AA1068" s="1054"/>
      <c r="AB1068" s="3165"/>
      <c r="AC1068" s="3165"/>
      <c r="AD1068" s="1054"/>
      <c r="AE1068" s="1274">
        <f t="shared" si="324"/>
        <v>0</v>
      </c>
      <c r="AF1068" s="1274"/>
      <c r="AG1068" s="2761"/>
      <c r="AH1068" s="3665"/>
      <c r="AI1068" s="253"/>
      <c r="AJ1068" s="253"/>
      <c r="AK1068" s="253"/>
      <c r="AL1068" s="253"/>
      <c r="AM1068" s="253"/>
      <c r="AN1068" s="253"/>
      <c r="AO1068" s="253"/>
      <c r="AP1068" s="253"/>
      <c r="AQ1068" s="253"/>
      <c r="AR1068" s="253"/>
      <c r="AS1068" s="253"/>
      <c r="AT1068" s="253"/>
      <c r="AU1068" s="253"/>
      <c r="AV1068" s="253"/>
      <c r="AW1068" s="253"/>
      <c r="AX1068" s="253"/>
      <c r="AY1068" s="253"/>
      <c r="AZ1068" s="253"/>
      <c r="BA1068" s="253"/>
      <c r="BB1068" s="253"/>
      <c r="BC1068" s="253"/>
      <c r="BD1068" s="253"/>
      <c r="BE1068" s="253"/>
      <c r="BF1068" s="253"/>
      <c r="BG1068" s="253"/>
      <c r="BH1068" s="253"/>
      <c r="BI1068" s="253"/>
      <c r="BJ1068" s="253"/>
      <c r="BK1068" s="253"/>
      <c r="BL1068" s="253"/>
      <c r="BM1068" s="253"/>
      <c r="BN1068" s="253"/>
      <c r="BO1068" s="253"/>
      <c r="BP1068" s="253"/>
      <c r="BQ1068" s="253"/>
      <c r="BR1068" s="253"/>
      <c r="BS1068" s="253"/>
      <c r="BT1068" s="253"/>
      <c r="BU1068" s="253"/>
      <c r="BV1068" s="253"/>
      <c r="BW1068" s="253"/>
      <c r="BX1068" s="253"/>
      <c r="BY1068" s="253"/>
      <c r="BZ1068" s="253"/>
      <c r="CA1068" s="253"/>
      <c r="CB1068" s="253"/>
      <c r="CC1068" s="253"/>
      <c r="CD1068" s="253"/>
      <c r="CE1068" s="253"/>
      <c r="CF1068" s="253"/>
      <c r="CG1068" s="253"/>
      <c r="CH1068" s="253"/>
      <c r="CI1068" s="253"/>
      <c r="CJ1068" s="253"/>
      <c r="CK1068" s="253"/>
      <c r="CL1068" s="253"/>
      <c r="CM1068" s="253"/>
      <c r="CN1068" s="253"/>
      <c r="CO1068" s="253"/>
      <c r="CP1068" s="253"/>
      <c r="CQ1068" s="253"/>
      <c r="CR1068" s="253"/>
      <c r="CS1068" s="253"/>
      <c r="CT1068" s="253"/>
      <c r="CU1068" s="253"/>
      <c r="CV1068" s="253"/>
      <c r="CW1068" s="253"/>
      <c r="CX1068" s="253"/>
      <c r="CY1068" s="253"/>
      <c r="CZ1068" s="253"/>
      <c r="DA1068" s="253"/>
      <c r="DB1068" s="253"/>
      <c r="DC1068" s="253"/>
      <c r="DD1068" s="253"/>
      <c r="DE1068" s="253"/>
      <c r="DF1068" s="253"/>
      <c r="DG1068" s="253"/>
      <c r="DH1068" s="253"/>
      <c r="DI1068" s="253"/>
      <c r="DJ1068" s="253"/>
      <c r="DK1068" s="253"/>
      <c r="DL1068" s="253"/>
      <c r="DM1068" s="253"/>
      <c r="DN1068" s="253"/>
      <c r="DO1068" s="253"/>
      <c r="DP1068" s="253"/>
      <c r="DQ1068" s="253"/>
      <c r="DR1068" s="253"/>
      <c r="DS1068" s="253"/>
      <c r="DT1068" s="253"/>
      <c r="DU1068" s="253"/>
      <c r="DV1068" s="253"/>
      <c r="DW1068" s="253"/>
      <c r="DX1068" s="253"/>
      <c r="DY1068" s="253"/>
      <c r="DZ1068" s="253"/>
      <c r="EA1068" s="253"/>
      <c r="EB1068" s="253"/>
      <c r="EC1068" s="253"/>
      <c r="ED1068" s="253"/>
      <c r="EE1068" s="253"/>
      <c r="EF1068" s="253"/>
      <c r="EG1068" s="253"/>
      <c r="EH1068" s="253"/>
      <c r="EI1068" s="253"/>
      <c r="EJ1068" s="253"/>
      <c r="EK1068" s="253"/>
      <c r="EL1068" s="253"/>
      <c r="EM1068" s="253"/>
      <c r="EN1068" s="253"/>
      <c r="EO1068" s="253"/>
      <c r="EP1068" s="253"/>
      <c r="EQ1068" s="253"/>
      <c r="ER1068" s="253"/>
      <c r="ES1068" s="253"/>
      <c r="ET1068" s="253"/>
      <c r="EU1068" s="253"/>
      <c r="EV1068" s="253"/>
      <c r="EW1068" s="253"/>
      <c r="EX1068" s="253"/>
      <c r="EY1068" s="253"/>
      <c r="EZ1068" s="253"/>
      <c r="FA1068" s="253"/>
      <c r="FB1068" s="253"/>
      <c r="FC1068" s="253"/>
      <c r="FD1068" s="253"/>
      <c r="FE1068" s="253"/>
      <c r="FF1068" s="253"/>
      <c r="FG1068" s="253"/>
      <c r="FH1068" s="253"/>
      <c r="FI1068" s="253"/>
      <c r="FJ1068" s="253"/>
      <c r="FK1068" s="253"/>
      <c r="FL1068" s="253"/>
      <c r="FM1068" s="253"/>
      <c r="FN1068" s="253"/>
      <c r="FO1068" s="253"/>
      <c r="FP1068" s="253"/>
      <c r="FQ1068" s="253"/>
      <c r="FR1068" s="253"/>
      <c r="FS1068" s="253"/>
      <c r="FT1068" s="253"/>
      <c r="FU1068" s="253"/>
      <c r="FV1068" s="253"/>
      <c r="FW1068" s="253"/>
      <c r="FX1068" s="253"/>
      <c r="FY1068" s="253"/>
      <c r="FZ1068" s="253"/>
      <c r="GA1068" s="253"/>
      <c r="GB1068" s="253"/>
      <c r="GC1068" s="253"/>
      <c r="GD1068" s="253"/>
      <c r="GE1068" s="253"/>
      <c r="GF1068" s="253"/>
      <c r="GG1068" s="253"/>
      <c r="GH1068" s="253"/>
      <c r="GI1068" s="253"/>
      <c r="GJ1068" s="253"/>
      <c r="GK1068" s="253"/>
      <c r="GL1068" s="253"/>
      <c r="GM1068" s="253"/>
      <c r="GN1068" s="253"/>
      <c r="GO1068" s="253"/>
      <c r="GP1068" s="253"/>
      <c r="GQ1068" s="253"/>
      <c r="GR1068" s="253"/>
      <c r="GS1068" s="253"/>
      <c r="GT1068" s="253"/>
      <c r="GU1068" s="253"/>
      <c r="GV1068" s="253"/>
      <c r="GW1068" s="253"/>
      <c r="GX1068" s="253"/>
      <c r="GY1068" s="253"/>
      <c r="GZ1068" s="253"/>
      <c r="HA1068" s="253"/>
      <c r="HB1068" s="253"/>
      <c r="HC1068" s="253"/>
      <c r="HD1068" s="253"/>
      <c r="HE1068" s="253"/>
      <c r="HF1068" s="253"/>
      <c r="HG1068" s="253"/>
      <c r="HH1068" s="253"/>
      <c r="HI1068" s="253"/>
      <c r="HJ1068" s="253"/>
      <c r="HK1068" s="253"/>
      <c r="HL1068" s="253"/>
      <c r="HM1068" s="253"/>
      <c r="HN1068" s="253"/>
      <c r="HO1068" s="253"/>
      <c r="HP1068" s="253"/>
      <c r="HQ1068" s="253"/>
      <c r="HR1068" s="253"/>
      <c r="HS1068" s="253"/>
      <c r="HT1068" s="253"/>
      <c r="HU1068" s="253"/>
      <c r="HV1068" s="253"/>
      <c r="HW1068" s="253"/>
      <c r="HX1068" s="253"/>
      <c r="HY1068" s="253"/>
      <c r="HZ1068" s="253"/>
      <c r="IA1068" s="253"/>
      <c r="IB1068" s="253"/>
      <c r="IC1068" s="253"/>
      <c r="ID1068" s="253"/>
      <c r="IE1068" s="253"/>
      <c r="IF1068" s="253"/>
      <c r="IG1068" s="253"/>
      <c r="IH1068" s="253"/>
      <c r="II1068" s="253"/>
      <c r="IJ1068" s="253"/>
      <c r="IK1068" s="253"/>
      <c r="IL1068" s="253"/>
      <c r="IM1068" s="253"/>
      <c r="IN1068" s="253"/>
      <c r="IO1068" s="253"/>
      <c r="IP1068" s="253"/>
      <c r="IQ1068" s="253"/>
      <c r="IR1068" s="253"/>
      <c r="IS1068" s="253"/>
      <c r="IT1068" s="253"/>
      <c r="IU1068" s="253"/>
      <c r="IV1068" s="253"/>
      <c r="IW1068" s="253"/>
      <c r="IX1068" s="253"/>
      <c r="IY1068" s="253"/>
      <c r="IZ1068" s="253"/>
      <c r="JA1068" s="253"/>
      <c r="JB1068" s="253"/>
      <c r="JC1068" s="253"/>
      <c r="JD1068" s="253"/>
      <c r="JE1068" s="253"/>
    </row>
    <row r="1069" spans="1:265" s="1185" customFormat="1" ht="30" x14ac:dyDescent="0.25">
      <c r="A1069" s="414"/>
      <c r="B1069" s="414">
        <v>1</v>
      </c>
      <c r="C1069" s="877" t="s">
        <v>380</v>
      </c>
      <c r="D1069" s="336"/>
      <c r="E1069" s="336"/>
      <c r="F1069" s="2369">
        <f t="shared" si="322"/>
        <v>4506</v>
      </c>
      <c r="G1069" s="1054">
        <f t="shared" si="323"/>
        <v>1877.5</v>
      </c>
      <c r="H1069" s="1054">
        <f t="shared" si="323"/>
        <v>20</v>
      </c>
      <c r="I1069" s="2492">
        <f t="shared" ref="I1069:I1074" si="325">H1069/G1069*100</f>
        <v>1.0652463382157125</v>
      </c>
      <c r="J1069" s="3163"/>
      <c r="K1069" s="3163"/>
      <c r="L1069" s="3164"/>
      <c r="M1069" s="3164"/>
      <c r="N1069" s="3164"/>
      <c r="O1069" s="3164"/>
      <c r="P1069" s="3164"/>
      <c r="Q1069" s="3164"/>
      <c r="R1069" s="3159"/>
      <c r="S1069" s="3159"/>
      <c r="T1069" s="3159"/>
      <c r="U1069" s="3159"/>
      <c r="V1069" s="3159"/>
      <c r="W1069" s="3159"/>
      <c r="X1069" s="1054"/>
      <c r="Y1069" s="2770"/>
      <c r="Z1069" s="1054"/>
      <c r="AA1069" s="1054"/>
      <c r="AB1069" s="3165"/>
      <c r="AC1069" s="3165"/>
      <c r="AD1069" s="1054"/>
      <c r="AE1069" s="1274">
        <f t="shared" si="324"/>
        <v>0</v>
      </c>
      <c r="AF1069" s="1274"/>
      <c r="AG1069" s="2761"/>
      <c r="AH1069" s="3665"/>
      <c r="AI1069" s="253"/>
      <c r="AJ1069" s="253"/>
      <c r="AK1069" s="253"/>
      <c r="AL1069" s="253"/>
      <c r="AM1069" s="253"/>
      <c r="AN1069" s="253"/>
      <c r="AO1069" s="253"/>
      <c r="AP1069" s="253"/>
      <c r="AQ1069" s="253"/>
      <c r="AR1069" s="253"/>
      <c r="AS1069" s="253"/>
      <c r="AT1069" s="253"/>
      <c r="AU1069" s="253"/>
      <c r="AV1069" s="253"/>
      <c r="AW1069" s="253"/>
      <c r="AX1069" s="253"/>
      <c r="AY1069" s="253"/>
      <c r="AZ1069" s="253"/>
      <c r="BA1069" s="253"/>
      <c r="BB1069" s="253"/>
      <c r="BC1069" s="253"/>
      <c r="BD1069" s="253"/>
      <c r="BE1069" s="253"/>
      <c r="BF1069" s="253"/>
      <c r="BG1069" s="253"/>
      <c r="BH1069" s="253"/>
      <c r="BI1069" s="253"/>
      <c r="BJ1069" s="253"/>
      <c r="BK1069" s="253"/>
      <c r="BL1069" s="253"/>
      <c r="BM1069" s="253"/>
      <c r="BN1069" s="253"/>
      <c r="BO1069" s="253"/>
      <c r="BP1069" s="253"/>
      <c r="BQ1069" s="253"/>
      <c r="BR1069" s="253"/>
      <c r="BS1069" s="253"/>
      <c r="BT1069" s="253"/>
      <c r="BU1069" s="253"/>
      <c r="BV1069" s="253"/>
      <c r="BW1069" s="253"/>
      <c r="BX1069" s="253"/>
      <c r="BY1069" s="253"/>
      <c r="BZ1069" s="253"/>
      <c r="CA1069" s="253"/>
      <c r="CB1069" s="253"/>
      <c r="CC1069" s="253"/>
      <c r="CD1069" s="253"/>
      <c r="CE1069" s="253"/>
      <c r="CF1069" s="253"/>
      <c r="CG1069" s="253"/>
      <c r="CH1069" s="253"/>
      <c r="CI1069" s="253"/>
      <c r="CJ1069" s="253"/>
      <c r="CK1069" s="253"/>
      <c r="CL1069" s="253"/>
      <c r="CM1069" s="253"/>
      <c r="CN1069" s="253"/>
      <c r="CO1069" s="253"/>
      <c r="CP1069" s="253"/>
      <c r="CQ1069" s="253"/>
      <c r="CR1069" s="253"/>
      <c r="CS1069" s="253"/>
      <c r="CT1069" s="253"/>
      <c r="CU1069" s="253"/>
      <c r="CV1069" s="253"/>
      <c r="CW1069" s="253"/>
      <c r="CX1069" s="253"/>
      <c r="CY1069" s="253"/>
      <c r="CZ1069" s="253"/>
      <c r="DA1069" s="253"/>
      <c r="DB1069" s="253"/>
      <c r="DC1069" s="253"/>
      <c r="DD1069" s="253"/>
      <c r="DE1069" s="253"/>
      <c r="DF1069" s="253"/>
      <c r="DG1069" s="253"/>
      <c r="DH1069" s="253"/>
      <c r="DI1069" s="253"/>
      <c r="DJ1069" s="253"/>
      <c r="DK1069" s="253"/>
      <c r="DL1069" s="253"/>
      <c r="DM1069" s="253"/>
      <c r="DN1069" s="253"/>
      <c r="DO1069" s="253"/>
      <c r="DP1069" s="253"/>
      <c r="DQ1069" s="253"/>
      <c r="DR1069" s="253"/>
      <c r="DS1069" s="253"/>
      <c r="DT1069" s="253"/>
      <c r="DU1069" s="253"/>
      <c r="DV1069" s="253"/>
      <c r="DW1069" s="253"/>
      <c r="DX1069" s="253"/>
      <c r="DY1069" s="253"/>
      <c r="DZ1069" s="253"/>
      <c r="EA1069" s="253"/>
      <c r="EB1069" s="253"/>
      <c r="EC1069" s="253"/>
      <c r="ED1069" s="253"/>
      <c r="EE1069" s="253"/>
      <c r="EF1069" s="253"/>
      <c r="EG1069" s="253"/>
      <c r="EH1069" s="253"/>
      <c r="EI1069" s="253"/>
      <c r="EJ1069" s="253"/>
      <c r="EK1069" s="253"/>
      <c r="EL1069" s="253"/>
      <c r="EM1069" s="253"/>
      <c r="EN1069" s="253"/>
      <c r="EO1069" s="253"/>
      <c r="EP1069" s="253"/>
      <c r="EQ1069" s="253"/>
      <c r="ER1069" s="253"/>
      <c r="ES1069" s="253"/>
      <c r="ET1069" s="253"/>
      <c r="EU1069" s="253"/>
      <c r="EV1069" s="253"/>
      <c r="EW1069" s="253"/>
      <c r="EX1069" s="253"/>
      <c r="EY1069" s="253"/>
      <c r="EZ1069" s="253"/>
      <c r="FA1069" s="253"/>
      <c r="FB1069" s="253"/>
      <c r="FC1069" s="253"/>
      <c r="FD1069" s="253"/>
      <c r="FE1069" s="253"/>
      <c r="FF1069" s="253"/>
      <c r="FG1069" s="253"/>
      <c r="FH1069" s="253"/>
      <c r="FI1069" s="253"/>
      <c r="FJ1069" s="253"/>
      <c r="FK1069" s="253"/>
      <c r="FL1069" s="253"/>
      <c r="FM1069" s="253"/>
      <c r="FN1069" s="253"/>
      <c r="FO1069" s="253"/>
      <c r="FP1069" s="253"/>
      <c r="FQ1069" s="253"/>
      <c r="FR1069" s="253"/>
      <c r="FS1069" s="253"/>
      <c r="FT1069" s="253"/>
      <c r="FU1069" s="253"/>
      <c r="FV1069" s="253"/>
      <c r="FW1069" s="253"/>
      <c r="FX1069" s="253"/>
      <c r="FY1069" s="253"/>
      <c r="FZ1069" s="253"/>
      <c r="GA1069" s="253"/>
      <c r="GB1069" s="253"/>
      <c r="GC1069" s="253"/>
      <c r="GD1069" s="253"/>
      <c r="GE1069" s="253"/>
      <c r="GF1069" s="253"/>
      <c r="GG1069" s="253"/>
      <c r="GH1069" s="253"/>
      <c r="GI1069" s="253"/>
      <c r="GJ1069" s="253"/>
      <c r="GK1069" s="253"/>
      <c r="GL1069" s="253"/>
      <c r="GM1069" s="253"/>
      <c r="GN1069" s="253"/>
      <c r="GO1069" s="253"/>
      <c r="GP1069" s="253"/>
      <c r="GQ1069" s="253"/>
      <c r="GR1069" s="253"/>
      <c r="GS1069" s="253"/>
      <c r="GT1069" s="253"/>
      <c r="GU1069" s="253"/>
      <c r="GV1069" s="253"/>
      <c r="GW1069" s="253"/>
      <c r="GX1069" s="253"/>
      <c r="GY1069" s="253"/>
      <c r="GZ1069" s="253"/>
      <c r="HA1069" s="253"/>
      <c r="HB1069" s="253"/>
      <c r="HC1069" s="253"/>
      <c r="HD1069" s="253"/>
      <c r="HE1069" s="253"/>
      <c r="HF1069" s="253"/>
      <c r="HG1069" s="253"/>
      <c r="HH1069" s="253"/>
      <c r="HI1069" s="253"/>
      <c r="HJ1069" s="253"/>
      <c r="HK1069" s="253"/>
      <c r="HL1069" s="253"/>
      <c r="HM1069" s="253"/>
      <c r="HN1069" s="253"/>
      <c r="HO1069" s="253"/>
      <c r="HP1069" s="253"/>
      <c r="HQ1069" s="253"/>
      <c r="HR1069" s="253"/>
      <c r="HS1069" s="253"/>
      <c r="HT1069" s="253"/>
      <c r="HU1069" s="253"/>
      <c r="HV1069" s="253"/>
      <c r="HW1069" s="253"/>
      <c r="HX1069" s="253"/>
      <c r="HY1069" s="253"/>
      <c r="HZ1069" s="253"/>
      <c r="IA1069" s="253"/>
      <c r="IB1069" s="253"/>
      <c r="IC1069" s="253"/>
      <c r="ID1069" s="253"/>
      <c r="IE1069" s="253"/>
      <c r="IF1069" s="253"/>
      <c r="IG1069" s="253"/>
      <c r="IH1069" s="253"/>
      <c r="II1069" s="253"/>
      <c r="IJ1069" s="253"/>
      <c r="IK1069" s="253"/>
      <c r="IL1069" s="253"/>
      <c r="IM1069" s="253"/>
      <c r="IN1069" s="253"/>
      <c r="IO1069" s="253"/>
      <c r="IP1069" s="253"/>
      <c r="IQ1069" s="253"/>
      <c r="IR1069" s="253"/>
      <c r="IS1069" s="253"/>
      <c r="IT1069" s="253"/>
      <c r="IU1069" s="253"/>
      <c r="IV1069" s="253"/>
      <c r="IW1069" s="253"/>
      <c r="IX1069" s="253"/>
      <c r="IY1069" s="253"/>
      <c r="IZ1069" s="253"/>
      <c r="JA1069" s="253"/>
      <c r="JB1069" s="253"/>
      <c r="JC1069" s="253"/>
      <c r="JD1069" s="253"/>
      <c r="JE1069" s="253"/>
    </row>
    <row r="1070" spans="1:265" s="1185" customFormat="1" ht="29.25" x14ac:dyDescent="0.25">
      <c r="A1070" s="414"/>
      <c r="B1070" s="414">
        <v>1</v>
      </c>
      <c r="C1070" s="862" t="s">
        <v>135</v>
      </c>
      <c r="D1070" s="336"/>
      <c r="E1070" s="336"/>
      <c r="F1070" s="2369">
        <f t="shared" si="322"/>
        <v>66606</v>
      </c>
      <c r="G1070" s="1054">
        <f t="shared" si="323"/>
        <v>27752.5</v>
      </c>
      <c r="H1070" s="1054">
        <f t="shared" si="323"/>
        <v>25405</v>
      </c>
      <c r="I1070" s="2492">
        <f t="shared" si="325"/>
        <v>91.541302585352668</v>
      </c>
      <c r="J1070" s="3163"/>
      <c r="K1070" s="3163"/>
      <c r="L1070" s="3164"/>
      <c r="M1070" s="3164"/>
      <c r="N1070" s="3164"/>
      <c r="O1070" s="3164"/>
      <c r="P1070" s="3164"/>
      <c r="Q1070" s="3164"/>
      <c r="R1070" s="3159"/>
      <c r="S1070" s="3159"/>
      <c r="T1070" s="3159"/>
      <c r="U1070" s="3159"/>
      <c r="V1070" s="3159"/>
      <c r="W1070" s="3159"/>
      <c r="X1070" s="1054"/>
      <c r="Y1070" s="2770"/>
      <c r="Z1070" s="1054"/>
      <c r="AA1070" s="1054"/>
      <c r="AB1070" s="3165"/>
      <c r="AC1070" s="3165"/>
      <c r="AD1070" s="1054"/>
      <c r="AE1070" s="1274">
        <f t="shared" si="324"/>
        <v>0</v>
      </c>
      <c r="AF1070" s="1274"/>
      <c r="AG1070" s="2761"/>
      <c r="AH1070" s="3665"/>
      <c r="AI1070" s="253"/>
      <c r="AJ1070" s="253"/>
      <c r="AK1070" s="253"/>
      <c r="AL1070" s="253"/>
      <c r="AM1070" s="253"/>
      <c r="AN1070" s="253"/>
      <c r="AO1070" s="253"/>
      <c r="AP1070" s="253"/>
      <c r="AQ1070" s="253"/>
      <c r="AR1070" s="253"/>
      <c r="AS1070" s="253"/>
      <c r="AT1070" s="253"/>
      <c r="AU1070" s="253"/>
      <c r="AV1070" s="253"/>
      <c r="AW1070" s="253"/>
      <c r="AX1070" s="253"/>
      <c r="AY1070" s="253"/>
      <c r="AZ1070" s="253"/>
      <c r="BA1070" s="253"/>
      <c r="BB1070" s="253"/>
      <c r="BC1070" s="253"/>
      <c r="BD1070" s="253"/>
      <c r="BE1070" s="253"/>
      <c r="BF1070" s="253"/>
      <c r="BG1070" s="253"/>
      <c r="BH1070" s="253"/>
      <c r="BI1070" s="253"/>
      <c r="BJ1070" s="253"/>
      <c r="BK1070" s="253"/>
      <c r="BL1070" s="253"/>
      <c r="BM1070" s="253"/>
      <c r="BN1070" s="253"/>
      <c r="BO1070" s="253"/>
      <c r="BP1070" s="253"/>
      <c r="BQ1070" s="253"/>
      <c r="BR1070" s="253"/>
      <c r="BS1070" s="253"/>
      <c r="BT1070" s="253"/>
      <c r="BU1070" s="253"/>
      <c r="BV1070" s="253"/>
      <c r="BW1070" s="253"/>
      <c r="BX1070" s="253"/>
      <c r="BY1070" s="253"/>
      <c r="BZ1070" s="253"/>
      <c r="CA1070" s="253"/>
      <c r="CB1070" s="253"/>
      <c r="CC1070" s="253"/>
      <c r="CD1070" s="253"/>
      <c r="CE1070" s="253"/>
      <c r="CF1070" s="253"/>
      <c r="CG1070" s="253"/>
      <c r="CH1070" s="253"/>
      <c r="CI1070" s="253"/>
      <c r="CJ1070" s="253"/>
      <c r="CK1070" s="253"/>
      <c r="CL1070" s="253"/>
      <c r="CM1070" s="253"/>
      <c r="CN1070" s="253"/>
      <c r="CO1070" s="253"/>
      <c r="CP1070" s="253"/>
      <c r="CQ1070" s="253"/>
      <c r="CR1070" s="253"/>
      <c r="CS1070" s="253"/>
      <c r="CT1070" s="253"/>
      <c r="CU1070" s="253"/>
      <c r="CV1070" s="253"/>
      <c r="CW1070" s="253"/>
      <c r="CX1070" s="253"/>
      <c r="CY1070" s="253"/>
      <c r="CZ1070" s="253"/>
      <c r="DA1070" s="253"/>
      <c r="DB1070" s="253"/>
      <c r="DC1070" s="253"/>
      <c r="DD1070" s="253"/>
      <c r="DE1070" s="253"/>
      <c r="DF1070" s="253"/>
      <c r="DG1070" s="253"/>
      <c r="DH1070" s="253"/>
      <c r="DI1070" s="253"/>
      <c r="DJ1070" s="253"/>
      <c r="DK1070" s="253"/>
      <c r="DL1070" s="253"/>
      <c r="DM1070" s="253"/>
      <c r="DN1070" s="253"/>
      <c r="DO1070" s="253"/>
      <c r="DP1070" s="253"/>
      <c r="DQ1070" s="253"/>
      <c r="DR1070" s="253"/>
      <c r="DS1070" s="253"/>
      <c r="DT1070" s="253"/>
      <c r="DU1070" s="253"/>
      <c r="DV1070" s="253"/>
      <c r="DW1070" s="253"/>
      <c r="DX1070" s="253"/>
      <c r="DY1070" s="253"/>
      <c r="DZ1070" s="253"/>
      <c r="EA1070" s="253"/>
      <c r="EB1070" s="253"/>
      <c r="EC1070" s="253"/>
      <c r="ED1070" s="253"/>
      <c r="EE1070" s="253"/>
      <c r="EF1070" s="253"/>
      <c r="EG1070" s="253"/>
      <c r="EH1070" s="253"/>
      <c r="EI1070" s="253"/>
      <c r="EJ1070" s="253"/>
      <c r="EK1070" s="253"/>
      <c r="EL1070" s="253"/>
      <c r="EM1070" s="253"/>
      <c r="EN1070" s="253"/>
      <c r="EO1070" s="253"/>
      <c r="EP1070" s="253"/>
      <c r="EQ1070" s="253"/>
      <c r="ER1070" s="253"/>
      <c r="ES1070" s="253"/>
      <c r="ET1070" s="253"/>
      <c r="EU1070" s="253"/>
      <c r="EV1070" s="253"/>
      <c r="EW1070" s="253"/>
      <c r="EX1070" s="253"/>
      <c r="EY1070" s="253"/>
      <c r="EZ1070" s="253"/>
      <c r="FA1070" s="253"/>
      <c r="FB1070" s="253"/>
      <c r="FC1070" s="253"/>
      <c r="FD1070" s="253"/>
      <c r="FE1070" s="253"/>
      <c r="FF1070" s="253"/>
      <c r="FG1070" s="253"/>
      <c r="FH1070" s="253"/>
      <c r="FI1070" s="253"/>
      <c r="FJ1070" s="253"/>
      <c r="FK1070" s="253"/>
      <c r="FL1070" s="253"/>
      <c r="FM1070" s="253"/>
      <c r="FN1070" s="253"/>
      <c r="FO1070" s="253"/>
      <c r="FP1070" s="253"/>
      <c r="FQ1070" s="253"/>
      <c r="FR1070" s="253"/>
      <c r="FS1070" s="253"/>
      <c r="FT1070" s="253"/>
      <c r="FU1070" s="253"/>
      <c r="FV1070" s="253"/>
      <c r="FW1070" s="253"/>
      <c r="FX1070" s="253"/>
      <c r="FY1070" s="253"/>
      <c r="FZ1070" s="253"/>
      <c r="GA1070" s="253"/>
      <c r="GB1070" s="253"/>
      <c r="GC1070" s="253"/>
      <c r="GD1070" s="253"/>
      <c r="GE1070" s="253"/>
      <c r="GF1070" s="253"/>
      <c r="GG1070" s="253"/>
      <c r="GH1070" s="253"/>
      <c r="GI1070" s="253"/>
      <c r="GJ1070" s="253"/>
      <c r="GK1070" s="253"/>
      <c r="GL1070" s="253"/>
      <c r="GM1070" s="253"/>
      <c r="GN1070" s="253"/>
      <c r="GO1070" s="253"/>
      <c r="GP1070" s="253"/>
      <c r="GQ1070" s="253"/>
      <c r="GR1070" s="253"/>
      <c r="GS1070" s="253"/>
      <c r="GT1070" s="253"/>
      <c r="GU1070" s="253"/>
      <c r="GV1070" s="253"/>
      <c r="GW1070" s="253"/>
      <c r="GX1070" s="253"/>
      <c r="GY1070" s="253"/>
      <c r="GZ1070" s="253"/>
      <c r="HA1070" s="253"/>
      <c r="HB1070" s="253"/>
      <c r="HC1070" s="253"/>
      <c r="HD1070" s="253"/>
      <c r="HE1070" s="253"/>
      <c r="HF1070" s="253"/>
      <c r="HG1070" s="253"/>
      <c r="HH1070" s="253"/>
      <c r="HI1070" s="253"/>
      <c r="HJ1070" s="253"/>
      <c r="HK1070" s="253"/>
      <c r="HL1070" s="253"/>
      <c r="HM1070" s="253"/>
      <c r="HN1070" s="253"/>
      <c r="HO1070" s="253"/>
      <c r="HP1070" s="253"/>
      <c r="HQ1070" s="253"/>
      <c r="HR1070" s="253"/>
      <c r="HS1070" s="253"/>
      <c r="HT1070" s="253"/>
      <c r="HU1070" s="253"/>
      <c r="HV1070" s="253"/>
      <c r="HW1070" s="253"/>
      <c r="HX1070" s="253"/>
      <c r="HY1070" s="253"/>
      <c r="HZ1070" s="253"/>
      <c r="IA1070" s="253"/>
      <c r="IB1070" s="253"/>
      <c r="IC1070" s="253"/>
      <c r="ID1070" s="253"/>
      <c r="IE1070" s="253"/>
      <c r="IF1070" s="253"/>
      <c r="IG1070" s="253"/>
      <c r="IH1070" s="253"/>
      <c r="II1070" s="253"/>
      <c r="IJ1070" s="253"/>
      <c r="IK1070" s="253"/>
      <c r="IL1070" s="253"/>
      <c r="IM1070" s="253"/>
      <c r="IN1070" s="253"/>
      <c r="IO1070" s="253"/>
      <c r="IP1070" s="253"/>
      <c r="IQ1070" s="253"/>
      <c r="IR1070" s="253"/>
      <c r="IS1070" s="253"/>
      <c r="IT1070" s="253"/>
      <c r="IU1070" s="253"/>
      <c r="IV1070" s="253"/>
      <c r="IW1070" s="253"/>
      <c r="IX1070" s="253"/>
      <c r="IY1070" s="253"/>
      <c r="IZ1070" s="253"/>
      <c r="JA1070" s="253"/>
      <c r="JB1070" s="253"/>
      <c r="JC1070" s="253"/>
      <c r="JD1070" s="253"/>
      <c r="JE1070" s="253"/>
    </row>
    <row r="1071" spans="1:265" s="1185" customFormat="1" x14ac:dyDescent="0.25">
      <c r="A1071" s="414"/>
      <c r="B1071" s="414">
        <v>1</v>
      </c>
      <c r="C1071" s="863" t="s">
        <v>239</v>
      </c>
      <c r="D1071" s="336"/>
      <c r="E1071" s="336"/>
      <c r="F1071" s="2369">
        <f t="shared" si="322"/>
        <v>66606</v>
      </c>
      <c r="G1071" s="1054">
        <f t="shared" si="323"/>
        <v>27752.5</v>
      </c>
      <c r="H1071" s="1054">
        <f t="shared" si="323"/>
        <v>25405</v>
      </c>
      <c r="I1071" s="2492">
        <f t="shared" si="325"/>
        <v>91.541302585352668</v>
      </c>
      <c r="J1071" s="3163"/>
      <c r="K1071" s="3163"/>
      <c r="L1071" s="3164"/>
      <c r="M1071" s="3164"/>
      <c r="N1071" s="3164"/>
      <c r="O1071" s="3164"/>
      <c r="P1071" s="3164"/>
      <c r="Q1071" s="3164"/>
      <c r="R1071" s="3159"/>
      <c r="S1071" s="3159"/>
      <c r="T1071" s="3159"/>
      <c r="U1071" s="3159"/>
      <c r="V1071" s="3159"/>
      <c r="W1071" s="3159"/>
      <c r="X1071" s="1054"/>
      <c r="Y1071" s="2770"/>
      <c r="Z1071" s="1054"/>
      <c r="AA1071" s="1054"/>
      <c r="AB1071" s="3165"/>
      <c r="AC1071" s="3165"/>
      <c r="AD1071" s="1054"/>
      <c r="AE1071" s="1274">
        <f t="shared" si="324"/>
        <v>0</v>
      </c>
      <c r="AF1071" s="1274"/>
      <c r="AG1071" s="2761"/>
      <c r="AH1071" s="3665"/>
      <c r="AI1071" s="253"/>
      <c r="AJ1071" s="253"/>
      <c r="AK1071" s="253"/>
      <c r="AL1071" s="253"/>
      <c r="AM1071" s="253"/>
      <c r="AN1071" s="253"/>
      <c r="AO1071" s="253"/>
      <c r="AP1071" s="253"/>
      <c r="AQ1071" s="253"/>
      <c r="AR1071" s="253"/>
      <c r="AS1071" s="253"/>
      <c r="AT1071" s="253"/>
      <c r="AU1071" s="253"/>
      <c r="AV1071" s="253"/>
      <c r="AW1071" s="253"/>
      <c r="AX1071" s="253"/>
      <c r="AY1071" s="253"/>
      <c r="AZ1071" s="253"/>
      <c r="BA1071" s="253"/>
      <c r="BB1071" s="253"/>
      <c r="BC1071" s="253"/>
      <c r="BD1071" s="253"/>
      <c r="BE1071" s="253"/>
      <c r="BF1071" s="253"/>
      <c r="BG1071" s="253"/>
      <c r="BH1071" s="253"/>
      <c r="BI1071" s="253"/>
      <c r="BJ1071" s="253"/>
      <c r="BK1071" s="253"/>
      <c r="BL1071" s="253"/>
      <c r="BM1071" s="253"/>
      <c r="BN1071" s="253"/>
      <c r="BO1071" s="253"/>
      <c r="BP1071" s="253"/>
      <c r="BQ1071" s="253"/>
      <c r="BR1071" s="253"/>
      <c r="BS1071" s="253"/>
      <c r="BT1071" s="253"/>
      <c r="BU1071" s="253"/>
      <c r="BV1071" s="253"/>
      <c r="BW1071" s="253"/>
      <c r="BX1071" s="253"/>
      <c r="BY1071" s="253"/>
      <c r="BZ1071" s="253"/>
      <c r="CA1071" s="253"/>
      <c r="CB1071" s="253"/>
      <c r="CC1071" s="253"/>
      <c r="CD1071" s="253"/>
      <c r="CE1071" s="253"/>
      <c r="CF1071" s="253"/>
      <c r="CG1071" s="253"/>
      <c r="CH1071" s="253"/>
      <c r="CI1071" s="253"/>
      <c r="CJ1071" s="253"/>
      <c r="CK1071" s="253"/>
      <c r="CL1071" s="253"/>
      <c r="CM1071" s="253"/>
      <c r="CN1071" s="253"/>
      <c r="CO1071" s="253"/>
      <c r="CP1071" s="253"/>
      <c r="CQ1071" s="253"/>
      <c r="CR1071" s="253"/>
      <c r="CS1071" s="253"/>
      <c r="CT1071" s="253"/>
      <c r="CU1071" s="253"/>
      <c r="CV1071" s="253"/>
      <c r="CW1071" s="253"/>
      <c r="CX1071" s="253"/>
      <c r="CY1071" s="253"/>
      <c r="CZ1071" s="253"/>
      <c r="DA1071" s="253"/>
      <c r="DB1071" s="253"/>
      <c r="DC1071" s="253"/>
      <c r="DD1071" s="253"/>
      <c r="DE1071" s="253"/>
      <c r="DF1071" s="253"/>
      <c r="DG1071" s="253"/>
      <c r="DH1071" s="253"/>
      <c r="DI1071" s="253"/>
      <c r="DJ1071" s="253"/>
      <c r="DK1071" s="253"/>
      <c r="DL1071" s="253"/>
      <c r="DM1071" s="253"/>
      <c r="DN1071" s="253"/>
      <c r="DO1071" s="253"/>
      <c r="DP1071" s="253"/>
      <c r="DQ1071" s="253"/>
      <c r="DR1071" s="253"/>
      <c r="DS1071" s="253"/>
      <c r="DT1071" s="253"/>
      <c r="DU1071" s="253"/>
      <c r="DV1071" s="253"/>
      <c r="DW1071" s="253"/>
      <c r="DX1071" s="253"/>
      <c r="DY1071" s="253"/>
      <c r="DZ1071" s="253"/>
      <c r="EA1071" s="253"/>
      <c r="EB1071" s="253"/>
      <c r="EC1071" s="253"/>
      <c r="ED1071" s="253"/>
      <c r="EE1071" s="253"/>
      <c r="EF1071" s="253"/>
      <c r="EG1071" s="253"/>
      <c r="EH1071" s="253"/>
      <c r="EI1071" s="253"/>
      <c r="EJ1071" s="253"/>
      <c r="EK1071" s="253"/>
      <c r="EL1071" s="253"/>
      <c r="EM1071" s="253"/>
      <c r="EN1071" s="253"/>
      <c r="EO1071" s="253"/>
      <c r="EP1071" s="253"/>
      <c r="EQ1071" s="253"/>
      <c r="ER1071" s="253"/>
      <c r="ES1071" s="253"/>
      <c r="ET1071" s="253"/>
      <c r="EU1071" s="253"/>
      <c r="EV1071" s="253"/>
      <c r="EW1071" s="253"/>
      <c r="EX1071" s="253"/>
      <c r="EY1071" s="253"/>
      <c r="EZ1071" s="253"/>
      <c r="FA1071" s="253"/>
      <c r="FB1071" s="253"/>
      <c r="FC1071" s="253"/>
      <c r="FD1071" s="253"/>
      <c r="FE1071" s="253"/>
      <c r="FF1071" s="253"/>
      <c r="FG1071" s="253"/>
      <c r="FH1071" s="253"/>
      <c r="FI1071" s="253"/>
      <c r="FJ1071" s="253"/>
      <c r="FK1071" s="253"/>
      <c r="FL1071" s="253"/>
      <c r="FM1071" s="253"/>
      <c r="FN1071" s="253"/>
      <c r="FO1071" s="253"/>
      <c r="FP1071" s="253"/>
      <c r="FQ1071" s="253"/>
      <c r="FR1071" s="253"/>
      <c r="FS1071" s="253"/>
      <c r="FT1071" s="253"/>
      <c r="FU1071" s="253"/>
      <c r="FV1071" s="253"/>
      <c r="FW1071" s="253"/>
      <c r="FX1071" s="253"/>
      <c r="FY1071" s="253"/>
      <c r="FZ1071" s="253"/>
      <c r="GA1071" s="253"/>
      <c r="GB1071" s="253"/>
      <c r="GC1071" s="253"/>
      <c r="GD1071" s="253"/>
      <c r="GE1071" s="253"/>
      <c r="GF1071" s="253"/>
      <c r="GG1071" s="253"/>
      <c r="GH1071" s="253"/>
      <c r="GI1071" s="253"/>
      <c r="GJ1071" s="253"/>
      <c r="GK1071" s="253"/>
      <c r="GL1071" s="253"/>
      <c r="GM1071" s="253"/>
      <c r="GN1071" s="253"/>
      <c r="GO1071" s="253"/>
      <c r="GP1071" s="253"/>
      <c r="GQ1071" s="253"/>
      <c r="GR1071" s="253"/>
      <c r="GS1071" s="253"/>
      <c r="GT1071" s="253"/>
      <c r="GU1071" s="253"/>
      <c r="GV1071" s="253"/>
      <c r="GW1071" s="253"/>
      <c r="GX1071" s="253"/>
      <c r="GY1071" s="253"/>
      <c r="GZ1071" s="253"/>
      <c r="HA1071" s="253"/>
      <c r="HB1071" s="253"/>
      <c r="HC1071" s="253"/>
      <c r="HD1071" s="253"/>
      <c r="HE1071" s="253"/>
      <c r="HF1071" s="253"/>
      <c r="HG1071" s="253"/>
      <c r="HH1071" s="253"/>
      <c r="HI1071" s="253"/>
      <c r="HJ1071" s="253"/>
      <c r="HK1071" s="253"/>
      <c r="HL1071" s="253"/>
      <c r="HM1071" s="253"/>
      <c r="HN1071" s="253"/>
      <c r="HO1071" s="253"/>
      <c r="HP1071" s="253"/>
      <c r="HQ1071" s="253"/>
      <c r="HR1071" s="253"/>
      <c r="HS1071" s="253"/>
      <c r="HT1071" s="253"/>
      <c r="HU1071" s="253"/>
      <c r="HV1071" s="253"/>
      <c r="HW1071" s="253"/>
      <c r="HX1071" s="253"/>
      <c r="HY1071" s="253"/>
      <c r="HZ1071" s="253"/>
      <c r="IA1071" s="253"/>
      <c r="IB1071" s="253"/>
      <c r="IC1071" s="253"/>
      <c r="ID1071" s="253"/>
      <c r="IE1071" s="253"/>
      <c r="IF1071" s="253"/>
      <c r="IG1071" s="253"/>
      <c r="IH1071" s="253"/>
      <c r="II1071" s="253"/>
      <c r="IJ1071" s="253"/>
      <c r="IK1071" s="253"/>
      <c r="IL1071" s="253"/>
      <c r="IM1071" s="253"/>
      <c r="IN1071" s="253"/>
      <c r="IO1071" s="253"/>
      <c r="IP1071" s="253"/>
      <c r="IQ1071" s="253"/>
      <c r="IR1071" s="253"/>
      <c r="IS1071" s="253"/>
      <c r="IT1071" s="253"/>
      <c r="IU1071" s="253"/>
      <c r="IV1071" s="253"/>
      <c r="IW1071" s="253"/>
      <c r="IX1071" s="253"/>
      <c r="IY1071" s="253"/>
      <c r="IZ1071" s="253"/>
      <c r="JA1071" s="253"/>
      <c r="JB1071" s="253"/>
      <c r="JC1071" s="253"/>
      <c r="JD1071" s="253"/>
      <c r="JE1071" s="253"/>
    </row>
    <row r="1072" spans="1:265" s="1185" customFormat="1" ht="63" x14ac:dyDescent="0.25">
      <c r="A1072" s="414"/>
      <c r="B1072" s="414">
        <v>1</v>
      </c>
      <c r="C1072" s="866" t="s">
        <v>298</v>
      </c>
      <c r="D1072" s="336"/>
      <c r="E1072" s="336"/>
      <c r="F1072" s="2369">
        <f t="shared" si="322"/>
        <v>33741</v>
      </c>
      <c r="G1072" s="1054">
        <f t="shared" si="323"/>
        <v>14058.75</v>
      </c>
      <c r="H1072" s="1054">
        <f t="shared" si="323"/>
        <v>2876</v>
      </c>
      <c r="I1072" s="2492">
        <f t="shared" si="325"/>
        <v>20.457010758424467</v>
      </c>
      <c r="J1072" s="3163"/>
      <c r="K1072" s="3163"/>
      <c r="L1072" s="3164"/>
      <c r="M1072" s="3164"/>
      <c r="N1072" s="3164"/>
      <c r="O1072" s="3164"/>
      <c r="P1072" s="3164"/>
      <c r="Q1072" s="3164"/>
      <c r="R1072" s="3159">
        <f t="shared" ref="R1072:AD1072" si="326">R979</f>
        <v>0</v>
      </c>
      <c r="S1072" s="3159">
        <f t="shared" si="326"/>
        <v>0</v>
      </c>
      <c r="T1072" s="3159">
        <f t="shared" si="326"/>
        <v>0</v>
      </c>
      <c r="U1072" s="3159">
        <f t="shared" si="326"/>
        <v>0</v>
      </c>
      <c r="V1072" s="3159">
        <f t="shared" si="326"/>
        <v>0</v>
      </c>
      <c r="W1072" s="3159">
        <f t="shared" si="326"/>
        <v>0</v>
      </c>
      <c r="X1072" s="1054">
        <f t="shared" si="326"/>
        <v>0</v>
      </c>
      <c r="Y1072" s="2770">
        <f t="shared" si="326"/>
        <v>0</v>
      </c>
      <c r="Z1072" s="1054">
        <f t="shared" si="326"/>
        <v>0</v>
      </c>
      <c r="AA1072" s="1054">
        <f t="shared" si="326"/>
        <v>0</v>
      </c>
      <c r="AB1072" s="3165">
        <f t="shared" si="326"/>
        <v>0</v>
      </c>
      <c r="AC1072" s="3165">
        <f t="shared" si="326"/>
        <v>0</v>
      </c>
      <c r="AD1072" s="1054">
        <f t="shared" si="326"/>
        <v>0</v>
      </c>
      <c r="AE1072" s="1274">
        <f t="shared" si="324"/>
        <v>0</v>
      </c>
      <c r="AF1072" s="1274">
        <f>AF979</f>
        <v>0</v>
      </c>
      <c r="AG1072" s="2761"/>
      <c r="AH1072" s="3665"/>
      <c r="AI1072" s="253"/>
      <c r="AJ1072" s="253"/>
      <c r="AK1072" s="253"/>
      <c r="AL1072" s="253"/>
      <c r="AM1072" s="253"/>
      <c r="AN1072" s="253"/>
      <c r="AO1072" s="253"/>
      <c r="AP1072" s="253"/>
      <c r="AQ1072" s="253"/>
      <c r="AR1072" s="253"/>
      <c r="AS1072" s="253"/>
      <c r="AT1072" s="253"/>
      <c r="AU1072" s="253"/>
      <c r="AV1072" s="253"/>
      <c r="AW1072" s="253"/>
      <c r="AX1072" s="253"/>
      <c r="AY1072" s="253"/>
      <c r="AZ1072" s="253"/>
      <c r="BA1072" s="253"/>
      <c r="BB1072" s="253"/>
      <c r="BC1072" s="253"/>
      <c r="BD1072" s="253"/>
      <c r="BE1072" s="253"/>
      <c r="BF1072" s="253"/>
      <c r="BG1072" s="253"/>
      <c r="BH1072" s="253"/>
      <c r="BI1072" s="253"/>
      <c r="BJ1072" s="253"/>
      <c r="BK1072" s="253"/>
      <c r="BL1072" s="253"/>
      <c r="BM1072" s="253"/>
      <c r="BN1072" s="253"/>
      <c r="BO1072" s="253"/>
      <c r="BP1072" s="253"/>
      <c r="BQ1072" s="253"/>
      <c r="BR1072" s="253"/>
      <c r="BS1072" s="253"/>
      <c r="BT1072" s="253"/>
      <c r="BU1072" s="253"/>
      <c r="BV1072" s="253"/>
      <c r="BW1072" s="253"/>
      <c r="BX1072" s="253"/>
      <c r="BY1072" s="253"/>
      <c r="BZ1072" s="253"/>
      <c r="CA1072" s="253"/>
      <c r="CB1072" s="253"/>
      <c r="CC1072" s="253"/>
      <c r="CD1072" s="253"/>
      <c r="CE1072" s="253"/>
      <c r="CF1072" s="253"/>
      <c r="CG1072" s="253"/>
      <c r="CH1072" s="253"/>
      <c r="CI1072" s="253"/>
      <c r="CJ1072" s="253"/>
      <c r="CK1072" s="253"/>
      <c r="CL1072" s="253"/>
      <c r="CM1072" s="253"/>
      <c r="CN1072" s="253"/>
      <c r="CO1072" s="253"/>
      <c r="CP1072" s="253"/>
      <c r="CQ1072" s="253"/>
      <c r="CR1072" s="253"/>
      <c r="CS1072" s="253"/>
      <c r="CT1072" s="253"/>
      <c r="CU1072" s="253"/>
      <c r="CV1072" s="253"/>
      <c r="CW1072" s="253"/>
      <c r="CX1072" s="253"/>
      <c r="CY1072" s="253"/>
      <c r="CZ1072" s="253"/>
      <c r="DA1072" s="253"/>
      <c r="DB1072" s="253"/>
      <c r="DC1072" s="253"/>
      <c r="DD1072" s="253"/>
      <c r="DE1072" s="253"/>
      <c r="DF1072" s="253"/>
      <c r="DG1072" s="253"/>
      <c r="DH1072" s="253"/>
      <c r="DI1072" s="253"/>
      <c r="DJ1072" s="253"/>
      <c r="DK1072" s="253"/>
      <c r="DL1072" s="253"/>
      <c r="DM1072" s="253"/>
      <c r="DN1072" s="253"/>
      <c r="DO1072" s="253"/>
      <c r="DP1072" s="253"/>
      <c r="DQ1072" s="253"/>
      <c r="DR1072" s="253"/>
      <c r="DS1072" s="253"/>
      <c r="DT1072" s="253"/>
      <c r="DU1072" s="253"/>
      <c r="DV1072" s="253"/>
      <c r="DW1072" s="253"/>
      <c r="DX1072" s="253"/>
      <c r="DY1072" s="253"/>
      <c r="DZ1072" s="253"/>
      <c r="EA1072" s="253"/>
      <c r="EB1072" s="253"/>
      <c r="EC1072" s="253"/>
      <c r="ED1072" s="253"/>
      <c r="EE1072" s="253"/>
      <c r="EF1072" s="253"/>
      <c r="EG1072" s="253"/>
      <c r="EH1072" s="253"/>
      <c r="EI1072" s="253"/>
      <c r="EJ1072" s="253"/>
      <c r="EK1072" s="253"/>
      <c r="EL1072" s="253"/>
      <c r="EM1072" s="253"/>
      <c r="EN1072" s="253"/>
      <c r="EO1072" s="253"/>
      <c r="EP1072" s="253"/>
      <c r="EQ1072" s="253"/>
      <c r="ER1072" s="253"/>
      <c r="ES1072" s="253"/>
      <c r="ET1072" s="253"/>
      <c r="EU1072" s="253"/>
      <c r="EV1072" s="253"/>
      <c r="EW1072" s="253"/>
      <c r="EX1072" s="253"/>
      <c r="EY1072" s="253"/>
      <c r="EZ1072" s="253"/>
      <c r="FA1072" s="253"/>
      <c r="FB1072" s="253"/>
      <c r="FC1072" s="253"/>
      <c r="FD1072" s="253"/>
      <c r="FE1072" s="253"/>
      <c r="FF1072" s="253"/>
      <c r="FG1072" s="253"/>
      <c r="FH1072" s="253"/>
      <c r="FI1072" s="253"/>
      <c r="FJ1072" s="253"/>
      <c r="FK1072" s="253"/>
      <c r="FL1072" s="253"/>
      <c r="FM1072" s="253"/>
      <c r="FN1072" s="253"/>
      <c r="FO1072" s="253"/>
      <c r="FP1072" s="253"/>
      <c r="FQ1072" s="253"/>
      <c r="FR1072" s="253"/>
      <c r="FS1072" s="253"/>
      <c r="FT1072" s="253"/>
      <c r="FU1072" s="253"/>
      <c r="FV1072" s="253"/>
      <c r="FW1072" s="253"/>
      <c r="FX1072" s="253"/>
      <c r="FY1072" s="253"/>
      <c r="FZ1072" s="253"/>
      <c r="GA1072" s="253"/>
      <c r="GB1072" s="253"/>
      <c r="GC1072" s="253"/>
      <c r="GD1072" s="253"/>
      <c r="GE1072" s="253"/>
      <c r="GF1072" s="253"/>
      <c r="GG1072" s="253"/>
      <c r="GH1072" s="253"/>
      <c r="GI1072" s="253"/>
      <c r="GJ1072" s="253"/>
      <c r="GK1072" s="253"/>
      <c r="GL1072" s="253"/>
      <c r="GM1072" s="253"/>
      <c r="GN1072" s="253"/>
      <c r="GO1072" s="253"/>
      <c r="GP1072" s="253"/>
      <c r="GQ1072" s="253"/>
      <c r="GR1072" s="253"/>
      <c r="GS1072" s="253"/>
      <c r="GT1072" s="253"/>
      <c r="GU1072" s="253"/>
      <c r="GV1072" s="253"/>
      <c r="GW1072" s="253"/>
      <c r="GX1072" s="253"/>
      <c r="GY1072" s="253"/>
      <c r="GZ1072" s="253"/>
      <c r="HA1072" s="253"/>
      <c r="HB1072" s="253"/>
      <c r="HC1072" s="253"/>
      <c r="HD1072" s="253"/>
      <c r="HE1072" s="253"/>
      <c r="HF1072" s="253"/>
      <c r="HG1072" s="253"/>
      <c r="HH1072" s="253"/>
      <c r="HI1072" s="253"/>
      <c r="HJ1072" s="253"/>
      <c r="HK1072" s="253"/>
      <c r="HL1072" s="253"/>
      <c r="HM1072" s="253"/>
      <c r="HN1072" s="253"/>
      <c r="HO1072" s="253"/>
      <c r="HP1072" s="253"/>
      <c r="HQ1072" s="253"/>
      <c r="HR1072" s="253"/>
      <c r="HS1072" s="253"/>
      <c r="HT1072" s="253"/>
      <c r="HU1072" s="253"/>
      <c r="HV1072" s="253"/>
      <c r="HW1072" s="253"/>
      <c r="HX1072" s="253"/>
      <c r="HY1072" s="253"/>
      <c r="HZ1072" s="253"/>
      <c r="IA1072" s="253"/>
      <c r="IB1072" s="253"/>
      <c r="IC1072" s="253"/>
      <c r="ID1072" s="253"/>
      <c r="IE1072" s="253"/>
      <c r="IF1072" s="253"/>
      <c r="IG1072" s="253"/>
      <c r="IH1072" s="253"/>
      <c r="II1072" s="253"/>
      <c r="IJ1072" s="253"/>
      <c r="IK1072" s="253"/>
      <c r="IL1072" s="253"/>
      <c r="IM1072" s="253"/>
      <c r="IN1072" s="253"/>
      <c r="IO1072" s="253"/>
      <c r="IP1072" s="253"/>
      <c r="IQ1072" s="253"/>
      <c r="IR1072" s="253"/>
      <c r="IS1072" s="253"/>
      <c r="IT1072" s="253"/>
      <c r="IU1072" s="253"/>
      <c r="IV1072" s="253"/>
      <c r="IW1072" s="253"/>
      <c r="IX1072" s="253"/>
      <c r="IY1072" s="253"/>
      <c r="IZ1072" s="253"/>
      <c r="JA1072" s="253"/>
      <c r="JB1072" s="253"/>
      <c r="JC1072" s="253"/>
      <c r="JD1072" s="253"/>
      <c r="JE1072" s="253"/>
    </row>
    <row r="1073" spans="1:265" s="1185" customFormat="1" ht="30" x14ac:dyDescent="0.25">
      <c r="A1073" s="414"/>
      <c r="B1073" s="414">
        <v>1</v>
      </c>
      <c r="C1073" s="860" t="s">
        <v>299</v>
      </c>
      <c r="D1073" s="336"/>
      <c r="E1073" s="336"/>
      <c r="F1073" s="2369">
        <f t="shared" si="322"/>
        <v>14165</v>
      </c>
      <c r="G1073" s="1054">
        <f t="shared" si="323"/>
        <v>5902.0833333333339</v>
      </c>
      <c r="H1073" s="1054">
        <f t="shared" si="323"/>
        <v>533</v>
      </c>
      <c r="I1073" s="2492">
        <f t="shared" si="325"/>
        <v>9.0307094952347331</v>
      </c>
      <c r="J1073" s="3163"/>
      <c r="K1073" s="3163"/>
      <c r="L1073" s="3164"/>
      <c r="M1073" s="3164"/>
      <c r="N1073" s="3164"/>
      <c r="O1073" s="3164"/>
      <c r="P1073" s="3164"/>
      <c r="Q1073" s="3164"/>
      <c r="R1073" s="3159"/>
      <c r="S1073" s="3159"/>
      <c r="T1073" s="3159"/>
      <c r="U1073" s="3159"/>
      <c r="V1073" s="3159"/>
      <c r="W1073" s="3159"/>
      <c r="X1073" s="1054"/>
      <c r="Y1073" s="2770"/>
      <c r="Z1073" s="1054"/>
      <c r="AA1073" s="1054"/>
      <c r="AB1073" s="3165"/>
      <c r="AC1073" s="3165"/>
      <c r="AD1073" s="1054"/>
      <c r="AE1073" s="1274">
        <f t="shared" si="324"/>
        <v>0</v>
      </c>
      <c r="AF1073" s="1274"/>
      <c r="AG1073" s="2761"/>
      <c r="AH1073" s="3665"/>
      <c r="AI1073" s="253"/>
      <c r="AJ1073" s="253"/>
      <c r="AK1073" s="253"/>
      <c r="AL1073" s="253"/>
      <c r="AM1073" s="253"/>
      <c r="AN1073" s="253"/>
      <c r="AO1073" s="253"/>
      <c r="AP1073" s="253"/>
      <c r="AQ1073" s="253"/>
      <c r="AR1073" s="253"/>
      <c r="AS1073" s="253"/>
      <c r="AT1073" s="253"/>
      <c r="AU1073" s="253"/>
      <c r="AV1073" s="253"/>
      <c r="AW1073" s="253"/>
      <c r="AX1073" s="253"/>
      <c r="AY1073" s="253"/>
      <c r="AZ1073" s="253"/>
      <c r="BA1073" s="253"/>
      <c r="BB1073" s="253"/>
      <c r="BC1073" s="253"/>
      <c r="BD1073" s="253"/>
      <c r="BE1073" s="253"/>
      <c r="BF1073" s="253"/>
      <c r="BG1073" s="253"/>
      <c r="BH1073" s="253"/>
      <c r="BI1073" s="253"/>
      <c r="BJ1073" s="253"/>
      <c r="BK1073" s="253"/>
      <c r="BL1073" s="253"/>
      <c r="BM1073" s="253"/>
      <c r="BN1073" s="253"/>
      <c r="BO1073" s="253"/>
      <c r="BP1073" s="253"/>
      <c r="BQ1073" s="253"/>
      <c r="BR1073" s="253"/>
      <c r="BS1073" s="253"/>
      <c r="BT1073" s="253"/>
      <c r="BU1073" s="253"/>
      <c r="BV1073" s="253"/>
      <c r="BW1073" s="253"/>
      <c r="BX1073" s="253"/>
      <c r="BY1073" s="253"/>
      <c r="BZ1073" s="253"/>
      <c r="CA1073" s="253"/>
      <c r="CB1073" s="253"/>
      <c r="CC1073" s="253"/>
      <c r="CD1073" s="253"/>
      <c r="CE1073" s="253"/>
      <c r="CF1073" s="253"/>
      <c r="CG1073" s="253"/>
      <c r="CH1073" s="253"/>
      <c r="CI1073" s="253"/>
      <c r="CJ1073" s="253"/>
      <c r="CK1073" s="253"/>
      <c r="CL1073" s="253"/>
      <c r="CM1073" s="253"/>
      <c r="CN1073" s="253"/>
      <c r="CO1073" s="253"/>
      <c r="CP1073" s="253"/>
      <c r="CQ1073" s="253"/>
      <c r="CR1073" s="253"/>
      <c r="CS1073" s="253"/>
      <c r="CT1073" s="253"/>
      <c r="CU1073" s="253"/>
      <c r="CV1073" s="253"/>
      <c r="CW1073" s="253"/>
      <c r="CX1073" s="253"/>
      <c r="CY1073" s="253"/>
      <c r="CZ1073" s="253"/>
      <c r="DA1073" s="253"/>
      <c r="DB1073" s="253"/>
      <c r="DC1073" s="253"/>
      <c r="DD1073" s="253"/>
      <c r="DE1073" s="253"/>
      <c r="DF1073" s="253"/>
      <c r="DG1073" s="253"/>
      <c r="DH1073" s="253"/>
      <c r="DI1073" s="253"/>
      <c r="DJ1073" s="253"/>
      <c r="DK1073" s="253"/>
      <c r="DL1073" s="253"/>
      <c r="DM1073" s="253"/>
      <c r="DN1073" s="253"/>
      <c r="DO1073" s="253"/>
      <c r="DP1073" s="253"/>
      <c r="DQ1073" s="253"/>
      <c r="DR1073" s="253"/>
      <c r="DS1073" s="253"/>
      <c r="DT1073" s="253"/>
      <c r="DU1073" s="253"/>
      <c r="DV1073" s="253"/>
      <c r="DW1073" s="253"/>
      <c r="DX1073" s="253"/>
      <c r="DY1073" s="253"/>
      <c r="DZ1073" s="253"/>
      <c r="EA1073" s="253"/>
      <c r="EB1073" s="253"/>
      <c r="EC1073" s="253"/>
      <c r="ED1073" s="253"/>
      <c r="EE1073" s="253"/>
      <c r="EF1073" s="253"/>
      <c r="EG1073" s="253"/>
      <c r="EH1073" s="253"/>
      <c r="EI1073" s="253"/>
      <c r="EJ1073" s="253"/>
      <c r="EK1073" s="253"/>
      <c r="EL1073" s="253"/>
      <c r="EM1073" s="253"/>
      <c r="EN1073" s="253"/>
      <c r="EO1073" s="253"/>
      <c r="EP1073" s="253"/>
      <c r="EQ1073" s="253"/>
      <c r="ER1073" s="253"/>
      <c r="ES1073" s="253"/>
      <c r="ET1073" s="253"/>
      <c r="EU1073" s="253"/>
      <c r="EV1073" s="253"/>
      <c r="EW1073" s="253"/>
      <c r="EX1073" s="253"/>
      <c r="EY1073" s="253"/>
      <c r="EZ1073" s="253"/>
      <c r="FA1073" s="253"/>
      <c r="FB1073" s="253"/>
      <c r="FC1073" s="253"/>
      <c r="FD1073" s="253"/>
      <c r="FE1073" s="253"/>
      <c r="FF1073" s="253"/>
      <c r="FG1073" s="253"/>
      <c r="FH1073" s="253"/>
      <c r="FI1073" s="253"/>
      <c r="FJ1073" s="253"/>
      <c r="FK1073" s="253"/>
      <c r="FL1073" s="253"/>
      <c r="FM1073" s="253"/>
      <c r="FN1073" s="253"/>
      <c r="FO1073" s="253"/>
      <c r="FP1073" s="253"/>
      <c r="FQ1073" s="253"/>
      <c r="FR1073" s="253"/>
      <c r="FS1073" s="253"/>
      <c r="FT1073" s="253"/>
      <c r="FU1073" s="253"/>
      <c r="FV1073" s="253"/>
      <c r="FW1073" s="253"/>
      <c r="FX1073" s="253"/>
      <c r="FY1073" s="253"/>
      <c r="FZ1073" s="253"/>
      <c r="GA1073" s="253"/>
      <c r="GB1073" s="253"/>
      <c r="GC1073" s="253"/>
      <c r="GD1073" s="253"/>
      <c r="GE1073" s="253"/>
      <c r="GF1073" s="253"/>
      <c r="GG1073" s="253"/>
      <c r="GH1073" s="253"/>
      <c r="GI1073" s="253"/>
      <c r="GJ1073" s="253"/>
      <c r="GK1073" s="253"/>
      <c r="GL1073" s="253"/>
      <c r="GM1073" s="253"/>
      <c r="GN1073" s="253"/>
      <c r="GO1073" s="253"/>
      <c r="GP1073" s="253"/>
      <c r="GQ1073" s="253"/>
      <c r="GR1073" s="253"/>
      <c r="GS1073" s="253"/>
      <c r="GT1073" s="253"/>
      <c r="GU1073" s="253"/>
      <c r="GV1073" s="253"/>
      <c r="GW1073" s="253"/>
      <c r="GX1073" s="253"/>
      <c r="GY1073" s="253"/>
      <c r="GZ1073" s="253"/>
      <c r="HA1073" s="253"/>
      <c r="HB1073" s="253"/>
      <c r="HC1073" s="253"/>
      <c r="HD1073" s="253"/>
      <c r="HE1073" s="253"/>
      <c r="HF1073" s="253"/>
      <c r="HG1073" s="253"/>
      <c r="HH1073" s="253"/>
      <c r="HI1073" s="253"/>
      <c r="HJ1073" s="253"/>
      <c r="HK1073" s="253"/>
      <c r="HL1073" s="253"/>
      <c r="HM1073" s="253"/>
      <c r="HN1073" s="253"/>
      <c r="HO1073" s="253"/>
      <c r="HP1073" s="253"/>
      <c r="HQ1073" s="253"/>
      <c r="HR1073" s="253"/>
      <c r="HS1073" s="253"/>
      <c r="HT1073" s="253"/>
      <c r="HU1073" s="253"/>
      <c r="HV1073" s="253"/>
      <c r="HW1073" s="253"/>
      <c r="HX1073" s="253"/>
      <c r="HY1073" s="253"/>
      <c r="HZ1073" s="253"/>
      <c r="IA1073" s="253"/>
      <c r="IB1073" s="253"/>
      <c r="IC1073" s="253"/>
      <c r="ID1073" s="253"/>
      <c r="IE1073" s="253"/>
      <c r="IF1073" s="253"/>
      <c r="IG1073" s="253"/>
      <c r="IH1073" s="253"/>
      <c r="II1073" s="253"/>
      <c r="IJ1073" s="253"/>
      <c r="IK1073" s="253"/>
      <c r="IL1073" s="253"/>
      <c r="IM1073" s="253"/>
      <c r="IN1073" s="253"/>
      <c r="IO1073" s="253"/>
      <c r="IP1073" s="253"/>
      <c r="IQ1073" s="253"/>
      <c r="IR1073" s="253"/>
      <c r="IS1073" s="253"/>
      <c r="IT1073" s="253"/>
      <c r="IU1073" s="253"/>
      <c r="IV1073" s="253"/>
      <c r="IW1073" s="253"/>
      <c r="IX1073" s="253"/>
      <c r="IY1073" s="253"/>
      <c r="IZ1073" s="253"/>
      <c r="JA1073" s="253"/>
      <c r="JB1073" s="253"/>
      <c r="JC1073" s="253"/>
      <c r="JD1073" s="253"/>
      <c r="JE1073" s="253"/>
    </row>
    <row r="1074" spans="1:265" s="1185" customFormat="1" ht="30" x14ac:dyDescent="0.25">
      <c r="A1074" s="414"/>
      <c r="B1074" s="414">
        <v>1</v>
      </c>
      <c r="C1074" s="861" t="s">
        <v>300</v>
      </c>
      <c r="D1074" s="336"/>
      <c r="E1074" s="336"/>
      <c r="F1074" s="2369">
        <f t="shared" si="322"/>
        <v>13655</v>
      </c>
      <c r="G1074" s="1054">
        <f t="shared" si="323"/>
        <v>5689.5833333333339</v>
      </c>
      <c r="H1074" s="1054">
        <f t="shared" si="323"/>
        <v>533</v>
      </c>
      <c r="I1074" s="2492">
        <f t="shared" si="325"/>
        <v>9.3679970706700839</v>
      </c>
      <c r="J1074" s="3163"/>
      <c r="K1074" s="3163"/>
      <c r="L1074" s="3164"/>
      <c r="M1074" s="3164"/>
      <c r="N1074" s="3164"/>
      <c r="O1074" s="3164"/>
      <c r="P1074" s="3164"/>
      <c r="Q1074" s="3164"/>
      <c r="R1074" s="3159"/>
      <c r="S1074" s="3159"/>
      <c r="T1074" s="3159"/>
      <c r="U1074" s="3159"/>
      <c r="V1074" s="3159"/>
      <c r="W1074" s="3159"/>
      <c r="X1074" s="1054"/>
      <c r="Y1074" s="2770"/>
      <c r="Z1074" s="1054"/>
      <c r="AA1074" s="1054"/>
      <c r="AB1074" s="3165"/>
      <c r="AC1074" s="3165"/>
      <c r="AD1074" s="1054"/>
      <c r="AE1074" s="1274">
        <f t="shared" si="324"/>
        <v>0</v>
      </c>
      <c r="AF1074" s="1274"/>
      <c r="AG1074" s="2761"/>
      <c r="AH1074" s="3665"/>
      <c r="AI1074" s="253"/>
      <c r="AJ1074" s="253"/>
      <c r="AK1074" s="253"/>
      <c r="AL1074" s="253"/>
      <c r="AM1074" s="253"/>
      <c r="AN1074" s="253"/>
      <c r="AO1074" s="253"/>
      <c r="AP1074" s="253"/>
      <c r="AQ1074" s="253"/>
      <c r="AR1074" s="253"/>
      <c r="AS1074" s="253"/>
      <c r="AT1074" s="253"/>
      <c r="AU1074" s="253"/>
      <c r="AV1074" s="253"/>
      <c r="AW1074" s="253"/>
      <c r="AX1074" s="253"/>
      <c r="AY1074" s="253"/>
      <c r="AZ1074" s="253"/>
      <c r="BA1074" s="253"/>
      <c r="BB1074" s="253"/>
      <c r="BC1074" s="253"/>
      <c r="BD1074" s="253"/>
      <c r="BE1074" s="253"/>
      <c r="BF1074" s="253"/>
      <c r="BG1074" s="253"/>
      <c r="BH1074" s="253"/>
      <c r="BI1074" s="253"/>
      <c r="BJ1074" s="253"/>
      <c r="BK1074" s="253"/>
      <c r="BL1074" s="253"/>
      <c r="BM1074" s="253"/>
      <c r="BN1074" s="253"/>
      <c r="BO1074" s="253"/>
      <c r="BP1074" s="253"/>
      <c r="BQ1074" s="253"/>
      <c r="BR1074" s="253"/>
      <c r="BS1074" s="253"/>
      <c r="BT1074" s="253"/>
      <c r="BU1074" s="253"/>
      <c r="BV1074" s="253"/>
      <c r="BW1074" s="253"/>
      <c r="BX1074" s="253"/>
      <c r="BY1074" s="253"/>
      <c r="BZ1074" s="253"/>
      <c r="CA1074" s="253"/>
      <c r="CB1074" s="253"/>
      <c r="CC1074" s="253"/>
      <c r="CD1074" s="253"/>
      <c r="CE1074" s="253"/>
      <c r="CF1074" s="253"/>
      <c r="CG1074" s="253"/>
      <c r="CH1074" s="253"/>
      <c r="CI1074" s="253"/>
      <c r="CJ1074" s="253"/>
      <c r="CK1074" s="253"/>
      <c r="CL1074" s="253"/>
      <c r="CM1074" s="253"/>
      <c r="CN1074" s="253"/>
      <c r="CO1074" s="253"/>
      <c r="CP1074" s="253"/>
      <c r="CQ1074" s="253"/>
      <c r="CR1074" s="253"/>
      <c r="CS1074" s="253"/>
      <c r="CT1074" s="253"/>
      <c r="CU1074" s="253"/>
      <c r="CV1074" s="253"/>
      <c r="CW1074" s="253"/>
      <c r="CX1074" s="253"/>
      <c r="CY1074" s="253"/>
      <c r="CZ1074" s="253"/>
      <c r="DA1074" s="253"/>
      <c r="DB1074" s="253"/>
      <c r="DC1074" s="253"/>
      <c r="DD1074" s="253"/>
      <c r="DE1074" s="253"/>
      <c r="DF1074" s="253"/>
      <c r="DG1074" s="253"/>
      <c r="DH1074" s="253"/>
      <c r="DI1074" s="253"/>
      <c r="DJ1074" s="253"/>
      <c r="DK1074" s="253"/>
      <c r="DL1074" s="253"/>
      <c r="DM1074" s="253"/>
      <c r="DN1074" s="253"/>
      <c r="DO1074" s="253"/>
      <c r="DP1074" s="253"/>
      <c r="DQ1074" s="253"/>
      <c r="DR1074" s="253"/>
      <c r="DS1074" s="253"/>
      <c r="DT1074" s="253"/>
      <c r="DU1074" s="253"/>
      <c r="DV1074" s="253"/>
      <c r="DW1074" s="253"/>
      <c r="DX1074" s="253"/>
      <c r="DY1074" s="253"/>
      <c r="DZ1074" s="253"/>
      <c r="EA1074" s="253"/>
      <c r="EB1074" s="253"/>
      <c r="EC1074" s="253"/>
      <c r="ED1074" s="253"/>
      <c r="EE1074" s="253"/>
      <c r="EF1074" s="253"/>
      <c r="EG1074" s="253"/>
      <c r="EH1074" s="253"/>
      <c r="EI1074" s="253"/>
      <c r="EJ1074" s="253"/>
      <c r="EK1074" s="253"/>
      <c r="EL1074" s="253"/>
      <c r="EM1074" s="253"/>
      <c r="EN1074" s="253"/>
      <c r="EO1074" s="253"/>
      <c r="EP1074" s="253"/>
      <c r="EQ1074" s="253"/>
      <c r="ER1074" s="253"/>
      <c r="ES1074" s="253"/>
      <c r="ET1074" s="253"/>
      <c r="EU1074" s="253"/>
      <c r="EV1074" s="253"/>
      <c r="EW1074" s="253"/>
      <c r="EX1074" s="253"/>
      <c r="EY1074" s="253"/>
      <c r="EZ1074" s="253"/>
      <c r="FA1074" s="253"/>
      <c r="FB1074" s="253"/>
      <c r="FC1074" s="253"/>
      <c r="FD1074" s="253"/>
      <c r="FE1074" s="253"/>
      <c r="FF1074" s="253"/>
      <c r="FG1074" s="253"/>
      <c r="FH1074" s="253"/>
      <c r="FI1074" s="253"/>
      <c r="FJ1074" s="253"/>
      <c r="FK1074" s="253"/>
      <c r="FL1074" s="253"/>
      <c r="FM1074" s="253"/>
      <c r="FN1074" s="253"/>
      <c r="FO1074" s="253"/>
      <c r="FP1074" s="253"/>
      <c r="FQ1074" s="253"/>
      <c r="FR1074" s="253"/>
      <c r="FS1074" s="253"/>
      <c r="FT1074" s="253"/>
      <c r="FU1074" s="253"/>
      <c r="FV1074" s="253"/>
      <c r="FW1074" s="253"/>
      <c r="FX1074" s="253"/>
      <c r="FY1074" s="253"/>
      <c r="FZ1074" s="253"/>
      <c r="GA1074" s="253"/>
      <c r="GB1074" s="253"/>
      <c r="GC1074" s="253"/>
      <c r="GD1074" s="253"/>
      <c r="GE1074" s="253"/>
      <c r="GF1074" s="253"/>
      <c r="GG1074" s="253"/>
      <c r="GH1074" s="253"/>
      <c r="GI1074" s="253"/>
      <c r="GJ1074" s="253"/>
      <c r="GK1074" s="253"/>
      <c r="GL1074" s="253"/>
      <c r="GM1074" s="253"/>
      <c r="GN1074" s="253"/>
      <c r="GO1074" s="253"/>
      <c r="GP1074" s="253"/>
      <c r="GQ1074" s="253"/>
      <c r="GR1074" s="253"/>
      <c r="GS1074" s="253"/>
      <c r="GT1074" s="253"/>
      <c r="GU1074" s="253"/>
      <c r="GV1074" s="253"/>
      <c r="GW1074" s="253"/>
      <c r="GX1074" s="253"/>
      <c r="GY1074" s="253"/>
      <c r="GZ1074" s="253"/>
      <c r="HA1074" s="253"/>
      <c r="HB1074" s="253"/>
      <c r="HC1074" s="253"/>
      <c r="HD1074" s="253"/>
      <c r="HE1074" s="253"/>
      <c r="HF1074" s="253"/>
      <c r="HG1074" s="253"/>
      <c r="HH1074" s="253"/>
      <c r="HI1074" s="253"/>
      <c r="HJ1074" s="253"/>
      <c r="HK1074" s="253"/>
      <c r="HL1074" s="253"/>
      <c r="HM1074" s="253"/>
      <c r="HN1074" s="253"/>
      <c r="HO1074" s="253"/>
      <c r="HP1074" s="253"/>
      <c r="HQ1074" s="253"/>
      <c r="HR1074" s="253"/>
      <c r="HS1074" s="253"/>
      <c r="HT1074" s="253"/>
      <c r="HU1074" s="253"/>
      <c r="HV1074" s="253"/>
      <c r="HW1074" s="253"/>
      <c r="HX1074" s="253"/>
      <c r="HY1074" s="253"/>
      <c r="HZ1074" s="253"/>
      <c r="IA1074" s="253"/>
      <c r="IB1074" s="253"/>
      <c r="IC1074" s="253"/>
      <c r="ID1074" s="253"/>
      <c r="IE1074" s="253"/>
      <c r="IF1074" s="253"/>
      <c r="IG1074" s="253"/>
      <c r="IH1074" s="253"/>
      <c r="II1074" s="253"/>
      <c r="IJ1074" s="253"/>
      <c r="IK1074" s="253"/>
      <c r="IL1074" s="253"/>
      <c r="IM1074" s="253"/>
      <c r="IN1074" s="253"/>
      <c r="IO1074" s="253"/>
      <c r="IP1074" s="253"/>
      <c r="IQ1074" s="253"/>
      <c r="IR1074" s="253"/>
      <c r="IS1074" s="253"/>
      <c r="IT1074" s="253"/>
      <c r="IU1074" s="253"/>
      <c r="IV1074" s="253"/>
      <c r="IW1074" s="253"/>
      <c r="IX1074" s="253"/>
      <c r="IY1074" s="253"/>
      <c r="IZ1074" s="253"/>
      <c r="JA1074" s="253"/>
      <c r="JB1074" s="253"/>
      <c r="JC1074" s="253"/>
      <c r="JD1074" s="253"/>
      <c r="JE1074" s="253"/>
    </row>
    <row r="1075" spans="1:265" s="1185" customFormat="1" ht="60" x14ac:dyDescent="0.25">
      <c r="A1075" s="414"/>
      <c r="B1075" s="414">
        <v>1</v>
      </c>
      <c r="C1075" s="861" t="s">
        <v>301</v>
      </c>
      <c r="D1075" s="336"/>
      <c r="E1075" s="336"/>
      <c r="F1075" s="2369">
        <f t="shared" si="322"/>
        <v>0</v>
      </c>
      <c r="G1075" s="1054"/>
      <c r="H1075" s="1054"/>
      <c r="I1075" s="2492"/>
      <c r="J1075" s="3163"/>
      <c r="K1075" s="3163"/>
      <c r="L1075" s="3164"/>
      <c r="M1075" s="3164"/>
      <c r="N1075" s="3164"/>
      <c r="O1075" s="3164"/>
      <c r="P1075" s="3164"/>
      <c r="Q1075" s="3164"/>
      <c r="R1075" s="3159"/>
      <c r="S1075" s="3159"/>
      <c r="T1075" s="3159"/>
      <c r="U1075" s="3159"/>
      <c r="V1075" s="3159"/>
      <c r="W1075" s="3159"/>
      <c r="X1075" s="1054"/>
      <c r="Y1075" s="2770"/>
      <c r="Z1075" s="1054"/>
      <c r="AA1075" s="1054"/>
      <c r="AB1075" s="3165"/>
      <c r="AC1075" s="3165"/>
      <c r="AD1075" s="1054"/>
      <c r="AE1075" s="1274"/>
      <c r="AF1075" s="1274"/>
      <c r="AG1075" s="2761"/>
      <c r="AH1075" s="3665"/>
      <c r="AI1075" s="253"/>
      <c r="AJ1075" s="253"/>
      <c r="AK1075" s="253"/>
      <c r="AL1075" s="253"/>
      <c r="AM1075" s="253"/>
      <c r="AN1075" s="253"/>
      <c r="AO1075" s="253"/>
      <c r="AP1075" s="253"/>
      <c r="AQ1075" s="253"/>
      <c r="AR1075" s="253"/>
      <c r="AS1075" s="253"/>
      <c r="AT1075" s="253"/>
      <c r="AU1075" s="253"/>
      <c r="AV1075" s="253"/>
      <c r="AW1075" s="253"/>
      <c r="AX1075" s="253"/>
      <c r="AY1075" s="253"/>
      <c r="AZ1075" s="253"/>
      <c r="BA1075" s="253"/>
      <c r="BB1075" s="253"/>
      <c r="BC1075" s="253"/>
      <c r="BD1075" s="253"/>
      <c r="BE1075" s="253"/>
      <c r="BF1075" s="253"/>
      <c r="BG1075" s="253"/>
      <c r="BH1075" s="253"/>
      <c r="BI1075" s="253"/>
      <c r="BJ1075" s="253"/>
      <c r="BK1075" s="253"/>
      <c r="BL1075" s="253"/>
      <c r="BM1075" s="253"/>
      <c r="BN1075" s="253"/>
      <c r="BO1075" s="253"/>
      <c r="BP1075" s="253"/>
      <c r="BQ1075" s="253"/>
      <c r="BR1075" s="253"/>
      <c r="BS1075" s="253"/>
      <c r="BT1075" s="253"/>
      <c r="BU1075" s="253"/>
      <c r="BV1075" s="253"/>
      <c r="BW1075" s="253"/>
      <c r="BX1075" s="253"/>
      <c r="BY1075" s="253"/>
      <c r="BZ1075" s="253"/>
      <c r="CA1075" s="253"/>
      <c r="CB1075" s="253"/>
      <c r="CC1075" s="253"/>
      <c r="CD1075" s="253"/>
      <c r="CE1075" s="253"/>
      <c r="CF1075" s="253"/>
      <c r="CG1075" s="253"/>
      <c r="CH1075" s="253"/>
      <c r="CI1075" s="253"/>
      <c r="CJ1075" s="253"/>
      <c r="CK1075" s="253"/>
      <c r="CL1075" s="253"/>
      <c r="CM1075" s="253"/>
      <c r="CN1075" s="253"/>
      <c r="CO1075" s="253"/>
      <c r="CP1075" s="253"/>
      <c r="CQ1075" s="253"/>
      <c r="CR1075" s="253"/>
      <c r="CS1075" s="253"/>
      <c r="CT1075" s="253"/>
      <c r="CU1075" s="253"/>
      <c r="CV1075" s="253"/>
      <c r="CW1075" s="253"/>
      <c r="CX1075" s="253"/>
      <c r="CY1075" s="253"/>
      <c r="CZ1075" s="253"/>
      <c r="DA1075" s="253"/>
      <c r="DB1075" s="253"/>
      <c r="DC1075" s="253"/>
      <c r="DD1075" s="253"/>
      <c r="DE1075" s="253"/>
      <c r="DF1075" s="253"/>
      <c r="DG1075" s="253"/>
      <c r="DH1075" s="253"/>
      <c r="DI1075" s="253"/>
      <c r="DJ1075" s="253"/>
      <c r="DK1075" s="253"/>
      <c r="DL1075" s="253"/>
      <c r="DM1075" s="253"/>
      <c r="DN1075" s="253"/>
      <c r="DO1075" s="253"/>
      <c r="DP1075" s="253"/>
      <c r="DQ1075" s="253"/>
      <c r="DR1075" s="253"/>
      <c r="DS1075" s="253"/>
      <c r="DT1075" s="253"/>
      <c r="DU1075" s="253"/>
      <c r="DV1075" s="253"/>
      <c r="DW1075" s="253"/>
      <c r="DX1075" s="253"/>
      <c r="DY1075" s="253"/>
      <c r="DZ1075" s="253"/>
      <c r="EA1075" s="253"/>
      <c r="EB1075" s="253"/>
      <c r="EC1075" s="253"/>
      <c r="ED1075" s="253"/>
      <c r="EE1075" s="253"/>
      <c r="EF1075" s="253"/>
      <c r="EG1075" s="253"/>
      <c r="EH1075" s="253"/>
      <c r="EI1075" s="253"/>
      <c r="EJ1075" s="253"/>
      <c r="EK1075" s="253"/>
      <c r="EL1075" s="253"/>
      <c r="EM1075" s="253"/>
      <c r="EN1075" s="253"/>
      <c r="EO1075" s="253"/>
      <c r="EP1075" s="253"/>
      <c r="EQ1075" s="253"/>
      <c r="ER1075" s="253"/>
      <c r="ES1075" s="253"/>
      <c r="ET1075" s="253"/>
      <c r="EU1075" s="253"/>
      <c r="EV1075" s="253"/>
      <c r="EW1075" s="253"/>
      <c r="EX1075" s="253"/>
      <c r="EY1075" s="253"/>
      <c r="EZ1075" s="253"/>
      <c r="FA1075" s="253"/>
      <c r="FB1075" s="253"/>
      <c r="FC1075" s="253"/>
      <c r="FD1075" s="253"/>
      <c r="FE1075" s="253"/>
      <c r="FF1075" s="253"/>
      <c r="FG1075" s="253"/>
      <c r="FH1075" s="253"/>
      <c r="FI1075" s="253"/>
      <c r="FJ1075" s="253"/>
      <c r="FK1075" s="253"/>
      <c r="FL1075" s="253"/>
      <c r="FM1075" s="253"/>
      <c r="FN1075" s="253"/>
      <c r="FO1075" s="253"/>
      <c r="FP1075" s="253"/>
      <c r="FQ1075" s="253"/>
      <c r="FR1075" s="253"/>
      <c r="FS1075" s="253"/>
      <c r="FT1075" s="253"/>
      <c r="FU1075" s="253"/>
      <c r="FV1075" s="253"/>
      <c r="FW1075" s="253"/>
      <c r="FX1075" s="253"/>
      <c r="FY1075" s="253"/>
      <c r="FZ1075" s="253"/>
      <c r="GA1075" s="253"/>
      <c r="GB1075" s="253"/>
      <c r="GC1075" s="253"/>
      <c r="GD1075" s="253"/>
      <c r="GE1075" s="253"/>
      <c r="GF1075" s="253"/>
      <c r="GG1075" s="253"/>
      <c r="GH1075" s="253"/>
      <c r="GI1075" s="253"/>
      <c r="GJ1075" s="253"/>
      <c r="GK1075" s="253"/>
      <c r="GL1075" s="253"/>
      <c r="GM1075" s="253"/>
      <c r="GN1075" s="253"/>
      <c r="GO1075" s="253"/>
      <c r="GP1075" s="253"/>
      <c r="GQ1075" s="253"/>
      <c r="GR1075" s="253"/>
      <c r="GS1075" s="253"/>
      <c r="GT1075" s="253"/>
      <c r="GU1075" s="253"/>
      <c r="GV1075" s="253"/>
      <c r="GW1075" s="253"/>
      <c r="GX1075" s="253"/>
      <c r="GY1075" s="253"/>
      <c r="GZ1075" s="253"/>
      <c r="HA1075" s="253"/>
      <c r="HB1075" s="253"/>
      <c r="HC1075" s="253"/>
      <c r="HD1075" s="253"/>
      <c r="HE1075" s="253"/>
      <c r="HF1075" s="253"/>
      <c r="HG1075" s="253"/>
      <c r="HH1075" s="253"/>
      <c r="HI1075" s="253"/>
      <c r="HJ1075" s="253"/>
      <c r="HK1075" s="253"/>
      <c r="HL1075" s="253"/>
      <c r="HM1075" s="253"/>
      <c r="HN1075" s="253"/>
      <c r="HO1075" s="253"/>
      <c r="HP1075" s="253"/>
      <c r="HQ1075" s="253"/>
      <c r="HR1075" s="253"/>
      <c r="HS1075" s="253"/>
      <c r="HT1075" s="253"/>
      <c r="HU1075" s="253"/>
      <c r="HV1075" s="253"/>
      <c r="HW1075" s="253"/>
      <c r="HX1075" s="253"/>
      <c r="HY1075" s="253"/>
      <c r="HZ1075" s="253"/>
      <c r="IA1075" s="253"/>
      <c r="IB1075" s="253"/>
      <c r="IC1075" s="253"/>
      <c r="ID1075" s="253"/>
      <c r="IE1075" s="253"/>
      <c r="IF1075" s="253"/>
      <c r="IG1075" s="253"/>
      <c r="IH1075" s="253"/>
      <c r="II1075" s="253"/>
      <c r="IJ1075" s="253"/>
      <c r="IK1075" s="253"/>
      <c r="IL1075" s="253"/>
      <c r="IM1075" s="253"/>
      <c r="IN1075" s="253"/>
      <c r="IO1075" s="253"/>
      <c r="IP1075" s="253"/>
      <c r="IQ1075" s="253"/>
      <c r="IR1075" s="253"/>
      <c r="IS1075" s="253"/>
      <c r="IT1075" s="253"/>
      <c r="IU1075" s="253"/>
      <c r="IV1075" s="253"/>
      <c r="IW1075" s="253"/>
      <c r="IX1075" s="253"/>
      <c r="IY1075" s="253"/>
      <c r="IZ1075" s="253"/>
      <c r="JA1075" s="253"/>
      <c r="JB1075" s="253"/>
      <c r="JC1075" s="253"/>
      <c r="JD1075" s="253"/>
      <c r="JE1075" s="253"/>
    </row>
    <row r="1076" spans="1:265" s="1185" customFormat="1" ht="45" x14ac:dyDescent="0.25">
      <c r="A1076" s="414"/>
      <c r="B1076" s="414">
        <v>1</v>
      </c>
      <c r="C1076" s="861" t="s">
        <v>302</v>
      </c>
      <c r="D1076" s="336"/>
      <c r="E1076" s="336"/>
      <c r="F1076" s="2369">
        <f t="shared" si="322"/>
        <v>42</v>
      </c>
      <c r="G1076" s="1054">
        <f t="shared" ref="G1076:H1083" si="327">G983</f>
        <v>17.5</v>
      </c>
      <c r="H1076" s="1054">
        <f t="shared" si="327"/>
        <v>0</v>
      </c>
      <c r="I1076" s="2492">
        <f>H1076/G1076*100</f>
        <v>0</v>
      </c>
      <c r="J1076" s="3163"/>
      <c r="K1076" s="3163"/>
      <c r="L1076" s="3164"/>
      <c r="M1076" s="3164"/>
      <c r="N1076" s="3164"/>
      <c r="O1076" s="3164"/>
      <c r="P1076" s="3164"/>
      <c r="Q1076" s="3164"/>
      <c r="R1076" s="3159"/>
      <c r="S1076" s="3159"/>
      <c r="T1076" s="3159"/>
      <c r="U1076" s="3159"/>
      <c r="V1076" s="3159"/>
      <c r="W1076" s="3159"/>
      <c r="X1076" s="1054"/>
      <c r="Y1076" s="2770"/>
      <c r="Z1076" s="1054"/>
      <c r="AA1076" s="1054"/>
      <c r="AB1076" s="3165"/>
      <c r="AC1076" s="3165"/>
      <c r="AD1076" s="1054"/>
      <c r="AE1076" s="1274">
        <f t="shared" ref="AE1076:AE1083" si="328">AE983</f>
        <v>0</v>
      </c>
      <c r="AF1076" s="1274"/>
      <c r="AG1076" s="2761"/>
      <c r="AH1076" s="3665"/>
      <c r="AI1076" s="253"/>
      <c r="AJ1076" s="253"/>
      <c r="AK1076" s="253"/>
      <c r="AL1076" s="253"/>
      <c r="AM1076" s="253"/>
      <c r="AN1076" s="253"/>
      <c r="AO1076" s="253"/>
      <c r="AP1076" s="253"/>
      <c r="AQ1076" s="253"/>
      <c r="AR1076" s="253"/>
      <c r="AS1076" s="253"/>
      <c r="AT1076" s="253"/>
      <c r="AU1076" s="253"/>
      <c r="AV1076" s="253"/>
      <c r="AW1076" s="253"/>
      <c r="AX1076" s="253"/>
      <c r="AY1076" s="253"/>
      <c r="AZ1076" s="253"/>
      <c r="BA1076" s="253"/>
      <c r="BB1076" s="253"/>
      <c r="BC1076" s="253"/>
      <c r="BD1076" s="253"/>
      <c r="BE1076" s="253"/>
      <c r="BF1076" s="253"/>
      <c r="BG1076" s="253"/>
      <c r="BH1076" s="253"/>
      <c r="BI1076" s="253"/>
      <c r="BJ1076" s="253"/>
      <c r="BK1076" s="253"/>
      <c r="BL1076" s="253"/>
      <c r="BM1076" s="253"/>
      <c r="BN1076" s="253"/>
      <c r="BO1076" s="253"/>
      <c r="BP1076" s="253"/>
      <c r="BQ1076" s="253"/>
      <c r="BR1076" s="253"/>
      <c r="BS1076" s="253"/>
      <c r="BT1076" s="253"/>
      <c r="BU1076" s="253"/>
      <c r="BV1076" s="253"/>
      <c r="BW1076" s="253"/>
      <c r="BX1076" s="253"/>
      <c r="BY1076" s="253"/>
      <c r="BZ1076" s="253"/>
      <c r="CA1076" s="253"/>
      <c r="CB1076" s="253"/>
      <c r="CC1076" s="253"/>
      <c r="CD1076" s="253"/>
      <c r="CE1076" s="253"/>
      <c r="CF1076" s="253"/>
      <c r="CG1076" s="253"/>
      <c r="CH1076" s="253"/>
      <c r="CI1076" s="253"/>
      <c r="CJ1076" s="253"/>
      <c r="CK1076" s="253"/>
      <c r="CL1076" s="253"/>
      <c r="CM1076" s="253"/>
      <c r="CN1076" s="253"/>
      <c r="CO1076" s="253"/>
      <c r="CP1076" s="253"/>
      <c r="CQ1076" s="253"/>
      <c r="CR1076" s="253"/>
      <c r="CS1076" s="253"/>
      <c r="CT1076" s="253"/>
      <c r="CU1076" s="253"/>
      <c r="CV1076" s="253"/>
      <c r="CW1076" s="253"/>
      <c r="CX1076" s="253"/>
      <c r="CY1076" s="253"/>
      <c r="CZ1076" s="253"/>
      <c r="DA1076" s="253"/>
      <c r="DB1076" s="253"/>
      <c r="DC1076" s="253"/>
      <c r="DD1076" s="253"/>
      <c r="DE1076" s="253"/>
      <c r="DF1076" s="253"/>
      <c r="DG1076" s="253"/>
      <c r="DH1076" s="253"/>
      <c r="DI1076" s="253"/>
      <c r="DJ1076" s="253"/>
      <c r="DK1076" s="253"/>
      <c r="DL1076" s="253"/>
      <c r="DM1076" s="253"/>
      <c r="DN1076" s="253"/>
      <c r="DO1076" s="253"/>
      <c r="DP1076" s="253"/>
      <c r="DQ1076" s="253"/>
      <c r="DR1076" s="253"/>
      <c r="DS1076" s="253"/>
      <c r="DT1076" s="253"/>
      <c r="DU1076" s="253"/>
      <c r="DV1076" s="253"/>
      <c r="DW1076" s="253"/>
      <c r="DX1076" s="253"/>
      <c r="DY1076" s="253"/>
      <c r="DZ1076" s="253"/>
      <c r="EA1076" s="253"/>
      <c r="EB1076" s="253"/>
      <c r="EC1076" s="253"/>
      <c r="ED1076" s="253"/>
      <c r="EE1076" s="253"/>
      <c r="EF1076" s="253"/>
      <c r="EG1076" s="253"/>
      <c r="EH1076" s="253"/>
      <c r="EI1076" s="253"/>
      <c r="EJ1076" s="253"/>
      <c r="EK1076" s="253"/>
      <c r="EL1076" s="253"/>
      <c r="EM1076" s="253"/>
      <c r="EN1076" s="253"/>
      <c r="EO1076" s="253"/>
      <c r="EP1076" s="253"/>
      <c r="EQ1076" s="253"/>
      <c r="ER1076" s="253"/>
      <c r="ES1076" s="253"/>
      <c r="ET1076" s="253"/>
      <c r="EU1076" s="253"/>
      <c r="EV1076" s="253"/>
      <c r="EW1076" s="253"/>
      <c r="EX1076" s="253"/>
      <c r="EY1076" s="253"/>
      <c r="EZ1076" s="253"/>
      <c r="FA1076" s="253"/>
      <c r="FB1076" s="253"/>
      <c r="FC1076" s="253"/>
      <c r="FD1076" s="253"/>
      <c r="FE1076" s="253"/>
      <c r="FF1076" s="253"/>
      <c r="FG1076" s="253"/>
      <c r="FH1076" s="253"/>
      <c r="FI1076" s="253"/>
      <c r="FJ1076" s="253"/>
      <c r="FK1076" s="253"/>
      <c r="FL1076" s="253"/>
      <c r="FM1076" s="253"/>
      <c r="FN1076" s="253"/>
      <c r="FO1076" s="253"/>
      <c r="FP1076" s="253"/>
      <c r="FQ1076" s="253"/>
      <c r="FR1076" s="253"/>
      <c r="FS1076" s="253"/>
      <c r="FT1076" s="253"/>
      <c r="FU1076" s="253"/>
      <c r="FV1076" s="253"/>
      <c r="FW1076" s="253"/>
      <c r="FX1076" s="253"/>
      <c r="FY1076" s="253"/>
      <c r="FZ1076" s="253"/>
      <c r="GA1076" s="253"/>
      <c r="GB1076" s="253"/>
      <c r="GC1076" s="253"/>
      <c r="GD1076" s="253"/>
      <c r="GE1076" s="253"/>
      <c r="GF1076" s="253"/>
      <c r="GG1076" s="253"/>
      <c r="GH1076" s="253"/>
      <c r="GI1076" s="253"/>
      <c r="GJ1076" s="253"/>
      <c r="GK1076" s="253"/>
      <c r="GL1076" s="253"/>
      <c r="GM1076" s="253"/>
      <c r="GN1076" s="253"/>
      <c r="GO1076" s="253"/>
      <c r="GP1076" s="253"/>
      <c r="GQ1076" s="253"/>
      <c r="GR1076" s="253"/>
      <c r="GS1076" s="253"/>
      <c r="GT1076" s="253"/>
      <c r="GU1076" s="253"/>
      <c r="GV1076" s="253"/>
      <c r="GW1076" s="253"/>
      <c r="GX1076" s="253"/>
      <c r="GY1076" s="253"/>
      <c r="GZ1076" s="253"/>
      <c r="HA1076" s="253"/>
      <c r="HB1076" s="253"/>
      <c r="HC1076" s="253"/>
      <c r="HD1076" s="253"/>
      <c r="HE1076" s="253"/>
      <c r="HF1076" s="253"/>
      <c r="HG1076" s="253"/>
      <c r="HH1076" s="253"/>
      <c r="HI1076" s="253"/>
      <c r="HJ1076" s="253"/>
      <c r="HK1076" s="253"/>
      <c r="HL1076" s="253"/>
      <c r="HM1076" s="253"/>
      <c r="HN1076" s="253"/>
      <c r="HO1076" s="253"/>
      <c r="HP1076" s="253"/>
      <c r="HQ1076" s="253"/>
      <c r="HR1076" s="253"/>
      <c r="HS1076" s="253"/>
      <c r="HT1076" s="253"/>
      <c r="HU1076" s="253"/>
      <c r="HV1076" s="253"/>
      <c r="HW1076" s="253"/>
      <c r="HX1076" s="253"/>
      <c r="HY1076" s="253"/>
      <c r="HZ1076" s="253"/>
      <c r="IA1076" s="253"/>
      <c r="IB1076" s="253"/>
      <c r="IC1076" s="253"/>
      <c r="ID1076" s="253"/>
      <c r="IE1076" s="253"/>
      <c r="IF1076" s="253"/>
      <c r="IG1076" s="253"/>
      <c r="IH1076" s="253"/>
      <c r="II1076" s="253"/>
      <c r="IJ1076" s="253"/>
      <c r="IK1076" s="253"/>
      <c r="IL1076" s="253"/>
      <c r="IM1076" s="253"/>
      <c r="IN1076" s="253"/>
      <c r="IO1076" s="253"/>
      <c r="IP1076" s="253"/>
      <c r="IQ1076" s="253"/>
      <c r="IR1076" s="253"/>
      <c r="IS1076" s="253"/>
      <c r="IT1076" s="253"/>
      <c r="IU1076" s="253"/>
      <c r="IV1076" s="253"/>
      <c r="IW1076" s="253"/>
      <c r="IX1076" s="253"/>
      <c r="IY1076" s="253"/>
      <c r="IZ1076" s="253"/>
      <c r="JA1076" s="253"/>
      <c r="JB1076" s="253"/>
      <c r="JC1076" s="253"/>
      <c r="JD1076" s="253"/>
      <c r="JE1076" s="253"/>
    </row>
    <row r="1077" spans="1:265" s="1185" customFormat="1" ht="30" x14ac:dyDescent="0.25">
      <c r="A1077" s="414"/>
      <c r="B1077" s="414">
        <v>1</v>
      </c>
      <c r="C1077" s="861" t="s">
        <v>303</v>
      </c>
      <c r="D1077" s="336"/>
      <c r="E1077" s="336"/>
      <c r="F1077" s="2369">
        <f t="shared" si="322"/>
        <v>468</v>
      </c>
      <c r="G1077" s="1054">
        <f t="shared" si="327"/>
        <v>195</v>
      </c>
      <c r="H1077" s="1054">
        <f t="shared" si="327"/>
        <v>0</v>
      </c>
      <c r="I1077" s="2492">
        <f>H1077/G1077*100</f>
        <v>0</v>
      </c>
      <c r="J1077" s="3163"/>
      <c r="K1077" s="3163"/>
      <c r="L1077" s="3164"/>
      <c r="M1077" s="3164"/>
      <c r="N1077" s="3164"/>
      <c r="O1077" s="3164"/>
      <c r="P1077" s="3164"/>
      <c r="Q1077" s="3164"/>
      <c r="R1077" s="3159"/>
      <c r="S1077" s="3159"/>
      <c r="T1077" s="3159"/>
      <c r="U1077" s="3159"/>
      <c r="V1077" s="3159"/>
      <c r="W1077" s="3159"/>
      <c r="X1077" s="1054"/>
      <c r="Y1077" s="2770"/>
      <c r="Z1077" s="1054"/>
      <c r="AA1077" s="1054"/>
      <c r="AB1077" s="3165"/>
      <c r="AC1077" s="3165"/>
      <c r="AD1077" s="1054"/>
      <c r="AE1077" s="1274">
        <f t="shared" si="328"/>
        <v>0</v>
      </c>
      <c r="AF1077" s="1274"/>
      <c r="AG1077" s="2761"/>
      <c r="AH1077" s="3665"/>
      <c r="AI1077" s="253"/>
      <c r="AJ1077" s="253"/>
      <c r="AK1077" s="253"/>
      <c r="AL1077" s="253"/>
      <c r="AM1077" s="253"/>
      <c r="AN1077" s="253"/>
      <c r="AO1077" s="253"/>
      <c r="AP1077" s="253"/>
      <c r="AQ1077" s="253"/>
      <c r="AR1077" s="253"/>
      <c r="AS1077" s="253"/>
      <c r="AT1077" s="253"/>
      <c r="AU1077" s="253"/>
      <c r="AV1077" s="253"/>
      <c r="AW1077" s="253"/>
      <c r="AX1077" s="253"/>
      <c r="AY1077" s="253"/>
      <c r="AZ1077" s="253"/>
      <c r="BA1077" s="253"/>
      <c r="BB1077" s="253"/>
      <c r="BC1077" s="253"/>
      <c r="BD1077" s="253"/>
      <c r="BE1077" s="253"/>
      <c r="BF1077" s="253"/>
      <c r="BG1077" s="253"/>
      <c r="BH1077" s="253"/>
      <c r="BI1077" s="253"/>
      <c r="BJ1077" s="253"/>
      <c r="BK1077" s="253"/>
      <c r="BL1077" s="253"/>
      <c r="BM1077" s="253"/>
      <c r="BN1077" s="253"/>
      <c r="BO1077" s="253"/>
      <c r="BP1077" s="253"/>
      <c r="BQ1077" s="253"/>
      <c r="BR1077" s="253"/>
      <c r="BS1077" s="253"/>
      <c r="BT1077" s="253"/>
      <c r="BU1077" s="253"/>
      <c r="BV1077" s="253"/>
      <c r="BW1077" s="253"/>
      <c r="BX1077" s="253"/>
      <c r="BY1077" s="253"/>
      <c r="BZ1077" s="253"/>
      <c r="CA1077" s="253"/>
      <c r="CB1077" s="253"/>
      <c r="CC1077" s="253"/>
      <c r="CD1077" s="253"/>
      <c r="CE1077" s="253"/>
      <c r="CF1077" s="253"/>
      <c r="CG1077" s="253"/>
      <c r="CH1077" s="253"/>
      <c r="CI1077" s="253"/>
      <c r="CJ1077" s="253"/>
      <c r="CK1077" s="253"/>
      <c r="CL1077" s="253"/>
      <c r="CM1077" s="253"/>
      <c r="CN1077" s="253"/>
      <c r="CO1077" s="253"/>
      <c r="CP1077" s="253"/>
      <c r="CQ1077" s="253"/>
      <c r="CR1077" s="253"/>
      <c r="CS1077" s="253"/>
      <c r="CT1077" s="253"/>
      <c r="CU1077" s="253"/>
      <c r="CV1077" s="253"/>
      <c r="CW1077" s="253"/>
      <c r="CX1077" s="253"/>
      <c r="CY1077" s="253"/>
      <c r="CZ1077" s="253"/>
      <c r="DA1077" s="253"/>
      <c r="DB1077" s="253"/>
      <c r="DC1077" s="253"/>
      <c r="DD1077" s="253"/>
      <c r="DE1077" s="253"/>
      <c r="DF1077" s="253"/>
      <c r="DG1077" s="253"/>
      <c r="DH1077" s="253"/>
      <c r="DI1077" s="253"/>
      <c r="DJ1077" s="253"/>
      <c r="DK1077" s="253"/>
      <c r="DL1077" s="253"/>
      <c r="DM1077" s="253"/>
      <c r="DN1077" s="253"/>
      <c r="DO1077" s="253"/>
      <c r="DP1077" s="253"/>
      <c r="DQ1077" s="253"/>
      <c r="DR1077" s="253"/>
      <c r="DS1077" s="253"/>
      <c r="DT1077" s="253"/>
      <c r="DU1077" s="253"/>
      <c r="DV1077" s="253"/>
      <c r="DW1077" s="253"/>
      <c r="DX1077" s="253"/>
      <c r="DY1077" s="253"/>
      <c r="DZ1077" s="253"/>
      <c r="EA1077" s="253"/>
      <c r="EB1077" s="253"/>
      <c r="EC1077" s="253"/>
      <c r="ED1077" s="253"/>
      <c r="EE1077" s="253"/>
      <c r="EF1077" s="253"/>
      <c r="EG1077" s="253"/>
      <c r="EH1077" s="253"/>
      <c r="EI1077" s="253"/>
      <c r="EJ1077" s="253"/>
      <c r="EK1077" s="253"/>
      <c r="EL1077" s="253"/>
      <c r="EM1077" s="253"/>
      <c r="EN1077" s="253"/>
      <c r="EO1077" s="253"/>
      <c r="EP1077" s="253"/>
      <c r="EQ1077" s="253"/>
      <c r="ER1077" s="253"/>
      <c r="ES1077" s="253"/>
      <c r="ET1077" s="253"/>
      <c r="EU1077" s="253"/>
      <c r="EV1077" s="253"/>
      <c r="EW1077" s="253"/>
      <c r="EX1077" s="253"/>
      <c r="EY1077" s="253"/>
      <c r="EZ1077" s="253"/>
      <c r="FA1077" s="253"/>
      <c r="FB1077" s="253"/>
      <c r="FC1077" s="253"/>
      <c r="FD1077" s="253"/>
      <c r="FE1077" s="253"/>
      <c r="FF1077" s="253"/>
      <c r="FG1077" s="253"/>
      <c r="FH1077" s="253"/>
      <c r="FI1077" s="253"/>
      <c r="FJ1077" s="253"/>
      <c r="FK1077" s="253"/>
      <c r="FL1077" s="253"/>
      <c r="FM1077" s="253"/>
      <c r="FN1077" s="253"/>
      <c r="FO1077" s="253"/>
      <c r="FP1077" s="253"/>
      <c r="FQ1077" s="253"/>
      <c r="FR1077" s="253"/>
      <c r="FS1077" s="253"/>
      <c r="FT1077" s="253"/>
      <c r="FU1077" s="253"/>
      <c r="FV1077" s="253"/>
      <c r="FW1077" s="253"/>
      <c r="FX1077" s="253"/>
      <c r="FY1077" s="253"/>
      <c r="FZ1077" s="253"/>
      <c r="GA1077" s="253"/>
      <c r="GB1077" s="253"/>
      <c r="GC1077" s="253"/>
      <c r="GD1077" s="253"/>
      <c r="GE1077" s="253"/>
      <c r="GF1077" s="253"/>
      <c r="GG1077" s="253"/>
      <c r="GH1077" s="253"/>
      <c r="GI1077" s="253"/>
      <c r="GJ1077" s="253"/>
      <c r="GK1077" s="253"/>
      <c r="GL1077" s="253"/>
      <c r="GM1077" s="253"/>
      <c r="GN1077" s="253"/>
      <c r="GO1077" s="253"/>
      <c r="GP1077" s="253"/>
      <c r="GQ1077" s="253"/>
      <c r="GR1077" s="253"/>
      <c r="GS1077" s="253"/>
      <c r="GT1077" s="253"/>
      <c r="GU1077" s="253"/>
      <c r="GV1077" s="253"/>
      <c r="GW1077" s="253"/>
      <c r="GX1077" s="253"/>
      <c r="GY1077" s="253"/>
      <c r="GZ1077" s="253"/>
      <c r="HA1077" s="253"/>
      <c r="HB1077" s="253"/>
      <c r="HC1077" s="253"/>
      <c r="HD1077" s="253"/>
      <c r="HE1077" s="253"/>
      <c r="HF1077" s="253"/>
      <c r="HG1077" s="253"/>
      <c r="HH1077" s="253"/>
      <c r="HI1077" s="253"/>
      <c r="HJ1077" s="253"/>
      <c r="HK1077" s="253"/>
      <c r="HL1077" s="253"/>
      <c r="HM1077" s="253"/>
      <c r="HN1077" s="253"/>
      <c r="HO1077" s="253"/>
      <c r="HP1077" s="253"/>
      <c r="HQ1077" s="253"/>
      <c r="HR1077" s="253"/>
      <c r="HS1077" s="253"/>
      <c r="HT1077" s="253"/>
      <c r="HU1077" s="253"/>
      <c r="HV1077" s="253"/>
      <c r="HW1077" s="253"/>
      <c r="HX1077" s="253"/>
      <c r="HY1077" s="253"/>
      <c r="HZ1077" s="253"/>
      <c r="IA1077" s="253"/>
      <c r="IB1077" s="253"/>
      <c r="IC1077" s="253"/>
      <c r="ID1077" s="253"/>
      <c r="IE1077" s="253"/>
      <c r="IF1077" s="253"/>
      <c r="IG1077" s="253"/>
      <c r="IH1077" s="253"/>
      <c r="II1077" s="253"/>
      <c r="IJ1077" s="253"/>
      <c r="IK1077" s="253"/>
      <c r="IL1077" s="253"/>
      <c r="IM1077" s="253"/>
      <c r="IN1077" s="253"/>
      <c r="IO1077" s="253"/>
      <c r="IP1077" s="253"/>
      <c r="IQ1077" s="253"/>
      <c r="IR1077" s="253"/>
      <c r="IS1077" s="253"/>
      <c r="IT1077" s="253"/>
      <c r="IU1077" s="253"/>
      <c r="IV1077" s="253"/>
      <c r="IW1077" s="253"/>
      <c r="IX1077" s="253"/>
      <c r="IY1077" s="253"/>
      <c r="IZ1077" s="253"/>
      <c r="JA1077" s="253"/>
      <c r="JB1077" s="253"/>
      <c r="JC1077" s="253"/>
      <c r="JD1077" s="253"/>
      <c r="JE1077" s="253"/>
    </row>
    <row r="1078" spans="1:265" s="1185" customFormat="1" ht="45" x14ac:dyDescent="0.25">
      <c r="A1078" s="414"/>
      <c r="B1078" s="414">
        <v>1</v>
      </c>
      <c r="C1078" s="860" t="s">
        <v>304</v>
      </c>
      <c r="D1078" s="336"/>
      <c r="E1078" s="336"/>
      <c r="F1078" s="2369">
        <f t="shared" si="322"/>
        <v>19576</v>
      </c>
      <c r="G1078" s="1054">
        <f t="shared" si="327"/>
        <v>8156.6666666666661</v>
      </c>
      <c r="H1078" s="1054">
        <f t="shared" si="327"/>
        <v>2343</v>
      </c>
      <c r="I1078" s="2492">
        <f>H1078/G1078*100</f>
        <v>28.724969350224764</v>
      </c>
      <c r="J1078" s="3163"/>
      <c r="K1078" s="3163"/>
      <c r="L1078" s="3164"/>
      <c r="M1078" s="3164"/>
      <c r="N1078" s="3164"/>
      <c r="O1078" s="3164"/>
      <c r="P1078" s="3164"/>
      <c r="Q1078" s="3164"/>
      <c r="R1078" s="3159"/>
      <c r="S1078" s="3159"/>
      <c r="T1078" s="3159"/>
      <c r="U1078" s="3159"/>
      <c r="V1078" s="3159"/>
      <c r="W1078" s="3159"/>
      <c r="X1078" s="1054"/>
      <c r="Y1078" s="2770"/>
      <c r="Z1078" s="1054"/>
      <c r="AA1078" s="1054"/>
      <c r="AB1078" s="3165"/>
      <c r="AC1078" s="3165"/>
      <c r="AD1078" s="1054"/>
      <c r="AE1078" s="1274">
        <f t="shared" si="328"/>
        <v>0</v>
      </c>
      <c r="AF1078" s="1274"/>
      <c r="AG1078" s="2761"/>
      <c r="AH1078" s="3665"/>
      <c r="AI1078" s="253"/>
      <c r="AJ1078" s="253"/>
      <c r="AK1078" s="253"/>
      <c r="AL1078" s="253"/>
      <c r="AM1078" s="253"/>
      <c r="AN1078" s="253"/>
      <c r="AO1078" s="253"/>
      <c r="AP1078" s="253"/>
      <c r="AQ1078" s="253"/>
      <c r="AR1078" s="253"/>
      <c r="AS1078" s="253"/>
      <c r="AT1078" s="253"/>
      <c r="AU1078" s="253"/>
      <c r="AV1078" s="253"/>
      <c r="AW1078" s="253"/>
      <c r="AX1078" s="253"/>
      <c r="AY1078" s="253"/>
      <c r="AZ1078" s="253"/>
      <c r="BA1078" s="253"/>
      <c r="BB1078" s="253"/>
      <c r="BC1078" s="253"/>
      <c r="BD1078" s="253"/>
      <c r="BE1078" s="253"/>
      <c r="BF1078" s="253"/>
      <c r="BG1078" s="253"/>
      <c r="BH1078" s="253"/>
      <c r="BI1078" s="253"/>
      <c r="BJ1078" s="253"/>
      <c r="BK1078" s="253"/>
      <c r="BL1078" s="253"/>
      <c r="BM1078" s="253"/>
      <c r="BN1078" s="253"/>
      <c r="BO1078" s="253"/>
      <c r="BP1078" s="253"/>
      <c r="BQ1078" s="253"/>
      <c r="BR1078" s="253"/>
      <c r="BS1078" s="253"/>
      <c r="BT1078" s="253"/>
      <c r="BU1078" s="253"/>
      <c r="BV1078" s="253"/>
      <c r="BW1078" s="253"/>
      <c r="BX1078" s="253"/>
      <c r="BY1078" s="253"/>
      <c r="BZ1078" s="253"/>
      <c r="CA1078" s="253"/>
      <c r="CB1078" s="253"/>
      <c r="CC1078" s="253"/>
      <c r="CD1078" s="253"/>
      <c r="CE1078" s="253"/>
      <c r="CF1078" s="253"/>
      <c r="CG1078" s="253"/>
      <c r="CH1078" s="253"/>
      <c r="CI1078" s="253"/>
      <c r="CJ1078" s="253"/>
      <c r="CK1078" s="253"/>
      <c r="CL1078" s="253"/>
      <c r="CM1078" s="253"/>
      <c r="CN1078" s="253"/>
      <c r="CO1078" s="253"/>
      <c r="CP1078" s="253"/>
      <c r="CQ1078" s="253"/>
      <c r="CR1078" s="253"/>
      <c r="CS1078" s="253"/>
      <c r="CT1078" s="253"/>
      <c r="CU1078" s="253"/>
      <c r="CV1078" s="253"/>
      <c r="CW1078" s="253"/>
      <c r="CX1078" s="253"/>
      <c r="CY1078" s="253"/>
      <c r="CZ1078" s="253"/>
      <c r="DA1078" s="253"/>
      <c r="DB1078" s="253"/>
      <c r="DC1078" s="253"/>
      <c r="DD1078" s="253"/>
      <c r="DE1078" s="253"/>
      <c r="DF1078" s="253"/>
      <c r="DG1078" s="253"/>
      <c r="DH1078" s="253"/>
      <c r="DI1078" s="253"/>
      <c r="DJ1078" s="253"/>
      <c r="DK1078" s="253"/>
      <c r="DL1078" s="253"/>
      <c r="DM1078" s="253"/>
      <c r="DN1078" s="253"/>
      <c r="DO1078" s="253"/>
      <c r="DP1078" s="253"/>
      <c r="DQ1078" s="253"/>
      <c r="DR1078" s="253"/>
      <c r="DS1078" s="253"/>
      <c r="DT1078" s="253"/>
      <c r="DU1078" s="253"/>
      <c r="DV1078" s="253"/>
      <c r="DW1078" s="253"/>
      <c r="DX1078" s="253"/>
      <c r="DY1078" s="253"/>
      <c r="DZ1078" s="253"/>
      <c r="EA1078" s="253"/>
      <c r="EB1078" s="253"/>
      <c r="EC1078" s="253"/>
      <c r="ED1078" s="253"/>
      <c r="EE1078" s="253"/>
      <c r="EF1078" s="253"/>
      <c r="EG1078" s="253"/>
      <c r="EH1078" s="253"/>
      <c r="EI1078" s="253"/>
      <c r="EJ1078" s="253"/>
      <c r="EK1078" s="253"/>
      <c r="EL1078" s="253"/>
      <c r="EM1078" s="253"/>
      <c r="EN1078" s="253"/>
      <c r="EO1078" s="253"/>
      <c r="EP1078" s="253"/>
      <c r="EQ1078" s="253"/>
      <c r="ER1078" s="253"/>
      <c r="ES1078" s="253"/>
      <c r="ET1078" s="253"/>
      <c r="EU1078" s="253"/>
      <c r="EV1078" s="253"/>
      <c r="EW1078" s="253"/>
      <c r="EX1078" s="253"/>
      <c r="EY1078" s="253"/>
      <c r="EZ1078" s="253"/>
      <c r="FA1078" s="253"/>
      <c r="FB1078" s="253"/>
      <c r="FC1078" s="253"/>
      <c r="FD1078" s="253"/>
      <c r="FE1078" s="253"/>
      <c r="FF1078" s="253"/>
      <c r="FG1078" s="253"/>
      <c r="FH1078" s="253"/>
      <c r="FI1078" s="253"/>
      <c r="FJ1078" s="253"/>
      <c r="FK1078" s="253"/>
      <c r="FL1078" s="253"/>
      <c r="FM1078" s="253"/>
      <c r="FN1078" s="253"/>
      <c r="FO1078" s="253"/>
      <c r="FP1078" s="253"/>
      <c r="FQ1078" s="253"/>
      <c r="FR1078" s="253"/>
      <c r="FS1078" s="253"/>
      <c r="FT1078" s="253"/>
      <c r="FU1078" s="253"/>
      <c r="FV1078" s="253"/>
      <c r="FW1078" s="253"/>
      <c r="FX1078" s="253"/>
      <c r="FY1078" s="253"/>
      <c r="FZ1078" s="253"/>
      <c r="GA1078" s="253"/>
      <c r="GB1078" s="253"/>
      <c r="GC1078" s="253"/>
      <c r="GD1078" s="253"/>
      <c r="GE1078" s="253"/>
      <c r="GF1078" s="253"/>
      <c r="GG1078" s="253"/>
      <c r="GH1078" s="253"/>
      <c r="GI1078" s="253"/>
      <c r="GJ1078" s="253"/>
      <c r="GK1078" s="253"/>
      <c r="GL1078" s="253"/>
      <c r="GM1078" s="253"/>
      <c r="GN1078" s="253"/>
      <c r="GO1078" s="253"/>
      <c r="GP1078" s="253"/>
      <c r="GQ1078" s="253"/>
      <c r="GR1078" s="253"/>
      <c r="GS1078" s="253"/>
      <c r="GT1078" s="253"/>
      <c r="GU1078" s="253"/>
      <c r="GV1078" s="253"/>
      <c r="GW1078" s="253"/>
      <c r="GX1078" s="253"/>
      <c r="GY1078" s="253"/>
      <c r="GZ1078" s="253"/>
      <c r="HA1078" s="253"/>
      <c r="HB1078" s="253"/>
      <c r="HC1078" s="253"/>
      <c r="HD1078" s="253"/>
      <c r="HE1078" s="253"/>
      <c r="HF1078" s="253"/>
      <c r="HG1078" s="253"/>
      <c r="HH1078" s="253"/>
      <c r="HI1078" s="253"/>
      <c r="HJ1078" s="253"/>
      <c r="HK1078" s="253"/>
      <c r="HL1078" s="253"/>
      <c r="HM1078" s="253"/>
      <c r="HN1078" s="253"/>
      <c r="HO1078" s="253"/>
      <c r="HP1078" s="253"/>
      <c r="HQ1078" s="253"/>
      <c r="HR1078" s="253"/>
      <c r="HS1078" s="253"/>
      <c r="HT1078" s="253"/>
      <c r="HU1078" s="253"/>
      <c r="HV1078" s="253"/>
      <c r="HW1078" s="253"/>
      <c r="HX1078" s="253"/>
      <c r="HY1078" s="253"/>
      <c r="HZ1078" s="253"/>
      <c r="IA1078" s="253"/>
      <c r="IB1078" s="253"/>
      <c r="IC1078" s="253"/>
      <c r="ID1078" s="253"/>
      <c r="IE1078" s="253"/>
      <c r="IF1078" s="253"/>
      <c r="IG1078" s="253"/>
      <c r="IH1078" s="253"/>
      <c r="II1078" s="253"/>
      <c r="IJ1078" s="253"/>
      <c r="IK1078" s="253"/>
      <c r="IL1078" s="253"/>
      <c r="IM1078" s="253"/>
      <c r="IN1078" s="253"/>
      <c r="IO1078" s="253"/>
      <c r="IP1078" s="253"/>
      <c r="IQ1078" s="253"/>
      <c r="IR1078" s="253"/>
      <c r="IS1078" s="253"/>
      <c r="IT1078" s="253"/>
      <c r="IU1078" s="253"/>
      <c r="IV1078" s="253"/>
      <c r="IW1078" s="253"/>
      <c r="IX1078" s="253"/>
      <c r="IY1078" s="253"/>
      <c r="IZ1078" s="253"/>
      <c r="JA1078" s="253"/>
      <c r="JB1078" s="253"/>
      <c r="JC1078" s="253"/>
      <c r="JD1078" s="253"/>
      <c r="JE1078" s="253"/>
    </row>
    <row r="1079" spans="1:265" s="1185" customFormat="1" ht="45" x14ac:dyDescent="0.25">
      <c r="A1079" s="414"/>
      <c r="B1079" s="414">
        <v>1</v>
      </c>
      <c r="C1079" s="861" t="s">
        <v>305</v>
      </c>
      <c r="D1079" s="336"/>
      <c r="E1079" s="336"/>
      <c r="F1079" s="2369">
        <f t="shared" si="322"/>
        <v>4950</v>
      </c>
      <c r="G1079" s="1054">
        <f t="shared" si="327"/>
        <v>2062.5</v>
      </c>
      <c r="H1079" s="1054">
        <f t="shared" si="327"/>
        <v>230</v>
      </c>
      <c r="I1079" s="2492">
        <f>H1079/G1079*100</f>
        <v>11.15151515151515</v>
      </c>
      <c r="J1079" s="3163"/>
      <c r="K1079" s="3163"/>
      <c r="L1079" s="3164"/>
      <c r="M1079" s="3164"/>
      <c r="N1079" s="3164"/>
      <c r="O1079" s="3164"/>
      <c r="P1079" s="3164"/>
      <c r="Q1079" s="3164"/>
      <c r="R1079" s="3159"/>
      <c r="S1079" s="3159"/>
      <c r="T1079" s="3159"/>
      <c r="U1079" s="3159"/>
      <c r="V1079" s="3159"/>
      <c r="W1079" s="3159"/>
      <c r="X1079" s="1054"/>
      <c r="Y1079" s="2770"/>
      <c r="Z1079" s="1054"/>
      <c r="AA1079" s="1054"/>
      <c r="AB1079" s="3165"/>
      <c r="AC1079" s="3165"/>
      <c r="AD1079" s="1054"/>
      <c r="AE1079" s="1274">
        <f t="shared" si="328"/>
        <v>0</v>
      </c>
      <c r="AF1079" s="1274"/>
      <c r="AG1079" s="2761"/>
      <c r="AH1079" s="3665"/>
      <c r="AI1079" s="253"/>
      <c r="AJ1079" s="253"/>
      <c r="AK1079" s="253"/>
      <c r="AL1079" s="253"/>
      <c r="AM1079" s="253"/>
      <c r="AN1079" s="253"/>
      <c r="AO1079" s="253"/>
      <c r="AP1079" s="253"/>
      <c r="AQ1079" s="253"/>
      <c r="AR1079" s="253"/>
      <c r="AS1079" s="253"/>
      <c r="AT1079" s="253"/>
      <c r="AU1079" s="253"/>
      <c r="AV1079" s="253"/>
      <c r="AW1079" s="253"/>
      <c r="AX1079" s="253"/>
      <c r="AY1079" s="253"/>
      <c r="AZ1079" s="253"/>
      <c r="BA1079" s="253"/>
      <c r="BB1079" s="253"/>
      <c r="BC1079" s="253"/>
      <c r="BD1079" s="253"/>
      <c r="BE1079" s="253"/>
      <c r="BF1079" s="253"/>
      <c r="BG1079" s="253"/>
      <c r="BH1079" s="253"/>
      <c r="BI1079" s="253"/>
      <c r="BJ1079" s="253"/>
      <c r="BK1079" s="253"/>
      <c r="BL1079" s="253"/>
      <c r="BM1079" s="253"/>
      <c r="BN1079" s="253"/>
      <c r="BO1079" s="253"/>
      <c r="BP1079" s="253"/>
      <c r="BQ1079" s="253"/>
      <c r="BR1079" s="253"/>
      <c r="BS1079" s="253"/>
      <c r="BT1079" s="253"/>
      <c r="BU1079" s="253"/>
      <c r="BV1079" s="253"/>
      <c r="BW1079" s="253"/>
      <c r="BX1079" s="253"/>
      <c r="BY1079" s="253"/>
      <c r="BZ1079" s="253"/>
      <c r="CA1079" s="253"/>
      <c r="CB1079" s="253"/>
      <c r="CC1079" s="253"/>
      <c r="CD1079" s="253"/>
      <c r="CE1079" s="253"/>
      <c r="CF1079" s="253"/>
      <c r="CG1079" s="253"/>
      <c r="CH1079" s="253"/>
      <c r="CI1079" s="253"/>
      <c r="CJ1079" s="253"/>
      <c r="CK1079" s="253"/>
      <c r="CL1079" s="253"/>
      <c r="CM1079" s="253"/>
      <c r="CN1079" s="253"/>
      <c r="CO1079" s="253"/>
      <c r="CP1079" s="253"/>
      <c r="CQ1079" s="253"/>
      <c r="CR1079" s="253"/>
      <c r="CS1079" s="253"/>
      <c r="CT1079" s="253"/>
      <c r="CU1079" s="253"/>
      <c r="CV1079" s="253"/>
      <c r="CW1079" s="253"/>
      <c r="CX1079" s="253"/>
      <c r="CY1079" s="253"/>
      <c r="CZ1079" s="253"/>
      <c r="DA1079" s="253"/>
      <c r="DB1079" s="253"/>
      <c r="DC1079" s="253"/>
      <c r="DD1079" s="253"/>
      <c r="DE1079" s="253"/>
      <c r="DF1079" s="253"/>
      <c r="DG1079" s="253"/>
      <c r="DH1079" s="253"/>
      <c r="DI1079" s="253"/>
      <c r="DJ1079" s="253"/>
      <c r="DK1079" s="253"/>
      <c r="DL1079" s="253"/>
      <c r="DM1079" s="253"/>
      <c r="DN1079" s="253"/>
      <c r="DO1079" s="253"/>
      <c r="DP1079" s="253"/>
      <c r="DQ1079" s="253"/>
      <c r="DR1079" s="253"/>
      <c r="DS1079" s="253"/>
      <c r="DT1079" s="253"/>
      <c r="DU1079" s="253"/>
      <c r="DV1079" s="253"/>
      <c r="DW1079" s="253"/>
      <c r="DX1079" s="253"/>
      <c r="DY1079" s="253"/>
      <c r="DZ1079" s="253"/>
      <c r="EA1079" s="253"/>
      <c r="EB1079" s="253"/>
      <c r="EC1079" s="253"/>
      <c r="ED1079" s="253"/>
      <c r="EE1079" s="253"/>
      <c r="EF1079" s="253"/>
      <c r="EG1079" s="253"/>
      <c r="EH1079" s="253"/>
      <c r="EI1079" s="253"/>
      <c r="EJ1079" s="253"/>
      <c r="EK1079" s="253"/>
      <c r="EL1079" s="253"/>
      <c r="EM1079" s="253"/>
      <c r="EN1079" s="253"/>
      <c r="EO1079" s="253"/>
      <c r="EP1079" s="253"/>
      <c r="EQ1079" s="253"/>
      <c r="ER1079" s="253"/>
      <c r="ES1079" s="253"/>
      <c r="ET1079" s="253"/>
      <c r="EU1079" s="253"/>
      <c r="EV1079" s="253"/>
      <c r="EW1079" s="253"/>
      <c r="EX1079" s="253"/>
      <c r="EY1079" s="253"/>
      <c r="EZ1079" s="253"/>
      <c r="FA1079" s="253"/>
      <c r="FB1079" s="253"/>
      <c r="FC1079" s="253"/>
      <c r="FD1079" s="253"/>
      <c r="FE1079" s="253"/>
      <c r="FF1079" s="253"/>
      <c r="FG1079" s="253"/>
      <c r="FH1079" s="253"/>
      <c r="FI1079" s="253"/>
      <c r="FJ1079" s="253"/>
      <c r="FK1079" s="253"/>
      <c r="FL1079" s="253"/>
      <c r="FM1079" s="253"/>
      <c r="FN1079" s="253"/>
      <c r="FO1079" s="253"/>
      <c r="FP1079" s="253"/>
      <c r="FQ1079" s="253"/>
      <c r="FR1079" s="253"/>
      <c r="FS1079" s="253"/>
      <c r="FT1079" s="253"/>
      <c r="FU1079" s="253"/>
      <c r="FV1079" s="253"/>
      <c r="FW1079" s="253"/>
      <c r="FX1079" s="253"/>
      <c r="FY1079" s="253"/>
      <c r="FZ1079" s="253"/>
      <c r="GA1079" s="253"/>
      <c r="GB1079" s="253"/>
      <c r="GC1079" s="253"/>
      <c r="GD1079" s="253"/>
      <c r="GE1079" s="253"/>
      <c r="GF1079" s="253"/>
      <c r="GG1079" s="253"/>
      <c r="GH1079" s="253"/>
      <c r="GI1079" s="253"/>
      <c r="GJ1079" s="253"/>
      <c r="GK1079" s="253"/>
      <c r="GL1079" s="253"/>
      <c r="GM1079" s="253"/>
      <c r="GN1079" s="253"/>
      <c r="GO1079" s="253"/>
      <c r="GP1079" s="253"/>
      <c r="GQ1079" s="253"/>
      <c r="GR1079" s="253"/>
      <c r="GS1079" s="253"/>
      <c r="GT1079" s="253"/>
      <c r="GU1079" s="253"/>
      <c r="GV1079" s="253"/>
      <c r="GW1079" s="253"/>
      <c r="GX1079" s="253"/>
      <c r="GY1079" s="253"/>
      <c r="GZ1079" s="253"/>
      <c r="HA1079" s="253"/>
      <c r="HB1079" s="253"/>
      <c r="HC1079" s="253"/>
      <c r="HD1079" s="253"/>
      <c r="HE1079" s="253"/>
      <c r="HF1079" s="253"/>
      <c r="HG1079" s="253"/>
      <c r="HH1079" s="253"/>
      <c r="HI1079" s="253"/>
      <c r="HJ1079" s="253"/>
      <c r="HK1079" s="253"/>
      <c r="HL1079" s="253"/>
      <c r="HM1079" s="253"/>
      <c r="HN1079" s="253"/>
      <c r="HO1079" s="253"/>
      <c r="HP1079" s="253"/>
      <c r="HQ1079" s="253"/>
      <c r="HR1079" s="253"/>
      <c r="HS1079" s="253"/>
      <c r="HT1079" s="253"/>
      <c r="HU1079" s="253"/>
      <c r="HV1079" s="253"/>
      <c r="HW1079" s="253"/>
      <c r="HX1079" s="253"/>
      <c r="HY1079" s="253"/>
      <c r="HZ1079" s="253"/>
      <c r="IA1079" s="253"/>
      <c r="IB1079" s="253"/>
      <c r="IC1079" s="253"/>
      <c r="ID1079" s="253"/>
      <c r="IE1079" s="253"/>
      <c r="IF1079" s="253"/>
      <c r="IG1079" s="253"/>
      <c r="IH1079" s="253"/>
      <c r="II1079" s="253"/>
      <c r="IJ1079" s="253"/>
      <c r="IK1079" s="253"/>
      <c r="IL1079" s="253"/>
      <c r="IM1079" s="253"/>
      <c r="IN1079" s="253"/>
      <c r="IO1079" s="253"/>
      <c r="IP1079" s="253"/>
      <c r="IQ1079" s="253"/>
      <c r="IR1079" s="253"/>
      <c r="IS1079" s="253"/>
      <c r="IT1079" s="253"/>
      <c r="IU1079" s="253"/>
      <c r="IV1079" s="253"/>
      <c r="IW1079" s="253"/>
      <c r="IX1079" s="253"/>
      <c r="IY1079" s="253"/>
      <c r="IZ1079" s="253"/>
      <c r="JA1079" s="253"/>
      <c r="JB1079" s="253"/>
      <c r="JC1079" s="253"/>
      <c r="JD1079" s="253"/>
      <c r="JE1079" s="253"/>
    </row>
    <row r="1080" spans="1:265" s="1185" customFormat="1" ht="30" x14ac:dyDescent="0.25">
      <c r="A1080" s="414"/>
      <c r="B1080" s="414">
        <v>1</v>
      </c>
      <c r="C1080" s="861" t="s">
        <v>334</v>
      </c>
      <c r="D1080" s="336"/>
      <c r="E1080" s="336"/>
      <c r="F1080" s="2369">
        <f t="shared" si="322"/>
        <v>0</v>
      </c>
      <c r="G1080" s="1054">
        <f t="shared" si="327"/>
        <v>0</v>
      </c>
      <c r="H1080" s="1054">
        <f t="shared" si="327"/>
        <v>0</v>
      </c>
      <c r="I1080" s="2492"/>
      <c r="J1080" s="3163"/>
      <c r="K1080" s="3163"/>
      <c r="L1080" s="3164"/>
      <c r="M1080" s="3164"/>
      <c r="N1080" s="3164"/>
      <c r="O1080" s="3164"/>
      <c r="P1080" s="3164"/>
      <c r="Q1080" s="3164"/>
      <c r="R1080" s="3159"/>
      <c r="S1080" s="3159"/>
      <c r="T1080" s="3159"/>
      <c r="U1080" s="3159"/>
      <c r="V1080" s="3159"/>
      <c r="W1080" s="3159"/>
      <c r="X1080" s="1054"/>
      <c r="Y1080" s="2770"/>
      <c r="Z1080" s="1054"/>
      <c r="AA1080" s="1054"/>
      <c r="AB1080" s="3165"/>
      <c r="AC1080" s="3165"/>
      <c r="AD1080" s="1054"/>
      <c r="AE1080" s="1274">
        <f t="shared" si="328"/>
        <v>0</v>
      </c>
      <c r="AF1080" s="1274"/>
      <c r="AG1080" s="2761"/>
      <c r="AH1080" s="3665"/>
      <c r="AI1080" s="253"/>
      <c r="AJ1080" s="253"/>
      <c r="AK1080" s="253"/>
      <c r="AL1080" s="253"/>
      <c r="AM1080" s="253"/>
      <c r="AN1080" s="253"/>
      <c r="AO1080" s="253"/>
      <c r="AP1080" s="253"/>
      <c r="AQ1080" s="253"/>
      <c r="AR1080" s="253"/>
      <c r="AS1080" s="253"/>
      <c r="AT1080" s="253"/>
      <c r="AU1080" s="253"/>
      <c r="AV1080" s="253"/>
      <c r="AW1080" s="253"/>
      <c r="AX1080" s="253"/>
      <c r="AY1080" s="253"/>
      <c r="AZ1080" s="253"/>
      <c r="BA1080" s="253"/>
      <c r="BB1080" s="253"/>
      <c r="BC1080" s="253"/>
      <c r="BD1080" s="253"/>
      <c r="BE1080" s="253"/>
      <c r="BF1080" s="253"/>
      <c r="BG1080" s="253"/>
      <c r="BH1080" s="253"/>
      <c r="BI1080" s="253"/>
      <c r="BJ1080" s="253"/>
      <c r="BK1080" s="253"/>
      <c r="BL1080" s="253"/>
      <c r="BM1080" s="253"/>
      <c r="BN1080" s="253"/>
      <c r="BO1080" s="253"/>
      <c r="BP1080" s="253"/>
      <c r="BQ1080" s="253"/>
      <c r="BR1080" s="253"/>
      <c r="BS1080" s="253"/>
      <c r="BT1080" s="253"/>
      <c r="BU1080" s="253"/>
      <c r="BV1080" s="253"/>
      <c r="BW1080" s="253"/>
      <c r="BX1080" s="253"/>
      <c r="BY1080" s="253"/>
      <c r="BZ1080" s="253"/>
      <c r="CA1080" s="253"/>
      <c r="CB1080" s="253"/>
      <c r="CC1080" s="253"/>
      <c r="CD1080" s="253"/>
      <c r="CE1080" s="253"/>
      <c r="CF1080" s="253"/>
      <c r="CG1080" s="253"/>
      <c r="CH1080" s="253"/>
      <c r="CI1080" s="253"/>
      <c r="CJ1080" s="253"/>
      <c r="CK1080" s="253"/>
      <c r="CL1080" s="253"/>
      <c r="CM1080" s="253"/>
      <c r="CN1080" s="253"/>
      <c r="CO1080" s="253"/>
      <c r="CP1080" s="253"/>
      <c r="CQ1080" s="253"/>
      <c r="CR1080" s="253"/>
      <c r="CS1080" s="253"/>
      <c r="CT1080" s="253"/>
      <c r="CU1080" s="253"/>
      <c r="CV1080" s="253"/>
      <c r="CW1080" s="253"/>
      <c r="CX1080" s="253"/>
      <c r="CY1080" s="253"/>
      <c r="CZ1080" s="253"/>
      <c r="DA1080" s="253"/>
      <c r="DB1080" s="253"/>
      <c r="DC1080" s="253"/>
      <c r="DD1080" s="253"/>
      <c r="DE1080" s="253"/>
      <c r="DF1080" s="253"/>
      <c r="DG1080" s="253"/>
      <c r="DH1080" s="253"/>
      <c r="DI1080" s="253"/>
      <c r="DJ1080" s="253"/>
      <c r="DK1080" s="253"/>
      <c r="DL1080" s="253"/>
      <c r="DM1080" s="253"/>
      <c r="DN1080" s="253"/>
      <c r="DO1080" s="253"/>
      <c r="DP1080" s="253"/>
      <c r="DQ1080" s="253"/>
      <c r="DR1080" s="253"/>
      <c r="DS1080" s="253"/>
      <c r="DT1080" s="253"/>
      <c r="DU1080" s="253"/>
      <c r="DV1080" s="253"/>
      <c r="DW1080" s="253"/>
      <c r="DX1080" s="253"/>
      <c r="DY1080" s="253"/>
      <c r="DZ1080" s="253"/>
      <c r="EA1080" s="253"/>
      <c r="EB1080" s="253"/>
      <c r="EC1080" s="253"/>
      <c r="ED1080" s="253"/>
      <c r="EE1080" s="253"/>
      <c r="EF1080" s="253"/>
      <c r="EG1080" s="253"/>
      <c r="EH1080" s="253"/>
      <c r="EI1080" s="253"/>
      <c r="EJ1080" s="253"/>
      <c r="EK1080" s="253"/>
      <c r="EL1080" s="253"/>
      <c r="EM1080" s="253"/>
      <c r="EN1080" s="253"/>
      <c r="EO1080" s="253"/>
      <c r="EP1080" s="253"/>
      <c r="EQ1080" s="253"/>
      <c r="ER1080" s="253"/>
      <c r="ES1080" s="253"/>
      <c r="ET1080" s="253"/>
      <c r="EU1080" s="253"/>
      <c r="EV1080" s="253"/>
      <c r="EW1080" s="253"/>
      <c r="EX1080" s="253"/>
      <c r="EY1080" s="253"/>
      <c r="EZ1080" s="253"/>
      <c r="FA1080" s="253"/>
      <c r="FB1080" s="253"/>
      <c r="FC1080" s="253"/>
      <c r="FD1080" s="253"/>
      <c r="FE1080" s="253"/>
      <c r="FF1080" s="253"/>
      <c r="FG1080" s="253"/>
      <c r="FH1080" s="253"/>
      <c r="FI1080" s="253"/>
      <c r="FJ1080" s="253"/>
      <c r="FK1080" s="253"/>
      <c r="FL1080" s="253"/>
      <c r="FM1080" s="253"/>
      <c r="FN1080" s="253"/>
      <c r="FO1080" s="253"/>
      <c r="FP1080" s="253"/>
      <c r="FQ1080" s="253"/>
      <c r="FR1080" s="253"/>
      <c r="FS1080" s="253"/>
      <c r="FT1080" s="253"/>
      <c r="FU1080" s="253"/>
      <c r="FV1080" s="253"/>
      <c r="FW1080" s="253"/>
      <c r="FX1080" s="253"/>
      <c r="FY1080" s="253"/>
      <c r="FZ1080" s="253"/>
      <c r="GA1080" s="253"/>
      <c r="GB1080" s="253"/>
      <c r="GC1080" s="253"/>
      <c r="GD1080" s="253"/>
      <c r="GE1080" s="253"/>
      <c r="GF1080" s="253"/>
      <c r="GG1080" s="253"/>
      <c r="GH1080" s="253"/>
      <c r="GI1080" s="253"/>
      <c r="GJ1080" s="253"/>
      <c r="GK1080" s="253"/>
      <c r="GL1080" s="253"/>
      <c r="GM1080" s="253"/>
      <c r="GN1080" s="253"/>
      <c r="GO1080" s="253"/>
      <c r="GP1080" s="253"/>
      <c r="GQ1080" s="253"/>
      <c r="GR1080" s="253"/>
      <c r="GS1080" s="253"/>
      <c r="GT1080" s="253"/>
      <c r="GU1080" s="253"/>
      <c r="GV1080" s="253"/>
      <c r="GW1080" s="253"/>
      <c r="GX1080" s="253"/>
      <c r="GY1080" s="253"/>
      <c r="GZ1080" s="253"/>
      <c r="HA1080" s="253"/>
      <c r="HB1080" s="253"/>
      <c r="HC1080" s="253"/>
      <c r="HD1080" s="253"/>
      <c r="HE1080" s="253"/>
      <c r="HF1080" s="253"/>
      <c r="HG1080" s="253"/>
      <c r="HH1080" s="253"/>
      <c r="HI1080" s="253"/>
      <c r="HJ1080" s="253"/>
      <c r="HK1080" s="253"/>
      <c r="HL1080" s="253"/>
      <c r="HM1080" s="253"/>
      <c r="HN1080" s="253"/>
      <c r="HO1080" s="253"/>
      <c r="HP1080" s="253"/>
      <c r="HQ1080" s="253"/>
      <c r="HR1080" s="253"/>
      <c r="HS1080" s="253"/>
      <c r="HT1080" s="253"/>
      <c r="HU1080" s="253"/>
      <c r="HV1080" s="253"/>
      <c r="HW1080" s="253"/>
      <c r="HX1080" s="253"/>
      <c r="HY1080" s="253"/>
      <c r="HZ1080" s="253"/>
      <c r="IA1080" s="253"/>
      <c r="IB1080" s="253"/>
      <c r="IC1080" s="253"/>
      <c r="ID1080" s="253"/>
      <c r="IE1080" s="253"/>
      <c r="IF1080" s="253"/>
      <c r="IG1080" s="253"/>
      <c r="IH1080" s="253"/>
      <c r="II1080" s="253"/>
      <c r="IJ1080" s="253"/>
      <c r="IK1080" s="253"/>
      <c r="IL1080" s="253"/>
      <c r="IM1080" s="253"/>
      <c r="IN1080" s="253"/>
      <c r="IO1080" s="253"/>
      <c r="IP1080" s="253"/>
      <c r="IQ1080" s="253"/>
      <c r="IR1080" s="253"/>
      <c r="IS1080" s="253"/>
      <c r="IT1080" s="253"/>
      <c r="IU1080" s="253"/>
      <c r="IV1080" s="253"/>
      <c r="IW1080" s="253"/>
      <c r="IX1080" s="253"/>
      <c r="IY1080" s="253"/>
      <c r="IZ1080" s="253"/>
      <c r="JA1080" s="253"/>
      <c r="JB1080" s="253"/>
      <c r="JC1080" s="253"/>
      <c r="JD1080" s="253"/>
      <c r="JE1080" s="253"/>
    </row>
    <row r="1081" spans="1:265" s="1185" customFormat="1" ht="75" x14ac:dyDescent="0.25">
      <c r="A1081" s="414"/>
      <c r="B1081" s="414">
        <v>1</v>
      </c>
      <c r="C1081" s="861" t="s">
        <v>306</v>
      </c>
      <c r="D1081" s="336"/>
      <c r="E1081" s="336"/>
      <c r="F1081" s="2369">
        <f t="shared" si="322"/>
        <v>10500</v>
      </c>
      <c r="G1081" s="1054">
        <f t="shared" si="327"/>
        <v>4375</v>
      </c>
      <c r="H1081" s="1054">
        <f t="shared" si="327"/>
        <v>1099</v>
      </c>
      <c r="I1081" s="2492">
        <f>H1081/G1081*100</f>
        <v>25.119999999999997</v>
      </c>
      <c r="J1081" s="3163"/>
      <c r="K1081" s="3163"/>
      <c r="L1081" s="3164"/>
      <c r="M1081" s="3164"/>
      <c r="N1081" s="3164"/>
      <c r="O1081" s="3164"/>
      <c r="P1081" s="3164"/>
      <c r="Q1081" s="3164"/>
      <c r="R1081" s="3159"/>
      <c r="S1081" s="3159"/>
      <c r="T1081" s="3159"/>
      <c r="U1081" s="3159"/>
      <c r="V1081" s="3159"/>
      <c r="W1081" s="3159"/>
      <c r="X1081" s="1054"/>
      <c r="Y1081" s="2770"/>
      <c r="Z1081" s="1054"/>
      <c r="AA1081" s="1054"/>
      <c r="AB1081" s="3165"/>
      <c r="AC1081" s="3165"/>
      <c r="AD1081" s="1054"/>
      <c r="AE1081" s="1274">
        <f t="shared" si="328"/>
        <v>0</v>
      </c>
      <c r="AF1081" s="1274"/>
      <c r="AG1081" s="2761"/>
      <c r="AH1081" s="3665"/>
      <c r="AI1081" s="253"/>
      <c r="AJ1081" s="253"/>
      <c r="AK1081" s="253"/>
      <c r="AL1081" s="253"/>
      <c r="AM1081" s="253"/>
      <c r="AN1081" s="253"/>
      <c r="AO1081" s="253"/>
      <c r="AP1081" s="253"/>
      <c r="AQ1081" s="253"/>
      <c r="AR1081" s="253"/>
      <c r="AS1081" s="253"/>
      <c r="AT1081" s="253"/>
      <c r="AU1081" s="253"/>
      <c r="AV1081" s="253"/>
      <c r="AW1081" s="253"/>
      <c r="AX1081" s="253"/>
      <c r="AY1081" s="253"/>
      <c r="AZ1081" s="253"/>
      <c r="BA1081" s="253"/>
      <c r="BB1081" s="253"/>
      <c r="BC1081" s="253"/>
      <c r="BD1081" s="253"/>
      <c r="BE1081" s="253"/>
      <c r="BF1081" s="253"/>
      <c r="BG1081" s="253"/>
      <c r="BH1081" s="253"/>
      <c r="BI1081" s="253"/>
      <c r="BJ1081" s="253"/>
      <c r="BK1081" s="253"/>
      <c r="BL1081" s="253"/>
      <c r="BM1081" s="253"/>
      <c r="BN1081" s="253"/>
      <c r="BO1081" s="253"/>
      <c r="BP1081" s="253"/>
      <c r="BQ1081" s="253"/>
      <c r="BR1081" s="253"/>
      <c r="BS1081" s="253"/>
      <c r="BT1081" s="253"/>
      <c r="BU1081" s="253"/>
      <c r="BV1081" s="253"/>
      <c r="BW1081" s="253"/>
      <c r="BX1081" s="253"/>
      <c r="BY1081" s="253"/>
      <c r="BZ1081" s="253"/>
      <c r="CA1081" s="253"/>
      <c r="CB1081" s="253"/>
      <c r="CC1081" s="253"/>
      <c r="CD1081" s="253"/>
      <c r="CE1081" s="253"/>
      <c r="CF1081" s="253"/>
      <c r="CG1081" s="253"/>
      <c r="CH1081" s="253"/>
      <c r="CI1081" s="253"/>
      <c r="CJ1081" s="253"/>
      <c r="CK1081" s="253"/>
      <c r="CL1081" s="253"/>
      <c r="CM1081" s="253"/>
      <c r="CN1081" s="253"/>
      <c r="CO1081" s="253"/>
      <c r="CP1081" s="253"/>
      <c r="CQ1081" s="253"/>
      <c r="CR1081" s="253"/>
      <c r="CS1081" s="253"/>
      <c r="CT1081" s="253"/>
      <c r="CU1081" s="253"/>
      <c r="CV1081" s="253"/>
      <c r="CW1081" s="253"/>
      <c r="CX1081" s="253"/>
      <c r="CY1081" s="253"/>
      <c r="CZ1081" s="253"/>
      <c r="DA1081" s="253"/>
      <c r="DB1081" s="253"/>
      <c r="DC1081" s="253"/>
      <c r="DD1081" s="253"/>
      <c r="DE1081" s="253"/>
      <c r="DF1081" s="253"/>
      <c r="DG1081" s="253"/>
      <c r="DH1081" s="253"/>
      <c r="DI1081" s="253"/>
      <c r="DJ1081" s="253"/>
      <c r="DK1081" s="253"/>
      <c r="DL1081" s="253"/>
      <c r="DM1081" s="253"/>
      <c r="DN1081" s="253"/>
      <c r="DO1081" s="253"/>
      <c r="DP1081" s="253"/>
      <c r="DQ1081" s="253"/>
      <c r="DR1081" s="253"/>
      <c r="DS1081" s="253"/>
      <c r="DT1081" s="253"/>
      <c r="DU1081" s="253"/>
      <c r="DV1081" s="253"/>
      <c r="DW1081" s="253"/>
      <c r="DX1081" s="253"/>
      <c r="DY1081" s="253"/>
      <c r="DZ1081" s="253"/>
      <c r="EA1081" s="253"/>
      <c r="EB1081" s="253"/>
      <c r="EC1081" s="253"/>
      <c r="ED1081" s="253"/>
      <c r="EE1081" s="253"/>
      <c r="EF1081" s="253"/>
      <c r="EG1081" s="253"/>
      <c r="EH1081" s="253"/>
      <c r="EI1081" s="253"/>
      <c r="EJ1081" s="253"/>
      <c r="EK1081" s="253"/>
      <c r="EL1081" s="253"/>
      <c r="EM1081" s="253"/>
      <c r="EN1081" s="253"/>
      <c r="EO1081" s="253"/>
      <c r="EP1081" s="253"/>
      <c r="EQ1081" s="253"/>
      <c r="ER1081" s="253"/>
      <c r="ES1081" s="253"/>
      <c r="ET1081" s="253"/>
      <c r="EU1081" s="253"/>
      <c r="EV1081" s="253"/>
      <c r="EW1081" s="253"/>
      <c r="EX1081" s="253"/>
      <c r="EY1081" s="253"/>
      <c r="EZ1081" s="253"/>
      <c r="FA1081" s="253"/>
      <c r="FB1081" s="253"/>
      <c r="FC1081" s="253"/>
      <c r="FD1081" s="253"/>
      <c r="FE1081" s="253"/>
      <c r="FF1081" s="253"/>
      <c r="FG1081" s="253"/>
      <c r="FH1081" s="253"/>
      <c r="FI1081" s="253"/>
      <c r="FJ1081" s="253"/>
      <c r="FK1081" s="253"/>
      <c r="FL1081" s="253"/>
      <c r="FM1081" s="253"/>
      <c r="FN1081" s="253"/>
      <c r="FO1081" s="253"/>
      <c r="FP1081" s="253"/>
      <c r="FQ1081" s="253"/>
      <c r="FR1081" s="253"/>
      <c r="FS1081" s="253"/>
      <c r="FT1081" s="253"/>
      <c r="FU1081" s="253"/>
      <c r="FV1081" s="253"/>
      <c r="FW1081" s="253"/>
      <c r="FX1081" s="253"/>
      <c r="FY1081" s="253"/>
      <c r="FZ1081" s="253"/>
      <c r="GA1081" s="253"/>
      <c r="GB1081" s="253"/>
      <c r="GC1081" s="253"/>
      <c r="GD1081" s="253"/>
      <c r="GE1081" s="253"/>
      <c r="GF1081" s="253"/>
      <c r="GG1081" s="253"/>
      <c r="GH1081" s="253"/>
      <c r="GI1081" s="253"/>
      <c r="GJ1081" s="253"/>
      <c r="GK1081" s="253"/>
      <c r="GL1081" s="253"/>
      <c r="GM1081" s="253"/>
      <c r="GN1081" s="253"/>
      <c r="GO1081" s="253"/>
      <c r="GP1081" s="253"/>
      <c r="GQ1081" s="253"/>
      <c r="GR1081" s="253"/>
      <c r="GS1081" s="253"/>
      <c r="GT1081" s="253"/>
      <c r="GU1081" s="253"/>
      <c r="GV1081" s="253"/>
      <c r="GW1081" s="253"/>
      <c r="GX1081" s="253"/>
      <c r="GY1081" s="253"/>
      <c r="GZ1081" s="253"/>
      <c r="HA1081" s="253"/>
      <c r="HB1081" s="253"/>
      <c r="HC1081" s="253"/>
      <c r="HD1081" s="253"/>
      <c r="HE1081" s="253"/>
      <c r="HF1081" s="253"/>
      <c r="HG1081" s="253"/>
      <c r="HH1081" s="253"/>
      <c r="HI1081" s="253"/>
      <c r="HJ1081" s="253"/>
      <c r="HK1081" s="253"/>
      <c r="HL1081" s="253"/>
      <c r="HM1081" s="253"/>
      <c r="HN1081" s="253"/>
      <c r="HO1081" s="253"/>
      <c r="HP1081" s="253"/>
      <c r="HQ1081" s="253"/>
      <c r="HR1081" s="253"/>
      <c r="HS1081" s="253"/>
      <c r="HT1081" s="253"/>
      <c r="HU1081" s="253"/>
      <c r="HV1081" s="253"/>
      <c r="HW1081" s="253"/>
      <c r="HX1081" s="253"/>
      <c r="HY1081" s="253"/>
      <c r="HZ1081" s="253"/>
      <c r="IA1081" s="253"/>
      <c r="IB1081" s="253"/>
      <c r="IC1081" s="253"/>
      <c r="ID1081" s="253"/>
      <c r="IE1081" s="253"/>
      <c r="IF1081" s="253"/>
      <c r="IG1081" s="253"/>
      <c r="IH1081" s="253"/>
      <c r="II1081" s="253"/>
      <c r="IJ1081" s="253"/>
      <c r="IK1081" s="253"/>
      <c r="IL1081" s="253"/>
      <c r="IM1081" s="253"/>
      <c r="IN1081" s="253"/>
      <c r="IO1081" s="253"/>
      <c r="IP1081" s="253"/>
      <c r="IQ1081" s="253"/>
      <c r="IR1081" s="253"/>
      <c r="IS1081" s="253"/>
      <c r="IT1081" s="253"/>
      <c r="IU1081" s="253"/>
      <c r="IV1081" s="253"/>
      <c r="IW1081" s="253"/>
      <c r="IX1081" s="253"/>
      <c r="IY1081" s="253"/>
      <c r="IZ1081" s="253"/>
      <c r="JA1081" s="253"/>
      <c r="JB1081" s="253"/>
      <c r="JC1081" s="253"/>
      <c r="JD1081" s="253"/>
      <c r="JE1081" s="253"/>
    </row>
    <row r="1082" spans="1:265" s="1185" customFormat="1" ht="60" x14ac:dyDescent="0.25">
      <c r="A1082" s="414">
        <v>1</v>
      </c>
      <c r="B1082" s="414">
        <v>1</v>
      </c>
      <c r="C1082" s="861" t="s">
        <v>307</v>
      </c>
      <c r="D1082" s="336"/>
      <c r="E1082" s="336"/>
      <c r="F1082" s="2369">
        <f t="shared" si="322"/>
        <v>4126</v>
      </c>
      <c r="G1082" s="1054">
        <f t="shared" si="327"/>
        <v>1719.1666666666665</v>
      </c>
      <c r="H1082" s="1054">
        <f t="shared" si="327"/>
        <v>1014</v>
      </c>
      <c r="I1082" s="2492">
        <f>H1082/G1082*100</f>
        <v>58.982064953950562</v>
      </c>
      <c r="J1082" s="3163"/>
      <c r="K1082" s="3163"/>
      <c r="L1082" s="3164"/>
      <c r="M1082" s="3164"/>
      <c r="N1082" s="3164"/>
      <c r="O1082" s="3164"/>
      <c r="P1082" s="3164"/>
      <c r="Q1082" s="3164"/>
      <c r="R1082" s="3159"/>
      <c r="S1082" s="3159"/>
      <c r="T1082" s="3159"/>
      <c r="U1082" s="3159"/>
      <c r="V1082" s="3159"/>
      <c r="W1082" s="3159"/>
      <c r="X1082" s="1054"/>
      <c r="Y1082" s="2770"/>
      <c r="Z1082" s="1054"/>
      <c r="AA1082" s="1054"/>
      <c r="AB1082" s="3165"/>
      <c r="AC1082" s="3165"/>
      <c r="AD1082" s="1054"/>
      <c r="AE1082" s="1274">
        <f t="shared" si="328"/>
        <v>0</v>
      </c>
      <c r="AF1082" s="1274"/>
      <c r="AG1082" s="2761"/>
      <c r="AH1082" s="3665"/>
      <c r="AI1082" s="253"/>
      <c r="AJ1082" s="253"/>
      <c r="AK1082" s="253"/>
      <c r="AL1082" s="253"/>
      <c r="AM1082" s="253"/>
      <c r="AN1082" s="253"/>
      <c r="AO1082" s="253"/>
      <c r="AP1082" s="253"/>
      <c r="AQ1082" s="253"/>
      <c r="AR1082" s="253"/>
      <c r="AS1082" s="253"/>
      <c r="AT1082" s="253"/>
      <c r="AU1082" s="253"/>
      <c r="AV1082" s="253"/>
      <c r="AW1082" s="253"/>
      <c r="AX1082" s="253"/>
      <c r="AY1082" s="253"/>
      <c r="AZ1082" s="253"/>
      <c r="BA1082" s="253"/>
      <c r="BB1082" s="253"/>
      <c r="BC1082" s="253"/>
      <c r="BD1082" s="253"/>
      <c r="BE1082" s="253"/>
      <c r="BF1082" s="253"/>
      <c r="BG1082" s="253"/>
      <c r="BH1082" s="253"/>
      <c r="BI1082" s="253"/>
      <c r="BJ1082" s="253"/>
      <c r="BK1082" s="253"/>
      <c r="BL1082" s="253"/>
      <c r="BM1082" s="253"/>
      <c r="BN1082" s="253"/>
      <c r="BO1082" s="253"/>
      <c r="BP1082" s="253"/>
      <c r="BQ1082" s="253"/>
      <c r="BR1082" s="253"/>
      <c r="BS1082" s="253"/>
      <c r="BT1082" s="253"/>
      <c r="BU1082" s="253"/>
      <c r="BV1082" s="253"/>
      <c r="BW1082" s="253"/>
      <c r="BX1082" s="253"/>
      <c r="BY1082" s="253"/>
      <c r="BZ1082" s="253"/>
      <c r="CA1082" s="253"/>
      <c r="CB1082" s="253"/>
      <c r="CC1082" s="253"/>
      <c r="CD1082" s="253"/>
      <c r="CE1082" s="253"/>
      <c r="CF1082" s="253"/>
      <c r="CG1082" s="253"/>
      <c r="CH1082" s="253"/>
      <c r="CI1082" s="253"/>
      <c r="CJ1082" s="253"/>
      <c r="CK1082" s="253"/>
      <c r="CL1082" s="253"/>
      <c r="CM1082" s="253"/>
      <c r="CN1082" s="253"/>
      <c r="CO1082" s="253"/>
      <c r="CP1082" s="253"/>
      <c r="CQ1082" s="253"/>
      <c r="CR1082" s="253"/>
      <c r="CS1082" s="253"/>
      <c r="CT1082" s="253"/>
      <c r="CU1082" s="253"/>
      <c r="CV1082" s="253"/>
      <c r="CW1082" s="253"/>
      <c r="CX1082" s="253"/>
      <c r="CY1082" s="253"/>
      <c r="CZ1082" s="253"/>
      <c r="DA1082" s="253"/>
      <c r="DB1082" s="253"/>
      <c r="DC1082" s="253"/>
      <c r="DD1082" s="253"/>
      <c r="DE1082" s="253"/>
      <c r="DF1082" s="253"/>
      <c r="DG1082" s="253"/>
      <c r="DH1082" s="253"/>
      <c r="DI1082" s="253"/>
      <c r="DJ1082" s="253"/>
      <c r="DK1082" s="253"/>
      <c r="DL1082" s="253"/>
      <c r="DM1082" s="253"/>
      <c r="DN1082" s="253"/>
      <c r="DO1082" s="253"/>
      <c r="DP1082" s="253"/>
      <c r="DQ1082" s="253"/>
      <c r="DR1082" s="253"/>
      <c r="DS1082" s="253"/>
      <c r="DT1082" s="253"/>
      <c r="DU1082" s="253"/>
      <c r="DV1082" s="253"/>
      <c r="DW1082" s="253"/>
      <c r="DX1082" s="253"/>
      <c r="DY1082" s="253"/>
      <c r="DZ1082" s="253"/>
      <c r="EA1082" s="253"/>
      <c r="EB1082" s="253"/>
      <c r="EC1082" s="253"/>
      <c r="ED1082" s="253"/>
      <c r="EE1082" s="253"/>
      <c r="EF1082" s="253"/>
      <c r="EG1082" s="253"/>
      <c r="EH1082" s="253"/>
      <c r="EI1082" s="253"/>
      <c r="EJ1082" s="253"/>
      <c r="EK1082" s="253"/>
      <c r="EL1082" s="253"/>
      <c r="EM1082" s="253"/>
      <c r="EN1082" s="253"/>
      <c r="EO1082" s="253"/>
      <c r="EP1082" s="253"/>
      <c r="EQ1082" s="253"/>
      <c r="ER1082" s="253"/>
      <c r="ES1082" s="253"/>
      <c r="ET1082" s="253"/>
      <c r="EU1082" s="253"/>
      <c r="EV1082" s="253"/>
      <c r="EW1082" s="253"/>
      <c r="EX1082" s="253"/>
      <c r="EY1082" s="253"/>
      <c r="EZ1082" s="253"/>
      <c r="FA1082" s="253"/>
      <c r="FB1082" s="253"/>
      <c r="FC1082" s="253"/>
      <c r="FD1082" s="253"/>
      <c r="FE1082" s="253"/>
      <c r="FF1082" s="253"/>
      <c r="FG1082" s="253"/>
      <c r="FH1082" s="253"/>
      <c r="FI1082" s="253"/>
      <c r="FJ1082" s="253"/>
      <c r="FK1082" s="253"/>
      <c r="FL1082" s="253"/>
      <c r="FM1082" s="253"/>
      <c r="FN1082" s="253"/>
      <c r="FO1082" s="253"/>
      <c r="FP1082" s="253"/>
      <c r="FQ1082" s="253"/>
      <c r="FR1082" s="253"/>
      <c r="FS1082" s="253"/>
      <c r="FT1082" s="253"/>
      <c r="FU1082" s="253"/>
      <c r="FV1082" s="253"/>
      <c r="FW1082" s="253"/>
      <c r="FX1082" s="253"/>
      <c r="FY1082" s="253"/>
      <c r="FZ1082" s="253"/>
      <c r="GA1082" s="253"/>
      <c r="GB1082" s="253"/>
      <c r="GC1082" s="253"/>
      <c r="GD1082" s="253"/>
      <c r="GE1082" s="253"/>
      <c r="GF1082" s="253"/>
      <c r="GG1082" s="253"/>
      <c r="GH1082" s="253"/>
      <c r="GI1082" s="253"/>
      <c r="GJ1082" s="253"/>
      <c r="GK1082" s="253"/>
      <c r="GL1082" s="253"/>
      <c r="GM1082" s="253"/>
      <c r="GN1082" s="253"/>
      <c r="GO1082" s="253"/>
      <c r="GP1082" s="253"/>
      <c r="GQ1082" s="253"/>
      <c r="GR1082" s="253"/>
      <c r="GS1082" s="253"/>
      <c r="GT1082" s="253"/>
      <c r="GU1082" s="253"/>
      <c r="GV1082" s="253"/>
      <c r="GW1082" s="253"/>
      <c r="GX1082" s="253"/>
      <c r="GY1082" s="253"/>
      <c r="GZ1082" s="253"/>
      <c r="HA1082" s="253"/>
      <c r="HB1082" s="253"/>
      <c r="HC1082" s="253"/>
      <c r="HD1082" s="253"/>
      <c r="HE1082" s="253"/>
      <c r="HF1082" s="253"/>
      <c r="HG1082" s="253"/>
      <c r="HH1082" s="253"/>
      <c r="HI1082" s="253"/>
      <c r="HJ1082" s="253"/>
      <c r="HK1082" s="253"/>
      <c r="HL1082" s="253"/>
      <c r="HM1082" s="253"/>
      <c r="HN1082" s="253"/>
      <c r="HO1082" s="253"/>
      <c r="HP1082" s="253"/>
      <c r="HQ1082" s="253"/>
      <c r="HR1082" s="253"/>
      <c r="HS1082" s="253"/>
      <c r="HT1082" s="253"/>
      <c r="HU1082" s="253"/>
      <c r="HV1082" s="253"/>
      <c r="HW1082" s="253"/>
      <c r="HX1082" s="253"/>
      <c r="HY1082" s="253"/>
      <c r="HZ1082" s="253"/>
      <c r="IA1082" s="253"/>
      <c r="IB1082" s="253"/>
      <c r="IC1082" s="253"/>
      <c r="ID1082" s="253"/>
      <c r="IE1082" s="253"/>
      <c r="IF1082" s="253"/>
      <c r="IG1082" s="253"/>
      <c r="IH1082" s="253"/>
      <c r="II1082" s="253"/>
      <c r="IJ1082" s="253"/>
      <c r="IK1082" s="253"/>
      <c r="IL1082" s="253"/>
      <c r="IM1082" s="253"/>
      <c r="IN1082" s="253"/>
      <c r="IO1082" s="253"/>
      <c r="IP1082" s="253"/>
      <c r="IQ1082" s="253"/>
      <c r="IR1082" s="253"/>
      <c r="IS1082" s="253"/>
      <c r="IT1082" s="253"/>
      <c r="IU1082" s="253"/>
      <c r="IV1082" s="253"/>
      <c r="IW1082" s="253"/>
      <c r="IX1082" s="253"/>
      <c r="IY1082" s="253"/>
      <c r="IZ1082" s="253"/>
      <c r="JA1082" s="253"/>
      <c r="JB1082" s="253"/>
      <c r="JC1082" s="253"/>
      <c r="JD1082" s="253"/>
      <c r="JE1082" s="253"/>
    </row>
    <row r="1083" spans="1:265" s="1185" customFormat="1" ht="57.75" x14ac:dyDescent="0.25">
      <c r="A1083" s="414"/>
      <c r="B1083" s="414">
        <v>1</v>
      </c>
      <c r="C1083" s="858" t="s">
        <v>384</v>
      </c>
      <c r="D1083" s="336"/>
      <c r="E1083" s="336"/>
      <c r="F1083" s="2369">
        <f t="shared" si="322"/>
        <v>1465</v>
      </c>
      <c r="G1083" s="1054">
        <f t="shared" si="327"/>
        <v>610.41666666666663</v>
      </c>
      <c r="H1083" s="1054">
        <f t="shared" si="327"/>
        <v>0</v>
      </c>
      <c r="I1083" s="2492">
        <f>H1083/G1083*100</f>
        <v>0</v>
      </c>
      <c r="J1083" s="3163"/>
      <c r="K1083" s="3163"/>
      <c r="L1083" s="3164"/>
      <c r="M1083" s="3164"/>
      <c r="N1083" s="3164"/>
      <c r="O1083" s="3164"/>
      <c r="P1083" s="3164"/>
      <c r="Q1083" s="3164"/>
      <c r="R1083" s="3159"/>
      <c r="S1083" s="3159"/>
      <c r="T1083" s="3159"/>
      <c r="U1083" s="3159"/>
      <c r="V1083" s="3159"/>
      <c r="W1083" s="3159"/>
      <c r="X1083" s="1054"/>
      <c r="Y1083" s="2770"/>
      <c r="Z1083" s="1054"/>
      <c r="AA1083" s="1054"/>
      <c r="AB1083" s="3165"/>
      <c r="AC1083" s="3165"/>
      <c r="AD1083" s="1054"/>
      <c r="AE1083" s="1274">
        <f t="shared" si="328"/>
        <v>0</v>
      </c>
      <c r="AF1083" s="1274"/>
      <c r="AG1083" s="2761"/>
      <c r="AH1083" s="3665"/>
      <c r="AI1083" s="253"/>
      <c r="AJ1083" s="253"/>
      <c r="AK1083" s="253"/>
      <c r="AL1083" s="253"/>
      <c r="AM1083" s="253"/>
      <c r="AN1083" s="253"/>
      <c r="AO1083" s="253"/>
      <c r="AP1083" s="253"/>
      <c r="AQ1083" s="253"/>
      <c r="AR1083" s="253"/>
      <c r="AS1083" s="253"/>
      <c r="AT1083" s="253"/>
      <c r="AU1083" s="253"/>
      <c r="AV1083" s="253"/>
      <c r="AW1083" s="253"/>
      <c r="AX1083" s="253"/>
      <c r="AY1083" s="253"/>
      <c r="AZ1083" s="253"/>
      <c r="BA1083" s="253"/>
      <c r="BB1083" s="253"/>
      <c r="BC1083" s="253"/>
      <c r="BD1083" s="253"/>
      <c r="BE1083" s="253"/>
      <c r="BF1083" s="253"/>
      <c r="BG1083" s="253"/>
      <c r="BH1083" s="253"/>
      <c r="BI1083" s="253"/>
      <c r="BJ1083" s="253"/>
      <c r="BK1083" s="253"/>
      <c r="BL1083" s="253"/>
      <c r="BM1083" s="253"/>
      <c r="BN1083" s="253"/>
      <c r="BO1083" s="253"/>
      <c r="BP1083" s="253"/>
      <c r="BQ1083" s="253"/>
      <c r="BR1083" s="253"/>
      <c r="BS1083" s="253"/>
      <c r="BT1083" s="253"/>
      <c r="BU1083" s="253"/>
      <c r="BV1083" s="253"/>
      <c r="BW1083" s="253"/>
      <c r="BX1083" s="253"/>
      <c r="BY1083" s="253"/>
      <c r="BZ1083" s="253"/>
      <c r="CA1083" s="253"/>
      <c r="CB1083" s="253"/>
      <c r="CC1083" s="253"/>
      <c r="CD1083" s="253"/>
      <c r="CE1083" s="253"/>
      <c r="CF1083" s="253"/>
      <c r="CG1083" s="253"/>
      <c r="CH1083" s="253"/>
      <c r="CI1083" s="253"/>
      <c r="CJ1083" s="253"/>
      <c r="CK1083" s="253"/>
      <c r="CL1083" s="253"/>
      <c r="CM1083" s="253"/>
      <c r="CN1083" s="253"/>
      <c r="CO1083" s="253"/>
      <c r="CP1083" s="253"/>
      <c r="CQ1083" s="253"/>
      <c r="CR1083" s="253"/>
      <c r="CS1083" s="253"/>
      <c r="CT1083" s="253"/>
      <c r="CU1083" s="253"/>
      <c r="CV1083" s="253"/>
      <c r="CW1083" s="253"/>
      <c r="CX1083" s="253"/>
      <c r="CY1083" s="253"/>
      <c r="CZ1083" s="253"/>
      <c r="DA1083" s="253"/>
      <c r="DB1083" s="253"/>
      <c r="DC1083" s="253"/>
      <c r="DD1083" s="253"/>
      <c r="DE1083" s="253"/>
      <c r="DF1083" s="253"/>
      <c r="DG1083" s="253"/>
      <c r="DH1083" s="253"/>
      <c r="DI1083" s="253"/>
      <c r="DJ1083" s="253"/>
      <c r="DK1083" s="253"/>
      <c r="DL1083" s="253"/>
      <c r="DM1083" s="253"/>
      <c r="DN1083" s="253"/>
      <c r="DO1083" s="253"/>
      <c r="DP1083" s="253"/>
      <c r="DQ1083" s="253"/>
      <c r="DR1083" s="253"/>
      <c r="DS1083" s="253"/>
      <c r="DT1083" s="253"/>
      <c r="DU1083" s="253"/>
      <c r="DV1083" s="253"/>
      <c r="DW1083" s="253"/>
      <c r="DX1083" s="253"/>
      <c r="DY1083" s="253"/>
      <c r="DZ1083" s="253"/>
      <c r="EA1083" s="253"/>
      <c r="EB1083" s="253"/>
      <c r="EC1083" s="253"/>
      <c r="ED1083" s="253"/>
      <c r="EE1083" s="253"/>
      <c r="EF1083" s="253"/>
      <c r="EG1083" s="253"/>
      <c r="EH1083" s="253"/>
      <c r="EI1083" s="253"/>
      <c r="EJ1083" s="253"/>
      <c r="EK1083" s="253"/>
      <c r="EL1083" s="253"/>
      <c r="EM1083" s="253"/>
      <c r="EN1083" s="253"/>
      <c r="EO1083" s="253"/>
      <c r="EP1083" s="253"/>
      <c r="EQ1083" s="253"/>
      <c r="ER1083" s="253"/>
      <c r="ES1083" s="253"/>
      <c r="ET1083" s="253"/>
      <c r="EU1083" s="253"/>
      <c r="EV1083" s="253"/>
      <c r="EW1083" s="253"/>
      <c r="EX1083" s="253"/>
      <c r="EY1083" s="253"/>
      <c r="EZ1083" s="253"/>
      <c r="FA1083" s="253"/>
      <c r="FB1083" s="253"/>
      <c r="FC1083" s="253"/>
      <c r="FD1083" s="253"/>
      <c r="FE1083" s="253"/>
      <c r="FF1083" s="253"/>
      <c r="FG1083" s="253"/>
      <c r="FH1083" s="253"/>
      <c r="FI1083" s="253"/>
      <c r="FJ1083" s="253"/>
      <c r="FK1083" s="253"/>
      <c r="FL1083" s="253"/>
      <c r="FM1083" s="253"/>
      <c r="FN1083" s="253"/>
      <c r="FO1083" s="253"/>
      <c r="FP1083" s="253"/>
      <c r="FQ1083" s="253"/>
      <c r="FR1083" s="253"/>
      <c r="FS1083" s="253"/>
      <c r="FT1083" s="253"/>
      <c r="FU1083" s="253"/>
      <c r="FV1083" s="253"/>
      <c r="FW1083" s="253"/>
      <c r="FX1083" s="253"/>
      <c r="FY1083" s="253"/>
      <c r="FZ1083" s="253"/>
      <c r="GA1083" s="253"/>
      <c r="GB1083" s="253"/>
      <c r="GC1083" s="253"/>
      <c r="GD1083" s="253"/>
      <c r="GE1083" s="253"/>
      <c r="GF1083" s="253"/>
      <c r="GG1083" s="253"/>
      <c r="GH1083" s="253"/>
      <c r="GI1083" s="253"/>
      <c r="GJ1083" s="253"/>
      <c r="GK1083" s="253"/>
      <c r="GL1083" s="253"/>
      <c r="GM1083" s="253"/>
      <c r="GN1083" s="253"/>
      <c r="GO1083" s="253"/>
      <c r="GP1083" s="253"/>
      <c r="GQ1083" s="253"/>
      <c r="GR1083" s="253"/>
      <c r="GS1083" s="253"/>
      <c r="GT1083" s="253"/>
      <c r="GU1083" s="253"/>
      <c r="GV1083" s="253"/>
      <c r="GW1083" s="253"/>
      <c r="GX1083" s="253"/>
      <c r="GY1083" s="253"/>
      <c r="GZ1083" s="253"/>
      <c r="HA1083" s="253"/>
      <c r="HB1083" s="253"/>
      <c r="HC1083" s="253"/>
      <c r="HD1083" s="253"/>
      <c r="HE1083" s="253"/>
      <c r="HF1083" s="253"/>
      <c r="HG1083" s="253"/>
      <c r="HH1083" s="253"/>
      <c r="HI1083" s="253"/>
      <c r="HJ1083" s="253"/>
      <c r="HK1083" s="253"/>
      <c r="HL1083" s="253"/>
      <c r="HM1083" s="253"/>
      <c r="HN1083" s="253"/>
      <c r="HO1083" s="253"/>
      <c r="HP1083" s="253"/>
      <c r="HQ1083" s="253"/>
      <c r="HR1083" s="253"/>
      <c r="HS1083" s="253"/>
      <c r="HT1083" s="253"/>
      <c r="HU1083" s="253"/>
      <c r="HV1083" s="253"/>
      <c r="HW1083" s="253"/>
      <c r="HX1083" s="253"/>
      <c r="HY1083" s="253"/>
      <c r="HZ1083" s="253"/>
      <c r="IA1083" s="253"/>
      <c r="IB1083" s="253"/>
      <c r="IC1083" s="253"/>
      <c r="ID1083" s="253"/>
      <c r="IE1083" s="253"/>
      <c r="IF1083" s="253"/>
      <c r="IG1083" s="253"/>
      <c r="IH1083" s="253"/>
      <c r="II1083" s="253"/>
      <c r="IJ1083" s="253"/>
      <c r="IK1083" s="253"/>
      <c r="IL1083" s="253"/>
      <c r="IM1083" s="253"/>
      <c r="IN1083" s="253"/>
      <c r="IO1083" s="253"/>
      <c r="IP1083" s="253"/>
      <c r="IQ1083" s="253"/>
      <c r="IR1083" s="253"/>
      <c r="IS1083" s="253"/>
      <c r="IT1083" s="253"/>
      <c r="IU1083" s="253"/>
      <c r="IV1083" s="253"/>
      <c r="IW1083" s="253"/>
      <c r="IX1083" s="253"/>
      <c r="IY1083" s="253"/>
      <c r="IZ1083" s="253"/>
      <c r="JA1083" s="253"/>
      <c r="JB1083" s="253"/>
      <c r="JC1083" s="253"/>
      <c r="JD1083" s="253"/>
      <c r="JE1083" s="253"/>
    </row>
    <row r="1084" spans="1:265" s="1185" customFormat="1" ht="30" x14ac:dyDescent="0.25">
      <c r="A1084" s="414"/>
      <c r="B1084" s="414">
        <v>1</v>
      </c>
      <c r="C1084" s="860" t="s">
        <v>206</v>
      </c>
      <c r="D1084" s="336"/>
      <c r="E1084" s="336"/>
      <c r="F1084" s="2369"/>
      <c r="G1084" s="1054"/>
      <c r="H1084" s="1054"/>
      <c r="I1084" s="2492"/>
      <c r="J1084" s="3163"/>
      <c r="K1084" s="3163"/>
      <c r="L1084" s="3164"/>
      <c r="M1084" s="3164"/>
      <c r="N1084" s="3164"/>
      <c r="O1084" s="3164"/>
      <c r="P1084" s="3164"/>
      <c r="Q1084" s="3164"/>
      <c r="R1084" s="3159">
        <f t="shared" ref="R1084:AD1084" si="329">R991+R1045</f>
        <v>49629.0645</v>
      </c>
      <c r="S1084" s="3159">
        <f t="shared" si="329"/>
        <v>49629.0645</v>
      </c>
      <c r="T1084" s="3159">
        <f t="shared" si="329"/>
        <v>49629.0645</v>
      </c>
      <c r="U1084" s="3159">
        <f t="shared" si="329"/>
        <v>49629.0645</v>
      </c>
      <c r="V1084" s="3159">
        <f t="shared" si="329"/>
        <v>49629.0645</v>
      </c>
      <c r="W1084" s="3159">
        <f t="shared" si="329"/>
        <v>20678.776875</v>
      </c>
      <c r="X1084" s="1054">
        <f t="shared" si="329"/>
        <v>21246.857469999995</v>
      </c>
      <c r="Y1084" s="2770">
        <f t="shared" si="329"/>
        <v>0</v>
      </c>
      <c r="Z1084" s="1054">
        <f t="shared" si="329"/>
        <v>0</v>
      </c>
      <c r="AA1084" s="1054">
        <f t="shared" si="329"/>
        <v>568.08059499999604</v>
      </c>
      <c r="AB1084" s="3165">
        <f t="shared" si="329"/>
        <v>0</v>
      </c>
      <c r="AC1084" s="3165">
        <f t="shared" si="329"/>
        <v>-1.33185</v>
      </c>
      <c r="AD1084" s="1054">
        <f t="shared" si="329"/>
        <v>21245.525619999997</v>
      </c>
      <c r="AE1084" s="1274"/>
      <c r="AF1084" s="1274">
        <f>AF991+AF1045</f>
        <v>0</v>
      </c>
      <c r="AG1084" s="2761"/>
      <c r="AH1084" s="3665"/>
      <c r="AI1084" s="253"/>
      <c r="AJ1084" s="253"/>
      <c r="AK1084" s="253"/>
      <c r="AL1084" s="253"/>
      <c r="AM1084" s="253"/>
      <c r="AN1084" s="253"/>
      <c r="AO1084" s="253"/>
      <c r="AP1084" s="253"/>
      <c r="AQ1084" s="253"/>
      <c r="AR1084" s="253"/>
      <c r="AS1084" s="253"/>
      <c r="AT1084" s="253"/>
      <c r="AU1084" s="253"/>
      <c r="AV1084" s="253"/>
      <c r="AW1084" s="253"/>
      <c r="AX1084" s="253"/>
      <c r="AY1084" s="253"/>
      <c r="AZ1084" s="253"/>
      <c r="BA1084" s="253"/>
      <c r="BB1084" s="253"/>
      <c r="BC1084" s="253"/>
      <c r="BD1084" s="253"/>
      <c r="BE1084" s="253"/>
      <c r="BF1084" s="253"/>
      <c r="BG1084" s="253"/>
      <c r="BH1084" s="253"/>
      <c r="BI1084" s="253"/>
      <c r="BJ1084" s="253"/>
      <c r="BK1084" s="253"/>
      <c r="BL1084" s="253"/>
      <c r="BM1084" s="253"/>
      <c r="BN1084" s="253"/>
      <c r="BO1084" s="253"/>
      <c r="BP1084" s="253"/>
      <c r="BQ1084" s="253"/>
      <c r="BR1084" s="253"/>
      <c r="BS1084" s="253"/>
      <c r="BT1084" s="253"/>
      <c r="BU1084" s="253"/>
      <c r="BV1084" s="253"/>
      <c r="BW1084" s="253"/>
      <c r="BX1084" s="253"/>
      <c r="BY1084" s="253"/>
      <c r="BZ1084" s="253"/>
      <c r="CA1084" s="253"/>
      <c r="CB1084" s="253"/>
      <c r="CC1084" s="253"/>
      <c r="CD1084" s="253"/>
      <c r="CE1084" s="253"/>
      <c r="CF1084" s="253"/>
      <c r="CG1084" s="253"/>
      <c r="CH1084" s="253"/>
      <c r="CI1084" s="253"/>
      <c r="CJ1084" s="253"/>
      <c r="CK1084" s="253"/>
      <c r="CL1084" s="253"/>
      <c r="CM1084" s="253"/>
      <c r="CN1084" s="253"/>
      <c r="CO1084" s="253"/>
      <c r="CP1084" s="253"/>
      <c r="CQ1084" s="253"/>
      <c r="CR1084" s="253"/>
      <c r="CS1084" s="253"/>
      <c r="CT1084" s="253"/>
      <c r="CU1084" s="253"/>
      <c r="CV1084" s="253"/>
      <c r="CW1084" s="253"/>
      <c r="CX1084" s="253"/>
      <c r="CY1084" s="253"/>
      <c r="CZ1084" s="253"/>
      <c r="DA1084" s="253"/>
      <c r="DB1084" s="253"/>
      <c r="DC1084" s="253"/>
      <c r="DD1084" s="253"/>
      <c r="DE1084" s="253"/>
      <c r="DF1084" s="253"/>
      <c r="DG1084" s="253"/>
      <c r="DH1084" s="253"/>
      <c r="DI1084" s="253"/>
      <c r="DJ1084" s="253"/>
      <c r="DK1084" s="253"/>
      <c r="DL1084" s="253"/>
      <c r="DM1084" s="253"/>
      <c r="DN1084" s="253"/>
      <c r="DO1084" s="253"/>
      <c r="DP1084" s="253"/>
      <c r="DQ1084" s="253"/>
      <c r="DR1084" s="253"/>
      <c r="DS1084" s="253"/>
      <c r="DT1084" s="253"/>
      <c r="DU1084" s="253"/>
      <c r="DV1084" s="253"/>
      <c r="DW1084" s="253"/>
      <c r="DX1084" s="253"/>
      <c r="DY1084" s="253"/>
      <c r="DZ1084" s="253"/>
      <c r="EA1084" s="253"/>
      <c r="EB1084" s="253"/>
      <c r="EC1084" s="253"/>
      <c r="ED1084" s="253"/>
      <c r="EE1084" s="253"/>
      <c r="EF1084" s="253"/>
      <c r="EG1084" s="253"/>
      <c r="EH1084" s="253"/>
      <c r="EI1084" s="253"/>
      <c r="EJ1084" s="253"/>
      <c r="EK1084" s="253"/>
      <c r="EL1084" s="253"/>
      <c r="EM1084" s="253"/>
      <c r="EN1084" s="253"/>
      <c r="EO1084" s="253"/>
      <c r="EP1084" s="253"/>
      <c r="EQ1084" s="253"/>
      <c r="ER1084" s="253"/>
      <c r="ES1084" s="253"/>
      <c r="ET1084" s="253"/>
      <c r="EU1084" s="253"/>
      <c r="EV1084" s="253"/>
      <c r="EW1084" s="253"/>
      <c r="EX1084" s="253"/>
      <c r="EY1084" s="253"/>
      <c r="EZ1084" s="253"/>
      <c r="FA1084" s="253"/>
      <c r="FB1084" s="253"/>
      <c r="FC1084" s="253"/>
      <c r="FD1084" s="253"/>
      <c r="FE1084" s="253"/>
      <c r="FF1084" s="253"/>
      <c r="FG1084" s="253"/>
      <c r="FH1084" s="253"/>
      <c r="FI1084" s="253"/>
      <c r="FJ1084" s="253"/>
      <c r="FK1084" s="253"/>
      <c r="FL1084" s="253"/>
      <c r="FM1084" s="253"/>
      <c r="FN1084" s="253"/>
      <c r="FO1084" s="253"/>
      <c r="FP1084" s="253"/>
      <c r="FQ1084" s="253"/>
      <c r="FR1084" s="253"/>
      <c r="FS1084" s="253"/>
      <c r="FT1084" s="253"/>
      <c r="FU1084" s="253"/>
      <c r="FV1084" s="253"/>
      <c r="FW1084" s="253"/>
      <c r="FX1084" s="253"/>
      <c r="FY1084" s="253"/>
      <c r="FZ1084" s="253"/>
      <c r="GA1084" s="253"/>
      <c r="GB1084" s="253"/>
      <c r="GC1084" s="253"/>
      <c r="GD1084" s="253"/>
      <c r="GE1084" s="253"/>
      <c r="GF1084" s="253"/>
      <c r="GG1084" s="253"/>
      <c r="GH1084" s="253"/>
      <c r="GI1084" s="253"/>
      <c r="GJ1084" s="253"/>
      <c r="GK1084" s="253"/>
      <c r="GL1084" s="253"/>
      <c r="GM1084" s="253"/>
      <c r="GN1084" s="253"/>
      <c r="GO1084" s="253"/>
      <c r="GP1084" s="253"/>
      <c r="GQ1084" s="253"/>
      <c r="GR1084" s="253"/>
      <c r="GS1084" s="253"/>
      <c r="GT1084" s="253"/>
      <c r="GU1084" s="253"/>
      <c r="GV1084" s="253"/>
      <c r="GW1084" s="253"/>
      <c r="GX1084" s="253"/>
      <c r="GY1084" s="253"/>
      <c r="GZ1084" s="253"/>
      <c r="HA1084" s="253"/>
      <c r="HB1084" s="253"/>
      <c r="HC1084" s="253"/>
      <c r="HD1084" s="253"/>
      <c r="HE1084" s="253"/>
      <c r="HF1084" s="253"/>
      <c r="HG1084" s="253"/>
      <c r="HH1084" s="253"/>
      <c r="HI1084" s="253"/>
      <c r="HJ1084" s="253"/>
      <c r="HK1084" s="253"/>
      <c r="HL1084" s="253"/>
      <c r="HM1084" s="253"/>
      <c r="HN1084" s="253"/>
      <c r="HO1084" s="253"/>
      <c r="HP1084" s="253"/>
      <c r="HQ1084" s="253"/>
      <c r="HR1084" s="253"/>
      <c r="HS1084" s="253"/>
      <c r="HT1084" s="253"/>
      <c r="HU1084" s="253"/>
      <c r="HV1084" s="253"/>
      <c r="HW1084" s="253"/>
      <c r="HX1084" s="253"/>
      <c r="HY1084" s="253"/>
      <c r="HZ1084" s="253"/>
      <c r="IA1084" s="253"/>
      <c r="IB1084" s="253"/>
      <c r="IC1084" s="253"/>
      <c r="ID1084" s="253"/>
      <c r="IE1084" s="253"/>
      <c r="IF1084" s="253"/>
      <c r="IG1084" s="253"/>
      <c r="IH1084" s="253"/>
      <c r="II1084" s="253"/>
      <c r="IJ1084" s="253"/>
      <c r="IK1084" s="253"/>
      <c r="IL1084" s="253"/>
      <c r="IM1084" s="253"/>
      <c r="IN1084" s="253"/>
      <c r="IO1084" s="253"/>
      <c r="IP1084" s="253"/>
      <c r="IQ1084" s="253"/>
      <c r="IR1084" s="253"/>
      <c r="IS1084" s="253"/>
      <c r="IT1084" s="253"/>
      <c r="IU1084" s="253"/>
      <c r="IV1084" s="253"/>
      <c r="IW1084" s="253"/>
      <c r="IX1084" s="253"/>
      <c r="IY1084" s="253"/>
      <c r="IZ1084" s="253"/>
      <c r="JA1084" s="253"/>
      <c r="JB1084" s="253"/>
      <c r="JC1084" s="253"/>
      <c r="JD1084" s="253"/>
      <c r="JE1084" s="253"/>
    </row>
    <row r="1085" spans="1:265" s="1185" customFormat="1" ht="29.25" x14ac:dyDescent="0.25">
      <c r="A1085" s="414">
        <v>1</v>
      </c>
      <c r="B1085" s="414">
        <v>1</v>
      </c>
      <c r="C1085" s="858" t="s">
        <v>359</v>
      </c>
      <c r="D1085" s="336"/>
      <c r="E1085" s="336"/>
      <c r="F1085" s="2369">
        <f>F1046+F992</f>
        <v>3025</v>
      </c>
      <c r="G1085" s="1054">
        <f>G1046+G992</f>
        <v>1260.4166666666665</v>
      </c>
      <c r="H1085" s="1054">
        <f>H1046+H992</f>
        <v>897.16250000000014</v>
      </c>
      <c r="I1085" s="2492">
        <f>H1085/G1085*100</f>
        <v>71.179834710743819</v>
      </c>
      <c r="J1085" s="3163"/>
      <c r="K1085" s="3163"/>
      <c r="L1085" s="3164"/>
      <c r="M1085" s="3164"/>
      <c r="N1085" s="3164"/>
      <c r="O1085" s="3164"/>
      <c r="P1085" s="3164"/>
      <c r="Q1085" s="3164"/>
      <c r="R1085" s="3159"/>
      <c r="S1085" s="3159"/>
      <c r="T1085" s="3159"/>
      <c r="U1085" s="3159"/>
      <c r="V1085" s="3159"/>
      <c r="W1085" s="3159"/>
      <c r="X1085" s="1054"/>
      <c r="Y1085" s="2770"/>
      <c r="Z1085" s="1054"/>
      <c r="AA1085" s="1054"/>
      <c r="AB1085" s="3165"/>
      <c r="AC1085" s="3165"/>
      <c r="AD1085" s="1054"/>
      <c r="AE1085" s="1274">
        <f>AE1046+AE992</f>
        <v>0</v>
      </c>
      <c r="AF1085" s="1274"/>
      <c r="AG1085" s="2761"/>
      <c r="AH1085" s="3665"/>
      <c r="AI1085" s="253"/>
      <c r="AJ1085" s="253"/>
      <c r="AK1085" s="253"/>
      <c r="AL1085" s="253"/>
      <c r="AM1085" s="253"/>
      <c r="AN1085" s="253"/>
      <c r="AO1085" s="253"/>
      <c r="AP1085" s="253"/>
      <c r="AQ1085" s="253"/>
      <c r="AR1085" s="253"/>
      <c r="AS1085" s="253"/>
      <c r="AT1085" s="253"/>
      <c r="AU1085" s="253"/>
      <c r="AV1085" s="253"/>
      <c r="AW1085" s="253"/>
      <c r="AX1085" s="253"/>
      <c r="AY1085" s="253"/>
      <c r="AZ1085" s="253"/>
      <c r="BA1085" s="253"/>
      <c r="BB1085" s="253"/>
      <c r="BC1085" s="253"/>
      <c r="BD1085" s="253"/>
      <c r="BE1085" s="253"/>
      <c r="BF1085" s="253"/>
      <c r="BG1085" s="253"/>
      <c r="BH1085" s="253"/>
      <c r="BI1085" s="253"/>
      <c r="BJ1085" s="253"/>
      <c r="BK1085" s="253"/>
      <c r="BL1085" s="253"/>
      <c r="BM1085" s="253"/>
      <c r="BN1085" s="253"/>
      <c r="BO1085" s="253"/>
      <c r="BP1085" s="253"/>
      <c r="BQ1085" s="253"/>
      <c r="BR1085" s="253"/>
      <c r="BS1085" s="253"/>
      <c r="BT1085" s="253"/>
      <c r="BU1085" s="253"/>
      <c r="BV1085" s="253"/>
      <c r="BW1085" s="253"/>
      <c r="BX1085" s="253"/>
      <c r="BY1085" s="253"/>
      <c r="BZ1085" s="253"/>
      <c r="CA1085" s="253"/>
      <c r="CB1085" s="253"/>
      <c r="CC1085" s="253"/>
      <c r="CD1085" s="253"/>
      <c r="CE1085" s="253"/>
      <c r="CF1085" s="253"/>
      <c r="CG1085" s="253"/>
      <c r="CH1085" s="253"/>
      <c r="CI1085" s="253"/>
      <c r="CJ1085" s="253"/>
      <c r="CK1085" s="253"/>
      <c r="CL1085" s="253"/>
      <c r="CM1085" s="253"/>
      <c r="CN1085" s="253"/>
      <c r="CO1085" s="253"/>
      <c r="CP1085" s="253"/>
      <c r="CQ1085" s="253"/>
      <c r="CR1085" s="253"/>
      <c r="CS1085" s="253"/>
      <c r="CT1085" s="253"/>
      <c r="CU1085" s="253"/>
      <c r="CV1085" s="253"/>
      <c r="CW1085" s="253"/>
      <c r="CX1085" s="253"/>
      <c r="CY1085" s="253"/>
      <c r="CZ1085" s="253"/>
      <c r="DA1085" s="253"/>
      <c r="DB1085" s="253"/>
      <c r="DC1085" s="253"/>
      <c r="DD1085" s="253"/>
      <c r="DE1085" s="253"/>
      <c r="DF1085" s="253"/>
      <c r="DG1085" s="253"/>
      <c r="DH1085" s="253"/>
      <c r="DI1085" s="253"/>
      <c r="DJ1085" s="253"/>
      <c r="DK1085" s="253"/>
      <c r="DL1085" s="253"/>
      <c r="DM1085" s="253"/>
      <c r="DN1085" s="253"/>
      <c r="DO1085" s="253"/>
      <c r="DP1085" s="253"/>
      <c r="DQ1085" s="253"/>
      <c r="DR1085" s="253"/>
      <c r="DS1085" s="253"/>
      <c r="DT1085" s="253"/>
      <c r="DU1085" s="253"/>
      <c r="DV1085" s="253"/>
      <c r="DW1085" s="253"/>
      <c r="DX1085" s="253"/>
      <c r="DY1085" s="253"/>
      <c r="DZ1085" s="253"/>
      <c r="EA1085" s="253"/>
      <c r="EB1085" s="253"/>
      <c r="EC1085" s="253"/>
      <c r="ED1085" s="253"/>
      <c r="EE1085" s="253"/>
      <c r="EF1085" s="253"/>
      <c r="EG1085" s="253"/>
      <c r="EH1085" s="253"/>
      <c r="EI1085" s="253"/>
      <c r="EJ1085" s="253"/>
      <c r="EK1085" s="253"/>
      <c r="EL1085" s="253"/>
      <c r="EM1085" s="253"/>
      <c r="EN1085" s="253"/>
      <c r="EO1085" s="253"/>
      <c r="EP1085" s="253"/>
      <c r="EQ1085" s="253"/>
      <c r="ER1085" s="253"/>
      <c r="ES1085" s="253"/>
      <c r="ET1085" s="253"/>
      <c r="EU1085" s="253"/>
      <c r="EV1085" s="253"/>
      <c r="EW1085" s="253"/>
      <c r="EX1085" s="253"/>
      <c r="EY1085" s="253"/>
      <c r="EZ1085" s="253"/>
      <c r="FA1085" s="253"/>
      <c r="FB1085" s="253"/>
      <c r="FC1085" s="253"/>
      <c r="FD1085" s="253"/>
      <c r="FE1085" s="253"/>
      <c r="FF1085" s="253"/>
      <c r="FG1085" s="253"/>
      <c r="FH1085" s="253"/>
      <c r="FI1085" s="253"/>
      <c r="FJ1085" s="253"/>
      <c r="FK1085" s="253"/>
      <c r="FL1085" s="253"/>
      <c r="FM1085" s="253"/>
      <c r="FN1085" s="253"/>
      <c r="FO1085" s="253"/>
      <c r="FP1085" s="253"/>
      <c r="FQ1085" s="253"/>
      <c r="FR1085" s="253"/>
      <c r="FS1085" s="253"/>
      <c r="FT1085" s="253"/>
      <c r="FU1085" s="253"/>
      <c r="FV1085" s="253"/>
      <c r="FW1085" s="253"/>
      <c r="FX1085" s="253"/>
      <c r="FY1085" s="253"/>
      <c r="FZ1085" s="253"/>
      <c r="GA1085" s="253"/>
      <c r="GB1085" s="253"/>
      <c r="GC1085" s="253"/>
      <c r="GD1085" s="253"/>
      <c r="GE1085" s="253"/>
      <c r="GF1085" s="253"/>
      <c r="GG1085" s="253"/>
      <c r="GH1085" s="253"/>
      <c r="GI1085" s="253"/>
      <c r="GJ1085" s="253"/>
      <c r="GK1085" s="253"/>
      <c r="GL1085" s="253"/>
      <c r="GM1085" s="253"/>
      <c r="GN1085" s="253"/>
      <c r="GO1085" s="253"/>
      <c r="GP1085" s="253"/>
      <c r="GQ1085" s="253"/>
      <c r="GR1085" s="253"/>
      <c r="GS1085" s="253"/>
      <c r="GT1085" s="253"/>
      <c r="GU1085" s="253"/>
      <c r="GV1085" s="253"/>
      <c r="GW1085" s="253"/>
      <c r="GX1085" s="253"/>
      <c r="GY1085" s="253"/>
      <c r="GZ1085" s="253"/>
      <c r="HA1085" s="253"/>
      <c r="HB1085" s="253"/>
      <c r="HC1085" s="253"/>
      <c r="HD1085" s="253"/>
      <c r="HE1085" s="253"/>
      <c r="HF1085" s="253"/>
      <c r="HG1085" s="253"/>
      <c r="HH1085" s="253"/>
      <c r="HI1085" s="253"/>
      <c r="HJ1085" s="253"/>
      <c r="HK1085" s="253"/>
      <c r="HL1085" s="253"/>
      <c r="HM1085" s="253"/>
      <c r="HN1085" s="253"/>
      <c r="HO1085" s="253"/>
      <c r="HP1085" s="253"/>
      <c r="HQ1085" s="253"/>
      <c r="HR1085" s="253"/>
      <c r="HS1085" s="253"/>
      <c r="HT1085" s="253"/>
      <c r="HU1085" s="253"/>
      <c r="HV1085" s="253"/>
      <c r="HW1085" s="253"/>
      <c r="HX1085" s="253"/>
      <c r="HY1085" s="253"/>
      <c r="HZ1085" s="253"/>
      <c r="IA1085" s="253"/>
      <c r="IB1085" s="253"/>
      <c r="IC1085" s="253"/>
      <c r="ID1085" s="253"/>
      <c r="IE1085" s="253"/>
      <c r="IF1085" s="253"/>
      <c r="IG1085" s="253"/>
      <c r="IH1085" s="253"/>
      <c r="II1085" s="253"/>
      <c r="IJ1085" s="253"/>
      <c r="IK1085" s="253"/>
      <c r="IL1085" s="253"/>
      <c r="IM1085" s="253"/>
      <c r="IN1085" s="253"/>
      <c r="IO1085" s="253"/>
      <c r="IP1085" s="253"/>
      <c r="IQ1085" s="253"/>
      <c r="IR1085" s="253"/>
      <c r="IS1085" s="253"/>
      <c r="IT1085" s="253"/>
      <c r="IU1085" s="253"/>
      <c r="IV1085" s="253"/>
      <c r="IW1085" s="253"/>
      <c r="IX1085" s="253"/>
      <c r="IY1085" s="253"/>
      <c r="IZ1085" s="253"/>
      <c r="JA1085" s="253"/>
      <c r="JB1085" s="253"/>
      <c r="JC1085" s="253"/>
      <c r="JD1085" s="253"/>
      <c r="JE1085" s="253"/>
    </row>
    <row r="1086" spans="1:265" s="1185" customFormat="1" x14ac:dyDescent="0.25">
      <c r="A1086" s="414">
        <v>1</v>
      </c>
      <c r="B1086" s="414">
        <v>1</v>
      </c>
      <c r="C1086" s="861" t="s">
        <v>347</v>
      </c>
      <c r="D1086" s="336"/>
      <c r="E1086" s="336"/>
      <c r="F1086" s="2369">
        <f>F993</f>
        <v>0</v>
      </c>
      <c r="G1086" s="1054">
        <f>G993</f>
        <v>0</v>
      </c>
      <c r="H1086" s="1054">
        <f>H993</f>
        <v>0</v>
      </c>
      <c r="I1086" s="2492"/>
      <c r="J1086" s="3163"/>
      <c r="K1086" s="3163"/>
      <c r="L1086" s="3164"/>
      <c r="M1086" s="3164"/>
      <c r="N1086" s="3164"/>
      <c r="O1086" s="3164"/>
      <c r="P1086" s="3164"/>
      <c r="Q1086" s="3164"/>
      <c r="R1086" s="3159"/>
      <c r="S1086" s="3159"/>
      <c r="T1086" s="3159"/>
      <c r="U1086" s="3159"/>
      <c r="V1086" s="3159"/>
      <c r="W1086" s="3159"/>
      <c r="X1086" s="1054"/>
      <c r="Y1086" s="2770"/>
      <c r="Z1086" s="1054"/>
      <c r="AA1086" s="1054"/>
      <c r="AB1086" s="3165"/>
      <c r="AC1086" s="3165"/>
      <c r="AD1086" s="1054"/>
      <c r="AE1086" s="1274">
        <f>AE993</f>
        <v>0</v>
      </c>
      <c r="AF1086" s="1274"/>
      <c r="AG1086" s="2761"/>
      <c r="AH1086" s="3665"/>
      <c r="AI1086" s="253"/>
      <c r="AJ1086" s="253"/>
      <c r="AK1086" s="253"/>
      <c r="AL1086" s="253"/>
      <c r="AM1086" s="253"/>
      <c r="AN1086" s="253"/>
      <c r="AO1086" s="253"/>
      <c r="AP1086" s="253"/>
      <c r="AQ1086" s="253"/>
      <c r="AR1086" s="253"/>
      <c r="AS1086" s="253"/>
      <c r="AT1086" s="253"/>
      <c r="AU1086" s="253"/>
      <c r="AV1086" s="253"/>
      <c r="AW1086" s="253"/>
      <c r="AX1086" s="253"/>
      <c r="AY1086" s="253"/>
      <c r="AZ1086" s="253"/>
      <c r="BA1086" s="253"/>
      <c r="BB1086" s="253"/>
      <c r="BC1086" s="253"/>
      <c r="BD1086" s="253"/>
      <c r="BE1086" s="253"/>
      <c r="BF1086" s="253"/>
      <c r="BG1086" s="253"/>
      <c r="BH1086" s="253"/>
      <c r="BI1086" s="253"/>
      <c r="BJ1086" s="253"/>
      <c r="BK1086" s="253"/>
      <c r="BL1086" s="253"/>
      <c r="BM1086" s="253"/>
      <c r="BN1086" s="253"/>
      <c r="BO1086" s="253"/>
      <c r="BP1086" s="253"/>
      <c r="BQ1086" s="253"/>
      <c r="BR1086" s="253"/>
      <c r="BS1086" s="253"/>
      <c r="BT1086" s="253"/>
      <c r="BU1086" s="253"/>
      <c r="BV1086" s="253"/>
      <c r="BW1086" s="253"/>
      <c r="BX1086" s="253"/>
      <c r="BY1086" s="253"/>
      <c r="BZ1086" s="253"/>
      <c r="CA1086" s="253"/>
      <c r="CB1086" s="253"/>
      <c r="CC1086" s="253"/>
      <c r="CD1086" s="253"/>
      <c r="CE1086" s="253"/>
      <c r="CF1086" s="253"/>
      <c r="CG1086" s="253"/>
      <c r="CH1086" s="253"/>
      <c r="CI1086" s="253"/>
      <c r="CJ1086" s="253"/>
      <c r="CK1086" s="253"/>
      <c r="CL1086" s="253"/>
      <c r="CM1086" s="253"/>
      <c r="CN1086" s="253"/>
      <c r="CO1086" s="253"/>
      <c r="CP1086" s="253"/>
      <c r="CQ1086" s="253"/>
      <c r="CR1086" s="253"/>
      <c r="CS1086" s="253"/>
      <c r="CT1086" s="253"/>
      <c r="CU1086" s="253"/>
      <c r="CV1086" s="253"/>
      <c r="CW1086" s="253"/>
      <c r="CX1086" s="253"/>
      <c r="CY1086" s="253"/>
      <c r="CZ1086" s="253"/>
      <c r="DA1086" s="253"/>
      <c r="DB1086" s="253"/>
      <c r="DC1086" s="253"/>
      <c r="DD1086" s="253"/>
      <c r="DE1086" s="253"/>
      <c r="DF1086" s="253"/>
      <c r="DG1086" s="253"/>
      <c r="DH1086" s="253"/>
      <c r="DI1086" s="253"/>
      <c r="DJ1086" s="253"/>
      <c r="DK1086" s="253"/>
      <c r="DL1086" s="253"/>
      <c r="DM1086" s="253"/>
      <c r="DN1086" s="253"/>
      <c r="DO1086" s="253"/>
      <c r="DP1086" s="253"/>
      <c r="DQ1086" s="253"/>
      <c r="DR1086" s="253"/>
      <c r="DS1086" s="253"/>
      <c r="DT1086" s="253"/>
      <c r="DU1086" s="253"/>
      <c r="DV1086" s="253"/>
      <c r="DW1086" s="253"/>
      <c r="DX1086" s="253"/>
      <c r="DY1086" s="253"/>
      <c r="DZ1086" s="253"/>
      <c r="EA1086" s="253"/>
      <c r="EB1086" s="253"/>
      <c r="EC1086" s="253"/>
      <c r="ED1086" s="253"/>
      <c r="EE1086" s="253"/>
      <c r="EF1086" s="253"/>
      <c r="EG1086" s="253"/>
      <c r="EH1086" s="253"/>
      <c r="EI1086" s="253"/>
      <c r="EJ1086" s="253"/>
      <c r="EK1086" s="253"/>
      <c r="EL1086" s="253"/>
      <c r="EM1086" s="253"/>
      <c r="EN1086" s="253"/>
      <c r="EO1086" s="253"/>
      <c r="EP1086" s="253"/>
      <c r="EQ1086" s="253"/>
      <c r="ER1086" s="253"/>
      <c r="ES1086" s="253"/>
      <c r="ET1086" s="253"/>
      <c r="EU1086" s="253"/>
      <c r="EV1086" s="253"/>
      <c r="EW1086" s="253"/>
      <c r="EX1086" s="253"/>
      <c r="EY1086" s="253"/>
      <c r="EZ1086" s="253"/>
      <c r="FA1086" s="253"/>
      <c r="FB1086" s="253"/>
      <c r="FC1086" s="253"/>
      <c r="FD1086" s="253"/>
      <c r="FE1086" s="253"/>
      <c r="FF1086" s="253"/>
      <c r="FG1086" s="253"/>
      <c r="FH1086" s="253"/>
      <c r="FI1086" s="253"/>
      <c r="FJ1086" s="253"/>
      <c r="FK1086" s="253"/>
      <c r="FL1086" s="253"/>
      <c r="FM1086" s="253"/>
      <c r="FN1086" s="253"/>
      <c r="FO1086" s="253"/>
      <c r="FP1086" s="253"/>
      <c r="FQ1086" s="253"/>
      <c r="FR1086" s="253"/>
      <c r="FS1086" s="253"/>
      <c r="FT1086" s="253"/>
      <c r="FU1086" s="253"/>
      <c r="FV1086" s="253"/>
      <c r="FW1086" s="253"/>
      <c r="FX1086" s="253"/>
      <c r="FY1086" s="253"/>
      <c r="FZ1086" s="253"/>
      <c r="GA1086" s="253"/>
      <c r="GB1086" s="253"/>
      <c r="GC1086" s="253"/>
      <c r="GD1086" s="253"/>
      <c r="GE1086" s="253"/>
      <c r="GF1086" s="253"/>
      <c r="GG1086" s="253"/>
      <c r="GH1086" s="253"/>
      <c r="GI1086" s="253"/>
      <c r="GJ1086" s="253"/>
      <c r="GK1086" s="253"/>
      <c r="GL1086" s="253"/>
      <c r="GM1086" s="253"/>
      <c r="GN1086" s="253"/>
      <c r="GO1086" s="253"/>
      <c r="GP1086" s="253"/>
      <c r="GQ1086" s="253"/>
      <c r="GR1086" s="253"/>
      <c r="GS1086" s="253"/>
      <c r="GT1086" s="253"/>
      <c r="GU1086" s="253"/>
      <c r="GV1086" s="253"/>
      <c r="GW1086" s="253"/>
      <c r="GX1086" s="253"/>
      <c r="GY1086" s="253"/>
      <c r="GZ1086" s="253"/>
      <c r="HA1086" s="253"/>
      <c r="HB1086" s="253"/>
      <c r="HC1086" s="253"/>
      <c r="HD1086" s="253"/>
      <c r="HE1086" s="253"/>
      <c r="HF1086" s="253"/>
      <c r="HG1086" s="253"/>
      <c r="HH1086" s="253"/>
      <c r="HI1086" s="253"/>
      <c r="HJ1086" s="253"/>
      <c r="HK1086" s="253"/>
      <c r="HL1086" s="253"/>
      <c r="HM1086" s="253"/>
      <c r="HN1086" s="253"/>
      <c r="HO1086" s="253"/>
      <c r="HP1086" s="253"/>
      <c r="HQ1086" s="253"/>
      <c r="HR1086" s="253"/>
      <c r="HS1086" s="253"/>
      <c r="HT1086" s="253"/>
      <c r="HU1086" s="253"/>
      <c r="HV1086" s="253"/>
      <c r="HW1086" s="253"/>
      <c r="HX1086" s="253"/>
      <c r="HY1086" s="253"/>
      <c r="HZ1086" s="253"/>
      <c r="IA1086" s="253"/>
      <c r="IB1086" s="253"/>
      <c r="IC1086" s="253"/>
      <c r="ID1086" s="253"/>
      <c r="IE1086" s="253"/>
      <c r="IF1086" s="253"/>
      <c r="IG1086" s="253"/>
      <c r="IH1086" s="253"/>
      <c r="II1086" s="253"/>
      <c r="IJ1086" s="253"/>
      <c r="IK1086" s="253"/>
      <c r="IL1086" s="253"/>
      <c r="IM1086" s="253"/>
      <c r="IN1086" s="253"/>
      <c r="IO1086" s="253"/>
      <c r="IP1086" s="253"/>
      <c r="IQ1086" s="253"/>
      <c r="IR1086" s="253"/>
      <c r="IS1086" s="253"/>
      <c r="IT1086" s="253"/>
      <c r="IU1086" s="253"/>
      <c r="IV1086" s="253"/>
      <c r="IW1086" s="253"/>
      <c r="IX1086" s="253"/>
      <c r="IY1086" s="253"/>
      <c r="IZ1086" s="253"/>
      <c r="JA1086" s="253"/>
      <c r="JB1086" s="253"/>
      <c r="JC1086" s="253"/>
      <c r="JD1086" s="253"/>
      <c r="JE1086" s="253"/>
    </row>
    <row r="1087" spans="1:265" s="1185" customFormat="1" ht="30" x14ac:dyDescent="0.25">
      <c r="A1087" s="414"/>
      <c r="B1087" s="414">
        <v>1</v>
      </c>
      <c r="C1087" s="860" t="s">
        <v>348</v>
      </c>
      <c r="D1087" s="336"/>
      <c r="E1087" s="336"/>
      <c r="F1087" s="2369">
        <f>F1047+F994</f>
        <v>1537</v>
      </c>
      <c r="G1087" s="1054">
        <f>G1047+G994</f>
        <v>640.41666666666674</v>
      </c>
      <c r="H1087" s="1054">
        <f>H1047+H994</f>
        <v>857.16250000000014</v>
      </c>
      <c r="I1087" s="2492">
        <f>H1087/G1087*100</f>
        <v>133.84450227716331</v>
      </c>
      <c r="J1087" s="3163"/>
      <c r="K1087" s="3163"/>
      <c r="L1087" s="3164"/>
      <c r="M1087" s="3164"/>
      <c r="N1087" s="3164"/>
      <c r="O1087" s="3164"/>
      <c r="P1087" s="3164"/>
      <c r="Q1087" s="3164"/>
      <c r="R1087" s="3159"/>
      <c r="S1087" s="3159"/>
      <c r="T1087" s="3159"/>
      <c r="U1087" s="3159"/>
      <c r="V1087" s="3159"/>
      <c r="W1087" s="3159"/>
      <c r="X1087" s="1054"/>
      <c r="Y1087" s="2770"/>
      <c r="Z1087" s="1054"/>
      <c r="AA1087" s="1054"/>
      <c r="AB1087" s="3165"/>
      <c r="AC1087" s="3165"/>
      <c r="AD1087" s="1054"/>
      <c r="AE1087" s="1274">
        <f>AE1047+AE994</f>
        <v>0</v>
      </c>
      <c r="AF1087" s="1274"/>
      <c r="AG1087" s="2761"/>
      <c r="AH1087" s="3665"/>
      <c r="AI1087" s="253"/>
      <c r="AJ1087" s="253"/>
      <c r="AK1087" s="253"/>
      <c r="AL1087" s="253"/>
      <c r="AM1087" s="253"/>
      <c r="AN1087" s="253"/>
      <c r="AO1087" s="253"/>
      <c r="AP1087" s="253"/>
      <c r="AQ1087" s="253"/>
      <c r="AR1087" s="253"/>
      <c r="AS1087" s="253"/>
      <c r="AT1087" s="253"/>
      <c r="AU1087" s="253"/>
      <c r="AV1087" s="253"/>
      <c r="AW1087" s="253"/>
      <c r="AX1087" s="253"/>
      <c r="AY1087" s="253"/>
      <c r="AZ1087" s="253"/>
      <c r="BA1087" s="253"/>
      <c r="BB1087" s="253"/>
      <c r="BC1087" s="253"/>
      <c r="BD1087" s="253"/>
      <c r="BE1087" s="253"/>
      <c r="BF1087" s="253"/>
      <c r="BG1087" s="253"/>
      <c r="BH1087" s="253"/>
      <c r="BI1087" s="253"/>
      <c r="BJ1087" s="253"/>
      <c r="BK1087" s="253"/>
      <c r="BL1087" s="253"/>
      <c r="BM1087" s="253"/>
      <c r="BN1087" s="253"/>
      <c r="BO1087" s="253"/>
      <c r="BP1087" s="253"/>
      <c r="BQ1087" s="253"/>
      <c r="BR1087" s="253"/>
      <c r="BS1087" s="253"/>
      <c r="BT1087" s="253"/>
      <c r="BU1087" s="253"/>
      <c r="BV1087" s="253"/>
      <c r="BW1087" s="253"/>
      <c r="BX1087" s="253"/>
      <c r="BY1087" s="253"/>
      <c r="BZ1087" s="253"/>
      <c r="CA1087" s="253"/>
      <c r="CB1087" s="253"/>
      <c r="CC1087" s="253"/>
      <c r="CD1087" s="253"/>
      <c r="CE1087" s="253"/>
      <c r="CF1087" s="253"/>
      <c r="CG1087" s="253"/>
      <c r="CH1087" s="253"/>
      <c r="CI1087" s="253"/>
      <c r="CJ1087" s="253"/>
      <c r="CK1087" s="253"/>
      <c r="CL1087" s="253"/>
      <c r="CM1087" s="253"/>
      <c r="CN1087" s="253"/>
      <c r="CO1087" s="253"/>
      <c r="CP1087" s="253"/>
      <c r="CQ1087" s="253"/>
      <c r="CR1087" s="253"/>
      <c r="CS1087" s="253"/>
      <c r="CT1087" s="253"/>
      <c r="CU1087" s="253"/>
      <c r="CV1087" s="253"/>
      <c r="CW1087" s="253"/>
      <c r="CX1087" s="253"/>
      <c r="CY1087" s="253"/>
      <c r="CZ1087" s="253"/>
      <c r="DA1087" s="253"/>
      <c r="DB1087" s="253"/>
      <c r="DC1087" s="253"/>
      <c r="DD1087" s="253"/>
      <c r="DE1087" s="253"/>
      <c r="DF1087" s="253"/>
      <c r="DG1087" s="253"/>
      <c r="DH1087" s="253"/>
      <c r="DI1087" s="253"/>
      <c r="DJ1087" s="253"/>
      <c r="DK1087" s="253"/>
      <c r="DL1087" s="253"/>
      <c r="DM1087" s="253"/>
      <c r="DN1087" s="253"/>
      <c r="DO1087" s="253"/>
      <c r="DP1087" s="253"/>
      <c r="DQ1087" s="253"/>
      <c r="DR1087" s="253"/>
      <c r="DS1087" s="253"/>
      <c r="DT1087" s="253"/>
      <c r="DU1087" s="253"/>
      <c r="DV1087" s="253"/>
      <c r="DW1087" s="253"/>
      <c r="DX1087" s="253"/>
      <c r="DY1087" s="253"/>
      <c r="DZ1087" s="253"/>
      <c r="EA1087" s="253"/>
      <c r="EB1087" s="253"/>
      <c r="EC1087" s="253"/>
      <c r="ED1087" s="253"/>
      <c r="EE1087" s="253"/>
      <c r="EF1087" s="253"/>
      <c r="EG1087" s="253"/>
      <c r="EH1087" s="253"/>
      <c r="EI1087" s="253"/>
      <c r="EJ1087" s="253"/>
      <c r="EK1087" s="253"/>
      <c r="EL1087" s="253"/>
      <c r="EM1087" s="253"/>
      <c r="EN1087" s="253"/>
      <c r="EO1087" s="253"/>
      <c r="EP1087" s="253"/>
      <c r="EQ1087" s="253"/>
      <c r="ER1087" s="253"/>
      <c r="ES1087" s="253"/>
      <c r="ET1087" s="253"/>
      <c r="EU1087" s="253"/>
      <c r="EV1087" s="253"/>
      <c r="EW1087" s="253"/>
      <c r="EX1087" s="253"/>
      <c r="EY1087" s="253"/>
      <c r="EZ1087" s="253"/>
      <c r="FA1087" s="253"/>
      <c r="FB1087" s="253"/>
      <c r="FC1087" s="253"/>
      <c r="FD1087" s="253"/>
      <c r="FE1087" s="253"/>
      <c r="FF1087" s="253"/>
      <c r="FG1087" s="253"/>
      <c r="FH1087" s="253"/>
      <c r="FI1087" s="253"/>
      <c r="FJ1087" s="253"/>
      <c r="FK1087" s="253"/>
      <c r="FL1087" s="253"/>
      <c r="FM1087" s="253"/>
      <c r="FN1087" s="253"/>
      <c r="FO1087" s="253"/>
      <c r="FP1087" s="253"/>
      <c r="FQ1087" s="253"/>
      <c r="FR1087" s="253"/>
      <c r="FS1087" s="253"/>
      <c r="FT1087" s="253"/>
      <c r="FU1087" s="253"/>
      <c r="FV1087" s="253"/>
      <c r="FW1087" s="253"/>
      <c r="FX1087" s="253"/>
      <c r="FY1087" s="253"/>
      <c r="FZ1087" s="253"/>
      <c r="GA1087" s="253"/>
      <c r="GB1087" s="253"/>
      <c r="GC1087" s="253"/>
      <c r="GD1087" s="253"/>
      <c r="GE1087" s="253"/>
      <c r="GF1087" s="253"/>
      <c r="GG1087" s="253"/>
      <c r="GH1087" s="253"/>
      <c r="GI1087" s="253"/>
      <c r="GJ1087" s="253"/>
      <c r="GK1087" s="253"/>
      <c r="GL1087" s="253"/>
      <c r="GM1087" s="253"/>
      <c r="GN1087" s="253"/>
      <c r="GO1087" s="253"/>
      <c r="GP1087" s="253"/>
      <c r="GQ1087" s="253"/>
      <c r="GR1087" s="253"/>
      <c r="GS1087" s="253"/>
      <c r="GT1087" s="253"/>
      <c r="GU1087" s="253"/>
      <c r="GV1087" s="253"/>
      <c r="GW1087" s="253"/>
      <c r="GX1087" s="253"/>
      <c r="GY1087" s="253"/>
      <c r="GZ1087" s="253"/>
      <c r="HA1087" s="253"/>
      <c r="HB1087" s="253"/>
      <c r="HC1087" s="253"/>
      <c r="HD1087" s="253"/>
      <c r="HE1087" s="253"/>
      <c r="HF1087" s="253"/>
      <c r="HG1087" s="253"/>
      <c r="HH1087" s="253"/>
      <c r="HI1087" s="253"/>
      <c r="HJ1087" s="253"/>
      <c r="HK1087" s="253"/>
      <c r="HL1087" s="253"/>
      <c r="HM1087" s="253"/>
      <c r="HN1087" s="253"/>
      <c r="HO1087" s="253"/>
      <c r="HP1087" s="253"/>
      <c r="HQ1087" s="253"/>
      <c r="HR1087" s="253"/>
      <c r="HS1087" s="253"/>
      <c r="HT1087" s="253"/>
      <c r="HU1087" s="253"/>
      <c r="HV1087" s="253"/>
      <c r="HW1087" s="253"/>
      <c r="HX1087" s="253"/>
      <c r="HY1087" s="253"/>
      <c r="HZ1087" s="253"/>
      <c r="IA1087" s="253"/>
      <c r="IB1087" s="253"/>
      <c r="IC1087" s="253"/>
      <c r="ID1087" s="253"/>
      <c r="IE1087" s="253"/>
      <c r="IF1087" s="253"/>
      <c r="IG1087" s="253"/>
      <c r="IH1087" s="253"/>
      <c r="II1087" s="253"/>
      <c r="IJ1087" s="253"/>
      <c r="IK1087" s="253"/>
      <c r="IL1087" s="253"/>
      <c r="IM1087" s="253"/>
      <c r="IN1087" s="253"/>
      <c r="IO1087" s="253"/>
      <c r="IP1087" s="253"/>
      <c r="IQ1087" s="253"/>
      <c r="IR1087" s="253"/>
      <c r="IS1087" s="253"/>
      <c r="IT1087" s="253"/>
      <c r="IU1087" s="253"/>
      <c r="IV1087" s="253"/>
      <c r="IW1087" s="253"/>
      <c r="IX1087" s="253"/>
      <c r="IY1087" s="253"/>
      <c r="IZ1087" s="253"/>
      <c r="JA1087" s="253"/>
      <c r="JB1087" s="253"/>
      <c r="JC1087" s="253"/>
      <c r="JD1087" s="253"/>
      <c r="JE1087" s="253"/>
    </row>
    <row r="1088" spans="1:265" s="1185" customFormat="1" x14ac:dyDescent="0.25">
      <c r="A1088" s="414"/>
      <c r="B1088" s="414">
        <v>1</v>
      </c>
      <c r="C1088" s="861" t="s">
        <v>349</v>
      </c>
      <c r="D1088" s="336"/>
      <c r="E1088" s="336"/>
      <c r="F1088" s="2369">
        <f>F995</f>
        <v>0</v>
      </c>
      <c r="G1088" s="1054">
        <f>G995</f>
        <v>0</v>
      </c>
      <c r="H1088" s="1054">
        <f>H995</f>
        <v>0</v>
      </c>
      <c r="I1088" s="2492"/>
      <c r="J1088" s="3163"/>
      <c r="K1088" s="3163"/>
      <c r="L1088" s="3164"/>
      <c r="M1088" s="3164"/>
      <c r="N1088" s="3164"/>
      <c r="O1088" s="3164"/>
      <c r="P1088" s="3164"/>
      <c r="Q1088" s="3164"/>
      <c r="R1088" s="3159"/>
      <c r="S1088" s="3159"/>
      <c r="T1088" s="3159"/>
      <c r="U1088" s="3159"/>
      <c r="V1088" s="3159"/>
      <c r="W1088" s="3159"/>
      <c r="X1088" s="1054"/>
      <c r="Y1088" s="2770"/>
      <c r="Z1088" s="1054"/>
      <c r="AA1088" s="1054"/>
      <c r="AB1088" s="3165"/>
      <c r="AC1088" s="3165"/>
      <c r="AD1088" s="1054"/>
      <c r="AE1088" s="1274">
        <f>AE995</f>
        <v>0</v>
      </c>
      <c r="AF1088" s="1274"/>
      <c r="AG1088" s="2761"/>
      <c r="AH1088" s="3665"/>
      <c r="AI1088" s="253"/>
      <c r="AJ1088" s="253"/>
      <c r="AK1088" s="253"/>
      <c r="AL1088" s="253"/>
      <c r="AM1088" s="253"/>
      <c r="AN1088" s="253"/>
      <c r="AO1088" s="253"/>
      <c r="AP1088" s="253"/>
      <c r="AQ1088" s="253"/>
      <c r="AR1088" s="253"/>
      <c r="AS1088" s="253"/>
      <c r="AT1088" s="253"/>
      <c r="AU1088" s="253"/>
      <c r="AV1088" s="253"/>
      <c r="AW1088" s="253"/>
      <c r="AX1088" s="253"/>
      <c r="AY1088" s="253"/>
      <c r="AZ1088" s="253"/>
      <c r="BA1088" s="253"/>
      <c r="BB1088" s="253"/>
      <c r="BC1088" s="253"/>
      <c r="BD1088" s="253"/>
      <c r="BE1088" s="253"/>
      <c r="BF1088" s="253"/>
      <c r="BG1088" s="253"/>
      <c r="BH1088" s="253"/>
      <c r="BI1088" s="253"/>
      <c r="BJ1088" s="253"/>
      <c r="BK1088" s="253"/>
      <c r="BL1088" s="253"/>
      <c r="BM1088" s="253"/>
      <c r="BN1088" s="253"/>
      <c r="BO1088" s="253"/>
      <c r="BP1088" s="253"/>
      <c r="BQ1088" s="253"/>
      <c r="BR1088" s="253"/>
      <c r="BS1088" s="253"/>
      <c r="BT1088" s="253"/>
      <c r="BU1088" s="253"/>
      <c r="BV1088" s="253"/>
      <c r="BW1088" s="253"/>
      <c r="BX1088" s="253"/>
      <c r="BY1088" s="253"/>
      <c r="BZ1088" s="253"/>
      <c r="CA1088" s="253"/>
      <c r="CB1088" s="253"/>
      <c r="CC1088" s="253"/>
      <c r="CD1088" s="253"/>
      <c r="CE1088" s="253"/>
      <c r="CF1088" s="253"/>
      <c r="CG1088" s="253"/>
      <c r="CH1088" s="253"/>
      <c r="CI1088" s="253"/>
      <c r="CJ1088" s="253"/>
      <c r="CK1088" s="253"/>
      <c r="CL1088" s="253"/>
      <c r="CM1088" s="253"/>
      <c r="CN1088" s="253"/>
      <c r="CO1088" s="253"/>
      <c r="CP1088" s="253"/>
      <c r="CQ1088" s="253"/>
      <c r="CR1088" s="253"/>
      <c r="CS1088" s="253"/>
      <c r="CT1088" s="253"/>
      <c r="CU1088" s="253"/>
      <c r="CV1088" s="253"/>
      <c r="CW1088" s="253"/>
      <c r="CX1088" s="253"/>
      <c r="CY1088" s="253"/>
      <c r="CZ1088" s="253"/>
      <c r="DA1088" s="253"/>
      <c r="DB1088" s="253"/>
      <c r="DC1088" s="253"/>
      <c r="DD1088" s="253"/>
      <c r="DE1088" s="253"/>
      <c r="DF1088" s="253"/>
      <c r="DG1088" s="253"/>
      <c r="DH1088" s="253"/>
      <c r="DI1088" s="253"/>
      <c r="DJ1088" s="253"/>
      <c r="DK1088" s="253"/>
      <c r="DL1088" s="253"/>
      <c r="DM1088" s="253"/>
      <c r="DN1088" s="253"/>
      <c r="DO1088" s="253"/>
      <c r="DP1088" s="253"/>
      <c r="DQ1088" s="253"/>
      <c r="DR1088" s="253"/>
      <c r="DS1088" s="253"/>
      <c r="DT1088" s="253"/>
      <c r="DU1088" s="253"/>
      <c r="DV1088" s="253"/>
      <c r="DW1088" s="253"/>
      <c r="DX1088" s="253"/>
      <c r="DY1088" s="253"/>
      <c r="DZ1088" s="253"/>
      <c r="EA1088" s="253"/>
      <c r="EB1088" s="253"/>
      <c r="EC1088" s="253"/>
      <c r="ED1088" s="253"/>
      <c r="EE1088" s="253"/>
      <c r="EF1088" s="253"/>
      <c r="EG1088" s="253"/>
      <c r="EH1088" s="253"/>
      <c r="EI1088" s="253"/>
      <c r="EJ1088" s="253"/>
      <c r="EK1088" s="253"/>
      <c r="EL1088" s="253"/>
      <c r="EM1088" s="253"/>
      <c r="EN1088" s="253"/>
      <c r="EO1088" s="253"/>
      <c r="EP1088" s="253"/>
      <c r="EQ1088" s="253"/>
      <c r="ER1088" s="253"/>
      <c r="ES1088" s="253"/>
      <c r="ET1088" s="253"/>
      <c r="EU1088" s="253"/>
      <c r="EV1088" s="253"/>
      <c r="EW1088" s="253"/>
      <c r="EX1088" s="253"/>
      <c r="EY1088" s="253"/>
      <c r="EZ1088" s="253"/>
      <c r="FA1088" s="253"/>
      <c r="FB1088" s="253"/>
      <c r="FC1088" s="253"/>
      <c r="FD1088" s="253"/>
      <c r="FE1088" s="253"/>
      <c r="FF1088" s="253"/>
      <c r="FG1088" s="253"/>
      <c r="FH1088" s="253"/>
      <c r="FI1088" s="253"/>
      <c r="FJ1088" s="253"/>
      <c r="FK1088" s="253"/>
      <c r="FL1088" s="253"/>
      <c r="FM1088" s="253"/>
      <c r="FN1088" s="253"/>
      <c r="FO1088" s="253"/>
      <c r="FP1088" s="253"/>
      <c r="FQ1088" s="253"/>
      <c r="FR1088" s="253"/>
      <c r="FS1088" s="253"/>
      <c r="FT1088" s="253"/>
      <c r="FU1088" s="253"/>
      <c r="FV1088" s="253"/>
      <c r="FW1088" s="253"/>
      <c r="FX1088" s="253"/>
      <c r="FY1088" s="253"/>
      <c r="FZ1088" s="253"/>
      <c r="GA1088" s="253"/>
      <c r="GB1088" s="253"/>
      <c r="GC1088" s="253"/>
      <c r="GD1088" s="253"/>
      <c r="GE1088" s="253"/>
      <c r="GF1088" s="253"/>
      <c r="GG1088" s="253"/>
      <c r="GH1088" s="253"/>
      <c r="GI1088" s="253"/>
      <c r="GJ1088" s="253"/>
      <c r="GK1088" s="253"/>
      <c r="GL1088" s="253"/>
      <c r="GM1088" s="253"/>
      <c r="GN1088" s="253"/>
      <c r="GO1088" s="253"/>
      <c r="GP1088" s="253"/>
      <c r="GQ1088" s="253"/>
      <c r="GR1088" s="253"/>
      <c r="GS1088" s="253"/>
      <c r="GT1088" s="253"/>
      <c r="GU1088" s="253"/>
      <c r="GV1088" s="253"/>
      <c r="GW1088" s="253"/>
      <c r="GX1088" s="253"/>
      <c r="GY1088" s="253"/>
      <c r="GZ1088" s="253"/>
      <c r="HA1088" s="253"/>
      <c r="HB1088" s="253"/>
      <c r="HC1088" s="253"/>
      <c r="HD1088" s="253"/>
      <c r="HE1088" s="253"/>
      <c r="HF1088" s="253"/>
      <c r="HG1088" s="253"/>
      <c r="HH1088" s="253"/>
      <c r="HI1088" s="253"/>
      <c r="HJ1088" s="253"/>
      <c r="HK1088" s="253"/>
      <c r="HL1088" s="253"/>
      <c r="HM1088" s="253"/>
      <c r="HN1088" s="253"/>
      <c r="HO1088" s="253"/>
      <c r="HP1088" s="253"/>
      <c r="HQ1088" s="253"/>
      <c r="HR1088" s="253"/>
      <c r="HS1088" s="253"/>
      <c r="HT1088" s="253"/>
      <c r="HU1088" s="253"/>
      <c r="HV1088" s="253"/>
      <c r="HW1088" s="253"/>
      <c r="HX1088" s="253"/>
      <c r="HY1088" s="253"/>
      <c r="HZ1088" s="253"/>
      <c r="IA1088" s="253"/>
      <c r="IB1088" s="253"/>
      <c r="IC1088" s="253"/>
      <c r="ID1088" s="253"/>
      <c r="IE1088" s="253"/>
      <c r="IF1088" s="253"/>
      <c r="IG1088" s="253"/>
      <c r="IH1088" s="253"/>
      <c r="II1088" s="253"/>
      <c r="IJ1088" s="253"/>
      <c r="IK1088" s="253"/>
      <c r="IL1088" s="253"/>
      <c r="IM1088" s="253"/>
      <c r="IN1088" s="253"/>
      <c r="IO1088" s="253"/>
      <c r="IP1088" s="253"/>
      <c r="IQ1088" s="253"/>
      <c r="IR1088" s="253"/>
      <c r="IS1088" s="253"/>
      <c r="IT1088" s="253"/>
      <c r="IU1088" s="253"/>
      <c r="IV1088" s="253"/>
      <c r="IW1088" s="253"/>
      <c r="IX1088" s="253"/>
      <c r="IY1088" s="253"/>
      <c r="IZ1088" s="253"/>
      <c r="JA1088" s="253"/>
      <c r="JB1088" s="253"/>
      <c r="JC1088" s="253"/>
      <c r="JD1088" s="253"/>
      <c r="JE1088" s="253"/>
    </row>
    <row r="1089" spans="1:265" s="1185" customFormat="1" ht="30" x14ac:dyDescent="0.25">
      <c r="A1089" s="414"/>
      <c r="B1089" s="414">
        <v>1</v>
      </c>
      <c r="C1089" s="861" t="s">
        <v>374</v>
      </c>
      <c r="D1089" s="336"/>
      <c r="E1089" s="336"/>
      <c r="F1089" s="2369">
        <f>F1048+F996</f>
        <v>6148</v>
      </c>
      <c r="G1089" s="1054">
        <f>G1048+G996</f>
        <v>2561.666666666667</v>
      </c>
      <c r="H1089" s="1054">
        <f>H1048+H996</f>
        <v>3428.6500000000005</v>
      </c>
      <c r="I1089" s="2492">
        <f>H1089/G1089*100</f>
        <v>133.84450227716331</v>
      </c>
      <c r="J1089" s="3163"/>
      <c r="K1089" s="3163"/>
      <c r="L1089" s="3164"/>
      <c r="M1089" s="3164"/>
      <c r="N1089" s="3164"/>
      <c r="O1089" s="3164"/>
      <c r="P1089" s="3164"/>
      <c r="Q1089" s="3164"/>
      <c r="R1089" s="3159"/>
      <c r="S1089" s="3159"/>
      <c r="T1089" s="3159"/>
      <c r="U1089" s="3159"/>
      <c r="V1089" s="3159"/>
      <c r="W1089" s="3159"/>
      <c r="X1089" s="1054"/>
      <c r="Y1089" s="2770"/>
      <c r="Z1089" s="1054"/>
      <c r="AA1089" s="1054"/>
      <c r="AB1089" s="3165"/>
      <c r="AC1089" s="3165"/>
      <c r="AD1089" s="1054"/>
      <c r="AE1089" s="1274">
        <f>AE1048+AE996</f>
        <v>0</v>
      </c>
      <c r="AF1089" s="1274"/>
      <c r="AG1089" s="2761"/>
      <c r="AH1089" s="3665"/>
      <c r="AI1089" s="253"/>
      <c r="AJ1089" s="253"/>
      <c r="AK1089" s="253"/>
      <c r="AL1089" s="253"/>
      <c r="AM1089" s="253"/>
      <c r="AN1089" s="253"/>
      <c r="AO1089" s="253"/>
      <c r="AP1089" s="253"/>
      <c r="AQ1089" s="253"/>
      <c r="AR1089" s="253"/>
      <c r="AS1089" s="253"/>
      <c r="AT1089" s="253"/>
      <c r="AU1089" s="253"/>
      <c r="AV1089" s="253"/>
      <c r="AW1089" s="253"/>
      <c r="AX1089" s="253"/>
      <c r="AY1089" s="253"/>
      <c r="AZ1089" s="253"/>
      <c r="BA1089" s="253"/>
      <c r="BB1089" s="253"/>
      <c r="BC1089" s="253"/>
      <c r="BD1089" s="253"/>
      <c r="BE1089" s="253"/>
      <c r="BF1089" s="253"/>
      <c r="BG1089" s="253"/>
      <c r="BH1089" s="253"/>
      <c r="BI1089" s="253"/>
      <c r="BJ1089" s="253"/>
      <c r="BK1089" s="253"/>
      <c r="BL1089" s="253"/>
      <c r="BM1089" s="253"/>
      <c r="BN1089" s="253"/>
      <c r="BO1089" s="253"/>
      <c r="BP1089" s="253"/>
      <c r="BQ1089" s="253"/>
      <c r="BR1089" s="253"/>
      <c r="BS1089" s="253"/>
      <c r="BT1089" s="253"/>
      <c r="BU1089" s="253"/>
      <c r="BV1089" s="253"/>
      <c r="BW1089" s="253"/>
      <c r="BX1089" s="253"/>
      <c r="BY1089" s="253"/>
      <c r="BZ1089" s="253"/>
      <c r="CA1089" s="253"/>
      <c r="CB1089" s="253"/>
      <c r="CC1089" s="253"/>
      <c r="CD1089" s="253"/>
      <c r="CE1089" s="253"/>
      <c r="CF1089" s="253"/>
      <c r="CG1089" s="253"/>
      <c r="CH1089" s="253"/>
      <c r="CI1089" s="253"/>
      <c r="CJ1089" s="253"/>
      <c r="CK1089" s="253"/>
      <c r="CL1089" s="253"/>
      <c r="CM1089" s="253"/>
      <c r="CN1089" s="253"/>
      <c r="CO1089" s="253"/>
      <c r="CP1089" s="253"/>
      <c r="CQ1089" s="253"/>
      <c r="CR1089" s="253"/>
      <c r="CS1089" s="253"/>
      <c r="CT1089" s="253"/>
      <c r="CU1089" s="253"/>
      <c r="CV1089" s="253"/>
      <c r="CW1089" s="253"/>
      <c r="CX1089" s="253"/>
      <c r="CY1089" s="253"/>
      <c r="CZ1089" s="253"/>
      <c r="DA1089" s="253"/>
      <c r="DB1089" s="253"/>
      <c r="DC1089" s="253"/>
      <c r="DD1089" s="253"/>
      <c r="DE1089" s="253"/>
      <c r="DF1089" s="253"/>
      <c r="DG1089" s="253"/>
      <c r="DH1089" s="253"/>
      <c r="DI1089" s="253"/>
      <c r="DJ1089" s="253"/>
      <c r="DK1089" s="253"/>
      <c r="DL1089" s="253"/>
      <c r="DM1089" s="253"/>
      <c r="DN1089" s="253"/>
      <c r="DO1089" s="253"/>
      <c r="DP1089" s="253"/>
      <c r="DQ1089" s="253"/>
      <c r="DR1089" s="253"/>
      <c r="DS1089" s="253"/>
      <c r="DT1089" s="253"/>
      <c r="DU1089" s="253"/>
      <c r="DV1089" s="253"/>
      <c r="DW1089" s="253"/>
      <c r="DX1089" s="253"/>
      <c r="DY1089" s="253"/>
      <c r="DZ1089" s="253"/>
      <c r="EA1089" s="253"/>
      <c r="EB1089" s="253"/>
      <c r="EC1089" s="253"/>
      <c r="ED1089" s="253"/>
      <c r="EE1089" s="253"/>
      <c r="EF1089" s="253"/>
      <c r="EG1089" s="253"/>
      <c r="EH1089" s="253"/>
      <c r="EI1089" s="253"/>
      <c r="EJ1089" s="253"/>
      <c r="EK1089" s="253"/>
      <c r="EL1089" s="253"/>
      <c r="EM1089" s="253"/>
      <c r="EN1089" s="253"/>
      <c r="EO1089" s="253"/>
      <c r="EP1089" s="253"/>
      <c r="EQ1089" s="253"/>
      <c r="ER1089" s="253"/>
      <c r="ES1089" s="253"/>
      <c r="ET1089" s="253"/>
      <c r="EU1089" s="253"/>
      <c r="EV1089" s="253"/>
      <c r="EW1089" s="253"/>
      <c r="EX1089" s="253"/>
      <c r="EY1089" s="253"/>
      <c r="EZ1089" s="253"/>
      <c r="FA1089" s="253"/>
      <c r="FB1089" s="253"/>
      <c r="FC1089" s="253"/>
      <c r="FD1089" s="253"/>
      <c r="FE1089" s="253"/>
      <c r="FF1089" s="253"/>
      <c r="FG1089" s="253"/>
      <c r="FH1089" s="253"/>
      <c r="FI1089" s="253"/>
      <c r="FJ1089" s="253"/>
      <c r="FK1089" s="253"/>
      <c r="FL1089" s="253"/>
      <c r="FM1089" s="253"/>
      <c r="FN1089" s="253"/>
      <c r="FO1089" s="253"/>
      <c r="FP1089" s="253"/>
      <c r="FQ1089" s="253"/>
      <c r="FR1089" s="253"/>
      <c r="FS1089" s="253"/>
      <c r="FT1089" s="253"/>
      <c r="FU1089" s="253"/>
      <c r="FV1089" s="253"/>
      <c r="FW1089" s="253"/>
      <c r="FX1089" s="253"/>
      <c r="FY1089" s="253"/>
      <c r="FZ1089" s="253"/>
      <c r="GA1089" s="253"/>
      <c r="GB1089" s="253"/>
      <c r="GC1089" s="253"/>
      <c r="GD1089" s="253"/>
      <c r="GE1089" s="253"/>
      <c r="GF1089" s="253"/>
      <c r="GG1089" s="253"/>
      <c r="GH1089" s="253"/>
      <c r="GI1089" s="253"/>
      <c r="GJ1089" s="253"/>
      <c r="GK1089" s="253"/>
      <c r="GL1089" s="253"/>
      <c r="GM1089" s="253"/>
      <c r="GN1089" s="253"/>
      <c r="GO1089" s="253"/>
      <c r="GP1089" s="253"/>
      <c r="GQ1089" s="253"/>
      <c r="GR1089" s="253"/>
      <c r="GS1089" s="253"/>
      <c r="GT1089" s="253"/>
      <c r="GU1089" s="253"/>
      <c r="GV1089" s="253"/>
      <c r="GW1089" s="253"/>
      <c r="GX1089" s="253"/>
      <c r="GY1089" s="253"/>
      <c r="GZ1089" s="253"/>
      <c r="HA1089" s="253"/>
      <c r="HB1089" s="253"/>
      <c r="HC1089" s="253"/>
      <c r="HD1089" s="253"/>
      <c r="HE1089" s="253"/>
      <c r="HF1089" s="253"/>
      <c r="HG1089" s="253"/>
      <c r="HH1089" s="253"/>
      <c r="HI1089" s="253"/>
      <c r="HJ1089" s="253"/>
      <c r="HK1089" s="253"/>
      <c r="HL1089" s="253"/>
      <c r="HM1089" s="253"/>
      <c r="HN1089" s="253"/>
      <c r="HO1089" s="253"/>
      <c r="HP1089" s="253"/>
      <c r="HQ1089" s="253"/>
      <c r="HR1089" s="253"/>
      <c r="HS1089" s="253"/>
      <c r="HT1089" s="253"/>
      <c r="HU1089" s="253"/>
      <c r="HV1089" s="253"/>
      <c r="HW1089" s="253"/>
      <c r="HX1089" s="253"/>
      <c r="HY1089" s="253"/>
      <c r="HZ1089" s="253"/>
      <c r="IA1089" s="253"/>
      <c r="IB1089" s="253"/>
      <c r="IC1089" s="253"/>
      <c r="ID1089" s="253"/>
      <c r="IE1089" s="253"/>
      <c r="IF1089" s="253"/>
      <c r="IG1089" s="253"/>
      <c r="IH1089" s="253"/>
      <c r="II1089" s="253"/>
      <c r="IJ1089" s="253"/>
      <c r="IK1089" s="253"/>
      <c r="IL1089" s="253"/>
      <c r="IM1089" s="253"/>
      <c r="IN1089" s="253"/>
      <c r="IO1089" s="253"/>
      <c r="IP1089" s="253"/>
      <c r="IQ1089" s="253"/>
      <c r="IR1089" s="253"/>
      <c r="IS1089" s="253"/>
      <c r="IT1089" s="253"/>
      <c r="IU1089" s="253"/>
      <c r="IV1089" s="253"/>
      <c r="IW1089" s="253"/>
      <c r="IX1089" s="253"/>
      <c r="IY1089" s="253"/>
      <c r="IZ1089" s="253"/>
      <c r="JA1089" s="253"/>
      <c r="JB1089" s="253"/>
      <c r="JC1089" s="253"/>
      <c r="JD1089" s="253"/>
      <c r="JE1089" s="253"/>
    </row>
    <row r="1090" spans="1:265" s="1185" customFormat="1" ht="60" x14ac:dyDescent="0.25">
      <c r="A1090" s="414"/>
      <c r="B1090" s="414">
        <v>1</v>
      </c>
      <c r="C1090" s="336" t="s">
        <v>351</v>
      </c>
      <c r="D1090" s="336"/>
      <c r="E1090" s="336"/>
      <c r="F1090" s="2369"/>
      <c r="G1090" s="1054"/>
      <c r="H1090" s="1054"/>
      <c r="I1090" s="2492"/>
      <c r="J1090" s="3163"/>
      <c r="K1090" s="3163"/>
      <c r="L1090" s="3164"/>
      <c r="M1090" s="3164"/>
      <c r="N1090" s="3164"/>
      <c r="O1090" s="3164"/>
      <c r="P1090" s="3164"/>
      <c r="Q1090" s="3164"/>
      <c r="R1090" s="3159"/>
      <c r="S1090" s="3159"/>
      <c r="T1090" s="3159"/>
      <c r="U1090" s="3159"/>
      <c r="V1090" s="3159"/>
      <c r="W1090" s="3159"/>
      <c r="X1090" s="1054"/>
      <c r="Y1090" s="2770"/>
      <c r="Z1090" s="1054"/>
      <c r="AA1090" s="1054"/>
      <c r="AB1090" s="3165"/>
      <c r="AC1090" s="3165"/>
      <c r="AD1090" s="1054"/>
      <c r="AE1090" s="1274"/>
      <c r="AF1090" s="1274"/>
      <c r="AG1090" s="2761"/>
      <c r="AH1090" s="3665"/>
      <c r="AI1090" s="253"/>
      <c r="AJ1090" s="253"/>
      <c r="AK1090" s="253"/>
      <c r="AL1090" s="253"/>
      <c r="AM1090" s="253"/>
      <c r="AN1090" s="253"/>
      <c r="AO1090" s="253"/>
      <c r="AP1090" s="253"/>
      <c r="AQ1090" s="253"/>
      <c r="AR1090" s="253"/>
      <c r="AS1090" s="253"/>
      <c r="AT1090" s="253"/>
      <c r="AU1090" s="253"/>
      <c r="AV1090" s="253"/>
      <c r="AW1090" s="253"/>
      <c r="AX1090" s="253"/>
      <c r="AY1090" s="253"/>
      <c r="AZ1090" s="253"/>
      <c r="BA1090" s="253"/>
      <c r="BB1090" s="253"/>
      <c r="BC1090" s="253"/>
      <c r="BD1090" s="253"/>
      <c r="BE1090" s="253"/>
      <c r="BF1090" s="253"/>
      <c r="BG1090" s="253"/>
      <c r="BH1090" s="253"/>
      <c r="BI1090" s="253"/>
      <c r="BJ1090" s="253"/>
      <c r="BK1090" s="253"/>
      <c r="BL1090" s="253"/>
      <c r="BM1090" s="253"/>
      <c r="BN1090" s="253"/>
      <c r="BO1090" s="253"/>
      <c r="BP1090" s="253"/>
      <c r="BQ1090" s="253"/>
      <c r="BR1090" s="253"/>
      <c r="BS1090" s="253"/>
      <c r="BT1090" s="253"/>
      <c r="BU1090" s="253"/>
      <c r="BV1090" s="253"/>
      <c r="BW1090" s="253"/>
      <c r="BX1090" s="253"/>
      <c r="BY1090" s="253"/>
      <c r="BZ1090" s="253"/>
      <c r="CA1090" s="253"/>
      <c r="CB1090" s="253"/>
      <c r="CC1090" s="253"/>
      <c r="CD1090" s="253"/>
      <c r="CE1090" s="253"/>
      <c r="CF1090" s="253"/>
      <c r="CG1090" s="253"/>
      <c r="CH1090" s="253"/>
      <c r="CI1090" s="253"/>
      <c r="CJ1090" s="253"/>
      <c r="CK1090" s="253"/>
      <c r="CL1090" s="253"/>
      <c r="CM1090" s="253"/>
      <c r="CN1090" s="253"/>
      <c r="CO1090" s="253"/>
      <c r="CP1090" s="253"/>
      <c r="CQ1090" s="253"/>
      <c r="CR1090" s="253"/>
      <c r="CS1090" s="253"/>
      <c r="CT1090" s="253"/>
      <c r="CU1090" s="253"/>
      <c r="CV1090" s="253"/>
      <c r="CW1090" s="253"/>
      <c r="CX1090" s="253"/>
      <c r="CY1090" s="253"/>
      <c r="CZ1090" s="253"/>
      <c r="DA1090" s="253"/>
      <c r="DB1090" s="253"/>
      <c r="DC1090" s="253"/>
      <c r="DD1090" s="253"/>
      <c r="DE1090" s="253"/>
      <c r="DF1090" s="253"/>
      <c r="DG1090" s="253"/>
      <c r="DH1090" s="253"/>
      <c r="DI1090" s="253"/>
      <c r="DJ1090" s="253"/>
      <c r="DK1090" s="253"/>
      <c r="DL1090" s="253"/>
      <c r="DM1090" s="253"/>
      <c r="DN1090" s="253"/>
      <c r="DO1090" s="253"/>
      <c r="DP1090" s="253"/>
      <c r="DQ1090" s="253"/>
      <c r="DR1090" s="253"/>
      <c r="DS1090" s="253"/>
      <c r="DT1090" s="253"/>
      <c r="DU1090" s="253"/>
      <c r="DV1090" s="253"/>
      <c r="DW1090" s="253"/>
      <c r="DX1090" s="253"/>
      <c r="DY1090" s="253"/>
      <c r="DZ1090" s="253"/>
      <c r="EA1090" s="253"/>
      <c r="EB1090" s="253"/>
      <c r="EC1090" s="253"/>
      <c r="ED1090" s="253"/>
      <c r="EE1090" s="253"/>
      <c r="EF1090" s="253"/>
      <c r="EG1090" s="253"/>
      <c r="EH1090" s="253"/>
      <c r="EI1090" s="253"/>
      <c r="EJ1090" s="253"/>
      <c r="EK1090" s="253"/>
      <c r="EL1090" s="253"/>
      <c r="EM1090" s="253"/>
      <c r="EN1090" s="253"/>
      <c r="EO1090" s="253"/>
      <c r="EP1090" s="253"/>
      <c r="EQ1090" s="253"/>
      <c r="ER1090" s="253"/>
      <c r="ES1090" s="253"/>
      <c r="ET1090" s="253"/>
      <c r="EU1090" s="253"/>
      <c r="EV1090" s="253"/>
      <c r="EW1090" s="253"/>
      <c r="EX1090" s="253"/>
      <c r="EY1090" s="253"/>
      <c r="EZ1090" s="253"/>
      <c r="FA1090" s="253"/>
      <c r="FB1090" s="253"/>
      <c r="FC1090" s="253"/>
      <c r="FD1090" s="253"/>
      <c r="FE1090" s="253"/>
      <c r="FF1090" s="253"/>
      <c r="FG1090" s="253"/>
      <c r="FH1090" s="253"/>
      <c r="FI1090" s="253"/>
      <c r="FJ1090" s="253"/>
      <c r="FK1090" s="253"/>
      <c r="FL1090" s="253"/>
      <c r="FM1090" s="253"/>
      <c r="FN1090" s="253"/>
      <c r="FO1090" s="253"/>
      <c r="FP1090" s="253"/>
      <c r="FQ1090" s="253"/>
      <c r="FR1090" s="253"/>
      <c r="FS1090" s="253"/>
      <c r="FT1090" s="253"/>
      <c r="FU1090" s="253"/>
      <c r="FV1090" s="253"/>
      <c r="FW1090" s="253"/>
      <c r="FX1090" s="253"/>
      <c r="FY1090" s="253"/>
      <c r="FZ1090" s="253"/>
      <c r="GA1090" s="253"/>
      <c r="GB1090" s="253"/>
      <c r="GC1090" s="253"/>
      <c r="GD1090" s="253"/>
      <c r="GE1090" s="253"/>
      <c r="GF1090" s="253"/>
      <c r="GG1090" s="253"/>
      <c r="GH1090" s="253"/>
      <c r="GI1090" s="253"/>
      <c r="GJ1090" s="253"/>
      <c r="GK1090" s="253"/>
      <c r="GL1090" s="253"/>
      <c r="GM1090" s="253"/>
      <c r="GN1090" s="253"/>
      <c r="GO1090" s="253"/>
      <c r="GP1090" s="253"/>
      <c r="GQ1090" s="253"/>
      <c r="GR1090" s="253"/>
      <c r="GS1090" s="253"/>
      <c r="GT1090" s="253"/>
      <c r="GU1090" s="253"/>
      <c r="GV1090" s="253"/>
      <c r="GW1090" s="253"/>
      <c r="GX1090" s="253"/>
      <c r="GY1090" s="253"/>
      <c r="GZ1090" s="253"/>
      <c r="HA1090" s="253"/>
      <c r="HB1090" s="253"/>
      <c r="HC1090" s="253"/>
      <c r="HD1090" s="253"/>
      <c r="HE1090" s="253"/>
      <c r="HF1090" s="253"/>
      <c r="HG1090" s="253"/>
      <c r="HH1090" s="253"/>
      <c r="HI1090" s="253"/>
      <c r="HJ1090" s="253"/>
      <c r="HK1090" s="253"/>
      <c r="HL1090" s="253"/>
      <c r="HM1090" s="253"/>
      <c r="HN1090" s="253"/>
      <c r="HO1090" s="253"/>
      <c r="HP1090" s="253"/>
      <c r="HQ1090" s="253"/>
      <c r="HR1090" s="253"/>
      <c r="HS1090" s="253"/>
      <c r="HT1090" s="253"/>
      <c r="HU1090" s="253"/>
      <c r="HV1090" s="253"/>
      <c r="HW1090" s="253"/>
      <c r="HX1090" s="253"/>
      <c r="HY1090" s="253"/>
      <c r="HZ1090" s="253"/>
      <c r="IA1090" s="253"/>
      <c r="IB1090" s="253"/>
      <c r="IC1090" s="253"/>
      <c r="ID1090" s="253"/>
      <c r="IE1090" s="253"/>
      <c r="IF1090" s="253"/>
      <c r="IG1090" s="253"/>
      <c r="IH1090" s="253"/>
      <c r="II1090" s="253"/>
      <c r="IJ1090" s="253"/>
      <c r="IK1090" s="253"/>
      <c r="IL1090" s="253"/>
      <c r="IM1090" s="253"/>
      <c r="IN1090" s="253"/>
      <c r="IO1090" s="253"/>
      <c r="IP1090" s="253"/>
      <c r="IQ1090" s="253"/>
      <c r="IR1090" s="253"/>
      <c r="IS1090" s="253"/>
      <c r="IT1090" s="253"/>
      <c r="IU1090" s="253"/>
      <c r="IV1090" s="253"/>
      <c r="IW1090" s="253"/>
      <c r="IX1090" s="253"/>
      <c r="IY1090" s="253"/>
      <c r="IZ1090" s="253"/>
      <c r="JA1090" s="253"/>
      <c r="JB1090" s="253"/>
      <c r="JC1090" s="253"/>
      <c r="JD1090" s="253"/>
      <c r="JE1090" s="253"/>
    </row>
    <row r="1091" spans="1:265" s="1185" customFormat="1" ht="45" x14ac:dyDescent="0.25">
      <c r="A1091" s="414"/>
      <c r="B1091" s="414">
        <v>1</v>
      </c>
      <c r="C1091" s="859" t="s">
        <v>352</v>
      </c>
      <c r="D1091" s="2568"/>
      <c r="E1091" s="336"/>
      <c r="F1091" s="2372"/>
      <c r="G1091" s="2371"/>
      <c r="H1091" s="2371"/>
      <c r="I1091" s="3166"/>
      <c r="J1091" s="3163"/>
      <c r="K1091" s="3163"/>
      <c r="L1091" s="3164"/>
      <c r="M1091" s="3164"/>
      <c r="N1091" s="3164"/>
      <c r="O1091" s="3164"/>
      <c r="P1091" s="3164"/>
      <c r="Q1091" s="3164"/>
      <c r="R1091" s="618"/>
      <c r="S1091" s="618"/>
      <c r="T1091" s="618"/>
      <c r="U1091" s="618"/>
      <c r="V1091" s="618"/>
      <c r="W1091" s="3159"/>
      <c r="X1091" s="2371"/>
      <c r="Y1091" s="2937"/>
      <c r="Z1091" s="2371"/>
      <c r="AA1091" s="2371"/>
      <c r="AB1091" s="3167"/>
      <c r="AC1091" s="3167"/>
      <c r="AD1091" s="2371"/>
      <c r="AE1091" s="1278"/>
      <c r="AF1091" s="1278"/>
      <c r="AG1091" s="2761"/>
      <c r="AH1091" s="3665"/>
      <c r="AI1091" s="253"/>
      <c r="AJ1091" s="253"/>
      <c r="AK1091" s="253"/>
      <c r="AL1091" s="253"/>
      <c r="AM1091" s="253"/>
      <c r="AN1091" s="253"/>
      <c r="AO1091" s="253"/>
      <c r="AP1091" s="253"/>
      <c r="AQ1091" s="253"/>
      <c r="AR1091" s="253"/>
      <c r="AS1091" s="253"/>
      <c r="AT1091" s="253"/>
      <c r="AU1091" s="253"/>
      <c r="AV1091" s="253"/>
      <c r="AW1091" s="253"/>
      <c r="AX1091" s="253"/>
      <c r="AY1091" s="253"/>
      <c r="AZ1091" s="253"/>
      <c r="BA1091" s="253"/>
      <c r="BB1091" s="253"/>
      <c r="BC1091" s="253"/>
      <c r="BD1091" s="253"/>
      <c r="BE1091" s="253"/>
      <c r="BF1091" s="253"/>
      <c r="BG1091" s="253"/>
      <c r="BH1091" s="253"/>
      <c r="BI1091" s="253"/>
      <c r="BJ1091" s="253"/>
      <c r="BK1091" s="253"/>
      <c r="BL1091" s="253"/>
      <c r="BM1091" s="253"/>
      <c r="BN1091" s="253"/>
      <c r="BO1091" s="253"/>
      <c r="BP1091" s="253"/>
      <c r="BQ1091" s="253"/>
      <c r="BR1091" s="253"/>
      <c r="BS1091" s="253"/>
      <c r="BT1091" s="253"/>
      <c r="BU1091" s="253"/>
      <c r="BV1091" s="253"/>
      <c r="BW1091" s="253"/>
      <c r="BX1091" s="253"/>
      <c r="BY1091" s="253"/>
      <c r="BZ1091" s="253"/>
      <c r="CA1091" s="253"/>
      <c r="CB1091" s="253"/>
      <c r="CC1091" s="253"/>
      <c r="CD1091" s="253"/>
      <c r="CE1091" s="253"/>
      <c r="CF1091" s="253"/>
      <c r="CG1091" s="253"/>
      <c r="CH1091" s="253"/>
      <c r="CI1091" s="253"/>
      <c r="CJ1091" s="253"/>
      <c r="CK1091" s="253"/>
      <c r="CL1091" s="253"/>
      <c r="CM1091" s="253"/>
      <c r="CN1091" s="253"/>
      <c r="CO1091" s="253"/>
      <c r="CP1091" s="253"/>
      <c r="CQ1091" s="253"/>
      <c r="CR1091" s="253"/>
      <c r="CS1091" s="253"/>
      <c r="CT1091" s="253"/>
      <c r="CU1091" s="253"/>
      <c r="CV1091" s="253"/>
      <c r="CW1091" s="253"/>
      <c r="CX1091" s="253"/>
      <c r="CY1091" s="253"/>
      <c r="CZ1091" s="253"/>
      <c r="DA1091" s="253"/>
      <c r="DB1091" s="253"/>
      <c r="DC1091" s="253"/>
      <c r="DD1091" s="253"/>
      <c r="DE1091" s="253"/>
      <c r="DF1091" s="253"/>
      <c r="DG1091" s="253"/>
      <c r="DH1091" s="253"/>
      <c r="DI1091" s="253"/>
      <c r="DJ1091" s="253"/>
      <c r="DK1091" s="253"/>
      <c r="DL1091" s="253"/>
      <c r="DM1091" s="253"/>
      <c r="DN1091" s="253"/>
      <c r="DO1091" s="253"/>
      <c r="DP1091" s="253"/>
      <c r="DQ1091" s="253"/>
      <c r="DR1091" s="253"/>
      <c r="DS1091" s="253"/>
      <c r="DT1091" s="253"/>
      <c r="DU1091" s="253"/>
      <c r="DV1091" s="253"/>
      <c r="DW1091" s="253"/>
      <c r="DX1091" s="253"/>
      <c r="DY1091" s="253"/>
      <c r="DZ1091" s="253"/>
      <c r="EA1091" s="253"/>
      <c r="EB1091" s="253"/>
      <c r="EC1091" s="253"/>
      <c r="ED1091" s="253"/>
      <c r="EE1091" s="253"/>
      <c r="EF1091" s="253"/>
      <c r="EG1091" s="253"/>
      <c r="EH1091" s="253"/>
      <c r="EI1091" s="253"/>
      <c r="EJ1091" s="253"/>
      <c r="EK1091" s="253"/>
      <c r="EL1091" s="253"/>
      <c r="EM1091" s="253"/>
      <c r="EN1091" s="253"/>
      <c r="EO1091" s="253"/>
      <c r="EP1091" s="253"/>
      <c r="EQ1091" s="253"/>
      <c r="ER1091" s="253"/>
      <c r="ES1091" s="253"/>
      <c r="ET1091" s="253"/>
      <c r="EU1091" s="253"/>
      <c r="EV1091" s="253"/>
      <c r="EW1091" s="253"/>
      <c r="EX1091" s="253"/>
      <c r="EY1091" s="253"/>
      <c r="EZ1091" s="253"/>
      <c r="FA1091" s="253"/>
      <c r="FB1091" s="253"/>
      <c r="FC1091" s="253"/>
      <c r="FD1091" s="253"/>
      <c r="FE1091" s="253"/>
      <c r="FF1091" s="253"/>
      <c r="FG1091" s="253"/>
      <c r="FH1091" s="253"/>
      <c r="FI1091" s="253"/>
      <c r="FJ1091" s="253"/>
      <c r="FK1091" s="253"/>
      <c r="FL1091" s="253"/>
      <c r="FM1091" s="253"/>
      <c r="FN1091" s="253"/>
      <c r="FO1091" s="253"/>
      <c r="FP1091" s="253"/>
      <c r="FQ1091" s="253"/>
      <c r="FR1091" s="253"/>
      <c r="FS1091" s="253"/>
      <c r="FT1091" s="253"/>
      <c r="FU1091" s="253"/>
      <c r="FV1091" s="253"/>
      <c r="FW1091" s="253"/>
      <c r="FX1091" s="253"/>
      <c r="FY1091" s="253"/>
      <c r="FZ1091" s="253"/>
      <c r="GA1091" s="253"/>
      <c r="GB1091" s="253"/>
      <c r="GC1091" s="253"/>
      <c r="GD1091" s="253"/>
      <c r="GE1091" s="253"/>
      <c r="GF1091" s="253"/>
      <c r="GG1091" s="253"/>
      <c r="GH1091" s="253"/>
      <c r="GI1091" s="253"/>
      <c r="GJ1091" s="253"/>
      <c r="GK1091" s="253"/>
      <c r="GL1091" s="253"/>
      <c r="GM1091" s="253"/>
      <c r="GN1091" s="253"/>
      <c r="GO1091" s="253"/>
      <c r="GP1091" s="253"/>
      <c r="GQ1091" s="253"/>
      <c r="GR1091" s="253"/>
      <c r="GS1091" s="253"/>
      <c r="GT1091" s="253"/>
      <c r="GU1091" s="253"/>
      <c r="GV1091" s="253"/>
      <c r="GW1091" s="253"/>
      <c r="GX1091" s="253"/>
      <c r="GY1091" s="253"/>
      <c r="GZ1091" s="253"/>
      <c r="HA1091" s="253"/>
      <c r="HB1091" s="253"/>
      <c r="HC1091" s="253"/>
      <c r="HD1091" s="253"/>
      <c r="HE1091" s="253"/>
      <c r="HF1091" s="253"/>
      <c r="HG1091" s="253"/>
      <c r="HH1091" s="253"/>
      <c r="HI1091" s="253"/>
      <c r="HJ1091" s="253"/>
      <c r="HK1091" s="253"/>
      <c r="HL1091" s="253"/>
      <c r="HM1091" s="253"/>
      <c r="HN1091" s="253"/>
      <c r="HO1091" s="253"/>
      <c r="HP1091" s="253"/>
      <c r="HQ1091" s="253"/>
      <c r="HR1091" s="253"/>
      <c r="HS1091" s="253"/>
      <c r="HT1091" s="253"/>
      <c r="HU1091" s="253"/>
      <c r="HV1091" s="253"/>
      <c r="HW1091" s="253"/>
      <c r="HX1091" s="253"/>
      <c r="HY1091" s="253"/>
      <c r="HZ1091" s="253"/>
      <c r="IA1091" s="253"/>
      <c r="IB1091" s="253"/>
      <c r="IC1091" s="253"/>
      <c r="ID1091" s="253"/>
      <c r="IE1091" s="253"/>
      <c r="IF1091" s="253"/>
      <c r="IG1091" s="253"/>
      <c r="IH1091" s="253"/>
      <c r="II1091" s="253"/>
      <c r="IJ1091" s="253"/>
      <c r="IK1091" s="253"/>
      <c r="IL1091" s="253"/>
      <c r="IM1091" s="253"/>
      <c r="IN1091" s="253"/>
      <c r="IO1091" s="253"/>
      <c r="IP1091" s="253"/>
      <c r="IQ1091" s="253"/>
      <c r="IR1091" s="253"/>
      <c r="IS1091" s="253"/>
      <c r="IT1091" s="253"/>
      <c r="IU1091" s="253"/>
      <c r="IV1091" s="253"/>
      <c r="IW1091" s="253"/>
      <c r="IX1091" s="253"/>
      <c r="IY1091" s="253"/>
      <c r="IZ1091" s="253"/>
      <c r="JA1091" s="253"/>
      <c r="JB1091" s="253"/>
      <c r="JC1091" s="253"/>
      <c r="JD1091" s="253"/>
      <c r="JE1091" s="253"/>
    </row>
    <row r="1092" spans="1:265" s="1185" customFormat="1" ht="57.75" customHeight="1" x14ac:dyDescent="0.25">
      <c r="A1092" s="414"/>
      <c r="B1092" s="414"/>
      <c r="C1092" s="859" t="s">
        <v>534</v>
      </c>
      <c r="D1092" s="2568"/>
      <c r="E1092" s="336"/>
      <c r="F1092" s="2369">
        <f t="shared" ref="F1092:I1095" si="330">F999</f>
        <v>50</v>
      </c>
      <c r="G1092" s="1054">
        <f t="shared" si="330"/>
        <v>20.833333333333336</v>
      </c>
      <c r="H1092" s="1054">
        <f t="shared" si="330"/>
        <v>0</v>
      </c>
      <c r="I1092" s="2492">
        <f t="shared" si="330"/>
        <v>0</v>
      </c>
      <c r="J1092" s="3163"/>
      <c r="K1092" s="3163"/>
      <c r="L1092" s="3164"/>
      <c r="M1092" s="3164"/>
      <c r="N1092" s="3164"/>
      <c r="O1092" s="3164"/>
      <c r="P1092" s="3164"/>
      <c r="Q1092" s="3164"/>
      <c r="R1092" s="618"/>
      <c r="S1092" s="618"/>
      <c r="T1092" s="618"/>
      <c r="U1092" s="618"/>
      <c r="V1092" s="618"/>
      <c r="W1092" s="3159"/>
      <c r="X1092" s="2371"/>
      <c r="Y1092" s="2937"/>
      <c r="Z1092" s="2371"/>
      <c r="AA1092" s="2371"/>
      <c r="AB1092" s="3167"/>
      <c r="AC1092" s="3167"/>
      <c r="AD1092" s="2371"/>
      <c r="AE1092" s="1278">
        <f>AE999</f>
        <v>0</v>
      </c>
      <c r="AF1092" s="1278"/>
      <c r="AG1092" s="2761"/>
      <c r="AH1092" s="3665"/>
      <c r="AI1092" s="253"/>
      <c r="AJ1092" s="253"/>
      <c r="AK1092" s="253"/>
      <c r="AL1092" s="253"/>
      <c r="AM1092" s="253"/>
      <c r="AN1092" s="253"/>
      <c r="AO1092" s="253"/>
      <c r="AP1092" s="253"/>
      <c r="AQ1092" s="253"/>
      <c r="AR1092" s="253"/>
      <c r="AS1092" s="253"/>
      <c r="AT1092" s="253"/>
      <c r="AU1092" s="253"/>
      <c r="AV1092" s="253"/>
      <c r="AW1092" s="253"/>
      <c r="AX1092" s="253"/>
      <c r="AY1092" s="253"/>
      <c r="AZ1092" s="253"/>
      <c r="BA1092" s="253"/>
      <c r="BB1092" s="253"/>
      <c r="BC1092" s="253"/>
      <c r="BD1092" s="253"/>
      <c r="BE1092" s="253"/>
      <c r="BF1092" s="253"/>
      <c r="BG1092" s="253"/>
      <c r="BH1092" s="253"/>
      <c r="BI1092" s="253"/>
      <c r="BJ1092" s="253"/>
      <c r="BK1092" s="253"/>
      <c r="BL1092" s="253"/>
      <c r="BM1092" s="253"/>
      <c r="BN1092" s="253"/>
      <c r="BO1092" s="253"/>
      <c r="BP1092" s="253"/>
      <c r="BQ1092" s="253"/>
      <c r="BR1092" s="253"/>
      <c r="BS1092" s="253"/>
      <c r="BT1092" s="253"/>
      <c r="BU1092" s="253"/>
      <c r="BV1092" s="253"/>
      <c r="BW1092" s="253"/>
      <c r="BX1092" s="253"/>
      <c r="BY1092" s="253"/>
      <c r="BZ1092" s="253"/>
      <c r="CA1092" s="253"/>
      <c r="CB1092" s="253"/>
      <c r="CC1092" s="253"/>
      <c r="CD1092" s="253"/>
      <c r="CE1092" s="253"/>
      <c r="CF1092" s="253"/>
      <c r="CG1092" s="253"/>
      <c r="CH1092" s="253"/>
      <c r="CI1092" s="253"/>
      <c r="CJ1092" s="253"/>
      <c r="CK1092" s="253"/>
      <c r="CL1092" s="253"/>
      <c r="CM1092" s="253"/>
      <c r="CN1092" s="253"/>
      <c r="CO1092" s="253"/>
      <c r="CP1092" s="253"/>
      <c r="CQ1092" s="253"/>
      <c r="CR1092" s="253"/>
      <c r="CS1092" s="253"/>
      <c r="CT1092" s="253"/>
      <c r="CU1092" s="253"/>
      <c r="CV1092" s="253"/>
      <c r="CW1092" s="253"/>
      <c r="CX1092" s="253"/>
      <c r="CY1092" s="253"/>
      <c r="CZ1092" s="253"/>
      <c r="DA1092" s="253"/>
      <c r="DB1092" s="253"/>
      <c r="DC1092" s="253"/>
      <c r="DD1092" s="253"/>
      <c r="DE1092" s="253"/>
      <c r="DF1092" s="253"/>
      <c r="DG1092" s="253"/>
      <c r="DH1092" s="253"/>
      <c r="DI1092" s="253"/>
      <c r="DJ1092" s="253"/>
      <c r="DK1092" s="253"/>
      <c r="DL1092" s="253"/>
      <c r="DM1092" s="253"/>
      <c r="DN1092" s="253"/>
      <c r="DO1092" s="253"/>
      <c r="DP1092" s="253"/>
      <c r="DQ1092" s="253"/>
      <c r="DR1092" s="253"/>
      <c r="DS1092" s="253"/>
      <c r="DT1092" s="253"/>
      <c r="DU1092" s="253"/>
      <c r="DV1092" s="253"/>
      <c r="DW1092" s="253"/>
      <c r="DX1092" s="253"/>
      <c r="DY1092" s="253"/>
      <c r="DZ1092" s="253"/>
      <c r="EA1092" s="253"/>
      <c r="EB1092" s="253"/>
      <c r="EC1092" s="253"/>
      <c r="ED1092" s="253"/>
      <c r="EE1092" s="253"/>
      <c r="EF1092" s="253"/>
      <c r="EG1092" s="253"/>
      <c r="EH1092" s="253"/>
      <c r="EI1092" s="253"/>
      <c r="EJ1092" s="253"/>
      <c r="EK1092" s="253"/>
      <c r="EL1092" s="253"/>
      <c r="EM1092" s="253"/>
      <c r="EN1092" s="253"/>
      <c r="EO1092" s="253"/>
      <c r="EP1092" s="253"/>
      <c r="EQ1092" s="253"/>
      <c r="ER1092" s="253"/>
      <c r="ES1092" s="253"/>
      <c r="ET1092" s="253"/>
      <c r="EU1092" s="253"/>
      <c r="EV1092" s="253"/>
      <c r="EW1092" s="253"/>
      <c r="EX1092" s="253"/>
      <c r="EY1092" s="253"/>
      <c r="EZ1092" s="253"/>
      <c r="FA1092" s="253"/>
      <c r="FB1092" s="253"/>
      <c r="FC1092" s="253"/>
      <c r="FD1092" s="253"/>
      <c r="FE1092" s="253"/>
      <c r="FF1092" s="253"/>
      <c r="FG1092" s="253"/>
      <c r="FH1092" s="253"/>
      <c r="FI1092" s="253"/>
      <c r="FJ1092" s="253"/>
      <c r="FK1092" s="253"/>
      <c r="FL1092" s="253"/>
      <c r="FM1092" s="253"/>
      <c r="FN1092" s="253"/>
      <c r="FO1092" s="253"/>
      <c r="FP1092" s="253"/>
      <c r="FQ1092" s="253"/>
      <c r="FR1092" s="253"/>
      <c r="FS1092" s="253"/>
      <c r="FT1092" s="253"/>
      <c r="FU1092" s="253"/>
      <c r="FV1092" s="253"/>
      <c r="FW1092" s="253"/>
      <c r="FX1092" s="253"/>
      <c r="FY1092" s="253"/>
      <c r="FZ1092" s="253"/>
      <c r="GA1092" s="253"/>
      <c r="GB1092" s="253"/>
      <c r="GC1092" s="253"/>
      <c r="GD1092" s="253"/>
      <c r="GE1092" s="253"/>
      <c r="GF1092" s="253"/>
      <c r="GG1092" s="253"/>
      <c r="GH1092" s="253"/>
      <c r="GI1092" s="253"/>
      <c r="GJ1092" s="253"/>
      <c r="GK1092" s="253"/>
      <c r="GL1092" s="253"/>
      <c r="GM1092" s="253"/>
      <c r="GN1092" s="253"/>
      <c r="GO1092" s="253"/>
      <c r="GP1092" s="253"/>
      <c r="GQ1092" s="253"/>
      <c r="GR1092" s="253"/>
      <c r="GS1092" s="253"/>
      <c r="GT1092" s="253"/>
      <c r="GU1092" s="253"/>
      <c r="GV1092" s="253"/>
      <c r="GW1092" s="253"/>
      <c r="GX1092" s="253"/>
      <c r="GY1092" s="253"/>
      <c r="GZ1092" s="253"/>
      <c r="HA1092" s="253"/>
      <c r="HB1092" s="253"/>
      <c r="HC1092" s="253"/>
      <c r="HD1092" s="253"/>
      <c r="HE1092" s="253"/>
      <c r="HF1092" s="253"/>
      <c r="HG1092" s="253"/>
      <c r="HH1092" s="253"/>
      <c r="HI1092" s="253"/>
      <c r="HJ1092" s="253"/>
      <c r="HK1092" s="253"/>
      <c r="HL1092" s="253"/>
      <c r="HM1092" s="253"/>
      <c r="HN1092" s="253"/>
      <c r="HO1092" s="253"/>
      <c r="HP1092" s="253"/>
      <c r="HQ1092" s="253"/>
      <c r="HR1092" s="253"/>
      <c r="HS1092" s="253"/>
      <c r="HT1092" s="253"/>
      <c r="HU1092" s="253"/>
      <c r="HV1092" s="253"/>
      <c r="HW1092" s="253"/>
      <c r="HX1092" s="253"/>
      <c r="HY1092" s="253"/>
      <c r="HZ1092" s="253"/>
      <c r="IA1092" s="253"/>
      <c r="IB1092" s="253"/>
      <c r="IC1092" s="253"/>
      <c r="ID1092" s="253"/>
      <c r="IE1092" s="253"/>
      <c r="IF1092" s="253"/>
      <c r="IG1092" s="253"/>
      <c r="IH1092" s="253"/>
      <c r="II1092" s="253"/>
      <c r="IJ1092" s="253"/>
      <c r="IK1092" s="253"/>
      <c r="IL1092" s="253"/>
      <c r="IM1092" s="253"/>
      <c r="IN1092" s="253"/>
      <c r="IO1092" s="253"/>
      <c r="IP1092" s="253"/>
      <c r="IQ1092" s="253"/>
      <c r="IR1092" s="253"/>
      <c r="IS1092" s="253"/>
      <c r="IT1092" s="253"/>
      <c r="IU1092" s="253"/>
      <c r="IV1092" s="253"/>
      <c r="IW1092" s="253"/>
      <c r="IX1092" s="253"/>
      <c r="IY1092" s="253"/>
      <c r="IZ1092" s="253"/>
      <c r="JA1092" s="253"/>
      <c r="JB1092" s="253"/>
      <c r="JC1092" s="253"/>
      <c r="JD1092" s="253"/>
      <c r="JE1092" s="253"/>
    </row>
    <row r="1093" spans="1:265" s="1185" customFormat="1" ht="36" customHeight="1" x14ac:dyDescent="0.25">
      <c r="A1093" s="414"/>
      <c r="B1093" s="414"/>
      <c r="C1093" s="1415" t="s">
        <v>510</v>
      </c>
      <c r="D1093" s="2568"/>
      <c r="E1093" s="336"/>
      <c r="F1093" s="2369">
        <f t="shared" si="330"/>
        <v>1438</v>
      </c>
      <c r="G1093" s="1054">
        <f t="shared" si="330"/>
        <v>599.16666666666663</v>
      </c>
      <c r="H1093" s="1054">
        <f t="shared" si="330"/>
        <v>40</v>
      </c>
      <c r="I1093" s="2492">
        <f t="shared" si="330"/>
        <v>6.6759388038942973</v>
      </c>
      <c r="J1093" s="3163"/>
      <c r="K1093" s="3163"/>
      <c r="L1093" s="3164"/>
      <c r="M1093" s="3164"/>
      <c r="N1093" s="3164"/>
      <c r="O1093" s="3164"/>
      <c r="P1093" s="3164"/>
      <c r="Q1093" s="3164"/>
      <c r="R1093" s="1054">
        <f t="shared" ref="R1093:AD1093" si="331">R1000</f>
        <v>2314.9214300000003</v>
      </c>
      <c r="S1093" s="1054">
        <f t="shared" si="331"/>
        <v>2314.9214300000003</v>
      </c>
      <c r="T1093" s="1054">
        <f t="shared" si="331"/>
        <v>2314.9214300000003</v>
      </c>
      <c r="U1093" s="1054">
        <f t="shared" si="331"/>
        <v>2314.9214300000003</v>
      </c>
      <c r="V1093" s="1054">
        <f t="shared" si="331"/>
        <v>2314.9214300000003</v>
      </c>
      <c r="W1093" s="1054">
        <f t="shared" si="331"/>
        <v>964.55059583333355</v>
      </c>
      <c r="X1093" s="1054">
        <f t="shared" si="331"/>
        <v>78.763840000000002</v>
      </c>
      <c r="Y1093" s="1054">
        <f t="shared" si="331"/>
        <v>0</v>
      </c>
      <c r="Z1093" s="1054">
        <f t="shared" si="331"/>
        <v>0</v>
      </c>
      <c r="AA1093" s="1054">
        <f t="shared" si="331"/>
        <v>-885.78675583333359</v>
      </c>
      <c r="AB1093" s="1054">
        <f t="shared" si="331"/>
        <v>0</v>
      </c>
      <c r="AC1093" s="1054">
        <f t="shared" si="331"/>
        <v>0</v>
      </c>
      <c r="AD1093" s="1054">
        <f t="shared" si="331"/>
        <v>78.763840000000002</v>
      </c>
      <c r="AE1093" s="1278">
        <f>AE1000</f>
        <v>0</v>
      </c>
      <c r="AF1093" s="1278"/>
      <c r="AG1093" s="2761"/>
      <c r="AH1093" s="3665"/>
      <c r="AI1093" s="253"/>
      <c r="AJ1093" s="253"/>
      <c r="AK1093" s="253"/>
      <c r="AL1093" s="253"/>
      <c r="AM1093" s="253"/>
      <c r="AN1093" s="253"/>
      <c r="AO1093" s="253"/>
      <c r="AP1093" s="253"/>
      <c r="AQ1093" s="253"/>
      <c r="AR1093" s="253"/>
      <c r="AS1093" s="253"/>
      <c r="AT1093" s="253"/>
      <c r="AU1093" s="253"/>
      <c r="AV1093" s="253"/>
      <c r="AW1093" s="253"/>
      <c r="AX1093" s="253"/>
      <c r="AY1093" s="253"/>
      <c r="AZ1093" s="253"/>
      <c r="BA1093" s="253"/>
      <c r="BB1093" s="253"/>
      <c r="BC1093" s="253"/>
      <c r="BD1093" s="253"/>
      <c r="BE1093" s="253"/>
      <c r="BF1093" s="253"/>
      <c r="BG1093" s="253"/>
      <c r="BH1093" s="253"/>
      <c r="BI1093" s="253"/>
      <c r="BJ1093" s="253"/>
      <c r="BK1093" s="253"/>
      <c r="BL1093" s="253"/>
      <c r="BM1093" s="253"/>
      <c r="BN1093" s="253"/>
      <c r="BO1093" s="253"/>
      <c r="BP1093" s="253"/>
      <c r="BQ1093" s="253"/>
      <c r="BR1093" s="253"/>
      <c r="BS1093" s="253"/>
      <c r="BT1093" s="253"/>
      <c r="BU1093" s="253"/>
      <c r="BV1093" s="253"/>
      <c r="BW1093" s="253"/>
      <c r="BX1093" s="253"/>
      <c r="BY1093" s="253"/>
      <c r="BZ1093" s="253"/>
      <c r="CA1093" s="253"/>
      <c r="CB1093" s="253"/>
      <c r="CC1093" s="253"/>
      <c r="CD1093" s="253"/>
      <c r="CE1093" s="253"/>
      <c r="CF1093" s="253"/>
      <c r="CG1093" s="253"/>
      <c r="CH1093" s="253"/>
      <c r="CI1093" s="253"/>
      <c r="CJ1093" s="253"/>
      <c r="CK1093" s="253"/>
      <c r="CL1093" s="253"/>
      <c r="CM1093" s="253"/>
      <c r="CN1093" s="253"/>
      <c r="CO1093" s="253"/>
      <c r="CP1093" s="253"/>
      <c r="CQ1093" s="253"/>
      <c r="CR1093" s="253"/>
      <c r="CS1093" s="253"/>
      <c r="CT1093" s="253"/>
      <c r="CU1093" s="253"/>
      <c r="CV1093" s="253"/>
      <c r="CW1093" s="253"/>
      <c r="CX1093" s="253"/>
      <c r="CY1093" s="253"/>
      <c r="CZ1093" s="253"/>
      <c r="DA1093" s="253"/>
      <c r="DB1093" s="253"/>
      <c r="DC1093" s="253"/>
      <c r="DD1093" s="253"/>
      <c r="DE1093" s="253"/>
      <c r="DF1093" s="253"/>
      <c r="DG1093" s="253"/>
      <c r="DH1093" s="253"/>
      <c r="DI1093" s="253"/>
      <c r="DJ1093" s="253"/>
      <c r="DK1093" s="253"/>
      <c r="DL1093" s="253"/>
      <c r="DM1093" s="253"/>
      <c r="DN1093" s="253"/>
      <c r="DO1093" s="253"/>
      <c r="DP1093" s="253"/>
      <c r="DQ1093" s="253"/>
      <c r="DR1093" s="253"/>
      <c r="DS1093" s="253"/>
      <c r="DT1093" s="253"/>
      <c r="DU1093" s="253"/>
      <c r="DV1093" s="253"/>
      <c r="DW1093" s="253"/>
      <c r="DX1093" s="253"/>
      <c r="DY1093" s="253"/>
      <c r="DZ1093" s="253"/>
      <c r="EA1093" s="253"/>
      <c r="EB1093" s="253"/>
      <c r="EC1093" s="253"/>
      <c r="ED1093" s="253"/>
      <c r="EE1093" s="253"/>
      <c r="EF1093" s="253"/>
      <c r="EG1093" s="253"/>
      <c r="EH1093" s="253"/>
      <c r="EI1093" s="253"/>
      <c r="EJ1093" s="253"/>
      <c r="EK1093" s="253"/>
      <c r="EL1093" s="253"/>
      <c r="EM1093" s="253"/>
      <c r="EN1093" s="253"/>
      <c r="EO1093" s="253"/>
      <c r="EP1093" s="253"/>
      <c r="EQ1093" s="253"/>
      <c r="ER1093" s="253"/>
      <c r="ES1093" s="253"/>
      <c r="ET1093" s="253"/>
      <c r="EU1093" s="253"/>
      <c r="EV1093" s="253"/>
      <c r="EW1093" s="253"/>
      <c r="EX1093" s="253"/>
      <c r="EY1093" s="253"/>
      <c r="EZ1093" s="253"/>
      <c r="FA1093" s="253"/>
      <c r="FB1093" s="253"/>
      <c r="FC1093" s="253"/>
      <c r="FD1093" s="253"/>
      <c r="FE1093" s="253"/>
      <c r="FF1093" s="253"/>
      <c r="FG1093" s="253"/>
      <c r="FH1093" s="253"/>
      <c r="FI1093" s="253"/>
      <c r="FJ1093" s="253"/>
      <c r="FK1093" s="253"/>
      <c r="FL1093" s="253"/>
      <c r="FM1093" s="253"/>
      <c r="FN1093" s="253"/>
      <c r="FO1093" s="253"/>
      <c r="FP1093" s="253"/>
      <c r="FQ1093" s="253"/>
      <c r="FR1093" s="253"/>
      <c r="FS1093" s="253"/>
      <c r="FT1093" s="253"/>
      <c r="FU1093" s="253"/>
      <c r="FV1093" s="253"/>
      <c r="FW1093" s="253"/>
      <c r="FX1093" s="253"/>
      <c r="FY1093" s="253"/>
      <c r="FZ1093" s="253"/>
      <c r="GA1093" s="253"/>
      <c r="GB1093" s="253"/>
      <c r="GC1093" s="253"/>
      <c r="GD1093" s="253"/>
      <c r="GE1093" s="253"/>
      <c r="GF1093" s="253"/>
      <c r="GG1093" s="253"/>
      <c r="GH1093" s="253"/>
      <c r="GI1093" s="253"/>
      <c r="GJ1093" s="253"/>
      <c r="GK1093" s="253"/>
      <c r="GL1093" s="253"/>
      <c r="GM1093" s="253"/>
      <c r="GN1093" s="253"/>
      <c r="GO1093" s="253"/>
      <c r="GP1093" s="253"/>
      <c r="GQ1093" s="253"/>
      <c r="GR1093" s="253"/>
      <c r="GS1093" s="253"/>
      <c r="GT1093" s="253"/>
      <c r="GU1093" s="253"/>
      <c r="GV1093" s="253"/>
      <c r="GW1093" s="253"/>
      <c r="GX1093" s="253"/>
      <c r="GY1093" s="253"/>
      <c r="GZ1093" s="253"/>
      <c r="HA1093" s="253"/>
      <c r="HB1093" s="253"/>
      <c r="HC1093" s="253"/>
      <c r="HD1093" s="253"/>
      <c r="HE1093" s="253"/>
      <c r="HF1093" s="253"/>
      <c r="HG1093" s="253"/>
      <c r="HH1093" s="253"/>
      <c r="HI1093" s="253"/>
      <c r="HJ1093" s="253"/>
      <c r="HK1093" s="253"/>
      <c r="HL1093" s="253"/>
      <c r="HM1093" s="253"/>
      <c r="HN1093" s="253"/>
      <c r="HO1093" s="253"/>
      <c r="HP1093" s="253"/>
      <c r="HQ1093" s="253"/>
      <c r="HR1093" s="253"/>
      <c r="HS1093" s="253"/>
      <c r="HT1093" s="253"/>
      <c r="HU1093" s="253"/>
      <c r="HV1093" s="253"/>
      <c r="HW1093" s="253"/>
      <c r="HX1093" s="253"/>
      <c r="HY1093" s="253"/>
      <c r="HZ1093" s="253"/>
      <c r="IA1093" s="253"/>
      <c r="IB1093" s="253"/>
      <c r="IC1093" s="253"/>
      <c r="ID1093" s="253"/>
      <c r="IE1093" s="253"/>
      <c r="IF1093" s="253"/>
      <c r="IG1093" s="253"/>
      <c r="IH1093" s="253"/>
      <c r="II1093" s="253"/>
      <c r="IJ1093" s="253"/>
      <c r="IK1093" s="253"/>
      <c r="IL1093" s="253"/>
      <c r="IM1093" s="253"/>
      <c r="IN1093" s="253"/>
      <c r="IO1093" s="253"/>
      <c r="IP1093" s="253"/>
      <c r="IQ1093" s="253"/>
      <c r="IR1093" s="253"/>
      <c r="IS1093" s="253"/>
      <c r="IT1093" s="253"/>
      <c r="IU1093" s="253"/>
      <c r="IV1093" s="253"/>
      <c r="IW1093" s="253"/>
      <c r="IX1093" s="253"/>
      <c r="IY1093" s="253"/>
      <c r="IZ1093" s="253"/>
      <c r="JA1093" s="253"/>
      <c r="JB1093" s="253"/>
      <c r="JC1093" s="253"/>
      <c r="JD1093" s="253"/>
      <c r="JE1093" s="253"/>
    </row>
    <row r="1094" spans="1:265" s="1185" customFormat="1" ht="29.25" customHeight="1" x14ac:dyDescent="0.25">
      <c r="A1094" s="414"/>
      <c r="B1094" s="414"/>
      <c r="C1094" s="822" t="s">
        <v>511</v>
      </c>
      <c r="D1094" s="2568"/>
      <c r="E1094" s="336"/>
      <c r="F1094" s="2369">
        <f t="shared" si="330"/>
        <v>1438</v>
      </c>
      <c r="G1094" s="1054">
        <f t="shared" si="330"/>
        <v>599.16666666666663</v>
      </c>
      <c r="H1094" s="1054">
        <f t="shared" si="330"/>
        <v>40</v>
      </c>
      <c r="I1094" s="2492">
        <f t="shared" si="330"/>
        <v>6.6759388038942973</v>
      </c>
      <c r="J1094" s="3163"/>
      <c r="K1094" s="3163"/>
      <c r="L1094" s="3164"/>
      <c r="M1094" s="3164"/>
      <c r="N1094" s="3164"/>
      <c r="O1094" s="3164"/>
      <c r="P1094" s="3164"/>
      <c r="Q1094" s="3164"/>
      <c r="R1094" s="618"/>
      <c r="S1094" s="618"/>
      <c r="T1094" s="618"/>
      <c r="U1094" s="618"/>
      <c r="V1094" s="618"/>
      <c r="W1094" s="3159"/>
      <c r="X1094" s="2371"/>
      <c r="Y1094" s="2937"/>
      <c r="Z1094" s="2371"/>
      <c r="AA1094" s="2371"/>
      <c r="AB1094" s="3167"/>
      <c r="AC1094" s="3167"/>
      <c r="AD1094" s="2371"/>
      <c r="AE1094" s="1278">
        <f>AE1001</f>
        <v>0</v>
      </c>
      <c r="AF1094" s="1278"/>
      <c r="AG1094" s="2761"/>
      <c r="AH1094" s="3665"/>
      <c r="AI1094" s="253"/>
      <c r="AJ1094" s="253"/>
      <c r="AK1094" s="253"/>
      <c r="AL1094" s="253"/>
      <c r="AM1094" s="253"/>
      <c r="AN1094" s="253"/>
      <c r="AO1094" s="253"/>
      <c r="AP1094" s="253"/>
      <c r="AQ1094" s="253"/>
      <c r="AR1094" s="253"/>
      <c r="AS1094" s="253"/>
      <c r="AT1094" s="253"/>
      <c r="AU1094" s="253"/>
      <c r="AV1094" s="253"/>
      <c r="AW1094" s="253"/>
      <c r="AX1094" s="253"/>
      <c r="AY1094" s="253"/>
      <c r="AZ1094" s="253"/>
      <c r="BA1094" s="253"/>
      <c r="BB1094" s="253"/>
      <c r="BC1094" s="253"/>
      <c r="BD1094" s="253"/>
      <c r="BE1094" s="253"/>
      <c r="BF1094" s="253"/>
      <c r="BG1094" s="253"/>
      <c r="BH1094" s="253"/>
      <c r="BI1094" s="253"/>
      <c r="BJ1094" s="253"/>
      <c r="BK1094" s="253"/>
      <c r="BL1094" s="253"/>
      <c r="BM1094" s="253"/>
      <c r="BN1094" s="253"/>
      <c r="BO1094" s="253"/>
      <c r="BP1094" s="253"/>
      <c r="BQ1094" s="253"/>
      <c r="BR1094" s="253"/>
      <c r="BS1094" s="253"/>
      <c r="BT1094" s="253"/>
      <c r="BU1094" s="253"/>
      <c r="BV1094" s="253"/>
      <c r="BW1094" s="253"/>
      <c r="BX1094" s="253"/>
      <c r="BY1094" s="253"/>
      <c r="BZ1094" s="253"/>
      <c r="CA1094" s="253"/>
      <c r="CB1094" s="253"/>
      <c r="CC1094" s="253"/>
      <c r="CD1094" s="253"/>
      <c r="CE1094" s="253"/>
      <c r="CF1094" s="253"/>
      <c r="CG1094" s="253"/>
      <c r="CH1094" s="253"/>
      <c r="CI1094" s="253"/>
      <c r="CJ1094" s="253"/>
      <c r="CK1094" s="253"/>
      <c r="CL1094" s="253"/>
      <c r="CM1094" s="253"/>
      <c r="CN1094" s="253"/>
      <c r="CO1094" s="253"/>
      <c r="CP1094" s="253"/>
      <c r="CQ1094" s="253"/>
      <c r="CR1094" s="253"/>
      <c r="CS1094" s="253"/>
      <c r="CT1094" s="253"/>
      <c r="CU1094" s="253"/>
      <c r="CV1094" s="253"/>
      <c r="CW1094" s="253"/>
      <c r="CX1094" s="253"/>
      <c r="CY1094" s="253"/>
      <c r="CZ1094" s="253"/>
      <c r="DA1094" s="253"/>
      <c r="DB1094" s="253"/>
      <c r="DC1094" s="253"/>
      <c r="DD1094" s="253"/>
      <c r="DE1094" s="253"/>
      <c r="DF1094" s="253"/>
      <c r="DG1094" s="253"/>
      <c r="DH1094" s="253"/>
      <c r="DI1094" s="253"/>
      <c r="DJ1094" s="253"/>
      <c r="DK1094" s="253"/>
      <c r="DL1094" s="253"/>
      <c r="DM1094" s="253"/>
      <c r="DN1094" s="253"/>
      <c r="DO1094" s="253"/>
      <c r="DP1094" s="253"/>
      <c r="DQ1094" s="253"/>
      <c r="DR1094" s="253"/>
      <c r="DS1094" s="253"/>
      <c r="DT1094" s="253"/>
      <c r="DU1094" s="253"/>
      <c r="DV1094" s="253"/>
      <c r="DW1094" s="253"/>
      <c r="DX1094" s="253"/>
      <c r="DY1094" s="253"/>
      <c r="DZ1094" s="253"/>
      <c r="EA1094" s="253"/>
      <c r="EB1094" s="253"/>
      <c r="EC1094" s="253"/>
      <c r="ED1094" s="253"/>
      <c r="EE1094" s="253"/>
      <c r="EF1094" s="253"/>
      <c r="EG1094" s="253"/>
      <c r="EH1094" s="253"/>
      <c r="EI1094" s="253"/>
      <c r="EJ1094" s="253"/>
      <c r="EK1094" s="253"/>
      <c r="EL1094" s="253"/>
      <c r="EM1094" s="253"/>
      <c r="EN1094" s="253"/>
      <c r="EO1094" s="253"/>
      <c r="EP1094" s="253"/>
      <c r="EQ1094" s="253"/>
      <c r="ER1094" s="253"/>
      <c r="ES1094" s="253"/>
      <c r="ET1094" s="253"/>
      <c r="EU1094" s="253"/>
      <c r="EV1094" s="253"/>
      <c r="EW1094" s="253"/>
      <c r="EX1094" s="253"/>
      <c r="EY1094" s="253"/>
      <c r="EZ1094" s="253"/>
      <c r="FA1094" s="253"/>
      <c r="FB1094" s="253"/>
      <c r="FC1094" s="253"/>
      <c r="FD1094" s="253"/>
      <c r="FE1094" s="253"/>
      <c r="FF1094" s="253"/>
      <c r="FG1094" s="253"/>
      <c r="FH1094" s="253"/>
      <c r="FI1094" s="253"/>
      <c r="FJ1094" s="253"/>
      <c r="FK1094" s="253"/>
      <c r="FL1094" s="253"/>
      <c r="FM1094" s="253"/>
      <c r="FN1094" s="253"/>
      <c r="FO1094" s="253"/>
      <c r="FP1094" s="253"/>
      <c r="FQ1094" s="253"/>
      <c r="FR1094" s="253"/>
      <c r="FS1094" s="253"/>
      <c r="FT1094" s="253"/>
      <c r="FU1094" s="253"/>
      <c r="FV1094" s="253"/>
      <c r="FW1094" s="253"/>
      <c r="FX1094" s="253"/>
      <c r="FY1094" s="253"/>
      <c r="FZ1094" s="253"/>
      <c r="GA1094" s="253"/>
      <c r="GB1094" s="253"/>
      <c r="GC1094" s="253"/>
      <c r="GD1094" s="253"/>
      <c r="GE1094" s="253"/>
      <c r="GF1094" s="253"/>
      <c r="GG1094" s="253"/>
      <c r="GH1094" s="253"/>
      <c r="GI1094" s="253"/>
      <c r="GJ1094" s="253"/>
      <c r="GK1094" s="253"/>
      <c r="GL1094" s="253"/>
      <c r="GM1094" s="253"/>
      <c r="GN1094" s="253"/>
      <c r="GO1094" s="253"/>
      <c r="GP1094" s="253"/>
      <c r="GQ1094" s="253"/>
      <c r="GR1094" s="253"/>
      <c r="GS1094" s="253"/>
      <c r="GT1094" s="253"/>
      <c r="GU1094" s="253"/>
      <c r="GV1094" s="253"/>
      <c r="GW1094" s="253"/>
      <c r="GX1094" s="253"/>
      <c r="GY1094" s="253"/>
      <c r="GZ1094" s="253"/>
      <c r="HA1094" s="253"/>
      <c r="HB1094" s="253"/>
      <c r="HC1094" s="253"/>
      <c r="HD1094" s="253"/>
      <c r="HE1094" s="253"/>
      <c r="HF1094" s="253"/>
      <c r="HG1094" s="253"/>
      <c r="HH1094" s="253"/>
      <c r="HI1094" s="253"/>
      <c r="HJ1094" s="253"/>
      <c r="HK1094" s="253"/>
      <c r="HL1094" s="253"/>
      <c r="HM1094" s="253"/>
      <c r="HN1094" s="253"/>
      <c r="HO1094" s="253"/>
      <c r="HP1094" s="253"/>
      <c r="HQ1094" s="253"/>
      <c r="HR1094" s="253"/>
      <c r="HS1094" s="253"/>
      <c r="HT1094" s="253"/>
      <c r="HU1094" s="253"/>
      <c r="HV1094" s="253"/>
      <c r="HW1094" s="253"/>
      <c r="HX1094" s="253"/>
      <c r="HY1094" s="253"/>
      <c r="HZ1094" s="253"/>
      <c r="IA1094" s="253"/>
      <c r="IB1094" s="253"/>
      <c r="IC1094" s="253"/>
      <c r="ID1094" s="253"/>
      <c r="IE1094" s="253"/>
      <c r="IF1094" s="253"/>
      <c r="IG1094" s="253"/>
      <c r="IH1094" s="253"/>
      <c r="II1094" s="253"/>
      <c r="IJ1094" s="253"/>
      <c r="IK1094" s="253"/>
      <c r="IL1094" s="253"/>
      <c r="IM1094" s="253"/>
      <c r="IN1094" s="253"/>
      <c r="IO1094" s="253"/>
      <c r="IP1094" s="253"/>
      <c r="IQ1094" s="253"/>
      <c r="IR1094" s="253"/>
      <c r="IS1094" s="253"/>
      <c r="IT1094" s="253"/>
      <c r="IU1094" s="253"/>
      <c r="IV1094" s="253"/>
      <c r="IW1094" s="253"/>
      <c r="IX1094" s="253"/>
      <c r="IY1094" s="253"/>
      <c r="IZ1094" s="253"/>
      <c r="JA1094" s="253"/>
      <c r="JB1094" s="253"/>
      <c r="JC1094" s="253"/>
      <c r="JD1094" s="253"/>
      <c r="JE1094" s="253"/>
    </row>
    <row r="1095" spans="1:265" s="1185" customFormat="1" ht="30.75" customHeight="1" x14ac:dyDescent="0.25">
      <c r="A1095" s="414"/>
      <c r="B1095" s="414"/>
      <c r="C1095" s="1415" t="s">
        <v>512</v>
      </c>
      <c r="D1095" s="2568"/>
      <c r="E1095" s="336"/>
      <c r="F1095" s="2369">
        <f t="shared" si="330"/>
        <v>0</v>
      </c>
      <c r="G1095" s="1054">
        <f t="shared" si="330"/>
        <v>0</v>
      </c>
      <c r="H1095" s="1054">
        <f t="shared" si="330"/>
        <v>0</v>
      </c>
      <c r="I1095" s="2492">
        <f t="shared" si="330"/>
        <v>0</v>
      </c>
      <c r="J1095" s="3163"/>
      <c r="K1095" s="3163"/>
      <c r="L1095" s="3164"/>
      <c r="M1095" s="3164"/>
      <c r="N1095" s="3164"/>
      <c r="O1095" s="3164"/>
      <c r="P1095" s="3164"/>
      <c r="Q1095" s="3164"/>
      <c r="R1095" s="618"/>
      <c r="S1095" s="618"/>
      <c r="T1095" s="618"/>
      <c r="U1095" s="618"/>
      <c r="V1095" s="618"/>
      <c r="W1095" s="3159"/>
      <c r="X1095" s="2371"/>
      <c r="Y1095" s="2937"/>
      <c r="Z1095" s="2371"/>
      <c r="AA1095" s="2371"/>
      <c r="AB1095" s="3167"/>
      <c r="AC1095" s="3167"/>
      <c r="AD1095" s="2371"/>
      <c r="AE1095" s="1278">
        <f>AE1002</f>
        <v>0</v>
      </c>
      <c r="AF1095" s="1278"/>
      <c r="AG1095" s="2761"/>
      <c r="AH1095" s="3665"/>
      <c r="AI1095" s="253"/>
      <c r="AJ1095" s="253"/>
      <c r="AK1095" s="253"/>
      <c r="AL1095" s="253"/>
      <c r="AM1095" s="253"/>
      <c r="AN1095" s="253"/>
      <c r="AO1095" s="253"/>
      <c r="AP1095" s="253"/>
      <c r="AQ1095" s="253"/>
      <c r="AR1095" s="253"/>
      <c r="AS1095" s="253"/>
      <c r="AT1095" s="253"/>
      <c r="AU1095" s="253"/>
      <c r="AV1095" s="253"/>
      <c r="AW1095" s="253"/>
      <c r="AX1095" s="253"/>
      <c r="AY1095" s="253"/>
      <c r="AZ1095" s="253"/>
      <c r="BA1095" s="253"/>
      <c r="BB1095" s="253"/>
      <c r="BC1095" s="253"/>
      <c r="BD1095" s="253"/>
      <c r="BE1095" s="253"/>
      <c r="BF1095" s="253"/>
      <c r="BG1095" s="253"/>
      <c r="BH1095" s="253"/>
      <c r="BI1095" s="253"/>
      <c r="BJ1095" s="253"/>
      <c r="BK1095" s="253"/>
      <c r="BL1095" s="253"/>
      <c r="BM1095" s="253"/>
      <c r="BN1095" s="253"/>
      <c r="BO1095" s="253"/>
      <c r="BP1095" s="253"/>
      <c r="BQ1095" s="253"/>
      <c r="BR1095" s="253"/>
      <c r="BS1095" s="253"/>
      <c r="BT1095" s="253"/>
      <c r="BU1095" s="253"/>
      <c r="BV1095" s="253"/>
      <c r="BW1095" s="253"/>
      <c r="BX1095" s="253"/>
      <c r="BY1095" s="253"/>
      <c r="BZ1095" s="253"/>
      <c r="CA1095" s="253"/>
      <c r="CB1095" s="253"/>
      <c r="CC1095" s="253"/>
      <c r="CD1095" s="253"/>
      <c r="CE1095" s="253"/>
      <c r="CF1095" s="253"/>
      <c r="CG1095" s="253"/>
      <c r="CH1095" s="253"/>
      <c r="CI1095" s="253"/>
      <c r="CJ1095" s="253"/>
      <c r="CK1095" s="253"/>
      <c r="CL1095" s="253"/>
      <c r="CM1095" s="253"/>
      <c r="CN1095" s="253"/>
      <c r="CO1095" s="253"/>
      <c r="CP1095" s="253"/>
      <c r="CQ1095" s="253"/>
      <c r="CR1095" s="253"/>
      <c r="CS1095" s="253"/>
      <c r="CT1095" s="253"/>
      <c r="CU1095" s="253"/>
      <c r="CV1095" s="253"/>
      <c r="CW1095" s="253"/>
      <c r="CX1095" s="253"/>
      <c r="CY1095" s="253"/>
      <c r="CZ1095" s="253"/>
      <c r="DA1095" s="253"/>
      <c r="DB1095" s="253"/>
      <c r="DC1095" s="253"/>
      <c r="DD1095" s="253"/>
      <c r="DE1095" s="253"/>
      <c r="DF1095" s="253"/>
      <c r="DG1095" s="253"/>
      <c r="DH1095" s="253"/>
      <c r="DI1095" s="253"/>
      <c r="DJ1095" s="253"/>
      <c r="DK1095" s="253"/>
      <c r="DL1095" s="253"/>
      <c r="DM1095" s="253"/>
      <c r="DN1095" s="253"/>
      <c r="DO1095" s="253"/>
      <c r="DP1095" s="253"/>
      <c r="DQ1095" s="253"/>
      <c r="DR1095" s="253"/>
      <c r="DS1095" s="253"/>
      <c r="DT1095" s="253"/>
      <c r="DU1095" s="253"/>
      <c r="DV1095" s="253"/>
      <c r="DW1095" s="253"/>
      <c r="DX1095" s="253"/>
      <c r="DY1095" s="253"/>
      <c r="DZ1095" s="253"/>
      <c r="EA1095" s="253"/>
      <c r="EB1095" s="253"/>
      <c r="EC1095" s="253"/>
      <c r="ED1095" s="253"/>
      <c r="EE1095" s="253"/>
      <c r="EF1095" s="253"/>
      <c r="EG1095" s="253"/>
      <c r="EH1095" s="253"/>
      <c r="EI1095" s="253"/>
      <c r="EJ1095" s="253"/>
      <c r="EK1095" s="253"/>
      <c r="EL1095" s="253"/>
      <c r="EM1095" s="253"/>
      <c r="EN1095" s="253"/>
      <c r="EO1095" s="253"/>
      <c r="EP1095" s="253"/>
      <c r="EQ1095" s="253"/>
      <c r="ER1095" s="253"/>
      <c r="ES1095" s="253"/>
      <c r="ET1095" s="253"/>
      <c r="EU1095" s="253"/>
      <c r="EV1095" s="253"/>
      <c r="EW1095" s="253"/>
      <c r="EX1095" s="253"/>
      <c r="EY1095" s="253"/>
      <c r="EZ1095" s="253"/>
      <c r="FA1095" s="253"/>
      <c r="FB1095" s="253"/>
      <c r="FC1095" s="253"/>
      <c r="FD1095" s="253"/>
      <c r="FE1095" s="253"/>
      <c r="FF1095" s="253"/>
      <c r="FG1095" s="253"/>
      <c r="FH1095" s="253"/>
      <c r="FI1095" s="253"/>
      <c r="FJ1095" s="253"/>
      <c r="FK1095" s="253"/>
      <c r="FL1095" s="253"/>
      <c r="FM1095" s="253"/>
      <c r="FN1095" s="253"/>
      <c r="FO1095" s="253"/>
      <c r="FP1095" s="253"/>
      <c r="FQ1095" s="253"/>
      <c r="FR1095" s="253"/>
      <c r="FS1095" s="253"/>
      <c r="FT1095" s="253"/>
      <c r="FU1095" s="253"/>
      <c r="FV1095" s="253"/>
      <c r="FW1095" s="253"/>
      <c r="FX1095" s="253"/>
      <c r="FY1095" s="253"/>
      <c r="FZ1095" s="253"/>
      <c r="GA1095" s="253"/>
      <c r="GB1095" s="253"/>
      <c r="GC1095" s="253"/>
      <c r="GD1095" s="253"/>
      <c r="GE1095" s="253"/>
      <c r="GF1095" s="253"/>
      <c r="GG1095" s="253"/>
      <c r="GH1095" s="253"/>
      <c r="GI1095" s="253"/>
      <c r="GJ1095" s="253"/>
      <c r="GK1095" s="253"/>
      <c r="GL1095" s="253"/>
      <c r="GM1095" s="253"/>
      <c r="GN1095" s="253"/>
      <c r="GO1095" s="253"/>
      <c r="GP1095" s="253"/>
      <c r="GQ1095" s="253"/>
      <c r="GR1095" s="253"/>
      <c r="GS1095" s="253"/>
      <c r="GT1095" s="253"/>
      <c r="GU1095" s="253"/>
      <c r="GV1095" s="253"/>
      <c r="GW1095" s="253"/>
      <c r="GX1095" s="253"/>
      <c r="GY1095" s="253"/>
      <c r="GZ1095" s="253"/>
      <c r="HA1095" s="253"/>
      <c r="HB1095" s="253"/>
      <c r="HC1095" s="253"/>
      <c r="HD1095" s="253"/>
      <c r="HE1095" s="253"/>
      <c r="HF1095" s="253"/>
      <c r="HG1095" s="253"/>
      <c r="HH1095" s="253"/>
      <c r="HI1095" s="253"/>
      <c r="HJ1095" s="253"/>
      <c r="HK1095" s="253"/>
      <c r="HL1095" s="253"/>
      <c r="HM1095" s="253"/>
      <c r="HN1095" s="253"/>
      <c r="HO1095" s="253"/>
      <c r="HP1095" s="253"/>
      <c r="HQ1095" s="253"/>
      <c r="HR1095" s="253"/>
      <c r="HS1095" s="253"/>
      <c r="HT1095" s="253"/>
      <c r="HU1095" s="253"/>
      <c r="HV1095" s="253"/>
      <c r="HW1095" s="253"/>
      <c r="HX1095" s="253"/>
      <c r="HY1095" s="253"/>
      <c r="HZ1095" s="253"/>
      <c r="IA1095" s="253"/>
      <c r="IB1095" s="253"/>
      <c r="IC1095" s="253"/>
      <c r="ID1095" s="253"/>
      <c r="IE1095" s="253"/>
      <c r="IF1095" s="253"/>
      <c r="IG1095" s="253"/>
      <c r="IH1095" s="253"/>
      <c r="II1095" s="253"/>
      <c r="IJ1095" s="253"/>
      <c r="IK1095" s="253"/>
      <c r="IL1095" s="253"/>
      <c r="IM1095" s="253"/>
      <c r="IN1095" s="253"/>
      <c r="IO1095" s="253"/>
      <c r="IP1095" s="253"/>
      <c r="IQ1095" s="253"/>
      <c r="IR1095" s="253"/>
      <c r="IS1095" s="253"/>
      <c r="IT1095" s="253"/>
      <c r="IU1095" s="253"/>
      <c r="IV1095" s="253"/>
      <c r="IW1095" s="253"/>
      <c r="IX1095" s="253"/>
      <c r="IY1095" s="253"/>
      <c r="IZ1095" s="253"/>
      <c r="JA1095" s="253"/>
      <c r="JB1095" s="253"/>
      <c r="JC1095" s="253"/>
      <c r="JD1095" s="253"/>
      <c r="JE1095" s="253"/>
    </row>
    <row r="1096" spans="1:265" s="1185" customFormat="1" ht="29.25" x14ac:dyDescent="0.25">
      <c r="A1096" s="414"/>
      <c r="B1096" s="414">
        <v>1</v>
      </c>
      <c r="C1096" s="858" t="s">
        <v>360</v>
      </c>
      <c r="D1096" s="335"/>
      <c r="E1096" s="336"/>
      <c r="F1096" s="2369">
        <f>F1049+F1003</f>
        <v>18398.08510638298</v>
      </c>
      <c r="G1096" s="1054">
        <f>G1049+G1003</f>
        <v>7665.8687943262412</v>
      </c>
      <c r="H1096" s="1054">
        <f>H1049+H1003</f>
        <v>7795.2244680851072</v>
      </c>
      <c r="I1096" s="2492">
        <f>H1096/G1096*100</f>
        <v>101.6874235292757</v>
      </c>
      <c r="J1096" s="3163"/>
      <c r="K1096" s="3163"/>
      <c r="L1096" s="3164"/>
      <c r="M1096" s="3164"/>
      <c r="N1096" s="3164"/>
      <c r="O1096" s="3164"/>
      <c r="P1096" s="3164"/>
      <c r="Q1096" s="3164"/>
      <c r="R1096" s="3159"/>
      <c r="S1096" s="3159"/>
      <c r="T1096" s="3159"/>
      <c r="U1096" s="3159"/>
      <c r="V1096" s="3159"/>
      <c r="W1096" s="3159"/>
      <c r="X1096" s="1054"/>
      <c r="Y1096" s="2770"/>
      <c r="Z1096" s="1054"/>
      <c r="AA1096" s="1054"/>
      <c r="AB1096" s="3165"/>
      <c r="AC1096" s="3165"/>
      <c r="AD1096" s="1054"/>
      <c r="AE1096" s="1274">
        <f>AE1049+AE1003</f>
        <v>0</v>
      </c>
      <c r="AF1096" s="1274"/>
      <c r="AG1096" s="2761"/>
      <c r="AH1096" s="3665"/>
      <c r="AI1096" s="253"/>
      <c r="AJ1096" s="253"/>
      <c r="AK1096" s="253"/>
      <c r="AL1096" s="253"/>
      <c r="AM1096" s="253"/>
      <c r="AN1096" s="253"/>
      <c r="AO1096" s="253"/>
      <c r="AP1096" s="253"/>
      <c r="AQ1096" s="253"/>
      <c r="AR1096" s="253"/>
      <c r="AS1096" s="253"/>
      <c r="AT1096" s="253"/>
      <c r="AU1096" s="253"/>
      <c r="AV1096" s="253"/>
      <c r="AW1096" s="253"/>
      <c r="AX1096" s="253"/>
      <c r="AY1096" s="253"/>
      <c r="AZ1096" s="253"/>
      <c r="BA1096" s="253"/>
      <c r="BB1096" s="253"/>
      <c r="BC1096" s="253"/>
      <c r="BD1096" s="253"/>
      <c r="BE1096" s="253"/>
      <c r="BF1096" s="253"/>
      <c r="BG1096" s="253"/>
      <c r="BH1096" s="253"/>
      <c r="BI1096" s="253"/>
      <c r="BJ1096" s="253"/>
      <c r="BK1096" s="253"/>
      <c r="BL1096" s="253"/>
      <c r="BM1096" s="253"/>
      <c r="BN1096" s="253"/>
      <c r="BO1096" s="253"/>
      <c r="BP1096" s="253"/>
      <c r="BQ1096" s="253"/>
      <c r="BR1096" s="253"/>
      <c r="BS1096" s="253"/>
      <c r="BT1096" s="253"/>
      <c r="BU1096" s="253"/>
      <c r="BV1096" s="253"/>
      <c r="BW1096" s="253"/>
      <c r="BX1096" s="253"/>
      <c r="BY1096" s="253"/>
      <c r="BZ1096" s="253"/>
      <c r="CA1096" s="253"/>
      <c r="CB1096" s="253"/>
      <c r="CC1096" s="253"/>
      <c r="CD1096" s="253"/>
      <c r="CE1096" s="253"/>
      <c r="CF1096" s="253"/>
      <c r="CG1096" s="253"/>
      <c r="CH1096" s="253"/>
      <c r="CI1096" s="253"/>
      <c r="CJ1096" s="253"/>
      <c r="CK1096" s="253"/>
      <c r="CL1096" s="253"/>
      <c r="CM1096" s="253"/>
      <c r="CN1096" s="253"/>
      <c r="CO1096" s="253"/>
      <c r="CP1096" s="253"/>
      <c r="CQ1096" s="253"/>
      <c r="CR1096" s="253"/>
      <c r="CS1096" s="253"/>
      <c r="CT1096" s="253"/>
      <c r="CU1096" s="253"/>
      <c r="CV1096" s="253"/>
      <c r="CW1096" s="253"/>
      <c r="CX1096" s="253"/>
      <c r="CY1096" s="253"/>
      <c r="CZ1096" s="253"/>
      <c r="DA1096" s="253"/>
      <c r="DB1096" s="253"/>
      <c r="DC1096" s="253"/>
      <c r="DD1096" s="253"/>
      <c r="DE1096" s="253"/>
      <c r="DF1096" s="253"/>
      <c r="DG1096" s="253"/>
      <c r="DH1096" s="253"/>
      <c r="DI1096" s="253"/>
      <c r="DJ1096" s="253"/>
      <c r="DK1096" s="253"/>
      <c r="DL1096" s="253"/>
      <c r="DM1096" s="253"/>
      <c r="DN1096" s="253"/>
      <c r="DO1096" s="253"/>
      <c r="DP1096" s="253"/>
      <c r="DQ1096" s="253"/>
      <c r="DR1096" s="253"/>
      <c r="DS1096" s="253"/>
      <c r="DT1096" s="253"/>
      <c r="DU1096" s="253"/>
      <c r="DV1096" s="253"/>
      <c r="DW1096" s="253"/>
      <c r="DX1096" s="253"/>
      <c r="DY1096" s="253"/>
      <c r="DZ1096" s="253"/>
      <c r="EA1096" s="253"/>
      <c r="EB1096" s="253"/>
      <c r="EC1096" s="253"/>
      <c r="ED1096" s="253"/>
      <c r="EE1096" s="253"/>
      <c r="EF1096" s="253"/>
      <c r="EG1096" s="253"/>
      <c r="EH1096" s="253"/>
      <c r="EI1096" s="253"/>
      <c r="EJ1096" s="253"/>
      <c r="EK1096" s="253"/>
      <c r="EL1096" s="253"/>
      <c r="EM1096" s="253"/>
      <c r="EN1096" s="253"/>
      <c r="EO1096" s="253"/>
      <c r="EP1096" s="253"/>
      <c r="EQ1096" s="253"/>
      <c r="ER1096" s="253"/>
      <c r="ES1096" s="253"/>
      <c r="ET1096" s="253"/>
      <c r="EU1096" s="253"/>
      <c r="EV1096" s="253"/>
      <c r="EW1096" s="253"/>
      <c r="EX1096" s="253"/>
      <c r="EY1096" s="253"/>
      <c r="EZ1096" s="253"/>
      <c r="FA1096" s="253"/>
      <c r="FB1096" s="253"/>
      <c r="FC1096" s="253"/>
      <c r="FD1096" s="253"/>
      <c r="FE1096" s="253"/>
      <c r="FF1096" s="253"/>
      <c r="FG1096" s="253"/>
      <c r="FH1096" s="253"/>
      <c r="FI1096" s="253"/>
      <c r="FJ1096" s="253"/>
      <c r="FK1096" s="253"/>
      <c r="FL1096" s="253"/>
      <c r="FM1096" s="253"/>
      <c r="FN1096" s="253"/>
      <c r="FO1096" s="253"/>
      <c r="FP1096" s="253"/>
      <c r="FQ1096" s="253"/>
      <c r="FR1096" s="253"/>
      <c r="FS1096" s="253"/>
      <c r="FT1096" s="253"/>
      <c r="FU1096" s="253"/>
      <c r="FV1096" s="253"/>
      <c r="FW1096" s="253"/>
      <c r="FX1096" s="253"/>
      <c r="FY1096" s="253"/>
      <c r="FZ1096" s="253"/>
      <c r="GA1096" s="253"/>
      <c r="GB1096" s="253"/>
      <c r="GC1096" s="253"/>
      <c r="GD1096" s="253"/>
      <c r="GE1096" s="253"/>
      <c r="GF1096" s="253"/>
      <c r="GG1096" s="253"/>
      <c r="GH1096" s="253"/>
      <c r="GI1096" s="253"/>
      <c r="GJ1096" s="253"/>
      <c r="GK1096" s="253"/>
      <c r="GL1096" s="253"/>
      <c r="GM1096" s="253"/>
      <c r="GN1096" s="253"/>
      <c r="GO1096" s="253"/>
      <c r="GP1096" s="253"/>
      <c r="GQ1096" s="253"/>
      <c r="GR1096" s="253"/>
      <c r="GS1096" s="253"/>
      <c r="GT1096" s="253"/>
      <c r="GU1096" s="253"/>
      <c r="GV1096" s="253"/>
      <c r="GW1096" s="253"/>
      <c r="GX1096" s="253"/>
      <c r="GY1096" s="253"/>
      <c r="GZ1096" s="253"/>
      <c r="HA1096" s="253"/>
      <c r="HB1096" s="253"/>
      <c r="HC1096" s="253"/>
      <c r="HD1096" s="253"/>
      <c r="HE1096" s="253"/>
      <c r="HF1096" s="253"/>
      <c r="HG1096" s="253"/>
      <c r="HH1096" s="253"/>
      <c r="HI1096" s="253"/>
      <c r="HJ1096" s="253"/>
      <c r="HK1096" s="253"/>
      <c r="HL1096" s="253"/>
      <c r="HM1096" s="253"/>
      <c r="HN1096" s="253"/>
      <c r="HO1096" s="253"/>
      <c r="HP1096" s="253"/>
      <c r="HQ1096" s="253"/>
      <c r="HR1096" s="253"/>
      <c r="HS1096" s="253"/>
      <c r="HT1096" s="253"/>
      <c r="HU1096" s="253"/>
      <c r="HV1096" s="253"/>
      <c r="HW1096" s="253"/>
      <c r="HX1096" s="253"/>
      <c r="HY1096" s="253"/>
      <c r="HZ1096" s="253"/>
      <c r="IA1096" s="253"/>
      <c r="IB1096" s="253"/>
      <c r="IC1096" s="253"/>
      <c r="ID1096" s="253"/>
      <c r="IE1096" s="253"/>
      <c r="IF1096" s="253"/>
      <c r="IG1096" s="253"/>
      <c r="IH1096" s="253"/>
      <c r="II1096" s="253"/>
      <c r="IJ1096" s="253"/>
      <c r="IK1096" s="253"/>
      <c r="IL1096" s="253"/>
      <c r="IM1096" s="253"/>
      <c r="IN1096" s="253"/>
      <c r="IO1096" s="253"/>
      <c r="IP1096" s="253"/>
      <c r="IQ1096" s="253"/>
      <c r="IR1096" s="253"/>
      <c r="IS1096" s="253"/>
      <c r="IT1096" s="253"/>
      <c r="IU1096" s="253"/>
      <c r="IV1096" s="253"/>
      <c r="IW1096" s="253"/>
      <c r="IX1096" s="253"/>
      <c r="IY1096" s="253"/>
      <c r="IZ1096" s="253"/>
      <c r="JA1096" s="253"/>
      <c r="JB1096" s="253"/>
      <c r="JC1096" s="253"/>
      <c r="JD1096" s="253"/>
      <c r="JE1096" s="253"/>
    </row>
    <row r="1097" spans="1:265" s="1185" customFormat="1" x14ac:dyDescent="0.25">
      <c r="A1097" s="414"/>
      <c r="B1097" s="414">
        <v>1</v>
      </c>
      <c r="C1097" s="858" t="s">
        <v>375</v>
      </c>
      <c r="D1097" s="336"/>
      <c r="E1097" s="336"/>
      <c r="F1097" s="2369"/>
      <c r="G1097" s="1054"/>
      <c r="H1097" s="1054"/>
      <c r="I1097" s="2492"/>
      <c r="J1097" s="3163"/>
      <c r="K1097" s="3163"/>
      <c r="L1097" s="3164"/>
      <c r="M1097" s="3164"/>
      <c r="N1097" s="3164"/>
      <c r="O1097" s="3164"/>
      <c r="P1097" s="3164"/>
      <c r="Q1097" s="3164"/>
      <c r="R1097" s="3159"/>
      <c r="S1097" s="3159"/>
      <c r="T1097" s="3159"/>
      <c r="U1097" s="3159"/>
      <c r="V1097" s="3159"/>
      <c r="W1097" s="3159"/>
      <c r="X1097" s="1054"/>
      <c r="Y1097" s="2770"/>
      <c r="Z1097" s="1054"/>
      <c r="AA1097" s="1054"/>
      <c r="AB1097" s="3165"/>
      <c r="AC1097" s="3165"/>
      <c r="AD1097" s="1054"/>
      <c r="AE1097" s="1274"/>
      <c r="AF1097" s="1274"/>
      <c r="AG1097" s="2761"/>
      <c r="AH1097" s="3665"/>
      <c r="AI1097" s="253"/>
      <c r="AJ1097" s="253"/>
      <c r="AK1097" s="253"/>
      <c r="AL1097" s="253"/>
      <c r="AM1097" s="253"/>
      <c r="AN1097" s="253"/>
      <c r="AO1097" s="253"/>
      <c r="AP1097" s="253"/>
      <c r="AQ1097" s="253"/>
      <c r="AR1097" s="253"/>
      <c r="AS1097" s="253"/>
      <c r="AT1097" s="253"/>
      <c r="AU1097" s="253"/>
      <c r="AV1097" s="253"/>
      <c r="AW1097" s="253"/>
      <c r="AX1097" s="253"/>
      <c r="AY1097" s="253"/>
      <c r="AZ1097" s="253"/>
      <c r="BA1097" s="253"/>
      <c r="BB1097" s="253"/>
      <c r="BC1097" s="253"/>
      <c r="BD1097" s="253"/>
      <c r="BE1097" s="253"/>
      <c r="BF1097" s="253"/>
      <c r="BG1097" s="253"/>
      <c r="BH1097" s="253"/>
      <c r="BI1097" s="253"/>
      <c r="BJ1097" s="253"/>
      <c r="BK1097" s="253"/>
      <c r="BL1097" s="253"/>
      <c r="BM1097" s="253"/>
      <c r="BN1097" s="253"/>
      <c r="BO1097" s="253"/>
      <c r="BP1097" s="253"/>
      <c r="BQ1097" s="253"/>
      <c r="BR1097" s="253"/>
      <c r="BS1097" s="253"/>
      <c r="BT1097" s="253"/>
      <c r="BU1097" s="253"/>
      <c r="BV1097" s="253"/>
      <c r="BW1097" s="253"/>
      <c r="BX1097" s="253"/>
      <c r="BY1097" s="253"/>
      <c r="BZ1097" s="253"/>
      <c r="CA1097" s="253"/>
      <c r="CB1097" s="253"/>
      <c r="CC1097" s="253"/>
      <c r="CD1097" s="253"/>
      <c r="CE1097" s="253"/>
      <c r="CF1097" s="253"/>
      <c r="CG1097" s="253"/>
      <c r="CH1097" s="253"/>
      <c r="CI1097" s="253"/>
      <c r="CJ1097" s="253"/>
      <c r="CK1097" s="253"/>
      <c r="CL1097" s="253"/>
      <c r="CM1097" s="253"/>
      <c r="CN1097" s="253"/>
      <c r="CO1097" s="253"/>
      <c r="CP1097" s="253"/>
      <c r="CQ1097" s="253"/>
      <c r="CR1097" s="253"/>
      <c r="CS1097" s="253"/>
      <c r="CT1097" s="253"/>
      <c r="CU1097" s="253"/>
      <c r="CV1097" s="253"/>
      <c r="CW1097" s="253"/>
      <c r="CX1097" s="253"/>
      <c r="CY1097" s="253"/>
      <c r="CZ1097" s="253"/>
      <c r="DA1097" s="253"/>
      <c r="DB1097" s="253"/>
      <c r="DC1097" s="253"/>
      <c r="DD1097" s="253"/>
      <c r="DE1097" s="253"/>
      <c r="DF1097" s="253"/>
      <c r="DG1097" s="253"/>
      <c r="DH1097" s="253"/>
      <c r="DI1097" s="253"/>
      <c r="DJ1097" s="253"/>
      <c r="DK1097" s="253"/>
      <c r="DL1097" s="253"/>
      <c r="DM1097" s="253"/>
      <c r="DN1097" s="253"/>
      <c r="DO1097" s="253"/>
      <c r="DP1097" s="253"/>
      <c r="DQ1097" s="253"/>
      <c r="DR1097" s="253"/>
      <c r="DS1097" s="253"/>
      <c r="DT1097" s="253"/>
      <c r="DU1097" s="253"/>
      <c r="DV1097" s="253"/>
      <c r="DW1097" s="253"/>
      <c r="DX1097" s="253"/>
      <c r="DY1097" s="253"/>
      <c r="DZ1097" s="253"/>
      <c r="EA1097" s="253"/>
      <c r="EB1097" s="253"/>
      <c r="EC1097" s="253"/>
      <c r="ED1097" s="253"/>
      <c r="EE1097" s="253"/>
      <c r="EF1097" s="253"/>
      <c r="EG1097" s="253"/>
      <c r="EH1097" s="253"/>
      <c r="EI1097" s="253"/>
      <c r="EJ1097" s="253"/>
      <c r="EK1097" s="253"/>
      <c r="EL1097" s="253"/>
      <c r="EM1097" s="253"/>
      <c r="EN1097" s="253"/>
      <c r="EO1097" s="253"/>
      <c r="EP1097" s="253"/>
      <c r="EQ1097" s="253"/>
      <c r="ER1097" s="253"/>
      <c r="ES1097" s="253"/>
      <c r="ET1097" s="253"/>
      <c r="EU1097" s="253"/>
      <c r="EV1097" s="253"/>
      <c r="EW1097" s="253"/>
      <c r="EX1097" s="253"/>
      <c r="EY1097" s="253"/>
      <c r="EZ1097" s="253"/>
      <c r="FA1097" s="253"/>
      <c r="FB1097" s="253"/>
      <c r="FC1097" s="253"/>
      <c r="FD1097" s="253"/>
      <c r="FE1097" s="253"/>
      <c r="FF1097" s="253"/>
      <c r="FG1097" s="253"/>
      <c r="FH1097" s="253"/>
      <c r="FI1097" s="253"/>
      <c r="FJ1097" s="253"/>
      <c r="FK1097" s="253"/>
      <c r="FL1097" s="253"/>
      <c r="FM1097" s="253"/>
      <c r="FN1097" s="253"/>
      <c r="FO1097" s="253"/>
      <c r="FP1097" s="253"/>
      <c r="FQ1097" s="253"/>
      <c r="FR1097" s="253"/>
      <c r="FS1097" s="253"/>
      <c r="FT1097" s="253"/>
      <c r="FU1097" s="253"/>
      <c r="FV1097" s="253"/>
      <c r="FW1097" s="253"/>
      <c r="FX1097" s="253"/>
      <c r="FY1097" s="253"/>
      <c r="FZ1097" s="253"/>
      <c r="GA1097" s="253"/>
      <c r="GB1097" s="253"/>
      <c r="GC1097" s="253"/>
      <c r="GD1097" s="253"/>
      <c r="GE1097" s="253"/>
      <c r="GF1097" s="253"/>
      <c r="GG1097" s="253"/>
      <c r="GH1097" s="253"/>
      <c r="GI1097" s="253"/>
      <c r="GJ1097" s="253"/>
      <c r="GK1097" s="253"/>
      <c r="GL1097" s="253"/>
      <c r="GM1097" s="253"/>
      <c r="GN1097" s="253"/>
      <c r="GO1097" s="253"/>
      <c r="GP1097" s="253"/>
      <c r="GQ1097" s="253"/>
      <c r="GR1097" s="253"/>
      <c r="GS1097" s="253"/>
      <c r="GT1097" s="253"/>
      <c r="GU1097" s="253"/>
      <c r="GV1097" s="253"/>
      <c r="GW1097" s="253"/>
      <c r="GX1097" s="253"/>
      <c r="GY1097" s="253"/>
      <c r="GZ1097" s="253"/>
      <c r="HA1097" s="253"/>
      <c r="HB1097" s="253"/>
      <c r="HC1097" s="253"/>
      <c r="HD1097" s="253"/>
      <c r="HE1097" s="253"/>
      <c r="HF1097" s="253"/>
      <c r="HG1097" s="253"/>
      <c r="HH1097" s="253"/>
      <c r="HI1097" s="253"/>
      <c r="HJ1097" s="253"/>
      <c r="HK1097" s="253"/>
      <c r="HL1097" s="253"/>
      <c r="HM1097" s="253"/>
      <c r="HN1097" s="253"/>
      <c r="HO1097" s="253"/>
      <c r="HP1097" s="253"/>
      <c r="HQ1097" s="253"/>
      <c r="HR1097" s="253"/>
      <c r="HS1097" s="253"/>
      <c r="HT1097" s="253"/>
      <c r="HU1097" s="253"/>
      <c r="HV1097" s="253"/>
      <c r="HW1097" s="253"/>
      <c r="HX1097" s="253"/>
      <c r="HY1097" s="253"/>
      <c r="HZ1097" s="253"/>
      <c r="IA1097" s="253"/>
      <c r="IB1097" s="253"/>
      <c r="IC1097" s="253"/>
      <c r="ID1097" s="253"/>
      <c r="IE1097" s="253"/>
      <c r="IF1097" s="253"/>
      <c r="IG1097" s="253"/>
      <c r="IH1097" s="253"/>
      <c r="II1097" s="253"/>
      <c r="IJ1097" s="253"/>
      <c r="IK1097" s="253"/>
      <c r="IL1097" s="253"/>
      <c r="IM1097" s="253"/>
      <c r="IN1097" s="253"/>
      <c r="IO1097" s="253"/>
      <c r="IP1097" s="253"/>
      <c r="IQ1097" s="253"/>
      <c r="IR1097" s="253"/>
      <c r="IS1097" s="253"/>
      <c r="IT1097" s="253"/>
      <c r="IU1097" s="253"/>
      <c r="IV1097" s="253"/>
      <c r="IW1097" s="253"/>
      <c r="IX1097" s="253"/>
      <c r="IY1097" s="253"/>
      <c r="IZ1097" s="253"/>
      <c r="JA1097" s="253"/>
      <c r="JB1097" s="253"/>
      <c r="JC1097" s="253"/>
      <c r="JD1097" s="253"/>
      <c r="JE1097" s="253"/>
    </row>
    <row r="1098" spans="1:265" s="1185" customFormat="1" x14ac:dyDescent="0.25">
      <c r="A1098" s="414"/>
      <c r="B1098" s="414">
        <v>1</v>
      </c>
      <c r="C1098" s="861" t="s">
        <v>376</v>
      </c>
      <c r="D1098" s="336"/>
      <c r="E1098" s="336"/>
      <c r="F1098" s="2369">
        <f t="shared" ref="F1098:H1099" si="332">F1050+F1005</f>
        <v>18398.08510638298</v>
      </c>
      <c r="G1098" s="1054">
        <f t="shared" si="332"/>
        <v>7665.8687943262412</v>
      </c>
      <c r="H1098" s="1054">
        <f t="shared" si="332"/>
        <v>7795.2244680851072</v>
      </c>
      <c r="I1098" s="2492">
        <f t="shared" ref="I1098:I1108" si="333">H1098/G1098*100</f>
        <v>101.6874235292757</v>
      </c>
      <c r="J1098" s="3163"/>
      <c r="K1098" s="3163"/>
      <c r="L1098" s="3164"/>
      <c r="M1098" s="3164"/>
      <c r="N1098" s="3164"/>
      <c r="O1098" s="3164"/>
      <c r="P1098" s="3164"/>
      <c r="Q1098" s="3164"/>
      <c r="R1098" s="3159"/>
      <c r="S1098" s="3159"/>
      <c r="T1098" s="3159"/>
      <c r="U1098" s="3159"/>
      <c r="V1098" s="3159"/>
      <c r="W1098" s="3159"/>
      <c r="X1098" s="1054"/>
      <c r="Y1098" s="2770"/>
      <c r="Z1098" s="1054"/>
      <c r="AA1098" s="1054"/>
      <c r="AB1098" s="3165"/>
      <c r="AC1098" s="3165"/>
      <c r="AD1098" s="1054"/>
      <c r="AE1098" s="1274">
        <f>AE1050+AE1005</f>
        <v>0</v>
      </c>
      <c r="AF1098" s="1274"/>
      <c r="AG1098" s="2761"/>
      <c r="AH1098" s="3665"/>
      <c r="AI1098" s="253"/>
      <c r="AJ1098" s="253"/>
      <c r="AK1098" s="253"/>
      <c r="AL1098" s="253"/>
      <c r="AM1098" s="253"/>
      <c r="AN1098" s="253"/>
      <c r="AO1098" s="253"/>
      <c r="AP1098" s="253"/>
      <c r="AQ1098" s="253"/>
      <c r="AR1098" s="253"/>
      <c r="AS1098" s="253"/>
      <c r="AT1098" s="253"/>
      <c r="AU1098" s="253"/>
      <c r="AV1098" s="253"/>
      <c r="AW1098" s="253"/>
      <c r="AX1098" s="253"/>
      <c r="AY1098" s="253"/>
      <c r="AZ1098" s="253"/>
      <c r="BA1098" s="253"/>
      <c r="BB1098" s="253"/>
      <c r="BC1098" s="253"/>
      <c r="BD1098" s="253"/>
      <c r="BE1098" s="253"/>
      <c r="BF1098" s="253"/>
      <c r="BG1098" s="253"/>
      <c r="BH1098" s="253"/>
      <c r="BI1098" s="253"/>
      <c r="BJ1098" s="253"/>
      <c r="BK1098" s="253"/>
      <c r="BL1098" s="253"/>
      <c r="BM1098" s="253"/>
      <c r="BN1098" s="253"/>
      <c r="BO1098" s="253"/>
      <c r="BP1098" s="253"/>
      <c r="BQ1098" s="253"/>
      <c r="BR1098" s="253"/>
      <c r="BS1098" s="253"/>
      <c r="BT1098" s="253"/>
      <c r="BU1098" s="253"/>
      <c r="BV1098" s="253"/>
      <c r="BW1098" s="253"/>
      <c r="BX1098" s="253"/>
      <c r="BY1098" s="253"/>
      <c r="BZ1098" s="253"/>
      <c r="CA1098" s="253"/>
      <c r="CB1098" s="253"/>
      <c r="CC1098" s="253"/>
      <c r="CD1098" s="253"/>
      <c r="CE1098" s="253"/>
      <c r="CF1098" s="253"/>
      <c r="CG1098" s="253"/>
      <c r="CH1098" s="253"/>
      <c r="CI1098" s="253"/>
      <c r="CJ1098" s="253"/>
      <c r="CK1098" s="253"/>
      <c r="CL1098" s="253"/>
      <c r="CM1098" s="253"/>
      <c r="CN1098" s="253"/>
      <c r="CO1098" s="253"/>
      <c r="CP1098" s="253"/>
      <c r="CQ1098" s="253"/>
      <c r="CR1098" s="253"/>
      <c r="CS1098" s="253"/>
      <c r="CT1098" s="253"/>
      <c r="CU1098" s="253"/>
      <c r="CV1098" s="253"/>
      <c r="CW1098" s="253"/>
      <c r="CX1098" s="253"/>
      <c r="CY1098" s="253"/>
      <c r="CZ1098" s="253"/>
      <c r="DA1098" s="253"/>
      <c r="DB1098" s="253"/>
      <c r="DC1098" s="253"/>
      <c r="DD1098" s="253"/>
      <c r="DE1098" s="253"/>
      <c r="DF1098" s="253"/>
      <c r="DG1098" s="253"/>
      <c r="DH1098" s="253"/>
      <c r="DI1098" s="253"/>
      <c r="DJ1098" s="253"/>
      <c r="DK1098" s="253"/>
      <c r="DL1098" s="253"/>
      <c r="DM1098" s="253"/>
      <c r="DN1098" s="253"/>
      <c r="DO1098" s="253"/>
      <c r="DP1098" s="253"/>
      <c r="DQ1098" s="253"/>
      <c r="DR1098" s="253"/>
      <c r="DS1098" s="253"/>
      <c r="DT1098" s="253"/>
      <c r="DU1098" s="253"/>
      <c r="DV1098" s="253"/>
      <c r="DW1098" s="253"/>
      <c r="DX1098" s="253"/>
      <c r="DY1098" s="253"/>
      <c r="DZ1098" s="253"/>
      <c r="EA1098" s="253"/>
      <c r="EB1098" s="253"/>
      <c r="EC1098" s="253"/>
      <c r="ED1098" s="253"/>
      <c r="EE1098" s="253"/>
      <c r="EF1098" s="253"/>
      <c r="EG1098" s="253"/>
      <c r="EH1098" s="253"/>
      <c r="EI1098" s="253"/>
      <c r="EJ1098" s="253"/>
      <c r="EK1098" s="253"/>
      <c r="EL1098" s="253"/>
      <c r="EM1098" s="253"/>
      <c r="EN1098" s="253"/>
      <c r="EO1098" s="253"/>
      <c r="EP1098" s="253"/>
      <c r="EQ1098" s="253"/>
      <c r="ER1098" s="253"/>
      <c r="ES1098" s="253"/>
      <c r="ET1098" s="253"/>
      <c r="EU1098" s="253"/>
      <c r="EV1098" s="253"/>
      <c r="EW1098" s="253"/>
      <c r="EX1098" s="253"/>
      <c r="EY1098" s="253"/>
      <c r="EZ1098" s="253"/>
      <c r="FA1098" s="253"/>
      <c r="FB1098" s="253"/>
      <c r="FC1098" s="253"/>
      <c r="FD1098" s="253"/>
      <c r="FE1098" s="253"/>
      <c r="FF1098" s="253"/>
      <c r="FG1098" s="253"/>
      <c r="FH1098" s="253"/>
      <c r="FI1098" s="253"/>
      <c r="FJ1098" s="253"/>
      <c r="FK1098" s="253"/>
      <c r="FL1098" s="253"/>
      <c r="FM1098" s="253"/>
      <c r="FN1098" s="253"/>
      <c r="FO1098" s="253"/>
      <c r="FP1098" s="253"/>
      <c r="FQ1098" s="253"/>
      <c r="FR1098" s="253"/>
      <c r="FS1098" s="253"/>
      <c r="FT1098" s="253"/>
      <c r="FU1098" s="253"/>
      <c r="FV1098" s="253"/>
      <c r="FW1098" s="253"/>
      <c r="FX1098" s="253"/>
      <c r="FY1098" s="253"/>
      <c r="FZ1098" s="253"/>
      <c r="GA1098" s="253"/>
      <c r="GB1098" s="253"/>
      <c r="GC1098" s="253"/>
      <c r="GD1098" s="253"/>
      <c r="GE1098" s="253"/>
      <c r="GF1098" s="253"/>
      <c r="GG1098" s="253"/>
      <c r="GH1098" s="253"/>
      <c r="GI1098" s="253"/>
      <c r="GJ1098" s="253"/>
      <c r="GK1098" s="253"/>
      <c r="GL1098" s="253"/>
      <c r="GM1098" s="253"/>
      <c r="GN1098" s="253"/>
      <c r="GO1098" s="253"/>
      <c r="GP1098" s="253"/>
      <c r="GQ1098" s="253"/>
      <c r="GR1098" s="253"/>
      <c r="GS1098" s="253"/>
      <c r="GT1098" s="253"/>
      <c r="GU1098" s="253"/>
      <c r="GV1098" s="253"/>
      <c r="GW1098" s="253"/>
      <c r="GX1098" s="253"/>
      <c r="GY1098" s="253"/>
      <c r="GZ1098" s="253"/>
      <c r="HA1098" s="253"/>
      <c r="HB1098" s="253"/>
      <c r="HC1098" s="253"/>
      <c r="HD1098" s="253"/>
      <c r="HE1098" s="253"/>
      <c r="HF1098" s="253"/>
      <c r="HG1098" s="253"/>
      <c r="HH1098" s="253"/>
      <c r="HI1098" s="253"/>
      <c r="HJ1098" s="253"/>
      <c r="HK1098" s="253"/>
      <c r="HL1098" s="253"/>
      <c r="HM1098" s="253"/>
      <c r="HN1098" s="253"/>
      <c r="HO1098" s="253"/>
      <c r="HP1098" s="253"/>
      <c r="HQ1098" s="253"/>
      <c r="HR1098" s="253"/>
      <c r="HS1098" s="253"/>
      <c r="HT1098" s="253"/>
      <c r="HU1098" s="253"/>
      <c r="HV1098" s="253"/>
      <c r="HW1098" s="253"/>
      <c r="HX1098" s="253"/>
      <c r="HY1098" s="253"/>
      <c r="HZ1098" s="253"/>
      <c r="IA1098" s="253"/>
      <c r="IB1098" s="253"/>
      <c r="IC1098" s="253"/>
      <c r="ID1098" s="253"/>
      <c r="IE1098" s="253"/>
      <c r="IF1098" s="253"/>
      <c r="IG1098" s="253"/>
      <c r="IH1098" s="253"/>
      <c r="II1098" s="253"/>
      <c r="IJ1098" s="253"/>
      <c r="IK1098" s="253"/>
      <c r="IL1098" s="253"/>
      <c r="IM1098" s="253"/>
      <c r="IN1098" s="253"/>
      <c r="IO1098" s="253"/>
      <c r="IP1098" s="253"/>
      <c r="IQ1098" s="253"/>
      <c r="IR1098" s="253"/>
      <c r="IS1098" s="253"/>
      <c r="IT1098" s="253"/>
      <c r="IU1098" s="253"/>
      <c r="IV1098" s="253"/>
      <c r="IW1098" s="253"/>
      <c r="IX1098" s="253"/>
      <c r="IY1098" s="253"/>
      <c r="IZ1098" s="253"/>
      <c r="JA1098" s="253"/>
      <c r="JB1098" s="253"/>
      <c r="JC1098" s="253"/>
      <c r="JD1098" s="253"/>
      <c r="JE1098" s="253"/>
    </row>
    <row r="1099" spans="1:265" s="1185" customFormat="1" x14ac:dyDescent="0.25">
      <c r="A1099" s="414"/>
      <c r="B1099" s="414">
        <v>1</v>
      </c>
      <c r="C1099" s="864" t="s">
        <v>377</v>
      </c>
      <c r="D1099" s="336"/>
      <c r="E1099" s="336"/>
      <c r="F1099" s="2369">
        <f t="shared" si="332"/>
        <v>172942</v>
      </c>
      <c r="G1099" s="1054">
        <f t="shared" si="332"/>
        <v>72059.166666666672</v>
      </c>
      <c r="H1099" s="1054">
        <f t="shared" si="332"/>
        <v>73275.110000000015</v>
      </c>
      <c r="I1099" s="2492">
        <f t="shared" si="333"/>
        <v>101.68742352927573</v>
      </c>
      <c r="J1099" s="3163"/>
      <c r="K1099" s="3163"/>
      <c r="L1099" s="3164"/>
      <c r="M1099" s="3164"/>
      <c r="N1099" s="3164"/>
      <c r="O1099" s="3164"/>
      <c r="P1099" s="3164"/>
      <c r="Q1099" s="3164"/>
      <c r="R1099" s="3159"/>
      <c r="S1099" s="3159"/>
      <c r="T1099" s="3159"/>
      <c r="U1099" s="3159"/>
      <c r="V1099" s="3159"/>
      <c r="W1099" s="3159"/>
      <c r="X1099" s="1054"/>
      <c r="Y1099" s="2770"/>
      <c r="Z1099" s="1054"/>
      <c r="AA1099" s="1054"/>
      <c r="AB1099" s="3165"/>
      <c r="AC1099" s="3165"/>
      <c r="AD1099" s="1054"/>
      <c r="AE1099" s="1274">
        <f>AE1051+AE1006</f>
        <v>0</v>
      </c>
      <c r="AF1099" s="1274"/>
      <c r="AG1099" s="2761"/>
      <c r="AH1099" s="3665"/>
      <c r="AI1099" s="253"/>
      <c r="AJ1099" s="253"/>
      <c r="AK1099" s="253"/>
      <c r="AL1099" s="253"/>
      <c r="AM1099" s="253"/>
      <c r="AN1099" s="253"/>
      <c r="AO1099" s="253"/>
      <c r="AP1099" s="253"/>
      <c r="AQ1099" s="253"/>
      <c r="AR1099" s="253"/>
      <c r="AS1099" s="253"/>
      <c r="AT1099" s="253"/>
      <c r="AU1099" s="253"/>
      <c r="AV1099" s="253"/>
      <c r="AW1099" s="253"/>
      <c r="AX1099" s="253"/>
      <c r="AY1099" s="253"/>
      <c r="AZ1099" s="253"/>
      <c r="BA1099" s="253"/>
      <c r="BB1099" s="253"/>
      <c r="BC1099" s="253"/>
      <c r="BD1099" s="253"/>
      <c r="BE1099" s="253"/>
      <c r="BF1099" s="253"/>
      <c r="BG1099" s="253"/>
      <c r="BH1099" s="253"/>
      <c r="BI1099" s="253"/>
      <c r="BJ1099" s="253"/>
      <c r="BK1099" s="253"/>
      <c r="BL1099" s="253"/>
      <c r="BM1099" s="253"/>
      <c r="BN1099" s="253"/>
      <c r="BO1099" s="253"/>
      <c r="BP1099" s="253"/>
      <c r="BQ1099" s="253"/>
      <c r="BR1099" s="253"/>
      <c r="BS1099" s="253"/>
      <c r="BT1099" s="253"/>
      <c r="BU1099" s="253"/>
      <c r="BV1099" s="253"/>
      <c r="BW1099" s="253"/>
      <c r="BX1099" s="253"/>
      <c r="BY1099" s="253"/>
      <c r="BZ1099" s="253"/>
      <c r="CA1099" s="253"/>
      <c r="CB1099" s="253"/>
      <c r="CC1099" s="253"/>
      <c r="CD1099" s="253"/>
      <c r="CE1099" s="253"/>
      <c r="CF1099" s="253"/>
      <c r="CG1099" s="253"/>
      <c r="CH1099" s="253"/>
      <c r="CI1099" s="253"/>
      <c r="CJ1099" s="253"/>
      <c r="CK1099" s="253"/>
      <c r="CL1099" s="253"/>
      <c r="CM1099" s="253"/>
      <c r="CN1099" s="253"/>
      <c r="CO1099" s="253"/>
      <c r="CP1099" s="253"/>
      <c r="CQ1099" s="253"/>
      <c r="CR1099" s="253"/>
      <c r="CS1099" s="253"/>
      <c r="CT1099" s="253"/>
      <c r="CU1099" s="253"/>
      <c r="CV1099" s="253"/>
      <c r="CW1099" s="253"/>
      <c r="CX1099" s="253"/>
      <c r="CY1099" s="253"/>
      <c r="CZ1099" s="253"/>
      <c r="DA1099" s="253"/>
      <c r="DB1099" s="253"/>
      <c r="DC1099" s="253"/>
      <c r="DD1099" s="253"/>
      <c r="DE1099" s="253"/>
      <c r="DF1099" s="253"/>
      <c r="DG1099" s="253"/>
      <c r="DH1099" s="253"/>
      <c r="DI1099" s="253"/>
      <c r="DJ1099" s="253"/>
      <c r="DK1099" s="253"/>
      <c r="DL1099" s="253"/>
      <c r="DM1099" s="253"/>
      <c r="DN1099" s="253"/>
      <c r="DO1099" s="253"/>
      <c r="DP1099" s="253"/>
      <c r="DQ1099" s="253"/>
      <c r="DR1099" s="253"/>
      <c r="DS1099" s="253"/>
      <c r="DT1099" s="253"/>
      <c r="DU1099" s="253"/>
      <c r="DV1099" s="253"/>
      <c r="DW1099" s="253"/>
      <c r="DX1099" s="253"/>
      <c r="DY1099" s="253"/>
      <c r="DZ1099" s="253"/>
      <c r="EA1099" s="253"/>
      <c r="EB1099" s="253"/>
      <c r="EC1099" s="253"/>
      <c r="ED1099" s="253"/>
      <c r="EE1099" s="253"/>
      <c r="EF1099" s="253"/>
      <c r="EG1099" s="253"/>
      <c r="EH1099" s="253"/>
      <c r="EI1099" s="253"/>
      <c r="EJ1099" s="253"/>
      <c r="EK1099" s="253"/>
      <c r="EL1099" s="253"/>
      <c r="EM1099" s="253"/>
      <c r="EN1099" s="253"/>
      <c r="EO1099" s="253"/>
      <c r="EP1099" s="253"/>
      <c r="EQ1099" s="253"/>
      <c r="ER1099" s="253"/>
      <c r="ES1099" s="253"/>
      <c r="ET1099" s="253"/>
      <c r="EU1099" s="253"/>
      <c r="EV1099" s="253"/>
      <c r="EW1099" s="253"/>
      <c r="EX1099" s="253"/>
      <c r="EY1099" s="253"/>
      <c r="EZ1099" s="253"/>
      <c r="FA1099" s="253"/>
      <c r="FB1099" s="253"/>
      <c r="FC1099" s="253"/>
      <c r="FD1099" s="253"/>
      <c r="FE1099" s="253"/>
      <c r="FF1099" s="253"/>
      <c r="FG1099" s="253"/>
      <c r="FH1099" s="253"/>
      <c r="FI1099" s="253"/>
      <c r="FJ1099" s="253"/>
      <c r="FK1099" s="253"/>
      <c r="FL1099" s="253"/>
      <c r="FM1099" s="253"/>
      <c r="FN1099" s="253"/>
      <c r="FO1099" s="253"/>
      <c r="FP1099" s="253"/>
      <c r="FQ1099" s="253"/>
      <c r="FR1099" s="253"/>
      <c r="FS1099" s="253"/>
      <c r="FT1099" s="253"/>
      <c r="FU1099" s="253"/>
      <c r="FV1099" s="253"/>
      <c r="FW1099" s="253"/>
      <c r="FX1099" s="253"/>
      <c r="FY1099" s="253"/>
      <c r="FZ1099" s="253"/>
      <c r="GA1099" s="253"/>
      <c r="GB1099" s="253"/>
      <c r="GC1099" s="253"/>
      <c r="GD1099" s="253"/>
      <c r="GE1099" s="253"/>
      <c r="GF1099" s="253"/>
      <c r="GG1099" s="253"/>
      <c r="GH1099" s="253"/>
      <c r="GI1099" s="253"/>
      <c r="GJ1099" s="253"/>
      <c r="GK1099" s="253"/>
      <c r="GL1099" s="253"/>
      <c r="GM1099" s="253"/>
      <c r="GN1099" s="253"/>
      <c r="GO1099" s="253"/>
      <c r="GP1099" s="253"/>
      <c r="GQ1099" s="253"/>
      <c r="GR1099" s="253"/>
      <c r="GS1099" s="253"/>
      <c r="GT1099" s="253"/>
      <c r="GU1099" s="253"/>
      <c r="GV1099" s="253"/>
      <c r="GW1099" s="253"/>
      <c r="GX1099" s="253"/>
      <c r="GY1099" s="253"/>
      <c r="GZ1099" s="253"/>
      <c r="HA1099" s="253"/>
      <c r="HB1099" s="253"/>
      <c r="HC1099" s="253"/>
      <c r="HD1099" s="253"/>
      <c r="HE1099" s="253"/>
      <c r="HF1099" s="253"/>
      <c r="HG1099" s="253"/>
      <c r="HH1099" s="253"/>
      <c r="HI1099" s="253"/>
      <c r="HJ1099" s="253"/>
      <c r="HK1099" s="253"/>
      <c r="HL1099" s="253"/>
      <c r="HM1099" s="253"/>
      <c r="HN1099" s="253"/>
      <c r="HO1099" s="253"/>
      <c r="HP1099" s="253"/>
      <c r="HQ1099" s="253"/>
      <c r="HR1099" s="253"/>
      <c r="HS1099" s="253"/>
      <c r="HT1099" s="253"/>
      <c r="HU1099" s="253"/>
      <c r="HV1099" s="253"/>
      <c r="HW1099" s="253"/>
      <c r="HX1099" s="253"/>
      <c r="HY1099" s="253"/>
      <c r="HZ1099" s="253"/>
      <c r="IA1099" s="253"/>
      <c r="IB1099" s="253"/>
      <c r="IC1099" s="253"/>
      <c r="ID1099" s="253"/>
      <c r="IE1099" s="253"/>
      <c r="IF1099" s="253"/>
      <c r="IG1099" s="253"/>
      <c r="IH1099" s="253"/>
      <c r="II1099" s="253"/>
      <c r="IJ1099" s="253"/>
      <c r="IK1099" s="253"/>
      <c r="IL1099" s="253"/>
      <c r="IM1099" s="253"/>
      <c r="IN1099" s="253"/>
      <c r="IO1099" s="253"/>
      <c r="IP1099" s="253"/>
      <c r="IQ1099" s="253"/>
      <c r="IR1099" s="253"/>
      <c r="IS1099" s="253"/>
      <c r="IT1099" s="253"/>
      <c r="IU1099" s="253"/>
      <c r="IV1099" s="253"/>
      <c r="IW1099" s="253"/>
      <c r="IX1099" s="253"/>
      <c r="IY1099" s="253"/>
      <c r="IZ1099" s="253"/>
      <c r="JA1099" s="253"/>
      <c r="JB1099" s="253"/>
      <c r="JC1099" s="253"/>
      <c r="JD1099" s="253"/>
      <c r="JE1099" s="253"/>
    </row>
    <row r="1100" spans="1:265" s="1185" customFormat="1" ht="29.25" x14ac:dyDescent="0.25">
      <c r="A1100" s="414">
        <v>1</v>
      </c>
      <c r="B1100" s="414">
        <v>1</v>
      </c>
      <c r="C1100" s="858" t="s">
        <v>353</v>
      </c>
      <c r="D1100" s="497"/>
      <c r="E1100" s="336"/>
      <c r="F1100" s="2369">
        <f t="shared" ref="F1100:H1103" si="334">F1007</f>
        <v>21708</v>
      </c>
      <c r="G1100" s="1054">
        <f t="shared" si="334"/>
        <v>9045</v>
      </c>
      <c r="H1100" s="1054">
        <f t="shared" si="334"/>
        <v>7639</v>
      </c>
      <c r="I1100" s="2492">
        <f t="shared" si="333"/>
        <v>84.455500276395796</v>
      </c>
      <c r="J1100" s="3163"/>
      <c r="K1100" s="3163"/>
      <c r="L1100" s="3164"/>
      <c r="M1100" s="3164"/>
      <c r="N1100" s="3164"/>
      <c r="O1100" s="3164"/>
      <c r="P1100" s="3164"/>
      <c r="Q1100" s="3164"/>
      <c r="R1100" s="3159"/>
      <c r="S1100" s="3159"/>
      <c r="T1100" s="3159"/>
      <c r="U1100" s="3159"/>
      <c r="V1100" s="3159"/>
      <c r="W1100" s="3159"/>
      <c r="X1100" s="1054"/>
      <c r="Y1100" s="2770"/>
      <c r="Z1100" s="1054"/>
      <c r="AA1100" s="1054"/>
      <c r="AB1100" s="3165"/>
      <c r="AC1100" s="3165"/>
      <c r="AD1100" s="1054"/>
      <c r="AE1100" s="1274">
        <f>AE1007</f>
        <v>0</v>
      </c>
      <c r="AF1100" s="1274"/>
      <c r="AG1100" s="2761"/>
      <c r="AH1100" s="3665"/>
      <c r="AI1100" s="253"/>
      <c r="AJ1100" s="253"/>
      <c r="AK1100" s="253"/>
      <c r="AL1100" s="253"/>
      <c r="AM1100" s="253"/>
      <c r="AN1100" s="253"/>
      <c r="AO1100" s="253"/>
      <c r="AP1100" s="253"/>
      <c r="AQ1100" s="253"/>
      <c r="AR1100" s="253"/>
      <c r="AS1100" s="253"/>
      <c r="AT1100" s="253"/>
      <c r="AU1100" s="253"/>
      <c r="AV1100" s="253"/>
      <c r="AW1100" s="253"/>
      <c r="AX1100" s="253"/>
      <c r="AY1100" s="253"/>
      <c r="AZ1100" s="253"/>
      <c r="BA1100" s="253"/>
      <c r="BB1100" s="253"/>
      <c r="BC1100" s="253"/>
      <c r="BD1100" s="253"/>
      <c r="BE1100" s="253"/>
      <c r="BF1100" s="253"/>
      <c r="BG1100" s="253"/>
      <c r="BH1100" s="253"/>
      <c r="BI1100" s="253"/>
      <c r="BJ1100" s="253"/>
      <c r="BK1100" s="253"/>
      <c r="BL1100" s="253"/>
      <c r="BM1100" s="253"/>
      <c r="BN1100" s="253"/>
      <c r="BO1100" s="253"/>
      <c r="BP1100" s="253"/>
      <c r="BQ1100" s="253"/>
      <c r="BR1100" s="253"/>
      <c r="BS1100" s="253"/>
      <c r="BT1100" s="253"/>
      <c r="BU1100" s="253"/>
      <c r="BV1100" s="253"/>
      <c r="BW1100" s="253"/>
      <c r="BX1100" s="253"/>
      <c r="BY1100" s="253"/>
      <c r="BZ1100" s="253"/>
      <c r="CA1100" s="253"/>
      <c r="CB1100" s="253"/>
      <c r="CC1100" s="253"/>
      <c r="CD1100" s="253"/>
      <c r="CE1100" s="253"/>
      <c r="CF1100" s="253"/>
      <c r="CG1100" s="253"/>
      <c r="CH1100" s="253"/>
      <c r="CI1100" s="253"/>
      <c r="CJ1100" s="253"/>
      <c r="CK1100" s="253"/>
      <c r="CL1100" s="253"/>
      <c r="CM1100" s="253"/>
      <c r="CN1100" s="253"/>
      <c r="CO1100" s="253"/>
      <c r="CP1100" s="253"/>
      <c r="CQ1100" s="253"/>
      <c r="CR1100" s="253"/>
      <c r="CS1100" s="253"/>
      <c r="CT1100" s="253"/>
      <c r="CU1100" s="253"/>
      <c r="CV1100" s="253"/>
      <c r="CW1100" s="253"/>
      <c r="CX1100" s="253"/>
      <c r="CY1100" s="253"/>
      <c r="CZ1100" s="253"/>
      <c r="DA1100" s="253"/>
      <c r="DB1100" s="253"/>
      <c r="DC1100" s="253"/>
      <c r="DD1100" s="253"/>
      <c r="DE1100" s="253"/>
      <c r="DF1100" s="253"/>
      <c r="DG1100" s="253"/>
      <c r="DH1100" s="253"/>
      <c r="DI1100" s="253"/>
      <c r="DJ1100" s="253"/>
      <c r="DK1100" s="253"/>
      <c r="DL1100" s="253"/>
      <c r="DM1100" s="253"/>
      <c r="DN1100" s="253"/>
      <c r="DO1100" s="253"/>
      <c r="DP1100" s="253"/>
      <c r="DQ1100" s="253"/>
      <c r="DR1100" s="253"/>
      <c r="DS1100" s="253"/>
      <c r="DT1100" s="253"/>
      <c r="DU1100" s="253"/>
      <c r="DV1100" s="253"/>
      <c r="DW1100" s="253"/>
      <c r="DX1100" s="253"/>
      <c r="DY1100" s="253"/>
      <c r="DZ1100" s="253"/>
      <c r="EA1100" s="253"/>
      <c r="EB1100" s="253"/>
      <c r="EC1100" s="253"/>
      <c r="ED1100" s="253"/>
      <c r="EE1100" s="253"/>
      <c r="EF1100" s="253"/>
      <c r="EG1100" s="253"/>
      <c r="EH1100" s="253"/>
      <c r="EI1100" s="253"/>
      <c r="EJ1100" s="253"/>
      <c r="EK1100" s="253"/>
      <c r="EL1100" s="253"/>
      <c r="EM1100" s="253"/>
      <c r="EN1100" s="253"/>
      <c r="EO1100" s="253"/>
      <c r="EP1100" s="253"/>
      <c r="EQ1100" s="253"/>
      <c r="ER1100" s="253"/>
      <c r="ES1100" s="253"/>
      <c r="ET1100" s="253"/>
      <c r="EU1100" s="253"/>
      <c r="EV1100" s="253"/>
      <c r="EW1100" s="253"/>
      <c r="EX1100" s="253"/>
      <c r="EY1100" s="253"/>
      <c r="EZ1100" s="253"/>
      <c r="FA1100" s="253"/>
      <c r="FB1100" s="253"/>
      <c r="FC1100" s="253"/>
      <c r="FD1100" s="253"/>
      <c r="FE1100" s="253"/>
      <c r="FF1100" s="253"/>
      <c r="FG1100" s="253"/>
      <c r="FH1100" s="253"/>
      <c r="FI1100" s="253"/>
      <c r="FJ1100" s="253"/>
      <c r="FK1100" s="253"/>
      <c r="FL1100" s="253"/>
      <c r="FM1100" s="253"/>
      <c r="FN1100" s="253"/>
      <c r="FO1100" s="253"/>
      <c r="FP1100" s="253"/>
      <c r="FQ1100" s="253"/>
      <c r="FR1100" s="253"/>
      <c r="FS1100" s="253"/>
      <c r="FT1100" s="253"/>
      <c r="FU1100" s="253"/>
      <c r="FV1100" s="253"/>
      <c r="FW1100" s="253"/>
      <c r="FX1100" s="253"/>
      <c r="FY1100" s="253"/>
      <c r="FZ1100" s="253"/>
      <c r="GA1100" s="253"/>
      <c r="GB1100" s="253"/>
      <c r="GC1100" s="253"/>
      <c r="GD1100" s="253"/>
      <c r="GE1100" s="253"/>
      <c r="GF1100" s="253"/>
      <c r="GG1100" s="253"/>
      <c r="GH1100" s="253"/>
      <c r="GI1100" s="253"/>
      <c r="GJ1100" s="253"/>
      <c r="GK1100" s="253"/>
      <c r="GL1100" s="253"/>
      <c r="GM1100" s="253"/>
      <c r="GN1100" s="253"/>
      <c r="GO1100" s="253"/>
      <c r="GP1100" s="253"/>
      <c r="GQ1100" s="253"/>
      <c r="GR1100" s="253"/>
      <c r="GS1100" s="253"/>
      <c r="GT1100" s="253"/>
      <c r="GU1100" s="253"/>
      <c r="GV1100" s="253"/>
      <c r="GW1100" s="253"/>
      <c r="GX1100" s="253"/>
      <c r="GY1100" s="253"/>
      <c r="GZ1100" s="253"/>
      <c r="HA1100" s="253"/>
      <c r="HB1100" s="253"/>
      <c r="HC1100" s="253"/>
      <c r="HD1100" s="253"/>
      <c r="HE1100" s="253"/>
      <c r="HF1100" s="253"/>
      <c r="HG1100" s="253"/>
      <c r="HH1100" s="253"/>
      <c r="HI1100" s="253"/>
      <c r="HJ1100" s="253"/>
      <c r="HK1100" s="253"/>
      <c r="HL1100" s="253"/>
      <c r="HM1100" s="253"/>
      <c r="HN1100" s="253"/>
      <c r="HO1100" s="253"/>
      <c r="HP1100" s="253"/>
      <c r="HQ1100" s="253"/>
      <c r="HR1100" s="253"/>
      <c r="HS1100" s="253"/>
      <c r="HT1100" s="253"/>
      <c r="HU1100" s="253"/>
      <c r="HV1100" s="253"/>
      <c r="HW1100" s="253"/>
      <c r="HX1100" s="253"/>
      <c r="HY1100" s="253"/>
      <c r="HZ1100" s="253"/>
      <c r="IA1100" s="253"/>
      <c r="IB1100" s="253"/>
      <c r="IC1100" s="253"/>
      <c r="ID1100" s="253"/>
      <c r="IE1100" s="253"/>
      <c r="IF1100" s="253"/>
      <c r="IG1100" s="253"/>
      <c r="IH1100" s="253"/>
      <c r="II1100" s="253"/>
      <c r="IJ1100" s="253"/>
      <c r="IK1100" s="253"/>
      <c r="IL1100" s="253"/>
      <c r="IM1100" s="253"/>
      <c r="IN1100" s="253"/>
      <c r="IO1100" s="253"/>
      <c r="IP1100" s="253"/>
      <c r="IQ1100" s="253"/>
      <c r="IR1100" s="253"/>
      <c r="IS1100" s="253"/>
      <c r="IT1100" s="253"/>
      <c r="IU1100" s="253"/>
      <c r="IV1100" s="253"/>
      <c r="IW1100" s="253"/>
      <c r="IX1100" s="253"/>
      <c r="IY1100" s="253"/>
      <c r="IZ1100" s="253"/>
      <c r="JA1100" s="253"/>
      <c r="JB1100" s="253"/>
      <c r="JC1100" s="253"/>
      <c r="JD1100" s="253"/>
      <c r="JE1100" s="253"/>
    </row>
    <row r="1101" spans="1:265" s="1185" customFormat="1" ht="30" x14ac:dyDescent="0.25">
      <c r="A1101" s="414">
        <v>1</v>
      </c>
      <c r="B1101" s="414">
        <v>1</v>
      </c>
      <c r="C1101" s="863" t="s">
        <v>201</v>
      </c>
      <c r="D1101" s="336"/>
      <c r="E1101" s="336"/>
      <c r="F1101" s="2369">
        <f t="shared" si="334"/>
        <v>2600</v>
      </c>
      <c r="G1101" s="1054">
        <f t="shared" si="334"/>
        <v>1083.3333333333333</v>
      </c>
      <c r="H1101" s="1054">
        <f t="shared" si="334"/>
        <v>985</v>
      </c>
      <c r="I1101" s="2492">
        <f t="shared" si="333"/>
        <v>90.923076923076934</v>
      </c>
      <c r="J1101" s="3163"/>
      <c r="K1101" s="3163"/>
      <c r="L1101" s="3164"/>
      <c r="M1101" s="3164"/>
      <c r="N1101" s="3164"/>
      <c r="O1101" s="3164"/>
      <c r="P1101" s="3164"/>
      <c r="Q1101" s="3164"/>
      <c r="R1101" s="3159"/>
      <c r="S1101" s="3159"/>
      <c r="T1101" s="3159"/>
      <c r="U1101" s="3159"/>
      <c r="V1101" s="3159"/>
      <c r="W1101" s="3159"/>
      <c r="X1101" s="1054"/>
      <c r="Y1101" s="2770"/>
      <c r="Z1101" s="1054"/>
      <c r="AA1101" s="1054"/>
      <c r="AB1101" s="3165"/>
      <c r="AC1101" s="3165"/>
      <c r="AD1101" s="1054"/>
      <c r="AE1101" s="1274">
        <f>AE1008</f>
        <v>0</v>
      </c>
      <c r="AF1101" s="1274"/>
      <c r="AG1101" s="2761"/>
      <c r="AH1101" s="3665"/>
      <c r="AI1101" s="253"/>
      <c r="AJ1101" s="253"/>
      <c r="AK1101" s="253"/>
      <c r="AL1101" s="253"/>
      <c r="AM1101" s="253"/>
      <c r="AN1101" s="253"/>
      <c r="AO1101" s="253"/>
      <c r="AP1101" s="253"/>
      <c r="AQ1101" s="253"/>
      <c r="AR1101" s="253"/>
      <c r="AS1101" s="253"/>
      <c r="AT1101" s="253"/>
      <c r="AU1101" s="253"/>
      <c r="AV1101" s="253"/>
      <c r="AW1101" s="253"/>
      <c r="AX1101" s="253"/>
      <c r="AY1101" s="253"/>
      <c r="AZ1101" s="253"/>
      <c r="BA1101" s="253"/>
      <c r="BB1101" s="253"/>
      <c r="BC1101" s="253"/>
      <c r="BD1101" s="253"/>
      <c r="BE1101" s="253"/>
      <c r="BF1101" s="253"/>
      <c r="BG1101" s="253"/>
      <c r="BH1101" s="253"/>
      <c r="BI1101" s="253"/>
      <c r="BJ1101" s="253"/>
      <c r="BK1101" s="253"/>
      <c r="BL1101" s="253"/>
      <c r="BM1101" s="253"/>
      <c r="BN1101" s="253"/>
      <c r="BO1101" s="253"/>
      <c r="BP1101" s="253"/>
      <c r="BQ1101" s="253"/>
      <c r="BR1101" s="253"/>
      <c r="BS1101" s="253"/>
      <c r="BT1101" s="253"/>
      <c r="BU1101" s="253"/>
      <c r="BV1101" s="253"/>
      <c r="BW1101" s="253"/>
      <c r="BX1101" s="253"/>
      <c r="BY1101" s="253"/>
      <c r="BZ1101" s="253"/>
      <c r="CA1101" s="253"/>
      <c r="CB1101" s="253"/>
      <c r="CC1101" s="253"/>
      <c r="CD1101" s="253"/>
      <c r="CE1101" s="253"/>
      <c r="CF1101" s="253"/>
      <c r="CG1101" s="253"/>
      <c r="CH1101" s="253"/>
      <c r="CI1101" s="253"/>
      <c r="CJ1101" s="253"/>
      <c r="CK1101" s="253"/>
      <c r="CL1101" s="253"/>
      <c r="CM1101" s="253"/>
      <c r="CN1101" s="253"/>
      <c r="CO1101" s="253"/>
      <c r="CP1101" s="253"/>
      <c r="CQ1101" s="253"/>
      <c r="CR1101" s="253"/>
      <c r="CS1101" s="253"/>
      <c r="CT1101" s="253"/>
      <c r="CU1101" s="253"/>
      <c r="CV1101" s="253"/>
      <c r="CW1101" s="253"/>
      <c r="CX1101" s="253"/>
      <c r="CY1101" s="253"/>
      <c r="CZ1101" s="253"/>
      <c r="DA1101" s="253"/>
      <c r="DB1101" s="253"/>
      <c r="DC1101" s="253"/>
      <c r="DD1101" s="253"/>
      <c r="DE1101" s="253"/>
      <c r="DF1101" s="253"/>
      <c r="DG1101" s="253"/>
      <c r="DH1101" s="253"/>
      <c r="DI1101" s="253"/>
      <c r="DJ1101" s="253"/>
      <c r="DK1101" s="253"/>
      <c r="DL1101" s="253"/>
      <c r="DM1101" s="253"/>
      <c r="DN1101" s="253"/>
      <c r="DO1101" s="253"/>
      <c r="DP1101" s="253"/>
      <c r="DQ1101" s="253"/>
      <c r="DR1101" s="253"/>
      <c r="DS1101" s="253"/>
      <c r="DT1101" s="253"/>
      <c r="DU1101" s="253"/>
      <c r="DV1101" s="253"/>
      <c r="DW1101" s="253"/>
      <c r="DX1101" s="253"/>
      <c r="DY1101" s="253"/>
      <c r="DZ1101" s="253"/>
      <c r="EA1101" s="253"/>
      <c r="EB1101" s="253"/>
      <c r="EC1101" s="253"/>
      <c r="ED1101" s="253"/>
      <c r="EE1101" s="253"/>
      <c r="EF1101" s="253"/>
      <c r="EG1101" s="253"/>
      <c r="EH1101" s="253"/>
      <c r="EI1101" s="253"/>
      <c r="EJ1101" s="253"/>
      <c r="EK1101" s="253"/>
      <c r="EL1101" s="253"/>
      <c r="EM1101" s="253"/>
      <c r="EN1101" s="253"/>
      <c r="EO1101" s="253"/>
      <c r="EP1101" s="253"/>
      <c r="EQ1101" s="253"/>
      <c r="ER1101" s="253"/>
      <c r="ES1101" s="253"/>
      <c r="ET1101" s="253"/>
      <c r="EU1101" s="253"/>
      <c r="EV1101" s="253"/>
      <c r="EW1101" s="253"/>
      <c r="EX1101" s="253"/>
      <c r="EY1101" s="253"/>
      <c r="EZ1101" s="253"/>
      <c r="FA1101" s="253"/>
      <c r="FB1101" s="253"/>
      <c r="FC1101" s="253"/>
      <c r="FD1101" s="253"/>
      <c r="FE1101" s="253"/>
      <c r="FF1101" s="253"/>
      <c r="FG1101" s="253"/>
      <c r="FH1101" s="253"/>
      <c r="FI1101" s="253"/>
      <c r="FJ1101" s="253"/>
      <c r="FK1101" s="253"/>
      <c r="FL1101" s="253"/>
      <c r="FM1101" s="253"/>
      <c r="FN1101" s="253"/>
      <c r="FO1101" s="253"/>
      <c r="FP1101" s="253"/>
      <c r="FQ1101" s="253"/>
      <c r="FR1101" s="253"/>
      <c r="FS1101" s="253"/>
      <c r="FT1101" s="253"/>
      <c r="FU1101" s="253"/>
      <c r="FV1101" s="253"/>
      <c r="FW1101" s="253"/>
      <c r="FX1101" s="253"/>
      <c r="FY1101" s="253"/>
      <c r="FZ1101" s="253"/>
      <c r="GA1101" s="253"/>
      <c r="GB1101" s="253"/>
      <c r="GC1101" s="253"/>
      <c r="GD1101" s="253"/>
      <c r="GE1101" s="253"/>
      <c r="GF1101" s="253"/>
      <c r="GG1101" s="253"/>
      <c r="GH1101" s="253"/>
      <c r="GI1101" s="253"/>
      <c r="GJ1101" s="253"/>
      <c r="GK1101" s="253"/>
      <c r="GL1101" s="253"/>
      <c r="GM1101" s="253"/>
      <c r="GN1101" s="253"/>
      <c r="GO1101" s="253"/>
      <c r="GP1101" s="253"/>
      <c r="GQ1101" s="253"/>
      <c r="GR1101" s="253"/>
      <c r="GS1101" s="253"/>
      <c r="GT1101" s="253"/>
      <c r="GU1101" s="253"/>
      <c r="GV1101" s="253"/>
      <c r="GW1101" s="253"/>
      <c r="GX1101" s="253"/>
      <c r="GY1101" s="253"/>
      <c r="GZ1101" s="253"/>
      <c r="HA1101" s="253"/>
      <c r="HB1101" s="253"/>
      <c r="HC1101" s="253"/>
      <c r="HD1101" s="253"/>
      <c r="HE1101" s="253"/>
      <c r="HF1101" s="253"/>
      <c r="HG1101" s="253"/>
      <c r="HH1101" s="253"/>
      <c r="HI1101" s="253"/>
      <c r="HJ1101" s="253"/>
      <c r="HK1101" s="253"/>
      <c r="HL1101" s="253"/>
      <c r="HM1101" s="253"/>
      <c r="HN1101" s="253"/>
      <c r="HO1101" s="253"/>
      <c r="HP1101" s="253"/>
      <c r="HQ1101" s="253"/>
      <c r="HR1101" s="253"/>
      <c r="HS1101" s="253"/>
      <c r="HT1101" s="253"/>
      <c r="HU1101" s="253"/>
      <c r="HV1101" s="253"/>
      <c r="HW1101" s="253"/>
      <c r="HX1101" s="253"/>
      <c r="HY1101" s="253"/>
      <c r="HZ1101" s="253"/>
      <c r="IA1101" s="253"/>
      <c r="IB1101" s="253"/>
      <c r="IC1101" s="253"/>
      <c r="ID1101" s="253"/>
      <c r="IE1101" s="253"/>
      <c r="IF1101" s="253"/>
      <c r="IG1101" s="253"/>
      <c r="IH1101" s="253"/>
      <c r="II1101" s="253"/>
      <c r="IJ1101" s="253"/>
      <c r="IK1101" s="253"/>
      <c r="IL1101" s="253"/>
      <c r="IM1101" s="253"/>
      <c r="IN1101" s="253"/>
      <c r="IO1101" s="253"/>
      <c r="IP1101" s="253"/>
      <c r="IQ1101" s="253"/>
      <c r="IR1101" s="253"/>
      <c r="IS1101" s="253"/>
      <c r="IT1101" s="253"/>
      <c r="IU1101" s="253"/>
      <c r="IV1101" s="253"/>
      <c r="IW1101" s="253"/>
      <c r="IX1101" s="253"/>
      <c r="IY1101" s="253"/>
      <c r="IZ1101" s="253"/>
      <c r="JA1101" s="253"/>
      <c r="JB1101" s="253"/>
      <c r="JC1101" s="253"/>
      <c r="JD1101" s="253"/>
      <c r="JE1101" s="253"/>
    </row>
    <row r="1102" spans="1:265" s="1185" customFormat="1" ht="72" x14ac:dyDescent="0.25">
      <c r="A1102" s="414">
        <v>1</v>
      </c>
      <c r="B1102" s="414">
        <v>1</v>
      </c>
      <c r="C1102" s="493" t="s">
        <v>361</v>
      </c>
      <c r="D1102" s="336"/>
      <c r="E1102" s="336"/>
      <c r="F1102" s="2369">
        <f t="shared" si="334"/>
        <v>1700</v>
      </c>
      <c r="G1102" s="1054">
        <f t="shared" si="334"/>
        <v>708.33333333333326</v>
      </c>
      <c r="H1102" s="1054">
        <f t="shared" si="334"/>
        <v>503</v>
      </c>
      <c r="I1102" s="2492">
        <f t="shared" si="333"/>
        <v>71.011764705882356</v>
      </c>
      <c r="J1102" s="3163"/>
      <c r="K1102" s="3163"/>
      <c r="L1102" s="3164"/>
      <c r="M1102" s="3164"/>
      <c r="N1102" s="3164"/>
      <c r="O1102" s="3164"/>
      <c r="P1102" s="3164"/>
      <c r="Q1102" s="3164"/>
      <c r="R1102" s="3159"/>
      <c r="S1102" s="3159"/>
      <c r="T1102" s="3159"/>
      <c r="U1102" s="3159"/>
      <c r="V1102" s="3159"/>
      <c r="W1102" s="3159"/>
      <c r="X1102" s="1054"/>
      <c r="Y1102" s="2770"/>
      <c r="Z1102" s="1054"/>
      <c r="AA1102" s="1054"/>
      <c r="AB1102" s="3165"/>
      <c r="AC1102" s="3165"/>
      <c r="AD1102" s="1054"/>
      <c r="AE1102" s="1274">
        <f>AE1009</f>
        <v>0</v>
      </c>
      <c r="AF1102" s="1274"/>
      <c r="AG1102" s="2761"/>
      <c r="AH1102" s="3665"/>
      <c r="AI1102" s="253"/>
      <c r="AJ1102" s="253"/>
      <c r="AK1102" s="253"/>
      <c r="AL1102" s="253"/>
      <c r="AM1102" s="253"/>
      <c r="AN1102" s="253"/>
      <c r="AO1102" s="253"/>
      <c r="AP1102" s="253"/>
      <c r="AQ1102" s="253"/>
      <c r="AR1102" s="253"/>
      <c r="AS1102" s="253"/>
      <c r="AT1102" s="253"/>
      <c r="AU1102" s="253"/>
      <c r="AV1102" s="253"/>
      <c r="AW1102" s="253"/>
      <c r="AX1102" s="253"/>
      <c r="AY1102" s="253"/>
      <c r="AZ1102" s="253"/>
      <c r="BA1102" s="253"/>
      <c r="BB1102" s="253"/>
      <c r="BC1102" s="253"/>
      <c r="BD1102" s="253"/>
      <c r="BE1102" s="253"/>
      <c r="BF1102" s="253"/>
      <c r="BG1102" s="253"/>
      <c r="BH1102" s="253"/>
      <c r="BI1102" s="253"/>
      <c r="BJ1102" s="253"/>
      <c r="BK1102" s="253"/>
      <c r="BL1102" s="253"/>
      <c r="BM1102" s="253"/>
      <c r="BN1102" s="253"/>
      <c r="BO1102" s="253"/>
      <c r="BP1102" s="253"/>
      <c r="BQ1102" s="253"/>
      <c r="BR1102" s="253"/>
      <c r="BS1102" s="253"/>
      <c r="BT1102" s="253"/>
      <c r="BU1102" s="253"/>
      <c r="BV1102" s="253"/>
      <c r="BW1102" s="253"/>
      <c r="BX1102" s="253"/>
      <c r="BY1102" s="253"/>
      <c r="BZ1102" s="253"/>
      <c r="CA1102" s="253"/>
      <c r="CB1102" s="253"/>
      <c r="CC1102" s="253"/>
      <c r="CD1102" s="253"/>
      <c r="CE1102" s="253"/>
      <c r="CF1102" s="253"/>
      <c r="CG1102" s="253"/>
      <c r="CH1102" s="253"/>
      <c r="CI1102" s="253"/>
      <c r="CJ1102" s="253"/>
      <c r="CK1102" s="253"/>
      <c r="CL1102" s="253"/>
      <c r="CM1102" s="253"/>
      <c r="CN1102" s="253"/>
      <c r="CO1102" s="253"/>
      <c r="CP1102" s="253"/>
      <c r="CQ1102" s="253"/>
      <c r="CR1102" s="253"/>
      <c r="CS1102" s="253"/>
      <c r="CT1102" s="253"/>
      <c r="CU1102" s="253"/>
      <c r="CV1102" s="253"/>
      <c r="CW1102" s="253"/>
      <c r="CX1102" s="253"/>
      <c r="CY1102" s="253"/>
      <c r="CZ1102" s="253"/>
      <c r="DA1102" s="253"/>
      <c r="DB1102" s="253"/>
      <c r="DC1102" s="253"/>
      <c r="DD1102" s="253"/>
      <c r="DE1102" s="253"/>
      <c r="DF1102" s="253"/>
      <c r="DG1102" s="253"/>
      <c r="DH1102" s="253"/>
      <c r="DI1102" s="253"/>
      <c r="DJ1102" s="253"/>
      <c r="DK1102" s="253"/>
      <c r="DL1102" s="253"/>
      <c r="DM1102" s="253"/>
      <c r="DN1102" s="253"/>
      <c r="DO1102" s="253"/>
      <c r="DP1102" s="253"/>
      <c r="DQ1102" s="253"/>
      <c r="DR1102" s="253"/>
      <c r="DS1102" s="253"/>
      <c r="DT1102" s="253"/>
      <c r="DU1102" s="253"/>
      <c r="DV1102" s="253"/>
      <c r="DW1102" s="253"/>
      <c r="DX1102" s="253"/>
      <c r="DY1102" s="253"/>
      <c r="DZ1102" s="253"/>
      <c r="EA1102" s="253"/>
      <c r="EB1102" s="253"/>
      <c r="EC1102" s="253"/>
      <c r="ED1102" s="253"/>
      <c r="EE1102" s="253"/>
      <c r="EF1102" s="253"/>
      <c r="EG1102" s="253"/>
      <c r="EH1102" s="253"/>
      <c r="EI1102" s="253"/>
      <c r="EJ1102" s="253"/>
      <c r="EK1102" s="253"/>
      <c r="EL1102" s="253"/>
      <c r="EM1102" s="253"/>
      <c r="EN1102" s="253"/>
      <c r="EO1102" s="253"/>
      <c r="EP1102" s="253"/>
      <c r="EQ1102" s="253"/>
      <c r="ER1102" s="253"/>
      <c r="ES1102" s="253"/>
      <c r="ET1102" s="253"/>
      <c r="EU1102" s="253"/>
      <c r="EV1102" s="253"/>
      <c r="EW1102" s="253"/>
      <c r="EX1102" s="253"/>
      <c r="EY1102" s="253"/>
      <c r="EZ1102" s="253"/>
      <c r="FA1102" s="253"/>
      <c r="FB1102" s="253"/>
      <c r="FC1102" s="253"/>
      <c r="FD1102" s="253"/>
      <c r="FE1102" s="253"/>
      <c r="FF1102" s="253"/>
      <c r="FG1102" s="253"/>
      <c r="FH1102" s="253"/>
      <c r="FI1102" s="253"/>
      <c r="FJ1102" s="253"/>
      <c r="FK1102" s="253"/>
      <c r="FL1102" s="253"/>
      <c r="FM1102" s="253"/>
      <c r="FN1102" s="253"/>
      <c r="FO1102" s="253"/>
      <c r="FP1102" s="253"/>
      <c r="FQ1102" s="253"/>
      <c r="FR1102" s="253"/>
      <c r="FS1102" s="253"/>
      <c r="FT1102" s="253"/>
      <c r="FU1102" s="253"/>
      <c r="FV1102" s="253"/>
      <c r="FW1102" s="253"/>
      <c r="FX1102" s="253"/>
      <c r="FY1102" s="253"/>
      <c r="FZ1102" s="253"/>
      <c r="GA1102" s="253"/>
      <c r="GB1102" s="253"/>
      <c r="GC1102" s="253"/>
      <c r="GD1102" s="253"/>
      <c r="GE1102" s="253"/>
      <c r="GF1102" s="253"/>
      <c r="GG1102" s="253"/>
      <c r="GH1102" s="253"/>
      <c r="GI1102" s="253"/>
      <c r="GJ1102" s="253"/>
      <c r="GK1102" s="253"/>
      <c r="GL1102" s="253"/>
      <c r="GM1102" s="253"/>
      <c r="GN1102" s="253"/>
      <c r="GO1102" s="253"/>
      <c r="GP1102" s="253"/>
      <c r="GQ1102" s="253"/>
      <c r="GR1102" s="253"/>
      <c r="GS1102" s="253"/>
      <c r="GT1102" s="253"/>
      <c r="GU1102" s="253"/>
      <c r="GV1102" s="253"/>
      <c r="GW1102" s="253"/>
      <c r="GX1102" s="253"/>
      <c r="GY1102" s="253"/>
      <c r="GZ1102" s="253"/>
      <c r="HA1102" s="253"/>
      <c r="HB1102" s="253"/>
      <c r="HC1102" s="253"/>
      <c r="HD1102" s="253"/>
      <c r="HE1102" s="253"/>
      <c r="HF1102" s="253"/>
      <c r="HG1102" s="253"/>
      <c r="HH1102" s="253"/>
      <c r="HI1102" s="253"/>
      <c r="HJ1102" s="253"/>
      <c r="HK1102" s="253"/>
      <c r="HL1102" s="253"/>
      <c r="HM1102" s="253"/>
      <c r="HN1102" s="253"/>
      <c r="HO1102" s="253"/>
      <c r="HP1102" s="253"/>
      <c r="HQ1102" s="253"/>
      <c r="HR1102" s="253"/>
      <c r="HS1102" s="253"/>
      <c r="HT1102" s="253"/>
      <c r="HU1102" s="253"/>
      <c r="HV1102" s="253"/>
      <c r="HW1102" s="253"/>
      <c r="HX1102" s="253"/>
      <c r="HY1102" s="253"/>
      <c r="HZ1102" s="253"/>
      <c r="IA1102" s="253"/>
      <c r="IB1102" s="253"/>
      <c r="IC1102" s="253"/>
      <c r="ID1102" s="253"/>
      <c r="IE1102" s="253"/>
      <c r="IF1102" s="253"/>
      <c r="IG1102" s="253"/>
      <c r="IH1102" s="253"/>
      <c r="II1102" s="253"/>
      <c r="IJ1102" s="253"/>
      <c r="IK1102" s="253"/>
      <c r="IL1102" s="253"/>
      <c r="IM1102" s="253"/>
      <c r="IN1102" s="253"/>
      <c r="IO1102" s="253"/>
      <c r="IP1102" s="253"/>
      <c r="IQ1102" s="253"/>
      <c r="IR1102" s="253"/>
      <c r="IS1102" s="253"/>
      <c r="IT1102" s="253"/>
      <c r="IU1102" s="253"/>
      <c r="IV1102" s="253"/>
      <c r="IW1102" s="253"/>
      <c r="IX1102" s="253"/>
      <c r="IY1102" s="253"/>
      <c r="IZ1102" s="253"/>
      <c r="JA1102" s="253"/>
      <c r="JB1102" s="253"/>
      <c r="JC1102" s="253"/>
      <c r="JD1102" s="253"/>
      <c r="JE1102" s="253"/>
    </row>
    <row r="1103" spans="1:265" s="1185" customFormat="1" x14ac:dyDescent="0.25">
      <c r="A1103" s="414">
        <v>1</v>
      </c>
      <c r="B1103" s="414">
        <v>1</v>
      </c>
      <c r="C1103" s="867" t="s">
        <v>234</v>
      </c>
      <c r="D1103" s="336"/>
      <c r="E1103" s="336"/>
      <c r="F1103" s="2369">
        <f t="shared" si="334"/>
        <v>3250</v>
      </c>
      <c r="G1103" s="1054">
        <f t="shared" si="334"/>
        <v>1354.1666666666665</v>
      </c>
      <c r="H1103" s="1054">
        <f t="shared" si="334"/>
        <v>1870</v>
      </c>
      <c r="I1103" s="2492">
        <f t="shared" si="333"/>
        <v>138.09230769230771</v>
      </c>
      <c r="J1103" s="3163"/>
      <c r="K1103" s="3163"/>
      <c r="L1103" s="3164"/>
      <c r="M1103" s="3164"/>
      <c r="N1103" s="3164"/>
      <c r="O1103" s="3164"/>
      <c r="P1103" s="3164"/>
      <c r="Q1103" s="3164"/>
      <c r="R1103" s="3159">
        <f t="shared" ref="R1103:AD1103" si="335">R1010</f>
        <v>6555.8872099999999</v>
      </c>
      <c r="S1103" s="3159">
        <f t="shared" si="335"/>
        <v>6555.8872099999999</v>
      </c>
      <c r="T1103" s="3159">
        <f t="shared" si="335"/>
        <v>6555.8872099999999</v>
      </c>
      <c r="U1103" s="3159">
        <f t="shared" si="335"/>
        <v>6555.8872099999999</v>
      </c>
      <c r="V1103" s="3159">
        <f t="shared" si="335"/>
        <v>6555.8872099999999</v>
      </c>
      <c r="W1103" s="3159">
        <f t="shared" si="335"/>
        <v>2731.6196708333332</v>
      </c>
      <c r="X1103" s="1054">
        <f t="shared" si="335"/>
        <v>3013.6033699999998</v>
      </c>
      <c r="Y1103" s="2770">
        <f t="shared" si="335"/>
        <v>0</v>
      </c>
      <c r="Z1103" s="1054">
        <f t="shared" si="335"/>
        <v>0</v>
      </c>
      <c r="AA1103" s="1054">
        <f t="shared" si="335"/>
        <v>281.98369916666661</v>
      </c>
      <c r="AB1103" s="3165">
        <f t="shared" si="335"/>
        <v>0</v>
      </c>
      <c r="AC1103" s="3165">
        <f t="shared" si="335"/>
        <v>0</v>
      </c>
      <c r="AD1103" s="1054">
        <f t="shared" si="335"/>
        <v>3013.6033699999998</v>
      </c>
      <c r="AE1103" s="1274">
        <f>AE1010</f>
        <v>0</v>
      </c>
      <c r="AF1103" s="1274">
        <f>AF1010</f>
        <v>0</v>
      </c>
      <c r="AG1103" s="2761"/>
      <c r="AH1103" s="3665"/>
      <c r="AI1103" s="253"/>
      <c r="AJ1103" s="253"/>
      <c r="AK1103" s="253"/>
      <c r="AL1103" s="253"/>
      <c r="AM1103" s="253"/>
      <c r="AN1103" s="253"/>
      <c r="AO1103" s="253"/>
      <c r="AP1103" s="253"/>
      <c r="AQ1103" s="253"/>
      <c r="AR1103" s="253"/>
      <c r="AS1103" s="253"/>
      <c r="AT1103" s="253"/>
      <c r="AU1103" s="253"/>
      <c r="AV1103" s="253"/>
      <c r="AW1103" s="253"/>
      <c r="AX1103" s="253"/>
      <c r="AY1103" s="253"/>
      <c r="AZ1103" s="253"/>
      <c r="BA1103" s="253"/>
      <c r="BB1103" s="253"/>
      <c r="BC1103" s="253"/>
      <c r="BD1103" s="253"/>
      <c r="BE1103" s="253"/>
      <c r="BF1103" s="253"/>
      <c r="BG1103" s="253"/>
      <c r="BH1103" s="253"/>
      <c r="BI1103" s="253"/>
      <c r="BJ1103" s="253"/>
      <c r="BK1103" s="253"/>
      <c r="BL1103" s="253"/>
      <c r="BM1103" s="253"/>
      <c r="BN1103" s="253"/>
      <c r="BO1103" s="253"/>
      <c r="BP1103" s="253"/>
      <c r="BQ1103" s="253"/>
      <c r="BR1103" s="253"/>
      <c r="BS1103" s="253"/>
      <c r="BT1103" s="253"/>
      <c r="BU1103" s="253"/>
      <c r="BV1103" s="253"/>
      <c r="BW1103" s="253"/>
      <c r="BX1103" s="253"/>
      <c r="BY1103" s="253"/>
      <c r="BZ1103" s="253"/>
      <c r="CA1103" s="253"/>
      <c r="CB1103" s="253"/>
      <c r="CC1103" s="253"/>
      <c r="CD1103" s="253"/>
      <c r="CE1103" s="253"/>
      <c r="CF1103" s="253"/>
      <c r="CG1103" s="253"/>
      <c r="CH1103" s="253"/>
      <c r="CI1103" s="253"/>
      <c r="CJ1103" s="253"/>
      <c r="CK1103" s="253"/>
      <c r="CL1103" s="253"/>
      <c r="CM1103" s="253"/>
      <c r="CN1103" s="253"/>
      <c r="CO1103" s="253"/>
      <c r="CP1103" s="253"/>
      <c r="CQ1103" s="253"/>
      <c r="CR1103" s="253"/>
      <c r="CS1103" s="253"/>
      <c r="CT1103" s="253"/>
      <c r="CU1103" s="253"/>
      <c r="CV1103" s="253"/>
      <c r="CW1103" s="253"/>
      <c r="CX1103" s="253"/>
      <c r="CY1103" s="253"/>
      <c r="CZ1103" s="253"/>
      <c r="DA1103" s="253"/>
      <c r="DB1103" s="253"/>
      <c r="DC1103" s="253"/>
      <c r="DD1103" s="253"/>
      <c r="DE1103" s="253"/>
      <c r="DF1103" s="253"/>
      <c r="DG1103" s="253"/>
      <c r="DH1103" s="253"/>
      <c r="DI1103" s="253"/>
      <c r="DJ1103" s="253"/>
      <c r="DK1103" s="253"/>
      <c r="DL1103" s="253"/>
      <c r="DM1103" s="253"/>
      <c r="DN1103" s="253"/>
      <c r="DO1103" s="253"/>
      <c r="DP1103" s="253"/>
      <c r="DQ1103" s="253"/>
      <c r="DR1103" s="253"/>
      <c r="DS1103" s="253"/>
      <c r="DT1103" s="253"/>
      <c r="DU1103" s="253"/>
      <c r="DV1103" s="253"/>
      <c r="DW1103" s="253"/>
      <c r="DX1103" s="253"/>
      <c r="DY1103" s="253"/>
      <c r="DZ1103" s="253"/>
      <c r="EA1103" s="253"/>
      <c r="EB1103" s="253"/>
      <c r="EC1103" s="253"/>
      <c r="ED1103" s="253"/>
      <c r="EE1103" s="253"/>
      <c r="EF1103" s="253"/>
      <c r="EG1103" s="253"/>
      <c r="EH1103" s="253"/>
      <c r="EI1103" s="253"/>
      <c r="EJ1103" s="253"/>
      <c r="EK1103" s="253"/>
      <c r="EL1103" s="253"/>
      <c r="EM1103" s="253"/>
      <c r="EN1103" s="253"/>
      <c r="EO1103" s="253"/>
      <c r="EP1103" s="253"/>
      <c r="EQ1103" s="253"/>
      <c r="ER1103" s="253"/>
      <c r="ES1103" s="253"/>
      <c r="ET1103" s="253"/>
      <c r="EU1103" s="253"/>
      <c r="EV1103" s="253"/>
      <c r="EW1103" s="253"/>
      <c r="EX1103" s="253"/>
      <c r="EY1103" s="253"/>
      <c r="EZ1103" s="253"/>
      <c r="FA1103" s="253"/>
      <c r="FB1103" s="253"/>
      <c r="FC1103" s="253"/>
      <c r="FD1103" s="253"/>
      <c r="FE1103" s="253"/>
      <c r="FF1103" s="253"/>
      <c r="FG1103" s="253"/>
      <c r="FH1103" s="253"/>
      <c r="FI1103" s="253"/>
      <c r="FJ1103" s="253"/>
      <c r="FK1103" s="253"/>
      <c r="FL1103" s="253"/>
      <c r="FM1103" s="253"/>
      <c r="FN1103" s="253"/>
      <c r="FO1103" s="253"/>
      <c r="FP1103" s="253"/>
      <c r="FQ1103" s="253"/>
      <c r="FR1103" s="253"/>
      <c r="FS1103" s="253"/>
      <c r="FT1103" s="253"/>
      <c r="FU1103" s="253"/>
      <c r="FV1103" s="253"/>
      <c r="FW1103" s="253"/>
      <c r="FX1103" s="253"/>
      <c r="FY1103" s="253"/>
      <c r="FZ1103" s="253"/>
      <c r="GA1103" s="253"/>
      <c r="GB1103" s="253"/>
      <c r="GC1103" s="253"/>
      <c r="GD1103" s="253"/>
      <c r="GE1103" s="253"/>
      <c r="GF1103" s="253"/>
      <c r="GG1103" s="253"/>
      <c r="GH1103" s="253"/>
      <c r="GI1103" s="253"/>
      <c r="GJ1103" s="253"/>
      <c r="GK1103" s="253"/>
      <c r="GL1103" s="253"/>
      <c r="GM1103" s="253"/>
      <c r="GN1103" s="253"/>
      <c r="GO1103" s="253"/>
      <c r="GP1103" s="253"/>
      <c r="GQ1103" s="253"/>
      <c r="GR1103" s="253"/>
      <c r="GS1103" s="253"/>
      <c r="GT1103" s="253"/>
      <c r="GU1103" s="253"/>
      <c r="GV1103" s="253"/>
      <c r="GW1103" s="253"/>
      <c r="GX1103" s="253"/>
      <c r="GY1103" s="253"/>
      <c r="GZ1103" s="253"/>
      <c r="HA1103" s="253"/>
      <c r="HB1103" s="253"/>
      <c r="HC1103" s="253"/>
      <c r="HD1103" s="253"/>
      <c r="HE1103" s="253"/>
      <c r="HF1103" s="253"/>
      <c r="HG1103" s="253"/>
      <c r="HH1103" s="253"/>
      <c r="HI1103" s="253"/>
      <c r="HJ1103" s="253"/>
      <c r="HK1103" s="253"/>
      <c r="HL1103" s="253"/>
      <c r="HM1103" s="253"/>
      <c r="HN1103" s="253"/>
      <c r="HO1103" s="253"/>
      <c r="HP1103" s="253"/>
      <c r="HQ1103" s="253"/>
      <c r="HR1103" s="253"/>
      <c r="HS1103" s="253"/>
      <c r="HT1103" s="253"/>
      <c r="HU1103" s="253"/>
      <c r="HV1103" s="253"/>
      <c r="HW1103" s="253"/>
      <c r="HX1103" s="253"/>
      <c r="HY1103" s="253"/>
      <c r="HZ1103" s="253"/>
      <c r="IA1103" s="253"/>
      <c r="IB1103" s="253"/>
      <c r="IC1103" s="253"/>
      <c r="ID1103" s="253"/>
      <c r="IE1103" s="253"/>
      <c r="IF1103" s="253"/>
      <c r="IG1103" s="253"/>
      <c r="IH1103" s="253"/>
      <c r="II1103" s="253"/>
      <c r="IJ1103" s="253"/>
      <c r="IK1103" s="253"/>
      <c r="IL1103" s="253"/>
      <c r="IM1103" s="253"/>
      <c r="IN1103" s="253"/>
      <c r="IO1103" s="253"/>
      <c r="IP1103" s="253"/>
      <c r="IQ1103" s="253"/>
      <c r="IR1103" s="253"/>
      <c r="IS1103" s="253"/>
      <c r="IT1103" s="253"/>
      <c r="IU1103" s="253"/>
      <c r="IV1103" s="253"/>
      <c r="IW1103" s="253"/>
      <c r="IX1103" s="253"/>
      <c r="IY1103" s="253"/>
      <c r="IZ1103" s="253"/>
      <c r="JA1103" s="253"/>
      <c r="JB1103" s="253"/>
      <c r="JC1103" s="253"/>
      <c r="JD1103" s="253"/>
      <c r="JE1103" s="253"/>
    </row>
    <row r="1104" spans="1:265" s="1185" customFormat="1" ht="29.25" x14ac:dyDescent="0.25">
      <c r="A1104" s="414">
        <v>1</v>
      </c>
      <c r="B1104" s="414">
        <v>1</v>
      </c>
      <c r="C1104" s="868" t="s">
        <v>279</v>
      </c>
      <c r="D1104" s="336"/>
      <c r="E1104" s="336"/>
      <c r="F1104" s="2372">
        <f>F1053+F1016</f>
        <v>60461</v>
      </c>
      <c r="G1104" s="2371">
        <f>G1053+G1016</f>
        <v>25192.083333333332</v>
      </c>
      <c r="H1104" s="2371">
        <f>H1053+H1016</f>
        <v>27880.162499999999</v>
      </c>
      <c r="I1104" s="3166">
        <f t="shared" si="333"/>
        <v>110.67033294189643</v>
      </c>
      <c r="J1104" s="3163"/>
      <c r="K1104" s="3163"/>
      <c r="L1104" s="3164"/>
      <c r="M1104" s="3164"/>
      <c r="N1104" s="3164"/>
      <c r="O1104" s="3164"/>
      <c r="P1104" s="3164"/>
      <c r="Q1104" s="3164"/>
      <c r="R1104" s="3159"/>
      <c r="S1104" s="3159"/>
      <c r="T1104" s="3159"/>
      <c r="U1104" s="3159"/>
      <c r="V1104" s="3159"/>
      <c r="W1104" s="3159"/>
      <c r="X1104" s="1054"/>
      <c r="Y1104" s="2770"/>
      <c r="Z1104" s="1054"/>
      <c r="AA1104" s="1054"/>
      <c r="AB1104" s="3165"/>
      <c r="AC1104" s="3165"/>
      <c r="AD1104" s="1054"/>
      <c r="AE1104" s="1278">
        <f>AE1053+AE1016</f>
        <v>0</v>
      </c>
      <c r="AF1104" s="1274"/>
      <c r="AG1104" s="2761"/>
      <c r="AH1104" s="3665"/>
      <c r="AI1104" s="253"/>
      <c r="AJ1104" s="253"/>
      <c r="AK1104" s="253"/>
      <c r="AL1104" s="253"/>
      <c r="AM1104" s="253"/>
      <c r="AN1104" s="253"/>
      <c r="AO1104" s="253"/>
      <c r="AP1104" s="253"/>
      <c r="AQ1104" s="253"/>
      <c r="AR1104" s="253"/>
      <c r="AS1104" s="253"/>
      <c r="AT1104" s="253"/>
      <c r="AU1104" s="253"/>
      <c r="AV1104" s="253"/>
      <c r="AW1104" s="253"/>
      <c r="AX1104" s="253"/>
      <c r="AY1104" s="253"/>
      <c r="AZ1104" s="253"/>
      <c r="BA1104" s="253"/>
      <c r="BB1104" s="253"/>
      <c r="BC1104" s="253"/>
      <c r="BD1104" s="253"/>
      <c r="BE1104" s="253"/>
      <c r="BF1104" s="253"/>
      <c r="BG1104" s="253"/>
      <c r="BH1104" s="253"/>
      <c r="BI1104" s="253"/>
      <c r="BJ1104" s="253"/>
      <c r="BK1104" s="253"/>
      <c r="BL1104" s="253"/>
      <c r="BM1104" s="253"/>
      <c r="BN1104" s="253"/>
      <c r="BO1104" s="253"/>
      <c r="BP1104" s="253"/>
      <c r="BQ1104" s="253"/>
      <c r="BR1104" s="253"/>
      <c r="BS1104" s="253"/>
      <c r="BT1104" s="253"/>
      <c r="BU1104" s="253"/>
      <c r="BV1104" s="253"/>
      <c r="BW1104" s="253"/>
      <c r="BX1104" s="253"/>
      <c r="BY1104" s="253"/>
      <c r="BZ1104" s="253"/>
      <c r="CA1104" s="253"/>
      <c r="CB1104" s="253"/>
      <c r="CC1104" s="253"/>
      <c r="CD1104" s="253"/>
      <c r="CE1104" s="253"/>
      <c r="CF1104" s="253"/>
      <c r="CG1104" s="253"/>
      <c r="CH1104" s="253"/>
      <c r="CI1104" s="253"/>
      <c r="CJ1104" s="253"/>
      <c r="CK1104" s="253"/>
      <c r="CL1104" s="253"/>
      <c r="CM1104" s="253"/>
      <c r="CN1104" s="253"/>
      <c r="CO1104" s="253"/>
      <c r="CP1104" s="253"/>
      <c r="CQ1104" s="253"/>
      <c r="CR1104" s="253"/>
      <c r="CS1104" s="253"/>
      <c r="CT1104" s="253"/>
      <c r="CU1104" s="253"/>
      <c r="CV1104" s="253"/>
      <c r="CW1104" s="253"/>
      <c r="CX1104" s="253"/>
      <c r="CY1104" s="253"/>
      <c r="CZ1104" s="253"/>
      <c r="DA1104" s="253"/>
      <c r="DB1104" s="253"/>
      <c r="DC1104" s="253"/>
      <c r="DD1104" s="253"/>
      <c r="DE1104" s="253"/>
      <c r="DF1104" s="253"/>
      <c r="DG1104" s="253"/>
      <c r="DH1104" s="253"/>
      <c r="DI1104" s="253"/>
      <c r="DJ1104" s="253"/>
      <c r="DK1104" s="253"/>
      <c r="DL1104" s="253"/>
      <c r="DM1104" s="253"/>
      <c r="DN1104" s="253"/>
      <c r="DO1104" s="253"/>
      <c r="DP1104" s="253"/>
      <c r="DQ1104" s="253"/>
      <c r="DR1104" s="253"/>
      <c r="DS1104" s="253"/>
      <c r="DT1104" s="253"/>
      <c r="DU1104" s="253"/>
      <c r="DV1104" s="253"/>
      <c r="DW1104" s="253"/>
      <c r="DX1104" s="253"/>
      <c r="DY1104" s="253"/>
      <c r="DZ1104" s="253"/>
      <c r="EA1104" s="253"/>
      <c r="EB1104" s="253"/>
      <c r="EC1104" s="253"/>
      <c r="ED1104" s="253"/>
      <c r="EE1104" s="253"/>
      <c r="EF1104" s="253"/>
      <c r="EG1104" s="253"/>
      <c r="EH1104" s="253"/>
      <c r="EI1104" s="253"/>
      <c r="EJ1104" s="253"/>
      <c r="EK1104" s="253"/>
      <c r="EL1104" s="253"/>
      <c r="EM1104" s="253"/>
      <c r="EN1104" s="253"/>
      <c r="EO1104" s="253"/>
      <c r="EP1104" s="253"/>
      <c r="EQ1104" s="253"/>
      <c r="ER1104" s="253"/>
      <c r="ES1104" s="253"/>
      <c r="ET1104" s="253"/>
      <c r="EU1104" s="253"/>
      <c r="EV1104" s="253"/>
      <c r="EW1104" s="253"/>
      <c r="EX1104" s="253"/>
      <c r="EY1104" s="253"/>
      <c r="EZ1104" s="253"/>
      <c r="FA1104" s="253"/>
      <c r="FB1104" s="253"/>
      <c r="FC1104" s="253"/>
      <c r="FD1104" s="253"/>
      <c r="FE1104" s="253"/>
      <c r="FF1104" s="253"/>
      <c r="FG1104" s="253"/>
      <c r="FH1104" s="253"/>
      <c r="FI1104" s="253"/>
      <c r="FJ1104" s="253"/>
      <c r="FK1104" s="253"/>
      <c r="FL1104" s="253"/>
      <c r="FM1104" s="253"/>
      <c r="FN1104" s="253"/>
      <c r="FO1104" s="253"/>
      <c r="FP1104" s="253"/>
      <c r="FQ1104" s="253"/>
      <c r="FR1104" s="253"/>
      <c r="FS1104" s="253"/>
      <c r="FT1104" s="253"/>
      <c r="FU1104" s="253"/>
      <c r="FV1104" s="253"/>
      <c r="FW1104" s="253"/>
      <c r="FX1104" s="253"/>
      <c r="FY1104" s="253"/>
      <c r="FZ1104" s="253"/>
      <c r="GA1104" s="253"/>
      <c r="GB1104" s="253"/>
      <c r="GC1104" s="253"/>
      <c r="GD1104" s="253"/>
      <c r="GE1104" s="253"/>
      <c r="GF1104" s="253"/>
      <c r="GG1104" s="253"/>
      <c r="GH1104" s="253"/>
      <c r="GI1104" s="253"/>
      <c r="GJ1104" s="253"/>
      <c r="GK1104" s="253"/>
      <c r="GL1104" s="253"/>
      <c r="GM1104" s="253"/>
      <c r="GN1104" s="253"/>
      <c r="GO1104" s="253"/>
      <c r="GP1104" s="253"/>
      <c r="GQ1104" s="253"/>
      <c r="GR1104" s="253"/>
      <c r="GS1104" s="253"/>
      <c r="GT1104" s="253"/>
      <c r="GU1104" s="253"/>
      <c r="GV1104" s="253"/>
      <c r="GW1104" s="253"/>
      <c r="GX1104" s="253"/>
      <c r="GY1104" s="253"/>
      <c r="GZ1104" s="253"/>
      <c r="HA1104" s="253"/>
      <c r="HB1104" s="253"/>
      <c r="HC1104" s="253"/>
      <c r="HD1104" s="253"/>
      <c r="HE1104" s="253"/>
      <c r="HF1104" s="253"/>
      <c r="HG1104" s="253"/>
      <c r="HH1104" s="253"/>
      <c r="HI1104" s="253"/>
      <c r="HJ1104" s="253"/>
      <c r="HK1104" s="253"/>
      <c r="HL1104" s="253"/>
      <c r="HM1104" s="253"/>
      <c r="HN1104" s="253"/>
      <c r="HO1104" s="253"/>
      <c r="HP1104" s="253"/>
      <c r="HQ1104" s="253"/>
      <c r="HR1104" s="253"/>
      <c r="HS1104" s="253"/>
      <c r="HT1104" s="253"/>
      <c r="HU1104" s="253"/>
      <c r="HV1104" s="253"/>
      <c r="HW1104" s="253"/>
      <c r="HX1104" s="253"/>
      <c r="HY1104" s="253"/>
      <c r="HZ1104" s="253"/>
      <c r="IA1104" s="253"/>
      <c r="IB1104" s="253"/>
      <c r="IC1104" s="253"/>
      <c r="ID1104" s="253"/>
      <c r="IE1104" s="253"/>
      <c r="IF1104" s="253"/>
      <c r="IG1104" s="253"/>
      <c r="IH1104" s="253"/>
      <c r="II1104" s="253"/>
      <c r="IJ1104" s="253"/>
      <c r="IK1104" s="253"/>
      <c r="IL1104" s="253"/>
      <c r="IM1104" s="253"/>
      <c r="IN1104" s="253"/>
      <c r="IO1104" s="253"/>
      <c r="IP1104" s="253"/>
      <c r="IQ1104" s="253"/>
      <c r="IR1104" s="253"/>
      <c r="IS1104" s="253"/>
      <c r="IT1104" s="253"/>
      <c r="IU1104" s="253"/>
      <c r="IV1104" s="253"/>
      <c r="IW1104" s="253"/>
      <c r="IX1104" s="253"/>
      <c r="IY1104" s="253"/>
      <c r="IZ1104" s="253"/>
      <c r="JA1104" s="253"/>
      <c r="JB1104" s="253"/>
      <c r="JC1104" s="253"/>
      <c r="JD1104" s="253"/>
      <c r="JE1104" s="253"/>
    </row>
    <row r="1105" spans="1:265" s="1185" customFormat="1" ht="43.5" x14ac:dyDescent="0.25">
      <c r="A1105" s="414">
        <v>1</v>
      </c>
      <c r="B1105" s="414">
        <v>1</v>
      </c>
      <c r="C1105" s="868" t="s">
        <v>308</v>
      </c>
      <c r="D1105" s="497"/>
      <c r="E1105" s="336"/>
      <c r="F1105" s="2372">
        <f>F1017</f>
        <v>33741</v>
      </c>
      <c r="G1105" s="2371">
        <f>G1017</f>
        <v>14058.75</v>
      </c>
      <c r="H1105" s="2371">
        <f>H1017</f>
        <v>2876</v>
      </c>
      <c r="I1105" s="3166">
        <f t="shared" si="333"/>
        <v>20.457010758424467</v>
      </c>
      <c r="J1105" s="3163"/>
      <c r="K1105" s="3163"/>
      <c r="L1105" s="3164"/>
      <c r="M1105" s="3164"/>
      <c r="N1105" s="3164"/>
      <c r="O1105" s="3164"/>
      <c r="P1105" s="3164"/>
      <c r="Q1105" s="3164"/>
      <c r="R1105" s="3159"/>
      <c r="S1105" s="3159"/>
      <c r="T1105" s="3159"/>
      <c r="U1105" s="3159"/>
      <c r="V1105" s="3159"/>
      <c r="W1105" s="3159"/>
      <c r="X1105" s="1054"/>
      <c r="Y1105" s="2770"/>
      <c r="Z1105" s="1054"/>
      <c r="AA1105" s="1054"/>
      <c r="AB1105" s="3165"/>
      <c r="AC1105" s="3165"/>
      <c r="AD1105" s="1054"/>
      <c r="AE1105" s="1278">
        <f>AE1017</f>
        <v>0</v>
      </c>
      <c r="AF1105" s="1274"/>
      <c r="AG1105" s="2761"/>
      <c r="AH1105" s="3665"/>
      <c r="AI1105" s="253"/>
      <c r="AJ1105" s="253"/>
      <c r="AK1105" s="253"/>
      <c r="AL1105" s="253"/>
      <c r="AM1105" s="253"/>
      <c r="AN1105" s="253"/>
      <c r="AO1105" s="253"/>
      <c r="AP1105" s="253"/>
      <c r="AQ1105" s="253"/>
      <c r="AR1105" s="253"/>
      <c r="AS1105" s="253"/>
      <c r="AT1105" s="253"/>
      <c r="AU1105" s="253"/>
      <c r="AV1105" s="253"/>
      <c r="AW1105" s="253"/>
      <c r="AX1105" s="253"/>
      <c r="AY1105" s="253"/>
      <c r="AZ1105" s="253"/>
      <c r="BA1105" s="253"/>
      <c r="BB1105" s="253"/>
      <c r="BC1105" s="253"/>
      <c r="BD1105" s="253"/>
      <c r="BE1105" s="253"/>
      <c r="BF1105" s="253"/>
      <c r="BG1105" s="253"/>
      <c r="BH1105" s="253"/>
      <c r="BI1105" s="253"/>
      <c r="BJ1105" s="253"/>
      <c r="BK1105" s="253"/>
      <c r="BL1105" s="253"/>
      <c r="BM1105" s="253"/>
      <c r="BN1105" s="253"/>
      <c r="BO1105" s="253"/>
      <c r="BP1105" s="253"/>
      <c r="BQ1105" s="253"/>
      <c r="BR1105" s="253"/>
      <c r="BS1105" s="253"/>
      <c r="BT1105" s="253"/>
      <c r="BU1105" s="253"/>
      <c r="BV1105" s="253"/>
      <c r="BW1105" s="253"/>
      <c r="BX1105" s="253"/>
      <c r="BY1105" s="253"/>
      <c r="BZ1105" s="253"/>
      <c r="CA1105" s="253"/>
      <c r="CB1105" s="253"/>
      <c r="CC1105" s="253"/>
      <c r="CD1105" s="253"/>
      <c r="CE1105" s="253"/>
      <c r="CF1105" s="253"/>
      <c r="CG1105" s="253"/>
      <c r="CH1105" s="253"/>
      <c r="CI1105" s="253"/>
      <c r="CJ1105" s="253"/>
      <c r="CK1105" s="253"/>
      <c r="CL1105" s="253"/>
      <c r="CM1105" s="253"/>
      <c r="CN1105" s="253"/>
      <c r="CO1105" s="253"/>
      <c r="CP1105" s="253"/>
      <c r="CQ1105" s="253"/>
      <c r="CR1105" s="253"/>
      <c r="CS1105" s="253"/>
      <c r="CT1105" s="253"/>
      <c r="CU1105" s="253"/>
      <c r="CV1105" s="253"/>
      <c r="CW1105" s="253"/>
      <c r="CX1105" s="253"/>
      <c r="CY1105" s="253"/>
      <c r="CZ1105" s="253"/>
      <c r="DA1105" s="253"/>
      <c r="DB1105" s="253"/>
      <c r="DC1105" s="253"/>
      <c r="DD1105" s="253"/>
      <c r="DE1105" s="253"/>
      <c r="DF1105" s="253"/>
      <c r="DG1105" s="253"/>
      <c r="DH1105" s="253"/>
      <c r="DI1105" s="253"/>
      <c r="DJ1105" s="253"/>
      <c r="DK1105" s="253"/>
      <c r="DL1105" s="253"/>
      <c r="DM1105" s="253"/>
      <c r="DN1105" s="253"/>
      <c r="DO1105" s="253"/>
      <c r="DP1105" s="253"/>
      <c r="DQ1105" s="253"/>
      <c r="DR1105" s="253"/>
      <c r="DS1105" s="253"/>
      <c r="DT1105" s="253"/>
      <c r="DU1105" s="253"/>
      <c r="DV1105" s="253"/>
      <c r="DW1105" s="253"/>
      <c r="DX1105" s="253"/>
      <c r="DY1105" s="253"/>
      <c r="DZ1105" s="253"/>
      <c r="EA1105" s="253"/>
      <c r="EB1105" s="253"/>
      <c r="EC1105" s="253"/>
      <c r="ED1105" s="253"/>
      <c r="EE1105" s="253"/>
      <c r="EF1105" s="253"/>
      <c r="EG1105" s="253"/>
      <c r="EH1105" s="253"/>
      <c r="EI1105" s="253"/>
      <c r="EJ1105" s="253"/>
      <c r="EK1105" s="253"/>
      <c r="EL1105" s="253"/>
      <c r="EM1105" s="253"/>
      <c r="EN1105" s="253"/>
      <c r="EO1105" s="253"/>
      <c r="EP1105" s="253"/>
      <c r="EQ1105" s="253"/>
      <c r="ER1105" s="253"/>
      <c r="ES1105" s="253"/>
      <c r="ET1105" s="253"/>
      <c r="EU1105" s="253"/>
      <c r="EV1105" s="253"/>
      <c r="EW1105" s="253"/>
      <c r="EX1105" s="253"/>
      <c r="EY1105" s="253"/>
      <c r="EZ1105" s="253"/>
      <c r="FA1105" s="253"/>
      <c r="FB1105" s="253"/>
      <c r="FC1105" s="253"/>
      <c r="FD1105" s="253"/>
      <c r="FE1105" s="253"/>
      <c r="FF1105" s="253"/>
      <c r="FG1105" s="253"/>
      <c r="FH1105" s="253"/>
      <c r="FI1105" s="253"/>
      <c r="FJ1105" s="253"/>
      <c r="FK1105" s="253"/>
      <c r="FL1105" s="253"/>
      <c r="FM1105" s="253"/>
      <c r="FN1105" s="253"/>
      <c r="FO1105" s="253"/>
      <c r="FP1105" s="253"/>
      <c r="FQ1105" s="253"/>
      <c r="FR1105" s="253"/>
      <c r="FS1105" s="253"/>
      <c r="FT1105" s="253"/>
      <c r="FU1105" s="253"/>
      <c r="FV1105" s="253"/>
      <c r="FW1105" s="253"/>
      <c r="FX1105" s="253"/>
      <c r="FY1105" s="253"/>
      <c r="FZ1105" s="253"/>
      <c r="GA1105" s="253"/>
      <c r="GB1105" s="253"/>
      <c r="GC1105" s="253"/>
      <c r="GD1105" s="253"/>
      <c r="GE1105" s="253"/>
      <c r="GF1105" s="253"/>
      <c r="GG1105" s="253"/>
      <c r="GH1105" s="253"/>
      <c r="GI1105" s="253"/>
      <c r="GJ1105" s="253"/>
      <c r="GK1105" s="253"/>
      <c r="GL1105" s="253"/>
      <c r="GM1105" s="253"/>
      <c r="GN1105" s="253"/>
      <c r="GO1105" s="253"/>
      <c r="GP1105" s="253"/>
      <c r="GQ1105" s="253"/>
      <c r="GR1105" s="253"/>
      <c r="GS1105" s="253"/>
      <c r="GT1105" s="253"/>
      <c r="GU1105" s="253"/>
      <c r="GV1105" s="253"/>
      <c r="GW1105" s="253"/>
      <c r="GX1105" s="253"/>
      <c r="GY1105" s="253"/>
      <c r="GZ1105" s="253"/>
      <c r="HA1105" s="253"/>
      <c r="HB1105" s="253"/>
      <c r="HC1105" s="253"/>
      <c r="HD1105" s="253"/>
      <c r="HE1105" s="253"/>
      <c r="HF1105" s="253"/>
      <c r="HG1105" s="253"/>
      <c r="HH1105" s="253"/>
      <c r="HI1105" s="253"/>
      <c r="HJ1105" s="253"/>
      <c r="HK1105" s="253"/>
      <c r="HL1105" s="253"/>
      <c r="HM1105" s="253"/>
      <c r="HN1105" s="253"/>
      <c r="HO1105" s="253"/>
      <c r="HP1105" s="253"/>
      <c r="HQ1105" s="253"/>
      <c r="HR1105" s="253"/>
      <c r="HS1105" s="253"/>
      <c r="HT1105" s="253"/>
      <c r="HU1105" s="253"/>
      <c r="HV1105" s="253"/>
      <c r="HW1105" s="253"/>
      <c r="HX1105" s="253"/>
      <c r="HY1105" s="253"/>
      <c r="HZ1105" s="253"/>
      <c r="IA1105" s="253"/>
      <c r="IB1105" s="253"/>
      <c r="IC1105" s="253"/>
      <c r="ID1105" s="253"/>
      <c r="IE1105" s="253"/>
      <c r="IF1105" s="253"/>
      <c r="IG1105" s="253"/>
      <c r="IH1105" s="253"/>
      <c r="II1105" s="253"/>
      <c r="IJ1105" s="253"/>
      <c r="IK1105" s="253"/>
      <c r="IL1105" s="253"/>
      <c r="IM1105" s="253"/>
      <c r="IN1105" s="253"/>
      <c r="IO1105" s="253"/>
      <c r="IP1105" s="253"/>
      <c r="IQ1105" s="253"/>
      <c r="IR1105" s="253"/>
      <c r="IS1105" s="253"/>
      <c r="IT1105" s="253"/>
      <c r="IU1105" s="253"/>
      <c r="IV1105" s="253"/>
      <c r="IW1105" s="253"/>
      <c r="IX1105" s="253"/>
      <c r="IY1105" s="253"/>
      <c r="IZ1105" s="253"/>
      <c r="JA1105" s="253"/>
      <c r="JB1105" s="253"/>
      <c r="JC1105" s="253"/>
      <c r="JD1105" s="253"/>
      <c r="JE1105" s="253"/>
    </row>
    <row r="1106" spans="1:265" s="1185" customFormat="1" ht="29.25" x14ac:dyDescent="0.25">
      <c r="A1106" s="414">
        <v>1</v>
      </c>
      <c r="B1106" s="414">
        <v>1</v>
      </c>
      <c r="C1106" s="868" t="s">
        <v>280</v>
      </c>
      <c r="D1106" s="336"/>
      <c r="E1106" s="336"/>
      <c r="F1106" s="2372">
        <f>F1054+F1018</f>
        <v>85004.085106382976</v>
      </c>
      <c r="G1106" s="2371">
        <f>G1054+G1018</f>
        <v>35418.368794326241</v>
      </c>
      <c r="H1106" s="2371">
        <f>H1054+H1018</f>
        <v>33200.224468085107</v>
      </c>
      <c r="I1106" s="3166">
        <f t="shared" si="333"/>
        <v>93.737305240899559</v>
      </c>
      <c r="J1106" s="3163"/>
      <c r="K1106" s="3163"/>
      <c r="L1106" s="3164"/>
      <c r="M1106" s="3164"/>
      <c r="N1106" s="3164"/>
      <c r="O1106" s="3164"/>
      <c r="P1106" s="3164"/>
      <c r="Q1106" s="3164"/>
      <c r="R1106" s="3159"/>
      <c r="S1106" s="3159"/>
      <c r="T1106" s="3159"/>
      <c r="U1106" s="3159"/>
      <c r="V1106" s="3159"/>
      <c r="W1106" s="3159"/>
      <c r="X1106" s="1054"/>
      <c r="Y1106" s="2770"/>
      <c r="Z1106" s="1054"/>
      <c r="AA1106" s="1054"/>
      <c r="AB1106" s="3165"/>
      <c r="AC1106" s="3165"/>
      <c r="AD1106" s="1054"/>
      <c r="AE1106" s="1278">
        <f>AE1054+AE1018</f>
        <v>0</v>
      </c>
      <c r="AF1106" s="1274"/>
      <c r="AG1106" s="2761"/>
      <c r="AH1106" s="3665"/>
      <c r="AI1106" s="253"/>
      <c r="AJ1106" s="253"/>
      <c r="AK1106" s="253"/>
      <c r="AL1106" s="253"/>
      <c r="AM1106" s="253"/>
      <c r="AN1106" s="253"/>
      <c r="AO1106" s="253"/>
      <c r="AP1106" s="253"/>
      <c r="AQ1106" s="253"/>
      <c r="AR1106" s="253"/>
      <c r="AS1106" s="253"/>
      <c r="AT1106" s="253"/>
      <c r="AU1106" s="253"/>
      <c r="AV1106" s="253"/>
      <c r="AW1106" s="253"/>
      <c r="AX1106" s="253"/>
      <c r="AY1106" s="253"/>
      <c r="AZ1106" s="253"/>
      <c r="BA1106" s="253"/>
      <c r="BB1106" s="253"/>
      <c r="BC1106" s="253"/>
      <c r="BD1106" s="253"/>
      <c r="BE1106" s="253"/>
      <c r="BF1106" s="253"/>
      <c r="BG1106" s="253"/>
      <c r="BH1106" s="253"/>
      <c r="BI1106" s="253"/>
      <c r="BJ1106" s="253"/>
      <c r="BK1106" s="253"/>
      <c r="BL1106" s="253"/>
      <c r="BM1106" s="253"/>
      <c r="BN1106" s="253"/>
      <c r="BO1106" s="253"/>
      <c r="BP1106" s="253"/>
      <c r="BQ1106" s="253"/>
      <c r="BR1106" s="253"/>
      <c r="BS1106" s="253"/>
      <c r="BT1106" s="253"/>
      <c r="BU1106" s="253"/>
      <c r="BV1106" s="253"/>
      <c r="BW1106" s="253"/>
      <c r="BX1106" s="253"/>
      <c r="BY1106" s="253"/>
      <c r="BZ1106" s="253"/>
      <c r="CA1106" s="253"/>
      <c r="CB1106" s="253"/>
      <c r="CC1106" s="253"/>
      <c r="CD1106" s="253"/>
      <c r="CE1106" s="253"/>
      <c r="CF1106" s="253"/>
      <c r="CG1106" s="253"/>
      <c r="CH1106" s="253"/>
      <c r="CI1106" s="253"/>
      <c r="CJ1106" s="253"/>
      <c r="CK1106" s="253"/>
      <c r="CL1106" s="253"/>
      <c r="CM1106" s="253"/>
      <c r="CN1106" s="253"/>
      <c r="CO1106" s="253"/>
      <c r="CP1106" s="253"/>
      <c r="CQ1106" s="253"/>
      <c r="CR1106" s="253"/>
      <c r="CS1106" s="253"/>
      <c r="CT1106" s="253"/>
      <c r="CU1106" s="253"/>
      <c r="CV1106" s="253"/>
      <c r="CW1106" s="253"/>
      <c r="CX1106" s="253"/>
      <c r="CY1106" s="253"/>
      <c r="CZ1106" s="253"/>
      <c r="DA1106" s="253"/>
      <c r="DB1106" s="253"/>
      <c r="DC1106" s="253"/>
      <c r="DD1106" s="253"/>
      <c r="DE1106" s="253"/>
      <c r="DF1106" s="253"/>
      <c r="DG1106" s="253"/>
      <c r="DH1106" s="253"/>
      <c r="DI1106" s="253"/>
      <c r="DJ1106" s="253"/>
      <c r="DK1106" s="253"/>
      <c r="DL1106" s="253"/>
      <c r="DM1106" s="253"/>
      <c r="DN1106" s="253"/>
      <c r="DO1106" s="253"/>
      <c r="DP1106" s="253"/>
      <c r="DQ1106" s="253"/>
      <c r="DR1106" s="253"/>
      <c r="DS1106" s="253"/>
      <c r="DT1106" s="253"/>
      <c r="DU1106" s="253"/>
      <c r="DV1106" s="253"/>
      <c r="DW1106" s="253"/>
      <c r="DX1106" s="253"/>
      <c r="DY1106" s="253"/>
      <c r="DZ1106" s="253"/>
      <c r="EA1106" s="253"/>
      <c r="EB1106" s="253"/>
      <c r="EC1106" s="253"/>
      <c r="ED1106" s="253"/>
      <c r="EE1106" s="253"/>
      <c r="EF1106" s="253"/>
      <c r="EG1106" s="253"/>
      <c r="EH1106" s="253"/>
      <c r="EI1106" s="253"/>
      <c r="EJ1106" s="253"/>
      <c r="EK1106" s="253"/>
      <c r="EL1106" s="253"/>
      <c r="EM1106" s="253"/>
      <c r="EN1106" s="253"/>
      <c r="EO1106" s="253"/>
      <c r="EP1106" s="253"/>
      <c r="EQ1106" s="253"/>
      <c r="ER1106" s="253"/>
      <c r="ES1106" s="253"/>
      <c r="ET1106" s="253"/>
      <c r="EU1106" s="253"/>
      <c r="EV1106" s="253"/>
      <c r="EW1106" s="253"/>
      <c r="EX1106" s="253"/>
      <c r="EY1106" s="253"/>
      <c r="EZ1106" s="253"/>
      <c r="FA1106" s="253"/>
      <c r="FB1106" s="253"/>
      <c r="FC1106" s="253"/>
      <c r="FD1106" s="253"/>
      <c r="FE1106" s="253"/>
      <c r="FF1106" s="253"/>
      <c r="FG1106" s="253"/>
      <c r="FH1106" s="253"/>
      <c r="FI1106" s="253"/>
      <c r="FJ1106" s="253"/>
      <c r="FK1106" s="253"/>
      <c r="FL1106" s="253"/>
      <c r="FM1106" s="253"/>
      <c r="FN1106" s="253"/>
      <c r="FO1106" s="253"/>
      <c r="FP1106" s="253"/>
      <c r="FQ1106" s="253"/>
      <c r="FR1106" s="253"/>
      <c r="FS1106" s="253"/>
      <c r="FT1106" s="253"/>
      <c r="FU1106" s="253"/>
      <c r="FV1106" s="253"/>
      <c r="FW1106" s="253"/>
      <c r="FX1106" s="253"/>
      <c r="FY1106" s="253"/>
      <c r="FZ1106" s="253"/>
      <c r="GA1106" s="253"/>
      <c r="GB1106" s="253"/>
      <c r="GC1106" s="253"/>
      <c r="GD1106" s="253"/>
      <c r="GE1106" s="253"/>
      <c r="GF1106" s="253"/>
      <c r="GG1106" s="253"/>
      <c r="GH1106" s="253"/>
      <c r="GI1106" s="253"/>
      <c r="GJ1106" s="253"/>
      <c r="GK1106" s="253"/>
      <c r="GL1106" s="253"/>
      <c r="GM1106" s="253"/>
      <c r="GN1106" s="253"/>
      <c r="GO1106" s="253"/>
      <c r="GP1106" s="253"/>
      <c r="GQ1106" s="253"/>
      <c r="GR1106" s="253"/>
      <c r="GS1106" s="253"/>
      <c r="GT1106" s="253"/>
      <c r="GU1106" s="253"/>
      <c r="GV1106" s="253"/>
      <c r="GW1106" s="253"/>
      <c r="GX1106" s="253"/>
      <c r="GY1106" s="253"/>
      <c r="GZ1106" s="253"/>
      <c r="HA1106" s="253"/>
      <c r="HB1106" s="253"/>
      <c r="HC1106" s="253"/>
      <c r="HD1106" s="253"/>
      <c r="HE1106" s="253"/>
      <c r="HF1106" s="253"/>
      <c r="HG1106" s="253"/>
      <c r="HH1106" s="253"/>
      <c r="HI1106" s="253"/>
      <c r="HJ1106" s="253"/>
      <c r="HK1106" s="253"/>
      <c r="HL1106" s="253"/>
      <c r="HM1106" s="253"/>
      <c r="HN1106" s="253"/>
      <c r="HO1106" s="253"/>
      <c r="HP1106" s="253"/>
      <c r="HQ1106" s="253"/>
      <c r="HR1106" s="253"/>
      <c r="HS1106" s="253"/>
      <c r="HT1106" s="253"/>
      <c r="HU1106" s="253"/>
      <c r="HV1106" s="253"/>
      <c r="HW1106" s="253"/>
      <c r="HX1106" s="253"/>
      <c r="HY1106" s="253"/>
      <c r="HZ1106" s="253"/>
      <c r="IA1106" s="253"/>
      <c r="IB1106" s="253"/>
      <c r="IC1106" s="253"/>
      <c r="ID1106" s="253"/>
      <c r="IE1106" s="253"/>
      <c r="IF1106" s="253"/>
      <c r="IG1106" s="253"/>
      <c r="IH1106" s="253"/>
      <c r="II1106" s="253"/>
      <c r="IJ1106" s="253"/>
      <c r="IK1106" s="253"/>
      <c r="IL1106" s="253"/>
      <c r="IM1106" s="253"/>
      <c r="IN1106" s="253"/>
      <c r="IO1106" s="253"/>
      <c r="IP1106" s="253"/>
      <c r="IQ1106" s="253"/>
      <c r="IR1106" s="253"/>
      <c r="IS1106" s="253"/>
      <c r="IT1106" s="253"/>
      <c r="IU1106" s="253"/>
      <c r="IV1106" s="253"/>
      <c r="IW1106" s="253"/>
      <c r="IX1106" s="253"/>
      <c r="IY1106" s="253"/>
      <c r="IZ1106" s="253"/>
      <c r="JA1106" s="253"/>
      <c r="JB1106" s="253"/>
      <c r="JC1106" s="253"/>
      <c r="JD1106" s="253"/>
      <c r="JE1106" s="253"/>
    </row>
    <row r="1107" spans="1:265" s="1185" customFormat="1" ht="29.25" x14ac:dyDescent="0.25">
      <c r="A1107" s="414">
        <v>1</v>
      </c>
      <c r="B1107" s="414">
        <v>1</v>
      </c>
      <c r="C1107" s="868" t="s">
        <v>281</v>
      </c>
      <c r="D1107" s="336"/>
      <c r="E1107" s="336"/>
      <c r="F1107" s="2372">
        <f>F1019</f>
        <v>24873</v>
      </c>
      <c r="G1107" s="2371">
        <f>G1019</f>
        <v>10363.75</v>
      </c>
      <c r="H1107" s="2371">
        <f>H1019</f>
        <v>8142</v>
      </c>
      <c r="I1107" s="3166">
        <f t="shared" si="333"/>
        <v>78.562296466047528</v>
      </c>
      <c r="J1107" s="3163"/>
      <c r="K1107" s="3163"/>
      <c r="L1107" s="3164"/>
      <c r="M1107" s="3164"/>
      <c r="N1107" s="3164"/>
      <c r="O1107" s="3164"/>
      <c r="P1107" s="3164"/>
      <c r="Q1107" s="3164"/>
      <c r="R1107" s="3159">
        <f t="shared" ref="R1107:AF1107" si="336">R1019</f>
        <v>28066.660159999999</v>
      </c>
      <c r="S1107" s="3159">
        <f t="shared" si="336"/>
        <v>28066.660159999999</v>
      </c>
      <c r="T1107" s="3159">
        <f t="shared" si="336"/>
        <v>28066.660159999999</v>
      </c>
      <c r="U1107" s="3159">
        <f t="shared" si="336"/>
        <v>28066.660159999999</v>
      </c>
      <c r="V1107" s="3159">
        <f t="shared" si="336"/>
        <v>28066.660159999999</v>
      </c>
      <c r="W1107" s="3159">
        <f t="shared" si="336"/>
        <v>11694.441733333333</v>
      </c>
      <c r="X1107" s="1054">
        <f t="shared" si="336"/>
        <v>9743.4196400000001</v>
      </c>
      <c r="Y1107" s="2770">
        <f t="shared" si="336"/>
        <v>0</v>
      </c>
      <c r="Z1107" s="1054">
        <f t="shared" si="336"/>
        <v>0</v>
      </c>
      <c r="AA1107" s="1054">
        <f t="shared" si="336"/>
        <v>-1951.022093333333</v>
      </c>
      <c r="AB1107" s="3165">
        <f t="shared" si="336"/>
        <v>0</v>
      </c>
      <c r="AC1107" s="3165">
        <f t="shared" si="336"/>
        <v>-4.1740199999999996</v>
      </c>
      <c r="AD1107" s="1054">
        <f t="shared" si="336"/>
        <v>9739.2456199999997</v>
      </c>
      <c r="AE1107" s="1278">
        <f t="shared" si="336"/>
        <v>0</v>
      </c>
      <c r="AF1107" s="1274">
        <f t="shared" si="336"/>
        <v>0</v>
      </c>
      <c r="AG1107" s="2761"/>
      <c r="AH1107" s="3665"/>
      <c r="AI1107" s="253"/>
      <c r="AJ1107" s="253"/>
      <c r="AK1107" s="253"/>
      <c r="AL1107" s="253"/>
      <c r="AM1107" s="253"/>
      <c r="AN1107" s="253"/>
      <c r="AO1107" s="253"/>
      <c r="AP1107" s="253"/>
      <c r="AQ1107" s="253"/>
      <c r="AR1107" s="253"/>
      <c r="AS1107" s="253"/>
      <c r="AT1107" s="253"/>
      <c r="AU1107" s="253"/>
      <c r="AV1107" s="253"/>
      <c r="AW1107" s="253"/>
      <c r="AX1107" s="253"/>
      <c r="AY1107" s="253"/>
      <c r="AZ1107" s="253"/>
      <c r="BA1107" s="253"/>
      <c r="BB1107" s="253"/>
      <c r="BC1107" s="253"/>
      <c r="BD1107" s="253"/>
      <c r="BE1107" s="253"/>
      <c r="BF1107" s="253"/>
      <c r="BG1107" s="253"/>
      <c r="BH1107" s="253"/>
      <c r="BI1107" s="253"/>
      <c r="BJ1107" s="253"/>
      <c r="BK1107" s="253"/>
      <c r="BL1107" s="253"/>
      <c r="BM1107" s="253"/>
      <c r="BN1107" s="253"/>
      <c r="BO1107" s="253"/>
      <c r="BP1107" s="253"/>
      <c r="BQ1107" s="253"/>
      <c r="BR1107" s="253"/>
      <c r="BS1107" s="253"/>
      <c r="BT1107" s="253"/>
      <c r="BU1107" s="253"/>
      <c r="BV1107" s="253"/>
      <c r="BW1107" s="253"/>
      <c r="BX1107" s="253"/>
      <c r="BY1107" s="253"/>
      <c r="BZ1107" s="253"/>
      <c r="CA1107" s="253"/>
      <c r="CB1107" s="253"/>
      <c r="CC1107" s="253"/>
      <c r="CD1107" s="253"/>
      <c r="CE1107" s="253"/>
      <c r="CF1107" s="253"/>
      <c r="CG1107" s="253"/>
      <c r="CH1107" s="253"/>
      <c r="CI1107" s="253"/>
      <c r="CJ1107" s="253"/>
      <c r="CK1107" s="253"/>
      <c r="CL1107" s="253"/>
      <c r="CM1107" s="253"/>
      <c r="CN1107" s="253"/>
      <c r="CO1107" s="253"/>
      <c r="CP1107" s="253"/>
      <c r="CQ1107" s="253"/>
      <c r="CR1107" s="253"/>
      <c r="CS1107" s="253"/>
      <c r="CT1107" s="253"/>
      <c r="CU1107" s="253"/>
      <c r="CV1107" s="253"/>
      <c r="CW1107" s="253"/>
      <c r="CX1107" s="253"/>
      <c r="CY1107" s="253"/>
      <c r="CZ1107" s="253"/>
      <c r="DA1107" s="253"/>
      <c r="DB1107" s="253"/>
      <c r="DC1107" s="253"/>
      <c r="DD1107" s="253"/>
      <c r="DE1107" s="253"/>
      <c r="DF1107" s="253"/>
      <c r="DG1107" s="253"/>
      <c r="DH1107" s="253"/>
      <c r="DI1107" s="253"/>
      <c r="DJ1107" s="253"/>
      <c r="DK1107" s="253"/>
      <c r="DL1107" s="253"/>
      <c r="DM1107" s="253"/>
      <c r="DN1107" s="253"/>
      <c r="DO1107" s="253"/>
      <c r="DP1107" s="253"/>
      <c r="DQ1107" s="253"/>
      <c r="DR1107" s="253"/>
      <c r="DS1107" s="253"/>
      <c r="DT1107" s="253"/>
      <c r="DU1107" s="253"/>
      <c r="DV1107" s="253"/>
      <c r="DW1107" s="253"/>
      <c r="DX1107" s="253"/>
      <c r="DY1107" s="253"/>
      <c r="DZ1107" s="253"/>
      <c r="EA1107" s="253"/>
      <c r="EB1107" s="253"/>
      <c r="EC1107" s="253"/>
      <c r="ED1107" s="253"/>
      <c r="EE1107" s="253"/>
      <c r="EF1107" s="253"/>
      <c r="EG1107" s="253"/>
      <c r="EH1107" s="253"/>
      <c r="EI1107" s="253"/>
      <c r="EJ1107" s="253"/>
      <c r="EK1107" s="253"/>
      <c r="EL1107" s="253"/>
      <c r="EM1107" s="253"/>
      <c r="EN1107" s="253"/>
      <c r="EO1107" s="253"/>
      <c r="EP1107" s="253"/>
      <c r="EQ1107" s="253"/>
      <c r="ER1107" s="253"/>
      <c r="ES1107" s="253"/>
      <c r="ET1107" s="253"/>
      <c r="EU1107" s="253"/>
      <c r="EV1107" s="253"/>
      <c r="EW1107" s="253"/>
      <c r="EX1107" s="253"/>
      <c r="EY1107" s="253"/>
      <c r="EZ1107" s="253"/>
      <c r="FA1107" s="253"/>
      <c r="FB1107" s="253"/>
      <c r="FC1107" s="253"/>
      <c r="FD1107" s="253"/>
      <c r="FE1107" s="253"/>
      <c r="FF1107" s="253"/>
      <c r="FG1107" s="253"/>
      <c r="FH1107" s="253"/>
      <c r="FI1107" s="253"/>
      <c r="FJ1107" s="253"/>
      <c r="FK1107" s="253"/>
      <c r="FL1107" s="253"/>
      <c r="FM1107" s="253"/>
      <c r="FN1107" s="253"/>
      <c r="FO1107" s="253"/>
      <c r="FP1107" s="253"/>
      <c r="FQ1107" s="253"/>
      <c r="FR1107" s="253"/>
      <c r="FS1107" s="253"/>
      <c r="FT1107" s="253"/>
      <c r="FU1107" s="253"/>
      <c r="FV1107" s="253"/>
      <c r="FW1107" s="253"/>
      <c r="FX1107" s="253"/>
      <c r="FY1107" s="253"/>
      <c r="FZ1107" s="253"/>
      <c r="GA1107" s="253"/>
      <c r="GB1107" s="253"/>
      <c r="GC1107" s="253"/>
      <c r="GD1107" s="253"/>
      <c r="GE1107" s="253"/>
      <c r="GF1107" s="253"/>
      <c r="GG1107" s="253"/>
      <c r="GH1107" s="253"/>
      <c r="GI1107" s="253"/>
      <c r="GJ1107" s="253"/>
      <c r="GK1107" s="253"/>
      <c r="GL1107" s="253"/>
      <c r="GM1107" s="253"/>
      <c r="GN1107" s="253"/>
      <c r="GO1107" s="253"/>
      <c r="GP1107" s="253"/>
      <c r="GQ1107" s="253"/>
      <c r="GR1107" s="253"/>
      <c r="GS1107" s="253"/>
      <c r="GT1107" s="253"/>
      <c r="GU1107" s="253"/>
      <c r="GV1107" s="253"/>
      <c r="GW1107" s="253"/>
      <c r="GX1107" s="253"/>
      <c r="GY1107" s="253"/>
      <c r="GZ1107" s="253"/>
      <c r="HA1107" s="253"/>
      <c r="HB1107" s="253"/>
      <c r="HC1107" s="253"/>
      <c r="HD1107" s="253"/>
      <c r="HE1107" s="253"/>
      <c r="HF1107" s="253"/>
      <c r="HG1107" s="253"/>
      <c r="HH1107" s="253"/>
      <c r="HI1107" s="253"/>
      <c r="HJ1107" s="253"/>
      <c r="HK1107" s="253"/>
      <c r="HL1107" s="253"/>
      <c r="HM1107" s="253"/>
      <c r="HN1107" s="253"/>
      <c r="HO1107" s="253"/>
      <c r="HP1107" s="253"/>
      <c r="HQ1107" s="253"/>
      <c r="HR1107" s="253"/>
      <c r="HS1107" s="253"/>
      <c r="HT1107" s="253"/>
      <c r="HU1107" s="253"/>
      <c r="HV1107" s="253"/>
      <c r="HW1107" s="253"/>
      <c r="HX1107" s="253"/>
      <c r="HY1107" s="253"/>
      <c r="HZ1107" s="253"/>
      <c r="IA1107" s="253"/>
      <c r="IB1107" s="253"/>
      <c r="IC1107" s="253"/>
      <c r="ID1107" s="253"/>
      <c r="IE1107" s="253"/>
      <c r="IF1107" s="253"/>
      <c r="IG1107" s="253"/>
      <c r="IH1107" s="253"/>
      <c r="II1107" s="253"/>
      <c r="IJ1107" s="253"/>
      <c r="IK1107" s="253"/>
      <c r="IL1107" s="253"/>
      <c r="IM1107" s="253"/>
      <c r="IN1107" s="253"/>
      <c r="IO1107" s="253"/>
      <c r="IP1107" s="253"/>
      <c r="IQ1107" s="253"/>
      <c r="IR1107" s="253"/>
      <c r="IS1107" s="253"/>
      <c r="IT1107" s="253"/>
      <c r="IU1107" s="253"/>
      <c r="IV1107" s="253"/>
      <c r="IW1107" s="253"/>
      <c r="IX1107" s="253"/>
      <c r="IY1107" s="253"/>
      <c r="IZ1107" s="253"/>
      <c r="JA1107" s="253"/>
      <c r="JB1107" s="253"/>
      <c r="JC1107" s="253"/>
      <c r="JD1107" s="253"/>
      <c r="JE1107" s="253"/>
    </row>
    <row r="1108" spans="1:265" s="1185" customFormat="1" x14ac:dyDescent="0.25">
      <c r="A1108" s="414">
        <v>1</v>
      </c>
      <c r="B1108" s="414">
        <v>1</v>
      </c>
      <c r="C1108" s="869" t="s">
        <v>138</v>
      </c>
      <c r="D1108" s="336"/>
      <c r="E1108" s="336"/>
      <c r="F1108" s="2372">
        <f>F1055+F1020</f>
        <v>353409.06666666671</v>
      </c>
      <c r="G1108" s="2371">
        <f>G1055+G1020</f>
        <v>147253.77777777778</v>
      </c>
      <c r="H1108" s="2371">
        <f>H1055+H1020</f>
        <v>130019.11726190477</v>
      </c>
      <c r="I1108" s="3166">
        <f t="shared" si="333"/>
        <v>88.295946782511749</v>
      </c>
      <c r="J1108" s="3163"/>
      <c r="K1108" s="3163"/>
      <c r="L1108" s="3164"/>
      <c r="M1108" s="3164"/>
      <c r="N1108" s="3164"/>
      <c r="O1108" s="3164"/>
      <c r="P1108" s="3164"/>
      <c r="Q1108" s="3164"/>
      <c r="R1108" s="3159">
        <f t="shared" ref="R1108:AF1108" si="337">R1055+R1020</f>
        <v>397826.17556999996</v>
      </c>
      <c r="S1108" s="3159">
        <f t="shared" si="337"/>
        <v>397826.17556999996</v>
      </c>
      <c r="T1108" s="3159">
        <f t="shared" si="337"/>
        <v>397826.17556999996</v>
      </c>
      <c r="U1108" s="3159">
        <f t="shared" si="337"/>
        <v>397826.17556999996</v>
      </c>
      <c r="V1108" s="3159">
        <f t="shared" si="337"/>
        <v>397826.17556999996</v>
      </c>
      <c r="W1108" s="3159">
        <f t="shared" si="337"/>
        <v>168171.85806083333</v>
      </c>
      <c r="X1108" s="1054">
        <f t="shared" si="337"/>
        <v>162635.67885999999</v>
      </c>
      <c r="Y1108" s="2770">
        <f t="shared" si="337"/>
        <v>0</v>
      </c>
      <c r="Z1108" s="1054">
        <f t="shared" si="337"/>
        <v>0</v>
      </c>
      <c r="AA1108" s="1054">
        <f t="shared" si="337"/>
        <v>-5536.179200833335</v>
      </c>
      <c r="AB1108" s="3165">
        <f t="shared" si="337"/>
        <v>0</v>
      </c>
      <c r="AC1108" s="3165">
        <f t="shared" si="337"/>
        <v>-76.299800000000019</v>
      </c>
      <c r="AD1108" s="1054">
        <f t="shared" si="337"/>
        <v>162559.37905999995</v>
      </c>
      <c r="AE1108" s="1278">
        <f t="shared" si="337"/>
        <v>0</v>
      </c>
      <c r="AF1108" s="1274">
        <f t="shared" si="337"/>
        <v>0</v>
      </c>
      <c r="AG1108" s="2761"/>
      <c r="AH1108" s="3665"/>
      <c r="AI1108" s="253"/>
      <c r="AJ1108" s="253"/>
      <c r="AK1108" s="253"/>
      <c r="AL1108" s="253"/>
      <c r="AM1108" s="253"/>
      <c r="AN1108" s="253"/>
      <c r="AO1108" s="253"/>
      <c r="AP1108" s="253"/>
      <c r="AQ1108" s="253"/>
      <c r="AR1108" s="253"/>
      <c r="AS1108" s="253"/>
      <c r="AT1108" s="253"/>
      <c r="AU1108" s="253"/>
      <c r="AV1108" s="253"/>
      <c r="AW1108" s="253"/>
      <c r="AX1108" s="253"/>
      <c r="AY1108" s="253"/>
      <c r="AZ1108" s="253"/>
      <c r="BA1108" s="253"/>
      <c r="BB1108" s="253"/>
      <c r="BC1108" s="253"/>
      <c r="BD1108" s="253"/>
      <c r="BE1108" s="253"/>
      <c r="BF1108" s="253"/>
      <c r="BG1108" s="253"/>
      <c r="BH1108" s="253"/>
      <c r="BI1108" s="253"/>
      <c r="BJ1108" s="253"/>
      <c r="BK1108" s="253"/>
      <c r="BL1108" s="253"/>
      <c r="BM1108" s="253"/>
      <c r="BN1108" s="253"/>
      <c r="BO1108" s="253"/>
      <c r="BP1108" s="253"/>
      <c r="BQ1108" s="253"/>
      <c r="BR1108" s="253"/>
      <c r="BS1108" s="253"/>
      <c r="BT1108" s="253"/>
      <c r="BU1108" s="253"/>
      <c r="BV1108" s="253"/>
      <c r="BW1108" s="253"/>
      <c r="BX1108" s="253"/>
      <c r="BY1108" s="253"/>
      <c r="BZ1108" s="253"/>
      <c r="CA1108" s="253"/>
      <c r="CB1108" s="253"/>
      <c r="CC1108" s="253"/>
      <c r="CD1108" s="253"/>
      <c r="CE1108" s="253"/>
      <c r="CF1108" s="253"/>
      <c r="CG1108" s="253"/>
      <c r="CH1108" s="253"/>
      <c r="CI1108" s="253"/>
      <c r="CJ1108" s="253"/>
      <c r="CK1108" s="253"/>
      <c r="CL1108" s="253"/>
      <c r="CM1108" s="253"/>
      <c r="CN1108" s="253"/>
      <c r="CO1108" s="253"/>
      <c r="CP1108" s="253"/>
      <c r="CQ1108" s="253"/>
      <c r="CR1108" s="253"/>
      <c r="CS1108" s="253"/>
      <c r="CT1108" s="253"/>
      <c r="CU1108" s="253"/>
      <c r="CV1108" s="253"/>
      <c r="CW1108" s="253"/>
      <c r="CX1108" s="253"/>
      <c r="CY1108" s="253"/>
      <c r="CZ1108" s="253"/>
      <c r="DA1108" s="253"/>
      <c r="DB1108" s="253"/>
      <c r="DC1108" s="253"/>
      <c r="DD1108" s="253"/>
      <c r="DE1108" s="253"/>
      <c r="DF1108" s="253"/>
      <c r="DG1108" s="253"/>
      <c r="DH1108" s="253"/>
      <c r="DI1108" s="253"/>
      <c r="DJ1108" s="253"/>
      <c r="DK1108" s="253"/>
      <c r="DL1108" s="253"/>
      <c r="DM1108" s="253"/>
      <c r="DN1108" s="253"/>
      <c r="DO1108" s="253"/>
      <c r="DP1108" s="253"/>
      <c r="DQ1108" s="253"/>
      <c r="DR1108" s="253"/>
      <c r="DS1108" s="253"/>
      <c r="DT1108" s="253"/>
      <c r="DU1108" s="253"/>
      <c r="DV1108" s="253"/>
      <c r="DW1108" s="253"/>
      <c r="DX1108" s="253"/>
      <c r="DY1108" s="253"/>
      <c r="DZ1108" s="253"/>
      <c r="EA1108" s="253"/>
      <c r="EB1108" s="253"/>
      <c r="EC1108" s="253"/>
      <c r="ED1108" s="253"/>
      <c r="EE1108" s="253"/>
      <c r="EF1108" s="253"/>
      <c r="EG1108" s="253"/>
      <c r="EH1108" s="253"/>
      <c r="EI1108" s="253"/>
      <c r="EJ1108" s="253"/>
      <c r="EK1108" s="253"/>
      <c r="EL1108" s="253"/>
      <c r="EM1108" s="253"/>
      <c r="EN1108" s="253"/>
      <c r="EO1108" s="253"/>
      <c r="EP1108" s="253"/>
      <c r="EQ1108" s="253"/>
      <c r="ER1108" s="253"/>
      <c r="ES1108" s="253"/>
      <c r="ET1108" s="253"/>
      <c r="EU1108" s="253"/>
      <c r="EV1108" s="253"/>
      <c r="EW1108" s="253"/>
      <c r="EX1108" s="253"/>
      <c r="EY1108" s="253"/>
      <c r="EZ1108" s="253"/>
      <c r="FA1108" s="253"/>
      <c r="FB1108" s="253"/>
      <c r="FC1108" s="253"/>
      <c r="FD1108" s="253"/>
      <c r="FE1108" s="253"/>
      <c r="FF1108" s="253"/>
      <c r="FG1108" s="253"/>
      <c r="FH1108" s="253"/>
      <c r="FI1108" s="253"/>
      <c r="FJ1108" s="253"/>
      <c r="FK1108" s="253"/>
      <c r="FL1108" s="253"/>
      <c r="FM1108" s="253"/>
      <c r="FN1108" s="253"/>
      <c r="FO1108" s="253"/>
      <c r="FP1108" s="253"/>
      <c r="FQ1108" s="253"/>
      <c r="FR1108" s="253"/>
      <c r="FS1108" s="253"/>
      <c r="FT1108" s="253"/>
      <c r="FU1108" s="253"/>
      <c r="FV1108" s="253"/>
      <c r="FW1108" s="253"/>
      <c r="FX1108" s="253"/>
      <c r="FY1108" s="253"/>
      <c r="FZ1108" s="253"/>
      <c r="GA1108" s="253"/>
      <c r="GB1108" s="253"/>
      <c r="GC1108" s="253"/>
      <c r="GD1108" s="253"/>
      <c r="GE1108" s="253"/>
      <c r="GF1108" s="253"/>
      <c r="GG1108" s="253"/>
      <c r="GH1108" s="253"/>
      <c r="GI1108" s="253"/>
      <c r="GJ1108" s="253"/>
      <c r="GK1108" s="253"/>
      <c r="GL1108" s="253"/>
      <c r="GM1108" s="253"/>
      <c r="GN1108" s="253"/>
      <c r="GO1108" s="253"/>
      <c r="GP1108" s="253"/>
      <c r="GQ1108" s="253"/>
      <c r="GR1108" s="253"/>
      <c r="GS1108" s="253"/>
      <c r="GT1108" s="253"/>
      <c r="GU1108" s="253"/>
      <c r="GV1108" s="253"/>
      <c r="GW1108" s="253"/>
      <c r="GX1108" s="253"/>
      <c r="GY1108" s="253"/>
      <c r="GZ1108" s="253"/>
      <c r="HA1108" s="253"/>
      <c r="HB1108" s="253"/>
      <c r="HC1108" s="253"/>
      <c r="HD1108" s="253"/>
      <c r="HE1108" s="253"/>
      <c r="HF1108" s="253"/>
      <c r="HG1108" s="253"/>
      <c r="HH1108" s="253"/>
      <c r="HI1108" s="253"/>
      <c r="HJ1108" s="253"/>
      <c r="HK1108" s="253"/>
      <c r="HL1108" s="253"/>
      <c r="HM1108" s="253"/>
      <c r="HN1108" s="253"/>
      <c r="HO1108" s="253"/>
      <c r="HP1108" s="253"/>
      <c r="HQ1108" s="253"/>
      <c r="HR1108" s="253"/>
      <c r="HS1108" s="253"/>
      <c r="HT1108" s="253"/>
      <c r="HU1108" s="253"/>
      <c r="HV1108" s="253"/>
      <c r="HW1108" s="253"/>
      <c r="HX1108" s="253"/>
      <c r="HY1108" s="253"/>
      <c r="HZ1108" s="253"/>
      <c r="IA1108" s="253"/>
      <c r="IB1108" s="253"/>
      <c r="IC1108" s="253"/>
      <c r="ID1108" s="253"/>
      <c r="IE1108" s="253"/>
      <c r="IF1108" s="253"/>
      <c r="IG1108" s="253"/>
      <c r="IH1108" s="253"/>
      <c r="II1108" s="253"/>
      <c r="IJ1108" s="253"/>
      <c r="IK1108" s="253"/>
      <c r="IL1108" s="253"/>
      <c r="IM1108" s="253"/>
      <c r="IN1108" s="253"/>
      <c r="IO1108" s="253"/>
      <c r="IP1108" s="253"/>
      <c r="IQ1108" s="253"/>
      <c r="IR1108" s="253"/>
      <c r="IS1108" s="253"/>
      <c r="IT1108" s="253"/>
      <c r="IU1108" s="253"/>
      <c r="IV1108" s="253"/>
      <c r="IW1108" s="253"/>
      <c r="IX1108" s="253"/>
      <c r="IY1108" s="253"/>
      <c r="IZ1108" s="253"/>
      <c r="JA1108" s="253"/>
      <c r="JB1108" s="253"/>
      <c r="JC1108" s="253"/>
      <c r="JD1108" s="253"/>
      <c r="JE1108" s="253"/>
    </row>
    <row r="1109" spans="1:265" s="1185" customFormat="1" ht="15.75" x14ac:dyDescent="0.25">
      <c r="A1109" s="414">
        <v>1</v>
      </c>
      <c r="B1109" s="414">
        <v>1</v>
      </c>
      <c r="C1109" s="2373" t="s">
        <v>29</v>
      </c>
      <c r="D1109" s="2373"/>
      <c r="E1109" s="336"/>
      <c r="F1109" s="2369"/>
      <c r="G1109" s="1054"/>
      <c r="H1109" s="1054"/>
      <c r="I1109" s="2492"/>
      <c r="J1109" s="3163"/>
      <c r="K1109" s="3163"/>
      <c r="L1109" s="3164"/>
      <c r="M1109" s="3164"/>
      <c r="N1109" s="3164"/>
      <c r="O1109" s="3164"/>
      <c r="P1109" s="3164"/>
      <c r="Q1109" s="3164"/>
      <c r="R1109" s="3159"/>
      <c r="S1109" s="3159"/>
      <c r="T1109" s="3159"/>
      <c r="U1109" s="3159"/>
      <c r="V1109" s="3159"/>
      <c r="W1109" s="3159"/>
      <c r="X1109" s="1054"/>
      <c r="Y1109" s="2770"/>
      <c r="Z1109" s="1054"/>
      <c r="AA1109" s="1054"/>
      <c r="AB1109" s="3165"/>
      <c r="AC1109" s="3165"/>
      <c r="AD1109" s="1054"/>
      <c r="AE1109" s="1274"/>
      <c r="AF1109" s="1274"/>
      <c r="AG1109" s="2761"/>
      <c r="AH1109" s="3665"/>
      <c r="AI1109" s="253"/>
      <c r="AJ1109" s="253"/>
      <c r="AK1109" s="253"/>
      <c r="AL1109" s="253"/>
      <c r="AM1109" s="253"/>
      <c r="AN1109" s="253"/>
      <c r="AO1109" s="253"/>
      <c r="AP1109" s="253"/>
      <c r="AQ1109" s="253"/>
      <c r="AR1109" s="253"/>
      <c r="AS1109" s="253"/>
      <c r="AT1109" s="253"/>
      <c r="AU1109" s="253"/>
      <c r="AV1109" s="253"/>
      <c r="AW1109" s="253"/>
      <c r="AX1109" s="253"/>
      <c r="AY1109" s="253"/>
      <c r="AZ1109" s="253"/>
      <c r="BA1109" s="253"/>
      <c r="BB1109" s="253"/>
      <c r="BC1109" s="253"/>
      <c r="BD1109" s="253"/>
      <c r="BE1109" s="253"/>
      <c r="BF1109" s="253"/>
      <c r="BG1109" s="253"/>
      <c r="BH1109" s="253"/>
      <c r="BI1109" s="253"/>
      <c r="BJ1109" s="253"/>
      <c r="BK1109" s="253"/>
      <c r="BL1109" s="253"/>
      <c r="BM1109" s="253"/>
      <c r="BN1109" s="253"/>
      <c r="BO1109" s="253"/>
      <c r="BP1109" s="253"/>
      <c r="BQ1109" s="253"/>
      <c r="BR1109" s="253"/>
      <c r="BS1109" s="253"/>
      <c r="BT1109" s="253"/>
      <c r="BU1109" s="253"/>
      <c r="BV1109" s="253"/>
      <c r="BW1109" s="253"/>
      <c r="BX1109" s="253"/>
      <c r="BY1109" s="253"/>
      <c r="BZ1109" s="253"/>
      <c r="CA1109" s="253"/>
      <c r="CB1109" s="253"/>
      <c r="CC1109" s="253"/>
      <c r="CD1109" s="253"/>
      <c r="CE1109" s="253"/>
      <c r="CF1109" s="253"/>
      <c r="CG1109" s="253"/>
      <c r="CH1109" s="253"/>
      <c r="CI1109" s="253"/>
      <c r="CJ1109" s="253"/>
      <c r="CK1109" s="253"/>
      <c r="CL1109" s="253"/>
      <c r="CM1109" s="253"/>
      <c r="CN1109" s="253"/>
      <c r="CO1109" s="253"/>
      <c r="CP1109" s="253"/>
      <c r="CQ1109" s="253"/>
      <c r="CR1109" s="253"/>
      <c r="CS1109" s="253"/>
      <c r="CT1109" s="253"/>
      <c r="CU1109" s="253"/>
      <c r="CV1109" s="253"/>
      <c r="CW1109" s="253"/>
      <c r="CX1109" s="253"/>
      <c r="CY1109" s="253"/>
      <c r="CZ1109" s="253"/>
      <c r="DA1109" s="253"/>
      <c r="DB1109" s="253"/>
      <c r="DC1109" s="253"/>
      <c r="DD1109" s="253"/>
      <c r="DE1109" s="253"/>
      <c r="DF1109" s="253"/>
      <c r="DG1109" s="253"/>
      <c r="DH1109" s="253"/>
      <c r="DI1109" s="253"/>
      <c r="DJ1109" s="253"/>
      <c r="DK1109" s="253"/>
      <c r="DL1109" s="253"/>
      <c r="DM1109" s="253"/>
      <c r="DN1109" s="253"/>
      <c r="DO1109" s="253"/>
      <c r="DP1109" s="253"/>
      <c r="DQ1109" s="253"/>
      <c r="DR1109" s="253"/>
      <c r="DS1109" s="253"/>
      <c r="DT1109" s="253"/>
      <c r="DU1109" s="253"/>
      <c r="DV1109" s="253"/>
      <c r="DW1109" s="253"/>
      <c r="DX1109" s="253"/>
      <c r="DY1109" s="253"/>
      <c r="DZ1109" s="253"/>
      <c r="EA1109" s="253"/>
      <c r="EB1109" s="253"/>
      <c r="EC1109" s="253"/>
      <c r="ED1109" s="253"/>
      <c r="EE1109" s="253"/>
      <c r="EF1109" s="253"/>
      <c r="EG1109" s="253"/>
      <c r="EH1109" s="253"/>
      <c r="EI1109" s="253"/>
      <c r="EJ1109" s="253"/>
      <c r="EK1109" s="253"/>
      <c r="EL1109" s="253"/>
      <c r="EM1109" s="253"/>
      <c r="EN1109" s="253"/>
      <c r="EO1109" s="253"/>
      <c r="EP1109" s="253"/>
      <c r="EQ1109" s="253"/>
      <c r="ER1109" s="253"/>
      <c r="ES1109" s="253"/>
      <c r="ET1109" s="253"/>
      <c r="EU1109" s="253"/>
      <c r="EV1109" s="253"/>
      <c r="EW1109" s="253"/>
      <c r="EX1109" s="253"/>
      <c r="EY1109" s="253"/>
      <c r="EZ1109" s="253"/>
      <c r="FA1109" s="253"/>
      <c r="FB1109" s="253"/>
      <c r="FC1109" s="253"/>
      <c r="FD1109" s="253"/>
      <c r="FE1109" s="253"/>
      <c r="FF1109" s="253"/>
      <c r="FG1109" s="253"/>
      <c r="FH1109" s="253"/>
      <c r="FI1109" s="253"/>
      <c r="FJ1109" s="253"/>
      <c r="FK1109" s="253"/>
      <c r="FL1109" s="253"/>
      <c r="FM1109" s="253"/>
      <c r="FN1109" s="253"/>
      <c r="FO1109" s="253"/>
      <c r="FP1109" s="253"/>
      <c r="FQ1109" s="253"/>
      <c r="FR1109" s="253"/>
      <c r="FS1109" s="253"/>
      <c r="FT1109" s="253"/>
      <c r="FU1109" s="253"/>
      <c r="FV1109" s="253"/>
      <c r="FW1109" s="253"/>
      <c r="FX1109" s="253"/>
      <c r="FY1109" s="253"/>
      <c r="FZ1109" s="253"/>
      <c r="GA1109" s="253"/>
      <c r="GB1109" s="253"/>
      <c r="GC1109" s="253"/>
      <c r="GD1109" s="253"/>
      <c r="GE1109" s="253"/>
      <c r="GF1109" s="253"/>
      <c r="GG1109" s="253"/>
      <c r="GH1109" s="253"/>
      <c r="GI1109" s="253"/>
      <c r="GJ1109" s="253"/>
      <c r="GK1109" s="253"/>
      <c r="GL1109" s="253"/>
      <c r="GM1109" s="253"/>
      <c r="GN1109" s="253"/>
      <c r="GO1109" s="253"/>
      <c r="GP1109" s="253"/>
      <c r="GQ1109" s="253"/>
      <c r="GR1109" s="253"/>
      <c r="GS1109" s="253"/>
      <c r="GT1109" s="253"/>
      <c r="GU1109" s="253"/>
      <c r="GV1109" s="253"/>
      <c r="GW1109" s="253"/>
      <c r="GX1109" s="253"/>
      <c r="GY1109" s="253"/>
      <c r="GZ1109" s="253"/>
      <c r="HA1109" s="253"/>
      <c r="HB1109" s="253"/>
      <c r="HC1109" s="253"/>
      <c r="HD1109" s="253"/>
      <c r="HE1109" s="253"/>
      <c r="HF1109" s="253"/>
      <c r="HG1109" s="253"/>
      <c r="HH1109" s="253"/>
      <c r="HI1109" s="253"/>
      <c r="HJ1109" s="253"/>
      <c r="HK1109" s="253"/>
      <c r="HL1109" s="253"/>
      <c r="HM1109" s="253"/>
      <c r="HN1109" s="253"/>
      <c r="HO1109" s="253"/>
      <c r="HP1109" s="253"/>
      <c r="HQ1109" s="253"/>
      <c r="HR1109" s="253"/>
      <c r="HS1109" s="253"/>
      <c r="HT1109" s="253"/>
      <c r="HU1109" s="253"/>
      <c r="HV1109" s="253"/>
      <c r="HW1109" s="253"/>
      <c r="HX1109" s="253"/>
      <c r="HY1109" s="253"/>
      <c r="HZ1109" s="253"/>
      <c r="IA1109" s="253"/>
      <c r="IB1109" s="253"/>
      <c r="IC1109" s="253"/>
      <c r="ID1109" s="253"/>
      <c r="IE1109" s="253"/>
      <c r="IF1109" s="253"/>
      <c r="IG1109" s="253"/>
      <c r="IH1109" s="253"/>
      <c r="II1109" s="253"/>
      <c r="IJ1109" s="253"/>
      <c r="IK1109" s="253"/>
      <c r="IL1109" s="253"/>
      <c r="IM1109" s="253"/>
      <c r="IN1109" s="253"/>
      <c r="IO1109" s="253"/>
      <c r="IP1109" s="253"/>
      <c r="IQ1109" s="253"/>
      <c r="IR1109" s="253"/>
      <c r="IS1109" s="253"/>
      <c r="IT1109" s="253"/>
      <c r="IU1109" s="253"/>
      <c r="IV1109" s="253"/>
      <c r="IW1109" s="253"/>
      <c r="IX1109" s="253"/>
      <c r="IY1109" s="253"/>
      <c r="IZ1109" s="253"/>
      <c r="JA1109" s="253"/>
      <c r="JB1109" s="253"/>
      <c r="JC1109" s="253"/>
      <c r="JD1109" s="253"/>
      <c r="JE1109" s="253"/>
    </row>
    <row r="1110" spans="1:265" s="1185" customFormat="1" x14ac:dyDescent="0.25">
      <c r="A1110" s="414">
        <v>1</v>
      </c>
      <c r="B1110" s="414">
        <v>1</v>
      </c>
      <c r="C1110" s="1020" t="s">
        <v>150</v>
      </c>
      <c r="D1110" s="1020"/>
      <c r="E1110" s="336"/>
      <c r="F1110" s="2369">
        <f>SUM(F1031)</f>
        <v>1320</v>
      </c>
      <c r="G1110" s="1054">
        <f>SUM(G1031)</f>
        <v>550</v>
      </c>
      <c r="H1110" s="1054">
        <f>SUM(H1031)</f>
        <v>470</v>
      </c>
      <c r="I1110" s="2492">
        <f t="shared" ref="I1110:I1116" si="338">H1110/G1110*100</f>
        <v>85.454545454545453</v>
      </c>
      <c r="J1110" s="1054">
        <f t="shared" ref="J1110:Q1110" si="339">SUM(J1031)</f>
        <v>8.6325757575757578</v>
      </c>
      <c r="K1110" s="1054">
        <f t="shared" si="339"/>
        <v>8.725531914893617</v>
      </c>
      <c r="L1110" s="1054">
        <f t="shared" si="339"/>
        <v>11395</v>
      </c>
      <c r="M1110" s="1054">
        <f t="shared" si="339"/>
        <v>4750</v>
      </c>
      <c r="N1110" s="1054">
        <f t="shared" si="339"/>
        <v>4101</v>
      </c>
      <c r="O1110" s="1054">
        <f t="shared" si="339"/>
        <v>86.336842105263159</v>
      </c>
      <c r="P1110" s="1054">
        <f t="shared" si="339"/>
        <v>40</v>
      </c>
      <c r="Q1110" s="1054">
        <f t="shared" si="339"/>
        <v>246.06000000000003</v>
      </c>
      <c r="R1110" s="3159"/>
      <c r="S1110" s="3159"/>
      <c r="T1110" s="3159"/>
      <c r="U1110" s="3159"/>
      <c r="V1110" s="3159"/>
      <c r="W1110" s="3159"/>
      <c r="X1110" s="1054"/>
      <c r="Y1110" s="2770"/>
      <c r="Z1110" s="1054"/>
      <c r="AA1110" s="1054"/>
      <c r="AB1110" s="3165"/>
      <c r="AC1110" s="3165"/>
      <c r="AD1110" s="1054"/>
      <c r="AE1110" s="1274">
        <f>SUM(AE1031)</f>
        <v>0</v>
      </c>
      <c r="AF1110" s="1274"/>
      <c r="AG1110" s="2761"/>
      <c r="AH1110" s="3665"/>
      <c r="AI1110" s="253"/>
      <c r="AJ1110" s="253"/>
      <c r="AK1110" s="253"/>
      <c r="AL1110" s="253"/>
      <c r="AM1110" s="253"/>
      <c r="AN1110" s="253"/>
      <c r="AO1110" s="253"/>
      <c r="AP1110" s="253"/>
      <c r="AQ1110" s="253"/>
      <c r="AR1110" s="253"/>
      <c r="AS1110" s="253"/>
      <c r="AT1110" s="253"/>
      <c r="AU1110" s="253"/>
      <c r="AV1110" s="253"/>
      <c r="AW1110" s="253"/>
      <c r="AX1110" s="253"/>
      <c r="AY1110" s="253"/>
      <c r="AZ1110" s="253"/>
      <c r="BA1110" s="253"/>
      <c r="BB1110" s="253"/>
      <c r="BC1110" s="253"/>
      <c r="BD1110" s="253"/>
      <c r="BE1110" s="253"/>
      <c r="BF1110" s="253"/>
      <c r="BG1110" s="253"/>
      <c r="BH1110" s="253"/>
      <c r="BI1110" s="253"/>
      <c r="BJ1110" s="253"/>
      <c r="BK1110" s="253"/>
      <c r="BL1110" s="253"/>
      <c r="BM1110" s="253"/>
      <c r="BN1110" s="253"/>
      <c r="BO1110" s="253"/>
      <c r="BP1110" s="253"/>
      <c r="BQ1110" s="253"/>
      <c r="BR1110" s="253"/>
      <c r="BS1110" s="253"/>
      <c r="BT1110" s="253"/>
      <c r="BU1110" s="253"/>
      <c r="BV1110" s="253"/>
      <c r="BW1110" s="253"/>
      <c r="BX1110" s="253"/>
      <c r="BY1110" s="253"/>
      <c r="BZ1110" s="253"/>
      <c r="CA1110" s="253"/>
      <c r="CB1110" s="253"/>
      <c r="CC1110" s="253"/>
      <c r="CD1110" s="253"/>
      <c r="CE1110" s="253"/>
      <c r="CF1110" s="253"/>
      <c r="CG1110" s="253"/>
      <c r="CH1110" s="253"/>
      <c r="CI1110" s="253"/>
      <c r="CJ1110" s="253"/>
      <c r="CK1110" s="253"/>
      <c r="CL1110" s="253"/>
      <c r="CM1110" s="253"/>
      <c r="CN1110" s="253"/>
      <c r="CO1110" s="253"/>
      <c r="CP1110" s="253"/>
      <c r="CQ1110" s="253"/>
      <c r="CR1110" s="253"/>
      <c r="CS1110" s="253"/>
      <c r="CT1110" s="253"/>
      <c r="CU1110" s="253"/>
      <c r="CV1110" s="253"/>
      <c r="CW1110" s="253"/>
      <c r="CX1110" s="253"/>
      <c r="CY1110" s="253"/>
      <c r="CZ1110" s="253"/>
      <c r="DA1110" s="253"/>
      <c r="DB1110" s="253"/>
      <c r="DC1110" s="253"/>
      <c r="DD1110" s="253"/>
      <c r="DE1110" s="253"/>
      <c r="DF1110" s="253"/>
      <c r="DG1110" s="253"/>
      <c r="DH1110" s="253"/>
      <c r="DI1110" s="253"/>
      <c r="DJ1110" s="253"/>
      <c r="DK1110" s="253"/>
      <c r="DL1110" s="253"/>
      <c r="DM1110" s="253"/>
      <c r="DN1110" s="253"/>
      <c r="DO1110" s="253"/>
      <c r="DP1110" s="253"/>
      <c r="DQ1110" s="253"/>
      <c r="DR1110" s="253"/>
      <c r="DS1110" s="253"/>
      <c r="DT1110" s="253"/>
      <c r="DU1110" s="253"/>
      <c r="DV1110" s="253"/>
      <c r="DW1110" s="253"/>
      <c r="DX1110" s="253"/>
      <c r="DY1110" s="253"/>
      <c r="DZ1110" s="253"/>
      <c r="EA1110" s="253"/>
      <c r="EB1110" s="253"/>
      <c r="EC1110" s="253"/>
      <c r="ED1110" s="253"/>
      <c r="EE1110" s="253"/>
      <c r="EF1110" s="253"/>
      <c r="EG1110" s="253"/>
      <c r="EH1110" s="253"/>
      <c r="EI1110" s="253"/>
      <c r="EJ1110" s="253"/>
      <c r="EK1110" s="253"/>
      <c r="EL1110" s="253"/>
      <c r="EM1110" s="253"/>
      <c r="EN1110" s="253"/>
      <c r="EO1110" s="253"/>
      <c r="EP1110" s="253"/>
      <c r="EQ1110" s="253"/>
      <c r="ER1110" s="253"/>
      <c r="ES1110" s="253"/>
      <c r="ET1110" s="253"/>
      <c r="EU1110" s="253"/>
      <c r="EV1110" s="253"/>
      <c r="EW1110" s="253"/>
      <c r="EX1110" s="253"/>
      <c r="EY1110" s="253"/>
      <c r="EZ1110" s="253"/>
      <c r="FA1110" s="253"/>
      <c r="FB1110" s="253"/>
      <c r="FC1110" s="253"/>
      <c r="FD1110" s="253"/>
      <c r="FE1110" s="253"/>
      <c r="FF1110" s="253"/>
      <c r="FG1110" s="253"/>
      <c r="FH1110" s="253"/>
      <c r="FI1110" s="253"/>
      <c r="FJ1110" s="253"/>
      <c r="FK1110" s="253"/>
      <c r="FL1110" s="253"/>
      <c r="FM1110" s="253"/>
      <c r="FN1110" s="253"/>
      <c r="FO1110" s="253"/>
      <c r="FP1110" s="253"/>
      <c r="FQ1110" s="253"/>
      <c r="FR1110" s="253"/>
      <c r="FS1110" s="253"/>
      <c r="FT1110" s="253"/>
      <c r="FU1110" s="253"/>
      <c r="FV1110" s="253"/>
      <c r="FW1110" s="253"/>
      <c r="FX1110" s="253"/>
      <c r="FY1110" s="253"/>
      <c r="FZ1110" s="253"/>
      <c r="GA1110" s="253"/>
      <c r="GB1110" s="253"/>
      <c r="GC1110" s="253"/>
      <c r="GD1110" s="253"/>
      <c r="GE1110" s="253"/>
      <c r="GF1110" s="253"/>
      <c r="GG1110" s="253"/>
      <c r="GH1110" s="253"/>
      <c r="GI1110" s="253"/>
      <c r="GJ1110" s="253"/>
      <c r="GK1110" s="253"/>
      <c r="GL1110" s="253"/>
      <c r="GM1110" s="253"/>
      <c r="GN1110" s="253"/>
      <c r="GO1110" s="253"/>
      <c r="GP1110" s="253"/>
      <c r="GQ1110" s="253"/>
      <c r="GR1110" s="253"/>
      <c r="GS1110" s="253"/>
      <c r="GT1110" s="253"/>
      <c r="GU1110" s="253"/>
      <c r="GV1110" s="253"/>
      <c r="GW1110" s="253"/>
      <c r="GX1110" s="253"/>
      <c r="GY1110" s="253"/>
      <c r="GZ1110" s="253"/>
      <c r="HA1110" s="253"/>
      <c r="HB1110" s="253"/>
      <c r="HC1110" s="253"/>
      <c r="HD1110" s="253"/>
      <c r="HE1110" s="253"/>
      <c r="HF1110" s="253"/>
      <c r="HG1110" s="253"/>
      <c r="HH1110" s="253"/>
      <c r="HI1110" s="253"/>
      <c r="HJ1110" s="253"/>
      <c r="HK1110" s="253"/>
      <c r="HL1110" s="253"/>
      <c r="HM1110" s="253"/>
      <c r="HN1110" s="253"/>
      <c r="HO1110" s="253"/>
      <c r="HP1110" s="253"/>
      <c r="HQ1110" s="253"/>
      <c r="HR1110" s="253"/>
      <c r="HS1110" s="253"/>
      <c r="HT1110" s="253"/>
      <c r="HU1110" s="253"/>
      <c r="HV1110" s="253"/>
      <c r="HW1110" s="253"/>
      <c r="HX1110" s="253"/>
      <c r="HY1110" s="253"/>
      <c r="HZ1110" s="253"/>
      <c r="IA1110" s="253"/>
      <c r="IB1110" s="253"/>
      <c r="IC1110" s="253"/>
      <c r="ID1110" s="253"/>
      <c r="IE1110" s="253"/>
      <c r="IF1110" s="253"/>
      <c r="IG1110" s="253"/>
      <c r="IH1110" s="253"/>
      <c r="II1110" s="253"/>
      <c r="IJ1110" s="253"/>
      <c r="IK1110" s="253"/>
      <c r="IL1110" s="253"/>
      <c r="IM1110" s="253"/>
      <c r="IN1110" s="253"/>
      <c r="IO1110" s="253"/>
      <c r="IP1110" s="253"/>
      <c r="IQ1110" s="253"/>
      <c r="IR1110" s="253"/>
      <c r="IS1110" s="253"/>
      <c r="IT1110" s="253"/>
      <c r="IU1110" s="253"/>
      <c r="IV1110" s="253"/>
      <c r="IW1110" s="253"/>
      <c r="IX1110" s="253"/>
      <c r="IY1110" s="253"/>
      <c r="IZ1110" s="253"/>
      <c r="JA1110" s="253"/>
      <c r="JB1110" s="253"/>
      <c r="JC1110" s="253"/>
      <c r="JD1110" s="253"/>
      <c r="JE1110" s="253"/>
    </row>
    <row r="1111" spans="1:265" s="1185" customFormat="1" x14ac:dyDescent="0.25">
      <c r="A1111" s="414">
        <v>1</v>
      </c>
      <c r="B1111" s="414">
        <v>1</v>
      </c>
      <c r="C1111" s="1016" t="s">
        <v>127</v>
      </c>
      <c r="D1111" s="1016"/>
      <c r="E1111" s="336"/>
      <c r="F1111" s="2369">
        <f t="shared" ref="F1111:H1115" si="340">SUM(F1036)</f>
        <v>2205</v>
      </c>
      <c r="G1111" s="1054">
        <f t="shared" si="340"/>
        <v>918.75</v>
      </c>
      <c r="H1111" s="1054">
        <f t="shared" si="340"/>
        <v>585</v>
      </c>
      <c r="I1111" s="2492">
        <f t="shared" si="338"/>
        <v>63.673469387755098</v>
      </c>
      <c r="J1111" s="1054">
        <f t="shared" ref="J1111:Q1112" si="341">SUM(J1036)</f>
        <v>7.1945578231292515</v>
      </c>
      <c r="K1111" s="1054">
        <f t="shared" si="341"/>
        <v>7.5931623931623928</v>
      </c>
      <c r="L1111" s="1054">
        <f t="shared" si="341"/>
        <v>15864</v>
      </c>
      <c r="M1111" s="1054">
        <f t="shared" si="341"/>
        <v>6610</v>
      </c>
      <c r="N1111" s="1054">
        <f t="shared" si="341"/>
        <v>4442</v>
      </c>
      <c r="O1111" s="1054">
        <f t="shared" si="341"/>
        <v>67.201210287443274</v>
      </c>
      <c r="P1111" s="1054">
        <f t="shared" si="341"/>
        <v>67</v>
      </c>
      <c r="Q1111" s="1054">
        <f t="shared" si="341"/>
        <v>159.11641791044775</v>
      </c>
      <c r="R1111" s="3159"/>
      <c r="S1111" s="3159"/>
      <c r="T1111" s="3159"/>
      <c r="U1111" s="3159"/>
      <c r="V1111" s="3159"/>
      <c r="W1111" s="3159"/>
      <c r="X1111" s="1054"/>
      <c r="Y1111" s="2770"/>
      <c r="Z1111" s="1054"/>
      <c r="AA1111" s="1054"/>
      <c r="AB1111" s="3165"/>
      <c r="AC1111" s="3165"/>
      <c r="AD1111" s="1054"/>
      <c r="AE1111" s="1274">
        <f t="shared" ref="AE1111" si="342">SUM(AE1036)</f>
        <v>0</v>
      </c>
      <c r="AF1111" s="1274"/>
      <c r="AG1111" s="2761"/>
      <c r="AH1111" s="3665"/>
      <c r="AI1111" s="253"/>
      <c r="AJ1111" s="253"/>
      <c r="AK1111" s="253"/>
      <c r="AL1111" s="253"/>
      <c r="AM1111" s="253"/>
      <c r="AN1111" s="253"/>
      <c r="AO1111" s="253"/>
      <c r="AP1111" s="253"/>
      <c r="AQ1111" s="253"/>
      <c r="AR1111" s="253"/>
      <c r="AS1111" s="253"/>
      <c r="AT1111" s="253"/>
      <c r="AU1111" s="253"/>
      <c r="AV1111" s="253"/>
      <c r="AW1111" s="253"/>
      <c r="AX1111" s="253"/>
      <c r="AY1111" s="253"/>
      <c r="AZ1111" s="253"/>
      <c r="BA1111" s="253"/>
      <c r="BB1111" s="253"/>
      <c r="BC1111" s="253"/>
      <c r="BD1111" s="253"/>
      <c r="BE1111" s="253"/>
      <c r="BF1111" s="253"/>
      <c r="BG1111" s="253"/>
      <c r="BH1111" s="253"/>
      <c r="BI1111" s="253"/>
      <c r="BJ1111" s="253"/>
      <c r="BK1111" s="253"/>
      <c r="BL1111" s="253"/>
      <c r="BM1111" s="253"/>
      <c r="BN1111" s="253"/>
      <c r="BO1111" s="253"/>
      <c r="BP1111" s="253"/>
      <c r="BQ1111" s="253"/>
      <c r="BR1111" s="253"/>
      <c r="BS1111" s="253"/>
      <c r="BT1111" s="253"/>
      <c r="BU1111" s="253"/>
      <c r="BV1111" s="253"/>
      <c r="BW1111" s="253"/>
      <c r="BX1111" s="253"/>
      <c r="BY1111" s="253"/>
      <c r="BZ1111" s="253"/>
      <c r="CA1111" s="253"/>
      <c r="CB1111" s="253"/>
      <c r="CC1111" s="253"/>
      <c r="CD1111" s="253"/>
      <c r="CE1111" s="253"/>
      <c r="CF1111" s="253"/>
      <c r="CG1111" s="253"/>
      <c r="CH1111" s="253"/>
      <c r="CI1111" s="253"/>
      <c r="CJ1111" s="253"/>
      <c r="CK1111" s="253"/>
      <c r="CL1111" s="253"/>
      <c r="CM1111" s="253"/>
      <c r="CN1111" s="253"/>
      <c r="CO1111" s="253"/>
      <c r="CP1111" s="253"/>
      <c r="CQ1111" s="253"/>
      <c r="CR1111" s="253"/>
      <c r="CS1111" s="253"/>
      <c r="CT1111" s="253"/>
      <c r="CU1111" s="253"/>
      <c r="CV1111" s="253"/>
      <c r="CW1111" s="253"/>
      <c r="CX1111" s="253"/>
      <c r="CY1111" s="253"/>
      <c r="CZ1111" s="253"/>
      <c r="DA1111" s="253"/>
      <c r="DB1111" s="253"/>
      <c r="DC1111" s="253"/>
      <c r="DD1111" s="253"/>
      <c r="DE1111" s="253"/>
      <c r="DF1111" s="253"/>
      <c r="DG1111" s="253"/>
      <c r="DH1111" s="253"/>
      <c r="DI1111" s="253"/>
      <c r="DJ1111" s="253"/>
      <c r="DK1111" s="253"/>
      <c r="DL1111" s="253"/>
      <c r="DM1111" s="253"/>
      <c r="DN1111" s="253"/>
      <c r="DO1111" s="253"/>
      <c r="DP1111" s="253"/>
      <c r="DQ1111" s="253"/>
      <c r="DR1111" s="253"/>
      <c r="DS1111" s="253"/>
      <c r="DT1111" s="253"/>
      <c r="DU1111" s="253"/>
      <c r="DV1111" s="253"/>
      <c r="DW1111" s="253"/>
      <c r="DX1111" s="253"/>
      <c r="DY1111" s="253"/>
      <c r="DZ1111" s="253"/>
      <c r="EA1111" s="253"/>
      <c r="EB1111" s="253"/>
      <c r="EC1111" s="253"/>
      <c r="ED1111" s="253"/>
      <c r="EE1111" s="253"/>
      <c r="EF1111" s="253"/>
      <c r="EG1111" s="253"/>
      <c r="EH1111" s="253"/>
      <c r="EI1111" s="253"/>
      <c r="EJ1111" s="253"/>
      <c r="EK1111" s="253"/>
      <c r="EL1111" s="253"/>
      <c r="EM1111" s="253"/>
      <c r="EN1111" s="253"/>
      <c r="EO1111" s="253"/>
      <c r="EP1111" s="253"/>
      <c r="EQ1111" s="253"/>
      <c r="ER1111" s="253"/>
      <c r="ES1111" s="253"/>
      <c r="ET1111" s="253"/>
      <c r="EU1111" s="253"/>
      <c r="EV1111" s="253"/>
      <c r="EW1111" s="253"/>
      <c r="EX1111" s="253"/>
      <c r="EY1111" s="253"/>
      <c r="EZ1111" s="253"/>
      <c r="FA1111" s="253"/>
      <c r="FB1111" s="253"/>
      <c r="FC1111" s="253"/>
      <c r="FD1111" s="253"/>
      <c r="FE1111" s="253"/>
      <c r="FF1111" s="253"/>
      <c r="FG1111" s="253"/>
      <c r="FH1111" s="253"/>
      <c r="FI1111" s="253"/>
      <c r="FJ1111" s="253"/>
      <c r="FK1111" s="253"/>
      <c r="FL1111" s="253"/>
      <c r="FM1111" s="253"/>
      <c r="FN1111" s="253"/>
      <c r="FO1111" s="253"/>
      <c r="FP1111" s="253"/>
      <c r="FQ1111" s="253"/>
      <c r="FR1111" s="253"/>
      <c r="FS1111" s="253"/>
      <c r="FT1111" s="253"/>
      <c r="FU1111" s="253"/>
      <c r="FV1111" s="253"/>
      <c r="FW1111" s="253"/>
      <c r="FX1111" s="253"/>
      <c r="FY1111" s="253"/>
      <c r="FZ1111" s="253"/>
      <c r="GA1111" s="253"/>
      <c r="GB1111" s="253"/>
      <c r="GC1111" s="253"/>
      <c r="GD1111" s="253"/>
      <c r="GE1111" s="253"/>
      <c r="GF1111" s="253"/>
      <c r="GG1111" s="253"/>
      <c r="GH1111" s="253"/>
      <c r="GI1111" s="253"/>
      <c r="GJ1111" s="253"/>
      <c r="GK1111" s="253"/>
      <c r="GL1111" s="253"/>
      <c r="GM1111" s="253"/>
      <c r="GN1111" s="253"/>
      <c r="GO1111" s="253"/>
      <c r="GP1111" s="253"/>
      <c r="GQ1111" s="253"/>
      <c r="GR1111" s="253"/>
      <c r="GS1111" s="253"/>
      <c r="GT1111" s="253"/>
      <c r="GU1111" s="253"/>
      <c r="GV1111" s="253"/>
      <c r="GW1111" s="253"/>
      <c r="GX1111" s="253"/>
      <c r="GY1111" s="253"/>
      <c r="GZ1111" s="253"/>
      <c r="HA1111" s="253"/>
      <c r="HB1111" s="253"/>
      <c r="HC1111" s="253"/>
      <c r="HD1111" s="253"/>
      <c r="HE1111" s="253"/>
      <c r="HF1111" s="253"/>
      <c r="HG1111" s="253"/>
      <c r="HH1111" s="253"/>
      <c r="HI1111" s="253"/>
      <c r="HJ1111" s="253"/>
      <c r="HK1111" s="253"/>
      <c r="HL1111" s="253"/>
      <c r="HM1111" s="253"/>
      <c r="HN1111" s="253"/>
      <c r="HO1111" s="253"/>
      <c r="HP1111" s="253"/>
      <c r="HQ1111" s="253"/>
      <c r="HR1111" s="253"/>
      <c r="HS1111" s="253"/>
      <c r="HT1111" s="253"/>
      <c r="HU1111" s="253"/>
      <c r="HV1111" s="253"/>
      <c r="HW1111" s="253"/>
      <c r="HX1111" s="253"/>
      <c r="HY1111" s="253"/>
      <c r="HZ1111" s="253"/>
      <c r="IA1111" s="253"/>
      <c r="IB1111" s="253"/>
      <c r="IC1111" s="253"/>
      <c r="ID1111" s="253"/>
      <c r="IE1111" s="253"/>
      <c r="IF1111" s="253"/>
      <c r="IG1111" s="253"/>
      <c r="IH1111" s="253"/>
      <c r="II1111" s="253"/>
      <c r="IJ1111" s="253"/>
      <c r="IK1111" s="253"/>
      <c r="IL1111" s="253"/>
      <c r="IM1111" s="253"/>
      <c r="IN1111" s="253"/>
      <c r="IO1111" s="253"/>
      <c r="IP1111" s="253"/>
      <c r="IQ1111" s="253"/>
      <c r="IR1111" s="253"/>
      <c r="IS1111" s="253"/>
      <c r="IT1111" s="253"/>
      <c r="IU1111" s="253"/>
      <c r="IV1111" s="253"/>
      <c r="IW1111" s="253"/>
      <c r="IX1111" s="253"/>
      <c r="IY1111" s="253"/>
      <c r="IZ1111" s="253"/>
      <c r="JA1111" s="253"/>
      <c r="JB1111" s="253"/>
      <c r="JC1111" s="253"/>
      <c r="JD1111" s="253"/>
      <c r="JE1111" s="253"/>
    </row>
    <row r="1112" spans="1:265" s="1185" customFormat="1" ht="29.25" x14ac:dyDescent="0.25">
      <c r="A1112" s="414">
        <v>1</v>
      </c>
      <c r="B1112" s="414">
        <v>1</v>
      </c>
      <c r="C1112" s="1015" t="s">
        <v>139</v>
      </c>
      <c r="D1112" s="1015"/>
      <c r="E1112" s="336"/>
      <c r="F1112" s="2369">
        <f t="shared" si="340"/>
        <v>3525</v>
      </c>
      <c r="G1112" s="1054">
        <f t="shared" si="340"/>
        <v>1468.75</v>
      </c>
      <c r="H1112" s="1054">
        <f t="shared" si="340"/>
        <v>1055</v>
      </c>
      <c r="I1112" s="2492">
        <f t="shared" si="338"/>
        <v>71.829787234042556</v>
      </c>
      <c r="J1112" s="1054">
        <f t="shared" si="341"/>
        <v>7.7330496453900706</v>
      </c>
      <c r="K1112" s="1054">
        <f t="shared" si="341"/>
        <v>8.097630331753555</v>
      </c>
      <c r="L1112" s="1054">
        <f t="shared" si="341"/>
        <v>27259</v>
      </c>
      <c r="M1112" s="1054">
        <f t="shared" si="341"/>
        <v>11360</v>
      </c>
      <c r="N1112" s="1054">
        <f t="shared" si="341"/>
        <v>8543</v>
      </c>
      <c r="O1112" s="1054">
        <f t="shared" si="341"/>
        <v>75.202464788732399</v>
      </c>
      <c r="P1112" s="1054">
        <f t="shared" si="341"/>
        <v>107</v>
      </c>
      <c r="Q1112" s="1054">
        <f t="shared" si="341"/>
        <v>191.61869158878503</v>
      </c>
      <c r="R1112" s="3159">
        <f t="shared" ref="R1112:AE1112" si="343">SUM(R1037)</f>
        <v>82888.100653355199</v>
      </c>
      <c r="S1112" s="3159">
        <f t="shared" ref="S1112:T1112" si="344">SUM(S1037)</f>
        <v>82888.100653355199</v>
      </c>
      <c r="T1112" s="3159">
        <f t="shared" si="344"/>
        <v>82888.100653355199</v>
      </c>
      <c r="U1112" s="3159">
        <f t="shared" ref="U1112:V1112" si="345">SUM(U1037)</f>
        <v>82888.100653355199</v>
      </c>
      <c r="V1112" s="3159">
        <f t="shared" si="345"/>
        <v>82888.100653355199</v>
      </c>
      <c r="W1112" s="3159">
        <f t="shared" si="343"/>
        <v>34536.708605564665</v>
      </c>
      <c r="X1112" s="1054">
        <f t="shared" si="343"/>
        <v>21253.917160000001</v>
      </c>
      <c r="Y1112" s="2770">
        <f t="shared" si="343"/>
        <v>0</v>
      </c>
      <c r="Z1112" s="1054">
        <f t="shared" si="343"/>
        <v>0</v>
      </c>
      <c r="AA1112" s="1054">
        <f t="shared" si="343"/>
        <v>-13282.791445564664</v>
      </c>
      <c r="AB1112" s="1054">
        <f t="shared" si="343"/>
        <v>0</v>
      </c>
      <c r="AC1112" s="1054">
        <f t="shared" si="343"/>
        <v>-83.063990000000004</v>
      </c>
      <c r="AD1112" s="1054">
        <f t="shared" si="343"/>
        <v>21170.853170000002</v>
      </c>
      <c r="AE1112" s="1274">
        <f t="shared" si="343"/>
        <v>0</v>
      </c>
      <c r="AF1112" s="1274">
        <f>SUM(AF1037)</f>
        <v>0</v>
      </c>
      <c r="AG1112" s="2761"/>
      <c r="AH1112" s="3665"/>
      <c r="AI1112" s="253"/>
      <c r="AJ1112" s="253"/>
      <c r="AK1112" s="253"/>
      <c r="AL1112" s="253"/>
      <c r="AM1112" s="253"/>
      <c r="AN1112" s="253"/>
      <c r="AO1112" s="253"/>
      <c r="AP1112" s="253"/>
      <c r="AQ1112" s="253"/>
      <c r="AR1112" s="253"/>
      <c r="AS1112" s="253"/>
      <c r="AT1112" s="253"/>
      <c r="AU1112" s="253"/>
      <c r="AV1112" s="253"/>
      <c r="AW1112" s="253"/>
      <c r="AX1112" s="253"/>
      <c r="AY1112" s="253"/>
      <c r="AZ1112" s="253"/>
      <c r="BA1112" s="253"/>
      <c r="BB1112" s="253"/>
      <c r="BC1112" s="253"/>
      <c r="BD1112" s="253"/>
      <c r="BE1112" s="253"/>
      <c r="BF1112" s="253"/>
      <c r="BG1112" s="253"/>
      <c r="BH1112" s="253"/>
      <c r="BI1112" s="253"/>
      <c r="BJ1112" s="253"/>
      <c r="BK1112" s="253"/>
      <c r="BL1112" s="253"/>
      <c r="BM1112" s="253"/>
      <c r="BN1112" s="253"/>
      <c r="BO1112" s="253"/>
      <c r="BP1112" s="253"/>
      <c r="BQ1112" s="253"/>
      <c r="BR1112" s="253"/>
      <c r="BS1112" s="253"/>
      <c r="BT1112" s="253"/>
      <c r="BU1112" s="253"/>
      <c r="BV1112" s="253"/>
      <c r="BW1112" s="253"/>
      <c r="BX1112" s="253"/>
      <c r="BY1112" s="253"/>
      <c r="BZ1112" s="253"/>
      <c r="CA1112" s="253"/>
      <c r="CB1112" s="253"/>
      <c r="CC1112" s="253"/>
      <c r="CD1112" s="253"/>
      <c r="CE1112" s="253"/>
      <c r="CF1112" s="253"/>
      <c r="CG1112" s="253"/>
      <c r="CH1112" s="253"/>
      <c r="CI1112" s="253"/>
      <c r="CJ1112" s="253"/>
      <c r="CK1112" s="253"/>
      <c r="CL1112" s="253"/>
      <c r="CM1112" s="253"/>
      <c r="CN1112" s="253"/>
      <c r="CO1112" s="253"/>
      <c r="CP1112" s="253"/>
      <c r="CQ1112" s="253"/>
      <c r="CR1112" s="253"/>
      <c r="CS1112" s="253"/>
      <c r="CT1112" s="253"/>
      <c r="CU1112" s="253"/>
      <c r="CV1112" s="253"/>
      <c r="CW1112" s="253"/>
      <c r="CX1112" s="253"/>
      <c r="CY1112" s="253"/>
      <c r="CZ1112" s="253"/>
      <c r="DA1112" s="253"/>
      <c r="DB1112" s="253"/>
      <c r="DC1112" s="253"/>
      <c r="DD1112" s="253"/>
      <c r="DE1112" s="253"/>
      <c r="DF1112" s="253"/>
      <c r="DG1112" s="253"/>
      <c r="DH1112" s="253"/>
      <c r="DI1112" s="253"/>
      <c r="DJ1112" s="253"/>
      <c r="DK1112" s="253"/>
      <c r="DL1112" s="253"/>
      <c r="DM1112" s="253"/>
      <c r="DN1112" s="253"/>
      <c r="DO1112" s="253"/>
      <c r="DP1112" s="253"/>
      <c r="DQ1112" s="253"/>
      <c r="DR1112" s="253"/>
      <c r="DS1112" s="253"/>
      <c r="DT1112" s="253"/>
      <c r="DU1112" s="253"/>
      <c r="DV1112" s="253"/>
      <c r="DW1112" s="253"/>
      <c r="DX1112" s="253"/>
      <c r="DY1112" s="253"/>
      <c r="DZ1112" s="253"/>
      <c r="EA1112" s="253"/>
      <c r="EB1112" s="253"/>
      <c r="EC1112" s="253"/>
      <c r="ED1112" s="253"/>
      <c r="EE1112" s="253"/>
      <c r="EF1112" s="253"/>
      <c r="EG1112" s="253"/>
      <c r="EH1112" s="253"/>
      <c r="EI1112" s="253"/>
      <c r="EJ1112" s="253"/>
      <c r="EK1112" s="253"/>
      <c r="EL1112" s="253"/>
      <c r="EM1112" s="253"/>
      <c r="EN1112" s="253"/>
      <c r="EO1112" s="253"/>
      <c r="EP1112" s="253"/>
      <c r="EQ1112" s="253"/>
      <c r="ER1112" s="253"/>
      <c r="ES1112" s="253"/>
      <c r="ET1112" s="253"/>
      <c r="EU1112" s="253"/>
      <c r="EV1112" s="253"/>
      <c r="EW1112" s="253"/>
      <c r="EX1112" s="253"/>
      <c r="EY1112" s="253"/>
      <c r="EZ1112" s="253"/>
      <c r="FA1112" s="253"/>
      <c r="FB1112" s="253"/>
      <c r="FC1112" s="253"/>
      <c r="FD1112" s="253"/>
      <c r="FE1112" s="253"/>
      <c r="FF1112" s="253"/>
      <c r="FG1112" s="253"/>
      <c r="FH1112" s="253"/>
      <c r="FI1112" s="253"/>
      <c r="FJ1112" s="253"/>
      <c r="FK1112" s="253"/>
      <c r="FL1112" s="253"/>
      <c r="FM1112" s="253"/>
      <c r="FN1112" s="253"/>
      <c r="FO1112" s="253"/>
      <c r="FP1112" s="253"/>
      <c r="FQ1112" s="253"/>
      <c r="FR1112" s="253"/>
      <c r="FS1112" s="253"/>
      <c r="FT1112" s="253"/>
      <c r="FU1112" s="253"/>
      <c r="FV1112" s="253"/>
      <c r="FW1112" s="253"/>
      <c r="FX1112" s="253"/>
      <c r="FY1112" s="253"/>
      <c r="FZ1112" s="253"/>
      <c r="GA1112" s="253"/>
      <c r="GB1112" s="253"/>
      <c r="GC1112" s="253"/>
      <c r="GD1112" s="253"/>
      <c r="GE1112" s="253"/>
      <c r="GF1112" s="253"/>
      <c r="GG1112" s="253"/>
      <c r="GH1112" s="253"/>
      <c r="GI1112" s="253"/>
      <c r="GJ1112" s="253"/>
      <c r="GK1112" s="253"/>
      <c r="GL1112" s="253"/>
      <c r="GM1112" s="253"/>
      <c r="GN1112" s="253"/>
      <c r="GO1112" s="253"/>
      <c r="GP1112" s="253"/>
      <c r="GQ1112" s="253"/>
      <c r="GR1112" s="253"/>
      <c r="GS1112" s="253"/>
      <c r="GT1112" s="253"/>
      <c r="GU1112" s="253"/>
      <c r="GV1112" s="253"/>
      <c r="GW1112" s="253"/>
      <c r="GX1112" s="253"/>
      <c r="GY1112" s="253"/>
      <c r="GZ1112" s="253"/>
      <c r="HA1112" s="253"/>
      <c r="HB1112" s="253"/>
      <c r="HC1112" s="253"/>
      <c r="HD1112" s="253"/>
      <c r="HE1112" s="253"/>
      <c r="HF1112" s="253"/>
      <c r="HG1112" s="253"/>
      <c r="HH1112" s="253"/>
      <c r="HI1112" s="253"/>
      <c r="HJ1112" s="253"/>
      <c r="HK1112" s="253"/>
      <c r="HL1112" s="253"/>
      <c r="HM1112" s="253"/>
      <c r="HN1112" s="253"/>
      <c r="HO1112" s="253"/>
      <c r="HP1112" s="253"/>
      <c r="HQ1112" s="253"/>
      <c r="HR1112" s="253"/>
      <c r="HS1112" s="253"/>
      <c r="HT1112" s="253"/>
      <c r="HU1112" s="253"/>
      <c r="HV1112" s="253"/>
      <c r="HW1112" s="253"/>
      <c r="HX1112" s="253"/>
      <c r="HY1112" s="253"/>
      <c r="HZ1112" s="253"/>
      <c r="IA1112" s="253"/>
      <c r="IB1112" s="253"/>
      <c r="IC1112" s="253"/>
      <c r="ID1112" s="253"/>
      <c r="IE1112" s="253"/>
      <c r="IF1112" s="253"/>
      <c r="IG1112" s="253"/>
      <c r="IH1112" s="253"/>
      <c r="II1112" s="253"/>
      <c r="IJ1112" s="253"/>
      <c r="IK1112" s="253"/>
      <c r="IL1112" s="253"/>
      <c r="IM1112" s="253"/>
      <c r="IN1112" s="253"/>
      <c r="IO1112" s="253"/>
      <c r="IP1112" s="253"/>
      <c r="IQ1112" s="253"/>
      <c r="IR1112" s="253"/>
      <c r="IS1112" s="253"/>
      <c r="IT1112" s="253"/>
      <c r="IU1112" s="253"/>
      <c r="IV1112" s="253"/>
      <c r="IW1112" s="253"/>
      <c r="IX1112" s="253"/>
      <c r="IY1112" s="253"/>
      <c r="IZ1112" s="253"/>
      <c r="JA1112" s="253"/>
      <c r="JB1112" s="253"/>
      <c r="JC1112" s="253"/>
      <c r="JD1112" s="253"/>
      <c r="JE1112" s="253"/>
    </row>
    <row r="1113" spans="1:265" s="1185" customFormat="1" x14ac:dyDescent="0.25">
      <c r="A1113" s="414">
        <v>1</v>
      </c>
      <c r="B1113" s="414">
        <v>1</v>
      </c>
      <c r="C1113" s="1021" t="s">
        <v>210</v>
      </c>
      <c r="D1113" s="1021"/>
      <c r="E1113" s="527"/>
      <c r="F1113" s="2477">
        <f t="shared" si="340"/>
        <v>10000</v>
      </c>
      <c r="G1113" s="2476">
        <f t="shared" si="340"/>
        <v>4163</v>
      </c>
      <c r="H1113" s="2476">
        <f t="shared" si="340"/>
        <v>7218</v>
      </c>
      <c r="I1113" s="3168">
        <f t="shared" si="338"/>
        <v>173.38457842901752</v>
      </c>
      <c r="J1113" s="3169"/>
      <c r="K1113" s="3169"/>
      <c r="L1113" s="3170"/>
      <c r="M1113" s="3170"/>
      <c r="N1113" s="3170"/>
      <c r="O1113" s="3170"/>
      <c r="P1113" s="3170"/>
      <c r="Q1113" s="3170"/>
      <c r="R1113" s="3155"/>
      <c r="S1113" s="3155"/>
      <c r="T1113" s="3155"/>
      <c r="U1113" s="3155"/>
      <c r="V1113" s="3155"/>
      <c r="W1113" s="3159"/>
      <c r="X1113" s="2476"/>
      <c r="Y1113" s="3171"/>
      <c r="Z1113" s="2476"/>
      <c r="AA1113" s="2476"/>
      <c r="AB1113" s="3172"/>
      <c r="AC1113" s="3172"/>
      <c r="AD1113" s="2476"/>
      <c r="AE1113" s="1255">
        <f t="shared" ref="AE1113" si="346">SUM(AE1038)</f>
        <v>0</v>
      </c>
      <c r="AF1113" s="1255"/>
      <c r="AG1113" s="2761"/>
      <c r="AH1113" s="3665"/>
      <c r="AI1113" s="253"/>
      <c r="AJ1113" s="253"/>
      <c r="AK1113" s="253"/>
      <c r="AL1113" s="253"/>
      <c r="AM1113" s="253"/>
      <c r="AN1113" s="253"/>
      <c r="AO1113" s="253"/>
      <c r="AP1113" s="253"/>
      <c r="AQ1113" s="253"/>
      <c r="AR1113" s="253"/>
      <c r="AS1113" s="253"/>
      <c r="AT1113" s="253"/>
      <c r="AU1113" s="253"/>
      <c r="AV1113" s="253"/>
      <c r="AW1113" s="253"/>
      <c r="AX1113" s="253"/>
      <c r="AY1113" s="253"/>
      <c r="AZ1113" s="253"/>
      <c r="BA1113" s="253"/>
      <c r="BB1113" s="253"/>
      <c r="BC1113" s="253"/>
      <c r="BD1113" s="253"/>
      <c r="BE1113" s="253"/>
      <c r="BF1113" s="253"/>
      <c r="BG1113" s="253"/>
      <c r="BH1113" s="253"/>
      <c r="BI1113" s="253"/>
      <c r="BJ1113" s="253"/>
      <c r="BK1113" s="253"/>
      <c r="BL1113" s="253"/>
      <c r="BM1113" s="253"/>
      <c r="BN1113" s="253"/>
      <c r="BO1113" s="253"/>
      <c r="BP1113" s="253"/>
      <c r="BQ1113" s="253"/>
      <c r="BR1113" s="253"/>
      <c r="BS1113" s="253"/>
      <c r="BT1113" s="253"/>
      <c r="BU1113" s="253"/>
      <c r="BV1113" s="253"/>
      <c r="BW1113" s="253"/>
      <c r="BX1113" s="253"/>
      <c r="BY1113" s="253"/>
      <c r="BZ1113" s="253"/>
      <c r="CA1113" s="253"/>
      <c r="CB1113" s="253"/>
      <c r="CC1113" s="253"/>
      <c r="CD1113" s="253"/>
      <c r="CE1113" s="253"/>
      <c r="CF1113" s="253"/>
      <c r="CG1113" s="253"/>
      <c r="CH1113" s="253"/>
      <c r="CI1113" s="253"/>
      <c r="CJ1113" s="253"/>
      <c r="CK1113" s="253"/>
      <c r="CL1113" s="253"/>
      <c r="CM1113" s="253"/>
      <c r="CN1113" s="253"/>
      <c r="CO1113" s="253"/>
      <c r="CP1113" s="253"/>
      <c r="CQ1113" s="253"/>
      <c r="CR1113" s="253"/>
      <c r="CS1113" s="253"/>
      <c r="CT1113" s="253"/>
      <c r="CU1113" s="253"/>
      <c r="CV1113" s="253"/>
      <c r="CW1113" s="253"/>
      <c r="CX1113" s="253"/>
      <c r="CY1113" s="253"/>
      <c r="CZ1113" s="253"/>
      <c r="DA1113" s="253"/>
      <c r="DB1113" s="253"/>
      <c r="DC1113" s="253"/>
      <c r="DD1113" s="253"/>
      <c r="DE1113" s="253"/>
      <c r="DF1113" s="253"/>
      <c r="DG1113" s="253"/>
      <c r="DH1113" s="253"/>
      <c r="DI1113" s="253"/>
      <c r="DJ1113" s="253"/>
      <c r="DK1113" s="253"/>
      <c r="DL1113" s="253"/>
      <c r="DM1113" s="253"/>
      <c r="DN1113" s="253"/>
      <c r="DO1113" s="253"/>
      <c r="DP1113" s="253"/>
      <c r="DQ1113" s="253"/>
      <c r="DR1113" s="253"/>
      <c r="DS1113" s="253"/>
      <c r="DT1113" s="253"/>
      <c r="DU1113" s="253"/>
      <c r="DV1113" s="253"/>
      <c r="DW1113" s="253"/>
      <c r="DX1113" s="253"/>
      <c r="DY1113" s="253"/>
      <c r="DZ1113" s="253"/>
      <c r="EA1113" s="253"/>
      <c r="EB1113" s="253"/>
      <c r="EC1113" s="253"/>
      <c r="ED1113" s="253"/>
      <c r="EE1113" s="253"/>
      <c r="EF1113" s="253"/>
      <c r="EG1113" s="253"/>
      <c r="EH1113" s="253"/>
      <c r="EI1113" s="253"/>
      <c r="EJ1113" s="253"/>
      <c r="EK1113" s="253"/>
      <c r="EL1113" s="253"/>
      <c r="EM1113" s="253"/>
      <c r="EN1113" s="253"/>
      <c r="EO1113" s="253"/>
      <c r="EP1113" s="253"/>
      <c r="EQ1113" s="253"/>
      <c r="ER1113" s="253"/>
      <c r="ES1113" s="253"/>
      <c r="ET1113" s="253"/>
      <c r="EU1113" s="253"/>
      <c r="EV1113" s="253"/>
      <c r="EW1113" s="253"/>
      <c r="EX1113" s="253"/>
      <c r="EY1113" s="253"/>
      <c r="EZ1113" s="253"/>
      <c r="FA1113" s="253"/>
      <c r="FB1113" s="253"/>
      <c r="FC1113" s="253"/>
      <c r="FD1113" s="253"/>
      <c r="FE1113" s="253"/>
      <c r="FF1113" s="253"/>
      <c r="FG1113" s="253"/>
      <c r="FH1113" s="253"/>
      <c r="FI1113" s="253"/>
      <c r="FJ1113" s="253"/>
      <c r="FK1113" s="253"/>
      <c r="FL1113" s="253"/>
      <c r="FM1113" s="253"/>
      <c r="FN1113" s="253"/>
      <c r="FO1113" s="253"/>
      <c r="FP1113" s="253"/>
      <c r="FQ1113" s="253"/>
      <c r="FR1113" s="253"/>
      <c r="FS1113" s="253"/>
      <c r="FT1113" s="253"/>
      <c r="FU1113" s="253"/>
      <c r="FV1113" s="253"/>
      <c r="FW1113" s="253"/>
      <c r="FX1113" s="253"/>
      <c r="FY1113" s="253"/>
      <c r="FZ1113" s="253"/>
      <c r="GA1113" s="253"/>
      <c r="GB1113" s="253"/>
      <c r="GC1113" s="253"/>
      <c r="GD1113" s="253"/>
      <c r="GE1113" s="253"/>
      <c r="GF1113" s="253"/>
      <c r="GG1113" s="253"/>
      <c r="GH1113" s="253"/>
      <c r="GI1113" s="253"/>
      <c r="GJ1113" s="253"/>
      <c r="GK1113" s="253"/>
      <c r="GL1113" s="253"/>
      <c r="GM1113" s="253"/>
      <c r="GN1113" s="253"/>
      <c r="GO1113" s="253"/>
      <c r="GP1113" s="253"/>
      <c r="GQ1113" s="253"/>
      <c r="GR1113" s="253"/>
      <c r="GS1113" s="253"/>
      <c r="GT1113" s="253"/>
      <c r="GU1113" s="253"/>
      <c r="GV1113" s="253"/>
      <c r="GW1113" s="253"/>
      <c r="GX1113" s="253"/>
      <c r="GY1113" s="253"/>
      <c r="GZ1113" s="253"/>
      <c r="HA1113" s="253"/>
      <c r="HB1113" s="253"/>
      <c r="HC1113" s="253"/>
      <c r="HD1113" s="253"/>
      <c r="HE1113" s="253"/>
      <c r="HF1113" s="253"/>
      <c r="HG1113" s="253"/>
      <c r="HH1113" s="253"/>
      <c r="HI1113" s="253"/>
      <c r="HJ1113" s="253"/>
      <c r="HK1113" s="253"/>
      <c r="HL1113" s="253"/>
      <c r="HM1113" s="253"/>
      <c r="HN1113" s="253"/>
      <c r="HO1113" s="253"/>
      <c r="HP1113" s="253"/>
      <c r="HQ1113" s="253"/>
      <c r="HR1113" s="253"/>
      <c r="HS1113" s="253"/>
      <c r="HT1113" s="253"/>
      <c r="HU1113" s="253"/>
      <c r="HV1113" s="253"/>
      <c r="HW1113" s="253"/>
      <c r="HX1113" s="253"/>
      <c r="HY1113" s="253"/>
      <c r="HZ1113" s="253"/>
      <c r="IA1113" s="253"/>
      <c r="IB1113" s="253"/>
      <c r="IC1113" s="253"/>
      <c r="ID1113" s="253"/>
      <c r="IE1113" s="253"/>
      <c r="IF1113" s="253"/>
      <c r="IG1113" s="253"/>
      <c r="IH1113" s="253"/>
      <c r="II1113" s="253"/>
      <c r="IJ1113" s="253"/>
      <c r="IK1113" s="253"/>
      <c r="IL1113" s="253"/>
      <c r="IM1113" s="253"/>
      <c r="IN1113" s="253"/>
      <c r="IO1113" s="253"/>
      <c r="IP1113" s="253"/>
      <c r="IQ1113" s="253"/>
      <c r="IR1113" s="253"/>
      <c r="IS1113" s="253"/>
      <c r="IT1113" s="253"/>
      <c r="IU1113" s="253"/>
      <c r="IV1113" s="253"/>
      <c r="IW1113" s="253"/>
      <c r="IX1113" s="253"/>
      <c r="IY1113" s="253"/>
      <c r="IZ1113" s="253"/>
      <c r="JA1113" s="253"/>
      <c r="JB1113" s="253"/>
      <c r="JC1113" s="253"/>
      <c r="JD1113" s="253"/>
      <c r="JE1113" s="253"/>
    </row>
    <row r="1114" spans="1:265" s="1185" customFormat="1" x14ac:dyDescent="0.25">
      <c r="A1114" s="414">
        <v>1</v>
      </c>
      <c r="B1114" s="414">
        <v>1</v>
      </c>
      <c r="C1114" s="1017" t="s">
        <v>211</v>
      </c>
      <c r="D1114" s="1017"/>
      <c r="E1114" s="336"/>
      <c r="F1114" s="2369">
        <f t="shared" si="340"/>
        <v>9992</v>
      </c>
      <c r="G1114" s="1054">
        <f t="shared" si="340"/>
        <v>4163</v>
      </c>
      <c r="H1114" s="1054">
        <f t="shared" si="340"/>
        <v>7218</v>
      </c>
      <c r="I1114" s="2492">
        <f t="shared" si="338"/>
        <v>173.38457842901752</v>
      </c>
      <c r="J1114" s="3163"/>
      <c r="K1114" s="3163"/>
      <c r="L1114" s="3164"/>
      <c r="M1114" s="3164"/>
      <c r="N1114" s="3164"/>
      <c r="O1114" s="3164"/>
      <c r="P1114" s="3164"/>
      <c r="Q1114" s="3164"/>
      <c r="R1114" s="3159"/>
      <c r="S1114" s="3159"/>
      <c r="T1114" s="3159"/>
      <c r="U1114" s="3159"/>
      <c r="V1114" s="3159"/>
      <c r="W1114" s="3159"/>
      <c r="X1114" s="1054"/>
      <c r="Y1114" s="2770"/>
      <c r="Z1114" s="1054"/>
      <c r="AA1114" s="1054"/>
      <c r="AB1114" s="3165"/>
      <c r="AC1114" s="3165"/>
      <c r="AD1114" s="1054"/>
      <c r="AE1114" s="1274">
        <f t="shared" ref="AE1114" si="347">SUM(AE1039)</f>
        <v>0</v>
      </c>
      <c r="AF1114" s="1274"/>
      <c r="AG1114" s="2761"/>
      <c r="AH1114" s="3665"/>
      <c r="AI1114" s="253"/>
      <c r="AJ1114" s="253"/>
      <c r="AK1114" s="253"/>
      <c r="AL1114" s="253"/>
      <c r="AM1114" s="253"/>
      <c r="AN1114" s="253"/>
      <c r="AO1114" s="253"/>
      <c r="AP1114" s="253"/>
      <c r="AQ1114" s="253"/>
      <c r="AR1114" s="253"/>
      <c r="AS1114" s="253"/>
      <c r="AT1114" s="253"/>
      <c r="AU1114" s="253"/>
      <c r="AV1114" s="253"/>
      <c r="AW1114" s="253"/>
      <c r="AX1114" s="253"/>
      <c r="AY1114" s="253"/>
      <c r="AZ1114" s="253"/>
      <c r="BA1114" s="253"/>
      <c r="BB1114" s="253"/>
      <c r="BC1114" s="253"/>
      <c r="BD1114" s="253"/>
      <c r="BE1114" s="253"/>
      <c r="BF1114" s="253"/>
      <c r="BG1114" s="253"/>
      <c r="BH1114" s="253"/>
      <c r="BI1114" s="253"/>
      <c r="BJ1114" s="253"/>
      <c r="BK1114" s="253"/>
      <c r="BL1114" s="253"/>
      <c r="BM1114" s="253"/>
      <c r="BN1114" s="253"/>
      <c r="BO1114" s="253"/>
      <c r="BP1114" s="253"/>
      <c r="BQ1114" s="253"/>
      <c r="BR1114" s="253"/>
      <c r="BS1114" s="253"/>
      <c r="BT1114" s="253"/>
      <c r="BU1114" s="253"/>
      <c r="BV1114" s="253"/>
      <c r="BW1114" s="253"/>
      <c r="BX1114" s="253"/>
      <c r="BY1114" s="253"/>
      <c r="BZ1114" s="253"/>
      <c r="CA1114" s="253"/>
      <c r="CB1114" s="253"/>
      <c r="CC1114" s="253"/>
      <c r="CD1114" s="253"/>
      <c r="CE1114" s="253"/>
      <c r="CF1114" s="253"/>
      <c r="CG1114" s="253"/>
      <c r="CH1114" s="253"/>
      <c r="CI1114" s="253"/>
      <c r="CJ1114" s="253"/>
      <c r="CK1114" s="253"/>
      <c r="CL1114" s="253"/>
      <c r="CM1114" s="253"/>
      <c r="CN1114" s="253"/>
      <c r="CO1114" s="253"/>
      <c r="CP1114" s="253"/>
      <c r="CQ1114" s="253"/>
      <c r="CR1114" s="253"/>
      <c r="CS1114" s="253"/>
      <c r="CT1114" s="253"/>
      <c r="CU1114" s="253"/>
      <c r="CV1114" s="253"/>
      <c r="CW1114" s="253"/>
      <c r="CX1114" s="253"/>
      <c r="CY1114" s="253"/>
      <c r="CZ1114" s="253"/>
      <c r="DA1114" s="253"/>
      <c r="DB1114" s="253"/>
      <c r="DC1114" s="253"/>
      <c r="DD1114" s="253"/>
      <c r="DE1114" s="253"/>
      <c r="DF1114" s="253"/>
      <c r="DG1114" s="253"/>
      <c r="DH1114" s="253"/>
      <c r="DI1114" s="253"/>
      <c r="DJ1114" s="253"/>
      <c r="DK1114" s="253"/>
      <c r="DL1114" s="253"/>
      <c r="DM1114" s="253"/>
      <c r="DN1114" s="253"/>
      <c r="DO1114" s="253"/>
      <c r="DP1114" s="253"/>
      <c r="DQ1114" s="253"/>
      <c r="DR1114" s="253"/>
      <c r="DS1114" s="253"/>
      <c r="DT1114" s="253"/>
      <c r="DU1114" s="253"/>
      <c r="DV1114" s="253"/>
      <c r="DW1114" s="253"/>
      <c r="DX1114" s="253"/>
      <c r="DY1114" s="253"/>
      <c r="DZ1114" s="253"/>
      <c r="EA1114" s="253"/>
      <c r="EB1114" s="253"/>
      <c r="EC1114" s="253"/>
      <c r="ED1114" s="253"/>
      <c r="EE1114" s="253"/>
      <c r="EF1114" s="253"/>
      <c r="EG1114" s="253"/>
      <c r="EH1114" s="253"/>
      <c r="EI1114" s="253"/>
      <c r="EJ1114" s="253"/>
      <c r="EK1114" s="253"/>
      <c r="EL1114" s="253"/>
      <c r="EM1114" s="253"/>
      <c r="EN1114" s="253"/>
      <c r="EO1114" s="253"/>
      <c r="EP1114" s="253"/>
      <c r="EQ1114" s="253"/>
      <c r="ER1114" s="253"/>
      <c r="ES1114" s="253"/>
      <c r="ET1114" s="253"/>
      <c r="EU1114" s="253"/>
      <c r="EV1114" s="253"/>
      <c r="EW1114" s="253"/>
      <c r="EX1114" s="253"/>
      <c r="EY1114" s="253"/>
      <c r="EZ1114" s="253"/>
      <c r="FA1114" s="253"/>
      <c r="FB1114" s="253"/>
      <c r="FC1114" s="253"/>
      <c r="FD1114" s="253"/>
      <c r="FE1114" s="253"/>
      <c r="FF1114" s="253"/>
      <c r="FG1114" s="253"/>
      <c r="FH1114" s="253"/>
      <c r="FI1114" s="253"/>
      <c r="FJ1114" s="253"/>
      <c r="FK1114" s="253"/>
      <c r="FL1114" s="253"/>
      <c r="FM1114" s="253"/>
      <c r="FN1114" s="253"/>
      <c r="FO1114" s="253"/>
      <c r="FP1114" s="253"/>
      <c r="FQ1114" s="253"/>
      <c r="FR1114" s="253"/>
      <c r="FS1114" s="253"/>
      <c r="FT1114" s="253"/>
      <c r="FU1114" s="253"/>
      <c r="FV1114" s="253"/>
      <c r="FW1114" s="253"/>
      <c r="FX1114" s="253"/>
      <c r="FY1114" s="253"/>
      <c r="FZ1114" s="253"/>
      <c r="GA1114" s="253"/>
      <c r="GB1114" s="253"/>
      <c r="GC1114" s="253"/>
      <c r="GD1114" s="253"/>
      <c r="GE1114" s="253"/>
      <c r="GF1114" s="253"/>
      <c r="GG1114" s="253"/>
      <c r="GH1114" s="253"/>
      <c r="GI1114" s="253"/>
      <c r="GJ1114" s="253"/>
      <c r="GK1114" s="253"/>
      <c r="GL1114" s="253"/>
      <c r="GM1114" s="253"/>
      <c r="GN1114" s="253"/>
      <c r="GO1114" s="253"/>
      <c r="GP1114" s="253"/>
      <c r="GQ1114" s="253"/>
      <c r="GR1114" s="253"/>
      <c r="GS1114" s="253"/>
      <c r="GT1114" s="253"/>
      <c r="GU1114" s="253"/>
      <c r="GV1114" s="253"/>
      <c r="GW1114" s="253"/>
      <c r="GX1114" s="253"/>
      <c r="GY1114" s="253"/>
      <c r="GZ1114" s="253"/>
      <c r="HA1114" s="253"/>
      <c r="HB1114" s="253"/>
      <c r="HC1114" s="253"/>
      <c r="HD1114" s="253"/>
      <c r="HE1114" s="253"/>
      <c r="HF1114" s="253"/>
      <c r="HG1114" s="253"/>
      <c r="HH1114" s="253"/>
      <c r="HI1114" s="253"/>
      <c r="HJ1114" s="253"/>
      <c r="HK1114" s="253"/>
      <c r="HL1114" s="253"/>
      <c r="HM1114" s="253"/>
      <c r="HN1114" s="253"/>
      <c r="HO1114" s="253"/>
      <c r="HP1114" s="253"/>
      <c r="HQ1114" s="253"/>
      <c r="HR1114" s="253"/>
      <c r="HS1114" s="253"/>
      <c r="HT1114" s="253"/>
      <c r="HU1114" s="253"/>
      <c r="HV1114" s="253"/>
      <c r="HW1114" s="253"/>
      <c r="HX1114" s="253"/>
      <c r="HY1114" s="253"/>
      <c r="HZ1114" s="253"/>
      <c r="IA1114" s="253"/>
      <c r="IB1114" s="253"/>
      <c r="IC1114" s="253"/>
      <c r="ID1114" s="253"/>
      <c r="IE1114" s="253"/>
      <c r="IF1114" s="253"/>
      <c r="IG1114" s="253"/>
      <c r="IH1114" s="253"/>
      <c r="II1114" s="253"/>
      <c r="IJ1114" s="253"/>
      <c r="IK1114" s="253"/>
      <c r="IL1114" s="253"/>
      <c r="IM1114" s="253"/>
      <c r="IN1114" s="253"/>
      <c r="IO1114" s="253"/>
      <c r="IP1114" s="253"/>
      <c r="IQ1114" s="253"/>
      <c r="IR1114" s="253"/>
      <c r="IS1114" s="253"/>
      <c r="IT1114" s="253"/>
      <c r="IU1114" s="253"/>
      <c r="IV1114" s="253"/>
      <c r="IW1114" s="253"/>
      <c r="IX1114" s="253"/>
      <c r="IY1114" s="253"/>
      <c r="IZ1114" s="253"/>
      <c r="JA1114" s="253"/>
      <c r="JB1114" s="253"/>
      <c r="JC1114" s="253"/>
      <c r="JD1114" s="253"/>
      <c r="JE1114" s="253"/>
    </row>
    <row r="1115" spans="1:265" s="1185" customFormat="1" ht="30" x14ac:dyDescent="0.25">
      <c r="A1115" s="414">
        <v>1</v>
      </c>
      <c r="B1115" s="414">
        <v>1</v>
      </c>
      <c r="C1115" s="1022" t="s">
        <v>212</v>
      </c>
      <c r="D1115" s="1022"/>
      <c r="E1115" s="336"/>
      <c r="F1115" s="3173">
        <f t="shared" si="340"/>
        <v>8</v>
      </c>
      <c r="G1115" s="1054">
        <f t="shared" si="340"/>
        <v>3</v>
      </c>
      <c r="H1115" s="3174">
        <f t="shared" si="340"/>
        <v>0</v>
      </c>
      <c r="I1115" s="2492">
        <f t="shared" si="338"/>
        <v>0</v>
      </c>
      <c r="J1115" s="3175"/>
      <c r="K1115" s="3175"/>
      <c r="L1115" s="3176"/>
      <c r="M1115" s="3164"/>
      <c r="N1115" s="3176"/>
      <c r="O1115" s="3176"/>
      <c r="P1115" s="3176"/>
      <c r="Q1115" s="3164"/>
      <c r="R1115" s="3177"/>
      <c r="S1115" s="3177"/>
      <c r="T1115" s="3177"/>
      <c r="U1115" s="3177"/>
      <c r="V1115" s="3177"/>
      <c r="W1115" s="3159"/>
      <c r="X1115" s="1054"/>
      <c r="Y1115" s="2770"/>
      <c r="Z1115" s="1054"/>
      <c r="AA1115" s="3174"/>
      <c r="AB1115" s="3178"/>
      <c r="AC1115" s="3178"/>
      <c r="AD1115" s="3174"/>
      <c r="AE1115" s="2138">
        <f t="shared" ref="AE1115" si="348">SUM(AE1040)</f>
        <v>0</v>
      </c>
      <c r="AF1115" s="2138"/>
      <c r="AG1115" s="2761"/>
      <c r="AH1115" s="3665"/>
      <c r="AI1115" s="253"/>
      <c r="AJ1115" s="253"/>
      <c r="AK1115" s="253"/>
      <c r="AL1115" s="253"/>
      <c r="AM1115" s="253"/>
      <c r="AN1115" s="253"/>
      <c r="AO1115" s="253"/>
      <c r="AP1115" s="253"/>
      <c r="AQ1115" s="253"/>
      <c r="AR1115" s="253"/>
      <c r="AS1115" s="253"/>
      <c r="AT1115" s="253"/>
      <c r="AU1115" s="253"/>
      <c r="AV1115" s="253"/>
      <c r="AW1115" s="253"/>
      <c r="AX1115" s="253"/>
      <c r="AY1115" s="253"/>
      <c r="AZ1115" s="253"/>
      <c r="BA1115" s="253"/>
      <c r="BB1115" s="253"/>
      <c r="BC1115" s="253"/>
      <c r="BD1115" s="253"/>
      <c r="BE1115" s="253"/>
      <c r="BF1115" s="253"/>
      <c r="BG1115" s="253"/>
      <c r="BH1115" s="253"/>
      <c r="BI1115" s="253"/>
      <c r="BJ1115" s="253"/>
      <c r="BK1115" s="253"/>
      <c r="BL1115" s="253"/>
      <c r="BM1115" s="253"/>
      <c r="BN1115" s="253"/>
      <c r="BO1115" s="253"/>
      <c r="BP1115" s="253"/>
      <c r="BQ1115" s="253"/>
      <c r="BR1115" s="253"/>
      <c r="BS1115" s="253"/>
      <c r="BT1115" s="253"/>
      <c r="BU1115" s="253"/>
      <c r="BV1115" s="253"/>
      <c r="BW1115" s="253"/>
      <c r="BX1115" s="253"/>
      <c r="BY1115" s="253"/>
      <c r="BZ1115" s="253"/>
      <c r="CA1115" s="253"/>
      <c r="CB1115" s="253"/>
      <c r="CC1115" s="253"/>
      <c r="CD1115" s="253"/>
      <c r="CE1115" s="253"/>
      <c r="CF1115" s="253"/>
      <c r="CG1115" s="253"/>
      <c r="CH1115" s="253"/>
      <c r="CI1115" s="253"/>
      <c r="CJ1115" s="253"/>
      <c r="CK1115" s="253"/>
      <c r="CL1115" s="253"/>
      <c r="CM1115" s="253"/>
      <c r="CN1115" s="253"/>
      <c r="CO1115" s="253"/>
      <c r="CP1115" s="253"/>
      <c r="CQ1115" s="253"/>
      <c r="CR1115" s="253"/>
      <c r="CS1115" s="253"/>
      <c r="CT1115" s="253"/>
      <c r="CU1115" s="253"/>
      <c r="CV1115" s="253"/>
      <c r="CW1115" s="253"/>
      <c r="CX1115" s="253"/>
      <c r="CY1115" s="253"/>
      <c r="CZ1115" s="253"/>
      <c r="DA1115" s="253"/>
      <c r="DB1115" s="253"/>
      <c r="DC1115" s="253"/>
      <c r="DD1115" s="253"/>
      <c r="DE1115" s="253"/>
      <c r="DF1115" s="253"/>
      <c r="DG1115" s="253"/>
      <c r="DH1115" s="253"/>
      <c r="DI1115" s="253"/>
      <c r="DJ1115" s="253"/>
      <c r="DK1115" s="253"/>
      <c r="DL1115" s="253"/>
      <c r="DM1115" s="253"/>
      <c r="DN1115" s="253"/>
      <c r="DO1115" s="253"/>
      <c r="DP1115" s="253"/>
      <c r="DQ1115" s="253"/>
      <c r="DR1115" s="253"/>
      <c r="DS1115" s="253"/>
      <c r="DT1115" s="253"/>
      <c r="DU1115" s="253"/>
      <c r="DV1115" s="253"/>
      <c r="DW1115" s="253"/>
      <c r="DX1115" s="253"/>
      <c r="DY1115" s="253"/>
      <c r="DZ1115" s="253"/>
      <c r="EA1115" s="253"/>
      <c r="EB1115" s="253"/>
      <c r="EC1115" s="253"/>
      <c r="ED1115" s="253"/>
      <c r="EE1115" s="253"/>
      <c r="EF1115" s="253"/>
      <c r="EG1115" s="253"/>
      <c r="EH1115" s="253"/>
      <c r="EI1115" s="253"/>
      <c r="EJ1115" s="253"/>
      <c r="EK1115" s="253"/>
      <c r="EL1115" s="253"/>
      <c r="EM1115" s="253"/>
      <c r="EN1115" s="253"/>
      <c r="EO1115" s="253"/>
      <c r="EP1115" s="253"/>
      <c r="EQ1115" s="253"/>
      <c r="ER1115" s="253"/>
      <c r="ES1115" s="253"/>
      <c r="ET1115" s="253"/>
      <c r="EU1115" s="253"/>
      <c r="EV1115" s="253"/>
      <c r="EW1115" s="253"/>
      <c r="EX1115" s="253"/>
      <c r="EY1115" s="253"/>
      <c r="EZ1115" s="253"/>
      <c r="FA1115" s="253"/>
      <c r="FB1115" s="253"/>
      <c r="FC1115" s="253"/>
      <c r="FD1115" s="253"/>
      <c r="FE1115" s="253"/>
      <c r="FF1115" s="253"/>
      <c r="FG1115" s="253"/>
      <c r="FH1115" s="253"/>
      <c r="FI1115" s="253"/>
      <c r="FJ1115" s="253"/>
      <c r="FK1115" s="253"/>
      <c r="FL1115" s="253"/>
      <c r="FM1115" s="253"/>
      <c r="FN1115" s="253"/>
      <c r="FO1115" s="253"/>
      <c r="FP1115" s="253"/>
      <c r="FQ1115" s="253"/>
      <c r="FR1115" s="253"/>
      <c r="FS1115" s="253"/>
      <c r="FT1115" s="253"/>
      <c r="FU1115" s="253"/>
      <c r="FV1115" s="253"/>
      <c r="FW1115" s="253"/>
      <c r="FX1115" s="253"/>
      <c r="FY1115" s="253"/>
      <c r="FZ1115" s="253"/>
      <c r="GA1115" s="253"/>
      <c r="GB1115" s="253"/>
      <c r="GC1115" s="253"/>
      <c r="GD1115" s="253"/>
      <c r="GE1115" s="253"/>
      <c r="GF1115" s="253"/>
      <c r="GG1115" s="253"/>
      <c r="GH1115" s="253"/>
      <c r="GI1115" s="253"/>
      <c r="GJ1115" s="253"/>
      <c r="GK1115" s="253"/>
      <c r="GL1115" s="253"/>
      <c r="GM1115" s="253"/>
      <c r="GN1115" s="253"/>
      <c r="GO1115" s="253"/>
      <c r="GP1115" s="253"/>
      <c r="GQ1115" s="253"/>
      <c r="GR1115" s="253"/>
      <c r="GS1115" s="253"/>
      <c r="GT1115" s="253"/>
      <c r="GU1115" s="253"/>
      <c r="GV1115" s="253"/>
      <c r="GW1115" s="253"/>
      <c r="GX1115" s="253"/>
      <c r="GY1115" s="253"/>
      <c r="GZ1115" s="253"/>
      <c r="HA1115" s="253"/>
      <c r="HB1115" s="253"/>
      <c r="HC1115" s="253"/>
      <c r="HD1115" s="253"/>
      <c r="HE1115" s="253"/>
      <c r="HF1115" s="253"/>
      <c r="HG1115" s="253"/>
      <c r="HH1115" s="253"/>
      <c r="HI1115" s="253"/>
      <c r="HJ1115" s="253"/>
      <c r="HK1115" s="253"/>
      <c r="HL1115" s="253"/>
      <c r="HM1115" s="253"/>
      <c r="HN1115" s="253"/>
      <c r="HO1115" s="253"/>
      <c r="HP1115" s="253"/>
      <c r="HQ1115" s="253"/>
      <c r="HR1115" s="253"/>
      <c r="HS1115" s="253"/>
      <c r="HT1115" s="253"/>
      <c r="HU1115" s="253"/>
      <c r="HV1115" s="253"/>
      <c r="HW1115" s="253"/>
      <c r="HX1115" s="253"/>
      <c r="HY1115" s="253"/>
      <c r="HZ1115" s="253"/>
      <c r="IA1115" s="253"/>
      <c r="IB1115" s="253"/>
      <c r="IC1115" s="253"/>
      <c r="ID1115" s="253"/>
      <c r="IE1115" s="253"/>
      <c r="IF1115" s="253"/>
      <c r="IG1115" s="253"/>
      <c r="IH1115" s="253"/>
      <c r="II1115" s="253"/>
      <c r="IJ1115" s="253"/>
      <c r="IK1115" s="253"/>
      <c r="IL1115" s="253"/>
      <c r="IM1115" s="253"/>
      <c r="IN1115" s="253"/>
      <c r="IO1115" s="253"/>
      <c r="IP1115" s="253"/>
      <c r="IQ1115" s="253"/>
      <c r="IR1115" s="253"/>
      <c r="IS1115" s="253"/>
      <c r="IT1115" s="253"/>
      <c r="IU1115" s="253"/>
      <c r="IV1115" s="253"/>
      <c r="IW1115" s="253"/>
      <c r="IX1115" s="253"/>
      <c r="IY1115" s="253"/>
      <c r="IZ1115" s="253"/>
      <c r="JA1115" s="253"/>
      <c r="JB1115" s="253"/>
      <c r="JC1115" s="253"/>
      <c r="JD1115" s="253"/>
      <c r="JE1115" s="253"/>
    </row>
    <row r="1116" spans="1:265" s="1185" customFormat="1" ht="30" thickBot="1" x14ac:dyDescent="0.3">
      <c r="A1116" s="414"/>
      <c r="B1116" s="414">
        <v>1</v>
      </c>
      <c r="C1116" s="1023" t="s">
        <v>217</v>
      </c>
      <c r="D1116" s="3179"/>
      <c r="E1116" s="3180"/>
      <c r="F1116" s="3181">
        <f>F1041</f>
        <v>10000</v>
      </c>
      <c r="G1116" s="3182">
        <f>G1041</f>
        <v>4167</v>
      </c>
      <c r="H1116" s="3182">
        <f>H1041</f>
        <v>7218</v>
      </c>
      <c r="I1116" s="2496">
        <f t="shared" si="338"/>
        <v>173.21814254859612</v>
      </c>
      <c r="J1116" s="3183"/>
      <c r="K1116" s="3183"/>
      <c r="L1116" s="3184"/>
      <c r="M1116" s="3184"/>
      <c r="N1116" s="3184"/>
      <c r="O1116" s="3184"/>
      <c r="P1116" s="3184"/>
      <c r="Q1116" s="3184"/>
      <c r="R1116" s="3185">
        <f t="shared" ref="R1116:AF1116" si="349">R1041</f>
        <v>60784.641000000003</v>
      </c>
      <c r="S1116" s="3185">
        <f t="shared" ref="S1116:T1116" si="350">S1041</f>
        <v>60784.641000000003</v>
      </c>
      <c r="T1116" s="3185">
        <f t="shared" si="350"/>
        <v>60784.641000000003</v>
      </c>
      <c r="U1116" s="3185">
        <f t="shared" ref="U1116:V1116" si="351">U1041</f>
        <v>60784.641000000003</v>
      </c>
      <c r="V1116" s="3185">
        <f t="shared" si="351"/>
        <v>60784.641000000003</v>
      </c>
      <c r="W1116" s="3185">
        <f t="shared" si="349"/>
        <v>25326.933750000004</v>
      </c>
      <c r="X1116" s="3186">
        <f t="shared" si="349"/>
        <v>25326.93375</v>
      </c>
      <c r="Y1116" s="3187">
        <f t="shared" si="349"/>
        <v>0</v>
      </c>
      <c r="Z1116" s="3186">
        <f t="shared" si="349"/>
        <v>0</v>
      </c>
      <c r="AA1116" s="3186">
        <f t="shared" si="349"/>
        <v>0</v>
      </c>
      <c r="AB1116" s="3186">
        <f t="shared" si="349"/>
        <v>0</v>
      </c>
      <c r="AC1116" s="3186">
        <f t="shared" si="349"/>
        <v>-25.635439999999999</v>
      </c>
      <c r="AD1116" s="3186">
        <f t="shared" si="349"/>
        <v>25301.298310000002</v>
      </c>
      <c r="AE1116" s="1298">
        <f>AE1041</f>
        <v>0</v>
      </c>
      <c r="AF1116" s="3188">
        <f t="shared" si="349"/>
        <v>0</v>
      </c>
      <c r="AG1116" s="2761"/>
      <c r="AH1116" s="3665"/>
      <c r="AI1116" s="253"/>
      <c r="AJ1116" s="253"/>
      <c r="AK1116" s="253"/>
      <c r="AL1116" s="253"/>
      <c r="AM1116" s="253"/>
      <c r="AN1116" s="253"/>
      <c r="AO1116" s="253"/>
      <c r="AP1116" s="253"/>
      <c r="AQ1116" s="253"/>
      <c r="AR1116" s="253"/>
      <c r="AS1116" s="253"/>
      <c r="AT1116" s="253"/>
      <c r="AU1116" s="253"/>
      <c r="AV1116" s="253"/>
      <c r="AW1116" s="253"/>
      <c r="AX1116" s="253"/>
      <c r="AY1116" s="253"/>
      <c r="AZ1116" s="253"/>
      <c r="BA1116" s="253"/>
      <c r="BB1116" s="253"/>
      <c r="BC1116" s="253"/>
      <c r="BD1116" s="253"/>
      <c r="BE1116" s="253"/>
      <c r="BF1116" s="253"/>
      <c r="BG1116" s="253"/>
      <c r="BH1116" s="253"/>
      <c r="BI1116" s="253"/>
      <c r="BJ1116" s="253"/>
      <c r="BK1116" s="253"/>
      <c r="BL1116" s="253"/>
      <c r="BM1116" s="253"/>
      <c r="BN1116" s="253"/>
      <c r="BO1116" s="253"/>
      <c r="BP1116" s="253"/>
      <c r="BQ1116" s="253"/>
      <c r="BR1116" s="253"/>
      <c r="BS1116" s="253"/>
      <c r="BT1116" s="253"/>
      <c r="BU1116" s="253"/>
      <c r="BV1116" s="253"/>
      <c r="BW1116" s="253"/>
      <c r="BX1116" s="253"/>
      <c r="BY1116" s="253"/>
      <c r="BZ1116" s="253"/>
      <c r="CA1116" s="253"/>
      <c r="CB1116" s="253"/>
      <c r="CC1116" s="253"/>
      <c r="CD1116" s="253"/>
      <c r="CE1116" s="253"/>
      <c r="CF1116" s="253"/>
      <c r="CG1116" s="253"/>
      <c r="CH1116" s="253"/>
      <c r="CI1116" s="253"/>
      <c r="CJ1116" s="253"/>
      <c r="CK1116" s="253"/>
      <c r="CL1116" s="253"/>
      <c r="CM1116" s="253"/>
      <c r="CN1116" s="253"/>
      <c r="CO1116" s="253"/>
      <c r="CP1116" s="253"/>
      <c r="CQ1116" s="253"/>
      <c r="CR1116" s="253"/>
      <c r="CS1116" s="253"/>
      <c r="CT1116" s="253"/>
      <c r="CU1116" s="253"/>
      <c r="CV1116" s="253"/>
      <c r="CW1116" s="253"/>
      <c r="CX1116" s="253"/>
      <c r="CY1116" s="253"/>
      <c r="CZ1116" s="253"/>
      <c r="DA1116" s="253"/>
      <c r="DB1116" s="253"/>
      <c r="DC1116" s="253"/>
      <c r="DD1116" s="253"/>
      <c r="DE1116" s="253"/>
      <c r="DF1116" s="253"/>
      <c r="DG1116" s="253"/>
      <c r="DH1116" s="253"/>
      <c r="DI1116" s="253"/>
      <c r="DJ1116" s="253"/>
      <c r="DK1116" s="253"/>
      <c r="DL1116" s="253"/>
      <c r="DM1116" s="253"/>
      <c r="DN1116" s="253"/>
      <c r="DO1116" s="253"/>
      <c r="DP1116" s="253"/>
      <c r="DQ1116" s="253"/>
      <c r="DR1116" s="253"/>
      <c r="DS1116" s="253"/>
      <c r="DT1116" s="253"/>
      <c r="DU1116" s="253"/>
      <c r="DV1116" s="253"/>
      <c r="DW1116" s="253"/>
      <c r="DX1116" s="253"/>
      <c r="DY1116" s="253"/>
      <c r="DZ1116" s="253"/>
      <c r="EA1116" s="253"/>
      <c r="EB1116" s="253"/>
      <c r="EC1116" s="253"/>
      <c r="ED1116" s="253"/>
      <c r="EE1116" s="253"/>
      <c r="EF1116" s="253"/>
      <c r="EG1116" s="253"/>
      <c r="EH1116" s="253"/>
      <c r="EI1116" s="253"/>
      <c r="EJ1116" s="253"/>
      <c r="EK1116" s="253"/>
      <c r="EL1116" s="253"/>
      <c r="EM1116" s="253"/>
      <c r="EN1116" s="253"/>
      <c r="EO1116" s="253"/>
      <c r="EP1116" s="253"/>
      <c r="EQ1116" s="253"/>
      <c r="ER1116" s="253"/>
      <c r="ES1116" s="253"/>
      <c r="ET1116" s="253"/>
      <c r="EU1116" s="253"/>
      <c r="EV1116" s="253"/>
      <c r="EW1116" s="253"/>
      <c r="EX1116" s="253"/>
      <c r="EY1116" s="253"/>
      <c r="EZ1116" s="253"/>
      <c r="FA1116" s="253"/>
      <c r="FB1116" s="253"/>
      <c r="FC1116" s="253"/>
      <c r="FD1116" s="253"/>
      <c r="FE1116" s="253"/>
      <c r="FF1116" s="253"/>
      <c r="FG1116" s="253"/>
      <c r="FH1116" s="253"/>
      <c r="FI1116" s="253"/>
      <c r="FJ1116" s="253"/>
      <c r="FK1116" s="253"/>
      <c r="FL1116" s="253"/>
      <c r="FM1116" s="253"/>
      <c r="FN1116" s="253"/>
      <c r="FO1116" s="253"/>
      <c r="FP1116" s="253"/>
      <c r="FQ1116" s="253"/>
      <c r="FR1116" s="253"/>
      <c r="FS1116" s="253"/>
      <c r="FT1116" s="253"/>
      <c r="FU1116" s="253"/>
      <c r="FV1116" s="253"/>
      <c r="FW1116" s="253"/>
      <c r="FX1116" s="253"/>
      <c r="FY1116" s="253"/>
      <c r="FZ1116" s="253"/>
      <c r="GA1116" s="253"/>
      <c r="GB1116" s="253"/>
      <c r="GC1116" s="253"/>
      <c r="GD1116" s="253"/>
      <c r="GE1116" s="253"/>
      <c r="GF1116" s="253"/>
      <c r="GG1116" s="253"/>
      <c r="GH1116" s="253"/>
      <c r="GI1116" s="253"/>
      <c r="GJ1116" s="253"/>
      <c r="GK1116" s="253"/>
      <c r="GL1116" s="253"/>
      <c r="GM1116" s="253"/>
      <c r="GN1116" s="253"/>
      <c r="GO1116" s="253"/>
      <c r="GP1116" s="253"/>
      <c r="GQ1116" s="253"/>
      <c r="GR1116" s="253"/>
      <c r="GS1116" s="253"/>
      <c r="GT1116" s="253"/>
      <c r="GU1116" s="253"/>
      <c r="GV1116" s="253"/>
      <c r="GW1116" s="253"/>
      <c r="GX1116" s="253"/>
      <c r="GY1116" s="253"/>
      <c r="GZ1116" s="253"/>
      <c r="HA1116" s="253"/>
      <c r="HB1116" s="253"/>
      <c r="HC1116" s="253"/>
      <c r="HD1116" s="253"/>
      <c r="HE1116" s="253"/>
      <c r="HF1116" s="253"/>
      <c r="HG1116" s="253"/>
      <c r="HH1116" s="253"/>
      <c r="HI1116" s="253"/>
      <c r="HJ1116" s="253"/>
      <c r="HK1116" s="253"/>
      <c r="HL1116" s="253"/>
      <c r="HM1116" s="253"/>
      <c r="HN1116" s="253"/>
      <c r="HO1116" s="253"/>
      <c r="HP1116" s="253"/>
      <c r="HQ1116" s="253"/>
      <c r="HR1116" s="253"/>
      <c r="HS1116" s="253"/>
      <c r="HT1116" s="253"/>
      <c r="HU1116" s="253"/>
      <c r="HV1116" s="253"/>
      <c r="HW1116" s="253"/>
      <c r="HX1116" s="253"/>
      <c r="HY1116" s="253"/>
      <c r="HZ1116" s="253"/>
      <c r="IA1116" s="253"/>
      <c r="IB1116" s="253"/>
      <c r="IC1116" s="253"/>
      <c r="ID1116" s="253"/>
      <c r="IE1116" s="253"/>
      <c r="IF1116" s="253"/>
      <c r="IG1116" s="253"/>
      <c r="IH1116" s="253"/>
      <c r="II1116" s="253"/>
      <c r="IJ1116" s="253"/>
      <c r="IK1116" s="253"/>
      <c r="IL1116" s="253"/>
      <c r="IM1116" s="253"/>
      <c r="IN1116" s="253"/>
      <c r="IO1116" s="253"/>
      <c r="IP1116" s="253"/>
      <c r="IQ1116" s="253"/>
      <c r="IR1116" s="253"/>
      <c r="IS1116" s="253"/>
      <c r="IT1116" s="253"/>
      <c r="IU1116" s="253"/>
      <c r="IV1116" s="253"/>
      <c r="IW1116" s="253"/>
      <c r="IX1116" s="253"/>
      <c r="IY1116" s="253"/>
      <c r="IZ1116" s="253"/>
      <c r="JA1116" s="253"/>
      <c r="JB1116" s="253"/>
      <c r="JC1116" s="253"/>
      <c r="JD1116" s="253"/>
      <c r="JE1116" s="253"/>
    </row>
    <row r="1117" spans="1:265" ht="15.75" thickBot="1" x14ac:dyDescent="0.3">
      <c r="A1117" s="414">
        <v>1</v>
      </c>
      <c r="B1117" s="414">
        <v>1</v>
      </c>
      <c r="C1117" s="3189" t="s">
        <v>57</v>
      </c>
      <c r="D1117" s="3190"/>
      <c r="E1117" s="3190"/>
      <c r="F1117" s="462"/>
      <c r="G1117" s="1927"/>
      <c r="H1117" s="1927"/>
      <c r="I1117" s="1927"/>
      <c r="J1117" s="573"/>
      <c r="K1117" s="573"/>
      <c r="L1117" s="992"/>
      <c r="M1117" s="992"/>
      <c r="N1117" s="992"/>
      <c r="O1117" s="992"/>
      <c r="P1117" s="992"/>
      <c r="Q1117" s="992"/>
      <c r="R1117" s="573"/>
      <c r="S1117" s="573"/>
      <c r="T1117" s="573"/>
      <c r="U1117" s="573"/>
      <c r="V1117" s="573"/>
      <c r="W1117" s="3191"/>
      <c r="X1117" s="992"/>
      <c r="Y1117" s="1073"/>
      <c r="Z1117" s="992"/>
      <c r="AA1117" s="992"/>
      <c r="AB1117" s="3192"/>
      <c r="AC1117" s="3192"/>
      <c r="AD1117" s="992"/>
      <c r="AE1117" s="1929"/>
      <c r="AF1117" s="3149"/>
      <c r="AG1117" s="2761"/>
    </row>
    <row r="1118" spans="1:265" ht="47.25" x14ac:dyDescent="0.25">
      <c r="A1118" s="414">
        <v>1</v>
      </c>
      <c r="B1118" s="414">
        <v>1</v>
      </c>
      <c r="C1118" s="2295" t="s">
        <v>495</v>
      </c>
      <c r="D1118" s="3193"/>
      <c r="E1118" s="3194"/>
      <c r="F1118" s="422"/>
      <c r="G1118" s="244"/>
      <c r="H1118" s="244"/>
      <c r="I1118" s="244"/>
      <c r="J1118" s="1651"/>
      <c r="K1118" s="1651"/>
      <c r="L1118" s="1651"/>
      <c r="M1118" s="1651"/>
      <c r="N1118" s="1651"/>
      <c r="O1118" s="1651"/>
      <c r="P1118" s="1651"/>
      <c r="Q1118" s="1651"/>
      <c r="R1118" s="2423"/>
      <c r="S1118" s="2423"/>
      <c r="T1118" s="2423"/>
      <c r="U1118" s="2423"/>
      <c r="V1118" s="2423"/>
      <c r="W1118" s="3195"/>
      <c r="X1118" s="2419"/>
      <c r="Y1118" s="3196"/>
      <c r="Z1118" s="2419"/>
      <c r="AA1118" s="2419"/>
      <c r="AB1118" s="2421"/>
      <c r="AC1118" s="2421"/>
      <c r="AD1118" s="2419"/>
      <c r="AE1118" s="1271"/>
      <c r="AF1118" s="3197"/>
      <c r="AG1118" s="2761"/>
    </row>
    <row r="1119" spans="1:265" s="2715" customFormat="1" x14ac:dyDescent="0.25">
      <c r="A1119" s="414">
        <v>1</v>
      </c>
      <c r="B1119" s="414">
        <v>1</v>
      </c>
      <c r="C1119" s="2417" t="s">
        <v>5</v>
      </c>
      <c r="D1119" s="2417"/>
      <c r="E1119" s="2417"/>
      <c r="F1119" s="456"/>
      <c r="G1119" s="1651"/>
      <c r="H1119" s="1651"/>
      <c r="I1119" s="1651"/>
      <c r="J1119" s="1651"/>
      <c r="K1119" s="1651"/>
      <c r="L1119" s="2419"/>
      <c r="M1119" s="2419"/>
      <c r="N1119" s="2419"/>
      <c r="O1119" s="2419"/>
      <c r="P1119" s="2419"/>
      <c r="Q1119" s="2419"/>
      <c r="R1119" s="2904"/>
      <c r="S1119" s="2904"/>
      <c r="T1119" s="2904"/>
      <c r="U1119" s="2904"/>
      <c r="V1119" s="2904"/>
      <c r="W1119" s="3198"/>
      <c r="X1119" s="1651"/>
      <c r="Y1119" s="3090"/>
      <c r="Z1119" s="1651"/>
      <c r="AA1119" s="1651"/>
      <c r="AB1119" s="1651"/>
      <c r="AC1119" s="1651"/>
      <c r="AD1119" s="1651"/>
      <c r="AE1119" s="1653"/>
      <c r="AF1119" s="1653"/>
      <c r="AG1119" s="2761"/>
      <c r="AH1119" s="1412"/>
    </row>
    <row r="1120" spans="1:265" s="2715" customFormat="1" x14ac:dyDescent="0.25">
      <c r="A1120" s="414">
        <v>1</v>
      </c>
      <c r="B1120" s="414">
        <v>1</v>
      </c>
      <c r="C1120" s="2420" t="s">
        <v>325</v>
      </c>
      <c r="D1120" s="1472" t="s">
        <v>246</v>
      </c>
      <c r="E1120" s="2419">
        <v>340</v>
      </c>
      <c r="F1120" s="114">
        <v>100</v>
      </c>
      <c r="G1120" s="213">
        <f>F1120/12*$C$3</f>
        <v>41.666666666666671</v>
      </c>
      <c r="H1120" s="213">
        <v>101</v>
      </c>
      <c r="I1120" s="213">
        <f t="shared" ref="I1120:I1127" si="352">H1120/G1120*100</f>
        <v>242.4</v>
      </c>
      <c r="J1120" s="2423">
        <v>15</v>
      </c>
      <c r="K1120" s="269">
        <f t="shared" ref="K1120:K1132" si="353">N1120/H1120</f>
        <v>9.6237623762376234</v>
      </c>
      <c r="L1120" s="270">
        <f t="shared" ref="L1120:L1131" si="354">ROUND(F1120*J1120,0)</f>
        <v>1500</v>
      </c>
      <c r="M1120" s="270">
        <f>ROUND(L1120/12*$C$3,0)</f>
        <v>625</v>
      </c>
      <c r="N1120" s="270">
        <v>972</v>
      </c>
      <c r="O1120" s="270">
        <f t="shared" ref="O1120:O1132" si="355">N1120/M1120*100</f>
        <v>155.51999999999998</v>
      </c>
      <c r="P1120" s="270">
        <f t="shared" ref="P1120:P1131" si="356">ROUND(L1120/E1120,0)</f>
        <v>4</v>
      </c>
      <c r="Q1120" s="270">
        <f t="shared" ref="Q1120:Q1132" si="357">N1120/$C$3*12/P1120</f>
        <v>583.20000000000005</v>
      </c>
      <c r="R1120" s="552"/>
      <c r="S1120" s="552"/>
      <c r="T1120" s="552"/>
      <c r="U1120" s="552"/>
      <c r="V1120" s="552"/>
      <c r="W1120" s="2898"/>
      <c r="X1120" s="418"/>
      <c r="Y1120" s="2752"/>
      <c r="Z1120" s="418"/>
      <c r="AA1120" s="418"/>
      <c r="AB1120" s="418"/>
      <c r="AC1120" s="418"/>
      <c r="AD1120" s="418"/>
      <c r="AE1120" s="1290"/>
      <c r="AF1120" s="1302"/>
      <c r="AG1120" s="2761"/>
      <c r="AH1120" s="1412"/>
    </row>
    <row r="1121" spans="1:34" s="2715" customFormat="1" x14ac:dyDescent="0.25">
      <c r="A1121" s="414">
        <v>1</v>
      </c>
      <c r="B1121" s="414">
        <v>1</v>
      </c>
      <c r="C1121" s="2420" t="s">
        <v>24</v>
      </c>
      <c r="D1121" s="1472" t="s">
        <v>246</v>
      </c>
      <c r="E1121" s="2419">
        <v>340</v>
      </c>
      <c r="F1121" s="114">
        <v>605</v>
      </c>
      <c r="G1121" s="213">
        <f>F1121/12*$C$3</f>
        <v>252.08333333333331</v>
      </c>
      <c r="H1121" s="213">
        <v>247</v>
      </c>
      <c r="I1121" s="213">
        <f t="shared" si="352"/>
        <v>97.983471074380162</v>
      </c>
      <c r="J1121" s="2423">
        <v>6</v>
      </c>
      <c r="K1121" s="269">
        <f t="shared" si="353"/>
        <v>6.0323886639676116</v>
      </c>
      <c r="L1121" s="270">
        <f t="shared" si="354"/>
        <v>3630</v>
      </c>
      <c r="M1121" s="270">
        <f>ROUND(L1121/12*$C$3,0)</f>
        <v>1513</v>
      </c>
      <c r="N1121" s="270">
        <v>1490</v>
      </c>
      <c r="O1121" s="270">
        <f t="shared" si="355"/>
        <v>98.479841374752155</v>
      </c>
      <c r="P1121" s="270">
        <f t="shared" si="356"/>
        <v>11</v>
      </c>
      <c r="Q1121" s="270">
        <f t="shared" si="357"/>
        <v>325.09090909090907</v>
      </c>
      <c r="R1121" s="552"/>
      <c r="S1121" s="552"/>
      <c r="T1121" s="552"/>
      <c r="U1121" s="552"/>
      <c r="V1121" s="552"/>
      <c r="W1121" s="2898"/>
      <c r="X1121" s="418"/>
      <c r="Y1121" s="2752"/>
      <c r="Z1121" s="418"/>
      <c r="AA1121" s="418"/>
      <c r="AB1121" s="418"/>
      <c r="AC1121" s="418"/>
      <c r="AD1121" s="418"/>
      <c r="AE1121" s="1290"/>
      <c r="AF1121" s="1302"/>
      <c r="AG1121" s="2761"/>
      <c r="AH1121" s="1412"/>
    </row>
    <row r="1122" spans="1:34" s="2715" customFormat="1" x14ac:dyDescent="0.25">
      <c r="A1122" s="414">
        <v>1</v>
      </c>
      <c r="B1122" s="414">
        <v>1</v>
      </c>
      <c r="C1122" s="2420" t="s">
        <v>25</v>
      </c>
      <c r="D1122" s="1472" t="s">
        <v>246</v>
      </c>
      <c r="E1122" s="2419">
        <v>300</v>
      </c>
      <c r="F1122" s="114">
        <v>216</v>
      </c>
      <c r="G1122" s="213">
        <f>F1122/12*$C$3</f>
        <v>90</v>
      </c>
      <c r="H1122" s="213">
        <v>33</v>
      </c>
      <c r="I1122" s="213">
        <f t="shared" si="352"/>
        <v>36.666666666666664</v>
      </c>
      <c r="J1122" s="2423">
        <v>5.8</v>
      </c>
      <c r="K1122" s="269">
        <f t="shared" si="353"/>
        <v>5.9090909090909092</v>
      </c>
      <c r="L1122" s="270">
        <f t="shared" si="354"/>
        <v>1253</v>
      </c>
      <c r="M1122" s="270">
        <f>ROUND(L1122/12*$C$3,0)</f>
        <v>522</v>
      </c>
      <c r="N1122" s="270">
        <v>195</v>
      </c>
      <c r="O1122" s="270">
        <f t="shared" si="355"/>
        <v>37.356321839080458</v>
      </c>
      <c r="P1122" s="270">
        <f t="shared" si="356"/>
        <v>4</v>
      </c>
      <c r="Q1122" s="270">
        <f t="shared" si="357"/>
        <v>117</v>
      </c>
      <c r="R1122" s="552"/>
      <c r="S1122" s="552"/>
      <c r="T1122" s="552"/>
      <c r="U1122" s="552"/>
      <c r="V1122" s="552"/>
      <c r="W1122" s="2898"/>
      <c r="X1122" s="418"/>
      <c r="Y1122" s="2752"/>
      <c r="Z1122" s="418"/>
      <c r="AA1122" s="418"/>
      <c r="AB1122" s="418"/>
      <c r="AC1122" s="418"/>
      <c r="AD1122" s="418"/>
      <c r="AE1122" s="1290"/>
      <c r="AF1122" s="1302"/>
      <c r="AG1122" s="2761"/>
      <c r="AH1122" s="1412"/>
    </row>
    <row r="1123" spans="1:34" s="2715" customFormat="1" x14ac:dyDescent="0.25">
      <c r="A1123" s="414"/>
      <c r="B1123" s="414">
        <v>1</v>
      </c>
      <c r="C1123" s="2420" t="s">
        <v>23</v>
      </c>
      <c r="D1123" s="1472" t="s">
        <v>407</v>
      </c>
      <c r="E1123" s="2419">
        <v>340</v>
      </c>
      <c r="F1123" s="114">
        <v>80</v>
      </c>
      <c r="G1123" s="213">
        <f t="shared" ref="G1123:G1131" si="358">F1123/12*$C$3</f>
        <v>33.333333333333336</v>
      </c>
      <c r="H1123" s="213">
        <v>9</v>
      </c>
      <c r="I1123" s="213">
        <f t="shared" si="352"/>
        <v>26.999999999999996</v>
      </c>
      <c r="J1123" s="2423">
        <v>8.4</v>
      </c>
      <c r="K1123" s="269">
        <f t="shared" si="353"/>
        <v>4.333333333333333</v>
      </c>
      <c r="L1123" s="270">
        <f t="shared" si="354"/>
        <v>672</v>
      </c>
      <c r="M1123" s="270">
        <f>L1123/12*$C$3</f>
        <v>280</v>
      </c>
      <c r="N1123" s="270">
        <v>39</v>
      </c>
      <c r="O1123" s="270">
        <f>N1123/M1123*100</f>
        <v>13.928571428571429</v>
      </c>
      <c r="P1123" s="270">
        <f t="shared" si="356"/>
        <v>2</v>
      </c>
      <c r="Q1123" s="270">
        <f>N1123/$C$3*12/P1123</f>
        <v>46.8</v>
      </c>
      <c r="R1123" s="552"/>
      <c r="S1123" s="552"/>
      <c r="T1123" s="552"/>
      <c r="U1123" s="552"/>
      <c r="V1123" s="552"/>
      <c r="W1123" s="2898"/>
      <c r="X1123" s="418"/>
      <c r="Y1123" s="2752"/>
      <c r="Z1123" s="418"/>
      <c r="AA1123" s="418"/>
      <c r="AB1123" s="418"/>
      <c r="AC1123" s="418"/>
      <c r="AD1123" s="418"/>
      <c r="AE1123" s="1290"/>
      <c r="AF1123" s="1302"/>
      <c r="AG1123" s="2761"/>
      <c r="AH1123" s="1412"/>
    </row>
    <row r="1124" spans="1:34" s="2715" customFormat="1" x14ac:dyDescent="0.25">
      <c r="A1124" s="414">
        <v>1</v>
      </c>
      <c r="B1124" s="414">
        <v>1</v>
      </c>
      <c r="C1124" s="2420" t="s">
        <v>8</v>
      </c>
      <c r="D1124" s="1472" t="s">
        <v>246</v>
      </c>
      <c r="E1124" s="2419">
        <v>340</v>
      </c>
      <c r="F1124" s="114">
        <v>231</v>
      </c>
      <c r="G1124" s="213">
        <f t="shared" si="358"/>
        <v>96.25</v>
      </c>
      <c r="H1124" s="213">
        <v>137</v>
      </c>
      <c r="I1124" s="213">
        <f t="shared" si="352"/>
        <v>142.33766233766235</v>
      </c>
      <c r="J1124" s="2423">
        <v>9.5</v>
      </c>
      <c r="K1124" s="269">
        <f t="shared" si="353"/>
        <v>7.218978102189781</v>
      </c>
      <c r="L1124" s="270">
        <f t="shared" si="354"/>
        <v>2195</v>
      </c>
      <c r="M1124" s="270">
        <f>L1124/12*$C$3</f>
        <v>914.58333333333326</v>
      </c>
      <c r="N1124" s="270">
        <v>989</v>
      </c>
      <c r="O1124" s="270">
        <f t="shared" si="355"/>
        <v>108.1366742596811</v>
      </c>
      <c r="P1124" s="270">
        <f t="shared" si="356"/>
        <v>6</v>
      </c>
      <c r="Q1124" s="270">
        <f t="shared" si="357"/>
        <v>395.60000000000008</v>
      </c>
      <c r="R1124" s="552"/>
      <c r="S1124" s="552"/>
      <c r="T1124" s="552"/>
      <c r="U1124" s="552"/>
      <c r="V1124" s="552"/>
      <c r="W1124" s="2898"/>
      <c r="X1124" s="418"/>
      <c r="Y1124" s="2752"/>
      <c r="Z1124" s="418"/>
      <c r="AA1124" s="418"/>
      <c r="AB1124" s="418"/>
      <c r="AC1124" s="418"/>
      <c r="AD1124" s="418"/>
      <c r="AE1124" s="1290"/>
      <c r="AF1124" s="1302"/>
      <c r="AG1124" s="2761"/>
      <c r="AH1124" s="1412"/>
    </row>
    <row r="1125" spans="1:34" s="2715" customFormat="1" x14ac:dyDescent="0.25">
      <c r="A1125" s="414">
        <v>1</v>
      </c>
      <c r="B1125" s="414">
        <v>1</v>
      </c>
      <c r="C1125" s="2420" t="s">
        <v>226</v>
      </c>
      <c r="D1125" s="1472" t="s">
        <v>246</v>
      </c>
      <c r="E1125" s="2419">
        <v>330</v>
      </c>
      <c r="F1125" s="422">
        <v>25</v>
      </c>
      <c r="G1125" s="213">
        <f t="shared" si="358"/>
        <v>10.416666666666668</v>
      </c>
      <c r="H1125" s="213">
        <v>12</v>
      </c>
      <c r="I1125" s="213">
        <f t="shared" si="352"/>
        <v>115.19999999999999</v>
      </c>
      <c r="J1125" s="614">
        <v>10</v>
      </c>
      <c r="K1125" s="269">
        <f t="shared" si="353"/>
        <v>4.75</v>
      </c>
      <c r="L1125" s="270">
        <f t="shared" si="354"/>
        <v>250</v>
      </c>
      <c r="M1125" s="270">
        <f t="shared" ref="M1125:M1131" si="359">ROUND(L1125/12*$C$3,0)</f>
        <v>104</v>
      </c>
      <c r="N1125" s="270">
        <v>57</v>
      </c>
      <c r="O1125" s="270">
        <f t="shared" si="355"/>
        <v>54.807692307692314</v>
      </c>
      <c r="P1125" s="270">
        <f t="shared" si="356"/>
        <v>1</v>
      </c>
      <c r="Q1125" s="270">
        <f t="shared" si="357"/>
        <v>136.80000000000001</v>
      </c>
      <c r="R1125" s="552"/>
      <c r="S1125" s="552"/>
      <c r="T1125" s="552"/>
      <c r="U1125" s="552"/>
      <c r="V1125" s="552"/>
      <c r="W1125" s="2898"/>
      <c r="X1125" s="418"/>
      <c r="Y1125" s="2752"/>
      <c r="Z1125" s="418"/>
      <c r="AA1125" s="418"/>
      <c r="AB1125" s="418"/>
      <c r="AC1125" s="418"/>
      <c r="AD1125" s="418"/>
      <c r="AE1125" s="1290"/>
      <c r="AF1125" s="1302"/>
      <c r="AG1125" s="2761"/>
      <c r="AH1125" s="1412"/>
    </row>
    <row r="1126" spans="1:34" s="2715" customFormat="1" x14ac:dyDescent="0.25">
      <c r="A1126" s="414">
        <v>1</v>
      </c>
      <c r="B1126" s="414">
        <v>1</v>
      </c>
      <c r="C1126" s="2420" t="s">
        <v>9</v>
      </c>
      <c r="D1126" s="1472" t="s">
        <v>246</v>
      </c>
      <c r="E1126" s="2419">
        <v>340</v>
      </c>
      <c r="F1126" s="114">
        <v>104</v>
      </c>
      <c r="G1126" s="213">
        <f t="shared" si="358"/>
        <v>43.333333333333329</v>
      </c>
      <c r="H1126" s="213">
        <v>0</v>
      </c>
      <c r="I1126" s="213">
        <f t="shared" si="352"/>
        <v>0</v>
      </c>
      <c r="J1126" s="2423">
        <v>8.3000000000000007</v>
      </c>
      <c r="K1126" s="269" t="e">
        <f t="shared" si="353"/>
        <v>#DIV/0!</v>
      </c>
      <c r="L1126" s="270">
        <f t="shared" si="354"/>
        <v>863</v>
      </c>
      <c r="M1126" s="270">
        <f t="shared" si="359"/>
        <v>360</v>
      </c>
      <c r="N1126" s="270"/>
      <c r="O1126" s="270">
        <f t="shared" si="355"/>
        <v>0</v>
      </c>
      <c r="P1126" s="270">
        <f t="shared" si="356"/>
        <v>3</v>
      </c>
      <c r="Q1126" s="270">
        <f t="shared" si="357"/>
        <v>0</v>
      </c>
      <c r="R1126" s="552"/>
      <c r="S1126" s="552"/>
      <c r="T1126" s="552"/>
      <c r="U1126" s="552"/>
      <c r="V1126" s="552"/>
      <c r="W1126" s="2898"/>
      <c r="X1126" s="418"/>
      <c r="Y1126" s="2752"/>
      <c r="Z1126" s="418"/>
      <c r="AA1126" s="418"/>
      <c r="AB1126" s="418"/>
      <c r="AC1126" s="418"/>
      <c r="AD1126" s="418"/>
      <c r="AE1126" s="1290"/>
      <c r="AF1126" s="1302"/>
      <c r="AG1126" s="2761"/>
      <c r="AH1126" s="1412"/>
    </row>
    <row r="1127" spans="1:34" s="2715" customFormat="1" x14ac:dyDescent="0.25">
      <c r="A1127" s="414">
        <v>1</v>
      </c>
      <c r="B1127" s="414">
        <v>1</v>
      </c>
      <c r="C1127" s="2420" t="s">
        <v>26</v>
      </c>
      <c r="D1127" s="1472" t="s">
        <v>246</v>
      </c>
      <c r="E1127" s="2181">
        <v>340</v>
      </c>
      <c r="F1127" s="114">
        <v>220</v>
      </c>
      <c r="G1127" s="213">
        <f t="shared" si="358"/>
        <v>91.666666666666657</v>
      </c>
      <c r="H1127" s="213">
        <v>108</v>
      </c>
      <c r="I1127" s="213">
        <f t="shared" si="352"/>
        <v>117.81818181818183</v>
      </c>
      <c r="J1127" s="2423">
        <v>6.1</v>
      </c>
      <c r="K1127" s="269">
        <f t="shared" si="353"/>
        <v>6.3148148148148149</v>
      </c>
      <c r="L1127" s="270">
        <f t="shared" si="354"/>
        <v>1342</v>
      </c>
      <c r="M1127" s="270">
        <f t="shared" si="359"/>
        <v>559</v>
      </c>
      <c r="N1127" s="270">
        <v>682</v>
      </c>
      <c r="O1127" s="270">
        <f t="shared" si="355"/>
        <v>122.00357781753131</v>
      </c>
      <c r="P1127" s="270">
        <f t="shared" si="356"/>
        <v>4</v>
      </c>
      <c r="Q1127" s="270">
        <f t="shared" si="357"/>
        <v>409.20000000000005</v>
      </c>
      <c r="R1127" s="552"/>
      <c r="S1127" s="552"/>
      <c r="T1127" s="552"/>
      <c r="U1127" s="552"/>
      <c r="V1127" s="552"/>
      <c r="W1127" s="2898"/>
      <c r="X1127" s="418"/>
      <c r="Y1127" s="2752"/>
      <c r="Z1127" s="418"/>
      <c r="AA1127" s="418"/>
      <c r="AB1127" s="418"/>
      <c r="AC1127" s="418"/>
      <c r="AD1127" s="418"/>
      <c r="AE1127" s="1290"/>
      <c r="AF1127" s="1302"/>
      <c r="AG1127" s="2761"/>
      <c r="AH1127" s="1412"/>
    </row>
    <row r="1128" spans="1:34" s="2715" customFormat="1" x14ac:dyDescent="0.25">
      <c r="A1128" s="414"/>
      <c r="B1128" s="414">
        <v>1</v>
      </c>
      <c r="C1128" s="2420" t="s">
        <v>67</v>
      </c>
      <c r="D1128" s="1472" t="s">
        <v>246</v>
      </c>
      <c r="E1128" s="2419">
        <v>320</v>
      </c>
      <c r="F1128" s="456">
        <v>278</v>
      </c>
      <c r="G1128" s="213">
        <f t="shared" si="358"/>
        <v>115.83333333333334</v>
      </c>
      <c r="H1128" s="213">
        <v>159</v>
      </c>
      <c r="I1128" s="213">
        <f>H1128/ROUND(G1128,0)*100</f>
        <v>137.06896551724137</v>
      </c>
      <c r="J1128" s="2036">
        <v>9</v>
      </c>
      <c r="K1128" s="269">
        <f t="shared" si="353"/>
        <v>8.9182389937106912</v>
      </c>
      <c r="L1128" s="270">
        <f t="shared" si="354"/>
        <v>2502</v>
      </c>
      <c r="M1128" s="270">
        <f t="shared" si="359"/>
        <v>1043</v>
      </c>
      <c r="N1128" s="270">
        <v>1418</v>
      </c>
      <c r="O1128" s="270">
        <f t="shared" si="355"/>
        <v>135.95397890699905</v>
      </c>
      <c r="P1128" s="270">
        <f t="shared" si="356"/>
        <v>8</v>
      </c>
      <c r="Q1128" s="270">
        <f t="shared" si="357"/>
        <v>425.40000000000003</v>
      </c>
      <c r="R1128" s="552"/>
      <c r="S1128" s="552"/>
      <c r="T1128" s="552"/>
      <c r="U1128" s="552"/>
      <c r="V1128" s="552"/>
      <c r="W1128" s="3091"/>
      <c r="X1128" s="418"/>
      <c r="Y1128" s="2752"/>
      <c r="Z1128" s="418"/>
      <c r="AA1128" s="418"/>
      <c r="AB1128" s="418"/>
      <c r="AC1128" s="418"/>
      <c r="AD1128" s="418"/>
      <c r="AE1128" s="1290"/>
      <c r="AF1128" s="1302"/>
      <c r="AG1128" s="2761"/>
      <c r="AH1128" s="1412"/>
    </row>
    <row r="1129" spans="1:34" s="2715" customFormat="1" x14ac:dyDescent="0.25">
      <c r="A1129" s="414"/>
      <c r="B1129" s="414">
        <v>1</v>
      </c>
      <c r="C1129" s="2420" t="s">
        <v>10</v>
      </c>
      <c r="D1129" s="1472" t="s">
        <v>246</v>
      </c>
      <c r="E1129" s="2419">
        <v>340</v>
      </c>
      <c r="F1129" s="456">
        <v>639</v>
      </c>
      <c r="G1129" s="213">
        <f t="shared" si="358"/>
        <v>266.25</v>
      </c>
      <c r="H1129" s="213">
        <v>194</v>
      </c>
      <c r="I1129" s="213">
        <f>H1129/G1129*100</f>
        <v>72.863849765258209</v>
      </c>
      <c r="J1129" s="2036">
        <v>7.9</v>
      </c>
      <c r="K1129" s="269">
        <f t="shared" si="353"/>
        <v>7.8865979381443303</v>
      </c>
      <c r="L1129" s="270">
        <f t="shared" si="354"/>
        <v>5048</v>
      </c>
      <c r="M1129" s="270">
        <f t="shared" si="359"/>
        <v>2103</v>
      </c>
      <c r="N1129" s="270">
        <v>1530</v>
      </c>
      <c r="O1129" s="270">
        <f>N1129/M1129*100</f>
        <v>72.753209700427959</v>
      </c>
      <c r="P1129" s="270">
        <f t="shared" si="356"/>
        <v>15</v>
      </c>
      <c r="Q1129" s="270">
        <f>N1129/$C$3*12/P1129</f>
        <v>244.8</v>
      </c>
      <c r="R1129" s="552"/>
      <c r="S1129" s="552"/>
      <c r="T1129" s="552"/>
      <c r="U1129" s="552"/>
      <c r="V1129" s="552"/>
      <c r="W1129" s="3091"/>
      <c r="X1129" s="418"/>
      <c r="Y1129" s="2752"/>
      <c r="Z1129" s="418"/>
      <c r="AA1129" s="418"/>
      <c r="AB1129" s="418"/>
      <c r="AC1129" s="418"/>
      <c r="AD1129" s="418"/>
      <c r="AE1129" s="1290"/>
      <c r="AF1129" s="1302"/>
      <c r="AG1129" s="2761"/>
      <c r="AH1129" s="1412"/>
    </row>
    <row r="1130" spans="1:34" s="2715" customFormat="1" x14ac:dyDescent="0.25">
      <c r="A1130" s="414"/>
      <c r="B1130" s="414">
        <v>1</v>
      </c>
      <c r="C1130" s="2420" t="s">
        <v>66</v>
      </c>
      <c r="D1130" s="1472" t="s">
        <v>246</v>
      </c>
      <c r="E1130" s="2419">
        <v>340</v>
      </c>
      <c r="F1130" s="456">
        <v>191</v>
      </c>
      <c r="G1130" s="213">
        <f t="shared" si="358"/>
        <v>79.583333333333329</v>
      </c>
      <c r="H1130" s="213">
        <v>92</v>
      </c>
      <c r="I1130" s="213">
        <f>H1130/ROUND(G1130,0)*100</f>
        <v>114.99999999999999</v>
      </c>
      <c r="J1130" s="2036">
        <v>10</v>
      </c>
      <c r="K1130" s="269">
        <f t="shared" si="353"/>
        <v>7.4239130434782608</v>
      </c>
      <c r="L1130" s="270">
        <f t="shared" si="354"/>
        <v>1910</v>
      </c>
      <c r="M1130" s="270">
        <f t="shared" si="359"/>
        <v>796</v>
      </c>
      <c r="N1130" s="270">
        <v>683</v>
      </c>
      <c r="O1130" s="270">
        <f>N1130/M1130*100</f>
        <v>85.804020100502512</v>
      </c>
      <c r="P1130" s="270">
        <f t="shared" si="356"/>
        <v>6</v>
      </c>
      <c r="Q1130" s="270">
        <f>N1130/$C$3*12/P1130</f>
        <v>273.2</v>
      </c>
      <c r="R1130" s="552"/>
      <c r="S1130" s="552"/>
      <c r="T1130" s="552"/>
      <c r="U1130" s="552"/>
      <c r="V1130" s="552"/>
      <c r="W1130" s="3091"/>
      <c r="X1130" s="418"/>
      <c r="Y1130" s="2752"/>
      <c r="Z1130" s="418"/>
      <c r="AA1130" s="418"/>
      <c r="AB1130" s="418"/>
      <c r="AC1130" s="418"/>
      <c r="AD1130" s="418"/>
      <c r="AE1130" s="1290"/>
      <c r="AF1130" s="1302"/>
      <c r="AG1130" s="2761"/>
      <c r="AH1130" s="1412"/>
    </row>
    <row r="1131" spans="1:34" s="2715" customFormat="1" x14ac:dyDescent="0.25">
      <c r="A1131" s="414"/>
      <c r="B1131" s="414">
        <v>1</v>
      </c>
      <c r="C1131" s="2420" t="s">
        <v>6</v>
      </c>
      <c r="D1131" s="1472" t="s">
        <v>246</v>
      </c>
      <c r="E1131" s="2419">
        <v>340</v>
      </c>
      <c r="F1131" s="456">
        <v>482</v>
      </c>
      <c r="G1131" s="213">
        <f t="shared" si="358"/>
        <v>200.83333333333331</v>
      </c>
      <c r="H1131" s="213">
        <v>245</v>
      </c>
      <c r="I1131" s="213">
        <f>H1131/ROUND(G1131,0)*100</f>
        <v>121.89054726368158</v>
      </c>
      <c r="J1131" s="2036">
        <v>9.3000000000000007</v>
      </c>
      <c r="K1131" s="269">
        <f t="shared" si="353"/>
        <v>8.7632653061224488</v>
      </c>
      <c r="L1131" s="270">
        <f t="shared" si="354"/>
        <v>4483</v>
      </c>
      <c r="M1131" s="270">
        <f t="shared" si="359"/>
        <v>1868</v>
      </c>
      <c r="N1131" s="270">
        <v>2147</v>
      </c>
      <c r="O1131" s="270">
        <f>N1131/M1131*100</f>
        <v>114.9357601713062</v>
      </c>
      <c r="P1131" s="270">
        <f t="shared" si="356"/>
        <v>13</v>
      </c>
      <c r="Q1131" s="270">
        <f>N1131/$C$3*12/P1131</f>
        <v>396.36923076923074</v>
      </c>
      <c r="R1131" s="552"/>
      <c r="S1131" s="552"/>
      <c r="T1131" s="552"/>
      <c r="U1131" s="552"/>
      <c r="V1131" s="552"/>
      <c r="W1131" s="3091"/>
      <c r="X1131" s="418"/>
      <c r="Y1131" s="2752"/>
      <c r="Z1131" s="418"/>
      <c r="AA1131" s="418"/>
      <c r="AB1131" s="418"/>
      <c r="AC1131" s="418"/>
      <c r="AD1131" s="418"/>
      <c r="AE1131" s="1290"/>
      <c r="AF1131" s="1302"/>
      <c r="AG1131" s="2761"/>
      <c r="AH1131" s="1412"/>
    </row>
    <row r="1132" spans="1:34" s="2715" customFormat="1" ht="29.25" x14ac:dyDescent="0.25">
      <c r="A1132" s="414">
        <v>1</v>
      </c>
      <c r="B1132" s="414">
        <v>1</v>
      </c>
      <c r="C1132" s="1739" t="s">
        <v>7</v>
      </c>
      <c r="D1132" s="3684"/>
      <c r="E1132" s="1739"/>
      <c r="F1132" s="162">
        <f>SUM(F1120:F1131)</f>
        <v>3171</v>
      </c>
      <c r="G1132" s="3092">
        <f>SUM(G1120:G1131)</f>
        <v>1321.2499999999998</v>
      </c>
      <c r="H1132" s="3092">
        <f>SUM(H1120:H1131)</f>
        <v>1337</v>
      </c>
      <c r="I1132" s="3092">
        <f>H1132/G1132*100</f>
        <v>101.19205298013247</v>
      </c>
      <c r="J1132" s="2442">
        <f>IF(F1132=0,0,L1132/F1132)</f>
        <v>8.0883002207505523</v>
      </c>
      <c r="K1132" s="388">
        <f t="shared" si="353"/>
        <v>7.6305160807778609</v>
      </c>
      <c r="L1132" s="3092">
        <f>SUM(L1120:L1131)</f>
        <v>25648</v>
      </c>
      <c r="M1132" s="3092">
        <f>SUM(M1120:M1131)</f>
        <v>10687.583333333332</v>
      </c>
      <c r="N1132" s="3092">
        <f>SUM(N1120:N1131)</f>
        <v>10202</v>
      </c>
      <c r="O1132" s="270">
        <f t="shared" si="355"/>
        <v>95.456565640813722</v>
      </c>
      <c r="P1132" s="3092">
        <f>SUM(P1120:P1131)</f>
        <v>77</v>
      </c>
      <c r="Q1132" s="270">
        <f t="shared" si="357"/>
        <v>317.98441558441561</v>
      </c>
      <c r="R1132" s="3093">
        <v>130728.48968056732</v>
      </c>
      <c r="S1132" s="3093">
        <v>130728.48968056732</v>
      </c>
      <c r="T1132" s="3093">
        <v>130728.48968056732</v>
      </c>
      <c r="U1132" s="3093">
        <v>130779.42938056734</v>
      </c>
      <c r="V1132" s="3093">
        <v>130779.42938056734</v>
      </c>
      <c r="W1132" s="1209">
        <f>R1132/12*$C$3+(S1132-R1132)/11*4+(T1132-S1132)/10*3+(U1132-T1132)/9*2+(V1132-U1132)/8*1</f>
        <v>54481.523966903056</v>
      </c>
      <c r="X1132" s="3092">
        <f>AD1132-AC1132-Z1132</f>
        <v>50757.109489999995</v>
      </c>
      <c r="Y1132" s="3094"/>
      <c r="Z1132" s="3092">
        <v>-445.86808000000002</v>
      </c>
      <c r="AA1132" s="3092">
        <f>X1132-W1132</f>
        <v>-3724.4144769030609</v>
      </c>
      <c r="AB1132" s="3092"/>
      <c r="AC1132" s="3092">
        <v>-666.15933999999993</v>
      </c>
      <c r="AD1132" s="3092">
        <v>49645.082069999997</v>
      </c>
      <c r="AE1132" s="3095">
        <f>SUM(AE1120:AE1131)</f>
        <v>0</v>
      </c>
      <c r="AF1132" s="3199"/>
      <c r="AG1132" s="2761"/>
      <c r="AH1132" s="1412"/>
    </row>
    <row r="1133" spans="1:34" s="2715" customFormat="1" x14ac:dyDescent="0.25">
      <c r="A1133" s="414">
        <v>1</v>
      </c>
      <c r="B1133" s="414">
        <v>1</v>
      </c>
      <c r="C1133" s="2309" t="s">
        <v>14</v>
      </c>
      <c r="D1133" s="2309"/>
      <c r="E1133" s="3096"/>
      <c r="F1133" s="162"/>
      <c r="G1133" s="3092"/>
      <c r="H1133" s="3092"/>
      <c r="I1133" s="3092"/>
      <c r="J1133" s="3097"/>
      <c r="K1133" s="3097"/>
      <c r="L1133" s="3092"/>
      <c r="M1133" s="3092"/>
      <c r="N1133" s="3092"/>
      <c r="O1133" s="3092"/>
      <c r="P1133" s="3092"/>
      <c r="Q1133" s="3092"/>
      <c r="R1133" s="2904"/>
      <c r="S1133" s="2904"/>
      <c r="T1133" s="2904"/>
      <c r="U1133" s="2904"/>
      <c r="V1133" s="2904"/>
      <c r="W1133" s="3098"/>
      <c r="X1133" s="1651"/>
      <c r="Y1133" s="3090"/>
      <c r="Z1133" s="1651"/>
      <c r="AA1133" s="1651"/>
      <c r="AB1133" s="1651"/>
      <c r="AC1133" s="1651"/>
      <c r="AD1133" s="1651"/>
      <c r="AE1133" s="3095"/>
      <c r="AF1133" s="1653"/>
      <c r="AG1133" s="2761"/>
      <c r="AH1133" s="1412"/>
    </row>
    <row r="1134" spans="1:34" s="2715" customFormat="1" x14ac:dyDescent="0.25">
      <c r="A1134" s="414">
        <v>1</v>
      </c>
      <c r="B1134" s="414">
        <v>1</v>
      </c>
      <c r="C1134" s="750" t="s">
        <v>382</v>
      </c>
      <c r="D1134" s="798"/>
      <c r="E1134" s="2062"/>
      <c r="F1134" s="460"/>
      <c r="G1134" s="788"/>
      <c r="H1134" s="788"/>
      <c r="I1134" s="788"/>
      <c r="J1134" s="1150"/>
      <c r="K1134" s="1150"/>
      <c r="L1134" s="1862"/>
      <c r="M1134" s="1862"/>
      <c r="N1134" s="1862"/>
      <c r="O1134" s="1862"/>
      <c r="P1134" s="1862"/>
      <c r="Q1134" s="1862"/>
      <c r="R1134" s="614">
        <v>165134.43739000001</v>
      </c>
      <c r="S1134" s="614">
        <v>165134.43739000001</v>
      </c>
      <c r="T1134" s="614">
        <v>165134.43739000001</v>
      </c>
      <c r="U1134" s="614">
        <v>165134.43739000001</v>
      </c>
      <c r="V1134" s="614">
        <v>165134.43739000001</v>
      </c>
      <c r="W1134" s="3676">
        <f>(R1134-1722.90352)/12*$C$3+1722.90352+(S1134-R1134)/11*4+(T1134-S1134)/10*3+(U1134-T1134)/9*2+(V1134-U1134)/8*1</f>
        <v>69811.042632500015</v>
      </c>
      <c r="X1134" s="368">
        <f>AD1134-AC1134-Z1134</f>
        <v>67493.111170000018</v>
      </c>
      <c r="Y1134" s="2770"/>
      <c r="Z1134" s="368"/>
      <c r="AA1134" s="368">
        <f>X1134-W1134</f>
        <v>-2317.931462499997</v>
      </c>
      <c r="AB1134" s="368"/>
      <c r="AC1134" s="368">
        <v>-303.31583000000001</v>
      </c>
      <c r="AD1134" s="368">
        <v>67189.795340000011</v>
      </c>
      <c r="AE1134" s="1261"/>
      <c r="AF1134" s="1274"/>
      <c r="AG1134" s="2761"/>
      <c r="AH1134" s="1412"/>
    </row>
    <row r="1135" spans="1:34" s="2715" customFormat="1" x14ac:dyDescent="0.25">
      <c r="A1135" s="414"/>
      <c r="B1135" s="414">
        <v>1</v>
      </c>
      <c r="C1135" s="722" t="s">
        <v>329</v>
      </c>
      <c r="D1135" s="798"/>
      <c r="E1135" s="2062"/>
      <c r="F1135" s="460"/>
      <c r="G1135" s="788"/>
      <c r="H1135" s="788"/>
      <c r="I1135" s="788"/>
      <c r="J1135" s="1150"/>
      <c r="K1135" s="1150"/>
      <c r="L1135" s="1862"/>
      <c r="M1135" s="1862"/>
      <c r="N1135" s="1862"/>
      <c r="O1135" s="1862"/>
      <c r="P1135" s="1862"/>
      <c r="Q1135" s="1862"/>
      <c r="R1135" s="614">
        <v>3197.8380000000002</v>
      </c>
      <c r="S1135" s="614">
        <v>3197.8380000000002</v>
      </c>
      <c r="T1135" s="614">
        <v>3197.8380000000002</v>
      </c>
      <c r="U1135" s="614">
        <v>3197.8380000000002</v>
      </c>
      <c r="V1135" s="614">
        <v>3197.8380000000002</v>
      </c>
      <c r="W1135" s="1209">
        <f>R1135/12*$C$3+(S1135-R1135)/11*4+(T1135-S1135)/10*3+(U1135-T1135)/9*2+(V1135-U1135)/8*1</f>
        <v>1332.4325000000001</v>
      </c>
      <c r="X1135" s="368">
        <f>AD1135-AC1135-Z1135</f>
        <v>1332.4324999999999</v>
      </c>
      <c r="Y1135" s="2770"/>
      <c r="Z1135" s="368"/>
      <c r="AA1135" s="368">
        <f>X1135-W1135</f>
        <v>0</v>
      </c>
      <c r="AB1135" s="368"/>
      <c r="AC1135" s="368">
        <v>0</v>
      </c>
      <c r="AD1135" s="368">
        <v>1332.4324999999999</v>
      </c>
      <c r="AE1135" s="1261"/>
      <c r="AF1135" s="1274"/>
      <c r="AG1135" s="2761"/>
      <c r="AH1135" s="1412"/>
    </row>
    <row r="1136" spans="1:34" s="2715" customFormat="1" ht="29.25" x14ac:dyDescent="0.25">
      <c r="A1136" s="414"/>
      <c r="B1136" s="414">
        <v>1</v>
      </c>
      <c r="C1136" s="2710" t="s">
        <v>293</v>
      </c>
      <c r="D1136" s="798"/>
      <c r="E1136" s="2062"/>
      <c r="F1136" s="870">
        <f>F1138+F1139+F1140+F1141+F1143</f>
        <v>49605</v>
      </c>
      <c r="G1136" s="485">
        <f>G1138+G1139+G1140+G1141+G1143</f>
        <v>20668.750000000004</v>
      </c>
      <c r="H1136" s="485">
        <f>H1138+H1139+H1140+H1141+H1143</f>
        <v>12144</v>
      </c>
      <c r="I1136" s="485">
        <f>H1136/ROUND(G1136,0)*100</f>
        <v>58.754656732304426</v>
      </c>
      <c r="J1136" s="1150"/>
      <c r="K1136" s="1150"/>
      <c r="L1136" s="1862"/>
      <c r="M1136" s="1862"/>
      <c r="N1136" s="1862"/>
      <c r="O1136" s="1862"/>
      <c r="P1136" s="1862"/>
      <c r="Q1136" s="1862"/>
      <c r="R1136" s="614"/>
      <c r="S1136" s="614"/>
      <c r="T1136" s="614"/>
      <c r="U1136" s="614"/>
      <c r="V1136" s="614"/>
      <c r="W1136" s="2899"/>
      <c r="X1136" s="368"/>
      <c r="Y1136" s="2770"/>
      <c r="Z1136" s="368"/>
      <c r="AA1136" s="368"/>
      <c r="AB1136" s="368"/>
      <c r="AC1136" s="368"/>
      <c r="AD1136" s="368"/>
      <c r="AE1136" s="1253">
        <f>AE1138+AE1139+AE1140+AE1141+AE1143</f>
        <v>0</v>
      </c>
      <c r="AF1136" s="1274"/>
      <c r="AG1136" s="2761"/>
      <c r="AH1136" s="1412"/>
    </row>
    <row r="1137" spans="1:34" s="2715" customFormat="1" ht="30" x14ac:dyDescent="0.25">
      <c r="A1137" s="414"/>
      <c r="B1137" s="414">
        <v>1</v>
      </c>
      <c r="C1137" s="518" t="s">
        <v>204</v>
      </c>
      <c r="D1137" s="798"/>
      <c r="E1137" s="2062"/>
      <c r="F1137" s="870"/>
      <c r="G1137" s="213"/>
      <c r="H1137" s="788"/>
      <c r="I1137" s="788"/>
      <c r="J1137" s="1150"/>
      <c r="K1137" s="1150"/>
      <c r="L1137" s="1862"/>
      <c r="M1137" s="1862"/>
      <c r="N1137" s="1862"/>
      <c r="O1137" s="1862"/>
      <c r="P1137" s="1862"/>
      <c r="Q1137" s="1862"/>
      <c r="R1137" s="614"/>
      <c r="S1137" s="614"/>
      <c r="T1137" s="614"/>
      <c r="U1137" s="614"/>
      <c r="V1137" s="614"/>
      <c r="W1137" s="2899"/>
      <c r="X1137" s="368"/>
      <c r="Y1137" s="2770"/>
      <c r="Z1137" s="368"/>
      <c r="AA1137" s="368"/>
      <c r="AB1137" s="368"/>
      <c r="AC1137" s="368"/>
      <c r="AD1137" s="368"/>
      <c r="AE1137" s="1261"/>
      <c r="AF1137" s="1274"/>
      <c r="AG1137" s="2761"/>
      <c r="AH1137" s="1412"/>
    </row>
    <row r="1138" spans="1:34" s="2715" customFormat="1" ht="30" x14ac:dyDescent="0.25">
      <c r="A1138" s="414"/>
      <c r="B1138" s="414">
        <v>1</v>
      </c>
      <c r="C1138" s="518" t="s">
        <v>205</v>
      </c>
      <c r="D1138" s="798"/>
      <c r="E1138" s="2062"/>
      <c r="F1138" s="526">
        <v>5600</v>
      </c>
      <c r="G1138" s="213">
        <f t="shared" ref="G1138:G1143" si="360">F1138/12*$C$3</f>
        <v>2333.3333333333335</v>
      </c>
      <c r="H1138" s="214">
        <v>1129</v>
      </c>
      <c r="I1138" s="788">
        <f>H1138/ROUND(G1138,0)*100</f>
        <v>48.392627518216891</v>
      </c>
      <c r="J1138" s="1150"/>
      <c r="K1138" s="1150"/>
      <c r="L1138" s="1862"/>
      <c r="M1138" s="1862"/>
      <c r="N1138" s="1862"/>
      <c r="O1138" s="1862"/>
      <c r="P1138" s="1862"/>
      <c r="Q1138" s="1862"/>
      <c r="R1138" s="614"/>
      <c r="S1138" s="614"/>
      <c r="T1138" s="614"/>
      <c r="U1138" s="614"/>
      <c r="V1138" s="614"/>
      <c r="W1138" s="2899"/>
      <c r="X1138" s="368"/>
      <c r="Y1138" s="2770"/>
      <c r="Z1138" s="368"/>
      <c r="AA1138" s="368"/>
      <c r="AB1138" s="368"/>
      <c r="AC1138" s="368"/>
      <c r="AD1138" s="368"/>
      <c r="AE1138" s="1257"/>
      <c r="AF1138" s="1274"/>
      <c r="AG1138" s="2761"/>
      <c r="AH1138" s="1412"/>
    </row>
    <row r="1139" spans="1:34" s="2715" customFormat="1" ht="30" x14ac:dyDescent="0.25">
      <c r="A1139" s="414"/>
      <c r="B1139" s="414">
        <v>1</v>
      </c>
      <c r="C1139" s="724" t="s">
        <v>294</v>
      </c>
      <c r="D1139" s="798"/>
      <c r="E1139" s="2062"/>
      <c r="F1139" s="526">
        <v>14448</v>
      </c>
      <c r="G1139" s="214">
        <f t="shared" si="360"/>
        <v>6020</v>
      </c>
      <c r="H1139" s="214">
        <v>3519</v>
      </c>
      <c r="I1139" s="485">
        <f>H1139/ROUND(G1139,0)*100</f>
        <v>58.455149501661133</v>
      </c>
      <c r="J1139" s="1150"/>
      <c r="K1139" s="1150"/>
      <c r="L1139" s="1862"/>
      <c r="M1139" s="1862"/>
      <c r="N1139" s="1862"/>
      <c r="O1139" s="1862"/>
      <c r="P1139" s="1862"/>
      <c r="Q1139" s="1862"/>
      <c r="R1139" s="614"/>
      <c r="S1139" s="614"/>
      <c r="T1139" s="614"/>
      <c r="U1139" s="614"/>
      <c r="V1139" s="614"/>
      <c r="W1139" s="2899"/>
      <c r="X1139" s="368"/>
      <c r="Y1139" s="2770"/>
      <c r="Z1139" s="368"/>
      <c r="AA1139" s="368"/>
      <c r="AB1139" s="368"/>
      <c r="AC1139" s="368"/>
      <c r="AD1139" s="368"/>
      <c r="AE1139" s="1257"/>
      <c r="AF1139" s="1274"/>
      <c r="AG1139" s="2761"/>
      <c r="AH1139" s="1412"/>
    </row>
    <row r="1140" spans="1:34" s="2715" customFormat="1" ht="60" x14ac:dyDescent="0.25">
      <c r="A1140" s="414"/>
      <c r="B1140" s="414">
        <v>1</v>
      </c>
      <c r="C1140" s="519" t="s">
        <v>295</v>
      </c>
      <c r="D1140" s="798"/>
      <c r="E1140" s="2062"/>
      <c r="F1140" s="526">
        <v>3660</v>
      </c>
      <c r="G1140" s="213">
        <f t="shared" si="360"/>
        <v>1525</v>
      </c>
      <c r="H1140" s="214">
        <v>853</v>
      </c>
      <c r="I1140" s="214">
        <f>H1140/ROUND(G1140,0)*100</f>
        <v>55.93442622950819</v>
      </c>
      <c r="J1140" s="1150"/>
      <c r="K1140" s="1150"/>
      <c r="L1140" s="1862"/>
      <c r="M1140" s="1862"/>
      <c r="N1140" s="1862"/>
      <c r="O1140" s="1862"/>
      <c r="P1140" s="1862"/>
      <c r="Q1140" s="1862"/>
      <c r="R1140" s="614"/>
      <c r="S1140" s="614"/>
      <c r="T1140" s="614"/>
      <c r="U1140" s="614"/>
      <c r="V1140" s="614"/>
      <c r="W1140" s="2899"/>
      <c r="X1140" s="368"/>
      <c r="Y1140" s="2770"/>
      <c r="Z1140" s="368"/>
      <c r="AA1140" s="368"/>
      <c r="AB1140" s="368"/>
      <c r="AC1140" s="368"/>
      <c r="AD1140" s="368"/>
      <c r="AE1140" s="1257"/>
      <c r="AF1140" s="1274"/>
      <c r="AG1140" s="2761"/>
      <c r="AH1140" s="1412"/>
    </row>
    <row r="1141" spans="1:34" s="2715" customFormat="1" ht="45" x14ac:dyDescent="0.25">
      <c r="A1141" s="414"/>
      <c r="B1141" s="414">
        <v>1</v>
      </c>
      <c r="C1141" s="519" t="s">
        <v>309</v>
      </c>
      <c r="D1141" s="798"/>
      <c r="E1141" s="2062"/>
      <c r="F1141" s="526">
        <v>24018</v>
      </c>
      <c r="G1141" s="213">
        <f t="shared" si="360"/>
        <v>10007.5</v>
      </c>
      <c r="H1141" s="214">
        <v>6506</v>
      </c>
      <c r="I1141" s="214">
        <f>H1141/ROUND(G1141,0)*100</f>
        <v>65.007993605115914</v>
      </c>
      <c r="J1141" s="1150"/>
      <c r="K1141" s="1150"/>
      <c r="L1141" s="1862"/>
      <c r="M1141" s="1862"/>
      <c r="N1141" s="1862"/>
      <c r="O1141" s="1862"/>
      <c r="P1141" s="1862"/>
      <c r="Q1141" s="1862"/>
      <c r="R1141" s="614"/>
      <c r="S1141" s="614"/>
      <c r="T1141" s="614"/>
      <c r="U1141" s="614"/>
      <c r="V1141" s="614"/>
      <c r="W1141" s="2899"/>
      <c r="X1141" s="368"/>
      <c r="Y1141" s="2770"/>
      <c r="Z1141" s="368"/>
      <c r="AA1141" s="368"/>
      <c r="AB1141" s="368"/>
      <c r="AC1141" s="368"/>
      <c r="AD1141" s="368"/>
      <c r="AE1141" s="1257"/>
      <c r="AF1141" s="1274"/>
      <c r="AG1141" s="2761"/>
      <c r="AH1141" s="1412"/>
    </row>
    <row r="1142" spans="1:34" s="2715" customFormat="1" ht="105" x14ac:dyDescent="0.25">
      <c r="A1142" s="414"/>
      <c r="B1142" s="414"/>
      <c r="C1142" s="519" t="s">
        <v>533</v>
      </c>
      <c r="D1142" s="798"/>
      <c r="E1142" s="2062"/>
      <c r="F1142" s="526">
        <v>7663</v>
      </c>
      <c r="G1142" s="213">
        <f t="shared" si="360"/>
        <v>3192.916666666667</v>
      </c>
      <c r="H1142" s="214">
        <v>1665</v>
      </c>
      <c r="I1142" s="214">
        <f>H1142/ROUND(G1142,0)*100</f>
        <v>52.145317882868781</v>
      </c>
      <c r="J1142" s="1150"/>
      <c r="K1142" s="1150"/>
      <c r="L1142" s="1862"/>
      <c r="M1142" s="1862"/>
      <c r="N1142" s="1862"/>
      <c r="O1142" s="1862"/>
      <c r="P1142" s="1862"/>
      <c r="Q1142" s="1862"/>
      <c r="R1142" s="614"/>
      <c r="S1142" s="614"/>
      <c r="T1142" s="614"/>
      <c r="U1142" s="614"/>
      <c r="V1142" s="614"/>
      <c r="W1142" s="2899"/>
      <c r="X1142" s="368"/>
      <c r="Y1142" s="2770"/>
      <c r="Z1142" s="368"/>
      <c r="AA1142" s="368"/>
      <c r="AB1142" s="368"/>
      <c r="AC1142" s="368"/>
      <c r="AD1142" s="368"/>
      <c r="AE1142" s="1257"/>
      <c r="AF1142" s="1274"/>
      <c r="AG1142" s="2761"/>
      <c r="AH1142" s="1412"/>
    </row>
    <row r="1143" spans="1:34" s="2715" customFormat="1" ht="30" x14ac:dyDescent="0.25">
      <c r="A1143" s="414"/>
      <c r="B1143" s="414">
        <v>1</v>
      </c>
      <c r="C1143" s="4" t="s">
        <v>380</v>
      </c>
      <c r="D1143" s="798"/>
      <c r="E1143" s="2062"/>
      <c r="F1143" s="526">
        <v>1879</v>
      </c>
      <c r="G1143" s="213">
        <f t="shared" si="360"/>
        <v>782.91666666666674</v>
      </c>
      <c r="H1143" s="214">
        <v>137</v>
      </c>
      <c r="I1143" s="214">
        <f t="shared" ref="I1143:I1148" si="361">H1143/ROUND(G1143,0)*100</f>
        <v>17.496807151979567</v>
      </c>
      <c r="J1143" s="1150"/>
      <c r="K1143" s="1150"/>
      <c r="L1143" s="1862"/>
      <c r="M1143" s="1862"/>
      <c r="N1143" s="1862"/>
      <c r="O1143" s="1862"/>
      <c r="P1143" s="1862"/>
      <c r="Q1143" s="1862"/>
      <c r="R1143" s="614"/>
      <c r="S1143" s="614"/>
      <c r="T1143" s="614"/>
      <c r="U1143" s="614"/>
      <c r="V1143" s="614"/>
      <c r="W1143" s="2899"/>
      <c r="X1143" s="368"/>
      <c r="Y1143" s="2770"/>
      <c r="Z1143" s="368"/>
      <c r="AA1143" s="368"/>
      <c r="AB1143" s="368"/>
      <c r="AC1143" s="368"/>
      <c r="AD1143" s="368"/>
      <c r="AE1143" s="1257"/>
      <c r="AF1143" s="1274"/>
      <c r="AG1143" s="2761"/>
      <c r="AH1143" s="1412"/>
    </row>
    <row r="1144" spans="1:34" s="2715" customFormat="1" ht="29.25" x14ac:dyDescent="0.25">
      <c r="A1144" s="414"/>
      <c r="B1144" s="414">
        <v>1</v>
      </c>
      <c r="C1144" s="486" t="s">
        <v>135</v>
      </c>
      <c r="D1144" s="798"/>
      <c r="E1144" s="2062"/>
      <c r="F1144" s="870">
        <f>F1145</f>
        <v>100990</v>
      </c>
      <c r="G1144" s="485">
        <f t="shared" ref="G1144:H1144" si="362">G1145</f>
        <v>42079.166666666672</v>
      </c>
      <c r="H1144" s="485">
        <f t="shared" si="362"/>
        <v>11117</v>
      </c>
      <c r="I1144" s="485">
        <f t="shared" si="361"/>
        <v>26.419354072102475</v>
      </c>
      <c r="J1144" s="1150"/>
      <c r="K1144" s="1150"/>
      <c r="L1144" s="1862"/>
      <c r="M1144" s="1862"/>
      <c r="N1144" s="1862"/>
      <c r="O1144" s="1862"/>
      <c r="P1144" s="1862"/>
      <c r="Q1144" s="1862"/>
      <c r="R1144" s="614"/>
      <c r="S1144" s="614"/>
      <c r="T1144" s="614"/>
      <c r="U1144" s="614"/>
      <c r="V1144" s="614"/>
      <c r="W1144" s="2899"/>
      <c r="X1144" s="368"/>
      <c r="Y1144" s="2770"/>
      <c r="Z1144" s="368"/>
      <c r="AA1144" s="368"/>
      <c r="AB1144" s="368"/>
      <c r="AC1144" s="368"/>
      <c r="AD1144" s="368"/>
      <c r="AE1144" s="1253">
        <f t="shared" ref="AE1144" si="363">AE1145</f>
        <v>0</v>
      </c>
      <c r="AF1144" s="1274"/>
      <c r="AG1144" s="2761"/>
      <c r="AH1144" s="1412"/>
    </row>
    <row r="1145" spans="1:34" s="2715" customFormat="1" x14ac:dyDescent="0.25">
      <c r="A1145" s="414"/>
      <c r="B1145" s="414">
        <v>1</v>
      </c>
      <c r="C1145" s="292" t="s">
        <v>239</v>
      </c>
      <c r="D1145" s="798"/>
      <c r="E1145" s="2062"/>
      <c r="F1145" s="526">
        <v>100990</v>
      </c>
      <c r="G1145" s="213">
        <f>F1145/12*$C$3</f>
        <v>42079.166666666672</v>
      </c>
      <c r="H1145" s="214">
        <v>11117</v>
      </c>
      <c r="I1145" s="214">
        <f t="shared" si="361"/>
        <v>26.419354072102475</v>
      </c>
      <c r="J1145" s="1150"/>
      <c r="K1145" s="1150"/>
      <c r="L1145" s="1862"/>
      <c r="M1145" s="1862"/>
      <c r="N1145" s="1862"/>
      <c r="O1145" s="1862"/>
      <c r="P1145" s="1862"/>
      <c r="Q1145" s="1862"/>
      <c r="R1145" s="614"/>
      <c r="S1145" s="614"/>
      <c r="T1145" s="614"/>
      <c r="U1145" s="614"/>
      <c r="V1145" s="614"/>
      <c r="W1145" s="2899"/>
      <c r="X1145" s="368"/>
      <c r="Y1145" s="2770"/>
      <c r="Z1145" s="368"/>
      <c r="AA1145" s="368"/>
      <c r="AB1145" s="368"/>
      <c r="AC1145" s="368"/>
      <c r="AD1145" s="368"/>
      <c r="AE1145" s="1257"/>
      <c r="AF1145" s="1274"/>
      <c r="AG1145" s="2761"/>
      <c r="AH1145" s="1412"/>
    </row>
    <row r="1146" spans="1:34" s="2715" customFormat="1" ht="63" x14ac:dyDescent="0.25">
      <c r="A1146" s="414"/>
      <c r="B1146" s="414">
        <v>1</v>
      </c>
      <c r="C1146" s="751" t="s">
        <v>298</v>
      </c>
      <c r="D1146" s="798"/>
      <c r="E1146" s="2062"/>
      <c r="F1146" s="440">
        <f>F1147+F1152</f>
        <v>13749</v>
      </c>
      <c r="G1146" s="485">
        <f>G1147+G1152</f>
        <v>5728.75</v>
      </c>
      <c r="H1146" s="485">
        <f>H1147+H1152</f>
        <v>909</v>
      </c>
      <c r="I1146" s="485">
        <f t="shared" si="361"/>
        <v>15.866643393262351</v>
      </c>
      <c r="J1146" s="1150"/>
      <c r="K1146" s="1150"/>
      <c r="L1146" s="1862"/>
      <c r="M1146" s="1862"/>
      <c r="N1146" s="1862"/>
      <c r="O1146" s="1862"/>
      <c r="P1146" s="1862"/>
      <c r="Q1146" s="1862"/>
      <c r="R1146" s="614"/>
      <c r="S1146" s="614"/>
      <c r="T1146" s="614"/>
      <c r="U1146" s="614"/>
      <c r="V1146" s="614"/>
      <c r="W1146" s="1209"/>
      <c r="X1146" s="368">
        <f>AD1146-AC1146-Z1146</f>
        <v>0</v>
      </c>
      <c r="Y1146" s="2770"/>
      <c r="Z1146" s="368"/>
      <c r="AA1146" s="368">
        <f>X1146-W1146</f>
        <v>0</v>
      </c>
      <c r="AB1146" s="368"/>
      <c r="AC1146" s="368"/>
      <c r="AD1146" s="368"/>
      <c r="AE1146" s="1253">
        <f>AE1147+AE1152</f>
        <v>0</v>
      </c>
      <c r="AF1146" s="1274"/>
      <c r="AG1146" s="2761"/>
      <c r="AH1146" s="1412"/>
    </row>
    <row r="1147" spans="1:34" s="2715" customFormat="1" ht="30" x14ac:dyDescent="0.25">
      <c r="A1147" s="414"/>
      <c r="B1147" s="414">
        <v>1</v>
      </c>
      <c r="C1147" s="724" t="s">
        <v>299</v>
      </c>
      <c r="D1147" s="798"/>
      <c r="E1147" s="2062"/>
      <c r="F1147" s="416">
        <f>SUM(F1148:F1151)</f>
        <v>5853</v>
      </c>
      <c r="G1147" s="213">
        <f>SUM(G1148:G1151)</f>
        <v>2438.75</v>
      </c>
      <c r="H1147" s="788">
        <f>SUM(H1148:H1151)</f>
        <v>237</v>
      </c>
      <c r="I1147" s="788">
        <f t="shared" si="361"/>
        <v>9.7170971709717104</v>
      </c>
      <c r="J1147" s="1150"/>
      <c r="K1147" s="1150"/>
      <c r="L1147" s="1862"/>
      <c r="M1147" s="1862"/>
      <c r="N1147" s="1862"/>
      <c r="O1147" s="1862"/>
      <c r="P1147" s="1862"/>
      <c r="Q1147" s="1862"/>
      <c r="R1147" s="614"/>
      <c r="S1147" s="614"/>
      <c r="T1147" s="614"/>
      <c r="U1147" s="614"/>
      <c r="V1147" s="614"/>
      <c r="W1147" s="2899"/>
      <c r="X1147" s="368"/>
      <c r="Y1147" s="2770"/>
      <c r="Z1147" s="368"/>
      <c r="AA1147" s="368"/>
      <c r="AB1147" s="368"/>
      <c r="AC1147" s="368"/>
      <c r="AD1147" s="368"/>
      <c r="AE1147" s="1261">
        <f>SUM(AE1148:AE1151)</f>
        <v>0</v>
      </c>
      <c r="AF1147" s="1274"/>
      <c r="AG1147" s="2761"/>
      <c r="AH1147" s="1412"/>
    </row>
    <row r="1148" spans="1:34" s="2715" customFormat="1" ht="30" x14ac:dyDescent="0.25">
      <c r="A1148" s="414"/>
      <c r="B1148" s="414">
        <v>1</v>
      </c>
      <c r="C1148" s="519" t="s">
        <v>300</v>
      </c>
      <c r="D1148" s="798"/>
      <c r="E1148" s="2062"/>
      <c r="F1148" s="416">
        <v>5693</v>
      </c>
      <c r="G1148" s="213">
        <f>F1148/12*$C$3</f>
        <v>2372.0833333333335</v>
      </c>
      <c r="H1148" s="214">
        <v>217</v>
      </c>
      <c r="I1148" s="788">
        <f t="shared" si="361"/>
        <v>9.148397976391232</v>
      </c>
      <c r="J1148" s="1150"/>
      <c r="K1148" s="1150"/>
      <c r="L1148" s="1862"/>
      <c r="M1148" s="1862"/>
      <c r="N1148" s="1862"/>
      <c r="O1148" s="1862"/>
      <c r="P1148" s="1862"/>
      <c r="Q1148" s="1862"/>
      <c r="R1148" s="614"/>
      <c r="S1148" s="614"/>
      <c r="T1148" s="614"/>
      <c r="U1148" s="614"/>
      <c r="V1148" s="614"/>
      <c r="W1148" s="2899"/>
      <c r="X1148" s="368"/>
      <c r="Y1148" s="2770"/>
      <c r="Z1148" s="368"/>
      <c r="AA1148" s="368"/>
      <c r="AB1148" s="368"/>
      <c r="AC1148" s="368"/>
      <c r="AD1148" s="368"/>
      <c r="AE1148" s="1257"/>
      <c r="AF1148" s="1274"/>
      <c r="AG1148" s="2761"/>
      <c r="AH1148" s="1412"/>
    </row>
    <row r="1149" spans="1:34" s="2715" customFormat="1" ht="60" x14ac:dyDescent="0.25">
      <c r="A1149" s="414"/>
      <c r="B1149" s="414">
        <v>1</v>
      </c>
      <c r="C1149" s="519" t="s">
        <v>301</v>
      </c>
      <c r="D1149" s="798"/>
      <c r="E1149" s="2062"/>
      <c r="F1149" s="416"/>
      <c r="G1149" s="213"/>
      <c r="H1149" s="788"/>
      <c r="I1149" s="788"/>
      <c r="J1149" s="1150"/>
      <c r="K1149" s="1150"/>
      <c r="L1149" s="1862"/>
      <c r="M1149" s="1862"/>
      <c r="N1149" s="1862"/>
      <c r="O1149" s="1862"/>
      <c r="P1149" s="1862"/>
      <c r="Q1149" s="1862"/>
      <c r="R1149" s="614"/>
      <c r="S1149" s="614"/>
      <c r="T1149" s="614"/>
      <c r="U1149" s="614"/>
      <c r="V1149" s="614"/>
      <c r="W1149" s="2899"/>
      <c r="X1149" s="368"/>
      <c r="Y1149" s="2770"/>
      <c r="Z1149" s="368"/>
      <c r="AA1149" s="368"/>
      <c r="AB1149" s="368"/>
      <c r="AC1149" s="368"/>
      <c r="AD1149" s="368"/>
      <c r="AE1149" s="1261"/>
      <c r="AF1149" s="1274"/>
      <c r="AG1149" s="2761"/>
      <c r="AH1149" s="1412"/>
    </row>
    <row r="1150" spans="1:34" s="2715" customFormat="1" ht="45" x14ac:dyDescent="0.25">
      <c r="A1150" s="414"/>
      <c r="B1150" s="414">
        <v>1</v>
      </c>
      <c r="C1150" s="519" t="s">
        <v>302</v>
      </c>
      <c r="D1150" s="798"/>
      <c r="E1150" s="2062"/>
      <c r="F1150" s="416">
        <v>9</v>
      </c>
      <c r="G1150" s="213">
        <f>F1150/12*$C$3</f>
        <v>3.75</v>
      </c>
      <c r="H1150" s="788"/>
      <c r="I1150" s="788">
        <f>H1150/ROUND(G1150,0)*100</f>
        <v>0</v>
      </c>
      <c r="J1150" s="1150"/>
      <c r="K1150" s="1150"/>
      <c r="L1150" s="1862"/>
      <c r="M1150" s="1862"/>
      <c r="N1150" s="1862"/>
      <c r="O1150" s="1862"/>
      <c r="P1150" s="1862"/>
      <c r="Q1150" s="1862"/>
      <c r="R1150" s="614"/>
      <c r="S1150" s="614"/>
      <c r="T1150" s="614"/>
      <c r="U1150" s="614"/>
      <c r="V1150" s="614"/>
      <c r="W1150" s="2899"/>
      <c r="X1150" s="368"/>
      <c r="Y1150" s="2770"/>
      <c r="Z1150" s="368"/>
      <c r="AA1150" s="368"/>
      <c r="AB1150" s="368"/>
      <c r="AC1150" s="368"/>
      <c r="AD1150" s="368"/>
      <c r="AE1150" s="1261"/>
      <c r="AF1150" s="1274"/>
      <c r="AG1150" s="2761"/>
      <c r="AH1150" s="1412"/>
    </row>
    <row r="1151" spans="1:34" s="2715" customFormat="1" ht="30" x14ac:dyDescent="0.25">
      <c r="A1151" s="414"/>
      <c r="B1151" s="414">
        <v>1</v>
      </c>
      <c r="C1151" s="519" t="s">
        <v>303</v>
      </c>
      <c r="D1151" s="798"/>
      <c r="E1151" s="2062"/>
      <c r="F1151" s="416">
        <v>151</v>
      </c>
      <c r="G1151" s="213">
        <f>F1151/12*$C$3</f>
        <v>62.916666666666671</v>
      </c>
      <c r="H1151" s="214">
        <v>20</v>
      </c>
      <c r="I1151" s="788">
        <f>H1151/ROUND(G1151,0)*100</f>
        <v>31.746031746031743</v>
      </c>
      <c r="J1151" s="1150"/>
      <c r="K1151" s="1150"/>
      <c r="L1151" s="1862"/>
      <c r="M1151" s="1862"/>
      <c r="N1151" s="1862"/>
      <c r="O1151" s="1862"/>
      <c r="P1151" s="1862"/>
      <c r="Q1151" s="1862"/>
      <c r="R1151" s="614"/>
      <c r="S1151" s="614"/>
      <c r="T1151" s="614"/>
      <c r="U1151" s="614"/>
      <c r="V1151" s="614"/>
      <c r="W1151" s="2899"/>
      <c r="X1151" s="368"/>
      <c r="Y1151" s="2770"/>
      <c r="Z1151" s="368"/>
      <c r="AA1151" s="368"/>
      <c r="AB1151" s="368"/>
      <c r="AC1151" s="368"/>
      <c r="AD1151" s="368"/>
      <c r="AE1151" s="1257"/>
      <c r="AF1151" s="1274"/>
      <c r="AG1151" s="2761"/>
      <c r="AH1151" s="1412"/>
    </row>
    <row r="1152" spans="1:34" s="2715" customFormat="1" ht="45" x14ac:dyDescent="0.25">
      <c r="A1152" s="414"/>
      <c r="B1152" s="414">
        <v>1</v>
      </c>
      <c r="C1152" s="724" t="s">
        <v>304</v>
      </c>
      <c r="D1152" s="798"/>
      <c r="E1152" s="2062"/>
      <c r="F1152" s="416">
        <f>SUM(F1153:F1156)</f>
        <v>7896</v>
      </c>
      <c r="G1152" s="213">
        <f>SUM(G1153:G1156)</f>
        <v>3290</v>
      </c>
      <c r="H1152" s="214">
        <f>H1153+H1155+H1156</f>
        <v>672</v>
      </c>
      <c r="I1152" s="788">
        <f>H1152/ROUND(G1152,0)*100</f>
        <v>20.425531914893615</v>
      </c>
      <c r="J1152" s="1150"/>
      <c r="K1152" s="1150"/>
      <c r="L1152" s="1862"/>
      <c r="M1152" s="1862"/>
      <c r="N1152" s="1862"/>
      <c r="O1152" s="1862"/>
      <c r="P1152" s="1862"/>
      <c r="Q1152" s="1862"/>
      <c r="R1152" s="614"/>
      <c r="S1152" s="614"/>
      <c r="T1152" s="614"/>
      <c r="U1152" s="614"/>
      <c r="V1152" s="614"/>
      <c r="W1152" s="2899"/>
      <c r="X1152" s="368"/>
      <c r="Y1152" s="2770"/>
      <c r="Z1152" s="368"/>
      <c r="AA1152" s="368"/>
      <c r="AB1152" s="368"/>
      <c r="AC1152" s="368"/>
      <c r="AD1152" s="368"/>
      <c r="AE1152" s="1257">
        <f>AE1153+AE1155+AE1156</f>
        <v>0</v>
      </c>
      <c r="AF1152" s="1274"/>
      <c r="AG1152" s="2761"/>
      <c r="AH1152" s="1412"/>
    </row>
    <row r="1153" spans="1:34" s="2715" customFormat="1" ht="45" x14ac:dyDescent="0.25">
      <c r="A1153" s="414">
        <v>1</v>
      </c>
      <c r="B1153" s="414">
        <v>1</v>
      </c>
      <c r="C1153" s="519" t="s">
        <v>305</v>
      </c>
      <c r="D1153" s="4"/>
      <c r="E1153" s="4"/>
      <c r="F1153" s="418">
        <v>2076</v>
      </c>
      <c r="G1153" s="213">
        <f>F1153/12*$C$3</f>
        <v>865</v>
      </c>
      <c r="H1153" s="368">
        <v>41</v>
      </c>
      <c r="I1153" s="368">
        <f>H1153/ROUND(G1153,0)*100</f>
        <v>4.7398843930635834</v>
      </c>
      <c r="J1153" s="1901"/>
      <c r="K1153" s="1901"/>
      <c r="L1153" s="211"/>
      <c r="M1153" s="211"/>
      <c r="N1153" s="211"/>
      <c r="O1153" s="211"/>
      <c r="P1153" s="211"/>
      <c r="Q1153" s="211"/>
      <c r="R1153" s="552"/>
      <c r="S1153" s="552"/>
      <c r="T1153" s="552"/>
      <c r="U1153" s="552"/>
      <c r="V1153" s="552"/>
      <c r="W1153" s="2898"/>
      <c r="X1153" s="418"/>
      <c r="Y1153" s="2752"/>
      <c r="Z1153" s="418"/>
      <c r="AA1153" s="418"/>
      <c r="AB1153" s="418"/>
      <c r="AC1153" s="418"/>
      <c r="AD1153" s="418"/>
      <c r="AE1153" s="1274"/>
      <c r="AF1153" s="1302"/>
      <c r="AG1153" s="2761"/>
      <c r="AH1153" s="1412"/>
    </row>
    <row r="1154" spans="1:34" s="2715" customFormat="1" ht="30" x14ac:dyDescent="0.25">
      <c r="A1154" s="414"/>
      <c r="B1154" s="414">
        <v>1</v>
      </c>
      <c r="C1154" s="519" t="s">
        <v>334</v>
      </c>
      <c r="D1154" s="4"/>
      <c r="E1154" s="4"/>
      <c r="F1154" s="418"/>
      <c r="G1154" s="368"/>
      <c r="H1154" s="368"/>
      <c r="I1154" s="368"/>
      <c r="J1154" s="1901"/>
      <c r="K1154" s="1901"/>
      <c r="L1154" s="211"/>
      <c r="M1154" s="211"/>
      <c r="N1154" s="211"/>
      <c r="O1154" s="211"/>
      <c r="P1154" s="211"/>
      <c r="Q1154" s="211"/>
      <c r="R1154" s="552"/>
      <c r="S1154" s="552"/>
      <c r="T1154" s="552"/>
      <c r="U1154" s="552"/>
      <c r="V1154" s="552"/>
      <c r="W1154" s="2898"/>
      <c r="X1154" s="418"/>
      <c r="Y1154" s="2752"/>
      <c r="Z1154" s="418"/>
      <c r="AA1154" s="418"/>
      <c r="AB1154" s="418"/>
      <c r="AC1154" s="418"/>
      <c r="AD1154" s="418"/>
      <c r="AE1154" s="1274"/>
      <c r="AF1154" s="1302"/>
      <c r="AG1154" s="2761"/>
      <c r="AH1154" s="1412"/>
    </row>
    <row r="1155" spans="1:34" s="2715" customFormat="1" ht="75" x14ac:dyDescent="0.25">
      <c r="A1155" s="414"/>
      <c r="B1155" s="414">
        <v>1</v>
      </c>
      <c r="C1155" s="519" t="s">
        <v>306</v>
      </c>
      <c r="D1155" s="4"/>
      <c r="E1155" s="4"/>
      <c r="F1155" s="418">
        <v>5100</v>
      </c>
      <c r="G1155" s="213">
        <f>F1155/12*$C$3</f>
        <v>2125</v>
      </c>
      <c r="H1155" s="368">
        <v>571</v>
      </c>
      <c r="I1155" s="368">
        <f>H1155/ROUND(G1155,0)*100</f>
        <v>26.870588235294118</v>
      </c>
      <c r="J1155" s="1901"/>
      <c r="K1155" s="1901"/>
      <c r="L1155" s="211"/>
      <c r="M1155" s="211"/>
      <c r="N1155" s="211"/>
      <c r="O1155" s="211"/>
      <c r="P1155" s="211"/>
      <c r="Q1155" s="211"/>
      <c r="R1155" s="552"/>
      <c r="S1155" s="552"/>
      <c r="T1155" s="552"/>
      <c r="U1155" s="552"/>
      <c r="V1155" s="552"/>
      <c r="W1155" s="2898"/>
      <c r="X1155" s="418"/>
      <c r="Y1155" s="2752"/>
      <c r="Z1155" s="418"/>
      <c r="AA1155" s="418"/>
      <c r="AB1155" s="418"/>
      <c r="AC1155" s="418"/>
      <c r="AD1155" s="418"/>
      <c r="AE1155" s="1274"/>
      <c r="AF1155" s="1302"/>
      <c r="AG1155" s="2761"/>
      <c r="AH1155" s="1412"/>
    </row>
    <row r="1156" spans="1:34" s="2715" customFormat="1" ht="60" x14ac:dyDescent="0.25">
      <c r="A1156" s="414">
        <v>1</v>
      </c>
      <c r="B1156" s="414">
        <v>1</v>
      </c>
      <c r="C1156" s="519" t="s">
        <v>307</v>
      </c>
      <c r="D1156" s="4"/>
      <c r="E1156" s="4"/>
      <c r="F1156" s="418">
        <v>720</v>
      </c>
      <c r="G1156" s="213">
        <f>F1156/12*$C$3</f>
        <v>300</v>
      </c>
      <c r="H1156" s="368">
        <v>60</v>
      </c>
      <c r="I1156" s="368">
        <f>H1156/ROUND(G1156,0)*100</f>
        <v>20</v>
      </c>
      <c r="J1156" s="1901"/>
      <c r="K1156" s="1901"/>
      <c r="L1156" s="211"/>
      <c r="M1156" s="211"/>
      <c r="N1156" s="211"/>
      <c r="O1156" s="211"/>
      <c r="P1156" s="211"/>
      <c r="Q1156" s="211"/>
      <c r="R1156" s="552"/>
      <c r="S1156" s="552"/>
      <c r="T1156" s="552"/>
      <c r="U1156" s="552"/>
      <c r="V1156" s="552"/>
      <c r="W1156" s="2898"/>
      <c r="X1156" s="418"/>
      <c r="Y1156" s="2752"/>
      <c r="Z1156" s="418"/>
      <c r="AA1156" s="418"/>
      <c r="AB1156" s="418"/>
      <c r="AC1156" s="418"/>
      <c r="AD1156" s="418"/>
      <c r="AE1156" s="1274"/>
      <c r="AF1156" s="1302"/>
      <c r="AG1156" s="2761"/>
      <c r="AH1156" s="1412"/>
    </row>
    <row r="1157" spans="1:34" s="2715" customFormat="1" ht="57.75" x14ac:dyDescent="0.25">
      <c r="A1157" s="414"/>
      <c r="B1157" s="414">
        <v>1</v>
      </c>
      <c r="C1157" s="785" t="s">
        <v>384</v>
      </c>
      <c r="D1157" s="4"/>
      <c r="E1157" s="4"/>
      <c r="F1157" s="418">
        <v>450</v>
      </c>
      <c r="G1157" s="213">
        <f>F1157/12*$C$3</f>
        <v>187.5</v>
      </c>
      <c r="H1157" s="368">
        <v>161</v>
      </c>
      <c r="I1157" s="368">
        <f>H1157/ROUND(G1157,0)*100</f>
        <v>85.638297872340431</v>
      </c>
      <c r="J1157" s="1901"/>
      <c r="K1157" s="1901"/>
      <c r="L1157" s="211"/>
      <c r="M1157" s="211"/>
      <c r="N1157" s="211"/>
      <c r="O1157" s="211"/>
      <c r="P1157" s="211"/>
      <c r="Q1157" s="211"/>
      <c r="R1157" s="552"/>
      <c r="S1157" s="552"/>
      <c r="T1157" s="552"/>
      <c r="U1157" s="552"/>
      <c r="V1157" s="552"/>
      <c r="W1157" s="2898"/>
      <c r="X1157" s="418"/>
      <c r="Y1157" s="2752"/>
      <c r="Z1157" s="418"/>
      <c r="AA1157" s="418"/>
      <c r="AB1157" s="418"/>
      <c r="AC1157" s="418"/>
      <c r="AD1157" s="418"/>
      <c r="AE1157" s="1274"/>
      <c r="AF1157" s="1302"/>
      <c r="AG1157" s="2761"/>
      <c r="AH1157" s="1412"/>
    </row>
    <row r="1158" spans="1:34" s="2715" customFormat="1" x14ac:dyDescent="0.25">
      <c r="A1158" s="414"/>
      <c r="B1158" s="414">
        <v>1</v>
      </c>
      <c r="C1158" s="798" t="s">
        <v>206</v>
      </c>
      <c r="D1158" s="4"/>
      <c r="E1158" s="4"/>
      <c r="F1158" s="418"/>
      <c r="G1158" s="213">
        <f>F1158/12*$C$3</f>
        <v>0</v>
      </c>
      <c r="H1158" s="368"/>
      <c r="I1158" s="368"/>
      <c r="J1158" s="1901"/>
      <c r="K1158" s="1901"/>
      <c r="L1158" s="211"/>
      <c r="M1158" s="211"/>
      <c r="N1158" s="211"/>
      <c r="O1158" s="211"/>
      <c r="P1158" s="211"/>
      <c r="Q1158" s="211"/>
      <c r="R1158" s="552">
        <v>12024.675999999999</v>
      </c>
      <c r="S1158" s="552">
        <v>12024.675999999999</v>
      </c>
      <c r="T1158" s="552">
        <v>12024.675999999999</v>
      </c>
      <c r="U1158" s="552">
        <v>12024.675999999999</v>
      </c>
      <c r="V1158" s="552">
        <v>12024.675999999999</v>
      </c>
      <c r="W1158" s="2898">
        <f>R1158/12*$C$3+(S1158-R1158)/11*4+(T1158-S1158)/10*3+(U1158-T1158)/9*2+(V1158-U1158)/8*1</f>
        <v>5010.2816666666668</v>
      </c>
      <c r="X1158" s="418">
        <f>AD1158-AC1158-Z1158</f>
        <v>4912.6860200000001</v>
      </c>
      <c r="Y1158" s="2752"/>
      <c r="Z1158" s="418"/>
      <c r="AA1158" s="418">
        <f>X1158-W1158</f>
        <v>-97.595646666666653</v>
      </c>
      <c r="AB1158" s="418"/>
      <c r="AC1158" s="418">
        <v>0</v>
      </c>
      <c r="AD1158" s="418">
        <v>4912.6860200000001</v>
      </c>
      <c r="AE1158" s="1274"/>
      <c r="AF1158" s="1302"/>
      <c r="AG1158" s="2761"/>
      <c r="AH1158" s="1412"/>
    </row>
    <row r="1159" spans="1:34" s="2715" customFormat="1" ht="29.25" x14ac:dyDescent="0.25">
      <c r="A1159" s="414">
        <v>1</v>
      </c>
      <c r="B1159" s="414">
        <v>1</v>
      </c>
      <c r="C1159" s="785" t="s">
        <v>359</v>
      </c>
      <c r="D1159" s="4"/>
      <c r="E1159" s="4"/>
      <c r="F1159" s="418">
        <f>SUM(F1160,F1161,F1164,F1165,F1166,F1167)</f>
        <v>1203</v>
      </c>
      <c r="G1159" s="213">
        <f>SUM(G1160,G1161,G1164,G1165,G1166,G1167)</f>
        <v>501.25</v>
      </c>
      <c r="H1159" s="368">
        <f>SUM(H1160,H1161,H1164,H1165,H1166,H1167)</f>
        <v>537.77499999999998</v>
      </c>
      <c r="I1159" s="368">
        <f>H1159/ROUND(G1159,0)*100</f>
        <v>107.34031936127744</v>
      </c>
      <c r="J1159" s="1901"/>
      <c r="K1159" s="1901"/>
      <c r="L1159" s="211"/>
      <c r="M1159" s="211"/>
      <c r="N1159" s="211"/>
      <c r="O1159" s="211"/>
      <c r="P1159" s="211"/>
      <c r="Q1159" s="211"/>
      <c r="R1159" s="552"/>
      <c r="S1159" s="552"/>
      <c r="T1159" s="552"/>
      <c r="U1159" s="552"/>
      <c r="V1159" s="552"/>
      <c r="W1159" s="2898"/>
      <c r="X1159" s="418"/>
      <c r="Y1159" s="2752"/>
      <c r="Z1159" s="418"/>
      <c r="AA1159" s="418"/>
      <c r="AB1159" s="418"/>
      <c r="AC1159" s="418"/>
      <c r="AD1159" s="418"/>
      <c r="AE1159" s="1274">
        <f>SUM(AE1160,AE1161,AE1164,AE1165,AE1166,AE1167)</f>
        <v>0</v>
      </c>
      <c r="AF1159" s="1302"/>
      <c r="AG1159" s="2761"/>
      <c r="AH1159" s="1412"/>
    </row>
    <row r="1160" spans="1:34" s="2715" customFormat="1" x14ac:dyDescent="0.25">
      <c r="A1160" s="414">
        <v>1</v>
      </c>
      <c r="B1160" s="414">
        <v>1</v>
      </c>
      <c r="C1160" s="4" t="s">
        <v>347</v>
      </c>
      <c r="D1160" s="4"/>
      <c r="E1160" s="4"/>
      <c r="F1160" s="418"/>
      <c r="G1160" s="213"/>
      <c r="H1160" s="368"/>
      <c r="I1160" s="368"/>
      <c r="J1160" s="1901"/>
      <c r="K1160" s="1901"/>
      <c r="L1160" s="211"/>
      <c r="M1160" s="211"/>
      <c r="N1160" s="211"/>
      <c r="O1160" s="211"/>
      <c r="P1160" s="211"/>
      <c r="Q1160" s="211"/>
      <c r="R1160" s="552"/>
      <c r="S1160" s="552"/>
      <c r="T1160" s="552"/>
      <c r="U1160" s="552"/>
      <c r="V1160" s="552"/>
      <c r="W1160" s="2898"/>
      <c r="X1160" s="418"/>
      <c r="Y1160" s="2752"/>
      <c r="Z1160" s="418"/>
      <c r="AA1160" s="418"/>
      <c r="AB1160" s="418"/>
      <c r="AC1160" s="418"/>
      <c r="AD1160" s="418"/>
      <c r="AE1160" s="1274"/>
      <c r="AF1160" s="1302"/>
      <c r="AG1160" s="2761"/>
      <c r="AH1160" s="1412"/>
    </row>
    <row r="1161" spans="1:34" s="2715" customFormat="1" ht="30" x14ac:dyDescent="0.25">
      <c r="A1161" s="414">
        <v>1</v>
      </c>
      <c r="B1161" s="414">
        <v>1</v>
      </c>
      <c r="C1161" s="799" t="s">
        <v>348</v>
      </c>
      <c r="D1161" s="4"/>
      <c r="E1161" s="4"/>
      <c r="F1161" s="418">
        <f>F1162+F1163/4</f>
        <v>75</v>
      </c>
      <c r="G1161" s="213">
        <f>G1162+G1163/4</f>
        <v>31.25</v>
      </c>
      <c r="H1161" s="368">
        <f>H1162+H1163/4</f>
        <v>112.77500000000001</v>
      </c>
      <c r="I1161" s="368">
        <f>H1161/ROUND(G1161,0)*100</f>
        <v>363.79032258064518</v>
      </c>
      <c r="J1161" s="1901"/>
      <c r="K1161" s="1901"/>
      <c r="L1161" s="211"/>
      <c r="M1161" s="211"/>
      <c r="N1161" s="211"/>
      <c r="O1161" s="211"/>
      <c r="P1161" s="211"/>
      <c r="Q1161" s="211"/>
      <c r="R1161" s="552"/>
      <c r="S1161" s="552"/>
      <c r="T1161" s="552"/>
      <c r="U1161" s="552"/>
      <c r="V1161" s="552"/>
      <c r="W1161" s="2898"/>
      <c r="X1161" s="418"/>
      <c r="Y1161" s="2752"/>
      <c r="Z1161" s="418"/>
      <c r="AA1161" s="418"/>
      <c r="AB1161" s="418"/>
      <c r="AC1161" s="418"/>
      <c r="AD1161" s="418"/>
      <c r="AE1161" s="1274">
        <f>AE1162+AE1163/4</f>
        <v>0</v>
      </c>
      <c r="AF1161" s="1302"/>
      <c r="AG1161" s="2761"/>
      <c r="AH1161" s="1412"/>
    </row>
    <row r="1162" spans="1:34" s="2715" customFormat="1" x14ac:dyDescent="0.25">
      <c r="A1162" s="414"/>
      <c r="B1162" s="414">
        <v>1</v>
      </c>
      <c r="C1162" s="4" t="s">
        <v>349</v>
      </c>
      <c r="D1162" s="4"/>
      <c r="E1162" s="4"/>
      <c r="F1162" s="418"/>
      <c r="G1162" s="213"/>
      <c r="H1162" s="368"/>
      <c r="I1162" s="368"/>
      <c r="J1162" s="1901"/>
      <c r="K1162" s="1901"/>
      <c r="L1162" s="211"/>
      <c r="M1162" s="211"/>
      <c r="N1162" s="211"/>
      <c r="O1162" s="211"/>
      <c r="P1162" s="211"/>
      <c r="Q1162" s="211"/>
      <c r="R1162" s="552"/>
      <c r="S1162" s="552"/>
      <c r="T1162" s="552"/>
      <c r="U1162" s="552"/>
      <c r="V1162" s="552"/>
      <c r="W1162" s="2898"/>
      <c r="X1162" s="418"/>
      <c r="Y1162" s="2752"/>
      <c r="Z1162" s="418"/>
      <c r="AA1162" s="418"/>
      <c r="AB1162" s="418"/>
      <c r="AC1162" s="418"/>
      <c r="AD1162" s="418"/>
      <c r="AE1162" s="1274"/>
      <c r="AF1162" s="1302"/>
      <c r="AG1162" s="2761"/>
      <c r="AH1162" s="1412"/>
    </row>
    <row r="1163" spans="1:34" s="2715" customFormat="1" ht="30" x14ac:dyDescent="0.25">
      <c r="A1163" s="414">
        <v>1</v>
      </c>
      <c r="B1163" s="414">
        <v>1</v>
      </c>
      <c r="C1163" s="4" t="s">
        <v>374</v>
      </c>
      <c r="D1163" s="4"/>
      <c r="E1163" s="4"/>
      <c r="F1163" s="418">
        <v>300</v>
      </c>
      <c r="G1163" s="368">
        <f>F1163/12*$C$3</f>
        <v>125</v>
      </c>
      <c r="H1163" s="368">
        <v>451.1</v>
      </c>
      <c r="I1163" s="368">
        <f>H1163/ROUND(G1163,0)*100</f>
        <v>360.88</v>
      </c>
      <c r="J1163" s="1901"/>
      <c r="K1163" s="1901"/>
      <c r="L1163" s="211"/>
      <c r="M1163" s="211"/>
      <c r="N1163" s="211"/>
      <c r="O1163" s="211"/>
      <c r="P1163" s="211"/>
      <c r="Q1163" s="211"/>
      <c r="R1163" s="552"/>
      <c r="S1163" s="552"/>
      <c r="T1163" s="552"/>
      <c r="U1163" s="552"/>
      <c r="V1163" s="552"/>
      <c r="W1163" s="2898"/>
      <c r="X1163" s="418"/>
      <c r="Y1163" s="2752"/>
      <c r="Z1163" s="418"/>
      <c r="AA1163" s="418"/>
      <c r="AB1163" s="418"/>
      <c r="AC1163" s="418"/>
      <c r="AD1163" s="418"/>
      <c r="AE1163" s="1274"/>
      <c r="AF1163" s="1302"/>
      <c r="AG1163" s="2761"/>
      <c r="AH1163" s="1412"/>
    </row>
    <row r="1164" spans="1:34" s="2715" customFormat="1" ht="60" x14ac:dyDescent="0.25">
      <c r="A1164" s="414">
        <v>1</v>
      </c>
      <c r="B1164" s="414">
        <v>1</v>
      </c>
      <c r="C1164" s="4" t="s">
        <v>351</v>
      </c>
      <c r="D1164" s="4"/>
      <c r="E1164" s="4"/>
      <c r="F1164" s="418"/>
      <c r="G1164" s="213"/>
      <c r="H1164" s="213"/>
      <c r="I1164" s="368"/>
      <c r="J1164" s="1901"/>
      <c r="K1164" s="1901"/>
      <c r="L1164" s="211"/>
      <c r="M1164" s="211"/>
      <c r="N1164" s="211"/>
      <c r="O1164" s="211"/>
      <c r="P1164" s="211"/>
      <c r="Q1164" s="211"/>
      <c r="R1164" s="552"/>
      <c r="S1164" s="552"/>
      <c r="T1164" s="552"/>
      <c r="U1164" s="552"/>
      <c r="V1164" s="552"/>
      <c r="W1164" s="2898"/>
      <c r="X1164" s="418"/>
      <c r="Y1164" s="2752"/>
      <c r="Z1164" s="418"/>
      <c r="AA1164" s="418"/>
      <c r="AB1164" s="418"/>
      <c r="AC1164" s="418"/>
      <c r="AD1164" s="418"/>
      <c r="AE1164" s="1290"/>
      <c r="AF1164" s="1302"/>
      <c r="AG1164" s="2761"/>
      <c r="AH1164" s="1412"/>
    </row>
    <row r="1165" spans="1:34" s="2715" customFormat="1" ht="45" x14ac:dyDescent="0.25">
      <c r="A1165" s="414">
        <v>1</v>
      </c>
      <c r="B1165" s="414">
        <v>1</v>
      </c>
      <c r="C1165" s="800" t="s">
        <v>352</v>
      </c>
      <c r="D1165" s="1634"/>
      <c r="E1165" s="785"/>
      <c r="F1165" s="418"/>
      <c r="G1165" s="368"/>
      <c r="H1165" s="1052"/>
      <c r="I1165" s="1052"/>
      <c r="J1165" s="1901"/>
      <c r="K1165" s="1901"/>
      <c r="L1165" s="211"/>
      <c r="M1165" s="211"/>
      <c r="N1165" s="211"/>
      <c r="O1165" s="211"/>
      <c r="P1165" s="211"/>
      <c r="Q1165" s="211"/>
      <c r="R1165" s="2780"/>
      <c r="S1165" s="2780"/>
      <c r="T1165" s="2780"/>
      <c r="U1165" s="2780"/>
      <c r="V1165" s="2780"/>
      <c r="W1165" s="2899">
        <f>R1165/12*$C$3</f>
        <v>0</v>
      </c>
      <c r="X1165" s="3105">
        <f>AD1165-AC1165</f>
        <v>0</v>
      </c>
      <c r="Y1165" s="3160"/>
      <c r="Z1165" s="3105"/>
      <c r="AA1165" s="3105">
        <f>X1165-W1165</f>
        <v>0</v>
      </c>
      <c r="AB1165" s="3105"/>
      <c r="AC1165" s="3105"/>
      <c r="AD1165" s="3105"/>
      <c r="AE1165" s="1278"/>
      <c r="AF1165" s="2384"/>
      <c r="AG1165" s="2761"/>
      <c r="AH1165" s="1412"/>
    </row>
    <row r="1166" spans="1:34" s="2715" customFormat="1" ht="105" x14ac:dyDescent="0.25">
      <c r="A1166" s="414"/>
      <c r="B1166" s="414"/>
      <c r="C1166" s="800" t="s">
        <v>534</v>
      </c>
      <c r="D1166" s="1634"/>
      <c r="E1166" s="785"/>
      <c r="F1166" s="418">
        <v>400</v>
      </c>
      <c r="G1166" s="213">
        <f>(F1166/12*$C$3)</f>
        <v>166.66666666666669</v>
      </c>
      <c r="H1166" s="368">
        <v>351</v>
      </c>
      <c r="I1166" s="368">
        <f>H1166/ROUND(G1166,0)*100</f>
        <v>210.17964071856287</v>
      </c>
      <c r="J1166" s="1901"/>
      <c r="K1166" s="1901"/>
      <c r="L1166" s="211"/>
      <c r="M1166" s="211"/>
      <c r="N1166" s="211"/>
      <c r="O1166" s="211"/>
      <c r="P1166" s="211"/>
      <c r="Q1166" s="211"/>
      <c r="R1166" s="2780"/>
      <c r="S1166" s="2780"/>
      <c r="T1166" s="2780"/>
      <c r="U1166" s="2780"/>
      <c r="V1166" s="2780"/>
      <c r="W1166" s="2899"/>
      <c r="X1166" s="3105"/>
      <c r="Y1166" s="3160"/>
      <c r="Z1166" s="3105"/>
      <c r="AA1166" s="3105"/>
      <c r="AB1166" s="3105"/>
      <c r="AC1166" s="3105"/>
      <c r="AD1166" s="3105"/>
      <c r="AE1166" s="1278"/>
      <c r="AF1166" s="2384"/>
      <c r="AG1166" s="2761"/>
      <c r="AH1166" s="1412"/>
    </row>
    <row r="1167" spans="1:34" s="2715" customFormat="1" ht="42.75" x14ac:dyDescent="0.25">
      <c r="A1167" s="414"/>
      <c r="B1167" s="414"/>
      <c r="C1167" s="1413" t="s">
        <v>510</v>
      </c>
      <c r="D1167" s="1634"/>
      <c r="E1167" s="785"/>
      <c r="F1167" s="418">
        <f>F1168</f>
        <v>728</v>
      </c>
      <c r="G1167" s="758">
        <f>G1168</f>
        <v>303.33333333333331</v>
      </c>
      <c r="H1167" s="758">
        <f>H1168</f>
        <v>74</v>
      </c>
      <c r="I1167" s="1052">
        <f>H1167/ROUND(G1167,0)*100</f>
        <v>24.422442244224424</v>
      </c>
      <c r="J1167" s="1901"/>
      <c r="K1167" s="1901"/>
      <c r="L1167" s="211"/>
      <c r="M1167" s="211"/>
      <c r="N1167" s="211"/>
      <c r="O1167" s="211"/>
      <c r="P1167" s="211"/>
      <c r="Q1167" s="211"/>
      <c r="R1167" s="2780">
        <v>1579.6489799999999</v>
      </c>
      <c r="S1167" s="2780">
        <v>1579.6489799999999</v>
      </c>
      <c r="T1167" s="2780">
        <v>1579.6489799999999</v>
      </c>
      <c r="U1167" s="2780">
        <v>1579.6489799999999</v>
      </c>
      <c r="V1167" s="2780">
        <v>1579.6489799999999</v>
      </c>
      <c r="W1167" s="1209">
        <f>R1167/12*$C$3+(S1167-R1167)/11*4+(T1167-S1167)/10*3+(U1167-T1167)/9*2+(V1167-U1167)/8*1</f>
        <v>658.18707500000005</v>
      </c>
      <c r="X1167" s="418">
        <f>AD1167-AC1167-Z1167</f>
        <v>159.16734000000002</v>
      </c>
      <c r="Y1167" s="2752"/>
      <c r="Z1167" s="418"/>
      <c r="AA1167" s="418">
        <f>X1167-W1167</f>
        <v>-499.01973500000003</v>
      </c>
      <c r="AB1167" s="418"/>
      <c r="AC1167" s="418">
        <v>0</v>
      </c>
      <c r="AD1167" s="418">
        <v>159.16734000000002</v>
      </c>
      <c r="AE1167" s="1278">
        <f>AE1168</f>
        <v>0</v>
      </c>
      <c r="AF1167" s="2384"/>
      <c r="AG1167" s="2761"/>
      <c r="AH1167" s="1412"/>
    </row>
    <row r="1168" spans="1:34" s="2715" customFormat="1" x14ac:dyDescent="0.25">
      <c r="A1168" s="414"/>
      <c r="B1168" s="414"/>
      <c r="C1168" s="800" t="s">
        <v>511</v>
      </c>
      <c r="D1168" s="1634"/>
      <c r="E1168" s="785"/>
      <c r="F1168" s="418">
        <v>728</v>
      </c>
      <c r="G1168" s="213">
        <f>(F1168/12*$C$3)</f>
        <v>303.33333333333331</v>
      </c>
      <c r="H1168" s="1052">
        <v>74</v>
      </c>
      <c r="I1168" s="1052">
        <f>H1168/ROUND(G1168,0)*100</f>
        <v>24.422442244224424</v>
      </c>
      <c r="J1168" s="1901"/>
      <c r="K1168" s="1901"/>
      <c r="L1168" s="211"/>
      <c r="M1168" s="211"/>
      <c r="N1168" s="211"/>
      <c r="O1168" s="211"/>
      <c r="P1168" s="211"/>
      <c r="Q1168" s="211"/>
      <c r="R1168" s="2780"/>
      <c r="S1168" s="2780"/>
      <c r="T1168" s="2780"/>
      <c r="U1168" s="2780"/>
      <c r="V1168" s="2780"/>
      <c r="W1168" s="2899"/>
      <c r="X1168" s="3105"/>
      <c r="Y1168" s="3160"/>
      <c r="Z1168" s="3105"/>
      <c r="AA1168" s="3105"/>
      <c r="AB1168" s="3105"/>
      <c r="AC1168" s="3105"/>
      <c r="AD1168" s="3105"/>
      <c r="AE1168" s="1278"/>
      <c r="AF1168" s="2384"/>
      <c r="AG1168" s="2761"/>
      <c r="AH1168" s="1412"/>
    </row>
    <row r="1169" spans="1:34" s="2715" customFormat="1" ht="42.75" x14ac:dyDescent="0.25">
      <c r="A1169" s="414"/>
      <c r="B1169" s="414"/>
      <c r="C1169" s="1413" t="s">
        <v>512</v>
      </c>
      <c r="D1169" s="1634"/>
      <c r="E1169" s="785"/>
      <c r="F1169" s="418"/>
      <c r="G1169" s="213"/>
      <c r="H1169" s="1052"/>
      <c r="I1169" s="1052"/>
      <c r="J1169" s="1901"/>
      <c r="K1169" s="1901"/>
      <c r="L1169" s="211"/>
      <c r="M1169" s="211"/>
      <c r="N1169" s="211"/>
      <c r="O1169" s="211"/>
      <c r="P1169" s="211"/>
      <c r="Q1169" s="211"/>
      <c r="R1169" s="2780"/>
      <c r="S1169" s="2780"/>
      <c r="T1169" s="2780"/>
      <c r="U1169" s="2780"/>
      <c r="V1169" s="2780"/>
      <c r="W1169" s="2899"/>
      <c r="X1169" s="3105"/>
      <c r="Y1169" s="3160"/>
      <c r="Z1169" s="3105"/>
      <c r="AA1169" s="3105"/>
      <c r="AB1169" s="3105"/>
      <c r="AC1169" s="3105"/>
      <c r="AD1169" s="3105"/>
      <c r="AE1169" s="1278"/>
      <c r="AF1169" s="2384"/>
      <c r="AG1169" s="2761"/>
      <c r="AH1169" s="1412"/>
    </row>
    <row r="1170" spans="1:34" s="2715" customFormat="1" ht="29.25" x14ac:dyDescent="0.25">
      <c r="A1170" s="414">
        <v>1</v>
      </c>
      <c r="B1170" s="414">
        <v>1</v>
      </c>
      <c r="C1170" s="785" t="s">
        <v>360</v>
      </c>
      <c r="D1170" s="798"/>
      <c r="E1170" s="4"/>
      <c r="F1170" s="418">
        <f>F1171+F1172</f>
        <v>4521.2765957446809</v>
      </c>
      <c r="G1170" s="368">
        <f>G1171+G1172</f>
        <v>1883.8652482269501</v>
      </c>
      <c r="H1170" s="368">
        <f>H1171+H1172</f>
        <v>1781.7712765957447</v>
      </c>
      <c r="I1170" s="1052"/>
      <c r="J1170" s="1901"/>
      <c r="K1170" s="1901"/>
      <c r="L1170" s="211"/>
      <c r="M1170" s="211"/>
      <c r="N1170" s="211"/>
      <c r="O1170" s="211"/>
      <c r="P1170" s="211"/>
      <c r="Q1170" s="211"/>
      <c r="R1170" s="552"/>
      <c r="S1170" s="552"/>
      <c r="T1170" s="552"/>
      <c r="U1170" s="552"/>
      <c r="V1170" s="552"/>
      <c r="W1170" s="2898"/>
      <c r="X1170" s="418"/>
      <c r="Y1170" s="2752"/>
      <c r="Z1170" s="418"/>
      <c r="AA1170" s="418"/>
      <c r="AB1170" s="418"/>
      <c r="AC1170" s="418"/>
      <c r="AD1170" s="418"/>
      <c r="AE1170" s="1274">
        <f>AE1171+AE1172</f>
        <v>0</v>
      </c>
      <c r="AF1170" s="1302"/>
      <c r="AG1170" s="2761"/>
      <c r="AH1170" s="1412"/>
    </row>
    <row r="1171" spans="1:34" s="2715" customFormat="1" x14ac:dyDescent="0.25">
      <c r="A1171" s="414">
        <v>1</v>
      </c>
      <c r="B1171" s="414">
        <v>1</v>
      </c>
      <c r="C1171" s="785" t="s">
        <v>375</v>
      </c>
      <c r="D1171" s="4"/>
      <c r="E1171" s="4"/>
      <c r="F1171" s="418"/>
      <c r="G1171" s="368"/>
      <c r="H1171" s="368"/>
      <c r="I1171" s="368"/>
      <c r="J1171" s="1901"/>
      <c r="K1171" s="1901"/>
      <c r="L1171" s="211"/>
      <c r="M1171" s="211"/>
      <c r="N1171" s="211"/>
      <c r="O1171" s="211"/>
      <c r="P1171" s="211"/>
      <c r="Q1171" s="211"/>
      <c r="R1171" s="552"/>
      <c r="S1171" s="552"/>
      <c r="T1171" s="552"/>
      <c r="U1171" s="552"/>
      <c r="V1171" s="552"/>
      <c r="W1171" s="2898"/>
      <c r="X1171" s="418"/>
      <c r="Y1171" s="2752"/>
      <c r="Z1171" s="418"/>
      <c r="AA1171" s="418"/>
      <c r="AB1171" s="418"/>
      <c r="AC1171" s="418"/>
      <c r="AD1171" s="418"/>
      <c r="AE1171" s="1274"/>
      <c r="AF1171" s="1302"/>
      <c r="AG1171" s="2761"/>
      <c r="AH1171" s="1412"/>
    </row>
    <row r="1172" spans="1:34" s="2715" customFormat="1" x14ac:dyDescent="0.25">
      <c r="A1172" s="414">
        <v>1</v>
      </c>
      <c r="B1172" s="414">
        <v>1</v>
      </c>
      <c r="C1172" s="4" t="s">
        <v>376</v>
      </c>
      <c r="D1172" s="4"/>
      <c r="E1172" s="4"/>
      <c r="F1172" s="418">
        <f>F1173/9.4</f>
        <v>4521.2765957446809</v>
      </c>
      <c r="G1172" s="213">
        <f>G1173/9.4</f>
        <v>1883.8652482269501</v>
      </c>
      <c r="H1172" s="368">
        <f>H1173/9.4</f>
        <v>1781.7712765957447</v>
      </c>
      <c r="I1172" s="368"/>
      <c r="J1172" s="1901"/>
      <c r="K1172" s="1901"/>
      <c r="L1172" s="211"/>
      <c r="M1172" s="211"/>
      <c r="N1172" s="211"/>
      <c r="O1172" s="211"/>
      <c r="P1172" s="211"/>
      <c r="Q1172" s="211"/>
      <c r="R1172" s="552"/>
      <c r="S1172" s="552"/>
      <c r="T1172" s="552"/>
      <c r="U1172" s="552"/>
      <c r="V1172" s="552"/>
      <c r="W1172" s="2898"/>
      <c r="X1172" s="418"/>
      <c r="Y1172" s="2752"/>
      <c r="Z1172" s="418"/>
      <c r="AA1172" s="418"/>
      <c r="AB1172" s="418"/>
      <c r="AC1172" s="418"/>
      <c r="AD1172" s="418"/>
      <c r="AE1172" s="1274">
        <f>AE1173/9.4</f>
        <v>0</v>
      </c>
      <c r="AF1172" s="1302"/>
      <c r="AG1172" s="2761"/>
      <c r="AH1172" s="1412"/>
    </row>
    <row r="1173" spans="1:34" s="2715" customFormat="1" x14ac:dyDescent="0.25">
      <c r="A1173" s="414">
        <v>1</v>
      </c>
      <c r="B1173" s="414">
        <v>1</v>
      </c>
      <c r="C1173" s="801" t="s">
        <v>377</v>
      </c>
      <c r="D1173" s="4"/>
      <c r="E1173" s="4"/>
      <c r="F1173" s="418">
        <v>42500</v>
      </c>
      <c r="G1173" s="368">
        <f>(F1173/12*$C$3)</f>
        <v>17708.333333333332</v>
      </c>
      <c r="H1173" s="368">
        <v>16748.650000000001</v>
      </c>
      <c r="I1173" s="368"/>
      <c r="J1173" s="1901"/>
      <c r="K1173" s="1901"/>
      <c r="L1173" s="211"/>
      <c r="M1173" s="211"/>
      <c r="N1173" s="211"/>
      <c r="O1173" s="211"/>
      <c r="P1173" s="211"/>
      <c r="Q1173" s="211"/>
      <c r="R1173" s="552"/>
      <c r="S1173" s="552"/>
      <c r="T1173" s="552"/>
      <c r="U1173" s="552"/>
      <c r="V1173" s="552"/>
      <c r="W1173" s="2898"/>
      <c r="X1173" s="418"/>
      <c r="Y1173" s="2752"/>
      <c r="Z1173" s="418"/>
      <c r="AA1173" s="418"/>
      <c r="AB1173" s="418"/>
      <c r="AC1173" s="418"/>
      <c r="AD1173" s="418"/>
      <c r="AE1173" s="1274"/>
      <c r="AF1173" s="1302"/>
      <c r="AG1173" s="2761"/>
      <c r="AH1173" s="1412"/>
    </row>
    <row r="1174" spans="1:34" s="2715" customFormat="1" ht="29.25" x14ac:dyDescent="0.25">
      <c r="A1174" s="414">
        <v>1</v>
      </c>
      <c r="B1174" s="414">
        <v>1</v>
      </c>
      <c r="C1174" s="785" t="s">
        <v>353</v>
      </c>
      <c r="D1174" s="4"/>
      <c r="E1174" s="4"/>
      <c r="F1174" s="418">
        <v>5606</v>
      </c>
      <c r="G1174" s="213">
        <f>F1174/12*$C$3</f>
        <v>2335.8333333333335</v>
      </c>
      <c r="H1174" s="368">
        <v>1457</v>
      </c>
      <c r="I1174" s="368">
        <f t="shared" ref="I1174:I1179" si="364">H1174/ROUND(G1174,0)*100</f>
        <v>62.371575342465761</v>
      </c>
      <c r="J1174" s="1901"/>
      <c r="K1174" s="1901"/>
      <c r="L1174" s="211"/>
      <c r="M1174" s="211"/>
      <c r="N1174" s="211"/>
      <c r="O1174" s="211"/>
      <c r="P1174" s="211"/>
      <c r="Q1174" s="211"/>
      <c r="R1174" s="552"/>
      <c r="S1174" s="552"/>
      <c r="T1174" s="552"/>
      <c r="U1174" s="552"/>
      <c r="V1174" s="552"/>
      <c r="W1174" s="2898"/>
      <c r="X1174" s="418"/>
      <c r="Y1174" s="2752"/>
      <c r="Z1174" s="418"/>
      <c r="AA1174" s="418"/>
      <c r="AB1174" s="418"/>
      <c r="AC1174" s="418"/>
      <c r="AD1174" s="418"/>
      <c r="AE1174" s="1274"/>
      <c r="AF1174" s="1302"/>
      <c r="AG1174" s="2761"/>
      <c r="AH1174" s="1412"/>
    </row>
    <row r="1175" spans="1:34" s="2715" customFormat="1" ht="30" x14ac:dyDescent="0.25">
      <c r="A1175" s="414">
        <v>1</v>
      </c>
      <c r="B1175" s="414">
        <v>1</v>
      </c>
      <c r="C1175" s="780" t="s">
        <v>201</v>
      </c>
      <c r="D1175" s="4"/>
      <c r="E1175" s="4"/>
      <c r="F1175" s="418">
        <v>700</v>
      </c>
      <c r="G1175" s="213">
        <f>F1175/12*$C$3</f>
        <v>291.66666666666669</v>
      </c>
      <c r="H1175" s="368">
        <v>251</v>
      </c>
      <c r="I1175" s="368">
        <f t="shared" si="364"/>
        <v>85.958904109589042</v>
      </c>
      <c r="J1175" s="1901"/>
      <c r="K1175" s="1901"/>
      <c r="L1175" s="211"/>
      <c r="M1175" s="211"/>
      <c r="N1175" s="211"/>
      <c r="O1175" s="211"/>
      <c r="P1175" s="211"/>
      <c r="Q1175" s="211"/>
      <c r="R1175" s="552"/>
      <c r="S1175" s="552"/>
      <c r="T1175" s="552"/>
      <c r="U1175" s="552"/>
      <c r="V1175" s="552"/>
      <c r="W1175" s="2898"/>
      <c r="X1175" s="418"/>
      <c r="Y1175" s="2752"/>
      <c r="Z1175" s="418"/>
      <c r="AA1175" s="418"/>
      <c r="AB1175" s="418"/>
      <c r="AC1175" s="418"/>
      <c r="AD1175" s="418"/>
      <c r="AE1175" s="1274"/>
      <c r="AF1175" s="1302"/>
      <c r="AG1175" s="2761"/>
      <c r="AH1175" s="1412"/>
    </row>
    <row r="1176" spans="1:34" s="2715" customFormat="1" ht="72" x14ac:dyDescent="0.25">
      <c r="A1176" s="414">
        <v>1</v>
      </c>
      <c r="B1176" s="414">
        <v>1</v>
      </c>
      <c r="C1176" s="1179" t="s">
        <v>361</v>
      </c>
      <c r="D1176" s="4"/>
      <c r="E1176" s="4"/>
      <c r="F1176" s="418">
        <v>300</v>
      </c>
      <c r="G1176" s="213">
        <f>F1176/12*$C$3</f>
        <v>125</v>
      </c>
      <c r="H1176" s="368">
        <v>195</v>
      </c>
      <c r="I1176" s="368">
        <f t="shared" si="364"/>
        <v>156</v>
      </c>
      <c r="J1176" s="1901"/>
      <c r="K1176" s="1901"/>
      <c r="L1176" s="211"/>
      <c r="M1176" s="211"/>
      <c r="N1176" s="211"/>
      <c r="O1176" s="211"/>
      <c r="P1176" s="211"/>
      <c r="Q1176" s="211"/>
      <c r="R1176" s="552"/>
      <c r="S1176" s="552"/>
      <c r="T1176" s="552"/>
      <c r="U1176" s="552"/>
      <c r="V1176" s="552"/>
      <c r="W1176" s="2898"/>
      <c r="X1176" s="418"/>
      <c r="Y1176" s="2752"/>
      <c r="Z1176" s="418"/>
      <c r="AA1176" s="418"/>
      <c r="AB1176" s="418"/>
      <c r="AC1176" s="418"/>
      <c r="AD1176" s="418"/>
      <c r="AE1176" s="1274"/>
      <c r="AF1176" s="1302"/>
      <c r="AG1176" s="2761"/>
      <c r="AH1176" s="1412"/>
    </row>
    <row r="1177" spans="1:34" s="2715" customFormat="1" x14ac:dyDescent="0.25">
      <c r="A1177" s="414">
        <v>1</v>
      </c>
      <c r="B1177" s="414">
        <v>1</v>
      </c>
      <c r="C1177" s="772" t="s">
        <v>234</v>
      </c>
      <c r="D1177" s="4"/>
      <c r="E1177" s="4"/>
      <c r="F1177" s="418">
        <f>SUM(F1178:F1185)</f>
        <v>1567</v>
      </c>
      <c r="G1177" s="213">
        <f>SUM(G1178:G1185)</f>
        <v>652.91666666666663</v>
      </c>
      <c r="H1177" s="368">
        <f>SUM(H1178:H1185)</f>
        <v>767</v>
      </c>
      <c r="I1177" s="368">
        <f t="shared" si="364"/>
        <v>117.45788667687596</v>
      </c>
      <c r="J1177" s="1901"/>
      <c r="K1177" s="1901"/>
      <c r="L1177" s="211"/>
      <c r="M1177" s="211"/>
      <c r="N1177" s="211"/>
      <c r="O1177" s="211"/>
      <c r="P1177" s="211"/>
      <c r="Q1177" s="211"/>
      <c r="R1177" s="552">
        <v>3614.1803300000001</v>
      </c>
      <c r="S1177" s="552">
        <v>3614.1803300000001</v>
      </c>
      <c r="T1177" s="552">
        <v>3614.1803300000001</v>
      </c>
      <c r="U1177" s="552">
        <v>3614.1803300000001</v>
      </c>
      <c r="V1177" s="552">
        <v>3614.1803300000001</v>
      </c>
      <c r="W1177" s="1209">
        <f>R1177/12*$C$3+(S1177-R1177)/11*4+(T1177-S1177)/10*3+(U1177-T1177)/9*2+(V1177-U1177)/8*1</f>
        <v>1505.9084708333332</v>
      </c>
      <c r="X1177" s="418">
        <f>AD1177-AC1177-Z1177</f>
        <v>1032.2335</v>
      </c>
      <c r="Y1177" s="2752"/>
      <c r="Z1177" s="418"/>
      <c r="AA1177" s="418">
        <f>X1177-W1177</f>
        <v>-473.67497083333319</v>
      </c>
      <c r="AB1177" s="418"/>
      <c r="AC1177" s="418">
        <v>0</v>
      </c>
      <c r="AD1177" s="418">
        <v>1032.2335</v>
      </c>
      <c r="AE1177" s="1274">
        <f>SUM(AE1178:AE1185)</f>
        <v>0</v>
      </c>
      <c r="AF1177" s="1302"/>
      <c r="AG1177" s="2761"/>
      <c r="AH1177" s="1412"/>
    </row>
    <row r="1178" spans="1:34" s="2715" customFormat="1" x14ac:dyDescent="0.25">
      <c r="A1178" s="414"/>
      <c r="B1178" s="414"/>
      <c r="C1178" s="1180" t="s">
        <v>68</v>
      </c>
      <c r="D1178" s="4"/>
      <c r="E1178" s="4"/>
      <c r="F1178" s="418">
        <v>777</v>
      </c>
      <c r="G1178" s="368">
        <f t="shared" ref="G1178:G1185" si="365">F1178/12*$C$3</f>
        <v>323.75</v>
      </c>
      <c r="H1178" s="368">
        <v>334</v>
      </c>
      <c r="I1178" s="368">
        <f t="shared" si="364"/>
        <v>103.08641975308642</v>
      </c>
      <c r="J1178" s="1901"/>
      <c r="K1178" s="1901"/>
      <c r="L1178" s="211"/>
      <c r="M1178" s="211"/>
      <c r="N1178" s="211"/>
      <c r="O1178" s="211"/>
      <c r="P1178" s="211"/>
      <c r="Q1178" s="211"/>
      <c r="R1178" s="552"/>
      <c r="S1178" s="552"/>
      <c r="T1178" s="552"/>
      <c r="U1178" s="552"/>
      <c r="V1178" s="552"/>
      <c r="W1178" s="2898"/>
      <c r="X1178" s="418"/>
      <c r="Y1178" s="2752"/>
      <c r="Z1178" s="418"/>
      <c r="AA1178" s="418"/>
      <c r="AB1178" s="418"/>
      <c r="AC1178" s="418"/>
      <c r="AD1178" s="418"/>
      <c r="AE1178" s="1274"/>
      <c r="AF1178" s="1302"/>
      <c r="AG1178" s="2761"/>
      <c r="AH1178" s="1412"/>
    </row>
    <row r="1179" spans="1:34" s="2715" customFormat="1" ht="30" x14ac:dyDescent="0.25">
      <c r="A1179" s="414"/>
      <c r="B1179" s="414"/>
      <c r="C1179" s="1180" t="s">
        <v>125</v>
      </c>
      <c r="D1179" s="4"/>
      <c r="E1179" s="4"/>
      <c r="F1179" s="418">
        <v>200</v>
      </c>
      <c r="G1179" s="368">
        <f t="shared" si="365"/>
        <v>83.333333333333343</v>
      </c>
      <c r="H1179" s="368">
        <v>1</v>
      </c>
      <c r="I1179" s="368">
        <f t="shared" si="364"/>
        <v>1.2048192771084338</v>
      </c>
      <c r="J1179" s="1901"/>
      <c r="K1179" s="1901"/>
      <c r="L1179" s="211"/>
      <c r="M1179" s="211"/>
      <c r="N1179" s="211"/>
      <c r="O1179" s="211"/>
      <c r="P1179" s="211"/>
      <c r="Q1179" s="211"/>
      <c r="R1179" s="552"/>
      <c r="S1179" s="552"/>
      <c r="T1179" s="552"/>
      <c r="U1179" s="552"/>
      <c r="V1179" s="552"/>
      <c r="W1179" s="2898"/>
      <c r="X1179" s="418"/>
      <c r="Y1179" s="2752"/>
      <c r="Z1179" s="418"/>
      <c r="AA1179" s="418"/>
      <c r="AB1179" s="418"/>
      <c r="AC1179" s="418"/>
      <c r="AD1179" s="418"/>
      <c r="AE1179" s="1274"/>
      <c r="AF1179" s="1302"/>
      <c r="AG1179" s="2761"/>
      <c r="AH1179" s="1412"/>
    </row>
    <row r="1180" spans="1:34" s="2715" customFormat="1" ht="75" x14ac:dyDescent="0.25">
      <c r="A1180" s="414">
        <v>1</v>
      </c>
      <c r="B1180" s="414">
        <v>1</v>
      </c>
      <c r="C1180" s="1180" t="s">
        <v>250</v>
      </c>
      <c r="D1180" s="4"/>
      <c r="E1180" s="4"/>
      <c r="F1180" s="418">
        <v>5</v>
      </c>
      <c r="G1180" s="368">
        <f t="shared" si="365"/>
        <v>2.0833333333333335</v>
      </c>
      <c r="H1180" s="368"/>
      <c r="I1180" s="368">
        <f t="shared" ref="I1180:I1190" si="366">H1180/ROUND(G1180,0)*100</f>
        <v>0</v>
      </c>
      <c r="J1180" s="1901"/>
      <c r="K1180" s="1901"/>
      <c r="L1180" s="211"/>
      <c r="M1180" s="211"/>
      <c r="N1180" s="211"/>
      <c r="O1180" s="211"/>
      <c r="P1180" s="211"/>
      <c r="Q1180" s="211"/>
      <c r="R1180" s="552"/>
      <c r="S1180" s="552"/>
      <c r="T1180" s="552"/>
      <c r="U1180" s="552"/>
      <c r="V1180" s="552"/>
      <c r="W1180" s="2898"/>
      <c r="X1180" s="418"/>
      <c r="Y1180" s="2752"/>
      <c r="Z1180" s="418"/>
      <c r="AA1180" s="418"/>
      <c r="AB1180" s="418"/>
      <c r="AC1180" s="418"/>
      <c r="AD1180" s="418"/>
      <c r="AE1180" s="1274"/>
      <c r="AF1180" s="1302"/>
      <c r="AG1180" s="2761"/>
      <c r="AH1180" s="1412"/>
    </row>
    <row r="1181" spans="1:34" s="2715" customFormat="1" ht="75" x14ac:dyDescent="0.25">
      <c r="A1181" s="414">
        <v>1</v>
      </c>
      <c r="B1181" s="414">
        <v>1</v>
      </c>
      <c r="C1181" s="1180" t="s">
        <v>251</v>
      </c>
      <c r="D1181" s="4"/>
      <c r="E1181" s="4"/>
      <c r="F1181" s="418">
        <v>5</v>
      </c>
      <c r="G1181" s="213">
        <f t="shared" si="365"/>
        <v>2.0833333333333335</v>
      </c>
      <c r="H1181" s="368"/>
      <c r="I1181" s="368">
        <f t="shared" si="366"/>
        <v>0</v>
      </c>
      <c r="J1181" s="1901"/>
      <c r="K1181" s="1901"/>
      <c r="L1181" s="211"/>
      <c r="M1181" s="211"/>
      <c r="N1181" s="211"/>
      <c r="O1181" s="211"/>
      <c r="P1181" s="211"/>
      <c r="Q1181" s="211"/>
      <c r="R1181" s="552"/>
      <c r="S1181" s="552"/>
      <c r="T1181" s="552"/>
      <c r="U1181" s="552"/>
      <c r="V1181" s="552"/>
      <c r="W1181" s="2898"/>
      <c r="X1181" s="418"/>
      <c r="Y1181" s="2752"/>
      <c r="Z1181" s="418"/>
      <c r="AA1181" s="418"/>
      <c r="AB1181" s="418"/>
      <c r="AC1181" s="418"/>
      <c r="AD1181" s="418"/>
      <c r="AE1181" s="1274"/>
      <c r="AF1181" s="1302"/>
      <c r="AG1181" s="2761"/>
      <c r="AH1181" s="1412"/>
    </row>
    <row r="1182" spans="1:34" s="2715" customFormat="1" ht="45" x14ac:dyDescent="0.25">
      <c r="A1182" s="414"/>
      <c r="B1182" s="414"/>
      <c r="C1182" s="1180" t="s">
        <v>163</v>
      </c>
      <c r="D1182" s="4"/>
      <c r="E1182" s="4"/>
      <c r="F1182" s="418">
        <v>120</v>
      </c>
      <c r="G1182" s="213">
        <f t="shared" si="365"/>
        <v>50</v>
      </c>
      <c r="H1182" s="368">
        <v>82</v>
      </c>
      <c r="I1182" s="368">
        <f t="shared" si="366"/>
        <v>164</v>
      </c>
      <c r="J1182" s="1901"/>
      <c r="K1182" s="1901"/>
      <c r="L1182" s="211"/>
      <c r="M1182" s="211"/>
      <c r="N1182" s="211"/>
      <c r="O1182" s="211"/>
      <c r="P1182" s="211"/>
      <c r="Q1182" s="211"/>
      <c r="R1182" s="552"/>
      <c r="S1182" s="552"/>
      <c r="T1182" s="552"/>
      <c r="U1182" s="552"/>
      <c r="V1182" s="552"/>
      <c r="W1182" s="2898"/>
      <c r="X1182" s="418"/>
      <c r="Y1182" s="2752"/>
      <c r="Z1182" s="418"/>
      <c r="AA1182" s="418"/>
      <c r="AB1182" s="418"/>
      <c r="AC1182" s="418"/>
      <c r="AD1182" s="418"/>
      <c r="AE1182" s="1274"/>
      <c r="AF1182" s="1302"/>
      <c r="AG1182" s="2761"/>
      <c r="AH1182" s="1412"/>
    </row>
    <row r="1183" spans="1:34" s="2715" customFormat="1" ht="30" x14ac:dyDescent="0.25">
      <c r="A1183" s="414">
        <v>1</v>
      </c>
      <c r="B1183" s="414">
        <v>1</v>
      </c>
      <c r="C1183" s="800" t="s">
        <v>278</v>
      </c>
      <c r="D1183" s="4"/>
      <c r="E1183" s="4"/>
      <c r="F1183" s="418">
        <v>150</v>
      </c>
      <c r="G1183" s="213">
        <f t="shared" si="365"/>
        <v>62.5</v>
      </c>
      <c r="H1183" s="368">
        <v>84</v>
      </c>
      <c r="I1183" s="368">
        <f t="shared" si="366"/>
        <v>133.33333333333331</v>
      </c>
      <c r="J1183" s="1901"/>
      <c r="K1183" s="1901"/>
      <c r="L1183" s="211"/>
      <c r="M1183" s="211"/>
      <c r="N1183" s="211"/>
      <c r="O1183" s="211"/>
      <c r="P1183" s="211"/>
      <c r="Q1183" s="211"/>
      <c r="R1183" s="552"/>
      <c r="S1183" s="552"/>
      <c r="T1183" s="552"/>
      <c r="U1183" s="552"/>
      <c r="V1183" s="552"/>
      <c r="W1183" s="2898"/>
      <c r="X1183" s="418"/>
      <c r="Y1183" s="2752"/>
      <c r="Z1183" s="418"/>
      <c r="AA1183" s="418"/>
      <c r="AB1183" s="418"/>
      <c r="AC1183" s="418"/>
      <c r="AD1183" s="418"/>
      <c r="AE1183" s="1274"/>
      <c r="AF1183" s="1302"/>
      <c r="AG1183" s="2761"/>
      <c r="AH1183" s="1412"/>
    </row>
    <row r="1184" spans="1:34" s="2715" customFormat="1" ht="30" x14ac:dyDescent="0.25">
      <c r="A1184" s="414"/>
      <c r="B1184" s="414">
        <v>1</v>
      </c>
      <c r="C1184" s="800" t="s">
        <v>283</v>
      </c>
      <c r="D1184" s="4"/>
      <c r="E1184" s="4"/>
      <c r="F1184" s="418">
        <v>250</v>
      </c>
      <c r="G1184" s="213">
        <f t="shared" si="365"/>
        <v>104.16666666666666</v>
      </c>
      <c r="H1184" s="368">
        <v>154</v>
      </c>
      <c r="I1184" s="368">
        <f t="shared" si="366"/>
        <v>148.07692307692309</v>
      </c>
      <c r="J1184" s="1901"/>
      <c r="K1184" s="1901"/>
      <c r="L1184" s="211"/>
      <c r="M1184" s="211"/>
      <c r="N1184" s="211"/>
      <c r="O1184" s="211"/>
      <c r="P1184" s="211"/>
      <c r="Q1184" s="211"/>
      <c r="R1184" s="552"/>
      <c r="S1184" s="552"/>
      <c r="T1184" s="552"/>
      <c r="U1184" s="552"/>
      <c r="V1184" s="552"/>
      <c r="W1184" s="2898"/>
      <c r="X1184" s="418"/>
      <c r="Y1184" s="2752"/>
      <c r="Z1184" s="418"/>
      <c r="AA1184" s="418"/>
      <c r="AB1184" s="418"/>
      <c r="AC1184" s="418"/>
      <c r="AD1184" s="418"/>
      <c r="AE1184" s="1274"/>
      <c r="AF1184" s="1302"/>
      <c r="AG1184" s="2761"/>
      <c r="AH1184" s="1412"/>
    </row>
    <row r="1185" spans="1:34" s="2715" customFormat="1" ht="30" x14ac:dyDescent="0.25">
      <c r="A1185" s="414">
        <v>1</v>
      </c>
      <c r="B1185" s="414">
        <v>1</v>
      </c>
      <c r="C1185" s="800" t="s">
        <v>74</v>
      </c>
      <c r="D1185" s="4"/>
      <c r="E1185" s="4"/>
      <c r="F1185" s="418">
        <v>60</v>
      </c>
      <c r="G1185" s="213">
        <f t="shared" si="365"/>
        <v>25</v>
      </c>
      <c r="H1185" s="368">
        <v>112</v>
      </c>
      <c r="I1185" s="368">
        <f t="shared" si="366"/>
        <v>448.00000000000006</v>
      </c>
      <c r="J1185" s="1901"/>
      <c r="K1185" s="1901"/>
      <c r="L1185" s="211"/>
      <c r="M1185" s="211"/>
      <c r="N1185" s="211"/>
      <c r="O1185" s="211"/>
      <c r="P1185" s="211"/>
      <c r="Q1185" s="211"/>
      <c r="R1185" s="552"/>
      <c r="S1185" s="552"/>
      <c r="T1185" s="552"/>
      <c r="U1185" s="552"/>
      <c r="V1185" s="552"/>
      <c r="W1185" s="2898"/>
      <c r="X1185" s="418"/>
      <c r="Y1185" s="2752"/>
      <c r="Z1185" s="418"/>
      <c r="AA1185" s="418"/>
      <c r="AB1185" s="418"/>
      <c r="AC1185" s="418"/>
      <c r="AD1185" s="418"/>
      <c r="AE1185" s="1274"/>
      <c r="AF1185" s="1302"/>
      <c r="AG1185" s="2761"/>
      <c r="AH1185" s="1412"/>
    </row>
    <row r="1186" spans="1:34" s="2715" customFormat="1" ht="29.25" x14ac:dyDescent="0.25">
      <c r="A1186" s="414"/>
      <c r="B1186" s="414">
        <v>1</v>
      </c>
      <c r="C1186" s="726" t="s">
        <v>279</v>
      </c>
      <c r="D1186" s="4"/>
      <c r="E1186" s="4"/>
      <c r="F1186" s="446">
        <f>F1159+F1136</f>
        <v>50808</v>
      </c>
      <c r="G1186" s="788">
        <f>G1159+G1136</f>
        <v>21170.000000000004</v>
      </c>
      <c r="H1186" s="788">
        <f>H1159+H1136</f>
        <v>12681.775</v>
      </c>
      <c r="I1186" s="1052">
        <f t="shared" si="366"/>
        <v>59.904463863958433</v>
      </c>
      <c r="J1186" s="1901"/>
      <c r="K1186" s="1901"/>
      <c r="L1186" s="211"/>
      <c r="M1186" s="211"/>
      <c r="N1186" s="211"/>
      <c r="O1186" s="211"/>
      <c r="P1186" s="211"/>
      <c r="Q1186" s="211"/>
      <c r="R1186" s="552"/>
      <c r="S1186" s="552"/>
      <c r="T1186" s="552"/>
      <c r="U1186" s="552"/>
      <c r="V1186" s="552"/>
      <c r="W1186" s="2898"/>
      <c r="X1186" s="418"/>
      <c r="Y1186" s="2752"/>
      <c r="Z1186" s="418"/>
      <c r="AA1186" s="418"/>
      <c r="AB1186" s="418"/>
      <c r="AC1186" s="418"/>
      <c r="AD1186" s="418"/>
      <c r="AE1186" s="1261">
        <f>AE1159+AE1136</f>
        <v>0</v>
      </c>
      <c r="AF1186" s="1302"/>
      <c r="AG1186" s="2761"/>
      <c r="AH1186" s="1412"/>
    </row>
    <row r="1187" spans="1:34" s="2715" customFormat="1" ht="43.5" x14ac:dyDescent="0.25">
      <c r="A1187" s="414"/>
      <c r="B1187" s="414">
        <v>1</v>
      </c>
      <c r="C1187" s="726" t="s">
        <v>308</v>
      </c>
      <c r="D1187" s="2185"/>
      <c r="E1187" s="4"/>
      <c r="F1187" s="446">
        <f>F1146</f>
        <v>13749</v>
      </c>
      <c r="G1187" s="788">
        <f>G1146</f>
        <v>5728.75</v>
      </c>
      <c r="H1187" s="788">
        <f>H1146</f>
        <v>909</v>
      </c>
      <c r="I1187" s="1052">
        <f t="shared" si="366"/>
        <v>15.866643393262351</v>
      </c>
      <c r="J1187" s="1901"/>
      <c r="K1187" s="1901"/>
      <c r="L1187" s="211"/>
      <c r="M1187" s="211"/>
      <c r="N1187" s="211"/>
      <c r="O1187" s="211"/>
      <c r="P1187" s="211"/>
      <c r="Q1187" s="211"/>
      <c r="R1187" s="552"/>
      <c r="S1187" s="552"/>
      <c r="T1187" s="552"/>
      <c r="U1187" s="552"/>
      <c r="V1187" s="552"/>
      <c r="W1187" s="2898"/>
      <c r="X1187" s="418"/>
      <c r="Y1187" s="2752"/>
      <c r="Z1187" s="418"/>
      <c r="AA1187" s="418"/>
      <c r="AB1187" s="418"/>
      <c r="AC1187" s="418"/>
      <c r="AD1187" s="418"/>
      <c r="AE1187" s="1261">
        <f>AE1146</f>
        <v>0</v>
      </c>
      <c r="AF1187" s="1302"/>
      <c r="AG1187" s="2761"/>
      <c r="AH1187" s="1412"/>
    </row>
    <row r="1188" spans="1:34" s="2715" customFormat="1" ht="29.25" x14ac:dyDescent="0.25">
      <c r="A1188" s="414">
        <v>1</v>
      </c>
      <c r="B1188" s="414">
        <v>1</v>
      </c>
      <c r="C1188" s="726" t="s">
        <v>280</v>
      </c>
      <c r="D1188" s="1634"/>
      <c r="E1188" s="785"/>
      <c r="F1188" s="446">
        <f>F1170+F1144</f>
        <v>105511.27659574468</v>
      </c>
      <c r="G1188" s="1052">
        <f>G1170+G1144</f>
        <v>43963.031914893625</v>
      </c>
      <c r="H1188" s="1052">
        <f>H1170+H1144</f>
        <v>12898.771276595744</v>
      </c>
      <c r="I1188" s="1052">
        <f t="shared" si="366"/>
        <v>29.340061589508775</v>
      </c>
      <c r="J1188" s="1901"/>
      <c r="K1188" s="1901"/>
      <c r="L1188" s="211"/>
      <c r="M1188" s="211"/>
      <c r="N1188" s="211"/>
      <c r="O1188" s="211"/>
      <c r="P1188" s="211"/>
      <c r="Q1188" s="211"/>
      <c r="R1188" s="2780"/>
      <c r="S1188" s="2780"/>
      <c r="T1188" s="2780"/>
      <c r="U1188" s="2780"/>
      <c r="V1188" s="2780"/>
      <c r="W1188" s="2899"/>
      <c r="X1188" s="3105"/>
      <c r="Y1188" s="3160"/>
      <c r="Z1188" s="3105"/>
      <c r="AA1188" s="3105"/>
      <c r="AB1188" s="3105"/>
      <c r="AC1188" s="3105"/>
      <c r="AD1188" s="3105"/>
      <c r="AE1188" s="1278">
        <f>AE1170+AE1144</f>
        <v>0</v>
      </c>
      <c r="AF1188" s="2384"/>
      <c r="AG1188" s="2761"/>
      <c r="AH1188" s="1412"/>
    </row>
    <row r="1189" spans="1:34" s="2715" customFormat="1" ht="29.25" x14ac:dyDescent="0.25">
      <c r="A1189" s="414"/>
      <c r="B1189" s="414">
        <v>1</v>
      </c>
      <c r="C1189" s="726" t="s">
        <v>281</v>
      </c>
      <c r="D1189" s="2616"/>
      <c r="E1189" s="2616"/>
      <c r="F1189" s="162">
        <f>F1174+F1176+F1157</f>
        <v>6356</v>
      </c>
      <c r="G1189" s="3092">
        <f>G1174+G1176+G1157</f>
        <v>2648.3333333333335</v>
      </c>
      <c r="H1189" s="3092">
        <f>H1174+H1176+H1157</f>
        <v>1813</v>
      </c>
      <c r="I1189" s="3092">
        <f t="shared" si="366"/>
        <v>68.466767371601208</v>
      </c>
      <c r="J1189" s="3097"/>
      <c r="K1189" s="3097"/>
      <c r="L1189" s="3092"/>
      <c r="M1189" s="3092"/>
      <c r="N1189" s="3092"/>
      <c r="O1189" s="3092"/>
      <c r="P1189" s="3092"/>
      <c r="Q1189" s="3092"/>
      <c r="R1189" s="2780">
        <v>7081.41212</v>
      </c>
      <c r="S1189" s="2780">
        <v>7081.41212</v>
      </c>
      <c r="T1189" s="2780">
        <v>7081.41212</v>
      </c>
      <c r="U1189" s="2780">
        <v>7081.41212</v>
      </c>
      <c r="V1189" s="2780">
        <v>7081.41212</v>
      </c>
      <c r="W1189" s="1209">
        <f>R1189/12*$C$3+(S1189-R1189)/11*4+(T1189-S1189)/10*3+(U1189-T1189)/9*2+(V1189-U1189)/8*1</f>
        <v>2950.5883833333332</v>
      </c>
      <c r="X1189" s="3105">
        <f>AD1189-AC1189-Z1189</f>
        <v>1980.7810400000003</v>
      </c>
      <c r="Y1189" s="3160"/>
      <c r="Z1189" s="3105"/>
      <c r="AA1189" s="3105">
        <f>X1189-W1189</f>
        <v>-969.80734333333294</v>
      </c>
      <c r="AB1189" s="3105"/>
      <c r="AC1189" s="3105">
        <v>-0.11281000000000001</v>
      </c>
      <c r="AD1189" s="3105">
        <v>1980.6682300000002</v>
      </c>
      <c r="AE1189" s="3095">
        <f>AE1174+AE1176+AE1157</f>
        <v>0</v>
      </c>
      <c r="AF1189" s="2384"/>
      <c r="AG1189" s="2761"/>
      <c r="AH1189" s="1412"/>
    </row>
    <row r="1190" spans="1:34" s="2715" customFormat="1" x14ac:dyDescent="0.25">
      <c r="A1190" s="414"/>
      <c r="B1190" s="414">
        <v>1</v>
      </c>
      <c r="C1190" s="727" t="s">
        <v>138</v>
      </c>
      <c r="D1190" s="2616"/>
      <c r="E1190" s="2616"/>
      <c r="F1190" s="446">
        <f>F1186+F1187+F1189+F1145*2.9+F1173/4.2</f>
        <v>373903.04761904763</v>
      </c>
      <c r="G1190" s="870">
        <f t="shared" ref="G1190:H1190" si="367">G1186+G1187+G1189+G1145*2.9+G1173/4.2</f>
        <v>155792.93650793654</v>
      </c>
      <c r="H1190" s="870">
        <f t="shared" si="367"/>
        <v>51630.848809523806</v>
      </c>
      <c r="I1190" s="3092">
        <f t="shared" si="366"/>
        <v>33.140673078715864</v>
      </c>
      <c r="J1190" s="3097"/>
      <c r="K1190" s="3097"/>
      <c r="L1190" s="3092"/>
      <c r="M1190" s="3092"/>
      <c r="N1190" s="3092"/>
      <c r="O1190" s="3092"/>
      <c r="P1190" s="3092"/>
      <c r="Q1190" s="3092"/>
      <c r="R1190" s="2780">
        <f t="shared" ref="R1190:AD1190" si="368">R1189+R1177+R1146+R1135+R1134+R1158+R1167</f>
        <v>192632.19282000003</v>
      </c>
      <c r="S1190" s="2780">
        <f t="shared" ref="S1190:T1190" si="369">S1189+S1177+S1146+S1135+S1134+S1158+S1167</f>
        <v>192632.19282000003</v>
      </c>
      <c r="T1190" s="2780">
        <f t="shared" si="369"/>
        <v>192632.19282000003</v>
      </c>
      <c r="U1190" s="2780">
        <f t="shared" ref="U1190:V1190" si="370">U1189+U1177+U1146+U1135+U1134+U1158+U1167</f>
        <v>192632.19282000003</v>
      </c>
      <c r="V1190" s="2780">
        <f t="shared" si="370"/>
        <v>192632.19282000003</v>
      </c>
      <c r="W1190" s="3200">
        <f t="shared" si="368"/>
        <v>81268.440728333342</v>
      </c>
      <c r="X1190" s="3105">
        <f t="shared" si="368"/>
        <v>76910.411570000011</v>
      </c>
      <c r="Y1190" s="3160">
        <f t="shared" si="368"/>
        <v>0</v>
      </c>
      <c r="Z1190" s="3105">
        <f t="shared" si="368"/>
        <v>0</v>
      </c>
      <c r="AA1190" s="3105">
        <f t="shared" si="368"/>
        <v>-4358.0291583333301</v>
      </c>
      <c r="AB1190" s="3105">
        <f t="shared" si="368"/>
        <v>0</v>
      </c>
      <c r="AC1190" s="3105">
        <f t="shared" si="368"/>
        <v>-303.42864000000003</v>
      </c>
      <c r="AD1190" s="3105">
        <f t="shared" si="368"/>
        <v>76606.982930000013</v>
      </c>
      <c r="AE1190" s="1280">
        <f t="shared" ref="AE1190" si="371">AE1186+AE1187+AE1189+AE1145*2.9+AE1173/4.2</f>
        <v>0</v>
      </c>
      <c r="AF1190" s="2384">
        <f>AF1189+AF1177+AF1146+AF1135+AF1134</f>
        <v>0</v>
      </c>
      <c r="AG1190" s="2761"/>
      <c r="AH1190" s="1412"/>
    </row>
    <row r="1191" spans="1:34" s="2715" customFormat="1" x14ac:dyDescent="0.25">
      <c r="A1191" s="414">
        <v>1</v>
      </c>
      <c r="B1191" s="414">
        <v>1</v>
      </c>
      <c r="C1191" s="2" t="s">
        <v>29</v>
      </c>
      <c r="D1191" s="2"/>
      <c r="E1191" s="2"/>
      <c r="F1191" s="114"/>
      <c r="G1191" s="3099"/>
      <c r="H1191" s="3099"/>
      <c r="I1191" s="3099"/>
      <c r="J1191" s="3097"/>
      <c r="K1191" s="3097"/>
      <c r="L1191" s="3092"/>
      <c r="M1191" s="3092"/>
      <c r="N1191" s="3092"/>
      <c r="O1191" s="3092"/>
      <c r="P1191" s="3092"/>
      <c r="Q1191" s="3092"/>
      <c r="R1191" s="614"/>
      <c r="S1191" s="614"/>
      <c r="T1191" s="614"/>
      <c r="U1191" s="614"/>
      <c r="V1191" s="614"/>
      <c r="W1191" s="2899"/>
      <c r="X1191" s="2557"/>
      <c r="Y1191" s="2728"/>
      <c r="Z1191" s="2557"/>
      <c r="AA1191" s="2557"/>
      <c r="AB1191" s="2557"/>
      <c r="AC1191" s="2557"/>
      <c r="AD1191" s="2557"/>
      <c r="AE1191" s="3100"/>
      <c r="AF1191" s="2730"/>
      <c r="AG1191" s="2761"/>
      <c r="AH1191" s="1412"/>
    </row>
    <row r="1192" spans="1:34" s="2715" customFormat="1" x14ac:dyDescent="0.25">
      <c r="A1192" s="414">
        <v>1</v>
      </c>
      <c r="B1192" s="414">
        <v>1</v>
      </c>
      <c r="C1192" s="3" t="s">
        <v>24</v>
      </c>
      <c r="D1192" s="3"/>
      <c r="E1192" s="3101">
        <v>300</v>
      </c>
      <c r="F1192" s="456">
        <v>280</v>
      </c>
      <c r="G1192" s="213">
        <f t="shared" ref="G1192:G1193" si="372">ROUND(F1192/12*$C$3,0)</f>
        <v>117</v>
      </c>
      <c r="H1192" s="213">
        <v>48</v>
      </c>
      <c r="I1192" s="213">
        <f>H1192/G1192*100</f>
        <v>41.025641025641022</v>
      </c>
      <c r="J1192" s="1150">
        <v>6</v>
      </c>
      <c r="K1192" s="269">
        <f t="shared" ref="K1192:K1194" si="373">N1192/H1192</f>
        <v>4.229166666666667</v>
      </c>
      <c r="L1192" s="270">
        <f>ROUND(F1192*J1192,0)</f>
        <v>1680</v>
      </c>
      <c r="M1192" s="270">
        <f t="shared" ref="M1192:M1193" si="374">ROUND(L1192/12*$C$3,0)</f>
        <v>700</v>
      </c>
      <c r="N1192" s="270">
        <v>203</v>
      </c>
      <c r="O1192" s="270">
        <f t="shared" ref="O1192:O1194" si="375">N1192/M1192*100</f>
        <v>28.999999999999996</v>
      </c>
      <c r="P1192" s="270">
        <f>ROUND(L1192/E1192,0)</f>
        <v>6</v>
      </c>
      <c r="Q1192" s="270">
        <f t="shared" ref="Q1192:Q1194" si="376">N1192/$C$3*12/P1192</f>
        <v>81.2</v>
      </c>
      <c r="R1192" s="552"/>
      <c r="S1192" s="552"/>
      <c r="T1192" s="552"/>
      <c r="U1192" s="552"/>
      <c r="V1192" s="552"/>
      <c r="W1192" s="2898"/>
      <c r="X1192" s="418"/>
      <c r="Y1192" s="2752"/>
      <c r="Z1192" s="418"/>
      <c r="AA1192" s="418"/>
      <c r="AB1192" s="418"/>
      <c r="AC1192" s="418"/>
      <c r="AD1192" s="418"/>
      <c r="AE1192" s="1290"/>
      <c r="AF1192" s="1302"/>
      <c r="AG1192" s="2761"/>
      <c r="AH1192" s="1412"/>
    </row>
    <row r="1193" spans="1:34" s="2715" customFormat="1" x14ac:dyDescent="0.25">
      <c r="A1193" s="414">
        <v>1</v>
      </c>
      <c r="B1193" s="414">
        <v>1</v>
      </c>
      <c r="C1193" s="3" t="s">
        <v>67</v>
      </c>
      <c r="D1193" s="3"/>
      <c r="E1193" s="3101">
        <v>300</v>
      </c>
      <c r="F1193" s="456">
        <v>320</v>
      </c>
      <c r="G1193" s="213">
        <f t="shared" si="372"/>
        <v>133</v>
      </c>
      <c r="H1193" s="213">
        <v>75</v>
      </c>
      <c r="I1193" s="213">
        <f>H1193/G1193*100</f>
        <v>56.390977443609025</v>
      </c>
      <c r="J1193" s="1150">
        <v>8</v>
      </c>
      <c r="K1193" s="269">
        <f t="shared" si="373"/>
        <v>9.9733333333333327</v>
      </c>
      <c r="L1193" s="270">
        <f>ROUND(F1193*J1193,0)</f>
        <v>2560</v>
      </c>
      <c r="M1193" s="270">
        <f t="shared" si="374"/>
        <v>1067</v>
      </c>
      <c r="N1193" s="270">
        <v>748</v>
      </c>
      <c r="O1193" s="270">
        <f t="shared" si="375"/>
        <v>70.103092783505147</v>
      </c>
      <c r="P1193" s="270">
        <f>ROUND(L1193/E1193,0)</f>
        <v>9</v>
      </c>
      <c r="Q1193" s="270">
        <f t="shared" si="376"/>
        <v>199.46666666666664</v>
      </c>
      <c r="R1193" s="552"/>
      <c r="S1193" s="552"/>
      <c r="T1193" s="552"/>
      <c r="U1193" s="552"/>
      <c r="V1193" s="552"/>
      <c r="W1193" s="2898"/>
      <c r="X1193" s="418"/>
      <c r="Y1193" s="2752"/>
      <c r="Z1193" s="418"/>
      <c r="AA1193" s="418"/>
      <c r="AB1193" s="418"/>
      <c r="AC1193" s="418"/>
      <c r="AD1193" s="418"/>
      <c r="AE1193" s="1290"/>
      <c r="AF1193" s="1302"/>
      <c r="AG1193" s="2761"/>
      <c r="AH1193" s="1412"/>
    </row>
    <row r="1194" spans="1:34" s="2715" customFormat="1" x14ac:dyDescent="0.25">
      <c r="A1194" s="414">
        <v>1</v>
      </c>
      <c r="B1194" s="414">
        <v>1</v>
      </c>
      <c r="C1194" s="785" t="s">
        <v>13</v>
      </c>
      <c r="D1194" s="785"/>
      <c r="E1194" s="785"/>
      <c r="F1194" s="2441">
        <f>SUM(F1192:F1193)</f>
        <v>600</v>
      </c>
      <c r="G1194" s="1882">
        <f>SUM(G1192:G1193)</f>
        <v>250</v>
      </c>
      <c r="H1194" s="1882">
        <f>SUM(H1192:H1193)</f>
        <v>123</v>
      </c>
      <c r="I1194" s="1882">
        <f>H1194/G1194*100</f>
        <v>49.2</v>
      </c>
      <c r="J1194" s="2442">
        <f>IF(F1194=0,0,L1194/F1194)</f>
        <v>7.0666666666666664</v>
      </c>
      <c r="K1194" s="388">
        <f t="shared" si="373"/>
        <v>7.7317073170731705</v>
      </c>
      <c r="L1194" s="1882">
        <f>SUM(L1192:L1193)</f>
        <v>4240</v>
      </c>
      <c r="M1194" s="1882">
        <f>SUM(M1192:M1193)</f>
        <v>1767</v>
      </c>
      <c r="N1194" s="1882">
        <f>SUM(N1192:N1193)</f>
        <v>951</v>
      </c>
      <c r="O1194" s="270">
        <f t="shared" si="375"/>
        <v>53.820033955857383</v>
      </c>
      <c r="P1194" s="1647">
        <f>SUM(P1192:P1193)</f>
        <v>15</v>
      </c>
      <c r="Q1194" s="270">
        <f t="shared" si="376"/>
        <v>152.15999999999997</v>
      </c>
      <c r="R1194" s="3102"/>
      <c r="S1194" s="3102"/>
      <c r="T1194" s="3102"/>
      <c r="U1194" s="3102"/>
      <c r="V1194" s="3102"/>
      <c r="W1194" s="3103"/>
      <c r="X1194" s="1882"/>
      <c r="Y1194" s="2987"/>
      <c r="Z1194" s="1882"/>
      <c r="AA1194" s="1882"/>
      <c r="AB1194" s="1882"/>
      <c r="AC1194" s="1882"/>
      <c r="AD1194" s="1882"/>
      <c r="AE1194" s="2378">
        <f>SUM(AE1192:AE1193)</f>
        <v>0</v>
      </c>
      <c r="AF1194" s="2378"/>
      <c r="AG1194" s="2761"/>
      <c r="AH1194" s="1412"/>
    </row>
    <row r="1195" spans="1:34" s="2715" customFormat="1" ht="30" x14ac:dyDescent="0.25">
      <c r="A1195" s="414">
        <v>1</v>
      </c>
      <c r="B1195" s="414">
        <v>1</v>
      </c>
      <c r="C1195" s="2" t="s">
        <v>127</v>
      </c>
      <c r="D1195" s="2"/>
      <c r="E1195" s="785"/>
      <c r="F1195" s="2441"/>
      <c r="G1195" s="1882"/>
      <c r="H1195" s="1882"/>
      <c r="I1195" s="1882"/>
      <c r="J1195" s="2442"/>
      <c r="K1195" s="388"/>
      <c r="L1195" s="1882"/>
      <c r="M1195" s="1882"/>
      <c r="N1195" s="1882"/>
      <c r="O1195" s="270"/>
      <c r="P1195" s="270"/>
      <c r="Q1195" s="270"/>
      <c r="R1195" s="3102"/>
      <c r="S1195" s="3102"/>
      <c r="T1195" s="3102"/>
      <c r="U1195" s="3102"/>
      <c r="V1195" s="3102"/>
      <c r="W1195" s="3103"/>
      <c r="X1195" s="1882"/>
      <c r="Y1195" s="2987"/>
      <c r="Z1195" s="1882"/>
      <c r="AA1195" s="1882"/>
      <c r="AB1195" s="1882"/>
      <c r="AC1195" s="1882"/>
      <c r="AD1195" s="1882"/>
      <c r="AE1195" s="2378"/>
      <c r="AF1195" s="2378"/>
      <c r="AG1195" s="2761"/>
      <c r="AH1195" s="1412"/>
    </row>
    <row r="1196" spans="1:34" s="2715" customFormat="1" x14ac:dyDescent="0.25">
      <c r="A1196" s="414">
        <v>1</v>
      </c>
      <c r="B1196" s="414">
        <v>1</v>
      </c>
      <c r="C1196" s="2713" t="s">
        <v>9</v>
      </c>
      <c r="D1196" s="2713"/>
      <c r="E1196" s="2420">
        <v>240</v>
      </c>
      <c r="F1196" s="456">
        <v>180</v>
      </c>
      <c r="G1196" s="213">
        <f>ROUND(F1196/12*$C$3,0)</f>
        <v>75</v>
      </c>
      <c r="H1196" s="213"/>
      <c r="I1196" s="213">
        <f t="shared" ref="I1196:I1203" si="377">H1196/G1196*100</f>
        <v>0</v>
      </c>
      <c r="J1196" s="2036">
        <v>8</v>
      </c>
      <c r="K1196" s="269" t="e">
        <f>N1196/H1196</f>
        <v>#DIV/0!</v>
      </c>
      <c r="L1196" s="270">
        <f>ROUND(F1196*J1196,0)</f>
        <v>1440</v>
      </c>
      <c r="M1196" s="270">
        <f>ROUND(L1196/12*$C$3,0)</f>
        <v>600</v>
      </c>
      <c r="N1196" s="270"/>
      <c r="O1196" s="270">
        <f>N1196/M1196*100</f>
        <v>0</v>
      </c>
      <c r="P1196" s="270">
        <f>ROUND(L1196/E1196,0)</f>
        <v>6</v>
      </c>
      <c r="Q1196" s="270">
        <f>N1196/$C$3*12/P1196</f>
        <v>0</v>
      </c>
      <c r="R1196" s="552"/>
      <c r="S1196" s="552"/>
      <c r="T1196" s="552"/>
      <c r="U1196" s="552"/>
      <c r="V1196" s="552"/>
      <c r="W1196" s="3103"/>
      <c r="X1196" s="1882"/>
      <c r="Y1196" s="2987"/>
      <c r="Z1196" s="1882"/>
      <c r="AA1196" s="1882"/>
      <c r="AB1196" s="1882"/>
      <c r="AC1196" s="418"/>
      <c r="AD1196" s="418"/>
      <c r="AE1196" s="1290"/>
      <c r="AF1196" s="1302"/>
      <c r="AG1196" s="2761"/>
      <c r="AH1196" s="1412"/>
    </row>
    <row r="1197" spans="1:34" s="2715" customFormat="1" x14ac:dyDescent="0.25">
      <c r="A1197" s="414"/>
      <c r="B1197" s="414">
        <v>1</v>
      </c>
      <c r="C1197" s="2713" t="s">
        <v>47</v>
      </c>
      <c r="D1197" s="2713"/>
      <c r="E1197" s="2424">
        <v>240</v>
      </c>
      <c r="F1197" s="456">
        <v>620</v>
      </c>
      <c r="G1197" s="213">
        <f>ROUND(F1197/12*$C$3,0)</f>
        <v>258</v>
      </c>
      <c r="H1197" s="213">
        <v>236</v>
      </c>
      <c r="I1197" s="213">
        <f t="shared" si="377"/>
        <v>91.472868217054256</v>
      </c>
      <c r="J1197" s="2036">
        <v>8</v>
      </c>
      <c r="K1197" s="269">
        <f>N1197/H1197</f>
        <v>7.9957627118644066</v>
      </c>
      <c r="L1197" s="270">
        <f>ROUND(F1197*J1197,0)</f>
        <v>4960</v>
      </c>
      <c r="M1197" s="270">
        <f>ROUND(L1197/12*$C$3,0)</f>
        <v>2067</v>
      </c>
      <c r="N1197" s="270">
        <v>1887</v>
      </c>
      <c r="O1197" s="270">
        <f>N1197/M1197*100</f>
        <v>91.291727140783735</v>
      </c>
      <c r="P1197" s="270">
        <f>ROUND(L1197/E1197,0)</f>
        <v>21</v>
      </c>
      <c r="Q1197" s="270">
        <f>N1197/$C$3*12/P1197</f>
        <v>215.65714285714282</v>
      </c>
      <c r="R1197" s="552"/>
      <c r="S1197" s="552"/>
      <c r="T1197" s="552"/>
      <c r="U1197" s="552"/>
      <c r="V1197" s="552"/>
      <c r="W1197" s="3103"/>
      <c r="X1197" s="1882"/>
      <c r="Y1197" s="2987"/>
      <c r="Z1197" s="1882"/>
      <c r="AA1197" s="1882"/>
      <c r="AB1197" s="1882"/>
      <c r="AC1197" s="418"/>
      <c r="AD1197" s="418"/>
      <c r="AE1197" s="1290"/>
      <c r="AF1197" s="1302"/>
      <c r="AG1197" s="2761"/>
      <c r="AH1197" s="1412"/>
    </row>
    <row r="1198" spans="1:34" s="249" customFormat="1" x14ac:dyDescent="0.25">
      <c r="A1198" s="414">
        <v>1</v>
      </c>
      <c r="B1198" s="414">
        <v>1</v>
      </c>
      <c r="C1198" s="1739" t="s">
        <v>154</v>
      </c>
      <c r="D1198" s="2985"/>
      <c r="E1198" s="2444"/>
      <c r="F1198" s="2441">
        <f>SUM(F1196:F1197)</f>
        <v>800</v>
      </c>
      <c r="G1198" s="788">
        <f>SUM(G1196:G1197)</f>
        <v>333</v>
      </c>
      <c r="H1198" s="788">
        <f>SUM(H1196:H1197)</f>
        <v>236</v>
      </c>
      <c r="I1198" s="788">
        <f t="shared" si="377"/>
        <v>70.870870870870874</v>
      </c>
      <c r="J1198" s="2900">
        <f>L1198/F1198</f>
        <v>8</v>
      </c>
      <c r="K1198" s="269">
        <f>N1198/H1198</f>
        <v>7.9957627118644066</v>
      </c>
      <c r="L1198" s="1504">
        <f>SUM(L1196:L1197)</f>
        <v>6400</v>
      </c>
      <c r="M1198" s="1504">
        <f>SUM(M1196:M1197)</f>
        <v>2667</v>
      </c>
      <c r="N1198" s="1504">
        <f>SUM(N1196:N1197)</f>
        <v>1887</v>
      </c>
      <c r="O1198" s="1504">
        <f>N1198/M1198*100</f>
        <v>70.753655793025871</v>
      </c>
      <c r="P1198" s="1504">
        <f>SUM(P1196:P1197)</f>
        <v>27</v>
      </c>
      <c r="Q1198" s="270">
        <f>N1198/$C$3*12/P1198</f>
        <v>167.73333333333332</v>
      </c>
      <c r="R1198" s="2779"/>
      <c r="S1198" s="2779"/>
      <c r="T1198" s="2779"/>
      <c r="U1198" s="2779"/>
      <c r="V1198" s="2779"/>
      <c r="W1198" s="3103"/>
      <c r="X1198" s="1882"/>
      <c r="Y1198" s="2987"/>
      <c r="Z1198" s="1882"/>
      <c r="AA1198" s="1882"/>
      <c r="AB1198" s="1882"/>
      <c r="AC1198" s="1504"/>
      <c r="AD1198" s="1504"/>
      <c r="AE1198" s="1261">
        <f>SUM(AE1196:AE1197)</f>
        <v>0</v>
      </c>
      <c r="AF1198" s="2915"/>
      <c r="AG1198" s="2761"/>
      <c r="AH1198" s="1474"/>
    </row>
    <row r="1199" spans="1:34" s="2715" customFormat="1" ht="29.25" x14ac:dyDescent="0.25">
      <c r="A1199" s="414">
        <v>1</v>
      </c>
      <c r="B1199" s="414">
        <v>1</v>
      </c>
      <c r="C1199" s="1003" t="s">
        <v>139</v>
      </c>
      <c r="D1199" s="1003"/>
      <c r="E1199" s="1003"/>
      <c r="F1199" s="2441">
        <f>SUM(F1198,F1194)</f>
        <v>1400</v>
      </c>
      <c r="G1199" s="3105">
        <f>SUM(G1198,G1194)</f>
        <v>583</v>
      </c>
      <c r="H1199" s="3105">
        <f>SUM(H1198,H1194)</f>
        <v>359</v>
      </c>
      <c r="I1199" s="3105">
        <f t="shared" si="377"/>
        <v>61.57804459691252</v>
      </c>
      <c r="J1199" s="2900">
        <f>L1199/F1199</f>
        <v>7.6</v>
      </c>
      <c r="K1199" s="1643">
        <f>N1199/H1199</f>
        <v>7.9052924791086348</v>
      </c>
      <c r="L1199" s="3105">
        <f>SUM(L1198,L1194)</f>
        <v>10640</v>
      </c>
      <c r="M1199" s="3105">
        <f>SUM(M1198,M1194)</f>
        <v>4434</v>
      </c>
      <c r="N1199" s="3105">
        <f>SUM(N1198,N1194)</f>
        <v>2838</v>
      </c>
      <c r="O1199" s="270">
        <f>N1199/M1199*100</f>
        <v>64.005412719891737</v>
      </c>
      <c r="P1199" s="3105">
        <f>SUM(P1198,P1194)</f>
        <v>42</v>
      </c>
      <c r="Q1199" s="270">
        <f>N1199/$C$3*12/P1199</f>
        <v>162.17142857142858</v>
      </c>
      <c r="R1199" s="2780">
        <v>26608.099333580798</v>
      </c>
      <c r="S1199" s="2780">
        <v>26608.099333580798</v>
      </c>
      <c r="T1199" s="2780">
        <v>26608.099333580798</v>
      </c>
      <c r="U1199" s="2780">
        <v>26608.099333580798</v>
      </c>
      <c r="V1199" s="2780">
        <v>26608.099333580798</v>
      </c>
      <c r="W1199" s="1209">
        <f>R1199/12*$C$3+(S1199-R1199)/11*4+(T1199-S1199)/10*3+(U1199-T1199)/9*2+(V1199-U1199)/8*1</f>
        <v>11086.708055658666</v>
      </c>
      <c r="X1199" s="1882">
        <f>AD1199-AC1199-Z1199</f>
        <v>6788.9188800000002</v>
      </c>
      <c r="Y1199" s="2987"/>
      <c r="Z1199" s="1882"/>
      <c r="AA1199" s="1882">
        <f>X1199-W1199</f>
        <v>-4297.789175658666</v>
      </c>
      <c r="AB1199" s="1882"/>
      <c r="AC1199" s="3105">
        <v>-71.349490000000003</v>
      </c>
      <c r="AD1199" s="3105">
        <v>6717.5693900000006</v>
      </c>
      <c r="AE1199" s="2384">
        <f>SUM(AE1198,AE1194)</f>
        <v>0</v>
      </c>
      <c r="AF1199" s="2384"/>
      <c r="AG1199" s="2761"/>
      <c r="AH1199" s="1412"/>
    </row>
    <row r="1200" spans="1:34" s="2715" customFormat="1" x14ac:dyDescent="0.25">
      <c r="A1200" s="414">
        <v>1</v>
      </c>
      <c r="B1200" s="414">
        <v>1</v>
      </c>
      <c r="C1200" s="1003" t="s">
        <v>210</v>
      </c>
      <c r="D1200" s="1003"/>
      <c r="E1200" s="1003"/>
      <c r="F1200" s="481">
        <f>F1203</f>
        <v>7000</v>
      </c>
      <c r="G1200" s="3105">
        <f t="shared" ref="G1200:G1203" si="378">ROUND(F1200/12*$C$3,0)</f>
        <v>2917</v>
      </c>
      <c r="H1200" s="3105">
        <f>H1203</f>
        <v>2299</v>
      </c>
      <c r="I1200" s="3105">
        <f t="shared" si="377"/>
        <v>78.813849845731923</v>
      </c>
      <c r="J1200" s="2446"/>
      <c r="K1200" s="1630"/>
      <c r="L1200" s="3109"/>
      <c r="M1200" s="3109"/>
      <c r="N1200" s="3109"/>
      <c r="O1200" s="483"/>
      <c r="P1200" s="3109"/>
      <c r="Q1200" s="483"/>
      <c r="R1200" s="2938"/>
      <c r="S1200" s="2938"/>
      <c r="T1200" s="2938"/>
      <c r="U1200" s="2938"/>
      <c r="V1200" s="2938"/>
      <c r="W1200" s="2899"/>
      <c r="X1200" s="3110"/>
      <c r="Y1200" s="3111"/>
      <c r="Z1200" s="3110"/>
      <c r="AA1200" s="3110"/>
      <c r="AB1200" s="3110"/>
      <c r="AC1200" s="3109"/>
      <c r="AD1200" s="3109"/>
      <c r="AE1200" s="2384">
        <f>AE1203</f>
        <v>0</v>
      </c>
      <c r="AF1200" s="2391"/>
      <c r="AG1200" s="2761"/>
      <c r="AH1200" s="1412"/>
    </row>
    <row r="1201" spans="1:34" s="2715" customFormat="1" x14ac:dyDescent="0.25">
      <c r="A1201" s="414">
        <v>1</v>
      </c>
      <c r="B1201" s="414">
        <v>1</v>
      </c>
      <c r="C1201" s="997" t="s">
        <v>211</v>
      </c>
      <c r="D1201" s="997"/>
      <c r="E1201" s="997"/>
      <c r="F1201" s="420">
        <f>F1203-F1202</f>
        <v>6994</v>
      </c>
      <c r="G1201" s="3108">
        <f t="shared" si="378"/>
        <v>2914</v>
      </c>
      <c r="H1201" s="3108">
        <f>H1203-H1202</f>
        <v>2299</v>
      </c>
      <c r="I1201" s="3108">
        <f t="shared" si="377"/>
        <v>78.894989704873026</v>
      </c>
      <c r="J1201" s="2164"/>
      <c r="K1201" s="1630"/>
      <c r="L1201" s="3201"/>
      <c r="M1201" s="3201"/>
      <c r="N1201" s="3201"/>
      <c r="O1201" s="483"/>
      <c r="P1201" s="3201"/>
      <c r="Q1201" s="483"/>
      <c r="R1201" s="3202"/>
      <c r="S1201" s="3202"/>
      <c r="T1201" s="3202"/>
      <c r="U1201" s="3202"/>
      <c r="V1201" s="3202"/>
      <c r="W1201" s="2899"/>
      <c r="X1201" s="3203"/>
      <c r="Y1201" s="3204"/>
      <c r="Z1201" s="3203"/>
      <c r="AA1201" s="3203"/>
      <c r="AB1201" s="3203"/>
      <c r="AC1201" s="3201"/>
      <c r="AD1201" s="3201"/>
      <c r="AE1201" s="3112">
        <f>AE1203-AE1202</f>
        <v>0</v>
      </c>
      <c r="AF1201" s="3205"/>
      <c r="AG1201" s="2761"/>
      <c r="AH1201" s="1412"/>
    </row>
    <row r="1202" spans="1:34" s="2715" customFormat="1" ht="30" x14ac:dyDescent="0.25">
      <c r="A1202" s="414">
        <v>1</v>
      </c>
      <c r="B1202" s="414">
        <v>1</v>
      </c>
      <c r="C1202" s="997" t="s">
        <v>212</v>
      </c>
      <c r="D1202" s="997"/>
      <c r="E1202" s="997"/>
      <c r="F1202" s="2619">
        <v>6</v>
      </c>
      <c r="G1202" s="3108">
        <f t="shared" si="378"/>
        <v>3</v>
      </c>
      <c r="H1202" s="3108"/>
      <c r="I1202" s="3108">
        <f t="shared" si="377"/>
        <v>0</v>
      </c>
      <c r="J1202" s="2164"/>
      <c r="K1202" s="1651"/>
      <c r="L1202" s="3108"/>
      <c r="M1202" s="3108"/>
      <c r="N1202" s="3108"/>
      <c r="O1202" s="483"/>
      <c r="P1202" s="3108"/>
      <c r="Q1202" s="270"/>
      <c r="R1202" s="3202"/>
      <c r="S1202" s="3202"/>
      <c r="T1202" s="3202"/>
      <c r="U1202" s="3202"/>
      <c r="V1202" s="3202"/>
      <c r="W1202" s="2899"/>
      <c r="X1202" s="2902"/>
      <c r="Y1202" s="3204"/>
      <c r="Z1202" s="3203"/>
      <c r="AA1202" s="2902"/>
      <c r="AB1202" s="2902"/>
      <c r="AC1202" s="3108"/>
      <c r="AD1202" s="3108"/>
      <c r="AE1202" s="3112"/>
      <c r="AF1202" s="3112"/>
      <c r="AG1202" s="2761"/>
      <c r="AH1202" s="1412"/>
    </row>
    <row r="1203" spans="1:34" s="2715" customFormat="1" ht="30" thickBot="1" x14ac:dyDescent="0.3">
      <c r="A1203" s="414"/>
      <c r="B1203" s="414">
        <v>1</v>
      </c>
      <c r="C1203" s="1003" t="s">
        <v>217</v>
      </c>
      <c r="D1203" s="1003"/>
      <c r="E1203" s="1003"/>
      <c r="F1203" s="2619">
        <v>7000</v>
      </c>
      <c r="G1203" s="3109">
        <f t="shared" si="378"/>
        <v>2917</v>
      </c>
      <c r="H1203" s="3109">
        <v>2299</v>
      </c>
      <c r="I1203" s="3105">
        <f t="shared" si="377"/>
        <v>78.813849845731923</v>
      </c>
      <c r="J1203" s="3206"/>
      <c r="K1203" s="1543"/>
      <c r="L1203" s="3207"/>
      <c r="M1203" s="3207"/>
      <c r="N1203" s="3207"/>
      <c r="O1203" s="2246"/>
      <c r="P1203" s="3207"/>
      <c r="Q1203" s="1477"/>
      <c r="R1203" s="3208">
        <v>29612.241000000002</v>
      </c>
      <c r="S1203" s="3208">
        <v>29612.241000000002</v>
      </c>
      <c r="T1203" s="3208">
        <v>29612.241000000002</v>
      </c>
      <c r="U1203" s="3208">
        <v>29612.241000000002</v>
      </c>
      <c r="V1203" s="3208">
        <v>29612.241000000002</v>
      </c>
      <c r="W1203" s="1209">
        <f>R1203/12*$C$3+(S1203-R1203)/11*4+(T1203-S1203)/10*3+(U1203-T1203)/9*2+(V1203-U1203)/8*1</f>
        <v>12338.433750000002</v>
      </c>
      <c r="X1203" s="3209">
        <f>AD1203-AC1203-Z1203</f>
        <v>12338.43375</v>
      </c>
      <c r="Y1203" s="3210"/>
      <c r="Z1203" s="3211"/>
      <c r="AA1203" s="3209">
        <f>X1203-W1203</f>
        <v>0</v>
      </c>
      <c r="AB1203" s="3209"/>
      <c r="AC1203" s="3207">
        <v>-71.791160000000005</v>
      </c>
      <c r="AD1203" s="3207">
        <v>12266.642589999999</v>
      </c>
      <c r="AE1203" s="2391"/>
      <c r="AF1203" s="3212"/>
      <c r="AG1203" s="2761"/>
      <c r="AH1203" s="1412"/>
    </row>
    <row r="1204" spans="1:34" s="2715" customFormat="1" ht="15.75" thickBot="1" x14ac:dyDescent="0.3">
      <c r="A1204" s="414">
        <v>1</v>
      </c>
      <c r="B1204" s="414">
        <v>1</v>
      </c>
      <c r="C1204" s="981" t="s">
        <v>314</v>
      </c>
      <c r="D1204" s="3213"/>
      <c r="E1204" s="3213"/>
      <c r="F1204" s="3214"/>
      <c r="G1204" s="3215"/>
      <c r="H1204" s="3215"/>
      <c r="I1204" s="3215"/>
      <c r="J1204" s="2464"/>
      <c r="K1204" s="2464"/>
      <c r="L1204" s="2465"/>
      <c r="M1204" s="2465"/>
      <c r="N1204" s="2465">
        <f>SUM(N1199,N1132)</f>
        <v>13040</v>
      </c>
      <c r="O1204" s="2465"/>
      <c r="P1204" s="2465"/>
      <c r="Q1204" s="2465"/>
      <c r="R1204" s="2464">
        <f t="shared" ref="R1204:AD1204" si="379">R1203+R1199+R1190+R1132</f>
        <v>379581.02283414814</v>
      </c>
      <c r="S1204" s="2464">
        <f t="shared" ref="S1204:T1204" si="380">S1203+S1199+S1190+S1132</f>
        <v>379581.02283414814</v>
      </c>
      <c r="T1204" s="2464">
        <f t="shared" si="380"/>
        <v>379581.02283414814</v>
      </c>
      <c r="U1204" s="2464">
        <f t="shared" ref="U1204:V1204" si="381">U1203+U1199+U1190+U1132</f>
        <v>379631.96253414813</v>
      </c>
      <c r="V1204" s="2464">
        <f t="shared" si="381"/>
        <v>379631.96253414813</v>
      </c>
      <c r="W1204" s="3216">
        <f t="shared" si="379"/>
        <v>159175.10650089505</v>
      </c>
      <c r="X1204" s="2465">
        <f t="shared" si="379"/>
        <v>146794.87369000001</v>
      </c>
      <c r="Y1204" s="3217">
        <f t="shared" si="379"/>
        <v>0</v>
      </c>
      <c r="Z1204" s="2465">
        <f t="shared" si="379"/>
        <v>-445.86808000000002</v>
      </c>
      <c r="AA1204" s="2465">
        <f t="shared" si="379"/>
        <v>-12380.232810895057</v>
      </c>
      <c r="AB1204" s="2465">
        <f t="shared" si="379"/>
        <v>0</v>
      </c>
      <c r="AC1204" s="2465">
        <f t="shared" si="379"/>
        <v>-1112.7286300000001</v>
      </c>
      <c r="AD1204" s="2465">
        <f t="shared" si="379"/>
        <v>145236.27698000002</v>
      </c>
      <c r="AE1204" s="3218"/>
      <c r="AF1204" s="3219">
        <f>AF1203+AF1199+AF1190+AF1132</f>
        <v>0</v>
      </c>
      <c r="AG1204" s="2761"/>
      <c r="AH1204" s="1412"/>
    </row>
    <row r="1205" spans="1:34" ht="63" x14ac:dyDescent="0.25">
      <c r="A1205" s="414">
        <v>1</v>
      </c>
      <c r="B1205" s="414">
        <v>1</v>
      </c>
      <c r="C1205" s="2295" t="s">
        <v>496</v>
      </c>
      <c r="D1205" s="3220"/>
      <c r="E1205" s="3220"/>
      <c r="F1205" s="443"/>
      <c r="G1205" s="242"/>
      <c r="H1205" s="242"/>
      <c r="I1205" s="242"/>
      <c r="J1205" s="3221"/>
      <c r="K1205" s="3221"/>
      <c r="L1205" s="3222"/>
      <c r="M1205" s="3222"/>
      <c r="N1205" s="3222"/>
      <c r="O1205" s="3222"/>
      <c r="P1205" s="3222"/>
      <c r="Q1205" s="3222"/>
      <c r="R1205" s="3221"/>
      <c r="S1205" s="3221"/>
      <c r="T1205" s="3221"/>
      <c r="U1205" s="3221"/>
      <c r="V1205" s="3221"/>
      <c r="W1205" s="3223"/>
      <c r="X1205" s="3222"/>
      <c r="Y1205" s="3224"/>
      <c r="Z1205" s="3222"/>
      <c r="AA1205" s="3222"/>
      <c r="AB1205" s="3225"/>
      <c r="AC1205" s="3225"/>
      <c r="AD1205" s="3222"/>
      <c r="AE1205" s="1273"/>
      <c r="AF1205" s="3226"/>
      <c r="AG1205" s="2761"/>
    </row>
    <row r="1206" spans="1:34" s="2715" customFormat="1" x14ac:dyDescent="0.25">
      <c r="A1206" s="414">
        <v>1</v>
      </c>
      <c r="B1206" s="414">
        <v>1</v>
      </c>
      <c r="C1206" s="2417" t="s">
        <v>5</v>
      </c>
      <c r="D1206" s="2417"/>
      <c r="E1206" s="2417"/>
      <c r="F1206" s="456"/>
      <c r="G1206" s="1651"/>
      <c r="H1206" s="1651"/>
      <c r="I1206" s="1651"/>
      <c r="J1206" s="1651"/>
      <c r="K1206" s="1651"/>
      <c r="L1206" s="2419"/>
      <c r="M1206" s="2419"/>
      <c r="N1206" s="2419"/>
      <c r="O1206" s="2419"/>
      <c r="P1206" s="2419"/>
      <c r="Q1206" s="2419"/>
      <c r="R1206" s="2904"/>
      <c r="S1206" s="2904"/>
      <c r="T1206" s="2904"/>
      <c r="U1206" s="2904"/>
      <c r="V1206" s="2904"/>
      <c r="W1206" s="3198"/>
      <c r="X1206" s="1651"/>
      <c r="Y1206" s="3090"/>
      <c r="Z1206" s="1651"/>
      <c r="AA1206" s="1651"/>
      <c r="AB1206" s="1651"/>
      <c r="AC1206" s="1651"/>
      <c r="AD1206" s="1651"/>
      <c r="AE1206" s="1653"/>
      <c r="AF1206" s="1653"/>
      <c r="AG1206" s="2761"/>
      <c r="AH1206" s="1412"/>
    </row>
    <row r="1207" spans="1:34" s="2715" customFormat="1" x14ac:dyDescent="0.25">
      <c r="A1207" s="414">
        <v>1</v>
      </c>
      <c r="B1207" s="414">
        <v>1</v>
      </c>
      <c r="C1207" s="243" t="s">
        <v>23</v>
      </c>
      <c r="D1207" s="1472" t="s">
        <v>246</v>
      </c>
      <c r="E1207" s="2419">
        <v>270</v>
      </c>
      <c r="F1207" s="114">
        <v>110</v>
      </c>
      <c r="G1207" s="213">
        <f t="shared" ref="G1207:G1209" si="382">F1207/12*$C$3</f>
        <v>45.833333333333329</v>
      </c>
      <c r="H1207" s="213">
        <v>127</v>
      </c>
      <c r="I1207" s="213">
        <f>H1207/G1207*100</f>
        <v>277.09090909090912</v>
      </c>
      <c r="J1207" s="2036">
        <v>7.5</v>
      </c>
      <c r="K1207" s="269">
        <f t="shared" ref="K1207:K1210" si="383">N1207/H1207</f>
        <v>5.5511811023622046</v>
      </c>
      <c r="L1207" s="270">
        <f>ROUND(F1207*J1207,0)</f>
        <v>825</v>
      </c>
      <c r="M1207" s="270">
        <f t="shared" ref="M1207:M1209" si="384">ROUND(L1207/12*$C$3,0)</f>
        <v>344</v>
      </c>
      <c r="N1207" s="270">
        <v>705</v>
      </c>
      <c r="O1207" s="270">
        <f t="shared" ref="O1207:O1210" si="385">N1207/M1207*100</f>
        <v>204.94186046511626</v>
      </c>
      <c r="P1207" s="270">
        <f>ROUND(L1207/E1207,0)</f>
        <v>3</v>
      </c>
      <c r="Q1207" s="270">
        <f t="shared" ref="Q1207:Q1210" si="386">N1207/$C$3*12/P1207</f>
        <v>564</v>
      </c>
      <c r="R1207" s="552"/>
      <c r="S1207" s="552"/>
      <c r="T1207" s="552"/>
      <c r="U1207" s="552"/>
      <c r="V1207" s="552"/>
      <c r="W1207" s="2898"/>
      <c r="X1207" s="418"/>
      <c r="Y1207" s="2752"/>
      <c r="Z1207" s="418"/>
      <c r="AA1207" s="418"/>
      <c r="AB1207" s="418"/>
      <c r="AC1207" s="418"/>
      <c r="AD1207" s="418"/>
      <c r="AE1207" s="1290"/>
      <c r="AF1207" s="1302"/>
      <c r="AG1207" s="2761"/>
      <c r="AH1207" s="1412"/>
    </row>
    <row r="1208" spans="1:34" s="2715" customFormat="1" x14ac:dyDescent="0.25">
      <c r="A1208" s="414"/>
      <c r="B1208" s="414">
        <v>1</v>
      </c>
      <c r="C1208" s="243" t="s">
        <v>9</v>
      </c>
      <c r="D1208" s="1472" t="s">
        <v>246</v>
      </c>
      <c r="E1208" s="270">
        <v>340</v>
      </c>
      <c r="F1208" s="114">
        <v>69</v>
      </c>
      <c r="G1208" s="213">
        <f t="shared" si="382"/>
        <v>28.75</v>
      </c>
      <c r="H1208" s="213">
        <v>128</v>
      </c>
      <c r="I1208" s="213">
        <f>H1208/G1208*100</f>
        <v>445.21739130434781</v>
      </c>
      <c r="J1208" s="2423">
        <v>11.5</v>
      </c>
      <c r="K1208" s="269">
        <f t="shared" si="383"/>
        <v>9.5234375</v>
      </c>
      <c r="L1208" s="270">
        <f>ROUND(F1208*J1208,0)</f>
        <v>794</v>
      </c>
      <c r="M1208" s="270">
        <f t="shared" si="384"/>
        <v>331</v>
      </c>
      <c r="N1208" s="1476">
        <v>1219</v>
      </c>
      <c r="O1208" s="270">
        <f t="shared" si="385"/>
        <v>368.27794561933536</v>
      </c>
      <c r="P1208" s="270">
        <f>ROUND(L1208/E1208,0)</f>
        <v>2</v>
      </c>
      <c r="Q1208" s="270">
        <f t="shared" si="386"/>
        <v>1462.8000000000002</v>
      </c>
      <c r="R1208" s="3202"/>
      <c r="S1208" s="3202"/>
      <c r="T1208" s="3202"/>
      <c r="U1208" s="3202"/>
      <c r="V1208" s="3202"/>
      <c r="W1208" s="3227">
        <f>R1208/12*$C$3</f>
        <v>0</v>
      </c>
      <c r="X1208" s="445">
        <f>AD1208-AC1208-Y1208</f>
        <v>0</v>
      </c>
      <c r="Y1208" s="3228"/>
      <c r="Z1208" s="445"/>
      <c r="AA1208" s="418">
        <f>X1208-W1208</f>
        <v>0</v>
      </c>
      <c r="AB1208" s="418"/>
      <c r="AC1208" s="418"/>
      <c r="AD1208" s="445"/>
      <c r="AE1208" s="1290"/>
      <c r="AF1208" s="3229"/>
      <c r="AG1208" s="2761"/>
      <c r="AH1208" s="1412"/>
    </row>
    <row r="1209" spans="1:34" s="2715" customFormat="1" x14ac:dyDescent="0.25">
      <c r="A1209" s="414">
        <v>1</v>
      </c>
      <c r="B1209" s="414">
        <v>1</v>
      </c>
      <c r="C1209" s="243" t="s">
        <v>10</v>
      </c>
      <c r="D1209" s="1472" t="s">
        <v>246</v>
      </c>
      <c r="E1209" s="270">
        <v>340</v>
      </c>
      <c r="F1209" s="114">
        <v>8</v>
      </c>
      <c r="G1209" s="213">
        <f t="shared" si="382"/>
        <v>3.333333333333333</v>
      </c>
      <c r="H1209" s="213">
        <v>19</v>
      </c>
      <c r="I1209" s="213">
        <f>H1209/G1209*100</f>
        <v>570</v>
      </c>
      <c r="J1209" s="2423">
        <v>10.5</v>
      </c>
      <c r="K1209" s="269">
        <f t="shared" si="383"/>
        <v>9.8947368421052637</v>
      </c>
      <c r="L1209" s="270">
        <f>ROUND(F1209*J1209,0)</f>
        <v>84</v>
      </c>
      <c r="M1209" s="270">
        <f t="shared" si="384"/>
        <v>35</v>
      </c>
      <c r="N1209" s="270">
        <v>188</v>
      </c>
      <c r="O1209" s="270">
        <f t="shared" si="385"/>
        <v>537.14285714285711</v>
      </c>
      <c r="P1209" s="270">
        <f>ROUND(L1209/E1209,0)</f>
        <v>0</v>
      </c>
      <c r="Q1209" s="270" t="e">
        <f t="shared" si="386"/>
        <v>#DIV/0!</v>
      </c>
      <c r="R1209" s="3611"/>
      <c r="S1209" s="3611"/>
      <c r="T1209" s="3611"/>
      <c r="U1209" s="3611"/>
      <c r="V1209" s="3611"/>
      <c r="W1209" s="2898">
        <f>R1209/12*$C$3</f>
        <v>0</v>
      </c>
      <c r="X1209" s="3230">
        <f>AD1209-AC1209-Y1209</f>
        <v>0</v>
      </c>
      <c r="Y1209" s="3231"/>
      <c r="Z1209" s="3230"/>
      <c r="AA1209" s="3230">
        <f>X1209-W1209</f>
        <v>0</v>
      </c>
      <c r="AB1209" s="3230"/>
      <c r="AC1209" s="3230"/>
      <c r="AD1209" s="3230"/>
      <c r="AE1209" s="1290"/>
      <c r="AF1209" s="3232"/>
      <c r="AG1209" s="2761"/>
      <c r="AH1209" s="1412"/>
    </row>
    <row r="1210" spans="1:34" s="2715" customFormat="1" ht="29.25" x14ac:dyDescent="0.25">
      <c r="A1210" s="414">
        <v>1</v>
      </c>
      <c r="B1210" s="414">
        <v>1</v>
      </c>
      <c r="C1210" s="2428" t="s">
        <v>7</v>
      </c>
      <c r="D1210" s="3685"/>
      <c r="E1210" s="2428"/>
      <c r="F1210" s="2430">
        <f>SUM(F1207:F1209)</f>
        <v>187</v>
      </c>
      <c r="G1210" s="2431">
        <f>SUM(G1207:G1209)</f>
        <v>77.916666666666657</v>
      </c>
      <c r="H1210" s="2431">
        <f>SUM(H1207:H1209)</f>
        <v>274</v>
      </c>
      <c r="I1210" s="2431">
        <f>H1210/G1210*100</f>
        <v>351.65775401069521</v>
      </c>
      <c r="J1210" s="2432">
        <f>IF(F1210=0,0,L1210/F1210)</f>
        <v>9.1069518716577544</v>
      </c>
      <c r="K1210" s="8">
        <f t="shared" si="383"/>
        <v>7.7080291970802923</v>
      </c>
      <c r="L1210" s="2431">
        <f>SUM(L1207:L1209)</f>
        <v>1703</v>
      </c>
      <c r="M1210" s="2431">
        <f>SUM(M1207:M1209)</f>
        <v>710</v>
      </c>
      <c r="N1210" s="2431">
        <f>SUM(N1207:N1209)</f>
        <v>2112</v>
      </c>
      <c r="O1210" s="1495">
        <f t="shared" si="385"/>
        <v>297.46478873239437</v>
      </c>
      <c r="P1210" s="2431">
        <f>SUM(P1207:P1209)</f>
        <v>5</v>
      </c>
      <c r="Q1210" s="1495">
        <f t="shared" si="386"/>
        <v>1013.7599999999999</v>
      </c>
      <c r="R1210" s="3233">
        <v>10154.360549759998</v>
      </c>
      <c r="S1210" s="3233">
        <v>10154.360549759998</v>
      </c>
      <c r="T1210" s="3233">
        <v>10154.360549759998</v>
      </c>
      <c r="U1210" s="3233">
        <v>10154.360549759998</v>
      </c>
      <c r="V1210" s="3233">
        <v>10154.360549759998</v>
      </c>
      <c r="W1210" s="2698">
        <f>R1210/12*$C$3+(S1210-R1210)/11*4+(T1210-S1210)/10*3+(U1210-T1210)/9*2+(V1210-U1210)/8*1</f>
        <v>4230.9835623999988</v>
      </c>
      <c r="X1210" s="3234">
        <f>AD1210-AC1210-Z1210</f>
        <v>15238.157800000003</v>
      </c>
      <c r="Y1210" s="3235"/>
      <c r="Z1210" s="3234">
        <v>-75.731040000000007</v>
      </c>
      <c r="AA1210" s="3234">
        <f>X1210-W1210</f>
        <v>11007.174237600004</v>
      </c>
      <c r="AB1210" s="3234"/>
      <c r="AC1210" s="3234">
        <v>-16.701220000000003</v>
      </c>
      <c r="AD1210" s="3234">
        <v>15145.725540000001</v>
      </c>
      <c r="AE1210" s="2433">
        <f>SUM(AE1207:AE1209)</f>
        <v>0</v>
      </c>
      <c r="AF1210" s="3236"/>
      <c r="AG1210" s="2761"/>
      <c r="AH1210" s="1412"/>
    </row>
    <row r="1211" spans="1:34" s="2715" customFormat="1" x14ac:dyDescent="0.25">
      <c r="A1211" s="414">
        <v>1</v>
      </c>
      <c r="B1211" s="414">
        <v>1</v>
      </c>
      <c r="C1211" s="2434" t="s">
        <v>14</v>
      </c>
      <c r="D1211" s="2434"/>
      <c r="E1211" s="2435"/>
      <c r="F1211" s="2436"/>
      <c r="G1211" s="2437"/>
      <c r="H1211" s="2437"/>
      <c r="I1211" s="2437"/>
      <c r="J1211" s="2438"/>
      <c r="K1211" s="2438"/>
      <c r="L1211" s="2437"/>
      <c r="M1211" s="2437"/>
      <c r="N1211" s="2437"/>
      <c r="O1211" s="2437"/>
      <c r="P1211" s="2437"/>
      <c r="Q1211" s="2437"/>
      <c r="R1211" s="3237"/>
      <c r="S1211" s="3237"/>
      <c r="T1211" s="3237"/>
      <c r="U1211" s="3237"/>
      <c r="V1211" s="3237"/>
      <c r="W1211" s="3098"/>
      <c r="X1211" s="3237"/>
      <c r="Y1211" s="3238"/>
      <c r="Z1211" s="3237"/>
      <c r="AA1211" s="3237"/>
      <c r="AB1211" s="3237"/>
      <c r="AC1211" s="3237"/>
      <c r="AD1211" s="3237"/>
      <c r="AE1211" s="2439"/>
      <c r="AF1211" s="3239"/>
      <c r="AG1211" s="2761"/>
      <c r="AH1211" s="1412"/>
    </row>
    <row r="1212" spans="1:34" s="2715" customFormat="1" x14ac:dyDescent="0.25">
      <c r="A1212" s="414">
        <v>1</v>
      </c>
      <c r="B1212" s="414">
        <v>1</v>
      </c>
      <c r="C1212" s="750" t="s">
        <v>382</v>
      </c>
      <c r="D1212" s="798"/>
      <c r="E1212" s="2062"/>
      <c r="F1212" s="460"/>
      <c r="G1212" s="788"/>
      <c r="H1212" s="788"/>
      <c r="I1212" s="788"/>
      <c r="J1212" s="1150"/>
      <c r="K1212" s="1150"/>
      <c r="L1212" s="1862"/>
      <c r="M1212" s="1862"/>
      <c r="N1212" s="1862"/>
      <c r="O1212" s="1862"/>
      <c r="P1212" s="1862"/>
      <c r="Q1212" s="1862"/>
      <c r="R1212" s="614">
        <v>18551.364879999997</v>
      </c>
      <c r="S1212" s="614">
        <v>18551.364879999997</v>
      </c>
      <c r="T1212" s="614">
        <v>18551.364879999997</v>
      </c>
      <c r="U1212" s="614">
        <v>18551.364879999997</v>
      </c>
      <c r="V1212" s="614">
        <v>18551.364879999997</v>
      </c>
      <c r="W1212" s="3676">
        <f>(R1212-437.97936)/12*$C$3+437.97936+(S1212-R1212)/11*4+(T1212-S1212)/10*3+(U1212-T1212)/9*2+(V1212-U1212)/8*1</f>
        <v>7985.2233266666653</v>
      </c>
      <c r="X1212" s="614">
        <f>AD1212-AC1212-Z1212</f>
        <v>7766.5409099999997</v>
      </c>
      <c r="Y1212" s="1513"/>
      <c r="Z1212" s="614"/>
      <c r="AA1212" s="614">
        <f>X1212-W1212</f>
        <v>-218.68241666666563</v>
      </c>
      <c r="AB1212" s="614"/>
      <c r="AC1212" s="614">
        <v>-10.180309999999999</v>
      </c>
      <c r="AD1212" s="614">
        <v>7756.3606</v>
      </c>
      <c r="AE1212" s="1261"/>
      <c r="AF1212" s="1265"/>
      <c r="AG1212" s="2761"/>
      <c r="AH1212" s="1412"/>
    </row>
    <row r="1213" spans="1:34" s="2715" customFormat="1" ht="29.25" x14ac:dyDescent="0.25">
      <c r="A1213" s="414">
        <v>1</v>
      </c>
      <c r="B1213" s="414">
        <v>1</v>
      </c>
      <c r="C1213" s="2710" t="s">
        <v>293</v>
      </c>
      <c r="D1213" s="4"/>
      <c r="E1213" s="4"/>
      <c r="F1213" s="1164">
        <f>F1215+F1216+F1218+F1220</f>
        <v>9951</v>
      </c>
      <c r="G1213" s="368">
        <f>G1215+G1216+G1218+G1220</f>
        <v>4146.25</v>
      </c>
      <c r="H1213" s="368">
        <f>H1215+H1216+H1218+H1220</f>
        <v>3674</v>
      </c>
      <c r="I1213" s="368">
        <f>H1213/G1213*100</f>
        <v>88.610189930660226</v>
      </c>
      <c r="J1213" s="1901"/>
      <c r="K1213" s="1901"/>
      <c r="L1213" s="211"/>
      <c r="M1213" s="211"/>
      <c r="N1213" s="211"/>
      <c r="O1213" s="211"/>
      <c r="P1213" s="211"/>
      <c r="Q1213" s="211"/>
      <c r="R1213" s="552"/>
      <c r="S1213" s="552"/>
      <c r="T1213" s="552"/>
      <c r="U1213" s="552"/>
      <c r="V1213" s="552"/>
      <c r="W1213" s="2898"/>
      <c r="X1213" s="552"/>
      <c r="Y1213" s="1101"/>
      <c r="Z1213" s="552"/>
      <c r="AA1213" s="552"/>
      <c r="AB1213" s="552"/>
      <c r="AC1213" s="552"/>
      <c r="AD1213" s="552"/>
      <c r="AE1213" s="1274">
        <f>AE1215+AE1216+AE1218+AE1220</f>
        <v>0</v>
      </c>
      <c r="AF1213" s="1339"/>
      <c r="AG1213" s="2761"/>
      <c r="AH1213" s="1412"/>
    </row>
    <row r="1214" spans="1:34" s="2715" customFormat="1" ht="30" x14ac:dyDescent="0.25">
      <c r="A1214" s="414"/>
      <c r="B1214" s="414">
        <v>1</v>
      </c>
      <c r="C1214" s="518" t="s">
        <v>204</v>
      </c>
      <c r="D1214" s="4"/>
      <c r="E1214" s="4"/>
      <c r="F1214" s="2707"/>
      <c r="G1214" s="368"/>
      <c r="H1214" s="368"/>
      <c r="I1214" s="368"/>
      <c r="J1214" s="1901"/>
      <c r="K1214" s="1901"/>
      <c r="L1214" s="211"/>
      <c r="M1214" s="211"/>
      <c r="N1214" s="211"/>
      <c r="O1214" s="211"/>
      <c r="P1214" s="211"/>
      <c r="Q1214" s="211"/>
      <c r="R1214" s="552"/>
      <c r="S1214" s="552"/>
      <c r="T1214" s="552"/>
      <c r="U1214" s="552"/>
      <c r="V1214" s="552"/>
      <c r="W1214" s="2898"/>
      <c r="X1214" s="552"/>
      <c r="Y1214" s="1101"/>
      <c r="Z1214" s="552"/>
      <c r="AA1214" s="552"/>
      <c r="AB1214" s="552"/>
      <c r="AC1214" s="552"/>
      <c r="AD1214" s="552"/>
      <c r="AE1214" s="1274"/>
      <c r="AF1214" s="1339"/>
      <c r="AG1214" s="2761"/>
      <c r="AH1214" s="1412"/>
    </row>
    <row r="1215" spans="1:34" s="2715" customFormat="1" ht="30" x14ac:dyDescent="0.25">
      <c r="A1215" s="414"/>
      <c r="B1215" s="414">
        <v>1</v>
      </c>
      <c r="C1215" s="518" t="s">
        <v>205</v>
      </c>
      <c r="D1215" s="4"/>
      <c r="E1215" s="4"/>
      <c r="F1215" s="2707">
        <v>1000</v>
      </c>
      <c r="G1215" s="368">
        <f>F1215/12*$C$3</f>
        <v>416.66666666666663</v>
      </c>
      <c r="H1215" s="368">
        <v>138</v>
      </c>
      <c r="I1215" s="368">
        <f>H1215/G1215*100</f>
        <v>33.120000000000005</v>
      </c>
      <c r="J1215" s="1901"/>
      <c r="K1215" s="1901"/>
      <c r="L1215" s="211"/>
      <c r="M1215" s="211"/>
      <c r="N1215" s="211"/>
      <c r="O1215" s="211"/>
      <c r="P1215" s="211"/>
      <c r="Q1215" s="211"/>
      <c r="R1215" s="552"/>
      <c r="S1215" s="552"/>
      <c r="T1215" s="552"/>
      <c r="U1215" s="552"/>
      <c r="V1215" s="552"/>
      <c r="W1215" s="2898"/>
      <c r="X1215" s="552"/>
      <c r="Y1215" s="1101"/>
      <c r="Z1215" s="552"/>
      <c r="AA1215" s="552"/>
      <c r="AB1215" s="552"/>
      <c r="AC1215" s="552"/>
      <c r="AD1215" s="552"/>
      <c r="AE1215" s="1274"/>
      <c r="AF1215" s="1339"/>
      <c r="AG1215" s="2761"/>
      <c r="AH1215" s="1412"/>
    </row>
    <row r="1216" spans="1:34" s="2715" customFormat="1" ht="30" x14ac:dyDescent="0.25">
      <c r="A1216" s="414"/>
      <c r="B1216" s="414">
        <v>1</v>
      </c>
      <c r="C1216" s="724" t="s">
        <v>294</v>
      </c>
      <c r="D1216" s="4"/>
      <c r="E1216" s="4"/>
      <c r="F1216" s="2707">
        <v>4975</v>
      </c>
      <c r="G1216" s="368">
        <f>F1216/12*$C$3</f>
        <v>2072.9166666666665</v>
      </c>
      <c r="H1216" s="368">
        <v>2948</v>
      </c>
      <c r="I1216" s="368">
        <f>H1216/G1216*100</f>
        <v>142.21507537688441</v>
      </c>
      <c r="J1216" s="1901"/>
      <c r="K1216" s="1901"/>
      <c r="L1216" s="211"/>
      <c r="M1216" s="211"/>
      <c r="N1216" s="211"/>
      <c r="O1216" s="211"/>
      <c r="P1216" s="211"/>
      <c r="Q1216" s="211"/>
      <c r="R1216" s="552"/>
      <c r="S1216" s="552"/>
      <c r="T1216" s="552"/>
      <c r="U1216" s="552"/>
      <c r="V1216" s="552"/>
      <c r="W1216" s="2898"/>
      <c r="X1216" s="552"/>
      <c r="Y1216" s="1101"/>
      <c r="Z1216" s="552"/>
      <c r="AA1216" s="552"/>
      <c r="AB1216" s="552"/>
      <c r="AC1216" s="552"/>
      <c r="AD1216" s="552"/>
      <c r="AE1216" s="1274"/>
      <c r="AF1216" s="1339"/>
      <c r="AG1216" s="2761"/>
      <c r="AH1216" s="1412"/>
    </row>
    <row r="1217" spans="1:34" s="2715" customFormat="1" ht="60" x14ac:dyDescent="0.25">
      <c r="A1217" s="414"/>
      <c r="B1217" s="414">
        <v>1</v>
      </c>
      <c r="C1217" s="519" t="s">
        <v>295</v>
      </c>
      <c r="D1217" s="4"/>
      <c r="E1217" s="4"/>
      <c r="F1217" s="2707"/>
      <c r="G1217" s="368"/>
      <c r="H1217" s="368"/>
      <c r="I1217" s="368"/>
      <c r="J1217" s="1901"/>
      <c r="K1217" s="1901"/>
      <c r="L1217" s="211"/>
      <c r="M1217" s="211"/>
      <c r="N1217" s="211"/>
      <c r="O1217" s="211"/>
      <c r="P1217" s="211"/>
      <c r="Q1217" s="211"/>
      <c r="R1217" s="552"/>
      <c r="S1217" s="552"/>
      <c r="T1217" s="552"/>
      <c r="U1217" s="552"/>
      <c r="V1217" s="552"/>
      <c r="W1217" s="2898"/>
      <c r="X1217" s="552"/>
      <c r="Y1217" s="1101"/>
      <c r="Z1217" s="552"/>
      <c r="AA1217" s="552"/>
      <c r="AB1217" s="552"/>
      <c r="AC1217" s="552"/>
      <c r="AD1217" s="552"/>
      <c r="AE1217" s="1274"/>
      <c r="AF1217" s="1339"/>
      <c r="AG1217" s="2761"/>
      <c r="AH1217" s="1412"/>
    </row>
    <row r="1218" spans="1:34" s="2715" customFormat="1" ht="45" x14ac:dyDescent="0.25">
      <c r="A1218" s="414"/>
      <c r="B1218" s="414">
        <v>1</v>
      </c>
      <c r="C1218" s="519" t="s">
        <v>309</v>
      </c>
      <c r="D1218" s="4"/>
      <c r="E1218" s="4"/>
      <c r="F1218" s="2707">
        <v>3500</v>
      </c>
      <c r="G1218" s="368">
        <f>F1218/12*$C$3</f>
        <v>1458.3333333333335</v>
      </c>
      <c r="H1218" s="368">
        <v>480</v>
      </c>
      <c r="I1218" s="368">
        <f>H1218/G1218*100</f>
        <v>32.914285714285711</v>
      </c>
      <c r="J1218" s="1901"/>
      <c r="K1218" s="1901"/>
      <c r="L1218" s="211"/>
      <c r="M1218" s="211"/>
      <c r="N1218" s="211"/>
      <c r="O1218" s="211"/>
      <c r="P1218" s="211"/>
      <c r="Q1218" s="211"/>
      <c r="R1218" s="552"/>
      <c r="S1218" s="552"/>
      <c r="T1218" s="552"/>
      <c r="U1218" s="552"/>
      <c r="V1218" s="552"/>
      <c r="W1218" s="2898"/>
      <c r="X1218" s="552"/>
      <c r="Y1218" s="1101"/>
      <c r="Z1218" s="552"/>
      <c r="AA1218" s="552"/>
      <c r="AB1218" s="552"/>
      <c r="AC1218" s="552"/>
      <c r="AD1218" s="552"/>
      <c r="AE1218" s="1274"/>
      <c r="AF1218" s="1339"/>
      <c r="AG1218" s="2761"/>
      <c r="AH1218" s="1412"/>
    </row>
    <row r="1219" spans="1:34" s="2715" customFormat="1" ht="105" x14ac:dyDescent="0.25">
      <c r="A1219" s="414"/>
      <c r="B1219" s="414"/>
      <c r="C1219" s="519" t="s">
        <v>533</v>
      </c>
      <c r="D1219" s="4"/>
      <c r="E1219" s="4"/>
      <c r="F1219" s="2707">
        <v>1500</v>
      </c>
      <c r="G1219" s="368">
        <f t="shared" ref="G1219:G1220" si="387">F1219/12*$C$3</f>
        <v>625</v>
      </c>
      <c r="H1219" s="368">
        <v>271</v>
      </c>
      <c r="I1219" s="368">
        <f t="shared" ref="I1219:I1220" si="388">H1219/G1219*100</f>
        <v>43.36</v>
      </c>
      <c r="J1219" s="1901"/>
      <c r="K1219" s="1901"/>
      <c r="L1219" s="211"/>
      <c r="M1219" s="211"/>
      <c r="N1219" s="211"/>
      <c r="O1219" s="211"/>
      <c r="P1219" s="211"/>
      <c r="Q1219" s="211"/>
      <c r="R1219" s="552"/>
      <c r="S1219" s="552"/>
      <c r="T1219" s="552"/>
      <c r="U1219" s="552"/>
      <c r="V1219" s="552"/>
      <c r="W1219" s="2898"/>
      <c r="X1219" s="552"/>
      <c r="Y1219" s="1101"/>
      <c r="Z1219" s="552"/>
      <c r="AA1219" s="552"/>
      <c r="AB1219" s="552"/>
      <c r="AC1219" s="552"/>
      <c r="AD1219" s="552"/>
      <c r="AE1219" s="1274"/>
      <c r="AF1219" s="1339"/>
      <c r="AG1219" s="2761"/>
      <c r="AH1219" s="1412"/>
    </row>
    <row r="1220" spans="1:34" s="2715" customFormat="1" ht="30" x14ac:dyDescent="0.25">
      <c r="A1220" s="414"/>
      <c r="B1220" s="414">
        <v>1</v>
      </c>
      <c r="C1220" s="4" t="s">
        <v>380</v>
      </c>
      <c r="D1220" s="4"/>
      <c r="E1220" s="4"/>
      <c r="F1220" s="2707">
        <v>476</v>
      </c>
      <c r="G1220" s="368">
        <f t="shared" si="387"/>
        <v>198.33333333333331</v>
      </c>
      <c r="H1220" s="368">
        <v>108</v>
      </c>
      <c r="I1220" s="368">
        <f t="shared" si="388"/>
        <v>54.453781512605048</v>
      </c>
      <c r="J1220" s="1901"/>
      <c r="K1220" s="1901"/>
      <c r="L1220" s="211"/>
      <c r="M1220" s="211"/>
      <c r="N1220" s="211"/>
      <c r="O1220" s="211"/>
      <c r="P1220" s="211"/>
      <c r="Q1220" s="211"/>
      <c r="R1220" s="552"/>
      <c r="S1220" s="552"/>
      <c r="T1220" s="552"/>
      <c r="U1220" s="552"/>
      <c r="V1220" s="552"/>
      <c r="W1220" s="2898"/>
      <c r="X1220" s="552"/>
      <c r="Y1220" s="1101"/>
      <c r="Z1220" s="552"/>
      <c r="AA1220" s="552"/>
      <c r="AB1220" s="552"/>
      <c r="AC1220" s="552"/>
      <c r="AD1220" s="552"/>
      <c r="AE1220" s="1274"/>
      <c r="AF1220" s="1339"/>
      <c r="AG1220" s="2761"/>
      <c r="AH1220" s="1412"/>
    </row>
    <row r="1221" spans="1:34" s="2715" customFormat="1" ht="29.25" x14ac:dyDescent="0.25">
      <c r="A1221" s="414"/>
      <c r="B1221" s="414">
        <v>1</v>
      </c>
      <c r="C1221" s="486" t="s">
        <v>135</v>
      </c>
      <c r="D1221" s="4"/>
      <c r="E1221" s="4"/>
      <c r="F1221" s="2707">
        <f>F1222</f>
        <v>6600</v>
      </c>
      <c r="G1221" s="368">
        <f t="shared" ref="G1221:H1221" si="389">G1222</f>
        <v>2750</v>
      </c>
      <c r="H1221" s="368">
        <f t="shared" si="389"/>
        <v>1663</v>
      </c>
      <c r="I1221" s="368">
        <f>H1221/G1221*100</f>
        <v>60.472727272727276</v>
      </c>
      <c r="J1221" s="1901"/>
      <c r="K1221" s="1901"/>
      <c r="L1221" s="211"/>
      <c r="M1221" s="211"/>
      <c r="N1221" s="211"/>
      <c r="O1221" s="211"/>
      <c r="P1221" s="211"/>
      <c r="Q1221" s="211"/>
      <c r="R1221" s="552"/>
      <c r="S1221" s="552"/>
      <c r="T1221" s="552"/>
      <c r="U1221" s="552"/>
      <c r="V1221" s="552"/>
      <c r="W1221" s="2898"/>
      <c r="X1221" s="552"/>
      <c r="Y1221" s="1101"/>
      <c r="Z1221" s="552"/>
      <c r="AA1221" s="552"/>
      <c r="AB1221" s="552"/>
      <c r="AC1221" s="552"/>
      <c r="AD1221" s="552"/>
      <c r="AE1221" s="1274">
        <f t="shared" ref="AE1221" si="390">AE1222</f>
        <v>0</v>
      </c>
      <c r="AF1221" s="1339"/>
      <c r="AG1221" s="2761"/>
      <c r="AH1221" s="1412"/>
    </row>
    <row r="1222" spans="1:34" s="2715" customFormat="1" x14ac:dyDescent="0.25">
      <c r="A1222" s="414"/>
      <c r="B1222" s="414">
        <v>1</v>
      </c>
      <c r="C1222" s="292" t="s">
        <v>239</v>
      </c>
      <c r="D1222" s="4"/>
      <c r="E1222" s="4"/>
      <c r="F1222" s="2707">
        <v>6600</v>
      </c>
      <c r="G1222" s="368">
        <f>F1222/12*$C$3</f>
        <v>2750</v>
      </c>
      <c r="H1222" s="368">
        <v>1663</v>
      </c>
      <c r="I1222" s="368">
        <f>H1222/G1222*100</f>
        <v>60.472727272727276</v>
      </c>
      <c r="J1222" s="1901"/>
      <c r="K1222" s="1901"/>
      <c r="L1222" s="211"/>
      <c r="M1222" s="211"/>
      <c r="N1222" s="211"/>
      <c r="O1222" s="211"/>
      <c r="P1222" s="211"/>
      <c r="Q1222" s="211"/>
      <c r="R1222" s="552"/>
      <c r="S1222" s="552"/>
      <c r="T1222" s="552"/>
      <c r="U1222" s="552"/>
      <c r="V1222" s="552"/>
      <c r="W1222" s="2898"/>
      <c r="X1222" s="552"/>
      <c r="Y1222" s="1101"/>
      <c r="Z1222" s="552"/>
      <c r="AA1222" s="552"/>
      <c r="AB1222" s="552"/>
      <c r="AC1222" s="552"/>
      <c r="AD1222" s="552"/>
      <c r="AE1222" s="1274"/>
      <c r="AF1222" s="1339"/>
      <c r="AG1222" s="2761"/>
      <c r="AH1222" s="1412"/>
    </row>
    <row r="1223" spans="1:34" s="2715" customFormat="1" ht="63" x14ac:dyDescent="0.25">
      <c r="A1223" s="414"/>
      <c r="B1223" s="414">
        <v>1</v>
      </c>
      <c r="C1223" s="751" t="s">
        <v>298</v>
      </c>
      <c r="D1223" s="4"/>
      <c r="E1223" s="4"/>
      <c r="F1223" s="418">
        <f>F1224+F1229</f>
        <v>1963</v>
      </c>
      <c r="G1223" s="368">
        <f>G1224+G1229</f>
        <v>817.91666666666674</v>
      </c>
      <c r="H1223" s="368">
        <f>H1224+H1229</f>
        <v>253</v>
      </c>
      <c r="I1223" s="368">
        <f>H1223/G1223*100</f>
        <v>30.932246561385629</v>
      </c>
      <c r="J1223" s="1901"/>
      <c r="K1223" s="1901"/>
      <c r="L1223" s="211"/>
      <c r="M1223" s="211"/>
      <c r="N1223" s="211"/>
      <c r="O1223" s="211"/>
      <c r="P1223" s="211"/>
      <c r="Q1223" s="211"/>
      <c r="R1223" s="552"/>
      <c r="S1223" s="552"/>
      <c r="T1223" s="552"/>
      <c r="U1223" s="552"/>
      <c r="V1223" s="552"/>
      <c r="W1223" s="1209"/>
      <c r="X1223" s="552">
        <f>AD1223-AC1223-Z1223</f>
        <v>0</v>
      </c>
      <c r="Y1223" s="1101"/>
      <c r="Z1223" s="552"/>
      <c r="AA1223" s="552">
        <f>X1223-W1223</f>
        <v>0</v>
      </c>
      <c r="AB1223" s="552"/>
      <c r="AC1223" s="552"/>
      <c r="AD1223" s="552"/>
      <c r="AE1223" s="1274">
        <f>AE1224+AE1229</f>
        <v>0</v>
      </c>
      <c r="AF1223" s="1339"/>
      <c r="AG1223" s="2761"/>
      <c r="AH1223" s="1412"/>
    </row>
    <row r="1224" spans="1:34" s="2715" customFormat="1" ht="30" x14ac:dyDescent="0.25">
      <c r="A1224" s="414"/>
      <c r="B1224" s="414">
        <v>1</v>
      </c>
      <c r="C1224" s="724" t="s">
        <v>299</v>
      </c>
      <c r="D1224" s="4"/>
      <c r="E1224" s="4"/>
      <c r="F1224" s="418">
        <f>SUM(F1225:F1228)</f>
        <v>1443</v>
      </c>
      <c r="G1224" s="368">
        <f>SUM(G1225:G1228)</f>
        <v>601.25</v>
      </c>
      <c r="H1224" s="368">
        <f>SUM(H1225:H1228)</f>
        <v>220</v>
      </c>
      <c r="I1224" s="368">
        <f>H1224/G1224*100</f>
        <v>36.590436590436596</v>
      </c>
      <c r="J1224" s="1901"/>
      <c r="K1224" s="1901"/>
      <c r="L1224" s="211"/>
      <c r="M1224" s="211"/>
      <c r="N1224" s="211"/>
      <c r="O1224" s="211"/>
      <c r="P1224" s="211"/>
      <c r="Q1224" s="211"/>
      <c r="R1224" s="552"/>
      <c r="S1224" s="552"/>
      <c r="T1224" s="552"/>
      <c r="U1224" s="552"/>
      <c r="V1224" s="552"/>
      <c r="W1224" s="2898"/>
      <c r="X1224" s="552"/>
      <c r="Y1224" s="1101"/>
      <c r="Z1224" s="552"/>
      <c r="AA1224" s="552"/>
      <c r="AB1224" s="552"/>
      <c r="AC1224" s="552"/>
      <c r="AD1224" s="552"/>
      <c r="AE1224" s="1274">
        <f>SUM(AE1225:AE1228)</f>
        <v>0</v>
      </c>
      <c r="AF1224" s="1339"/>
      <c r="AG1224" s="2761"/>
      <c r="AH1224" s="1412"/>
    </row>
    <row r="1225" spans="1:34" s="2715" customFormat="1" ht="30" x14ac:dyDescent="0.25">
      <c r="A1225" s="414"/>
      <c r="B1225" s="414">
        <v>1</v>
      </c>
      <c r="C1225" s="519" t="s">
        <v>300</v>
      </c>
      <c r="D1225" s="4"/>
      <c r="E1225" s="4"/>
      <c r="F1225" s="418">
        <v>1443</v>
      </c>
      <c r="G1225" s="368">
        <f>F1225/12*$C$3</f>
        <v>601.25</v>
      </c>
      <c r="H1225" s="368">
        <v>220</v>
      </c>
      <c r="I1225" s="368">
        <f>H1225/G1225*100</f>
        <v>36.590436590436596</v>
      </c>
      <c r="J1225" s="1901"/>
      <c r="K1225" s="1901"/>
      <c r="L1225" s="211"/>
      <c r="M1225" s="211"/>
      <c r="N1225" s="211"/>
      <c r="O1225" s="211"/>
      <c r="P1225" s="211"/>
      <c r="Q1225" s="211"/>
      <c r="R1225" s="552"/>
      <c r="S1225" s="552"/>
      <c r="T1225" s="552"/>
      <c r="U1225" s="552"/>
      <c r="V1225" s="552"/>
      <c r="W1225" s="2898"/>
      <c r="X1225" s="552"/>
      <c r="Y1225" s="1101"/>
      <c r="Z1225" s="552"/>
      <c r="AA1225" s="552"/>
      <c r="AB1225" s="552"/>
      <c r="AC1225" s="552"/>
      <c r="AD1225" s="552"/>
      <c r="AE1225" s="1274"/>
      <c r="AF1225" s="1339"/>
      <c r="AG1225" s="2761"/>
      <c r="AH1225" s="1412"/>
    </row>
    <row r="1226" spans="1:34" s="2715" customFormat="1" ht="60" x14ac:dyDescent="0.25">
      <c r="A1226" s="414"/>
      <c r="B1226" s="414">
        <v>1</v>
      </c>
      <c r="C1226" s="519" t="s">
        <v>301</v>
      </c>
      <c r="D1226" s="4"/>
      <c r="E1226" s="4"/>
      <c r="F1226" s="418"/>
      <c r="G1226" s="368"/>
      <c r="H1226" s="368"/>
      <c r="I1226" s="368"/>
      <c r="J1226" s="1901"/>
      <c r="K1226" s="1901"/>
      <c r="L1226" s="211"/>
      <c r="M1226" s="211"/>
      <c r="N1226" s="211"/>
      <c r="O1226" s="211"/>
      <c r="P1226" s="211"/>
      <c r="Q1226" s="211"/>
      <c r="R1226" s="552"/>
      <c r="S1226" s="552"/>
      <c r="T1226" s="552"/>
      <c r="U1226" s="552"/>
      <c r="V1226" s="552"/>
      <c r="W1226" s="2898"/>
      <c r="X1226" s="552"/>
      <c r="Y1226" s="1101"/>
      <c r="Z1226" s="552"/>
      <c r="AA1226" s="552"/>
      <c r="AB1226" s="552"/>
      <c r="AC1226" s="552"/>
      <c r="AD1226" s="552"/>
      <c r="AE1226" s="1274"/>
      <c r="AF1226" s="1339"/>
      <c r="AG1226" s="2761"/>
      <c r="AH1226" s="1412"/>
    </row>
    <row r="1227" spans="1:34" s="2715" customFormat="1" ht="45" x14ac:dyDescent="0.25">
      <c r="A1227" s="414"/>
      <c r="B1227" s="414">
        <v>1</v>
      </c>
      <c r="C1227" s="519" t="s">
        <v>302</v>
      </c>
      <c r="D1227" s="4"/>
      <c r="E1227" s="4"/>
      <c r="F1227" s="418"/>
      <c r="G1227" s="368"/>
      <c r="H1227" s="368"/>
      <c r="I1227" s="368"/>
      <c r="J1227" s="1901"/>
      <c r="K1227" s="1901"/>
      <c r="L1227" s="211"/>
      <c r="M1227" s="211"/>
      <c r="N1227" s="211"/>
      <c r="O1227" s="211"/>
      <c r="P1227" s="211"/>
      <c r="Q1227" s="211"/>
      <c r="R1227" s="552"/>
      <c r="S1227" s="552"/>
      <c r="T1227" s="552"/>
      <c r="U1227" s="552"/>
      <c r="V1227" s="552"/>
      <c r="W1227" s="2898"/>
      <c r="X1227" s="552"/>
      <c r="Y1227" s="1101"/>
      <c r="Z1227" s="552"/>
      <c r="AA1227" s="552"/>
      <c r="AB1227" s="552"/>
      <c r="AC1227" s="552"/>
      <c r="AD1227" s="552"/>
      <c r="AE1227" s="1274"/>
      <c r="AF1227" s="1339"/>
      <c r="AG1227" s="2761"/>
      <c r="AH1227" s="1412"/>
    </row>
    <row r="1228" spans="1:34" s="2715" customFormat="1" ht="30" x14ac:dyDescent="0.25">
      <c r="A1228" s="414"/>
      <c r="B1228" s="414">
        <v>1</v>
      </c>
      <c r="C1228" s="519" t="s">
        <v>303</v>
      </c>
      <c r="D1228" s="4"/>
      <c r="E1228" s="4"/>
      <c r="F1228" s="418"/>
      <c r="G1228" s="368"/>
      <c r="H1228" s="368"/>
      <c r="I1228" s="368"/>
      <c r="J1228" s="1901"/>
      <c r="K1228" s="1901"/>
      <c r="L1228" s="211"/>
      <c r="M1228" s="211"/>
      <c r="N1228" s="211"/>
      <c r="O1228" s="211"/>
      <c r="P1228" s="211"/>
      <c r="Q1228" s="211"/>
      <c r="R1228" s="552"/>
      <c r="S1228" s="552"/>
      <c r="T1228" s="552"/>
      <c r="U1228" s="552"/>
      <c r="V1228" s="552"/>
      <c r="W1228" s="2898"/>
      <c r="X1228" s="552"/>
      <c r="Y1228" s="1101"/>
      <c r="Z1228" s="552"/>
      <c r="AA1228" s="552"/>
      <c r="AB1228" s="552"/>
      <c r="AC1228" s="552"/>
      <c r="AD1228" s="552"/>
      <c r="AE1228" s="1274"/>
      <c r="AF1228" s="1339"/>
      <c r="AG1228" s="2761"/>
      <c r="AH1228" s="1412"/>
    </row>
    <row r="1229" spans="1:34" s="2715" customFormat="1" ht="45" x14ac:dyDescent="0.25">
      <c r="A1229" s="414"/>
      <c r="B1229" s="414">
        <v>1</v>
      </c>
      <c r="C1229" s="724" t="s">
        <v>304</v>
      </c>
      <c r="D1229" s="4"/>
      <c r="E1229" s="4"/>
      <c r="F1229" s="418">
        <f>SUM(F1230:F1233)</f>
        <v>520</v>
      </c>
      <c r="G1229" s="368">
        <f>SUM(G1230:G1233)</f>
        <v>216.66666666666669</v>
      </c>
      <c r="H1229" s="368">
        <f>H1230+H1232+H1233</f>
        <v>33</v>
      </c>
      <c r="I1229" s="368">
        <f>H1229/G1229*100</f>
        <v>15.230769230769228</v>
      </c>
      <c r="J1229" s="1901"/>
      <c r="K1229" s="1901"/>
      <c r="L1229" s="211"/>
      <c r="M1229" s="211"/>
      <c r="N1229" s="211"/>
      <c r="O1229" s="211"/>
      <c r="P1229" s="211"/>
      <c r="Q1229" s="211"/>
      <c r="R1229" s="552"/>
      <c r="S1229" s="552"/>
      <c r="T1229" s="552"/>
      <c r="U1229" s="552"/>
      <c r="V1229" s="552"/>
      <c r="W1229" s="2898"/>
      <c r="X1229" s="552"/>
      <c r="Y1229" s="1101"/>
      <c r="Z1229" s="552"/>
      <c r="AA1229" s="552"/>
      <c r="AB1229" s="552"/>
      <c r="AC1229" s="552"/>
      <c r="AD1229" s="552"/>
      <c r="AE1229" s="1274">
        <f>AE1230+AE1232+AE1233</f>
        <v>0</v>
      </c>
      <c r="AF1229" s="1339"/>
      <c r="AG1229" s="2761"/>
      <c r="AH1229" s="1412"/>
    </row>
    <row r="1230" spans="1:34" s="2715" customFormat="1" ht="45" x14ac:dyDescent="0.25">
      <c r="A1230" s="414"/>
      <c r="B1230" s="414">
        <v>1</v>
      </c>
      <c r="C1230" s="519" t="s">
        <v>305</v>
      </c>
      <c r="D1230" s="4"/>
      <c r="E1230" s="4"/>
      <c r="F1230" s="418">
        <v>520</v>
      </c>
      <c r="G1230" s="368">
        <f>F1230/12*$C$3</f>
        <v>216.66666666666669</v>
      </c>
      <c r="H1230" s="368">
        <v>33</v>
      </c>
      <c r="I1230" s="368">
        <f>H1230/G1230*100</f>
        <v>15.230769230769228</v>
      </c>
      <c r="J1230" s="1901"/>
      <c r="K1230" s="1901"/>
      <c r="L1230" s="211"/>
      <c r="M1230" s="211"/>
      <c r="N1230" s="211"/>
      <c r="O1230" s="211"/>
      <c r="P1230" s="211"/>
      <c r="Q1230" s="211"/>
      <c r="R1230" s="552"/>
      <c r="S1230" s="552"/>
      <c r="T1230" s="552"/>
      <c r="U1230" s="552"/>
      <c r="V1230" s="552"/>
      <c r="W1230" s="2898"/>
      <c r="X1230" s="552"/>
      <c r="Y1230" s="1101"/>
      <c r="Z1230" s="552"/>
      <c r="AA1230" s="552"/>
      <c r="AB1230" s="552"/>
      <c r="AC1230" s="552"/>
      <c r="AD1230" s="552"/>
      <c r="AE1230" s="1274"/>
      <c r="AF1230" s="1339"/>
      <c r="AG1230" s="2761"/>
      <c r="AH1230" s="1412"/>
    </row>
    <row r="1231" spans="1:34" s="2715" customFormat="1" ht="30" x14ac:dyDescent="0.25">
      <c r="A1231" s="414"/>
      <c r="B1231" s="414">
        <v>1</v>
      </c>
      <c r="C1231" s="519" t="s">
        <v>334</v>
      </c>
      <c r="D1231" s="4"/>
      <c r="E1231" s="4"/>
      <c r="F1231" s="418"/>
      <c r="G1231" s="368"/>
      <c r="H1231" s="368"/>
      <c r="I1231" s="368"/>
      <c r="J1231" s="1901"/>
      <c r="K1231" s="1901"/>
      <c r="L1231" s="211"/>
      <c r="M1231" s="211"/>
      <c r="N1231" s="211"/>
      <c r="O1231" s="211"/>
      <c r="P1231" s="211"/>
      <c r="Q1231" s="211"/>
      <c r="R1231" s="552"/>
      <c r="S1231" s="552"/>
      <c r="T1231" s="552"/>
      <c r="U1231" s="552"/>
      <c r="V1231" s="552"/>
      <c r="W1231" s="2898"/>
      <c r="X1231" s="552"/>
      <c r="Y1231" s="1101"/>
      <c r="Z1231" s="552"/>
      <c r="AA1231" s="552"/>
      <c r="AB1231" s="552"/>
      <c r="AC1231" s="552"/>
      <c r="AD1231" s="552"/>
      <c r="AE1231" s="1274"/>
      <c r="AF1231" s="1339"/>
      <c r="AG1231" s="2761"/>
      <c r="AH1231" s="1412"/>
    </row>
    <row r="1232" spans="1:34" s="2715" customFormat="1" ht="75" x14ac:dyDescent="0.25">
      <c r="A1232" s="414"/>
      <c r="B1232" s="414">
        <v>1</v>
      </c>
      <c r="C1232" s="519" t="s">
        <v>306</v>
      </c>
      <c r="D1232" s="4"/>
      <c r="E1232" s="4"/>
      <c r="F1232" s="418"/>
      <c r="G1232" s="368"/>
      <c r="H1232" s="368"/>
      <c r="I1232" s="368"/>
      <c r="J1232" s="1901"/>
      <c r="K1232" s="1901"/>
      <c r="L1232" s="211"/>
      <c r="M1232" s="211"/>
      <c r="N1232" s="211"/>
      <c r="O1232" s="211"/>
      <c r="P1232" s="211"/>
      <c r="Q1232" s="211"/>
      <c r="R1232" s="552"/>
      <c r="S1232" s="552"/>
      <c r="T1232" s="552"/>
      <c r="U1232" s="552"/>
      <c r="V1232" s="552"/>
      <c r="W1232" s="2898"/>
      <c r="X1232" s="552"/>
      <c r="Y1232" s="1101"/>
      <c r="Z1232" s="552"/>
      <c r="AA1232" s="552"/>
      <c r="AB1232" s="552"/>
      <c r="AC1232" s="552"/>
      <c r="AD1232" s="552"/>
      <c r="AE1232" s="1274"/>
      <c r="AF1232" s="1339"/>
      <c r="AG1232" s="2761"/>
      <c r="AH1232" s="1412"/>
    </row>
    <row r="1233" spans="1:34" s="2715" customFormat="1" ht="60" x14ac:dyDescent="0.25">
      <c r="A1233" s="414"/>
      <c r="B1233" s="414">
        <v>1</v>
      </c>
      <c r="C1233" s="519" t="s">
        <v>307</v>
      </c>
      <c r="D1233" s="4"/>
      <c r="E1233" s="4"/>
      <c r="F1233" s="418"/>
      <c r="G1233" s="368"/>
      <c r="H1233" s="368"/>
      <c r="I1233" s="368"/>
      <c r="J1233" s="1901"/>
      <c r="K1233" s="1901"/>
      <c r="L1233" s="211"/>
      <c r="M1233" s="211"/>
      <c r="N1233" s="211"/>
      <c r="O1233" s="211"/>
      <c r="P1233" s="211"/>
      <c r="Q1233" s="211"/>
      <c r="R1233" s="552"/>
      <c r="S1233" s="552"/>
      <c r="T1233" s="552"/>
      <c r="U1233" s="552"/>
      <c r="V1233" s="552"/>
      <c r="W1233" s="2898"/>
      <c r="X1233" s="552"/>
      <c r="Y1233" s="1101"/>
      <c r="Z1233" s="552"/>
      <c r="AA1233" s="552"/>
      <c r="AB1233" s="552"/>
      <c r="AC1233" s="552"/>
      <c r="AD1233" s="552"/>
      <c r="AE1233" s="1274"/>
      <c r="AF1233" s="1339"/>
      <c r="AG1233" s="2761"/>
      <c r="AH1233" s="1412"/>
    </row>
    <row r="1234" spans="1:34" s="2715" customFormat="1" x14ac:dyDescent="0.25">
      <c r="A1234" s="414"/>
      <c r="B1234" s="414">
        <v>1</v>
      </c>
      <c r="C1234" s="798" t="s">
        <v>206</v>
      </c>
      <c r="D1234" s="4"/>
      <c r="E1234" s="4"/>
      <c r="F1234" s="418"/>
      <c r="G1234" s="368"/>
      <c r="H1234" s="368"/>
      <c r="I1234" s="368"/>
      <c r="J1234" s="1901"/>
      <c r="K1234" s="1901"/>
      <c r="L1234" s="211"/>
      <c r="M1234" s="211"/>
      <c r="N1234" s="211"/>
      <c r="O1234" s="211"/>
      <c r="P1234" s="211"/>
      <c r="Q1234" s="211"/>
      <c r="R1234" s="552">
        <v>2316.1352000000002</v>
      </c>
      <c r="S1234" s="552">
        <v>2316.1352000000002</v>
      </c>
      <c r="T1234" s="552">
        <v>2316.1352000000002</v>
      </c>
      <c r="U1234" s="552">
        <v>3861.9470000000001</v>
      </c>
      <c r="V1234" s="552">
        <v>3861.9470000000001</v>
      </c>
      <c r="W1234" s="2898">
        <f>R1234/12*$C$3+(S1234-R1234)/11*4+(T1234-S1234)/10*3+(U1234-T1234)/9*2+(V1234-U1234)/8*1</f>
        <v>1308.5700666666667</v>
      </c>
      <c r="X1234" s="552">
        <f>AD1234-AC1234-Z1234</f>
        <v>1199.5643300000002</v>
      </c>
      <c r="Y1234" s="1101"/>
      <c r="Z1234" s="552"/>
      <c r="AA1234" s="552">
        <f>X1234-W1234</f>
        <v>-109.00573666666651</v>
      </c>
      <c r="AB1234" s="552"/>
      <c r="AC1234" s="552">
        <v>0</v>
      </c>
      <c r="AD1234" s="552">
        <v>1199.5643300000002</v>
      </c>
      <c r="AE1234" s="1274"/>
      <c r="AF1234" s="1339"/>
      <c r="AG1234" s="2761"/>
      <c r="AH1234" s="1412"/>
    </row>
    <row r="1235" spans="1:34" s="2715" customFormat="1" ht="29.25" x14ac:dyDescent="0.25">
      <c r="A1235" s="414"/>
      <c r="B1235" s="414">
        <v>1</v>
      </c>
      <c r="C1235" s="785" t="s">
        <v>359</v>
      </c>
      <c r="D1235" s="4"/>
      <c r="E1235" s="4"/>
      <c r="F1235" s="418">
        <f>F1237+F1242+F1243</f>
        <v>709</v>
      </c>
      <c r="G1235" s="368">
        <f>G1237+G1242+G1243</f>
        <v>295.41666666666663</v>
      </c>
      <c r="H1235" s="368">
        <f>H1237+H1242+H1243+H1245</f>
        <v>305</v>
      </c>
      <c r="I1235" s="368">
        <f>H1235/G1235*100</f>
        <v>103.24400564174896</v>
      </c>
      <c r="J1235" s="1901"/>
      <c r="K1235" s="1901"/>
      <c r="L1235" s="211"/>
      <c r="M1235" s="211"/>
      <c r="N1235" s="211"/>
      <c r="O1235" s="211"/>
      <c r="P1235" s="211"/>
      <c r="Q1235" s="211"/>
      <c r="R1235" s="552"/>
      <c r="S1235" s="552"/>
      <c r="T1235" s="552"/>
      <c r="U1235" s="552"/>
      <c r="V1235" s="552"/>
      <c r="W1235" s="2898"/>
      <c r="X1235" s="552"/>
      <c r="Y1235" s="1101"/>
      <c r="Z1235" s="552"/>
      <c r="AA1235" s="552"/>
      <c r="AB1235" s="552"/>
      <c r="AC1235" s="552"/>
      <c r="AD1235" s="552"/>
      <c r="AE1235" s="1274">
        <f>AE1237+AE1242+AE1243</f>
        <v>0</v>
      </c>
      <c r="AF1235" s="1339"/>
      <c r="AG1235" s="2761"/>
      <c r="AH1235" s="1412"/>
    </row>
    <row r="1236" spans="1:34" s="2715" customFormat="1" x14ac:dyDescent="0.25">
      <c r="A1236" s="414"/>
      <c r="B1236" s="414">
        <v>1</v>
      </c>
      <c r="C1236" s="4" t="s">
        <v>347</v>
      </c>
      <c r="D1236" s="4"/>
      <c r="E1236" s="4"/>
      <c r="F1236" s="418"/>
      <c r="G1236" s="368"/>
      <c r="H1236" s="368"/>
      <c r="I1236" s="368"/>
      <c r="J1236" s="1901"/>
      <c r="K1236" s="1901"/>
      <c r="L1236" s="211"/>
      <c r="M1236" s="211"/>
      <c r="N1236" s="211"/>
      <c r="O1236" s="211"/>
      <c r="P1236" s="211"/>
      <c r="Q1236" s="211"/>
      <c r="R1236" s="552"/>
      <c r="S1236" s="552"/>
      <c r="T1236" s="552"/>
      <c r="U1236" s="552"/>
      <c r="V1236" s="552"/>
      <c r="W1236" s="2898"/>
      <c r="X1236" s="552"/>
      <c r="Y1236" s="1101"/>
      <c r="Z1236" s="552"/>
      <c r="AA1236" s="552"/>
      <c r="AB1236" s="552"/>
      <c r="AC1236" s="552"/>
      <c r="AD1236" s="552"/>
      <c r="AE1236" s="1274"/>
      <c r="AF1236" s="1339"/>
      <c r="AG1236" s="2761"/>
      <c r="AH1236" s="1412"/>
    </row>
    <row r="1237" spans="1:34" s="2715" customFormat="1" ht="30" x14ac:dyDescent="0.25">
      <c r="A1237" s="414"/>
      <c r="B1237" s="414">
        <v>1</v>
      </c>
      <c r="C1237" s="799" t="s">
        <v>348</v>
      </c>
      <c r="D1237" s="4"/>
      <c r="E1237" s="4"/>
      <c r="F1237" s="418">
        <f>F1238+F1239/4</f>
        <v>225</v>
      </c>
      <c r="G1237" s="368">
        <f>G1238+G1239/4</f>
        <v>93.750000000000014</v>
      </c>
      <c r="H1237" s="368">
        <f>H1238+H1239/4</f>
        <v>0</v>
      </c>
      <c r="I1237" s="368">
        <f>H1237/G1237*100</f>
        <v>0</v>
      </c>
      <c r="J1237" s="1901"/>
      <c r="K1237" s="1901"/>
      <c r="L1237" s="211"/>
      <c r="M1237" s="211"/>
      <c r="N1237" s="211"/>
      <c r="O1237" s="211"/>
      <c r="P1237" s="211"/>
      <c r="Q1237" s="211"/>
      <c r="R1237" s="552"/>
      <c r="S1237" s="552"/>
      <c r="T1237" s="552"/>
      <c r="U1237" s="552"/>
      <c r="V1237" s="552"/>
      <c r="W1237" s="2898"/>
      <c r="X1237" s="552"/>
      <c r="Y1237" s="1101"/>
      <c r="Z1237" s="552"/>
      <c r="AA1237" s="552"/>
      <c r="AB1237" s="552"/>
      <c r="AC1237" s="552"/>
      <c r="AD1237" s="552"/>
      <c r="AE1237" s="1274">
        <f>AE1238+AE1239/4</f>
        <v>0</v>
      </c>
      <c r="AF1237" s="1339"/>
      <c r="AG1237" s="2761"/>
      <c r="AH1237" s="1412"/>
    </row>
    <row r="1238" spans="1:34" s="2715" customFormat="1" x14ac:dyDescent="0.25">
      <c r="A1238" s="414"/>
      <c r="B1238" s="414">
        <v>1</v>
      </c>
      <c r="C1238" s="4" t="s">
        <v>349</v>
      </c>
      <c r="D1238" s="4"/>
      <c r="E1238" s="4"/>
      <c r="F1238" s="418">
        <v>200</v>
      </c>
      <c r="G1238" s="368">
        <f>F1238/12*$C$3</f>
        <v>83.333333333333343</v>
      </c>
      <c r="H1238" s="368"/>
      <c r="I1238" s="368">
        <f>H1238/G1238*100</f>
        <v>0</v>
      </c>
      <c r="J1238" s="1901"/>
      <c r="K1238" s="1901"/>
      <c r="L1238" s="211"/>
      <c r="M1238" s="211"/>
      <c r="N1238" s="211"/>
      <c r="O1238" s="211"/>
      <c r="P1238" s="211"/>
      <c r="Q1238" s="211"/>
      <c r="R1238" s="552"/>
      <c r="S1238" s="552"/>
      <c r="T1238" s="552"/>
      <c r="U1238" s="552"/>
      <c r="V1238" s="552"/>
      <c r="W1238" s="2898"/>
      <c r="X1238" s="552"/>
      <c r="Y1238" s="1101"/>
      <c r="Z1238" s="552"/>
      <c r="AA1238" s="552"/>
      <c r="AB1238" s="552"/>
      <c r="AC1238" s="552"/>
      <c r="AD1238" s="552"/>
      <c r="AE1238" s="1274"/>
      <c r="AF1238" s="1339"/>
      <c r="AG1238" s="2761"/>
      <c r="AH1238" s="1412"/>
    </row>
    <row r="1239" spans="1:34" s="2715" customFormat="1" ht="30" x14ac:dyDescent="0.25">
      <c r="A1239" s="414"/>
      <c r="B1239" s="414">
        <v>1</v>
      </c>
      <c r="C1239" s="4" t="s">
        <v>374</v>
      </c>
      <c r="D1239" s="4"/>
      <c r="E1239" s="4"/>
      <c r="F1239" s="418">
        <v>100</v>
      </c>
      <c r="G1239" s="368">
        <f>F1239/12*$C$3</f>
        <v>41.666666666666671</v>
      </c>
      <c r="H1239" s="368"/>
      <c r="I1239" s="368"/>
      <c r="J1239" s="1901"/>
      <c r="K1239" s="1901"/>
      <c r="L1239" s="211"/>
      <c r="M1239" s="211"/>
      <c r="N1239" s="211"/>
      <c r="O1239" s="211"/>
      <c r="P1239" s="211"/>
      <c r="Q1239" s="211"/>
      <c r="R1239" s="552"/>
      <c r="S1239" s="552"/>
      <c r="T1239" s="552"/>
      <c r="U1239" s="552"/>
      <c r="V1239" s="552"/>
      <c r="W1239" s="2898"/>
      <c r="X1239" s="552"/>
      <c r="Y1239" s="1101"/>
      <c r="Z1239" s="552"/>
      <c r="AA1239" s="552"/>
      <c r="AB1239" s="552"/>
      <c r="AC1239" s="552"/>
      <c r="AD1239" s="552"/>
      <c r="AE1239" s="1274"/>
      <c r="AF1239" s="1339"/>
      <c r="AG1239" s="2761"/>
      <c r="AH1239" s="1412"/>
    </row>
    <row r="1240" spans="1:34" s="2715" customFormat="1" ht="60" x14ac:dyDescent="0.25">
      <c r="A1240" s="414">
        <v>1</v>
      </c>
      <c r="B1240" s="414">
        <v>1</v>
      </c>
      <c r="C1240" s="4" t="s">
        <v>351</v>
      </c>
      <c r="D1240" s="4"/>
      <c r="E1240" s="4"/>
      <c r="F1240" s="418"/>
      <c r="G1240" s="213"/>
      <c r="H1240" s="368"/>
      <c r="I1240" s="368"/>
      <c r="J1240" s="1901"/>
      <c r="K1240" s="1901"/>
      <c r="L1240" s="211"/>
      <c r="M1240" s="211"/>
      <c r="N1240" s="211"/>
      <c r="O1240" s="211"/>
      <c r="P1240" s="211"/>
      <c r="Q1240" s="211"/>
      <c r="R1240" s="552"/>
      <c r="S1240" s="552"/>
      <c r="T1240" s="552"/>
      <c r="U1240" s="552"/>
      <c r="V1240" s="552"/>
      <c r="W1240" s="2898"/>
      <c r="X1240" s="552"/>
      <c r="Y1240" s="1101"/>
      <c r="Z1240" s="552"/>
      <c r="AA1240" s="552"/>
      <c r="AB1240" s="552"/>
      <c r="AC1240" s="552"/>
      <c r="AD1240" s="552"/>
      <c r="AE1240" s="1274"/>
      <c r="AF1240" s="1339"/>
      <c r="AG1240" s="2761"/>
      <c r="AH1240" s="1412"/>
    </row>
    <row r="1241" spans="1:34" s="2715" customFormat="1" ht="45" x14ac:dyDescent="0.25">
      <c r="A1241" s="414">
        <v>1</v>
      </c>
      <c r="B1241" s="414">
        <v>1</v>
      </c>
      <c r="C1241" s="800" t="s">
        <v>352</v>
      </c>
      <c r="D1241" s="4"/>
      <c r="E1241" s="4"/>
      <c r="F1241" s="418"/>
      <c r="G1241" s="213"/>
      <c r="H1241" s="368"/>
      <c r="I1241" s="368"/>
      <c r="J1241" s="1901"/>
      <c r="K1241" s="1901"/>
      <c r="L1241" s="211"/>
      <c r="M1241" s="211"/>
      <c r="N1241" s="211"/>
      <c r="O1241" s="211"/>
      <c r="P1241" s="211"/>
      <c r="Q1241" s="211"/>
      <c r="R1241" s="552"/>
      <c r="S1241" s="552"/>
      <c r="T1241" s="552"/>
      <c r="U1241" s="552"/>
      <c r="V1241" s="552"/>
      <c r="W1241" s="2898"/>
      <c r="X1241" s="552"/>
      <c r="Y1241" s="1101"/>
      <c r="Z1241" s="552"/>
      <c r="AA1241" s="552"/>
      <c r="AB1241" s="552"/>
      <c r="AC1241" s="552"/>
      <c r="AD1241" s="552"/>
      <c r="AE1241" s="1274"/>
      <c r="AF1241" s="1339"/>
      <c r="AG1241" s="2761"/>
      <c r="AH1241" s="1412"/>
    </row>
    <row r="1242" spans="1:34" s="2715" customFormat="1" ht="105" x14ac:dyDescent="0.25">
      <c r="A1242" s="414"/>
      <c r="B1242" s="414"/>
      <c r="C1242" s="800" t="s">
        <v>534</v>
      </c>
      <c r="D1242" s="4"/>
      <c r="E1242" s="4"/>
      <c r="F1242" s="418">
        <v>180</v>
      </c>
      <c r="G1242" s="213">
        <f>(F1242/12*$C$3)</f>
        <v>75</v>
      </c>
      <c r="H1242" s="368">
        <v>170</v>
      </c>
      <c r="I1242" s="368">
        <f>H1242/G1242*100</f>
        <v>226.66666666666666</v>
      </c>
      <c r="J1242" s="1901"/>
      <c r="K1242" s="1901"/>
      <c r="L1242" s="211"/>
      <c r="M1242" s="211"/>
      <c r="N1242" s="211"/>
      <c r="O1242" s="211"/>
      <c r="P1242" s="211"/>
      <c r="Q1242" s="211"/>
      <c r="R1242" s="552"/>
      <c r="S1242" s="552"/>
      <c r="T1242" s="552"/>
      <c r="U1242" s="552"/>
      <c r="V1242" s="552"/>
      <c r="W1242" s="2898"/>
      <c r="X1242" s="552"/>
      <c r="Y1242" s="1101"/>
      <c r="Z1242" s="552"/>
      <c r="AA1242" s="552"/>
      <c r="AB1242" s="552"/>
      <c r="AC1242" s="552"/>
      <c r="AD1242" s="552"/>
      <c r="AE1242" s="1274"/>
      <c r="AF1242" s="1339"/>
      <c r="AG1242" s="2761"/>
      <c r="AH1242" s="1412"/>
    </row>
    <row r="1243" spans="1:34" s="2715" customFormat="1" ht="42.75" x14ac:dyDescent="0.25">
      <c r="A1243" s="414"/>
      <c r="B1243" s="414"/>
      <c r="C1243" s="1413" t="s">
        <v>510</v>
      </c>
      <c r="D1243" s="1634"/>
      <c r="E1243" s="785"/>
      <c r="F1243" s="418">
        <f>F1244</f>
        <v>304</v>
      </c>
      <c r="G1243" s="758">
        <f>G1244</f>
        <v>126.66666666666666</v>
      </c>
      <c r="H1243" s="758">
        <f>H1244</f>
        <v>134</v>
      </c>
      <c r="I1243" s="1052">
        <f>H1243/ROUND(G1243,0)*100</f>
        <v>105.51181102362204</v>
      </c>
      <c r="J1243" s="1901"/>
      <c r="K1243" s="1901"/>
      <c r="L1243" s="211"/>
      <c r="M1243" s="211"/>
      <c r="N1243" s="211"/>
      <c r="O1243" s="211"/>
      <c r="P1243" s="211"/>
      <c r="Q1243" s="211"/>
      <c r="R1243" s="2780">
        <v>559.68628999999999</v>
      </c>
      <c r="S1243" s="2780">
        <v>559.68628999999999</v>
      </c>
      <c r="T1243" s="2780">
        <v>559.68628999999999</v>
      </c>
      <c r="U1243" s="2780">
        <v>559.68628999999999</v>
      </c>
      <c r="V1243" s="2780">
        <v>559.68628999999999</v>
      </c>
      <c r="W1243" s="1209">
        <f>R1243/12*$C$3+(S1243-R1243)/11*4+(T1243-S1243)/10*3+(U1243-T1243)/9*2+(V1243-U1243)/8*1</f>
        <v>233.20262083333333</v>
      </c>
      <c r="X1243" s="418">
        <f>AD1243-AC1243-Z1243</f>
        <v>188.40608999999998</v>
      </c>
      <c r="Y1243" s="2752"/>
      <c r="Z1243" s="418"/>
      <c r="AA1243" s="418">
        <f>X1243-W1243</f>
        <v>-44.79653083333335</v>
      </c>
      <c r="AB1243" s="418"/>
      <c r="AC1243" s="418">
        <v>0</v>
      </c>
      <c r="AD1243" s="418">
        <v>188.40608999999998</v>
      </c>
      <c r="AE1243" s="1274">
        <f>AE1244</f>
        <v>0</v>
      </c>
      <c r="AF1243" s="1339"/>
      <c r="AG1243" s="2761"/>
      <c r="AH1243" s="1412"/>
    </row>
    <row r="1244" spans="1:34" s="2715" customFormat="1" x14ac:dyDescent="0.25">
      <c r="A1244" s="414"/>
      <c r="B1244" s="414"/>
      <c r="C1244" s="800" t="s">
        <v>511</v>
      </c>
      <c r="D1244" s="1634"/>
      <c r="E1244" s="785"/>
      <c r="F1244" s="418">
        <v>304</v>
      </c>
      <c r="G1244" s="213">
        <f>(F1244/12*$C$3)</f>
        <v>126.66666666666666</v>
      </c>
      <c r="H1244" s="1052">
        <v>134</v>
      </c>
      <c r="I1244" s="1052">
        <f>H1244/ROUND(G1244,0)*100</f>
        <v>105.51181102362204</v>
      </c>
      <c r="J1244" s="1901"/>
      <c r="K1244" s="1901"/>
      <c r="L1244" s="211"/>
      <c r="M1244" s="211"/>
      <c r="N1244" s="211"/>
      <c r="O1244" s="211"/>
      <c r="P1244" s="211"/>
      <c r="Q1244" s="211"/>
      <c r="R1244" s="2780"/>
      <c r="S1244" s="2780"/>
      <c r="T1244" s="2780"/>
      <c r="U1244" s="2780"/>
      <c r="V1244" s="2780"/>
      <c r="W1244" s="2899"/>
      <c r="X1244" s="3105"/>
      <c r="Y1244" s="3160"/>
      <c r="Z1244" s="3105"/>
      <c r="AA1244" s="3105"/>
      <c r="AB1244" s="3105"/>
      <c r="AC1244" s="3105"/>
      <c r="AD1244" s="3105"/>
      <c r="AE1244" s="1274"/>
      <c r="AF1244" s="1339"/>
      <c r="AG1244" s="2761"/>
      <c r="AH1244" s="1412"/>
    </row>
    <row r="1245" spans="1:34" s="2715" customFormat="1" ht="42.75" x14ac:dyDescent="0.25">
      <c r="A1245" s="414"/>
      <c r="B1245" s="414"/>
      <c r="C1245" s="1413" t="s">
        <v>512</v>
      </c>
      <c r="D1245" s="1634"/>
      <c r="E1245" s="785"/>
      <c r="F1245" s="418"/>
      <c r="G1245" s="213"/>
      <c r="H1245" s="1052">
        <v>1</v>
      </c>
      <c r="I1245" s="1052"/>
      <c r="J1245" s="1901"/>
      <c r="K1245" s="1901"/>
      <c r="L1245" s="211"/>
      <c r="M1245" s="211"/>
      <c r="N1245" s="211"/>
      <c r="O1245" s="211"/>
      <c r="P1245" s="211"/>
      <c r="Q1245" s="211"/>
      <c r="R1245" s="2780"/>
      <c r="S1245" s="2780"/>
      <c r="T1245" s="2780"/>
      <c r="U1245" s="2780"/>
      <c r="V1245" s="2780"/>
      <c r="W1245" s="2899"/>
      <c r="X1245" s="3105"/>
      <c r="Y1245" s="3160"/>
      <c r="Z1245" s="3105"/>
      <c r="AA1245" s="3105"/>
      <c r="AB1245" s="3105"/>
      <c r="AC1245" s="3105"/>
      <c r="AD1245" s="3105"/>
      <c r="AE1245" s="1274"/>
      <c r="AF1245" s="1339"/>
      <c r="AG1245" s="2761"/>
      <c r="AH1245" s="1412"/>
    </row>
    <row r="1246" spans="1:34" s="2715" customFormat="1" ht="29.25" x14ac:dyDescent="0.25">
      <c r="A1246" s="414">
        <v>1</v>
      </c>
      <c r="B1246" s="414">
        <v>1</v>
      </c>
      <c r="C1246" s="785" t="s">
        <v>360</v>
      </c>
      <c r="D1246" s="4"/>
      <c r="E1246" s="4"/>
      <c r="F1246" s="418">
        <f>F1247+F1248+F1250</f>
        <v>849.78723404255311</v>
      </c>
      <c r="G1246" s="213">
        <f t="shared" ref="G1246:H1246" si="391">G1247+G1248+G1250</f>
        <v>338.80023640661938</v>
      </c>
      <c r="H1246" s="368">
        <f t="shared" si="391"/>
        <v>433.21382978723409</v>
      </c>
      <c r="I1246" s="368">
        <f>H1246/G1246*100</f>
        <v>127.86703881378109</v>
      </c>
      <c r="J1246" s="1901"/>
      <c r="K1246" s="1901"/>
      <c r="L1246" s="211"/>
      <c r="M1246" s="211"/>
      <c r="N1246" s="211"/>
      <c r="O1246" s="211"/>
      <c r="P1246" s="211"/>
      <c r="Q1246" s="211"/>
      <c r="R1246" s="552"/>
      <c r="S1246" s="552"/>
      <c r="T1246" s="552"/>
      <c r="U1246" s="552"/>
      <c r="V1246" s="552"/>
      <c r="W1246" s="2898"/>
      <c r="X1246" s="552"/>
      <c r="Y1246" s="1101"/>
      <c r="Z1246" s="552"/>
      <c r="AA1246" s="552"/>
      <c r="AB1246" s="552"/>
      <c r="AC1246" s="552"/>
      <c r="AD1246" s="552"/>
      <c r="AE1246" s="1274">
        <f>AE1247+AE1248</f>
        <v>0</v>
      </c>
      <c r="AF1246" s="1339"/>
      <c r="AG1246" s="2761"/>
      <c r="AH1246" s="1412"/>
    </row>
    <row r="1247" spans="1:34" s="2715" customFormat="1" x14ac:dyDescent="0.25">
      <c r="A1247" s="414">
        <v>1</v>
      </c>
      <c r="B1247" s="414">
        <v>1</v>
      </c>
      <c r="C1247" s="785" t="s">
        <v>375</v>
      </c>
      <c r="D1247" s="4"/>
      <c r="E1247" s="4"/>
      <c r="F1247" s="418">
        <v>100</v>
      </c>
      <c r="G1247" s="213">
        <f>F1247/12*$C$3</f>
        <v>41.666666666666671</v>
      </c>
      <c r="H1247" s="368">
        <v>1</v>
      </c>
      <c r="I1247" s="368">
        <f>H1247/G1247*100</f>
        <v>2.4</v>
      </c>
      <c r="J1247" s="1901"/>
      <c r="K1247" s="1901"/>
      <c r="L1247" s="211"/>
      <c r="M1247" s="211"/>
      <c r="N1247" s="211"/>
      <c r="O1247" s="211"/>
      <c r="P1247" s="211"/>
      <c r="Q1247" s="211"/>
      <c r="R1247" s="552"/>
      <c r="S1247" s="552"/>
      <c r="T1247" s="552"/>
      <c r="U1247" s="552"/>
      <c r="V1247" s="552"/>
      <c r="W1247" s="2898"/>
      <c r="X1247" s="552"/>
      <c r="Y1247" s="1101"/>
      <c r="Z1247" s="552"/>
      <c r="AA1247" s="552"/>
      <c r="AB1247" s="552"/>
      <c r="AC1247" s="552"/>
      <c r="AD1247" s="552"/>
      <c r="AE1247" s="1274"/>
      <c r="AF1247" s="1339"/>
      <c r="AG1247" s="2761"/>
      <c r="AH1247" s="1412"/>
    </row>
    <row r="1248" spans="1:34" s="2715" customFormat="1" x14ac:dyDescent="0.25">
      <c r="A1248" s="414"/>
      <c r="B1248" s="414">
        <v>1</v>
      </c>
      <c r="C1248" s="4" t="s">
        <v>376</v>
      </c>
      <c r="D1248" s="4"/>
      <c r="E1248" s="4"/>
      <c r="F1248" s="418">
        <f>F1249/9.4</f>
        <v>699.78723404255311</v>
      </c>
      <c r="G1248" s="213">
        <f>G1249/9.4</f>
        <v>291.57801418439715</v>
      </c>
      <c r="H1248" s="368">
        <f>H1249/9.4</f>
        <v>432.21382978723409</v>
      </c>
      <c r="I1248" s="368">
        <f t="shared" ref="I1248:I1250" si="392">H1248/G1248*100</f>
        <v>148.23265430221954</v>
      </c>
      <c r="J1248" s="1901"/>
      <c r="K1248" s="1901"/>
      <c r="L1248" s="211"/>
      <c r="M1248" s="211"/>
      <c r="N1248" s="211"/>
      <c r="O1248" s="211"/>
      <c r="P1248" s="211"/>
      <c r="Q1248" s="211"/>
      <c r="R1248" s="552"/>
      <c r="S1248" s="552"/>
      <c r="T1248" s="552"/>
      <c r="U1248" s="552"/>
      <c r="V1248" s="552"/>
      <c r="W1248" s="2898"/>
      <c r="X1248" s="552"/>
      <c r="Y1248" s="1101"/>
      <c r="Z1248" s="552"/>
      <c r="AA1248" s="552"/>
      <c r="AB1248" s="552"/>
      <c r="AC1248" s="552"/>
      <c r="AD1248" s="552"/>
      <c r="AE1248" s="1274">
        <f>AE1249/9.4</f>
        <v>0</v>
      </c>
      <c r="AF1248" s="1339"/>
      <c r="AG1248" s="2761"/>
      <c r="AH1248" s="1412"/>
    </row>
    <row r="1249" spans="1:34" s="2715" customFormat="1" x14ac:dyDescent="0.25">
      <c r="A1249" s="414">
        <v>1</v>
      </c>
      <c r="B1249" s="414">
        <v>1</v>
      </c>
      <c r="C1249" s="801" t="s">
        <v>377</v>
      </c>
      <c r="D1249" s="4"/>
      <c r="E1249" s="4"/>
      <c r="F1249" s="418">
        <v>6578</v>
      </c>
      <c r="G1249" s="213">
        <f>F1249/12*$C$3</f>
        <v>2740.833333333333</v>
      </c>
      <c r="H1249" s="213">
        <v>4062.8100000000004</v>
      </c>
      <c r="I1249" s="368">
        <f t="shared" si="392"/>
        <v>148.23265430221954</v>
      </c>
      <c r="J1249" s="1901"/>
      <c r="K1249" s="1901"/>
      <c r="L1249" s="211"/>
      <c r="M1249" s="211"/>
      <c r="N1249" s="211"/>
      <c r="O1249" s="211"/>
      <c r="P1249" s="211"/>
      <c r="Q1249" s="211"/>
      <c r="R1249" s="552"/>
      <c r="S1249" s="552"/>
      <c r="T1249" s="552"/>
      <c r="U1249" s="552"/>
      <c r="V1249" s="552"/>
      <c r="W1249" s="2898"/>
      <c r="X1249" s="552"/>
      <c r="Y1249" s="1101"/>
      <c r="Z1249" s="552"/>
      <c r="AA1249" s="552"/>
      <c r="AB1249" s="552"/>
      <c r="AC1249" s="552"/>
      <c r="AD1249" s="552"/>
      <c r="AE1249" s="1290"/>
      <c r="AF1249" s="1339"/>
      <c r="AG1249" s="2761"/>
      <c r="AH1249" s="1412"/>
    </row>
    <row r="1250" spans="1:34" s="2715" customFormat="1" ht="30" x14ac:dyDescent="0.25">
      <c r="A1250" s="414"/>
      <c r="B1250" s="414"/>
      <c r="C1250" s="801" t="s">
        <v>566</v>
      </c>
      <c r="D1250" s="4"/>
      <c r="E1250" s="4"/>
      <c r="F1250" s="418">
        <f>F1251+F1252</f>
        <v>50</v>
      </c>
      <c r="G1250" s="213">
        <f t="shared" ref="G1250:H1250" si="393">G1251+G1252</f>
        <v>5.5555555555555554</v>
      </c>
      <c r="H1250" s="213">
        <f t="shared" si="393"/>
        <v>0</v>
      </c>
      <c r="I1250" s="368">
        <f t="shared" si="392"/>
        <v>0</v>
      </c>
      <c r="J1250" s="1901"/>
      <c r="K1250" s="1901"/>
      <c r="L1250" s="211"/>
      <c r="M1250" s="211"/>
      <c r="N1250" s="211"/>
      <c r="O1250" s="211"/>
      <c r="P1250" s="211"/>
      <c r="Q1250" s="211"/>
      <c r="R1250" s="552"/>
      <c r="S1250" s="552"/>
      <c r="T1250" s="552"/>
      <c r="U1250" s="552"/>
      <c r="V1250" s="552"/>
      <c r="W1250" s="2898"/>
      <c r="X1250" s="552"/>
      <c r="Y1250" s="1101"/>
      <c r="Z1250" s="552"/>
      <c r="AA1250" s="552"/>
      <c r="AB1250" s="552"/>
      <c r="AC1250" s="552"/>
      <c r="AD1250" s="552"/>
      <c r="AE1250" s="1290"/>
      <c r="AF1250" s="1339"/>
      <c r="AG1250" s="2761"/>
      <c r="AH1250" s="1412"/>
    </row>
    <row r="1251" spans="1:34" s="2715" customFormat="1" x14ac:dyDescent="0.25">
      <c r="A1251" s="414"/>
      <c r="B1251" s="414"/>
      <c r="C1251" s="801" t="s">
        <v>567</v>
      </c>
      <c r="D1251" s="4"/>
      <c r="E1251" s="4"/>
      <c r="F1251" s="418">
        <v>20</v>
      </c>
      <c r="G1251" s="3742">
        <f>F1251/9*1</f>
        <v>2.2222222222222223</v>
      </c>
      <c r="H1251" s="213"/>
      <c r="I1251" s="368"/>
      <c r="J1251" s="1901"/>
      <c r="K1251" s="1901"/>
      <c r="L1251" s="211"/>
      <c r="M1251" s="211"/>
      <c r="N1251" s="211"/>
      <c r="O1251" s="211"/>
      <c r="P1251" s="211"/>
      <c r="Q1251" s="211"/>
      <c r="R1251" s="552"/>
      <c r="S1251" s="552"/>
      <c r="T1251" s="552"/>
      <c r="U1251" s="552"/>
      <c r="V1251" s="552"/>
      <c r="W1251" s="2898"/>
      <c r="X1251" s="552"/>
      <c r="Y1251" s="1101"/>
      <c r="Z1251" s="552"/>
      <c r="AA1251" s="552"/>
      <c r="AB1251" s="552"/>
      <c r="AC1251" s="552"/>
      <c r="AD1251" s="552"/>
      <c r="AE1251" s="1290"/>
      <c r="AF1251" s="1339"/>
      <c r="AG1251" s="2761"/>
      <c r="AH1251" s="1412"/>
    </row>
    <row r="1252" spans="1:34" s="2715" customFormat="1" ht="75" x14ac:dyDescent="0.25">
      <c r="A1252" s="414"/>
      <c r="B1252" s="414"/>
      <c r="C1252" s="801" t="s">
        <v>570</v>
      </c>
      <c r="D1252" s="4"/>
      <c r="E1252" s="4"/>
      <c r="F1252" s="418">
        <v>30</v>
      </c>
      <c r="G1252" s="3742">
        <f>F1252/9*1</f>
        <v>3.3333333333333335</v>
      </c>
      <c r="H1252" s="213"/>
      <c r="I1252" s="368"/>
      <c r="J1252" s="1901"/>
      <c r="K1252" s="1901"/>
      <c r="L1252" s="211"/>
      <c r="M1252" s="211"/>
      <c r="N1252" s="211"/>
      <c r="O1252" s="211"/>
      <c r="P1252" s="211"/>
      <c r="Q1252" s="211"/>
      <c r="R1252" s="552"/>
      <c r="S1252" s="552"/>
      <c r="T1252" s="552"/>
      <c r="U1252" s="552"/>
      <c r="V1252" s="552"/>
      <c r="W1252" s="2898"/>
      <c r="X1252" s="552"/>
      <c r="Y1252" s="1101"/>
      <c r="Z1252" s="552"/>
      <c r="AA1252" s="552"/>
      <c r="AB1252" s="552"/>
      <c r="AC1252" s="552"/>
      <c r="AD1252" s="552"/>
      <c r="AE1252" s="1290"/>
      <c r="AF1252" s="1339"/>
      <c r="AG1252" s="2761"/>
      <c r="AH1252" s="1412"/>
    </row>
    <row r="1253" spans="1:34" s="2715" customFormat="1" x14ac:dyDescent="0.25">
      <c r="A1253" s="414"/>
      <c r="B1253" s="414"/>
      <c r="C1253" s="801"/>
      <c r="D1253" s="4"/>
      <c r="E1253" s="4"/>
      <c r="F1253" s="418"/>
      <c r="G1253" s="213"/>
      <c r="H1253" s="213"/>
      <c r="I1253" s="368"/>
      <c r="J1253" s="1901"/>
      <c r="K1253" s="1901"/>
      <c r="L1253" s="211"/>
      <c r="M1253" s="211"/>
      <c r="N1253" s="211"/>
      <c r="O1253" s="211"/>
      <c r="P1253" s="211"/>
      <c r="Q1253" s="211"/>
      <c r="R1253" s="552"/>
      <c r="S1253" s="552"/>
      <c r="T1253" s="552"/>
      <c r="U1253" s="552"/>
      <c r="V1253" s="552"/>
      <c r="W1253" s="2898"/>
      <c r="X1253" s="552"/>
      <c r="Y1253" s="1101"/>
      <c r="Z1253" s="552"/>
      <c r="AA1253" s="552"/>
      <c r="AB1253" s="552"/>
      <c r="AC1253" s="552"/>
      <c r="AD1253" s="552"/>
      <c r="AE1253" s="1290"/>
      <c r="AF1253" s="1339"/>
      <c r="AG1253" s="2761"/>
      <c r="AH1253" s="1412"/>
    </row>
    <row r="1254" spans="1:34" s="2715" customFormat="1" ht="29.25" x14ac:dyDescent="0.25">
      <c r="A1254" s="414"/>
      <c r="B1254" s="414">
        <v>1</v>
      </c>
      <c r="C1254" s="785" t="s">
        <v>353</v>
      </c>
      <c r="D1254" s="4"/>
      <c r="E1254" s="4"/>
      <c r="F1254" s="418">
        <v>422</v>
      </c>
      <c r="G1254" s="213">
        <f>F1254/12*$C$3</f>
        <v>175.83333333333331</v>
      </c>
      <c r="H1254" s="213">
        <v>69</v>
      </c>
      <c r="I1254" s="368">
        <f>H1254/G1254*100</f>
        <v>39.241706161137444</v>
      </c>
      <c r="J1254" s="1901"/>
      <c r="K1254" s="1901"/>
      <c r="L1254" s="211"/>
      <c r="M1254" s="211"/>
      <c r="N1254" s="211"/>
      <c r="O1254" s="211"/>
      <c r="P1254" s="211"/>
      <c r="Q1254" s="211"/>
      <c r="R1254" s="552"/>
      <c r="S1254" s="552"/>
      <c r="T1254" s="552"/>
      <c r="U1254" s="552"/>
      <c r="V1254" s="552"/>
      <c r="W1254" s="2898"/>
      <c r="X1254" s="552"/>
      <c r="Y1254" s="1101"/>
      <c r="Z1254" s="552"/>
      <c r="AA1254" s="552"/>
      <c r="AB1254" s="552"/>
      <c r="AC1254" s="552"/>
      <c r="AD1254" s="552"/>
      <c r="AE1254" s="1290"/>
      <c r="AF1254" s="1339"/>
      <c r="AG1254" s="2761"/>
      <c r="AH1254" s="1412"/>
    </row>
    <row r="1255" spans="1:34" s="2715" customFormat="1" ht="30" x14ac:dyDescent="0.25">
      <c r="A1255" s="414">
        <v>1</v>
      </c>
      <c r="B1255" s="414">
        <v>1</v>
      </c>
      <c r="C1255" s="780" t="s">
        <v>201</v>
      </c>
      <c r="D1255" s="4"/>
      <c r="E1255" s="4"/>
      <c r="F1255" s="418"/>
      <c r="G1255" s="213"/>
      <c r="H1255" s="213"/>
      <c r="I1255" s="368"/>
      <c r="J1255" s="1901"/>
      <c r="K1255" s="1901"/>
      <c r="L1255" s="211"/>
      <c r="M1255" s="211"/>
      <c r="N1255" s="211"/>
      <c r="O1255" s="211"/>
      <c r="P1255" s="211"/>
      <c r="Q1255" s="211"/>
      <c r="R1255" s="552"/>
      <c r="S1255" s="552"/>
      <c r="T1255" s="552"/>
      <c r="U1255" s="552"/>
      <c r="V1255" s="552"/>
      <c r="W1255" s="2898"/>
      <c r="X1255" s="552"/>
      <c r="Y1255" s="1101"/>
      <c r="Z1255" s="552"/>
      <c r="AA1255" s="552"/>
      <c r="AB1255" s="552"/>
      <c r="AC1255" s="552"/>
      <c r="AD1255" s="552"/>
      <c r="AE1255" s="1290"/>
      <c r="AF1255" s="1339"/>
      <c r="AG1255" s="2761"/>
      <c r="AH1255" s="1412"/>
    </row>
    <row r="1256" spans="1:34" s="2715" customFormat="1" ht="72" x14ac:dyDescent="0.25">
      <c r="A1256" s="414">
        <v>1</v>
      </c>
      <c r="B1256" s="414">
        <v>1</v>
      </c>
      <c r="C1256" s="1179" t="s">
        <v>361</v>
      </c>
      <c r="D1256" s="1634"/>
      <c r="E1256" s="785"/>
      <c r="F1256" s="418">
        <v>170</v>
      </c>
      <c r="G1256" s="368">
        <f>F1256/12*$C$3</f>
        <v>70.833333333333329</v>
      </c>
      <c r="H1256" s="368">
        <v>154</v>
      </c>
      <c r="I1256" s="368">
        <f t="shared" ref="I1256:I1266" si="394">H1256/G1256*100</f>
        <v>217.41176470588238</v>
      </c>
      <c r="J1256" s="1901"/>
      <c r="K1256" s="1901"/>
      <c r="L1256" s="211"/>
      <c r="M1256" s="211"/>
      <c r="N1256" s="211"/>
      <c r="O1256" s="211"/>
      <c r="P1256" s="211"/>
      <c r="Q1256" s="211"/>
      <c r="R1256" s="2780"/>
      <c r="S1256" s="2780"/>
      <c r="T1256" s="2780"/>
      <c r="U1256" s="2780"/>
      <c r="V1256" s="2780"/>
      <c r="W1256" s="2899">
        <f>R1256/12*$C$3</f>
        <v>0</v>
      </c>
      <c r="X1256" s="2780">
        <f>AD1256-AC1256</f>
        <v>0</v>
      </c>
      <c r="Y1256" s="3240"/>
      <c r="Z1256" s="2780"/>
      <c r="AA1256" s="2780">
        <f>X1256-W1256</f>
        <v>0</v>
      </c>
      <c r="AB1256" s="2780"/>
      <c r="AC1256" s="2780"/>
      <c r="AD1256" s="2780"/>
      <c r="AE1256" s="1274"/>
      <c r="AF1256" s="3241"/>
      <c r="AG1256" s="2761"/>
      <c r="AH1256" s="1412"/>
    </row>
    <row r="1257" spans="1:34" s="2715" customFormat="1" x14ac:dyDescent="0.25">
      <c r="A1257" s="414">
        <v>1</v>
      </c>
      <c r="B1257" s="414">
        <v>1</v>
      </c>
      <c r="C1257" s="772" t="s">
        <v>234</v>
      </c>
      <c r="D1257" s="798"/>
      <c r="E1257" s="4"/>
      <c r="F1257" s="446">
        <f>SUM(F1258:F1261)</f>
        <v>1500</v>
      </c>
      <c r="G1257" s="1052">
        <f>SUM(G1258:G1261)</f>
        <v>625</v>
      </c>
      <c r="H1257" s="1052">
        <f>SUM(H1258:H1261)</f>
        <v>563</v>
      </c>
      <c r="I1257" s="1052">
        <f t="shared" si="394"/>
        <v>90.08</v>
      </c>
      <c r="J1257" s="1901"/>
      <c r="K1257" s="1901"/>
      <c r="L1257" s="211"/>
      <c r="M1257" s="211"/>
      <c r="N1257" s="211"/>
      <c r="O1257" s="211"/>
      <c r="P1257" s="211"/>
      <c r="Q1257" s="211"/>
      <c r="R1257" s="552">
        <v>1835.12554</v>
      </c>
      <c r="S1257" s="552">
        <v>1835.12554</v>
      </c>
      <c r="T1257" s="552">
        <v>1835.12554</v>
      </c>
      <c r="U1257" s="552">
        <v>1835.12554</v>
      </c>
      <c r="V1257" s="552">
        <v>1835.12554</v>
      </c>
      <c r="W1257" s="1209">
        <f>R1257/12*$C$3+(S1257-R1257)/11*4+(T1257-S1257)/10*3+(U1257-T1257)/9*2+(V1257-U1257)/8*1</f>
        <v>764.63564166666674</v>
      </c>
      <c r="X1257" s="552">
        <f>AD1257-AC1257-Z1257</f>
        <v>649.68961999999999</v>
      </c>
      <c r="Y1257" s="1101"/>
      <c r="Z1257" s="552"/>
      <c r="AA1257" s="552">
        <f>X1257-W1257</f>
        <v>-114.94602166666675</v>
      </c>
      <c r="AB1257" s="552"/>
      <c r="AC1257" s="552">
        <v>0</v>
      </c>
      <c r="AD1257" s="552">
        <v>649.68961999999999</v>
      </c>
      <c r="AE1257" s="1278">
        <f>SUM(AE1258:AE1261)</f>
        <v>0</v>
      </c>
      <c r="AF1257" s="1339"/>
      <c r="AG1257" s="2761"/>
      <c r="AH1257" s="1412"/>
    </row>
    <row r="1258" spans="1:34" s="2715" customFormat="1" x14ac:dyDescent="0.25">
      <c r="A1258" s="414">
        <v>1</v>
      </c>
      <c r="B1258" s="414">
        <v>1</v>
      </c>
      <c r="C1258" s="289" t="s">
        <v>68</v>
      </c>
      <c r="D1258" s="4"/>
      <c r="E1258" s="4"/>
      <c r="F1258" s="418">
        <v>400</v>
      </c>
      <c r="G1258" s="368">
        <f>F1258/12*$C$3</f>
        <v>166.66666666666669</v>
      </c>
      <c r="H1258" s="368">
        <v>28</v>
      </c>
      <c r="I1258" s="368">
        <f t="shared" si="394"/>
        <v>16.799999999999997</v>
      </c>
      <c r="J1258" s="1901"/>
      <c r="K1258" s="1901"/>
      <c r="L1258" s="211"/>
      <c r="M1258" s="211"/>
      <c r="N1258" s="211"/>
      <c r="O1258" s="211"/>
      <c r="P1258" s="211"/>
      <c r="Q1258" s="211"/>
      <c r="R1258" s="552"/>
      <c r="S1258" s="552"/>
      <c r="T1258" s="552"/>
      <c r="U1258" s="552"/>
      <c r="V1258" s="552"/>
      <c r="W1258" s="2898"/>
      <c r="X1258" s="552"/>
      <c r="Y1258" s="1101"/>
      <c r="Z1258" s="552"/>
      <c r="AA1258" s="552"/>
      <c r="AB1258" s="552"/>
      <c r="AC1258" s="552"/>
      <c r="AD1258" s="552"/>
      <c r="AE1258" s="1274"/>
      <c r="AF1258" s="1339"/>
      <c r="AG1258" s="2761"/>
      <c r="AH1258" s="1412"/>
    </row>
    <row r="1259" spans="1:34" s="2715" customFormat="1" ht="47.25" x14ac:dyDescent="0.25">
      <c r="A1259" s="414">
        <v>1</v>
      </c>
      <c r="B1259" s="414">
        <v>1</v>
      </c>
      <c r="C1259" s="854" t="s">
        <v>278</v>
      </c>
      <c r="D1259" s="4"/>
      <c r="E1259" s="4"/>
      <c r="F1259" s="418">
        <v>400</v>
      </c>
      <c r="G1259" s="213">
        <f>F1259/12*$C$3</f>
        <v>166.66666666666669</v>
      </c>
      <c r="H1259" s="368">
        <v>353</v>
      </c>
      <c r="I1259" s="368">
        <f t="shared" si="394"/>
        <v>211.79999999999998</v>
      </c>
      <c r="J1259" s="1901"/>
      <c r="K1259" s="1901"/>
      <c r="L1259" s="211"/>
      <c r="M1259" s="211"/>
      <c r="N1259" s="211"/>
      <c r="O1259" s="211"/>
      <c r="P1259" s="211"/>
      <c r="Q1259" s="211"/>
      <c r="R1259" s="552"/>
      <c r="S1259" s="552"/>
      <c r="T1259" s="552"/>
      <c r="U1259" s="552"/>
      <c r="V1259" s="552"/>
      <c r="W1259" s="2898"/>
      <c r="X1259" s="552"/>
      <c r="Y1259" s="1101"/>
      <c r="Z1259" s="552"/>
      <c r="AA1259" s="552"/>
      <c r="AB1259" s="552"/>
      <c r="AC1259" s="552"/>
      <c r="AD1259" s="552"/>
      <c r="AE1259" s="1274"/>
      <c r="AF1259" s="1339"/>
      <c r="AG1259" s="2761"/>
      <c r="AH1259" s="1412"/>
    </row>
    <row r="1260" spans="1:34" s="2715" customFormat="1" ht="31.5" x14ac:dyDescent="0.25">
      <c r="A1260" s="414"/>
      <c r="B1260" s="414">
        <v>1</v>
      </c>
      <c r="C1260" s="973" t="s">
        <v>283</v>
      </c>
      <c r="D1260" s="4"/>
      <c r="E1260" s="4"/>
      <c r="F1260" s="418">
        <v>400</v>
      </c>
      <c r="G1260" s="213">
        <f>F1260/12*$C$3</f>
        <v>166.66666666666669</v>
      </c>
      <c r="H1260" s="368">
        <v>8</v>
      </c>
      <c r="I1260" s="368">
        <f t="shared" si="394"/>
        <v>4.8</v>
      </c>
      <c r="J1260" s="1901"/>
      <c r="K1260" s="1901"/>
      <c r="L1260" s="211"/>
      <c r="M1260" s="211"/>
      <c r="N1260" s="211"/>
      <c r="O1260" s="211"/>
      <c r="P1260" s="211"/>
      <c r="Q1260" s="211"/>
      <c r="R1260" s="552"/>
      <c r="S1260" s="552"/>
      <c r="T1260" s="552"/>
      <c r="U1260" s="552"/>
      <c r="V1260" s="552"/>
      <c r="W1260" s="2898"/>
      <c r="X1260" s="552"/>
      <c r="Y1260" s="1101"/>
      <c r="Z1260" s="552"/>
      <c r="AA1260" s="552"/>
      <c r="AB1260" s="552"/>
      <c r="AC1260" s="552"/>
      <c r="AD1260" s="552"/>
      <c r="AE1260" s="1274"/>
      <c r="AF1260" s="1339"/>
      <c r="AG1260" s="2761"/>
      <c r="AH1260" s="1412"/>
    </row>
    <row r="1261" spans="1:34" s="2715" customFormat="1" ht="30" x14ac:dyDescent="0.25">
      <c r="A1261" s="414">
        <v>1</v>
      </c>
      <c r="B1261" s="414">
        <v>1</v>
      </c>
      <c r="C1261" s="794" t="s">
        <v>74</v>
      </c>
      <c r="D1261" s="4"/>
      <c r="E1261" s="4"/>
      <c r="F1261" s="418">
        <v>300</v>
      </c>
      <c r="G1261" s="368">
        <f>F1261/12*$C$3</f>
        <v>125</v>
      </c>
      <c r="H1261" s="368">
        <v>174</v>
      </c>
      <c r="I1261" s="368">
        <f t="shared" si="394"/>
        <v>139.19999999999999</v>
      </c>
      <c r="J1261" s="1901"/>
      <c r="K1261" s="1901"/>
      <c r="L1261" s="211"/>
      <c r="M1261" s="211"/>
      <c r="N1261" s="211"/>
      <c r="O1261" s="211"/>
      <c r="P1261" s="211"/>
      <c r="Q1261" s="211"/>
      <c r="R1261" s="552"/>
      <c r="S1261" s="552"/>
      <c r="T1261" s="552"/>
      <c r="U1261" s="552"/>
      <c r="V1261" s="552"/>
      <c r="W1261" s="2898"/>
      <c r="X1261" s="552"/>
      <c r="Y1261" s="1101"/>
      <c r="Z1261" s="552"/>
      <c r="AA1261" s="552"/>
      <c r="AB1261" s="552"/>
      <c r="AC1261" s="552"/>
      <c r="AD1261" s="552"/>
      <c r="AE1261" s="1274"/>
      <c r="AF1261" s="1339"/>
      <c r="AG1261" s="2761"/>
      <c r="AH1261" s="1412"/>
    </row>
    <row r="1262" spans="1:34" s="2715" customFormat="1" ht="29.25" x14ac:dyDescent="0.25">
      <c r="A1262" s="414">
        <v>1</v>
      </c>
      <c r="B1262" s="414">
        <v>1</v>
      </c>
      <c r="C1262" s="726" t="s">
        <v>279</v>
      </c>
      <c r="D1262" s="4"/>
      <c r="E1262" s="4"/>
      <c r="F1262" s="446">
        <f>F1235+F1213</f>
        <v>10660</v>
      </c>
      <c r="G1262" s="788">
        <f>G1235+G1213</f>
        <v>4441.666666666667</v>
      </c>
      <c r="H1262" s="1052">
        <f>H1235+H1213</f>
        <v>3979</v>
      </c>
      <c r="I1262" s="1052">
        <f t="shared" si="394"/>
        <v>89.583489681050651</v>
      </c>
      <c r="J1262" s="1901"/>
      <c r="K1262" s="1901"/>
      <c r="L1262" s="211"/>
      <c r="M1262" s="211"/>
      <c r="N1262" s="211"/>
      <c r="O1262" s="211"/>
      <c r="P1262" s="211"/>
      <c r="Q1262" s="211"/>
      <c r="R1262" s="552"/>
      <c r="S1262" s="552"/>
      <c r="T1262" s="552"/>
      <c r="U1262" s="552"/>
      <c r="V1262" s="552"/>
      <c r="W1262" s="2898"/>
      <c r="X1262" s="552"/>
      <c r="Y1262" s="1101"/>
      <c r="Z1262" s="552"/>
      <c r="AA1262" s="552"/>
      <c r="AB1262" s="552"/>
      <c r="AC1262" s="552"/>
      <c r="AD1262" s="552"/>
      <c r="AE1262" s="1278">
        <f>AE1235+AE1213</f>
        <v>0</v>
      </c>
      <c r="AF1262" s="1339"/>
      <c r="AG1262" s="2761"/>
      <c r="AH1262" s="1412"/>
    </row>
    <row r="1263" spans="1:34" s="2715" customFormat="1" ht="43.5" x14ac:dyDescent="0.25">
      <c r="A1263" s="414">
        <v>1</v>
      </c>
      <c r="B1263" s="414">
        <v>1</v>
      </c>
      <c r="C1263" s="726" t="s">
        <v>308</v>
      </c>
      <c r="D1263" s="4"/>
      <c r="E1263" s="4"/>
      <c r="F1263" s="446">
        <f>F1223</f>
        <v>1963</v>
      </c>
      <c r="G1263" s="1052">
        <f>G1223</f>
        <v>817.91666666666674</v>
      </c>
      <c r="H1263" s="1052">
        <f>H1223</f>
        <v>253</v>
      </c>
      <c r="I1263" s="1052">
        <f t="shared" si="394"/>
        <v>30.932246561385629</v>
      </c>
      <c r="J1263" s="1901"/>
      <c r="K1263" s="1901"/>
      <c r="L1263" s="211"/>
      <c r="M1263" s="211"/>
      <c r="N1263" s="211"/>
      <c r="O1263" s="211"/>
      <c r="P1263" s="211"/>
      <c r="Q1263" s="211"/>
      <c r="R1263" s="552"/>
      <c r="S1263" s="552"/>
      <c r="T1263" s="552"/>
      <c r="U1263" s="552"/>
      <c r="V1263" s="552"/>
      <c r="W1263" s="2898"/>
      <c r="X1263" s="552"/>
      <c r="Y1263" s="1101"/>
      <c r="Z1263" s="552"/>
      <c r="AA1263" s="552"/>
      <c r="AB1263" s="552"/>
      <c r="AC1263" s="552"/>
      <c r="AD1263" s="552"/>
      <c r="AE1263" s="1278">
        <f>AE1223</f>
        <v>0</v>
      </c>
      <c r="AF1263" s="1339"/>
      <c r="AG1263" s="2761"/>
      <c r="AH1263" s="1412"/>
    </row>
    <row r="1264" spans="1:34" s="2715" customFormat="1" ht="29.25" x14ac:dyDescent="0.25">
      <c r="A1264" s="414">
        <v>1</v>
      </c>
      <c r="B1264" s="414">
        <v>1</v>
      </c>
      <c r="C1264" s="726" t="s">
        <v>280</v>
      </c>
      <c r="D1264" s="4"/>
      <c r="E1264" s="4"/>
      <c r="F1264" s="446">
        <f>F1246+F1221</f>
        <v>7449.7872340425529</v>
      </c>
      <c r="G1264" s="788">
        <f>G1246+G1221</f>
        <v>3088.8002364066192</v>
      </c>
      <c r="H1264" s="1052">
        <f>H1246+H1221</f>
        <v>2096.2138297872343</v>
      </c>
      <c r="I1264" s="1052">
        <f t="shared" si="394"/>
        <v>67.864985410188964</v>
      </c>
      <c r="J1264" s="1901"/>
      <c r="K1264" s="1901"/>
      <c r="L1264" s="211"/>
      <c r="M1264" s="211"/>
      <c r="N1264" s="211"/>
      <c r="O1264" s="211"/>
      <c r="P1264" s="211"/>
      <c r="Q1264" s="211"/>
      <c r="R1264" s="552"/>
      <c r="S1264" s="552"/>
      <c r="T1264" s="552"/>
      <c r="U1264" s="552"/>
      <c r="V1264" s="552"/>
      <c r="W1264" s="2898"/>
      <c r="X1264" s="552"/>
      <c r="Y1264" s="1101"/>
      <c r="Z1264" s="552"/>
      <c r="AA1264" s="552"/>
      <c r="AB1264" s="552"/>
      <c r="AC1264" s="552"/>
      <c r="AD1264" s="552"/>
      <c r="AE1264" s="1278">
        <f>AE1246+AE1221</f>
        <v>0</v>
      </c>
      <c r="AF1264" s="1339"/>
      <c r="AG1264" s="2761"/>
      <c r="AH1264" s="1412"/>
    </row>
    <row r="1265" spans="1:34" s="2715" customFormat="1" ht="29.25" x14ac:dyDescent="0.25">
      <c r="A1265" s="414">
        <v>1</v>
      </c>
      <c r="B1265" s="414">
        <v>1</v>
      </c>
      <c r="C1265" s="726" t="s">
        <v>281</v>
      </c>
      <c r="D1265" s="4"/>
      <c r="E1265" s="4"/>
      <c r="F1265" s="446">
        <f>F1254+F1256</f>
        <v>592</v>
      </c>
      <c r="G1265" s="788">
        <f>G1254+G1256</f>
        <v>246.66666666666663</v>
      </c>
      <c r="H1265" s="1052">
        <f>H1254+H1256</f>
        <v>223</v>
      </c>
      <c r="I1265" s="1052">
        <f t="shared" si="394"/>
        <v>90.405405405405418</v>
      </c>
      <c r="J1265" s="1901"/>
      <c r="K1265" s="1901"/>
      <c r="L1265" s="211"/>
      <c r="M1265" s="211"/>
      <c r="N1265" s="211"/>
      <c r="O1265" s="211"/>
      <c r="P1265" s="211"/>
      <c r="Q1265" s="211"/>
      <c r="R1265" s="552">
        <v>709.81984</v>
      </c>
      <c r="S1265" s="552">
        <v>709.81984</v>
      </c>
      <c r="T1265" s="552">
        <v>709.81984</v>
      </c>
      <c r="U1265" s="552">
        <v>709.81984</v>
      </c>
      <c r="V1265" s="552">
        <v>709.81984</v>
      </c>
      <c r="W1265" s="1209">
        <f>R1265/12*$C$3+(S1265-R1265)/11*4+(T1265-S1265)/10*3+(U1265-T1265)/9*2+(V1265-U1265)/8*1</f>
        <v>295.75826666666666</v>
      </c>
      <c r="X1265" s="552">
        <f>AD1265-AC1265-Z1265</f>
        <v>267.38146000000006</v>
      </c>
      <c r="Y1265" s="1101"/>
      <c r="Z1265" s="552"/>
      <c r="AA1265" s="552">
        <f>X1265-W1265</f>
        <v>-28.376806666666596</v>
      </c>
      <c r="AB1265" s="552"/>
      <c r="AC1265" s="552">
        <v>0</v>
      </c>
      <c r="AD1265" s="552">
        <v>267.38146000000006</v>
      </c>
      <c r="AE1265" s="1278">
        <f>AE1254+AE1256</f>
        <v>0</v>
      </c>
      <c r="AF1265" s="1339"/>
      <c r="AG1265" s="2761"/>
      <c r="AH1265" s="1412"/>
    </row>
    <row r="1266" spans="1:34" s="2715" customFormat="1" x14ac:dyDescent="0.25">
      <c r="A1266" s="414">
        <v>1</v>
      </c>
      <c r="B1266" s="414">
        <v>1</v>
      </c>
      <c r="C1266" s="727" t="s">
        <v>138</v>
      </c>
      <c r="D1266" s="4"/>
      <c r="E1266" s="4"/>
      <c r="F1266" s="446">
        <f>F1262+F1263+F1265+F1247*2.9+F1222*2.9+F1249/4.2+F1250*10</f>
        <v>34711.190476190473</v>
      </c>
      <c r="G1266" s="788">
        <f t="shared" ref="G1266:H1266" si="395">G1262+G1263+G1265+G1247*2.9+G1222*2.9+G1249/4.2+G1250*10</f>
        <v>14310.218253968254</v>
      </c>
      <c r="H1266" s="788">
        <f t="shared" si="395"/>
        <v>10247.935714285713</v>
      </c>
      <c r="I1266" s="1052">
        <f t="shared" si="394"/>
        <v>71.612714302550472</v>
      </c>
      <c r="J1266" s="1901"/>
      <c r="K1266" s="1901"/>
      <c r="L1266" s="211"/>
      <c r="M1266" s="211"/>
      <c r="N1266" s="211"/>
      <c r="O1266" s="211"/>
      <c r="P1266" s="211"/>
      <c r="Q1266" s="211"/>
      <c r="R1266" s="552">
        <f t="shared" ref="R1266:AD1266" si="396">R1265+R1257+R1223+R1212+R1234+R1243</f>
        <v>23972.13175</v>
      </c>
      <c r="S1266" s="552">
        <f t="shared" ref="S1266:T1266" si="397">S1265+S1257+S1223+S1212+S1234+S1243</f>
        <v>23972.13175</v>
      </c>
      <c r="T1266" s="552">
        <f t="shared" si="397"/>
        <v>23972.13175</v>
      </c>
      <c r="U1266" s="552">
        <f t="shared" ref="U1266:V1266" si="398">U1265+U1257+U1223+U1212+U1234+U1243</f>
        <v>25517.94355</v>
      </c>
      <c r="V1266" s="552">
        <f t="shared" si="398"/>
        <v>25517.94355</v>
      </c>
      <c r="W1266" s="3242">
        <f t="shared" si="396"/>
        <v>10587.389922499999</v>
      </c>
      <c r="X1266" s="2779">
        <f t="shared" si="396"/>
        <v>10071.582409999999</v>
      </c>
      <c r="Y1266" s="3243">
        <f t="shared" si="396"/>
        <v>0</v>
      </c>
      <c r="Z1266" s="2779">
        <f t="shared" si="396"/>
        <v>0</v>
      </c>
      <c r="AA1266" s="2779">
        <f t="shared" si="396"/>
        <v>-515.80751249999889</v>
      </c>
      <c r="AB1266" s="2779">
        <f t="shared" si="396"/>
        <v>0</v>
      </c>
      <c r="AC1266" s="2779">
        <f t="shared" si="396"/>
        <v>-10.180309999999999</v>
      </c>
      <c r="AD1266" s="2779">
        <f t="shared" si="396"/>
        <v>10061.402099999999</v>
      </c>
      <c r="AE1266" s="1261">
        <f t="shared" ref="AE1266" si="399">AE1262+AE1263+AE1265+AE1247*2.9+AE1222*2.9+AE1249/4.2</f>
        <v>0</v>
      </c>
      <c r="AF1266" s="3244">
        <f>AF1265+AF1257+AF1223+AF1212+AF1234</f>
        <v>0</v>
      </c>
      <c r="AG1266" s="2761"/>
      <c r="AH1266" s="1412"/>
    </row>
    <row r="1267" spans="1:34" s="2715" customFormat="1" x14ac:dyDescent="0.25">
      <c r="A1267" s="414">
        <v>1</v>
      </c>
      <c r="B1267" s="414">
        <v>1</v>
      </c>
      <c r="C1267" s="1740" t="s">
        <v>29</v>
      </c>
      <c r="D1267" s="1740"/>
      <c r="E1267" s="2"/>
      <c r="F1267" s="114"/>
      <c r="G1267" s="3099"/>
      <c r="H1267" s="3099"/>
      <c r="I1267" s="3099"/>
      <c r="J1267" s="3097"/>
      <c r="K1267" s="3097"/>
      <c r="L1267" s="3092"/>
      <c r="M1267" s="3092"/>
      <c r="N1267" s="3092"/>
      <c r="O1267" s="3092"/>
      <c r="P1267" s="3092"/>
      <c r="Q1267" s="3092"/>
      <c r="R1267" s="614"/>
      <c r="S1267" s="614"/>
      <c r="T1267" s="614"/>
      <c r="U1267" s="614"/>
      <c r="V1267" s="614"/>
      <c r="W1267" s="2899"/>
      <c r="X1267" s="614"/>
      <c r="Y1267" s="1513"/>
      <c r="Z1267" s="614"/>
      <c r="AA1267" s="614"/>
      <c r="AB1267" s="614"/>
      <c r="AC1267" s="614"/>
      <c r="AD1267" s="614"/>
      <c r="AE1267" s="3100"/>
      <c r="AF1267" s="1265"/>
      <c r="AG1267" s="2761"/>
      <c r="AH1267" s="1412"/>
    </row>
    <row r="1268" spans="1:34" s="2715" customFormat="1" ht="30" x14ac:dyDescent="0.25">
      <c r="A1268" s="414">
        <v>1</v>
      </c>
      <c r="B1268" s="414">
        <v>1</v>
      </c>
      <c r="C1268" s="2" t="s">
        <v>127</v>
      </c>
      <c r="D1268" s="2"/>
      <c r="E1268" s="785"/>
      <c r="F1268" s="2441"/>
      <c r="G1268" s="1882"/>
      <c r="H1268" s="1882"/>
      <c r="I1268" s="1882"/>
      <c r="J1268" s="2442"/>
      <c r="K1268" s="388"/>
      <c r="L1268" s="1882"/>
      <c r="M1268" s="1882"/>
      <c r="N1268" s="1882"/>
      <c r="O1268" s="270"/>
      <c r="P1268" s="270"/>
      <c r="Q1268" s="270"/>
      <c r="R1268" s="3102"/>
      <c r="S1268" s="3102"/>
      <c r="T1268" s="3102"/>
      <c r="U1268" s="3102"/>
      <c r="V1268" s="3102"/>
      <c r="W1268" s="3103"/>
      <c r="X1268" s="3102"/>
      <c r="Y1268" s="3245"/>
      <c r="Z1268" s="3102"/>
      <c r="AA1268" s="3102"/>
      <c r="AB1268" s="3102"/>
      <c r="AC1268" s="3102"/>
      <c r="AD1268" s="3102"/>
      <c r="AE1268" s="2378"/>
      <c r="AF1268" s="3246"/>
      <c r="AG1268" s="2761"/>
      <c r="AH1268" s="1412"/>
    </row>
    <row r="1269" spans="1:34" s="2715" customFormat="1" x14ac:dyDescent="0.25">
      <c r="A1269" s="414">
        <v>1</v>
      </c>
      <c r="B1269" s="414">
        <v>1</v>
      </c>
      <c r="C1269" s="2713" t="s">
        <v>134</v>
      </c>
      <c r="D1269" s="2713"/>
      <c r="E1269" s="3101">
        <v>240</v>
      </c>
      <c r="F1269" s="456">
        <v>40</v>
      </c>
      <c r="G1269" s="213">
        <f>ROUND(F1269/12*$C$3,0)</f>
        <v>17</v>
      </c>
      <c r="H1269" s="213"/>
      <c r="I1269" s="213">
        <f>H1269/G1269*100</f>
        <v>0</v>
      </c>
      <c r="J1269" s="2036">
        <v>8</v>
      </c>
      <c r="K1269" s="269" t="e">
        <f>N1269/H1269</f>
        <v>#DIV/0!</v>
      </c>
      <c r="L1269" s="270">
        <f>ROUND(F1269*J1269,0)</f>
        <v>320</v>
      </c>
      <c r="M1269" s="270">
        <f>ROUND(L1269/12*$C$3,0)</f>
        <v>133</v>
      </c>
      <c r="N1269" s="270"/>
      <c r="O1269" s="270">
        <f>N1269/M1269*100</f>
        <v>0</v>
      </c>
      <c r="P1269" s="270">
        <f>L1269/E1269</f>
        <v>1.3333333333333333</v>
      </c>
      <c r="Q1269" s="270">
        <f>N1269/$C$3*12/P1269</f>
        <v>0</v>
      </c>
      <c r="R1269" s="552"/>
      <c r="S1269" s="552"/>
      <c r="T1269" s="552"/>
      <c r="U1269" s="552"/>
      <c r="V1269" s="552"/>
      <c r="W1269" s="1209"/>
      <c r="X1269" s="3102">
        <f>AD1269-AC1269-Z1269</f>
        <v>0</v>
      </c>
      <c r="Y1269" s="3245"/>
      <c r="Z1269" s="3102"/>
      <c r="AA1269" s="3102">
        <f>X1269-W1269</f>
        <v>0</v>
      </c>
      <c r="AB1269" s="3102"/>
      <c r="AC1269" s="552"/>
      <c r="AD1269" s="552"/>
      <c r="AE1269" s="1290"/>
      <c r="AF1269" s="1339"/>
      <c r="AG1269" s="2761"/>
      <c r="AH1269" s="1412"/>
    </row>
    <row r="1270" spans="1:34" s="2715" customFormat="1" x14ac:dyDescent="0.25">
      <c r="A1270" s="414"/>
      <c r="B1270" s="414">
        <v>1</v>
      </c>
      <c r="C1270" s="2713" t="s">
        <v>9</v>
      </c>
      <c r="D1270" s="2713"/>
      <c r="E1270" s="3247">
        <v>240</v>
      </c>
      <c r="F1270" s="456">
        <v>70</v>
      </c>
      <c r="G1270" s="213">
        <f>ROUND(F1270/12*$C$3,0)</f>
        <v>29</v>
      </c>
      <c r="H1270" s="213">
        <v>73</v>
      </c>
      <c r="I1270" s="213">
        <f>H1270/G1270*100</f>
        <v>251.72413793103448</v>
      </c>
      <c r="J1270" s="2036">
        <v>8</v>
      </c>
      <c r="K1270" s="269">
        <f>N1270/H1270</f>
        <v>9.8219178082191778</v>
      </c>
      <c r="L1270" s="270">
        <f>ROUND(F1270*J1270,0)</f>
        <v>560</v>
      </c>
      <c r="M1270" s="270">
        <f>ROUND(L1270/12*$C$3,0)</f>
        <v>233</v>
      </c>
      <c r="N1270" s="270">
        <v>717</v>
      </c>
      <c r="O1270" s="270">
        <f>N1270/M1270*100</f>
        <v>307.725321888412</v>
      </c>
      <c r="P1270" s="270">
        <f>L1270/E1270</f>
        <v>2.3333333333333335</v>
      </c>
      <c r="Q1270" s="270">
        <f>N1270/$C$3*12/P1270</f>
        <v>737.48571428571427</v>
      </c>
      <c r="R1270" s="552"/>
      <c r="S1270" s="552"/>
      <c r="T1270" s="552"/>
      <c r="U1270" s="552"/>
      <c r="V1270" s="552"/>
      <c r="W1270" s="3248"/>
      <c r="X1270" s="3102"/>
      <c r="Y1270" s="3245"/>
      <c r="Z1270" s="3102"/>
      <c r="AA1270" s="3102"/>
      <c r="AB1270" s="3102"/>
      <c r="AC1270" s="552"/>
      <c r="AD1270" s="552"/>
      <c r="AE1270" s="1290"/>
      <c r="AF1270" s="1339"/>
      <c r="AG1270" s="2761"/>
      <c r="AH1270" s="1412"/>
    </row>
    <row r="1271" spans="1:34" s="2715" customFormat="1" x14ac:dyDescent="0.25">
      <c r="A1271" s="414"/>
      <c r="B1271" s="414">
        <v>1</v>
      </c>
      <c r="C1271" s="2713" t="s">
        <v>47</v>
      </c>
      <c r="D1271" s="2713"/>
      <c r="E1271" s="3247">
        <v>240</v>
      </c>
      <c r="F1271" s="456">
        <v>152</v>
      </c>
      <c r="G1271" s="213">
        <f>ROUND(F1271/12*$C$3,0)</f>
        <v>63</v>
      </c>
      <c r="H1271" s="213">
        <v>36</v>
      </c>
      <c r="I1271" s="213">
        <f>H1271/G1271*100</f>
        <v>57.142857142857139</v>
      </c>
      <c r="J1271" s="2036">
        <v>8</v>
      </c>
      <c r="K1271" s="269">
        <f>N1271/H1271</f>
        <v>9.75</v>
      </c>
      <c r="L1271" s="270">
        <f>ROUND(F1271*J1271,0)</f>
        <v>1216</v>
      </c>
      <c r="M1271" s="270">
        <f>ROUND(L1271/12*$C$3,0)</f>
        <v>507</v>
      </c>
      <c r="N1271" s="270">
        <v>351</v>
      </c>
      <c r="O1271" s="270">
        <f>N1271/M1271*100</f>
        <v>69.230769230769226</v>
      </c>
      <c r="P1271" s="270">
        <f>L1271/E1271</f>
        <v>5.0666666666666664</v>
      </c>
      <c r="Q1271" s="270">
        <f>N1271/$C$3*12/P1271</f>
        <v>166.26315789473688</v>
      </c>
      <c r="R1271" s="552"/>
      <c r="S1271" s="552"/>
      <c r="T1271" s="552"/>
      <c r="U1271" s="552"/>
      <c r="V1271" s="552"/>
      <c r="W1271" s="3103"/>
      <c r="X1271" s="3102"/>
      <c r="Y1271" s="3245"/>
      <c r="Z1271" s="3102"/>
      <c r="AA1271" s="3102"/>
      <c r="AB1271" s="3102"/>
      <c r="AC1271" s="552"/>
      <c r="AD1271" s="552"/>
      <c r="AE1271" s="1290"/>
      <c r="AF1271" s="1339"/>
      <c r="AG1271" s="2761"/>
      <c r="AH1271" s="1412"/>
    </row>
    <row r="1272" spans="1:34" s="249" customFormat="1" x14ac:dyDescent="0.25">
      <c r="A1272" s="414">
        <v>1</v>
      </c>
      <c r="B1272" s="414">
        <v>1</v>
      </c>
      <c r="C1272" s="1739" t="s">
        <v>154</v>
      </c>
      <c r="D1272" s="2985"/>
      <c r="E1272" s="2444"/>
      <c r="F1272" s="2441">
        <f>SUM(F1269:F1271)</f>
        <v>262</v>
      </c>
      <c r="G1272" s="1882">
        <f>SUM(G1269:G1271)</f>
        <v>109</v>
      </c>
      <c r="H1272" s="1882">
        <f>SUM(H1269:H1271)</f>
        <v>109</v>
      </c>
      <c r="I1272" s="788">
        <f>H1272/G1272*100</f>
        <v>100</v>
      </c>
      <c r="J1272" s="2900">
        <f>L1272/F1272</f>
        <v>8</v>
      </c>
      <c r="K1272" s="1643">
        <f>N1272/H1272</f>
        <v>9.7981651376146797</v>
      </c>
      <c r="L1272" s="1882">
        <f>SUM(L1269:L1271)</f>
        <v>2096</v>
      </c>
      <c r="M1272" s="1882">
        <f>SUM(M1269:M1271)</f>
        <v>873</v>
      </c>
      <c r="N1272" s="1882">
        <f>SUM(N1269:N1271)</f>
        <v>1068</v>
      </c>
      <c r="O1272" s="1504">
        <f>N1272/M1272*100</f>
        <v>122.33676975945018</v>
      </c>
      <c r="P1272" s="1882">
        <f>SUM(P1269:P1271)</f>
        <v>8.7333333333333343</v>
      </c>
      <c r="Q1272" s="270">
        <f>N1272/$C$3*12/P1272</f>
        <v>293.49618320610682</v>
      </c>
      <c r="R1272" s="2779"/>
      <c r="S1272" s="2779"/>
      <c r="T1272" s="2779"/>
      <c r="U1272" s="2779"/>
      <c r="V1272" s="2779"/>
      <c r="W1272" s="3249"/>
      <c r="X1272" s="3102"/>
      <c r="Y1272" s="3245"/>
      <c r="Z1272" s="3102"/>
      <c r="AA1272" s="3102"/>
      <c r="AB1272" s="3102"/>
      <c r="AC1272" s="2911"/>
      <c r="AD1272" s="2911"/>
      <c r="AE1272" s="2378">
        <f>SUM(AE1269:AE1271)</f>
        <v>0</v>
      </c>
      <c r="AF1272" s="3250"/>
      <c r="AG1272" s="2761"/>
      <c r="AH1272" s="1474"/>
    </row>
    <row r="1273" spans="1:34" s="2715" customFormat="1" ht="29.25" x14ac:dyDescent="0.25">
      <c r="A1273" s="414">
        <v>1</v>
      </c>
      <c r="B1273" s="414">
        <v>1</v>
      </c>
      <c r="C1273" s="1002" t="s">
        <v>139</v>
      </c>
      <c r="D1273" s="1002"/>
      <c r="E1273" s="1002"/>
      <c r="F1273" s="2441">
        <f>SUM(F1272,)</f>
        <v>262</v>
      </c>
      <c r="G1273" s="3105">
        <f>SUM(G1272,)</f>
        <v>109</v>
      </c>
      <c r="H1273" s="3105">
        <f>SUM(H1272,)</f>
        <v>109</v>
      </c>
      <c r="I1273" s="3105">
        <f>H1273/G1273*100</f>
        <v>100</v>
      </c>
      <c r="J1273" s="3251">
        <f>L1273/F1273</f>
        <v>8</v>
      </c>
      <c r="K1273" s="1643">
        <f>SUM(K1272,)</f>
        <v>9.7981651376146797</v>
      </c>
      <c r="L1273" s="3105">
        <f>SUM(L1272,)</f>
        <v>2096</v>
      </c>
      <c r="M1273" s="3105">
        <f>SUM(M1272,)</f>
        <v>873</v>
      </c>
      <c r="N1273" s="3105">
        <f>SUM(N1272,)</f>
        <v>1068</v>
      </c>
      <c r="O1273" s="1504">
        <f>N1273/M1273*100</f>
        <v>122.33676975945018</v>
      </c>
      <c r="P1273" s="3105">
        <f>SUM(P1272,)</f>
        <v>8.7333333333333343</v>
      </c>
      <c r="Q1273" s="1504">
        <f>N1273/$C$3*12/P1273</f>
        <v>293.49618320610682</v>
      </c>
      <c r="R1273" s="2780">
        <v>6068.9234592000003</v>
      </c>
      <c r="S1273" s="2780">
        <v>6068.9234592000003</v>
      </c>
      <c r="T1273" s="2780">
        <v>6068.9234592000003</v>
      </c>
      <c r="U1273" s="2780">
        <v>6068.9234592000003</v>
      </c>
      <c r="V1273" s="2780">
        <v>6068.9234592000003</v>
      </c>
      <c r="W1273" s="1209">
        <f>R1273/12*$C$3+(S1273-R1273)/11*4+(T1273-S1273)/10*3+(U1273-T1273)/9*2+(V1273-U1273)/8*1</f>
        <v>2528.718108</v>
      </c>
      <c r="X1273" s="3102">
        <f>AD1273-AC1273-Z1273</f>
        <v>2174.8522000000003</v>
      </c>
      <c r="Y1273" s="3245"/>
      <c r="Z1273" s="3102"/>
      <c r="AA1273" s="3102">
        <f>X1273-W1273</f>
        <v>-353.86590799999976</v>
      </c>
      <c r="AB1273" s="3102"/>
      <c r="AC1273" s="2780">
        <v>-16.903359999999999</v>
      </c>
      <c r="AD1273" s="2780">
        <v>2157.9488400000005</v>
      </c>
      <c r="AE1273" s="2384">
        <f>SUM(AE1272,)</f>
        <v>0</v>
      </c>
      <c r="AF1273" s="3241"/>
      <c r="AG1273" s="2761"/>
      <c r="AH1273" s="1412"/>
    </row>
    <row r="1274" spans="1:34" s="2715" customFormat="1" x14ac:dyDescent="0.25">
      <c r="A1274" s="414">
        <v>1</v>
      </c>
      <c r="B1274" s="414">
        <v>1</v>
      </c>
      <c r="C1274" s="3252" t="s">
        <v>314</v>
      </c>
      <c r="D1274" s="3253"/>
      <c r="E1274" s="3254"/>
      <c r="F1274" s="2430"/>
      <c r="G1274" s="3255"/>
      <c r="H1274" s="3255"/>
      <c r="I1274" s="3255"/>
      <c r="J1274" s="3256"/>
      <c r="K1274" s="3256"/>
      <c r="L1274" s="3257"/>
      <c r="M1274" s="3257"/>
      <c r="N1274" s="3257">
        <f>SUM(N1273,N1210)</f>
        <v>3180</v>
      </c>
      <c r="O1274" s="3257"/>
      <c r="P1274" s="3257"/>
      <c r="Q1274" s="3257"/>
      <c r="R1274" s="3256">
        <f t="shared" ref="R1274:AD1274" si="400">R1273+R1266+R1210</f>
        <v>40195.41575896</v>
      </c>
      <c r="S1274" s="3256">
        <f t="shared" ref="S1274:T1274" si="401">S1273+S1266+S1210</f>
        <v>40195.41575896</v>
      </c>
      <c r="T1274" s="3256">
        <f t="shared" si="401"/>
        <v>40195.41575896</v>
      </c>
      <c r="U1274" s="3256">
        <f t="shared" ref="U1274:V1274" si="402">U1273+U1266+U1210</f>
        <v>41741.227558959996</v>
      </c>
      <c r="V1274" s="3256">
        <f t="shared" si="402"/>
        <v>41741.227558959996</v>
      </c>
      <c r="W1274" s="3258">
        <f t="shared" si="400"/>
        <v>17347.091592899997</v>
      </c>
      <c r="X1274" s="3256">
        <f t="shared" si="400"/>
        <v>27484.592410000005</v>
      </c>
      <c r="Y1274" s="3259">
        <f t="shared" si="400"/>
        <v>0</v>
      </c>
      <c r="Z1274" s="3260">
        <f t="shared" si="400"/>
        <v>-75.731040000000007</v>
      </c>
      <c r="AA1274" s="3256">
        <f t="shared" si="400"/>
        <v>10137.500817100004</v>
      </c>
      <c r="AB1274" s="3256">
        <f t="shared" si="400"/>
        <v>0</v>
      </c>
      <c r="AC1274" s="3256">
        <f t="shared" si="400"/>
        <v>-43.784890000000004</v>
      </c>
      <c r="AD1274" s="3256">
        <f t="shared" si="400"/>
        <v>27365.076480000003</v>
      </c>
      <c r="AE1274" s="3261"/>
      <c r="AF1274" s="3262">
        <f>AF1273+AF1266+AF1210</f>
        <v>0</v>
      </c>
      <c r="AG1274" s="2761"/>
      <c r="AH1274" s="1412"/>
    </row>
    <row r="1275" spans="1:34" s="2715" customFormat="1" ht="15.75" thickBot="1" x14ac:dyDescent="0.3">
      <c r="A1275" s="414"/>
      <c r="B1275" s="414">
        <v>1</v>
      </c>
      <c r="C1275" s="3263"/>
      <c r="D1275" s="3264"/>
      <c r="E1275" s="3263"/>
      <c r="F1275" s="3265"/>
      <c r="G1275" s="3266"/>
      <c r="H1275" s="3266"/>
      <c r="I1275" s="3266"/>
      <c r="J1275" s="3267"/>
      <c r="K1275" s="3267"/>
      <c r="L1275" s="3268"/>
      <c r="M1275" s="3268"/>
      <c r="N1275" s="3268"/>
      <c r="O1275" s="3268"/>
      <c r="P1275" s="3268"/>
      <c r="Q1275" s="3268"/>
      <c r="R1275" s="3267">
        <f t="shared" ref="R1275:AA1275" si="403">R1276-R1277-R1328-R1331-R1336</f>
        <v>4.0017766878008842E-11</v>
      </c>
      <c r="S1275" s="3267">
        <f t="shared" ref="S1275:T1275" si="404">S1276-S1277-S1328-S1331-S1336</f>
        <v>4.0017766878008842E-11</v>
      </c>
      <c r="T1275" s="3267">
        <f t="shared" si="404"/>
        <v>4.0017766878008842E-11</v>
      </c>
      <c r="U1275" s="3267">
        <f t="shared" ref="U1275:V1275" si="405">U1276-U1277-U1328-U1331-U1336</f>
        <v>-4.7293724492192268E-11</v>
      </c>
      <c r="V1275" s="3267">
        <f t="shared" si="405"/>
        <v>-4.7293724492192268E-11</v>
      </c>
      <c r="W1275" s="3269">
        <f t="shared" si="403"/>
        <v>-2.7284841053187847E-11</v>
      </c>
      <c r="X1275" s="3267">
        <f t="shared" si="403"/>
        <v>0</v>
      </c>
      <c r="Y1275" s="3270">
        <f t="shared" si="403"/>
        <v>0</v>
      </c>
      <c r="Z1275" s="3267">
        <f t="shared" si="403"/>
        <v>0</v>
      </c>
      <c r="AA1275" s="3267">
        <f t="shared" si="403"/>
        <v>-9.0949470177292824E-13</v>
      </c>
      <c r="AB1275" s="3267"/>
      <c r="AC1275" s="3267">
        <f>AC1276-AC1277-AC1328-AC1331-AC1336</f>
        <v>0</v>
      </c>
      <c r="AD1275" s="3267">
        <f>AD1276-AD1277-AD1328-AD1331-AD1336</f>
        <v>1.8189894035458565E-11</v>
      </c>
      <c r="AE1275" s="3271"/>
      <c r="AF1275" s="3272">
        <f>AF1276-AF1277-AF1328-AF1331-AF1336</f>
        <v>0</v>
      </c>
      <c r="AG1275" s="2761"/>
      <c r="AH1275" s="1412"/>
    </row>
    <row r="1276" spans="1:34" x14ac:dyDescent="0.25">
      <c r="A1276" s="414">
        <v>1</v>
      </c>
      <c r="B1276" s="414">
        <v>1</v>
      </c>
      <c r="C1276" s="3273" t="s">
        <v>220</v>
      </c>
      <c r="D1276" s="3273"/>
      <c r="E1276" s="3273"/>
      <c r="F1276" s="3274"/>
      <c r="G1276" s="3275"/>
      <c r="H1276" s="3275"/>
      <c r="I1276" s="3275"/>
      <c r="J1276" s="3276"/>
      <c r="K1276" s="3277"/>
      <c r="L1276" s="3278"/>
      <c r="M1276" s="3278"/>
      <c r="N1276" s="3278"/>
      <c r="O1276" s="3278"/>
      <c r="P1276" s="3278"/>
      <c r="Q1276" s="3278"/>
      <c r="R1276" s="3277">
        <f t="shared" ref="R1276:AD1276" si="406">SUM(R1274,R1204)</f>
        <v>419776.43859310815</v>
      </c>
      <c r="S1276" s="3277">
        <f t="shared" ref="S1276:T1276" si="407">SUM(S1274,S1204)</f>
        <v>419776.43859310815</v>
      </c>
      <c r="T1276" s="3277">
        <f t="shared" si="407"/>
        <v>419776.43859310815</v>
      </c>
      <c r="U1276" s="3277">
        <f t="shared" ref="U1276:V1276" si="408">SUM(U1274,U1204)</f>
        <v>421373.1900931081</v>
      </c>
      <c r="V1276" s="3277">
        <f t="shared" si="408"/>
        <v>421373.1900931081</v>
      </c>
      <c r="W1276" s="3279">
        <f t="shared" si="406"/>
        <v>176522.19809379504</v>
      </c>
      <c r="X1276" s="3277">
        <f t="shared" si="406"/>
        <v>174279.46610000002</v>
      </c>
      <c r="Y1276" s="3280">
        <f t="shared" si="406"/>
        <v>0</v>
      </c>
      <c r="Z1276" s="3277">
        <f t="shared" si="406"/>
        <v>-521.59912000000008</v>
      </c>
      <c r="AA1276" s="3277">
        <f t="shared" si="406"/>
        <v>-2242.7319937950524</v>
      </c>
      <c r="AB1276" s="3277">
        <f t="shared" si="406"/>
        <v>0</v>
      </c>
      <c r="AC1276" s="3277">
        <f t="shared" si="406"/>
        <v>-1156.51352</v>
      </c>
      <c r="AD1276" s="3277">
        <f t="shared" si="406"/>
        <v>172601.35346000001</v>
      </c>
      <c r="AE1276" s="3281"/>
      <c r="AF1276" s="3282">
        <f>SUM(AF1274,AF1204)</f>
        <v>0</v>
      </c>
      <c r="AG1276" s="2761"/>
    </row>
    <row r="1277" spans="1:34" x14ac:dyDescent="0.25">
      <c r="A1277" s="414">
        <v>1</v>
      </c>
      <c r="B1277" s="414">
        <v>1</v>
      </c>
      <c r="C1277" s="2676" t="s">
        <v>80</v>
      </c>
      <c r="D1277" s="2676"/>
      <c r="E1277" s="2676"/>
      <c r="F1277" s="2359">
        <f>F1210+F1132</f>
        <v>3358</v>
      </c>
      <c r="G1277" s="2483">
        <f>G1210+G1132</f>
        <v>1399.1666666666665</v>
      </c>
      <c r="H1277" s="2483">
        <f>H1210+H1132</f>
        <v>1611</v>
      </c>
      <c r="I1277" s="2483">
        <f>H1277/G1277*100</f>
        <v>115.13996426444312</v>
      </c>
      <c r="J1277" s="3283">
        <f>L1277/F1277</f>
        <v>8.1450268016676599</v>
      </c>
      <c r="K1277" s="3284">
        <f>N1277/H1277</f>
        <v>7.6436995654872746</v>
      </c>
      <c r="L1277" s="2483">
        <f>L1210+L1132</f>
        <v>27351</v>
      </c>
      <c r="M1277" s="2483">
        <f>M1210+M1132</f>
        <v>11397.583333333332</v>
      </c>
      <c r="N1277" s="2483">
        <f>N1210+N1132</f>
        <v>12314</v>
      </c>
      <c r="O1277" s="2483">
        <f>N1277/M1277*100</f>
        <v>108.04044717081838</v>
      </c>
      <c r="P1277" s="2483">
        <f>P1210+P1132</f>
        <v>82</v>
      </c>
      <c r="Q1277" s="2361">
        <f>N1277/$C$3*12/P1277</f>
        <v>360.409756097561</v>
      </c>
      <c r="R1277" s="3285">
        <f>SUM(R1210,R1132)</f>
        <v>140882.85023032731</v>
      </c>
      <c r="S1277" s="3285">
        <f>SUM(S1210,S1132)</f>
        <v>140882.85023032731</v>
      </c>
      <c r="T1277" s="3285">
        <f>SUM(T1210,T1132)</f>
        <v>140882.85023032731</v>
      </c>
      <c r="U1277" s="3285">
        <f>SUM(U1210,U1132)</f>
        <v>140933.78993032733</v>
      </c>
      <c r="V1277" s="3285">
        <f>SUM(V1210,V1132)</f>
        <v>140933.78993032733</v>
      </c>
      <c r="W1277" s="3285">
        <f t="shared" ref="W1277:AF1277" si="409">W1210+W1132</f>
        <v>58712.507529303053</v>
      </c>
      <c r="X1277" s="3285">
        <f t="shared" si="409"/>
        <v>65995.267290000003</v>
      </c>
      <c r="Y1277" s="3286">
        <f t="shared" si="409"/>
        <v>0</v>
      </c>
      <c r="Z1277" s="3285">
        <f t="shared" si="409"/>
        <v>-521.59912000000008</v>
      </c>
      <c r="AA1277" s="3285">
        <f t="shared" si="409"/>
        <v>7282.759760696943</v>
      </c>
      <c r="AB1277" s="3285">
        <f t="shared" si="409"/>
        <v>0</v>
      </c>
      <c r="AC1277" s="3285">
        <f t="shared" si="409"/>
        <v>-682.86055999999996</v>
      </c>
      <c r="AD1277" s="3285">
        <f t="shared" si="409"/>
        <v>64790.807609999996</v>
      </c>
      <c r="AE1277" s="1269">
        <f>AE1210+AE1132</f>
        <v>0</v>
      </c>
      <c r="AF1277" s="1270">
        <f t="shared" si="409"/>
        <v>0</v>
      </c>
      <c r="AG1277" s="2761"/>
    </row>
    <row r="1278" spans="1:34" x14ac:dyDescent="0.25">
      <c r="A1278" s="414">
        <v>1</v>
      </c>
      <c r="B1278" s="414">
        <v>1</v>
      </c>
      <c r="C1278" s="3287" t="s">
        <v>14</v>
      </c>
      <c r="D1278" s="3287"/>
      <c r="E1278" s="2676"/>
      <c r="F1278" s="2359"/>
      <c r="G1278" s="2483"/>
      <c r="H1278" s="2483"/>
      <c r="I1278" s="2483"/>
      <c r="J1278" s="3284"/>
      <c r="K1278" s="3284"/>
      <c r="L1278" s="2483"/>
      <c r="M1278" s="2483"/>
      <c r="N1278" s="2483"/>
      <c r="O1278" s="2483"/>
      <c r="P1278" s="2483"/>
      <c r="Q1278" s="2361"/>
      <c r="R1278" s="3285"/>
      <c r="S1278" s="3285"/>
      <c r="T1278" s="3285"/>
      <c r="U1278" s="3285"/>
      <c r="V1278" s="3285"/>
      <c r="W1278" s="3285"/>
      <c r="X1278" s="3285"/>
      <c r="Y1278" s="3286"/>
      <c r="Z1278" s="3285"/>
      <c r="AA1278" s="3285"/>
      <c r="AB1278" s="3285"/>
      <c r="AC1278" s="3285"/>
      <c r="AD1278" s="3285"/>
      <c r="AE1278" s="1269"/>
      <c r="AF1278" s="1270"/>
      <c r="AG1278" s="2761"/>
    </row>
    <row r="1279" spans="1:34" x14ac:dyDescent="0.25">
      <c r="A1279" s="414">
        <v>1</v>
      </c>
      <c r="B1279" s="414">
        <v>1</v>
      </c>
      <c r="C1279" s="865" t="s">
        <v>382</v>
      </c>
      <c r="D1279" s="335"/>
      <c r="E1279" s="2676"/>
      <c r="F1279" s="2359"/>
      <c r="G1279" s="2483"/>
      <c r="H1279" s="2483"/>
      <c r="I1279" s="2483"/>
      <c r="J1279" s="3284"/>
      <c r="K1279" s="3284"/>
      <c r="L1279" s="2483"/>
      <c r="M1279" s="2483"/>
      <c r="N1279" s="2483"/>
      <c r="O1279" s="2483"/>
      <c r="P1279" s="2483"/>
      <c r="Q1279" s="2361"/>
      <c r="R1279" s="3285">
        <f t="shared" ref="R1279:AD1279" si="410">R1212+R1134</f>
        <v>183685.80227000001</v>
      </c>
      <c r="S1279" s="3285">
        <f t="shared" ref="S1279:T1279" si="411">S1212+S1134</f>
        <v>183685.80227000001</v>
      </c>
      <c r="T1279" s="3285">
        <f t="shared" si="411"/>
        <v>183685.80227000001</v>
      </c>
      <c r="U1279" s="3285">
        <f t="shared" ref="U1279:V1279" si="412">U1212+U1134</f>
        <v>183685.80227000001</v>
      </c>
      <c r="V1279" s="3285">
        <f t="shared" si="412"/>
        <v>183685.80227000001</v>
      </c>
      <c r="W1279" s="3285">
        <f t="shared" si="410"/>
        <v>77796.265959166674</v>
      </c>
      <c r="X1279" s="3285">
        <f t="shared" si="410"/>
        <v>75259.652080000014</v>
      </c>
      <c r="Y1279" s="3286">
        <f t="shared" si="410"/>
        <v>0</v>
      </c>
      <c r="Z1279" s="3285">
        <f t="shared" si="410"/>
        <v>0</v>
      </c>
      <c r="AA1279" s="3285">
        <f t="shared" si="410"/>
        <v>-2536.6138791666626</v>
      </c>
      <c r="AB1279" s="3285">
        <f t="shared" si="410"/>
        <v>0</v>
      </c>
      <c r="AC1279" s="3285">
        <f t="shared" si="410"/>
        <v>-313.49614000000003</v>
      </c>
      <c r="AD1279" s="3285">
        <f t="shared" si="410"/>
        <v>74946.155940000011</v>
      </c>
      <c r="AE1279" s="1269"/>
      <c r="AF1279" s="1270">
        <f>AF1212+AF1134</f>
        <v>0</v>
      </c>
      <c r="AG1279" s="2761"/>
    </row>
    <row r="1280" spans="1:34" x14ac:dyDescent="0.25">
      <c r="B1280" s="414">
        <v>1</v>
      </c>
      <c r="C1280" s="865" t="s">
        <v>329</v>
      </c>
      <c r="D1280" s="335"/>
      <c r="E1280" s="2676"/>
      <c r="F1280" s="2359"/>
      <c r="G1280" s="2483"/>
      <c r="H1280" s="2483"/>
      <c r="I1280" s="2483"/>
      <c r="J1280" s="3284"/>
      <c r="K1280" s="3284"/>
      <c r="L1280" s="2483"/>
      <c r="M1280" s="2483"/>
      <c r="N1280" s="2483"/>
      <c r="O1280" s="2483"/>
      <c r="P1280" s="2483"/>
      <c r="Q1280" s="2361"/>
      <c r="R1280" s="3285">
        <f t="shared" ref="R1280:AD1280" si="413">R1135</f>
        <v>3197.8380000000002</v>
      </c>
      <c r="S1280" s="3285">
        <f t="shared" ref="S1280:T1280" si="414">S1135</f>
        <v>3197.8380000000002</v>
      </c>
      <c r="T1280" s="3285">
        <f t="shared" si="414"/>
        <v>3197.8380000000002</v>
      </c>
      <c r="U1280" s="3285">
        <f t="shared" ref="U1280:V1280" si="415">U1135</f>
        <v>3197.8380000000002</v>
      </c>
      <c r="V1280" s="3285">
        <f t="shared" si="415"/>
        <v>3197.8380000000002</v>
      </c>
      <c r="W1280" s="3285">
        <f t="shared" si="413"/>
        <v>1332.4325000000001</v>
      </c>
      <c r="X1280" s="3285">
        <f t="shared" si="413"/>
        <v>1332.4324999999999</v>
      </c>
      <c r="Y1280" s="3286">
        <f t="shared" si="413"/>
        <v>0</v>
      </c>
      <c r="Z1280" s="3285">
        <f t="shared" si="413"/>
        <v>0</v>
      </c>
      <c r="AA1280" s="3285">
        <f t="shared" si="413"/>
        <v>0</v>
      </c>
      <c r="AB1280" s="3285">
        <f t="shared" si="413"/>
        <v>0</v>
      </c>
      <c r="AC1280" s="3285">
        <f t="shared" si="413"/>
        <v>0</v>
      </c>
      <c r="AD1280" s="3285">
        <f t="shared" si="413"/>
        <v>1332.4324999999999</v>
      </c>
      <c r="AE1280" s="1269"/>
      <c r="AF1280" s="1270">
        <f>AF1135</f>
        <v>0</v>
      </c>
      <c r="AG1280" s="2761"/>
    </row>
    <row r="1281" spans="2:33" ht="29.25" x14ac:dyDescent="0.25">
      <c r="B1281" s="414">
        <v>1</v>
      </c>
      <c r="C1281" s="858" t="s">
        <v>293</v>
      </c>
      <c r="D1281" s="335"/>
      <c r="E1281" s="2676"/>
      <c r="F1281" s="2359">
        <f>F1213+F1136</f>
        <v>59556</v>
      </c>
      <c r="G1281" s="2483">
        <f>G1213+G1136</f>
        <v>24815.000000000004</v>
      </c>
      <c r="H1281" s="2483">
        <f>H1213+H1136</f>
        <v>15818</v>
      </c>
      <c r="I1281" s="2483">
        <f>H1281/G1281*100</f>
        <v>63.74370340519846</v>
      </c>
      <c r="J1281" s="3284"/>
      <c r="K1281" s="3284"/>
      <c r="L1281" s="2483"/>
      <c r="M1281" s="2483"/>
      <c r="N1281" s="2483"/>
      <c r="O1281" s="2483"/>
      <c r="P1281" s="2483"/>
      <c r="Q1281" s="2361"/>
      <c r="R1281" s="3285"/>
      <c r="S1281" s="3285"/>
      <c r="T1281" s="3285"/>
      <c r="U1281" s="3285"/>
      <c r="V1281" s="3285"/>
      <c r="W1281" s="3285"/>
      <c r="X1281" s="3285"/>
      <c r="Y1281" s="3286"/>
      <c r="Z1281" s="3285"/>
      <c r="AA1281" s="3285"/>
      <c r="AB1281" s="3285"/>
      <c r="AC1281" s="3285"/>
      <c r="AD1281" s="3285"/>
      <c r="AE1281" s="1269">
        <f>AE1213+AE1136</f>
        <v>0</v>
      </c>
      <c r="AF1281" s="1270"/>
      <c r="AG1281" s="2761"/>
    </row>
    <row r="1282" spans="2:33" ht="30" x14ac:dyDescent="0.25">
      <c r="B1282" s="414">
        <v>1</v>
      </c>
      <c r="C1282" s="859" t="s">
        <v>204</v>
      </c>
      <c r="D1282" s="335"/>
      <c r="E1282" s="2676"/>
      <c r="F1282" s="2366">
        <f t="shared" ref="F1282:F1301" si="416">F1214+F1137</f>
        <v>0</v>
      </c>
      <c r="G1282" s="3288"/>
      <c r="H1282" s="3288"/>
      <c r="I1282" s="2483"/>
      <c r="J1282" s="3284"/>
      <c r="K1282" s="3284"/>
      <c r="L1282" s="2483"/>
      <c r="M1282" s="2483"/>
      <c r="N1282" s="2483"/>
      <c r="O1282" s="2483"/>
      <c r="P1282" s="2483"/>
      <c r="Q1282" s="2361"/>
      <c r="R1282" s="3285"/>
      <c r="S1282" s="3285"/>
      <c r="T1282" s="3285"/>
      <c r="U1282" s="3285"/>
      <c r="V1282" s="3285"/>
      <c r="W1282" s="3285"/>
      <c r="X1282" s="3285"/>
      <c r="Y1282" s="3286"/>
      <c r="Z1282" s="3285"/>
      <c r="AA1282" s="3285"/>
      <c r="AB1282" s="3285"/>
      <c r="AC1282" s="3285"/>
      <c r="AD1282" s="3285"/>
      <c r="AE1282" s="1271"/>
      <c r="AF1282" s="1270"/>
      <c r="AG1282" s="2761"/>
    </row>
    <row r="1283" spans="2:33" ht="30" x14ac:dyDescent="0.25">
      <c r="B1283" s="414">
        <v>1</v>
      </c>
      <c r="C1283" s="859" t="s">
        <v>205</v>
      </c>
      <c r="D1283" s="335"/>
      <c r="E1283" s="2676"/>
      <c r="F1283" s="2366">
        <f t="shared" si="416"/>
        <v>6600</v>
      </c>
      <c r="G1283" s="3288">
        <f t="shared" ref="G1283:H1293" si="417">G1215+G1138</f>
        <v>2750</v>
      </c>
      <c r="H1283" s="3288">
        <f t="shared" si="417"/>
        <v>1267</v>
      </c>
      <c r="I1283" s="2483">
        <f t="shared" ref="I1283:I1293" si="418">H1283/G1283*100</f>
        <v>46.072727272727271</v>
      </c>
      <c r="J1283" s="3284"/>
      <c r="K1283" s="3284"/>
      <c r="L1283" s="2483"/>
      <c r="M1283" s="2483"/>
      <c r="N1283" s="2483"/>
      <c r="O1283" s="2483"/>
      <c r="P1283" s="2483"/>
      <c r="Q1283" s="2361"/>
      <c r="R1283" s="3285"/>
      <c r="S1283" s="3285"/>
      <c r="T1283" s="3285"/>
      <c r="U1283" s="3285"/>
      <c r="V1283" s="3285"/>
      <c r="W1283" s="3285"/>
      <c r="X1283" s="3285"/>
      <c r="Y1283" s="3286"/>
      <c r="Z1283" s="3285"/>
      <c r="AA1283" s="3285"/>
      <c r="AB1283" s="3285"/>
      <c r="AC1283" s="3285"/>
      <c r="AD1283" s="3285"/>
      <c r="AE1283" s="1271">
        <f t="shared" ref="AE1283" si="419">AE1215+AE1138</f>
        <v>0</v>
      </c>
      <c r="AF1283" s="1270"/>
      <c r="AG1283" s="2761"/>
    </row>
    <row r="1284" spans="2:33" ht="30" x14ac:dyDescent="0.25">
      <c r="B1284" s="414">
        <v>1</v>
      </c>
      <c r="C1284" s="860" t="s">
        <v>294</v>
      </c>
      <c r="D1284" s="335"/>
      <c r="E1284" s="2676"/>
      <c r="F1284" s="2366">
        <f t="shared" si="416"/>
        <v>19423</v>
      </c>
      <c r="G1284" s="3288">
        <f t="shared" si="417"/>
        <v>8092.9166666666661</v>
      </c>
      <c r="H1284" s="3288">
        <f t="shared" si="417"/>
        <v>6467</v>
      </c>
      <c r="I1284" s="2483">
        <f t="shared" si="418"/>
        <v>79.909385779745662</v>
      </c>
      <c r="J1284" s="3284"/>
      <c r="K1284" s="3284"/>
      <c r="L1284" s="2483"/>
      <c r="M1284" s="2483"/>
      <c r="N1284" s="2483"/>
      <c r="O1284" s="2483"/>
      <c r="P1284" s="2483"/>
      <c r="Q1284" s="2361"/>
      <c r="R1284" s="3285"/>
      <c r="S1284" s="3285"/>
      <c r="T1284" s="3285"/>
      <c r="U1284" s="3285"/>
      <c r="V1284" s="3285"/>
      <c r="W1284" s="3285"/>
      <c r="X1284" s="3285"/>
      <c r="Y1284" s="3286"/>
      <c r="Z1284" s="3285"/>
      <c r="AA1284" s="3285"/>
      <c r="AB1284" s="3285"/>
      <c r="AC1284" s="3285"/>
      <c r="AD1284" s="3285"/>
      <c r="AE1284" s="1271">
        <f t="shared" ref="AE1284" si="420">AE1216+AE1139</f>
        <v>0</v>
      </c>
      <c r="AF1284" s="1270"/>
      <c r="AG1284" s="2761"/>
    </row>
    <row r="1285" spans="2:33" ht="60" x14ac:dyDescent="0.25">
      <c r="B1285" s="414">
        <v>1</v>
      </c>
      <c r="C1285" s="861" t="s">
        <v>295</v>
      </c>
      <c r="D1285" s="335"/>
      <c r="E1285" s="2676"/>
      <c r="F1285" s="2366">
        <f t="shared" si="416"/>
        <v>3660</v>
      </c>
      <c r="G1285" s="3288">
        <f t="shared" si="417"/>
        <v>1525</v>
      </c>
      <c r="H1285" s="3288">
        <f t="shared" si="417"/>
        <v>853</v>
      </c>
      <c r="I1285" s="2483">
        <f t="shared" si="418"/>
        <v>55.93442622950819</v>
      </c>
      <c r="J1285" s="3284"/>
      <c r="K1285" s="3284"/>
      <c r="L1285" s="2483"/>
      <c r="M1285" s="2483"/>
      <c r="N1285" s="2483"/>
      <c r="O1285" s="2483"/>
      <c r="P1285" s="2483"/>
      <c r="Q1285" s="2361"/>
      <c r="R1285" s="3285"/>
      <c r="S1285" s="3285"/>
      <c r="T1285" s="3285"/>
      <c r="U1285" s="3285"/>
      <c r="V1285" s="3285"/>
      <c r="W1285" s="3285"/>
      <c r="X1285" s="3285"/>
      <c r="Y1285" s="3286"/>
      <c r="Z1285" s="3285"/>
      <c r="AA1285" s="3285"/>
      <c r="AB1285" s="3285"/>
      <c r="AC1285" s="3285"/>
      <c r="AD1285" s="3285"/>
      <c r="AE1285" s="1271">
        <f t="shared" ref="AE1285" si="421">AE1217+AE1140</f>
        <v>0</v>
      </c>
      <c r="AF1285" s="1270"/>
      <c r="AG1285" s="2761"/>
    </row>
    <row r="1286" spans="2:33" ht="45" x14ac:dyDescent="0.25">
      <c r="B1286" s="414">
        <v>1</v>
      </c>
      <c r="C1286" s="861" t="s">
        <v>296</v>
      </c>
      <c r="D1286" s="335"/>
      <c r="E1286" s="2676"/>
      <c r="F1286" s="2366">
        <f t="shared" si="416"/>
        <v>27518</v>
      </c>
      <c r="G1286" s="3288">
        <f t="shared" si="417"/>
        <v>11465.833333333334</v>
      </c>
      <c r="H1286" s="3288">
        <f t="shared" si="417"/>
        <v>6986</v>
      </c>
      <c r="I1286" s="2483">
        <f t="shared" si="418"/>
        <v>60.928846573152114</v>
      </c>
      <c r="J1286" s="3284"/>
      <c r="K1286" s="3284"/>
      <c r="L1286" s="2483"/>
      <c r="M1286" s="2483"/>
      <c r="N1286" s="2483"/>
      <c r="O1286" s="2483"/>
      <c r="P1286" s="2483"/>
      <c r="Q1286" s="2361"/>
      <c r="R1286" s="3285"/>
      <c r="S1286" s="3285"/>
      <c r="T1286" s="3285"/>
      <c r="U1286" s="3285"/>
      <c r="V1286" s="3285"/>
      <c r="W1286" s="3285"/>
      <c r="X1286" s="3285"/>
      <c r="Y1286" s="3286"/>
      <c r="Z1286" s="3285"/>
      <c r="AA1286" s="3285"/>
      <c r="AB1286" s="3285"/>
      <c r="AC1286" s="3285"/>
      <c r="AD1286" s="3285"/>
      <c r="AE1286" s="1271">
        <f t="shared" ref="AE1286" si="422">AE1218+AE1141</f>
        <v>0</v>
      </c>
      <c r="AF1286" s="1270"/>
      <c r="AG1286" s="2761"/>
    </row>
    <row r="1287" spans="2:33" ht="105" x14ac:dyDescent="0.25">
      <c r="C1287" s="861" t="s">
        <v>533</v>
      </c>
      <c r="D1287" s="335"/>
      <c r="E1287" s="2676"/>
      <c r="F1287" s="2366">
        <f t="shared" si="416"/>
        <v>9163</v>
      </c>
      <c r="G1287" s="3288">
        <f t="shared" si="417"/>
        <v>3817.916666666667</v>
      </c>
      <c r="H1287" s="3288">
        <f t="shared" si="417"/>
        <v>1936</v>
      </c>
      <c r="I1287" s="2483">
        <f t="shared" si="418"/>
        <v>50.708283313325332</v>
      </c>
      <c r="J1287" s="3284"/>
      <c r="K1287" s="3284"/>
      <c r="L1287" s="2483"/>
      <c r="M1287" s="2483"/>
      <c r="N1287" s="2483"/>
      <c r="O1287" s="2483"/>
      <c r="P1287" s="2483"/>
      <c r="Q1287" s="2361"/>
      <c r="R1287" s="3285"/>
      <c r="S1287" s="3285"/>
      <c r="T1287" s="3285"/>
      <c r="U1287" s="3285"/>
      <c r="V1287" s="3285"/>
      <c r="W1287" s="3285"/>
      <c r="X1287" s="3285"/>
      <c r="Y1287" s="3286"/>
      <c r="Z1287" s="3285"/>
      <c r="AA1287" s="3285"/>
      <c r="AB1287" s="3285"/>
      <c r="AC1287" s="3285"/>
      <c r="AD1287" s="3285"/>
      <c r="AE1287" s="1271">
        <f t="shared" ref="AE1287" si="423">AE1219+AE1142</f>
        <v>0</v>
      </c>
      <c r="AF1287" s="1270"/>
      <c r="AG1287" s="2761"/>
    </row>
    <row r="1288" spans="2:33" ht="30" x14ac:dyDescent="0.25">
      <c r="B1288" s="414">
        <v>1</v>
      </c>
      <c r="C1288" s="861" t="s">
        <v>380</v>
      </c>
      <c r="D1288" s="335"/>
      <c r="E1288" s="2676"/>
      <c r="F1288" s="2366">
        <f t="shared" si="416"/>
        <v>2355</v>
      </c>
      <c r="G1288" s="3288">
        <f t="shared" si="417"/>
        <v>981.25</v>
      </c>
      <c r="H1288" s="3288">
        <f t="shared" si="417"/>
        <v>245</v>
      </c>
      <c r="I1288" s="2483">
        <f t="shared" si="418"/>
        <v>24.96815286624204</v>
      </c>
      <c r="J1288" s="3284"/>
      <c r="K1288" s="3284"/>
      <c r="L1288" s="2483"/>
      <c r="M1288" s="2483"/>
      <c r="N1288" s="2483"/>
      <c r="O1288" s="2483"/>
      <c r="P1288" s="2483"/>
      <c r="Q1288" s="2361"/>
      <c r="R1288" s="3285"/>
      <c r="S1288" s="3285"/>
      <c r="T1288" s="3285"/>
      <c r="U1288" s="3285"/>
      <c r="V1288" s="3285"/>
      <c r="W1288" s="3285"/>
      <c r="X1288" s="3285"/>
      <c r="Y1288" s="3286"/>
      <c r="Z1288" s="3285"/>
      <c r="AA1288" s="3285"/>
      <c r="AB1288" s="3285"/>
      <c r="AC1288" s="3285"/>
      <c r="AD1288" s="3285"/>
      <c r="AE1288" s="1271">
        <f t="shared" ref="AE1288" si="424">AE1220+AE1143</f>
        <v>0</v>
      </c>
      <c r="AF1288" s="1270"/>
      <c r="AG1288" s="2761"/>
    </row>
    <row r="1289" spans="2:33" ht="29.25" x14ac:dyDescent="0.25">
      <c r="B1289" s="414">
        <v>1</v>
      </c>
      <c r="C1289" s="862" t="s">
        <v>135</v>
      </c>
      <c r="D1289" s="335"/>
      <c r="E1289" s="2676"/>
      <c r="F1289" s="2366">
        <f t="shared" si="416"/>
        <v>107590</v>
      </c>
      <c r="G1289" s="3288">
        <f t="shared" si="417"/>
        <v>44829.166666666672</v>
      </c>
      <c r="H1289" s="3288">
        <f t="shared" si="417"/>
        <v>12780</v>
      </c>
      <c r="I1289" s="2483">
        <f t="shared" si="418"/>
        <v>28.508225671530806</v>
      </c>
      <c r="J1289" s="3284"/>
      <c r="K1289" s="3284"/>
      <c r="L1289" s="2483"/>
      <c r="M1289" s="2483"/>
      <c r="N1289" s="2483"/>
      <c r="O1289" s="2483"/>
      <c r="P1289" s="2483"/>
      <c r="Q1289" s="2361"/>
      <c r="R1289" s="3285"/>
      <c r="S1289" s="3285"/>
      <c r="T1289" s="3285"/>
      <c r="U1289" s="3285"/>
      <c r="V1289" s="3285"/>
      <c r="W1289" s="3285"/>
      <c r="X1289" s="3285"/>
      <c r="Y1289" s="3286"/>
      <c r="Z1289" s="3285"/>
      <c r="AA1289" s="3285"/>
      <c r="AB1289" s="3285"/>
      <c r="AC1289" s="3285"/>
      <c r="AD1289" s="3285"/>
      <c r="AE1289" s="1271">
        <f t="shared" ref="AE1289" si="425">AE1221+AE1144</f>
        <v>0</v>
      </c>
      <c r="AF1289" s="1270"/>
      <c r="AG1289" s="2761"/>
    </row>
    <row r="1290" spans="2:33" x14ac:dyDescent="0.25">
      <c r="B1290" s="414">
        <v>1</v>
      </c>
      <c r="C1290" s="863" t="s">
        <v>239</v>
      </c>
      <c r="D1290" s="335"/>
      <c r="E1290" s="2676"/>
      <c r="F1290" s="2366">
        <f t="shared" si="416"/>
        <v>107590</v>
      </c>
      <c r="G1290" s="3288">
        <f t="shared" si="417"/>
        <v>44829.166666666672</v>
      </c>
      <c r="H1290" s="3288">
        <f t="shared" si="417"/>
        <v>12780</v>
      </c>
      <c r="I1290" s="2483">
        <f t="shared" si="418"/>
        <v>28.508225671530806</v>
      </c>
      <c r="J1290" s="3284"/>
      <c r="K1290" s="3284"/>
      <c r="L1290" s="2483"/>
      <c r="M1290" s="2483"/>
      <c r="N1290" s="2483"/>
      <c r="O1290" s="2483"/>
      <c r="P1290" s="2483"/>
      <c r="Q1290" s="2361"/>
      <c r="R1290" s="3285"/>
      <c r="S1290" s="3285"/>
      <c r="T1290" s="3285"/>
      <c r="U1290" s="3285"/>
      <c r="V1290" s="3285"/>
      <c r="W1290" s="3285"/>
      <c r="X1290" s="3285"/>
      <c r="Y1290" s="3286"/>
      <c r="Z1290" s="3285"/>
      <c r="AA1290" s="3285"/>
      <c r="AB1290" s="3285"/>
      <c r="AC1290" s="3285"/>
      <c r="AD1290" s="3285"/>
      <c r="AE1290" s="1271">
        <f t="shared" ref="AE1290" si="426">AE1222+AE1145</f>
        <v>0</v>
      </c>
      <c r="AF1290" s="1270"/>
      <c r="AG1290" s="2761"/>
    </row>
    <row r="1291" spans="2:33" ht="63" x14ac:dyDescent="0.25">
      <c r="B1291" s="414">
        <v>1</v>
      </c>
      <c r="C1291" s="866" t="s">
        <v>298</v>
      </c>
      <c r="D1291" s="335"/>
      <c r="E1291" s="2676"/>
      <c r="F1291" s="2366">
        <f t="shared" si="416"/>
        <v>15712</v>
      </c>
      <c r="G1291" s="3288">
        <f t="shared" si="417"/>
        <v>6546.666666666667</v>
      </c>
      <c r="H1291" s="3288">
        <f t="shared" si="417"/>
        <v>1162</v>
      </c>
      <c r="I1291" s="2483">
        <f t="shared" si="418"/>
        <v>17.749490835030549</v>
      </c>
      <c r="J1291" s="3284"/>
      <c r="K1291" s="3284"/>
      <c r="L1291" s="2483"/>
      <c r="M1291" s="2483"/>
      <c r="N1291" s="2483"/>
      <c r="O1291" s="2483"/>
      <c r="P1291" s="2483"/>
      <c r="Q1291" s="2361"/>
      <c r="R1291" s="3285">
        <f t="shared" ref="R1291:AE1291" si="427">R1223+R1146</f>
        <v>0</v>
      </c>
      <c r="S1291" s="3285">
        <f t="shared" ref="S1291:T1291" si="428">S1223+S1146</f>
        <v>0</v>
      </c>
      <c r="T1291" s="3285">
        <f t="shared" si="428"/>
        <v>0</v>
      </c>
      <c r="U1291" s="3285">
        <f t="shared" ref="U1291:V1291" si="429">U1223+U1146</f>
        <v>0</v>
      </c>
      <c r="V1291" s="3285">
        <f t="shared" si="429"/>
        <v>0</v>
      </c>
      <c r="W1291" s="3285">
        <f t="shared" si="427"/>
        <v>0</v>
      </c>
      <c r="X1291" s="3285">
        <f t="shared" si="427"/>
        <v>0</v>
      </c>
      <c r="Y1291" s="3286">
        <f t="shared" si="427"/>
        <v>0</v>
      </c>
      <c r="Z1291" s="3285">
        <f t="shared" si="427"/>
        <v>0</v>
      </c>
      <c r="AA1291" s="3285">
        <f t="shared" si="427"/>
        <v>0</v>
      </c>
      <c r="AB1291" s="3285">
        <f t="shared" si="427"/>
        <v>0</v>
      </c>
      <c r="AC1291" s="3285">
        <f t="shared" si="427"/>
        <v>0</v>
      </c>
      <c r="AD1291" s="3285">
        <f t="shared" si="427"/>
        <v>0</v>
      </c>
      <c r="AE1291" s="1271">
        <f t="shared" si="427"/>
        <v>0</v>
      </c>
      <c r="AF1291" s="1270">
        <f>AF1223+AF1146</f>
        <v>0</v>
      </c>
      <c r="AG1291" s="2761"/>
    </row>
    <row r="1292" spans="2:33" ht="30" x14ac:dyDescent="0.25">
      <c r="B1292" s="414">
        <v>1</v>
      </c>
      <c r="C1292" s="860" t="s">
        <v>299</v>
      </c>
      <c r="D1292" s="335"/>
      <c r="E1292" s="2676"/>
      <c r="F1292" s="2366">
        <f t="shared" si="416"/>
        <v>7296</v>
      </c>
      <c r="G1292" s="3288">
        <f t="shared" si="417"/>
        <v>3040</v>
      </c>
      <c r="H1292" s="3288">
        <f t="shared" si="417"/>
        <v>457</v>
      </c>
      <c r="I1292" s="2483">
        <f t="shared" si="418"/>
        <v>15.032894736842106</v>
      </c>
      <c r="J1292" s="3284"/>
      <c r="K1292" s="3284"/>
      <c r="L1292" s="2483"/>
      <c r="M1292" s="2483"/>
      <c r="N1292" s="2483"/>
      <c r="O1292" s="2483"/>
      <c r="P1292" s="2483"/>
      <c r="Q1292" s="2361"/>
      <c r="R1292" s="3285"/>
      <c r="S1292" s="3285"/>
      <c r="T1292" s="3285"/>
      <c r="U1292" s="3285"/>
      <c r="V1292" s="3285"/>
      <c r="W1292" s="3285"/>
      <c r="X1292" s="3285"/>
      <c r="Y1292" s="3286"/>
      <c r="Z1292" s="3285"/>
      <c r="AA1292" s="3285"/>
      <c r="AB1292" s="3285"/>
      <c r="AC1292" s="3285"/>
      <c r="AD1292" s="3285"/>
      <c r="AE1292" s="1271">
        <f t="shared" ref="AE1292" si="430">AE1224+AE1147</f>
        <v>0</v>
      </c>
      <c r="AF1292" s="1270"/>
      <c r="AG1292" s="2761"/>
    </row>
    <row r="1293" spans="2:33" ht="30" x14ac:dyDescent="0.25">
      <c r="B1293" s="414">
        <v>1</v>
      </c>
      <c r="C1293" s="861" t="s">
        <v>300</v>
      </c>
      <c r="D1293" s="335"/>
      <c r="E1293" s="2676"/>
      <c r="F1293" s="2366">
        <f t="shared" si="416"/>
        <v>7136</v>
      </c>
      <c r="G1293" s="3288">
        <f t="shared" si="417"/>
        <v>2973.3333333333335</v>
      </c>
      <c r="H1293" s="3288">
        <f t="shared" si="417"/>
        <v>437</v>
      </c>
      <c r="I1293" s="2483">
        <f t="shared" si="418"/>
        <v>14.697309417040358</v>
      </c>
      <c r="J1293" s="3284"/>
      <c r="K1293" s="3284"/>
      <c r="L1293" s="2483"/>
      <c r="M1293" s="2483"/>
      <c r="N1293" s="2483"/>
      <c r="O1293" s="2483"/>
      <c r="P1293" s="2483"/>
      <c r="Q1293" s="2361"/>
      <c r="R1293" s="3285"/>
      <c r="S1293" s="3285"/>
      <c r="T1293" s="3285"/>
      <c r="U1293" s="3285"/>
      <c r="V1293" s="3285"/>
      <c r="W1293" s="3285"/>
      <c r="X1293" s="3285"/>
      <c r="Y1293" s="3286"/>
      <c r="Z1293" s="3285"/>
      <c r="AA1293" s="3285"/>
      <c r="AB1293" s="3285"/>
      <c r="AC1293" s="3285"/>
      <c r="AD1293" s="3285"/>
      <c r="AE1293" s="1271">
        <f t="shared" ref="AE1293" si="431">AE1225+AE1148</f>
        <v>0</v>
      </c>
      <c r="AF1293" s="1270"/>
      <c r="AG1293" s="2761"/>
    </row>
    <row r="1294" spans="2:33" ht="60" x14ac:dyDescent="0.25">
      <c r="B1294" s="414">
        <v>1</v>
      </c>
      <c r="C1294" s="861" t="s">
        <v>301</v>
      </c>
      <c r="D1294" s="335"/>
      <c r="E1294" s="2676"/>
      <c r="F1294" s="2366">
        <f t="shared" si="416"/>
        <v>0</v>
      </c>
      <c r="G1294" s="3288"/>
      <c r="H1294" s="3288"/>
      <c r="I1294" s="2483"/>
      <c r="J1294" s="3284"/>
      <c r="K1294" s="3284"/>
      <c r="L1294" s="2483"/>
      <c r="M1294" s="2483"/>
      <c r="N1294" s="2483"/>
      <c r="O1294" s="2483"/>
      <c r="P1294" s="2483"/>
      <c r="Q1294" s="2361"/>
      <c r="R1294" s="3285"/>
      <c r="S1294" s="3285"/>
      <c r="T1294" s="3285"/>
      <c r="U1294" s="3285"/>
      <c r="V1294" s="3285"/>
      <c r="W1294" s="3285"/>
      <c r="X1294" s="3285"/>
      <c r="Y1294" s="3286"/>
      <c r="Z1294" s="3285"/>
      <c r="AA1294" s="3285"/>
      <c r="AB1294" s="3285"/>
      <c r="AC1294" s="3285"/>
      <c r="AD1294" s="3285"/>
      <c r="AE1294" s="1271"/>
      <c r="AF1294" s="1270"/>
      <c r="AG1294" s="2761"/>
    </row>
    <row r="1295" spans="2:33" ht="45" x14ac:dyDescent="0.25">
      <c r="B1295" s="414">
        <v>1</v>
      </c>
      <c r="C1295" s="861" t="s">
        <v>302</v>
      </c>
      <c r="D1295" s="335"/>
      <c r="E1295" s="2676"/>
      <c r="F1295" s="2366">
        <f t="shared" si="416"/>
        <v>9</v>
      </c>
      <c r="G1295" s="3288">
        <f t="shared" ref="G1295:H1301" si="432">G1227+G1150</f>
        <v>3.75</v>
      </c>
      <c r="H1295" s="3288">
        <f t="shared" si="432"/>
        <v>0</v>
      </c>
      <c r="I1295" s="2483">
        <f>H1295/G1295*100</f>
        <v>0</v>
      </c>
      <c r="J1295" s="3284"/>
      <c r="K1295" s="3284"/>
      <c r="L1295" s="2483"/>
      <c r="M1295" s="2483"/>
      <c r="N1295" s="2483"/>
      <c r="O1295" s="2483"/>
      <c r="P1295" s="2483"/>
      <c r="Q1295" s="2361"/>
      <c r="R1295" s="3285"/>
      <c r="S1295" s="3285"/>
      <c r="T1295" s="3285"/>
      <c r="U1295" s="3285"/>
      <c r="V1295" s="3285"/>
      <c r="W1295" s="3285"/>
      <c r="X1295" s="3285"/>
      <c r="Y1295" s="3286"/>
      <c r="Z1295" s="3285"/>
      <c r="AA1295" s="3285"/>
      <c r="AB1295" s="3285"/>
      <c r="AC1295" s="3285"/>
      <c r="AD1295" s="3285"/>
      <c r="AE1295" s="1271">
        <f t="shared" ref="AE1295" si="433">AE1227+AE1150</f>
        <v>0</v>
      </c>
      <c r="AF1295" s="1270"/>
      <c r="AG1295" s="2761"/>
    </row>
    <row r="1296" spans="2:33" ht="30" x14ac:dyDescent="0.25">
      <c r="B1296" s="414">
        <v>1</v>
      </c>
      <c r="C1296" s="861" t="s">
        <v>303</v>
      </c>
      <c r="D1296" s="335"/>
      <c r="E1296" s="2676"/>
      <c r="F1296" s="2366">
        <f t="shared" si="416"/>
        <v>151</v>
      </c>
      <c r="G1296" s="3288">
        <f t="shared" si="432"/>
        <v>62.916666666666671</v>
      </c>
      <c r="H1296" s="3288">
        <f t="shared" si="432"/>
        <v>20</v>
      </c>
      <c r="I1296" s="2483">
        <f>H1296/G1296*100</f>
        <v>31.788079470198671</v>
      </c>
      <c r="J1296" s="3284"/>
      <c r="K1296" s="3284"/>
      <c r="L1296" s="2483"/>
      <c r="M1296" s="2483"/>
      <c r="N1296" s="2483"/>
      <c r="O1296" s="2483"/>
      <c r="P1296" s="2483"/>
      <c r="Q1296" s="2361"/>
      <c r="R1296" s="3285"/>
      <c r="S1296" s="3285"/>
      <c r="T1296" s="3285"/>
      <c r="U1296" s="3285"/>
      <c r="V1296" s="3285"/>
      <c r="W1296" s="3285"/>
      <c r="X1296" s="3285"/>
      <c r="Y1296" s="3286"/>
      <c r="Z1296" s="3285"/>
      <c r="AA1296" s="3285"/>
      <c r="AB1296" s="3285"/>
      <c r="AC1296" s="3285"/>
      <c r="AD1296" s="3285"/>
      <c r="AE1296" s="1271">
        <f t="shared" ref="AE1296" si="434">AE1228+AE1151</f>
        <v>0</v>
      </c>
      <c r="AF1296" s="1270"/>
      <c r="AG1296" s="2761"/>
    </row>
    <row r="1297" spans="1:33" ht="45" x14ac:dyDescent="0.25">
      <c r="A1297" s="414">
        <v>1</v>
      </c>
      <c r="B1297" s="414">
        <v>1</v>
      </c>
      <c r="C1297" s="860" t="s">
        <v>304</v>
      </c>
      <c r="D1297" s="336"/>
      <c r="E1297" s="2676"/>
      <c r="F1297" s="2366">
        <f t="shared" si="416"/>
        <v>8416</v>
      </c>
      <c r="G1297" s="3288">
        <f t="shared" si="432"/>
        <v>3506.6666666666665</v>
      </c>
      <c r="H1297" s="3288">
        <f t="shared" si="432"/>
        <v>705</v>
      </c>
      <c r="I1297" s="2483">
        <f>H1297/G1297*100</f>
        <v>20.104562737642588</v>
      </c>
      <c r="J1297" s="3284"/>
      <c r="K1297" s="3284"/>
      <c r="L1297" s="2483"/>
      <c r="M1297" s="2483"/>
      <c r="N1297" s="2483"/>
      <c r="O1297" s="2483"/>
      <c r="P1297" s="2483"/>
      <c r="Q1297" s="2361"/>
      <c r="R1297" s="3285"/>
      <c r="S1297" s="3285"/>
      <c r="T1297" s="3285"/>
      <c r="U1297" s="3285"/>
      <c r="V1297" s="3285"/>
      <c r="W1297" s="3285"/>
      <c r="X1297" s="3285"/>
      <c r="Y1297" s="3286"/>
      <c r="Z1297" s="3285"/>
      <c r="AA1297" s="3285"/>
      <c r="AB1297" s="3285"/>
      <c r="AC1297" s="3285"/>
      <c r="AD1297" s="3285"/>
      <c r="AE1297" s="1271">
        <f t="shared" ref="AE1297" si="435">AE1229+AE1152</f>
        <v>0</v>
      </c>
      <c r="AF1297" s="1270"/>
      <c r="AG1297" s="2761"/>
    </row>
    <row r="1298" spans="1:33" ht="45" x14ac:dyDescent="0.25">
      <c r="B1298" s="414">
        <v>1</v>
      </c>
      <c r="C1298" s="861" t="s">
        <v>305</v>
      </c>
      <c r="D1298" s="336"/>
      <c r="E1298" s="2676"/>
      <c r="F1298" s="2366">
        <f t="shared" si="416"/>
        <v>2596</v>
      </c>
      <c r="G1298" s="2366">
        <f t="shared" si="432"/>
        <v>1081.6666666666667</v>
      </c>
      <c r="H1298" s="2366">
        <f t="shared" si="432"/>
        <v>74</v>
      </c>
      <c r="I1298" s="2483">
        <f>H1298/G1298*100</f>
        <v>6.8412942989214169</v>
      </c>
      <c r="J1298" s="3284"/>
      <c r="K1298" s="3284"/>
      <c r="L1298" s="2483"/>
      <c r="M1298" s="2483"/>
      <c r="N1298" s="2483"/>
      <c r="O1298" s="2483"/>
      <c r="P1298" s="2483"/>
      <c r="Q1298" s="2361"/>
      <c r="R1298" s="3285"/>
      <c r="S1298" s="3285"/>
      <c r="T1298" s="3285"/>
      <c r="U1298" s="3285"/>
      <c r="V1298" s="3285"/>
      <c r="W1298" s="3285"/>
      <c r="X1298" s="3285"/>
      <c r="Y1298" s="3286"/>
      <c r="Z1298" s="3285"/>
      <c r="AA1298" s="3285"/>
      <c r="AB1298" s="3285"/>
      <c r="AC1298" s="3285"/>
      <c r="AD1298" s="3285"/>
      <c r="AE1298" s="3289">
        <f t="shared" ref="AE1298" si="436">AE1230+AE1153</f>
        <v>0</v>
      </c>
      <c r="AF1298" s="1270"/>
      <c r="AG1298" s="2761"/>
    </row>
    <row r="1299" spans="1:33" ht="30" x14ac:dyDescent="0.25">
      <c r="B1299" s="414">
        <v>1</v>
      </c>
      <c r="C1299" s="861" t="s">
        <v>334</v>
      </c>
      <c r="D1299" s="336"/>
      <c r="E1299" s="2676"/>
      <c r="F1299" s="2366">
        <f t="shared" si="416"/>
        <v>0</v>
      </c>
      <c r="G1299" s="2366">
        <f t="shared" si="432"/>
        <v>0</v>
      </c>
      <c r="H1299" s="2366">
        <f t="shared" si="432"/>
        <v>0</v>
      </c>
      <c r="I1299" s="2483"/>
      <c r="J1299" s="3284"/>
      <c r="K1299" s="3284"/>
      <c r="L1299" s="2483"/>
      <c r="M1299" s="2483"/>
      <c r="N1299" s="2483"/>
      <c r="O1299" s="2483"/>
      <c r="P1299" s="2483"/>
      <c r="Q1299" s="2361"/>
      <c r="R1299" s="3285"/>
      <c r="S1299" s="3285"/>
      <c r="T1299" s="3285"/>
      <c r="U1299" s="3285"/>
      <c r="V1299" s="3285"/>
      <c r="W1299" s="3285"/>
      <c r="X1299" s="3285"/>
      <c r="Y1299" s="3286"/>
      <c r="Z1299" s="3285"/>
      <c r="AA1299" s="3285"/>
      <c r="AB1299" s="3285"/>
      <c r="AC1299" s="3285"/>
      <c r="AD1299" s="3285"/>
      <c r="AE1299" s="3289">
        <f t="shared" ref="AE1299" si="437">AE1231+AE1154</f>
        <v>0</v>
      </c>
      <c r="AF1299" s="1270"/>
      <c r="AG1299" s="2761"/>
    </row>
    <row r="1300" spans="1:33" ht="75" x14ac:dyDescent="0.25">
      <c r="A1300" s="414">
        <v>1</v>
      </c>
      <c r="B1300" s="414">
        <v>1</v>
      </c>
      <c r="C1300" s="861" t="s">
        <v>306</v>
      </c>
      <c r="D1300" s="336"/>
      <c r="E1300" s="2676"/>
      <c r="F1300" s="2366">
        <f t="shared" si="416"/>
        <v>5100</v>
      </c>
      <c r="G1300" s="3288">
        <f t="shared" si="432"/>
        <v>2125</v>
      </c>
      <c r="H1300" s="3288">
        <f t="shared" si="432"/>
        <v>571</v>
      </c>
      <c r="I1300" s="2483">
        <f>H1300/G1300*100</f>
        <v>26.870588235294118</v>
      </c>
      <c r="J1300" s="3284"/>
      <c r="K1300" s="3284"/>
      <c r="L1300" s="2483"/>
      <c r="M1300" s="2483"/>
      <c r="N1300" s="2483"/>
      <c r="O1300" s="2483"/>
      <c r="P1300" s="2483"/>
      <c r="Q1300" s="2361"/>
      <c r="R1300" s="3285"/>
      <c r="S1300" s="3285"/>
      <c r="T1300" s="3285"/>
      <c r="U1300" s="3285"/>
      <c r="V1300" s="3285"/>
      <c r="W1300" s="3285"/>
      <c r="X1300" s="3285"/>
      <c r="Y1300" s="3286"/>
      <c r="Z1300" s="3285"/>
      <c r="AA1300" s="3285"/>
      <c r="AB1300" s="3285"/>
      <c r="AC1300" s="3285"/>
      <c r="AD1300" s="3285"/>
      <c r="AE1300" s="1271">
        <f t="shared" ref="AE1300" si="438">AE1232+AE1155</f>
        <v>0</v>
      </c>
      <c r="AF1300" s="1270"/>
      <c r="AG1300" s="2761"/>
    </row>
    <row r="1301" spans="1:33" ht="60" x14ac:dyDescent="0.25">
      <c r="A1301" s="414">
        <v>1</v>
      </c>
      <c r="B1301" s="414">
        <v>1</v>
      </c>
      <c r="C1301" s="861" t="s">
        <v>307</v>
      </c>
      <c r="D1301" s="336"/>
      <c r="E1301" s="2676"/>
      <c r="F1301" s="2366">
        <f t="shared" si="416"/>
        <v>720</v>
      </c>
      <c r="G1301" s="3288">
        <f t="shared" si="432"/>
        <v>300</v>
      </c>
      <c r="H1301" s="3288">
        <f t="shared" si="432"/>
        <v>60</v>
      </c>
      <c r="I1301" s="2483">
        <f>H1301/G1301*100</f>
        <v>20</v>
      </c>
      <c r="J1301" s="3284"/>
      <c r="K1301" s="3284"/>
      <c r="L1301" s="2483"/>
      <c r="M1301" s="2483"/>
      <c r="N1301" s="2483"/>
      <c r="O1301" s="2483"/>
      <c r="P1301" s="2483"/>
      <c r="Q1301" s="2361"/>
      <c r="R1301" s="3285"/>
      <c r="S1301" s="3285"/>
      <c r="T1301" s="3285"/>
      <c r="U1301" s="3285"/>
      <c r="V1301" s="3285"/>
      <c r="W1301" s="3285"/>
      <c r="X1301" s="3285"/>
      <c r="Y1301" s="3286"/>
      <c r="Z1301" s="3285"/>
      <c r="AA1301" s="3285"/>
      <c r="AB1301" s="3285"/>
      <c r="AC1301" s="3285"/>
      <c r="AD1301" s="3285"/>
      <c r="AE1301" s="1271">
        <f t="shared" ref="AE1301" si="439">AE1233+AE1156</f>
        <v>0</v>
      </c>
      <c r="AF1301" s="1270"/>
      <c r="AG1301" s="2761"/>
    </row>
    <row r="1302" spans="1:33" ht="57.75" x14ac:dyDescent="0.25">
      <c r="B1302" s="414">
        <v>1</v>
      </c>
      <c r="C1302" s="858" t="s">
        <v>384</v>
      </c>
      <c r="D1302" s="336"/>
      <c r="E1302" s="2676"/>
      <c r="F1302" s="2366">
        <f>F1157</f>
        <v>450</v>
      </c>
      <c r="G1302" s="3288">
        <f>G1157</f>
        <v>187.5</v>
      </c>
      <c r="H1302" s="3288">
        <f>H1157</f>
        <v>161</v>
      </c>
      <c r="I1302" s="2483">
        <f>H1302/G1302*100</f>
        <v>85.866666666666674</v>
      </c>
      <c r="J1302" s="3284"/>
      <c r="K1302" s="3284"/>
      <c r="L1302" s="2483"/>
      <c r="M1302" s="2483"/>
      <c r="N1302" s="2483"/>
      <c r="O1302" s="2483"/>
      <c r="P1302" s="2483"/>
      <c r="Q1302" s="2361"/>
      <c r="R1302" s="3285"/>
      <c r="S1302" s="3285"/>
      <c r="T1302" s="3285"/>
      <c r="U1302" s="3285"/>
      <c r="V1302" s="3285"/>
      <c r="W1302" s="3285"/>
      <c r="X1302" s="3285"/>
      <c r="Y1302" s="3286"/>
      <c r="Z1302" s="3285"/>
      <c r="AA1302" s="3285"/>
      <c r="AB1302" s="3285"/>
      <c r="AC1302" s="3285"/>
      <c r="AD1302" s="3285"/>
      <c r="AE1302" s="1271">
        <f>AE1157</f>
        <v>0</v>
      </c>
      <c r="AF1302" s="1270"/>
      <c r="AG1302" s="2761"/>
    </row>
    <row r="1303" spans="1:33" ht="30" x14ac:dyDescent="0.25">
      <c r="B1303" s="414">
        <v>1</v>
      </c>
      <c r="C1303" s="860" t="s">
        <v>206</v>
      </c>
      <c r="D1303" s="336"/>
      <c r="E1303" s="2676"/>
      <c r="F1303" s="2366"/>
      <c r="G1303" s="3288"/>
      <c r="H1303" s="3288"/>
      <c r="I1303" s="2483"/>
      <c r="J1303" s="3284"/>
      <c r="K1303" s="3284"/>
      <c r="L1303" s="2483"/>
      <c r="M1303" s="2483"/>
      <c r="N1303" s="2483"/>
      <c r="O1303" s="2483"/>
      <c r="P1303" s="2483"/>
      <c r="Q1303" s="2361"/>
      <c r="R1303" s="3285">
        <f t="shared" ref="R1303:AD1303" si="440">R1234+R1158</f>
        <v>14340.8112</v>
      </c>
      <c r="S1303" s="3285">
        <f t="shared" ref="S1303:T1303" si="441">S1234+S1158</f>
        <v>14340.8112</v>
      </c>
      <c r="T1303" s="3285">
        <f t="shared" si="441"/>
        <v>14340.8112</v>
      </c>
      <c r="U1303" s="3285">
        <f t="shared" ref="U1303:V1303" si="442">U1234+U1158</f>
        <v>15886.623</v>
      </c>
      <c r="V1303" s="3285">
        <f t="shared" si="442"/>
        <v>15886.623</v>
      </c>
      <c r="W1303" s="3285">
        <f t="shared" si="440"/>
        <v>6318.851733333333</v>
      </c>
      <c r="X1303" s="3285">
        <f t="shared" si="440"/>
        <v>6112.2503500000003</v>
      </c>
      <c r="Y1303" s="3286">
        <f t="shared" si="440"/>
        <v>0</v>
      </c>
      <c r="Z1303" s="3285">
        <f t="shared" si="440"/>
        <v>0</v>
      </c>
      <c r="AA1303" s="3285">
        <f t="shared" si="440"/>
        <v>-206.60138333333316</v>
      </c>
      <c r="AB1303" s="3285">
        <f t="shared" si="440"/>
        <v>0</v>
      </c>
      <c r="AC1303" s="3285">
        <f t="shared" si="440"/>
        <v>0</v>
      </c>
      <c r="AD1303" s="3285">
        <f t="shared" si="440"/>
        <v>6112.2503500000003</v>
      </c>
      <c r="AE1303" s="1271"/>
      <c r="AF1303" s="1270">
        <f>AF1234</f>
        <v>0</v>
      </c>
      <c r="AG1303" s="2761"/>
    </row>
    <row r="1304" spans="1:33" ht="29.25" x14ac:dyDescent="0.25">
      <c r="A1304" s="414">
        <v>1</v>
      </c>
      <c r="B1304" s="414">
        <v>1</v>
      </c>
      <c r="C1304" s="858" t="s">
        <v>359</v>
      </c>
      <c r="D1304" s="336"/>
      <c r="E1304" s="2676"/>
      <c r="F1304" s="2366">
        <f>F1235+F1159</f>
        <v>1912</v>
      </c>
      <c r="G1304" s="3288">
        <f>G1235+G1159</f>
        <v>796.66666666666663</v>
      </c>
      <c r="H1304" s="3288">
        <f>H1235+H1159</f>
        <v>842.77499999999998</v>
      </c>
      <c r="I1304" s="3290">
        <f>H1304/G1304*100</f>
        <v>105.78765690376571</v>
      </c>
      <c r="J1304" s="3284"/>
      <c r="K1304" s="3284"/>
      <c r="L1304" s="2483"/>
      <c r="M1304" s="2483"/>
      <c r="N1304" s="2483"/>
      <c r="O1304" s="2483"/>
      <c r="P1304" s="2483"/>
      <c r="Q1304" s="2361"/>
      <c r="R1304" s="3285"/>
      <c r="S1304" s="3285"/>
      <c r="T1304" s="3285"/>
      <c r="U1304" s="3285"/>
      <c r="V1304" s="3285"/>
      <c r="W1304" s="3285"/>
      <c r="X1304" s="3285"/>
      <c r="Y1304" s="3286"/>
      <c r="Z1304" s="3285"/>
      <c r="AA1304" s="3285"/>
      <c r="AB1304" s="3285"/>
      <c r="AC1304" s="3285"/>
      <c r="AD1304" s="3285"/>
      <c r="AE1304" s="1271">
        <f>AE1235+AE1159</f>
        <v>0</v>
      </c>
      <c r="AF1304" s="1270"/>
      <c r="AG1304" s="2761"/>
    </row>
    <row r="1305" spans="1:33" x14ac:dyDescent="0.25">
      <c r="A1305" s="414">
        <v>1</v>
      </c>
      <c r="B1305" s="414">
        <v>1</v>
      </c>
      <c r="C1305" s="861" t="s">
        <v>347</v>
      </c>
      <c r="D1305" s="336"/>
      <c r="E1305" s="2676"/>
      <c r="F1305" s="2366">
        <f t="shared" ref="F1305:F1318" si="443">F1236+F1160</f>
        <v>0</v>
      </c>
      <c r="G1305" s="3288"/>
      <c r="H1305" s="3288"/>
      <c r="I1305" s="2483"/>
      <c r="J1305" s="3284"/>
      <c r="K1305" s="3284"/>
      <c r="L1305" s="2483"/>
      <c r="M1305" s="2483"/>
      <c r="N1305" s="2483"/>
      <c r="O1305" s="2483"/>
      <c r="P1305" s="2483"/>
      <c r="Q1305" s="2361"/>
      <c r="R1305" s="3285"/>
      <c r="S1305" s="3285"/>
      <c r="T1305" s="3285"/>
      <c r="U1305" s="3285"/>
      <c r="V1305" s="3285"/>
      <c r="W1305" s="3285"/>
      <c r="X1305" s="3285"/>
      <c r="Y1305" s="3286"/>
      <c r="Z1305" s="3285"/>
      <c r="AA1305" s="3285"/>
      <c r="AB1305" s="3285"/>
      <c r="AC1305" s="3285"/>
      <c r="AD1305" s="3285"/>
      <c r="AE1305" s="1271"/>
      <c r="AF1305" s="1270"/>
      <c r="AG1305" s="2761"/>
    </row>
    <row r="1306" spans="1:33" ht="30" x14ac:dyDescent="0.25">
      <c r="B1306" s="414">
        <v>1</v>
      </c>
      <c r="C1306" s="860" t="s">
        <v>348</v>
      </c>
      <c r="D1306" s="336"/>
      <c r="E1306" s="2676"/>
      <c r="F1306" s="2366">
        <f t="shared" si="443"/>
        <v>300</v>
      </c>
      <c r="G1306" s="2366">
        <f t="shared" ref="G1306:H1308" si="444">G1237+G1161</f>
        <v>125.00000000000001</v>
      </c>
      <c r="H1306" s="2366">
        <f t="shared" si="444"/>
        <v>112.77500000000001</v>
      </c>
      <c r="I1306" s="2483"/>
      <c r="J1306" s="3284"/>
      <c r="K1306" s="3284"/>
      <c r="L1306" s="2483"/>
      <c r="M1306" s="2483"/>
      <c r="N1306" s="2483"/>
      <c r="O1306" s="2483"/>
      <c r="P1306" s="2483"/>
      <c r="Q1306" s="2361"/>
      <c r="R1306" s="3285"/>
      <c r="S1306" s="3285"/>
      <c r="T1306" s="3285"/>
      <c r="U1306" s="3285"/>
      <c r="V1306" s="3285"/>
      <c r="W1306" s="3285"/>
      <c r="X1306" s="3285"/>
      <c r="Y1306" s="3286"/>
      <c r="Z1306" s="3285"/>
      <c r="AA1306" s="3285"/>
      <c r="AB1306" s="3285"/>
      <c r="AC1306" s="3285"/>
      <c r="AD1306" s="3285"/>
      <c r="AE1306" s="3289">
        <f>AE1237+AE1161</f>
        <v>0</v>
      </c>
      <c r="AF1306" s="1270"/>
      <c r="AG1306" s="2761"/>
    </row>
    <row r="1307" spans="1:33" x14ac:dyDescent="0.25">
      <c r="A1307" s="414">
        <v>1</v>
      </c>
      <c r="B1307" s="414">
        <v>1</v>
      </c>
      <c r="C1307" s="861" t="s">
        <v>349</v>
      </c>
      <c r="D1307" s="336"/>
      <c r="E1307" s="2676"/>
      <c r="F1307" s="2366">
        <f t="shared" si="443"/>
        <v>200</v>
      </c>
      <c r="G1307" s="3288">
        <f t="shared" si="444"/>
        <v>83.333333333333343</v>
      </c>
      <c r="H1307" s="3288">
        <f t="shared" si="444"/>
        <v>0</v>
      </c>
      <c r="I1307" s="2483"/>
      <c r="J1307" s="3284"/>
      <c r="K1307" s="3284"/>
      <c r="L1307" s="2483"/>
      <c r="M1307" s="2483"/>
      <c r="N1307" s="2483"/>
      <c r="O1307" s="2483"/>
      <c r="P1307" s="2483"/>
      <c r="Q1307" s="2361"/>
      <c r="R1307" s="3285"/>
      <c r="S1307" s="3285"/>
      <c r="T1307" s="3285"/>
      <c r="U1307" s="3285"/>
      <c r="V1307" s="3285"/>
      <c r="W1307" s="3285"/>
      <c r="X1307" s="3285"/>
      <c r="Y1307" s="3286"/>
      <c r="Z1307" s="3285"/>
      <c r="AA1307" s="3285"/>
      <c r="AB1307" s="3285"/>
      <c r="AC1307" s="3285"/>
      <c r="AD1307" s="3285"/>
      <c r="AE1307" s="1271">
        <f>AE1238+AE1162</f>
        <v>0</v>
      </c>
      <c r="AF1307" s="1270"/>
      <c r="AG1307" s="2761"/>
    </row>
    <row r="1308" spans="1:33" ht="30" x14ac:dyDescent="0.25">
      <c r="B1308" s="414">
        <v>1</v>
      </c>
      <c r="C1308" s="861" t="s">
        <v>374</v>
      </c>
      <c r="D1308" s="336"/>
      <c r="E1308" s="2676"/>
      <c r="F1308" s="2366">
        <f t="shared" si="443"/>
        <v>400</v>
      </c>
      <c r="G1308" s="3288">
        <f t="shared" si="444"/>
        <v>166.66666666666669</v>
      </c>
      <c r="H1308" s="3288">
        <f t="shared" si="444"/>
        <v>451.1</v>
      </c>
      <c r="I1308" s="2483"/>
      <c r="J1308" s="3284"/>
      <c r="K1308" s="3284"/>
      <c r="L1308" s="2483"/>
      <c r="M1308" s="2483"/>
      <c r="N1308" s="2483"/>
      <c r="O1308" s="2483"/>
      <c r="P1308" s="2483"/>
      <c r="Q1308" s="2361"/>
      <c r="R1308" s="3285"/>
      <c r="S1308" s="3285"/>
      <c r="T1308" s="3285"/>
      <c r="U1308" s="3285"/>
      <c r="V1308" s="3285"/>
      <c r="W1308" s="3285"/>
      <c r="X1308" s="3285"/>
      <c r="Y1308" s="3286"/>
      <c r="Z1308" s="3285"/>
      <c r="AA1308" s="3285"/>
      <c r="AB1308" s="3285"/>
      <c r="AC1308" s="3285"/>
      <c r="AD1308" s="3285"/>
      <c r="AE1308" s="1271">
        <f t="shared" ref="AE1308" si="445">AE1239+AE1163</f>
        <v>0</v>
      </c>
      <c r="AF1308" s="1270"/>
      <c r="AG1308" s="2761"/>
    </row>
    <row r="1309" spans="1:33" ht="60" x14ac:dyDescent="0.25">
      <c r="A1309" s="414">
        <v>1</v>
      </c>
      <c r="B1309" s="414">
        <v>1</v>
      </c>
      <c r="C1309" s="861" t="s">
        <v>351</v>
      </c>
      <c r="D1309" s="2568"/>
      <c r="E1309" s="2676"/>
      <c r="F1309" s="2366">
        <f t="shared" si="443"/>
        <v>0</v>
      </c>
      <c r="G1309" s="3288"/>
      <c r="H1309" s="3288"/>
      <c r="I1309" s="2483"/>
      <c r="J1309" s="3284"/>
      <c r="K1309" s="3284"/>
      <c r="L1309" s="2483"/>
      <c r="M1309" s="2483"/>
      <c r="N1309" s="2483"/>
      <c r="O1309" s="2483"/>
      <c r="P1309" s="2483"/>
      <c r="Q1309" s="2361"/>
      <c r="R1309" s="3285">
        <f t="shared" ref="R1309:AD1309" si="446">R1256+R1165</f>
        <v>0</v>
      </c>
      <c r="S1309" s="3285">
        <f t="shared" ref="S1309:T1309" si="447">S1256+S1165</f>
        <v>0</v>
      </c>
      <c r="T1309" s="3285">
        <f t="shared" si="447"/>
        <v>0</v>
      </c>
      <c r="U1309" s="3285">
        <f t="shared" ref="U1309:V1309" si="448">U1256+U1165</f>
        <v>0</v>
      </c>
      <c r="V1309" s="3285">
        <f t="shared" si="448"/>
        <v>0</v>
      </c>
      <c r="W1309" s="3285">
        <f t="shared" si="446"/>
        <v>0</v>
      </c>
      <c r="X1309" s="3285">
        <f t="shared" si="446"/>
        <v>0</v>
      </c>
      <c r="Y1309" s="3286">
        <f t="shared" si="446"/>
        <v>0</v>
      </c>
      <c r="Z1309" s="3285">
        <f t="shared" si="446"/>
        <v>0</v>
      </c>
      <c r="AA1309" s="3285">
        <f t="shared" si="446"/>
        <v>0</v>
      </c>
      <c r="AB1309" s="3285">
        <f t="shared" si="446"/>
        <v>0</v>
      </c>
      <c r="AC1309" s="3285">
        <f t="shared" si="446"/>
        <v>0</v>
      </c>
      <c r="AD1309" s="3285">
        <f t="shared" si="446"/>
        <v>0</v>
      </c>
      <c r="AE1309" s="1271"/>
      <c r="AF1309" s="1270">
        <f>AF1256+AF1165</f>
        <v>0</v>
      </c>
      <c r="AG1309" s="2761"/>
    </row>
    <row r="1310" spans="1:33" ht="45" x14ac:dyDescent="0.25">
      <c r="A1310" s="414">
        <v>1</v>
      </c>
      <c r="B1310" s="414">
        <v>1</v>
      </c>
      <c r="C1310" s="861" t="s">
        <v>352</v>
      </c>
      <c r="D1310" s="335"/>
      <c r="E1310" s="2676"/>
      <c r="F1310" s="2366">
        <f t="shared" si="443"/>
        <v>0</v>
      </c>
      <c r="G1310" s="3288"/>
      <c r="H1310" s="3288"/>
      <c r="I1310" s="2483"/>
      <c r="J1310" s="3284"/>
      <c r="K1310" s="3284"/>
      <c r="L1310" s="2483"/>
      <c r="M1310" s="2483"/>
      <c r="N1310" s="2483"/>
      <c r="O1310" s="2483"/>
      <c r="P1310" s="2483"/>
      <c r="Q1310" s="2361"/>
      <c r="R1310" s="3285"/>
      <c r="S1310" s="3285"/>
      <c r="T1310" s="3285"/>
      <c r="U1310" s="3285"/>
      <c r="V1310" s="3285"/>
      <c r="W1310" s="3285"/>
      <c r="X1310" s="3285"/>
      <c r="Y1310" s="3286"/>
      <c r="Z1310" s="3285"/>
      <c r="AA1310" s="3285"/>
      <c r="AB1310" s="3285"/>
      <c r="AC1310" s="3285"/>
      <c r="AD1310" s="3285"/>
      <c r="AE1310" s="1271"/>
      <c r="AF1310" s="1270"/>
      <c r="AG1310" s="2761"/>
    </row>
    <row r="1311" spans="1:33" ht="105" x14ac:dyDescent="0.25">
      <c r="C1311" s="861" t="s">
        <v>534</v>
      </c>
      <c r="D1311" s="335"/>
      <c r="E1311" s="2676"/>
      <c r="F1311" s="2366">
        <f t="shared" si="443"/>
        <v>580</v>
      </c>
      <c r="G1311" s="3288">
        <f t="shared" ref="G1311:H1316" si="449">G1242+G1166</f>
        <v>241.66666666666669</v>
      </c>
      <c r="H1311" s="3288">
        <f t="shared" si="449"/>
        <v>521</v>
      </c>
      <c r="I1311" s="2483">
        <f>H1311/G1311*100</f>
        <v>215.58620689655172</v>
      </c>
      <c r="J1311" s="3284"/>
      <c r="K1311" s="3284"/>
      <c r="L1311" s="2483"/>
      <c r="M1311" s="2483"/>
      <c r="N1311" s="2483"/>
      <c r="O1311" s="2483"/>
      <c r="P1311" s="2483"/>
      <c r="Q1311" s="2361"/>
      <c r="R1311" s="3285"/>
      <c r="S1311" s="3285"/>
      <c r="T1311" s="3285"/>
      <c r="U1311" s="3285"/>
      <c r="V1311" s="3285"/>
      <c r="W1311" s="3285"/>
      <c r="X1311" s="3285"/>
      <c r="Y1311" s="3286"/>
      <c r="Z1311" s="3285"/>
      <c r="AA1311" s="3285"/>
      <c r="AB1311" s="3285"/>
      <c r="AC1311" s="3285"/>
      <c r="AD1311" s="3285"/>
      <c r="AE1311" s="1271">
        <f t="shared" ref="AE1311" si="450">AE1242+AE1166</f>
        <v>0</v>
      </c>
      <c r="AF1311" s="1270"/>
      <c r="AG1311" s="2761"/>
    </row>
    <row r="1312" spans="1:33" ht="43.5" x14ac:dyDescent="0.25">
      <c r="C1312" s="858" t="s">
        <v>510</v>
      </c>
      <c r="D1312" s="335"/>
      <c r="E1312" s="2676"/>
      <c r="F1312" s="2366">
        <f t="shared" si="443"/>
        <v>1032</v>
      </c>
      <c r="G1312" s="3288">
        <f t="shared" si="449"/>
        <v>430</v>
      </c>
      <c r="H1312" s="3288">
        <f t="shared" si="449"/>
        <v>208</v>
      </c>
      <c r="I1312" s="2483">
        <f>H1312/G1312*100</f>
        <v>48.372093023255815</v>
      </c>
      <c r="J1312" s="3284"/>
      <c r="K1312" s="3284"/>
      <c r="L1312" s="2483"/>
      <c r="M1312" s="2483"/>
      <c r="N1312" s="2483"/>
      <c r="O1312" s="2483"/>
      <c r="P1312" s="2483"/>
      <c r="Q1312" s="2361"/>
      <c r="R1312" s="3288">
        <f t="shared" ref="R1312:AE1312" si="451">R1243+R1167</f>
        <v>2139.33527</v>
      </c>
      <c r="S1312" s="3288">
        <f t="shared" ref="S1312:T1312" si="452">S1243+S1167</f>
        <v>2139.33527</v>
      </c>
      <c r="T1312" s="3288">
        <f t="shared" si="452"/>
        <v>2139.33527</v>
      </c>
      <c r="U1312" s="3288">
        <f t="shared" ref="U1312:V1312" si="453">U1243+U1167</f>
        <v>2139.33527</v>
      </c>
      <c r="V1312" s="3288">
        <f t="shared" si="453"/>
        <v>2139.33527</v>
      </c>
      <c r="W1312" s="3288">
        <f t="shared" si="451"/>
        <v>891.38969583333335</v>
      </c>
      <c r="X1312" s="3288">
        <f t="shared" si="451"/>
        <v>347.57343000000003</v>
      </c>
      <c r="Y1312" s="3288">
        <f t="shared" si="451"/>
        <v>0</v>
      </c>
      <c r="Z1312" s="3288">
        <f t="shared" si="451"/>
        <v>0</v>
      </c>
      <c r="AA1312" s="3288">
        <f t="shared" si="451"/>
        <v>-543.81626583333332</v>
      </c>
      <c r="AB1312" s="3288">
        <f t="shared" si="451"/>
        <v>0</v>
      </c>
      <c r="AC1312" s="3288">
        <f t="shared" si="451"/>
        <v>0</v>
      </c>
      <c r="AD1312" s="3288">
        <f t="shared" si="451"/>
        <v>347.57343000000003</v>
      </c>
      <c r="AE1312" s="1271">
        <f t="shared" si="451"/>
        <v>0</v>
      </c>
      <c r="AF1312" s="1270"/>
      <c r="AG1312" s="2761"/>
    </row>
    <row r="1313" spans="1:33" x14ac:dyDescent="0.25">
      <c r="C1313" s="861" t="s">
        <v>511</v>
      </c>
      <c r="D1313" s="335"/>
      <c r="E1313" s="2676"/>
      <c r="F1313" s="2366">
        <f t="shared" si="443"/>
        <v>1032</v>
      </c>
      <c r="G1313" s="3288">
        <f t="shared" si="449"/>
        <v>430</v>
      </c>
      <c r="H1313" s="3288">
        <f t="shared" si="449"/>
        <v>208</v>
      </c>
      <c r="I1313" s="2483">
        <f>H1313/G1313*100</f>
        <v>48.372093023255815</v>
      </c>
      <c r="J1313" s="3284"/>
      <c r="K1313" s="3284"/>
      <c r="L1313" s="2483"/>
      <c r="M1313" s="2483"/>
      <c r="N1313" s="2483"/>
      <c r="O1313" s="2483"/>
      <c r="P1313" s="2483"/>
      <c r="Q1313" s="2361"/>
      <c r="R1313" s="3285"/>
      <c r="S1313" s="3285"/>
      <c r="T1313" s="3285"/>
      <c r="U1313" s="3285"/>
      <c r="V1313" s="3285"/>
      <c r="W1313" s="3285"/>
      <c r="X1313" s="3285"/>
      <c r="Y1313" s="3286"/>
      <c r="Z1313" s="3285"/>
      <c r="AA1313" s="3285"/>
      <c r="AB1313" s="3285"/>
      <c r="AC1313" s="3285"/>
      <c r="AD1313" s="3285"/>
      <c r="AE1313" s="1271">
        <f t="shared" ref="AE1313" si="454">AE1244+AE1168</f>
        <v>0</v>
      </c>
      <c r="AF1313" s="1270"/>
      <c r="AG1313" s="2761"/>
    </row>
    <row r="1314" spans="1:33" ht="43.5" x14ac:dyDescent="0.25">
      <c r="C1314" s="858" t="s">
        <v>512</v>
      </c>
      <c r="D1314" s="335"/>
      <c r="E1314" s="2676"/>
      <c r="F1314" s="2366">
        <f t="shared" si="443"/>
        <v>0</v>
      </c>
      <c r="G1314" s="3288">
        <f t="shared" si="449"/>
        <v>0</v>
      </c>
      <c r="H1314" s="3288">
        <f t="shared" si="449"/>
        <v>1</v>
      </c>
      <c r="I1314" s="2483"/>
      <c r="J1314" s="3284"/>
      <c r="K1314" s="3284"/>
      <c r="L1314" s="2483"/>
      <c r="M1314" s="2483"/>
      <c r="N1314" s="2483"/>
      <c r="O1314" s="2483"/>
      <c r="P1314" s="2483"/>
      <c r="Q1314" s="2361"/>
      <c r="R1314" s="3285"/>
      <c r="S1314" s="3285"/>
      <c r="T1314" s="3285"/>
      <c r="U1314" s="3285"/>
      <c r="V1314" s="3285"/>
      <c r="W1314" s="3285"/>
      <c r="X1314" s="3285"/>
      <c r="Y1314" s="3286"/>
      <c r="Z1314" s="3285"/>
      <c r="AA1314" s="3285"/>
      <c r="AB1314" s="3285"/>
      <c r="AC1314" s="3285"/>
      <c r="AD1314" s="3285"/>
      <c r="AE1314" s="1271">
        <f t="shared" ref="AE1314" si="455">AE1245+AE1169</f>
        <v>0</v>
      </c>
      <c r="AF1314" s="1270"/>
      <c r="AG1314" s="2761"/>
    </row>
    <row r="1315" spans="1:33" ht="30" x14ac:dyDescent="0.25">
      <c r="A1315" s="414">
        <v>1</v>
      </c>
      <c r="B1315" s="414">
        <v>1</v>
      </c>
      <c r="C1315" s="859" t="s">
        <v>360</v>
      </c>
      <c r="D1315" s="336"/>
      <c r="E1315" s="2676"/>
      <c r="F1315" s="2366">
        <f t="shared" si="443"/>
        <v>5371.0638297872338</v>
      </c>
      <c r="G1315" s="3288">
        <f t="shared" si="449"/>
        <v>2222.6654846335696</v>
      </c>
      <c r="H1315" s="3288">
        <f t="shared" si="449"/>
        <v>2214.9851063829788</v>
      </c>
      <c r="I1315" s="2483">
        <f>H1315/G1315*100</f>
        <v>99.654451904540338</v>
      </c>
      <c r="J1315" s="3284"/>
      <c r="K1315" s="3284"/>
      <c r="L1315" s="2483"/>
      <c r="M1315" s="2483"/>
      <c r="N1315" s="2483"/>
      <c r="O1315" s="2483"/>
      <c r="P1315" s="2483"/>
      <c r="Q1315" s="2361"/>
      <c r="R1315" s="3285"/>
      <c r="S1315" s="3285"/>
      <c r="T1315" s="3285"/>
      <c r="U1315" s="3285"/>
      <c r="V1315" s="3285"/>
      <c r="W1315" s="3285"/>
      <c r="X1315" s="3285"/>
      <c r="Y1315" s="3286"/>
      <c r="Z1315" s="3285"/>
      <c r="AA1315" s="3285"/>
      <c r="AB1315" s="3285"/>
      <c r="AC1315" s="3285"/>
      <c r="AD1315" s="3285"/>
      <c r="AE1315" s="1271">
        <f t="shared" ref="AE1315" si="456">AE1246+AE1170</f>
        <v>0</v>
      </c>
      <c r="AF1315" s="1270"/>
      <c r="AG1315" s="2761"/>
    </row>
    <row r="1316" spans="1:33" x14ac:dyDescent="0.25">
      <c r="A1316" s="414">
        <v>1</v>
      </c>
      <c r="B1316" s="414">
        <v>1</v>
      </c>
      <c r="C1316" s="858" t="s">
        <v>375</v>
      </c>
      <c r="D1316" s="336"/>
      <c r="E1316" s="2676"/>
      <c r="F1316" s="2359">
        <f t="shared" si="443"/>
        <v>100</v>
      </c>
      <c r="G1316" s="2483">
        <f t="shared" si="449"/>
        <v>41.666666666666671</v>
      </c>
      <c r="H1316" s="2483">
        <f t="shared" si="449"/>
        <v>1</v>
      </c>
      <c r="I1316" s="2483">
        <f>H1316/G1316*100</f>
        <v>2.4</v>
      </c>
      <c r="J1316" s="3284"/>
      <c r="K1316" s="3284"/>
      <c r="L1316" s="2483"/>
      <c r="M1316" s="2483"/>
      <c r="N1316" s="2483"/>
      <c r="O1316" s="2483"/>
      <c r="P1316" s="2483"/>
      <c r="Q1316" s="2361"/>
      <c r="R1316" s="3285"/>
      <c r="S1316" s="3285"/>
      <c r="T1316" s="3285"/>
      <c r="U1316" s="3285"/>
      <c r="V1316" s="3285"/>
      <c r="W1316" s="3285"/>
      <c r="X1316" s="3285"/>
      <c r="Y1316" s="3286"/>
      <c r="Z1316" s="3285"/>
      <c r="AA1316" s="3285"/>
      <c r="AB1316" s="3285"/>
      <c r="AC1316" s="3285"/>
      <c r="AD1316" s="3285"/>
      <c r="AE1316" s="1269">
        <f>AE1247+AE1171</f>
        <v>0</v>
      </c>
      <c r="AF1316" s="1270"/>
      <c r="AG1316" s="2761"/>
    </row>
    <row r="1317" spans="1:33" ht="29.25" x14ac:dyDescent="0.25">
      <c r="B1317" s="414">
        <v>1</v>
      </c>
      <c r="C1317" s="858" t="s">
        <v>376</v>
      </c>
      <c r="D1317" s="336"/>
      <c r="E1317" s="2676"/>
      <c r="F1317" s="2359">
        <f t="shared" si="443"/>
        <v>5221.0638297872338</v>
      </c>
      <c r="G1317" s="2483">
        <f t="shared" ref="G1317" si="457">G1248+G1172</f>
        <v>2175.4432624113474</v>
      </c>
      <c r="H1317" s="2483">
        <f t="shared" ref="H1317" si="458">H1248+H1172</f>
        <v>2213.9851063829788</v>
      </c>
      <c r="I1317" s="2483">
        <f t="shared" ref="I1317:I1318" si="459">H1317/G1317*100</f>
        <v>101.77167773747912</v>
      </c>
      <c r="J1317" s="3284"/>
      <c r="K1317" s="3284"/>
      <c r="L1317" s="2483"/>
      <c r="M1317" s="2483"/>
      <c r="N1317" s="2483"/>
      <c r="O1317" s="2483"/>
      <c r="P1317" s="2483"/>
      <c r="Q1317" s="2361"/>
      <c r="R1317" s="3285"/>
      <c r="S1317" s="3285"/>
      <c r="T1317" s="3285"/>
      <c r="U1317" s="3285"/>
      <c r="V1317" s="3285"/>
      <c r="W1317" s="3285"/>
      <c r="X1317" s="3285"/>
      <c r="Y1317" s="3286"/>
      <c r="Z1317" s="3285"/>
      <c r="AA1317" s="3285"/>
      <c r="AB1317" s="3285"/>
      <c r="AC1317" s="3285"/>
      <c r="AD1317" s="3285"/>
      <c r="AE1317" s="1269">
        <f>AE1248+AE1172</f>
        <v>0</v>
      </c>
      <c r="AF1317" s="1270"/>
      <c r="AG1317" s="2761"/>
    </row>
    <row r="1318" spans="1:33" x14ac:dyDescent="0.25">
      <c r="B1318" s="414">
        <v>1</v>
      </c>
      <c r="C1318" s="861" t="s">
        <v>377</v>
      </c>
      <c r="D1318" s="336"/>
      <c r="E1318" s="2676"/>
      <c r="F1318" s="2359">
        <f t="shared" si="443"/>
        <v>49078</v>
      </c>
      <c r="G1318" s="2483">
        <f t="shared" ref="G1318" si="460">G1249+G1173</f>
        <v>20449.166666666664</v>
      </c>
      <c r="H1318" s="2483">
        <f t="shared" ref="H1318" si="461">H1249+H1173</f>
        <v>20811.460000000003</v>
      </c>
      <c r="I1318" s="2483">
        <f t="shared" si="459"/>
        <v>101.77167773747915</v>
      </c>
      <c r="J1318" s="3284"/>
      <c r="K1318" s="3284"/>
      <c r="L1318" s="2483"/>
      <c r="M1318" s="2483"/>
      <c r="N1318" s="2483"/>
      <c r="O1318" s="2483"/>
      <c r="P1318" s="2483"/>
      <c r="Q1318" s="2361"/>
      <c r="R1318" s="3285"/>
      <c r="S1318" s="3285"/>
      <c r="T1318" s="3285"/>
      <c r="U1318" s="3285"/>
      <c r="V1318" s="3285"/>
      <c r="W1318" s="3285"/>
      <c r="X1318" s="3285"/>
      <c r="Y1318" s="3286"/>
      <c r="Z1318" s="3285"/>
      <c r="AA1318" s="3285"/>
      <c r="AB1318" s="3285"/>
      <c r="AC1318" s="3285"/>
      <c r="AD1318" s="3285"/>
      <c r="AE1318" s="1269">
        <f>AE1249+AE1173</f>
        <v>0</v>
      </c>
      <c r="AF1318" s="1270"/>
      <c r="AG1318" s="2761"/>
    </row>
    <row r="1319" spans="1:33" ht="30" x14ac:dyDescent="0.25">
      <c r="C1319" s="861" t="s">
        <v>566</v>
      </c>
      <c r="D1319" s="336"/>
      <c r="E1319" s="2676"/>
      <c r="F1319" s="2359">
        <f>F1250</f>
        <v>50</v>
      </c>
      <c r="G1319" s="2483">
        <f t="shared" ref="G1319:I1319" si="462">G1250</f>
        <v>5.5555555555555554</v>
      </c>
      <c r="H1319" s="2483">
        <f t="shared" si="462"/>
        <v>0</v>
      </c>
      <c r="I1319" s="2483">
        <f t="shared" si="462"/>
        <v>0</v>
      </c>
      <c r="J1319" s="3284"/>
      <c r="K1319" s="3284"/>
      <c r="L1319" s="2483"/>
      <c r="M1319" s="2483"/>
      <c r="N1319" s="2483"/>
      <c r="O1319" s="2483"/>
      <c r="P1319" s="2483"/>
      <c r="Q1319" s="2361"/>
      <c r="R1319" s="3285"/>
      <c r="S1319" s="3285"/>
      <c r="T1319" s="3285"/>
      <c r="U1319" s="3285"/>
      <c r="V1319" s="3285"/>
      <c r="W1319" s="3285"/>
      <c r="X1319" s="3285"/>
      <c r="Y1319" s="3286"/>
      <c r="Z1319" s="3285"/>
      <c r="AA1319" s="3285"/>
      <c r="AB1319" s="3285"/>
      <c r="AC1319" s="3285"/>
      <c r="AD1319" s="3285"/>
      <c r="AE1319" s="1269"/>
      <c r="AF1319" s="1270"/>
      <c r="AG1319" s="2761"/>
    </row>
    <row r="1320" spans="1:33" ht="30" x14ac:dyDescent="0.25">
      <c r="B1320" s="414">
        <v>1</v>
      </c>
      <c r="C1320" s="864" t="s">
        <v>353</v>
      </c>
      <c r="D1320" s="336"/>
      <c r="E1320" s="2676"/>
      <c r="F1320" s="2359">
        <f t="shared" ref="F1320:H1323" si="463">F1254+F1174</f>
        <v>6028</v>
      </c>
      <c r="G1320" s="2483">
        <f t="shared" si="463"/>
        <v>2511.666666666667</v>
      </c>
      <c r="H1320" s="2483">
        <f t="shared" si="463"/>
        <v>1526</v>
      </c>
      <c r="I1320" s="2483">
        <f t="shared" ref="I1320:I1336" si="464">H1320/G1320*100</f>
        <v>60.756469807564692</v>
      </c>
      <c r="J1320" s="3284"/>
      <c r="K1320" s="3284"/>
      <c r="L1320" s="2483"/>
      <c r="M1320" s="2483"/>
      <c r="N1320" s="2483"/>
      <c r="O1320" s="2483"/>
      <c r="P1320" s="2483"/>
      <c r="Q1320" s="2361"/>
      <c r="R1320" s="3285"/>
      <c r="S1320" s="3285"/>
      <c r="T1320" s="3285"/>
      <c r="U1320" s="3285"/>
      <c r="V1320" s="3285"/>
      <c r="W1320" s="3285"/>
      <c r="X1320" s="3285"/>
      <c r="Y1320" s="3286"/>
      <c r="Z1320" s="3285"/>
      <c r="AA1320" s="3285"/>
      <c r="AB1320" s="3285"/>
      <c r="AC1320" s="3285"/>
      <c r="AD1320" s="3285"/>
      <c r="AE1320" s="1269">
        <f t="shared" ref="AE1320" si="465">AE1254+AE1174</f>
        <v>0</v>
      </c>
      <c r="AF1320" s="1270"/>
      <c r="AG1320" s="2761"/>
    </row>
    <row r="1321" spans="1:33" ht="29.25" x14ac:dyDescent="0.25">
      <c r="B1321" s="414">
        <v>1</v>
      </c>
      <c r="C1321" s="858" t="s">
        <v>201</v>
      </c>
      <c r="D1321" s="336"/>
      <c r="E1321" s="2676"/>
      <c r="F1321" s="2359">
        <f t="shared" si="463"/>
        <v>700</v>
      </c>
      <c r="G1321" s="2483">
        <f t="shared" si="463"/>
        <v>291.66666666666669</v>
      </c>
      <c r="H1321" s="2483">
        <f t="shared" si="463"/>
        <v>251</v>
      </c>
      <c r="I1321" s="2483">
        <f t="shared" si="464"/>
        <v>86.05714285714285</v>
      </c>
      <c r="J1321" s="3284"/>
      <c r="K1321" s="3284"/>
      <c r="L1321" s="2483"/>
      <c r="M1321" s="2483"/>
      <c r="N1321" s="2483"/>
      <c r="O1321" s="2483"/>
      <c r="P1321" s="2483"/>
      <c r="Q1321" s="2361"/>
      <c r="R1321" s="3285"/>
      <c r="S1321" s="3285"/>
      <c r="T1321" s="3285"/>
      <c r="U1321" s="3285"/>
      <c r="V1321" s="3285"/>
      <c r="W1321" s="3285"/>
      <c r="X1321" s="3285"/>
      <c r="Y1321" s="3286"/>
      <c r="Z1321" s="3285"/>
      <c r="AA1321" s="3285"/>
      <c r="AB1321" s="3285"/>
      <c r="AC1321" s="3285"/>
      <c r="AD1321" s="3285"/>
      <c r="AE1321" s="1269">
        <f t="shared" ref="AE1321" si="466">AE1255+AE1175</f>
        <v>0</v>
      </c>
      <c r="AF1321" s="1270"/>
      <c r="AG1321" s="2761"/>
    </row>
    <row r="1322" spans="1:33" ht="72" x14ac:dyDescent="0.25">
      <c r="A1322" s="414">
        <v>1</v>
      </c>
      <c r="B1322" s="414">
        <v>1</v>
      </c>
      <c r="C1322" s="858" t="s">
        <v>361</v>
      </c>
      <c r="D1322" s="336"/>
      <c r="E1322" s="2676"/>
      <c r="F1322" s="2359">
        <f t="shared" si="463"/>
        <v>470</v>
      </c>
      <c r="G1322" s="2483">
        <f t="shared" si="463"/>
        <v>195.83333333333331</v>
      </c>
      <c r="H1322" s="2483">
        <f t="shared" si="463"/>
        <v>349</v>
      </c>
      <c r="I1322" s="2483">
        <f t="shared" si="464"/>
        <v>178.21276595744681</v>
      </c>
      <c r="J1322" s="3284"/>
      <c r="K1322" s="3284"/>
      <c r="L1322" s="2483"/>
      <c r="M1322" s="2483"/>
      <c r="N1322" s="2483"/>
      <c r="O1322" s="2483"/>
      <c r="P1322" s="2483"/>
      <c r="Q1322" s="2361"/>
      <c r="R1322" s="3285"/>
      <c r="S1322" s="3285"/>
      <c r="T1322" s="3285"/>
      <c r="U1322" s="3285"/>
      <c r="V1322" s="3285"/>
      <c r="W1322" s="3285"/>
      <c r="X1322" s="3285"/>
      <c r="Y1322" s="3286"/>
      <c r="Z1322" s="3285"/>
      <c r="AA1322" s="3285"/>
      <c r="AB1322" s="3285"/>
      <c r="AC1322" s="3285"/>
      <c r="AD1322" s="3285"/>
      <c r="AE1322" s="1269">
        <f t="shared" ref="AE1322" si="467">AE1256+AE1176</f>
        <v>0</v>
      </c>
      <c r="AF1322" s="1270"/>
      <c r="AG1322" s="2761"/>
    </row>
    <row r="1323" spans="1:33" x14ac:dyDescent="0.25">
      <c r="A1323" s="414">
        <v>1</v>
      </c>
      <c r="B1323" s="414">
        <v>1</v>
      </c>
      <c r="C1323" s="858" t="s">
        <v>234</v>
      </c>
      <c r="D1323" s="336"/>
      <c r="E1323" s="2676"/>
      <c r="F1323" s="2359">
        <f t="shared" si="463"/>
        <v>3067</v>
      </c>
      <c r="G1323" s="2483">
        <f t="shared" si="463"/>
        <v>1277.9166666666665</v>
      </c>
      <c r="H1323" s="2483">
        <f t="shared" si="463"/>
        <v>1330</v>
      </c>
      <c r="I1323" s="2483">
        <f t="shared" si="464"/>
        <v>104.07564395174438</v>
      </c>
      <c r="J1323" s="3284"/>
      <c r="K1323" s="3284"/>
      <c r="L1323" s="2483"/>
      <c r="M1323" s="2483"/>
      <c r="N1323" s="2483"/>
      <c r="O1323" s="2483"/>
      <c r="P1323" s="2483"/>
      <c r="Q1323" s="2361"/>
      <c r="R1323" s="3285">
        <f t="shared" ref="R1323:AE1323" si="468">R1257+R1177</f>
        <v>5449.3058700000001</v>
      </c>
      <c r="S1323" s="3285">
        <f t="shared" ref="S1323:T1323" si="469">S1257+S1177</f>
        <v>5449.3058700000001</v>
      </c>
      <c r="T1323" s="3285">
        <f t="shared" si="469"/>
        <v>5449.3058700000001</v>
      </c>
      <c r="U1323" s="3285">
        <f t="shared" ref="U1323:V1323" si="470">U1257+U1177</f>
        <v>5449.3058700000001</v>
      </c>
      <c r="V1323" s="3285">
        <f t="shared" si="470"/>
        <v>5449.3058700000001</v>
      </c>
      <c r="W1323" s="3285">
        <f t="shared" si="468"/>
        <v>2270.5441124999998</v>
      </c>
      <c r="X1323" s="3285">
        <f t="shared" si="468"/>
        <v>1681.9231199999999</v>
      </c>
      <c r="Y1323" s="3286">
        <f t="shared" si="468"/>
        <v>0</v>
      </c>
      <c r="Z1323" s="3285">
        <f t="shared" si="468"/>
        <v>0</v>
      </c>
      <c r="AA1323" s="3285">
        <f t="shared" si="468"/>
        <v>-588.62099249999994</v>
      </c>
      <c r="AB1323" s="3285">
        <f t="shared" si="468"/>
        <v>0</v>
      </c>
      <c r="AC1323" s="3285">
        <f t="shared" si="468"/>
        <v>0</v>
      </c>
      <c r="AD1323" s="3285">
        <f t="shared" si="468"/>
        <v>1681.9231199999999</v>
      </c>
      <c r="AE1323" s="1269">
        <f t="shared" si="468"/>
        <v>0</v>
      </c>
      <c r="AF1323" s="1270">
        <f>AF1257+AF1177</f>
        <v>0</v>
      </c>
      <c r="AG1323" s="2761"/>
    </row>
    <row r="1324" spans="1:33" ht="29.25" x14ac:dyDescent="0.25">
      <c r="A1324" s="414">
        <v>1</v>
      </c>
      <c r="B1324" s="414">
        <v>1</v>
      </c>
      <c r="C1324" s="868" t="s">
        <v>279</v>
      </c>
      <c r="D1324" s="336"/>
      <c r="E1324" s="2676"/>
      <c r="F1324" s="2359">
        <f t="shared" ref="F1324:H1328" si="471">F1262+F1186</f>
        <v>61468</v>
      </c>
      <c r="G1324" s="2483">
        <f t="shared" si="471"/>
        <v>25611.666666666672</v>
      </c>
      <c r="H1324" s="2483">
        <f t="shared" si="471"/>
        <v>16660.775000000001</v>
      </c>
      <c r="I1324" s="2483">
        <f t="shared" si="464"/>
        <v>65.051506474913765</v>
      </c>
      <c r="J1324" s="3284"/>
      <c r="K1324" s="3284"/>
      <c r="L1324" s="2483"/>
      <c r="M1324" s="2483"/>
      <c r="N1324" s="2483"/>
      <c r="O1324" s="2483"/>
      <c r="P1324" s="2483"/>
      <c r="Q1324" s="2361"/>
      <c r="R1324" s="3285"/>
      <c r="S1324" s="3285"/>
      <c r="T1324" s="3285"/>
      <c r="U1324" s="3285"/>
      <c r="V1324" s="3285"/>
      <c r="W1324" s="3285"/>
      <c r="X1324" s="3285"/>
      <c r="Y1324" s="3286"/>
      <c r="Z1324" s="3285"/>
      <c r="AA1324" s="3285"/>
      <c r="AB1324" s="3285"/>
      <c r="AC1324" s="3285"/>
      <c r="AD1324" s="3285"/>
      <c r="AE1324" s="1269">
        <f t="shared" ref="AE1324" si="472">AE1262+AE1186</f>
        <v>0</v>
      </c>
      <c r="AF1324" s="1270"/>
      <c r="AG1324" s="2761"/>
    </row>
    <row r="1325" spans="1:33" ht="43.5" x14ac:dyDescent="0.25">
      <c r="A1325" s="414">
        <v>1</v>
      </c>
      <c r="B1325" s="414">
        <v>1</v>
      </c>
      <c r="C1325" s="868" t="s">
        <v>308</v>
      </c>
      <c r="D1325" s="336"/>
      <c r="E1325" s="2676"/>
      <c r="F1325" s="2359">
        <f t="shared" si="471"/>
        <v>15712</v>
      </c>
      <c r="G1325" s="2483">
        <f t="shared" si="471"/>
        <v>6546.666666666667</v>
      </c>
      <c r="H1325" s="2483">
        <f t="shared" si="471"/>
        <v>1162</v>
      </c>
      <c r="I1325" s="2483">
        <f t="shared" si="464"/>
        <v>17.749490835030549</v>
      </c>
      <c r="J1325" s="3284"/>
      <c r="K1325" s="3284"/>
      <c r="L1325" s="2483"/>
      <c r="M1325" s="2483"/>
      <c r="N1325" s="2483"/>
      <c r="O1325" s="2483"/>
      <c r="P1325" s="2483"/>
      <c r="Q1325" s="2361"/>
      <c r="R1325" s="3285"/>
      <c r="S1325" s="3285"/>
      <c r="T1325" s="3285"/>
      <c r="U1325" s="3285"/>
      <c r="V1325" s="3285"/>
      <c r="W1325" s="3285"/>
      <c r="X1325" s="3285"/>
      <c r="Y1325" s="3286"/>
      <c r="Z1325" s="3285"/>
      <c r="AA1325" s="3285"/>
      <c r="AB1325" s="3285"/>
      <c r="AC1325" s="3285"/>
      <c r="AD1325" s="3285"/>
      <c r="AE1325" s="1269">
        <f t="shared" ref="AE1325" si="473">AE1263+AE1187</f>
        <v>0</v>
      </c>
      <c r="AF1325" s="1270"/>
      <c r="AG1325" s="2761"/>
    </row>
    <row r="1326" spans="1:33" ht="29.25" x14ac:dyDescent="0.25">
      <c r="A1326" s="414">
        <v>1</v>
      </c>
      <c r="B1326" s="414">
        <v>1</v>
      </c>
      <c r="C1326" s="868" t="s">
        <v>280</v>
      </c>
      <c r="D1326" s="336"/>
      <c r="E1326" s="2676"/>
      <c r="F1326" s="2359">
        <f t="shared" si="471"/>
        <v>112961.06382978724</v>
      </c>
      <c r="G1326" s="2483">
        <f t="shared" si="471"/>
        <v>47051.832151300245</v>
      </c>
      <c r="H1326" s="2483">
        <f t="shared" si="471"/>
        <v>14994.985106382977</v>
      </c>
      <c r="I1326" s="2483">
        <f t="shared" si="464"/>
        <v>31.869078037524627</v>
      </c>
      <c r="J1326" s="3284"/>
      <c r="K1326" s="3284"/>
      <c r="L1326" s="2483"/>
      <c r="M1326" s="2483"/>
      <c r="N1326" s="2483"/>
      <c r="O1326" s="2483"/>
      <c r="P1326" s="2483"/>
      <c r="Q1326" s="2361"/>
      <c r="R1326" s="3285"/>
      <c r="S1326" s="3285"/>
      <c r="T1326" s="3285"/>
      <c r="U1326" s="3285"/>
      <c r="V1326" s="3285"/>
      <c r="W1326" s="3285"/>
      <c r="X1326" s="3285"/>
      <c r="Y1326" s="3286"/>
      <c r="Z1326" s="3285"/>
      <c r="AA1326" s="3285"/>
      <c r="AB1326" s="3285"/>
      <c r="AC1326" s="3285"/>
      <c r="AD1326" s="3285"/>
      <c r="AE1326" s="1269">
        <f t="shared" ref="AE1326" si="474">AE1264+AE1188</f>
        <v>0</v>
      </c>
      <c r="AF1326" s="1270"/>
      <c r="AG1326" s="2761"/>
    </row>
    <row r="1327" spans="1:33" ht="29.25" x14ac:dyDescent="0.25">
      <c r="A1327" s="414">
        <v>1</v>
      </c>
      <c r="B1327" s="414">
        <v>1</v>
      </c>
      <c r="C1327" s="868" t="s">
        <v>281</v>
      </c>
      <c r="D1327" s="336"/>
      <c r="E1327" s="2676"/>
      <c r="F1327" s="2359">
        <f t="shared" si="471"/>
        <v>6948</v>
      </c>
      <c r="G1327" s="2483">
        <f t="shared" si="471"/>
        <v>2895</v>
      </c>
      <c r="H1327" s="2483">
        <f t="shared" si="471"/>
        <v>2036</v>
      </c>
      <c r="I1327" s="2483">
        <f t="shared" si="464"/>
        <v>70.328151986183073</v>
      </c>
      <c r="J1327" s="3284"/>
      <c r="K1327" s="3284"/>
      <c r="L1327" s="2483"/>
      <c r="M1327" s="2483"/>
      <c r="N1327" s="2483"/>
      <c r="O1327" s="2483"/>
      <c r="P1327" s="2483"/>
      <c r="Q1327" s="2361"/>
      <c r="R1327" s="3285">
        <f t="shared" ref="R1327:AE1327" si="475">R1265+R1189</f>
        <v>7791.2319600000001</v>
      </c>
      <c r="S1327" s="3285">
        <f t="shared" ref="S1327:T1327" si="476">S1265+S1189</f>
        <v>7791.2319600000001</v>
      </c>
      <c r="T1327" s="3285">
        <f t="shared" si="476"/>
        <v>7791.2319600000001</v>
      </c>
      <c r="U1327" s="3285">
        <f t="shared" ref="U1327:V1327" si="477">U1265+U1189</f>
        <v>7791.2319600000001</v>
      </c>
      <c r="V1327" s="3285">
        <f t="shared" si="477"/>
        <v>7791.2319600000001</v>
      </c>
      <c r="W1327" s="3285">
        <f t="shared" si="475"/>
        <v>3246.34665</v>
      </c>
      <c r="X1327" s="3285">
        <f t="shared" si="475"/>
        <v>2248.1625000000004</v>
      </c>
      <c r="Y1327" s="3286">
        <f t="shared" si="475"/>
        <v>0</v>
      </c>
      <c r="Z1327" s="3285">
        <f t="shared" si="475"/>
        <v>0</v>
      </c>
      <c r="AA1327" s="3285">
        <f t="shared" si="475"/>
        <v>-998.18414999999959</v>
      </c>
      <c r="AB1327" s="3285">
        <f t="shared" si="475"/>
        <v>0</v>
      </c>
      <c r="AC1327" s="3285">
        <f t="shared" si="475"/>
        <v>-0.11281000000000001</v>
      </c>
      <c r="AD1327" s="3285">
        <f t="shared" si="475"/>
        <v>2248.0496900000003</v>
      </c>
      <c r="AE1327" s="1269">
        <f t="shared" si="475"/>
        <v>0</v>
      </c>
      <c r="AF1327" s="1270">
        <f>AF1265+AF1189</f>
        <v>0</v>
      </c>
      <c r="AG1327" s="2761"/>
    </row>
    <row r="1328" spans="1:33" x14ac:dyDescent="0.25">
      <c r="A1328" s="414">
        <v>1</v>
      </c>
      <c r="B1328" s="414">
        <v>1</v>
      </c>
      <c r="C1328" s="869" t="s">
        <v>138</v>
      </c>
      <c r="D1328" s="336"/>
      <c r="E1328" s="2676"/>
      <c r="F1328" s="2359">
        <f t="shared" si="471"/>
        <v>408614.23809523811</v>
      </c>
      <c r="G1328" s="2483">
        <f t="shared" si="471"/>
        <v>170103.15476190479</v>
      </c>
      <c r="H1328" s="2483">
        <f t="shared" si="471"/>
        <v>61878.784523809518</v>
      </c>
      <c r="I1328" s="2483">
        <f t="shared" si="464"/>
        <v>36.377211586946707</v>
      </c>
      <c r="J1328" s="3284"/>
      <c r="K1328" s="3284"/>
      <c r="L1328" s="2483"/>
      <c r="M1328" s="2483"/>
      <c r="N1328" s="2483"/>
      <c r="O1328" s="2483"/>
      <c r="P1328" s="2483"/>
      <c r="Q1328" s="2361"/>
      <c r="R1328" s="3285">
        <f t="shared" ref="R1328:AE1328" si="478">R1266+R1190</f>
        <v>216604.32457000003</v>
      </c>
      <c r="S1328" s="3285">
        <f t="shared" ref="S1328:T1328" si="479">S1266+S1190</f>
        <v>216604.32457000003</v>
      </c>
      <c r="T1328" s="3285">
        <f t="shared" si="479"/>
        <v>216604.32457000003</v>
      </c>
      <c r="U1328" s="3285">
        <f t="shared" ref="U1328:V1328" si="480">U1266+U1190</f>
        <v>218150.13637000002</v>
      </c>
      <c r="V1328" s="3285">
        <f t="shared" si="480"/>
        <v>218150.13637000002</v>
      </c>
      <c r="W1328" s="3285">
        <f t="shared" si="478"/>
        <v>91855.830650833348</v>
      </c>
      <c r="X1328" s="3285">
        <f t="shared" si="478"/>
        <v>86981.993980000014</v>
      </c>
      <c r="Y1328" s="3286">
        <f t="shared" si="478"/>
        <v>0</v>
      </c>
      <c r="Z1328" s="3285">
        <f t="shared" si="478"/>
        <v>0</v>
      </c>
      <c r="AA1328" s="3285">
        <f t="shared" si="478"/>
        <v>-4873.8366708333288</v>
      </c>
      <c r="AB1328" s="3285">
        <f t="shared" si="478"/>
        <v>0</v>
      </c>
      <c r="AC1328" s="3285">
        <f t="shared" si="478"/>
        <v>-313.60895000000005</v>
      </c>
      <c r="AD1328" s="3285">
        <f t="shared" si="478"/>
        <v>86668.385030000005</v>
      </c>
      <c r="AE1328" s="1269">
        <f t="shared" si="478"/>
        <v>0</v>
      </c>
      <c r="AF1328" s="1270">
        <f>AF1266+AF1190</f>
        <v>0</v>
      </c>
      <c r="AG1328" s="2761"/>
    </row>
    <row r="1329" spans="1:34" x14ac:dyDescent="0.25">
      <c r="A1329" s="414">
        <v>1</v>
      </c>
      <c r="B1329" s="414">
        <v>1</v>
      </c>
      <c r="C1329" s="491" t="s">
        <v>79</v>
      </c>
      <c r="D1329" s="491"/>
      <c r="E1329" s="491"/>
      <c r="F1329" s="2359">
        <f>SUM(F1194)</f>
        <v>600</v>
      </c>
      <c r="G1329" s="2483">
        <f>SUM(G1194)</f>
        <v>250</v>
      </c>
      <c r="H1329" s="2483">
        <f>SUM(H1194)</f>
        <v>123</v>
      </c>
      <c r="I1329" s="2483">
        <f t="shared" si="464"/>
        <v>49.2</v>
      </c>
      <c r="J1329" s="3284">
        <f>L1329/F1329</f>
        <v>7.0666666666666664</v>
      </c>
      <c r="K1329" s="3284">
        <f>N1329/H1329</f>
        <v>7.7317073170731705</v>
      </c>
      <c r="L1329" s="2483">
        <f>SUM(L1194)</f>
        <v>4240</v>
      </c>
      <c r="M1329" s="2483">
        <f>SUM(M1194)</f>
        <v>1767</v>
      </c>
      <c r="N1329" s="2483">
        <f>SUM(N1194)</f>
        <v>951</v>
      </c>
      <c r="O1329" s="2483">
        <f>N1329/M1329*100</f>
        <v>53.820033955857383</v>
      </c>
      <c r="P1329" s="2483">
        <f>SUM(P1194)</f>
        <v>15</v>
      </c>
      <c r="Q1329" s="2361">
        <f>N1329/$C$3*12/P1329</f>
        <v>152.15999999999997</v>
      </c>
      <c r="R1329" s="3285"/>
      <c r="S1329" s="3285"/>
      <c r="T1329" s="3285"/>
      <c r="U1329" s="3285"/>
      <c r="V1329" s="3285"/>
      <c r="W1329" s="3285"/>
      <c r="X1329" s="3285"/>
      <c r="Y1329" s="3286"/>
      <c r="Z1329" s="3285"/>
      <c r="AA1329" s="3285"/>
      <c r="AB1329" s="3285"/>
      <c r="AC1329" s="3285"/>
      <c r="AD1329" s="3285"/>
      <c r="AE1329" s="1269">
        <f>SUM(AE1194)</f>
        <v>0</v>
      </c>
      <c r="AF1329" s="1270"/>
      <c r="AG1329" s="2761"/>
    </row>
    <row r="1330" spans="1:34" x14ac:dyDescent="0.25">
      <c r="A1330" s="414">
        <v>1</v>
      </c>
      <c r="B1330" s="414">
        <v>1</v>
      </c>
      <c r="C1330" s="3291" t="s">
        <v>16</v>
      </c>
      <c r="D1330" s="3291"/>
      <c r="E1330" s="3291"/>
      <c r="F1330" s="2366">
        <f>SUM(F1272,F1198)</f>
        <v>1062</v>
      </c>
      <c r="G1330" s="3288">
        <f>SUM(G1272,G1198)</f>
        <v>442</v>
      </c>
      <c r="H1330" s="3288">
        <f>SUM(H1272,H1198)</f>
        <v>345</v>
      </c>
      <c r="I1330" s="2483">
        <f t="shared" si="464"/>
        <v>78.054298642533936</v>
      </c>
      <c r="J1330" s="3284">
        <f>L1330/F1330</f>
        <v>8</v>
      </c>
      <c r="K1330" s="3284">
        <f>N1330/H1330</f>
        <v>8.5652173913043477</v>
      </c>
      <c r="L1330" s="3288">
        <f>SUM(L1272,L1198)</f>
        <v>8496</v>
      </c>
      <c r="M1330" s="3288">
        <f>SUM(M1272,M1198)</f>
        <v>3540</v>
      </c>
      <c r="N1330" s="3288">
        <f>SUM(N1272,N1198)</f>
        <v>2955</v>
      </c>
      <c r="O1330" s="3288">
        <f>N1330/M1330*100</f>
        <v>83.474576271186436</v>
      </c>
      <c r="P1330" s="3288">
        <f>SUM(P1272,P1198)</f>
        <v>35.733333333333334</v>
      </c>
      <c r="Q1330" s="2361">
        <f>N1330/$C$3*12/P1330</f>
        <v>198.47014925373134</v>
      </c>
      <c r="R1330" s="3292"/>
      <c r="S1330" s="3292"/>
      <c r="T1330" s="3292"/>
      <c r="U1330" s="3292"/>
      <c r="V1330" s="3292"/>
      <c r="W1330" s="3285"/>
      <c r="X1330" s="3292"/>
      <c r="Y1330" s="3293"/>
      <c r="Z1330" s="3292"/>
      <c r="AA1330" s="3292"/>
      <c r="AB1330" s="3292"/>
      <c r="AC1330" s="3292"/>
      <c r="AD1330" s="3292"/>
      <c r="AE1330" s="1271">
        <f>SUM(AE1272,AE1198)</f>
        <v>0</v>
      </c>
      <c r="AF1330" s="3294"/>
      <c r="AG1330" s="2761"/>
    </row>
    <row r="1331" spans="1:34" ht="29.25" x14ac:dyDescent="0.25">
      <c r="A1331" s="414">
        <v>1</v>
      </c>
      <c r="B1331" s="414">
        <v>1</v>
      </c>
      <c r="C1331" s="1024" t="s">
        <v>140</v>
      </c>
      <c r="D1331" s="1024"/>
      <c r="E1331" s="1024"/>
      <c r="F1331" s="2359">
        <f>F1273+F1199</f>
        <v>1662</v>
      </c>
      <c r="G1331" s="2483">
        <f>G1273+G1199</f>
        <v>692</v>
      </c>
      <c r="H1331" s="2483">
        <f>H1273+H1199</f>
        <v>468</v>
      </c>
      <c r="I1331" s="2483">
        <f t="shared" si="464"/>
        <v>67.630057803468219</v>
      </c>
      <c r="J1331" s="3284">
        <f>L1331/F1331</f>
        <v>7.6630565583634178</v>
      </c>
      <c r="K1331" s="3284">
        <f>N1331/H1331</f>
        <v>8.3461538461538467</v>
      </c>
      <c r="L1331" s="2483">
        <f>L1273+L1199</f>
        <v>12736</v>
      </c>
      <c r="M1331" s="2483">
        <f>M1273+M1199</f>
        <v>5307</v>
      </c>
      <c r="N1331" s="2483">
        <f>N1273+N1199</f>
        <v>3906</v>
      </c>
      <c r="O1331" s="2483">
        <f>N1331/M1331*100</f>
        <v>73.600904465799886</v>
      </c>
      <c r="P1331" s="2483">
        <f>SUM(P1273,P1199)</f>
        <v>50.733333333333334</v>
      </c>
      <c r="Q1331" s="2361">
        <f>N1331/$C$3*12/P1331</f>
        <v>184.77792378449411</v>
      </c>
      <c r="R1331" s="3285">
        <f t="shared" ref="R1331:AD1331" si="481">SUM(R1273,R1199)</f>
        <v>32677.022792780797</v>
      </c>
      <c r="S1331" s="3285">
        <f t="shared" ref="S1331:T1331" si="482">SUM(S1273,S1199)</f>
        <v>32677.022792780797</v>
      </c>
      <c r="T1331" s="3285">
        <f t="shared" si="482"/>
        <v>32677.022792780797</v>
      </c>
      <c r="U1331" s="3285">
        <f t="shared" ref="U1331:V1331" si="483">SUM(U1273,U1199)</f>
        <v>32677.022792780797</v>
      </c>
      <c r="V1331" s="3285">
        <f t="shared" si="483"/>
        <v>32677.022792780797</v>
      </c>
      <c r="W1331" s="3285">
        <f t="shared" si="481"/>
        <v>13615.426163658667</v>
      </c>
      <c r="X1331" s="3285">
        <f t="shared" si="481"/>
        <v>8963.7710800000004</v>
      </c>
      <c r="Y1331" s="3286">
        <f t="shared" si="481"/>
        <v>0</v>
      </c>
      <c r="Z1331" s="3285">
        <f t="shared" si="481"/>
        <v>0</v>
      </c>
      <c r="AA1331" s="3285">
        <f t="shared" si="481"/>
        <v>-4651.6550836586657</v>
      </c>
      <c r="AB1331" s="3285">
        <f t="shared" si="481"/>
        <v>0</v>
      </c>
      <c r="AC1331" s="3285">
        <f t="shared" si="481"/>
        <v>-88.252849999999995</v>
      </c>
      <c r="AD1331" s="3285">
        <f t="shared" si="481"/>
        <v>8875.5182300000015</v>
      </c>
      <c r="AE1331" s="1269">
        <f>AE1273+AE1199</f>
        <v>0</v>
      </c>
      <c r="AF1331" s="1270">
        <f>SUM(AF1273,AF1199)</f>
        <v>0</v>
      </c>
      <c r="AG1331" s="2761"/>
    </row>
    <row r="1332" spans="1:34" ht="29.25" x14ac:dyDescent="0.25">
      <c r="B1332" s="414">
        <v>1</v>
      </c>
      <c r="C1332" s="3295" t="s">
        <v>254</v>
      </c>
      <c r="D1332" s="3296"/>
      <c r="E1332" s="1029"/>
      <c r="F1332" s="2359">
        <f>F1269</f>
        <v>40</v>
      </c>
      <c r="G1332" s="2483">
        <f>G1269</f>
        <v>17</v>
      </c>
      <c r="H1332" s="2483">
        <f>H1269</f>
        <v>0</v>
      </c>
      <c r="I1332" s="2480">
        <f t="shared" si="464"/>
        <v>0</v>
      </c>
      <c r="J1332" s="3297">
        <f>L1332/F1332</f>
        <v>8</v>
      </c>
      <c r="K1332" s="3297" t="e">
        <f>N1332/H1332</f>
        <v>#DIV/0!</v>
      </c>
      <c r="L1332" s="3298">
        <f>L1269</f>
        <v>320</v>
      </c>
      <c r="M1332" s="3298">
        <f>M1269</f>
        <v>133</v>
      </c>
      <c r="N1332" s="2483">
        <f>N1269</f>
        <v>0</v>
      </c>
      <c r="O1332" s="2483">
        <f>N1332/M1332*100</f>
        <v>0</v>
      </c>
      <c r="P1332" s="3298">
        <f>P1269</f>
        <v>1.3333333333333333</v>
      </c>
      <c r="Q1332" s="2361">
        <f>N1332/$C$3*12/P1332</f>
        <v>0</v>
      </c>
      <c r="R1332" s="3285">
        <f t="shared" ref="R1332:AF1332" si="484">R1269</f>
        <v>0</v>
      </c>
      <c r="S1332" s="3285">
        <f t="shared" ref="S1332:T1332" si="485">S1269</f>
        <v>0</v>
      </c>
      <c r="T1332" s="3285">
        <f t="shared" si="485"/>
        <v>0</v>
      </c>
      <c r="U1332" s="3285">
        <f t="shared" ref="U1332:V1332" si="486">U1269</f>
        <v>0</v>
      </c>
      <c r="V1332" s="3285">
        <f t="shared" si="486"/>
        <v>0</v>
      </c>
      <c r="W1332" s="3285">
        <f t="shared" si="484"/>
        <v>0</v>
      </c>
      <c r="X1332" s="3285">
        <f t="shared" si="484"/>
        <v>0</v>
      </c>
      <c r="Y1332" s="3286">
        <f t="shared" si="484"/>
        <v>0</v>
      </c>
      <c r="Z1332" s="3285">
        <f t="shared" si="484"/>
        <v>0</v>
      </c>
      <c r="AA1332" s="3285">
        <f t="shared" si="484"/>
        <v>0</v>
      </c>
      <c r="AB1332" s="3285">
        <f t="shared" si="484"/>
        <v>0</v>
      </c>
      <c r="AC1332" s="3285">
        <f t="shared" si="484"/>
        <v>0</v>
      </c>
      <c r="AD1332" s="3285">
        <f t="shared" si="484"/>
        <v>0</v>
      </c>
      <c r="AE1332" s="1269">
        <f>AE1269</f>
        <v>0</v>
      </c>
      <c r="AF1332" s="1270">
        <f t="shared" si="484"/>
        <v>0</v>
      </c>
      <c r="AG1332" s="2761"/>
    </row>
    <row r="1333" spans="1:34" x14ac:dyDescent="0.25">
      <c r="A1333" s="414">
        <v>1</v>
      </c>
      <c r="B1333" s="414">
        <v>1</v>
      </c>
      <c r="C1333" s="1024" t="s">
        <v>210</v>
      </c>
      <c r="D1333" s="1029"/>
      <c r="E1333" s="1024"/>
      <c r="F1333" s="2570">
        <f t="shared" ref="F1333:H1336" si="487">F1200</f>
        <v>7000</v>
      </c>
      <c r="G1333" s="3298">
        <f t="shared" si="487"/>
        <v>2917</v>
      </c>
      <c r="H1333" s="3298">
        <f t="shared" si="487"/>
        <v>2299</v>
      </c>
      <c r="I1333" s="2480">
        <f t="shared" si="464"/>
        <v>78.813849845731923</v>
      </c>
      <c r="J1333" s="3299"/>
      <c r="K1333" s="3299"/>
      <c r="L1333" s="2483"/>
      <c r="M1333" s="2483"/>
      <c r="N1333" s="3298"/>
      <c r="O1333" s="3298"/>
      <c r="P1333" s="2483"/>
      <c r="Q1333" s="2593"/>
      <c r="R1333" s="3285"/>
      <c r="S1333" s="3285"/>
      <c r="T1333" s="3285"/>
      <c r="U1333" s="3285"/>
      <c r="V1333" s="3285"/>
      <c r="W1333" s="3285"/>
      <c r="X1333" s="3300"/>
      <c r="Y1333" s="3301"/>
      <c r="Z1333" s="3300"/>
      <c r="AA1333" s="3285"/>
      <c r="AB1333" s="3300"/>
      <c r="AC1333" s="3300"/>
      <c r="AD1333" s="3300"/>
      <c r="AE1333" s="1937">
        <f t="shared" ref="AE1333" si="488">AE1200</f>
        <v>0</v>
      </c>
      <c r="AF1333" s="3302"/>
      <c r="AG1333" s="2761"/>
    </row>
    <row r="1334" spans="1:34" x14ac:dyDescent="0.25">
      <c r="A1334" s="414">
        <v>1</v>
      </c>
      <c r="B1334" s="414">
        <v>1</v>
      </c>
      <c r="C1334" s="1026" t="s">
        <v>211</v>
      </c>
      <c r="D1334" s="1026"/>
      <c r="E1334" s="1026"/>
      <c r="F1334" s="2489">
        <f t="shared" si="487"/>
        <v>6994</v>
      </c>
      <c r="G1334" s="3303">
        <f t="shared" si="487"/>
        <v>2914</v>
      </c>
      <c r="H1334" s="3303">
        <f t="shared" si="487"/>
        <v>2299</v>
      </c>
      <c r="I1334" s="3288">
        <f t="shared" si="464"/>
        <v>78.894989704873026</v>
      </c>
      <c r="J1334" s="3304"/>
      <c r="K1334" s="3304"/>
      <c r="L1334" s="3303"/>
      <c r="M1334" s="3303"/>
      <c r="N1334" s="3303"/>
      <c r="O1334" s="3303"/>
      <c r="P1334" s="3303"/>
      <c r="Q1334" s="2390"/>
      <c r="R1334" s="3305"/>
      <c r="S1334" s="3305"/>
      <c r="T1334" s="3305"/>
      <c r="U1334" s="3305"/>
      <c r="V1334" s="3305"/>
      <c r="W1334" s="3285"/>
      <c r="X1334" s="3305"/>
      <c r="Y1334" s="3306"/>
      <c r="Z1334" s="3305"/>
      <c r="AA1334" s="3305"/>
      <c r="AB1334" s="3305"/>
      <c r="AC1334" s="3305"/>
      <c r="AD1334" s="3305"/>
      <c r="AE1334" s="1947">
        <f t="shared" ref="AE1334" si="489">AE1201</f>
        <v>0</v>
      </c>
      <c r="AF1334" s="3307"/>
      <c r="AG1334" s="2761"/>
    </row>
    <row r="1335" spans="1:34" ht="30" x14ac:dyDescent="0.25">
      <c r="A1335" s="414">
        <v>1</v>
      </c>
      <c r="B1335" s="414">
        <v>1</v>
      </c>
      <c r="C1335" s="1026" t="s">
        <v>212</v>
      </c>
      <c r="D1335" s="1026"/>
      <c r="E1335" s="1026"/>
      <c r="F1335" s="2489">
        <f t="shared" si="487"/>
        <v>6</v>
      </c>
      <c r="G1335" s="3288">
        <f t="shared" si="487"/>
        <v>3</v>
      </c>
      <c r="H1335" s="3288">
        <f t="shared" si="487"/>
        <v>0</v>
      </c>
      <c r="I1335" s="3288">
        <f t="shared" si="464"/>
        <v>0</v>
      </c>
      <c r="J1335" s="3304"/>
      <c r="K1335" s="3299"/>
      <c r="L1335" s="3303"/>
      <c r="M1335" s="3288"/>
      <c r="N1335" s="3303"/>
      <c r="O1335" s="3288"/>
      <c r="P1335" s="3288"/>
      <c r="Q1335" s="2361"/>
      <c r="R1335" s="3292"/>
      <c r="S1335" s="3292"/>
      <c r="T1335" s="3292"/>
      <c r="U1335" s="3292"/>
      <c r="V1335" s="3292"/>
      <c r="W1335" s="3285"/>
      <c r="X1335" s="3292"/>
      <c r="Y1335" s="3293"/>
      <c r="Z1335" s="3292"/>
      <c r="AA1335" s="3305"/>
      <c r="AB1335" s="3305"/>
      <c r="AC1335" s="3292"/>
      <c r="AD1335" s="3292"/>
      <c r="AE1335" s="1271">
        <f t="shared" ref="AE1335" si="490">AE1202</f>
        <v>0</v>
      </c>
      <c r="AF1335" s="3294"/>
      <c r="AG1335" s="2761"/>
    </row>
    <row r="1336" spans="1:34" ht="30" thickBot="1" x14ac:dyDescent="0.3">
      <c r="B1336" s="414">
        <v>1</v>
      </c>
      <c r="C1336" s="1023" t="s">
        <v>217</v>
      </c>
      <c r="D1336" s="1023"/>
      <c r="E1336" s="1023"/>
      <c r="F1336" s="2495">
        <f t="shared" si="487"/>
        <v>7000</v>
      </c>
      <c r="G1336" s="3308">
        <f t="shared" si="487"/>
        <v>2917</v>
      </c>
      <c r="H1336" s="3308">
        <f t="shared" si="487"/>
        <v>2299</v>
      </c>
      <c r="I1336" s="3308">
        <f t="shared" si="464"/>
        <v>78.813849845731923</v>
      </c>
      <c r="J1336" s="3309"/>
      <c r="K1336" s="3309"/>
      <c r="L1336" s="3310"/>
      <c r="M1336" s="3310"/>
      <c r="N1336" s="3310"/>
      <c r="O1336" s="3310"/>
      <c r="P1336" s="3310"/>
      <c r="Q1336" s="2406"/>
      <c r="R1336" s="3311">
        <f t="shared" ref="R1336:AE1336" si="491">R1203</f>
        <v>29612.241000000002</v>
      </c>
      <c r="S1336" s="3311">
        <f t="shared" ref="S1336:T1336" si="492">S1203</f>
        <v>29612.241000000002</v>
      </c>
      <c r="T1336" s="3311">
        <f t="shared" si="492"/>
        <v>29612.241000000002</v>
      </c>
      <c r="U1336" s="3311">
        <f t="shared" ref="U1336:V1336" si="493">U1203</f>
        <v>29612.241000000002</v>
      </c>
      <c r="V1336" s="3311">
        <f t="shared" si="493"/>
        <v>29612.241000000002</v>
      </c>
      <c r="W1336" s="3312">
        <f t="shared" si="491"/>
        <v>12338.433750000002</v>
      </c>
      <c r="X1336" s="3311">
        <f t="shared" si="491"/>
        <v>12338.43375</v>
      </c>
      <c r="Y1336" s="3313">
        <f t="shared" si="491"/>
        <v>0</v>
      </c>
      <c r="Z1336" s="3311">
        <f t="shared" si="491"/>
        <v>0</v>
      </c>
      <c r="AA1336" s="3311">
        <f t="shared" si="491"/>
        <v>0</v>
      </c>
      <c r="AB1336" s="3314">
        <f t="shared" si="491"/>
        <v>0</v>
      </c>
      <c r="AC1336" s="3314">
        <f t="shared" si="491"/>
        <v>-71.791160000000005</v>
      </c>
      <c r="AD1336" s="3311">
        <f t="shared" si="491"/>
        <v>12266.642589999999</v>
      </c>
      <c r="AE1336" s="3315">
        <f t="shared" si="491"/>
        <v>0</v>
      </c>
      <c r="AF1336" s="3316">
        <f>AF1203</f>
        <v>0</v>
      </c>
      <c r="AG1336" s="2761"/>
    </row>
    <row r="1337" spans="1:34" x14ac:dyDescent="0.25">
      <c r="A1337" s="414">
        <v>1</v>
      </c>
      <c r="B1337" s="414">
        <v>1</v>
      </c>
      <c r="C1337" s="3317" t="s">
        <v>58</v>
      </c>
      <c r="D1337" s="3190"/>
      <c r="E1337" s="3190"/>
      <c r="F1337" s="502"/>
      <c r="G1337" s="3121"/>
      <c r="H1337" s="3121"/>
      <c r="I1337" s="3121"/>
      <c r="J1337" s="1652"/>
      <c r="K1337" s="1652"/>
      <c r="L1337" s="1652"/>
      <c r="M1337" s="1652"/>
      <c r="N1337" s="1652"/>
      <c r="O1337" s="1652"/>
      <c r="P1337" s="1652"/>
      <c r="Q1337" s="1652"/>
      <c r="R1337" s="3318"/>
      <c r="S1337" s="3318"/>
      <c r="T1337" s="3318"/>
      <c r="U1337" s="3318"/>
      <c r="V1337" s="3318"/>
      <c r="W1337" s="3319"/>
      <c r="X1337" s="3266"/>
      <c r="Y1337" s="3320"/>
      <c r="Z1337" s="3266"/>
      <c r="AA1337" s="3266"/>
      <c r="AB1337" s="3321"/>
      <c r="AC1337" s="3321"/>
      <c r="AD1337" s="3266"/>
      <c r="AE1337" s="3322"/>
      <c r="AF1337" s="3271"/>
      <c r="AG1337" s="2761"/>
    </row>
    <row r="1338" spans="1:34" ht="47.25" x14ac:dyDescent="0.25">
      <c r="A1338" s="414">
        <v>1</v>
      </c>
      <c r="B1338" s="414">
        <v>1</v>
      </c>
      <c r="C1338" s="2295" t="s">
        <v>497</v>
      </c>
      <c r="D1338" s="3323"/>
      <c r="E1338" s="3323"/>
      <c r="F1338" s="463"/>
      <c r="G1338" s="1001"/>
      <c r="H1338" s="1001"/>
      <c r="I1338" s="1001"/>
      <c r="J1338" s="1001"/>
      <c r="K1338" s="1001"/>
      <c r="L1338" s="2501"/>
      <c r="M1338" s="2501"/>
      <c r="N1338" s="2501"/>
      <c r="O1338" s="2501"/>
      <c r="P1338" s="2501"/>
      <c r="Q1338" s="2501"/>
      <c r="R1338" s="614"/>
      <c r="S1338" s="614"/>
      <c r="T1338" s="614"/>
      <c r="U1338" s="614"/>
      <c r="V1338" s="614"/>
      <c r="W1338" s="2899"/>
      <c r="X1338" s="2557"/>
      <c r="Y1338" s="2728"/>
      <c r="Z1338" s="2557"/>
      <c r="AA1338" s="2557"/>
      <c r="AB1338" s="2729"/>
      <c r="AC1338" s="2729"/>
      <c r="AD1338" s="2557"/>
      <c r="AE1338" s="3324"/>
      <c r="AF1338" s="2730"/>
      <c r="AG1338" s="2761"/>
    </row>
    <row r="1339" spans="1:34" s="2715" customFormat="1" x14ac:dyDescent="0.25">
      <c r="A1339" s="414">
        <v>1</v>
      </c>
      <c r="B1339" s="414">
        <v>1</v>
      </c>
      <c r="C1339" s="2417" t="s">
        <v>5</v>
      </c>
      <c r="D1339" s="2417"/>
      <c r="E1339" s="2417"/>
      <c r="F1339" s="456"/>
      <c r="G1339" s="1651"/>
      <c r="H1339" s="1651"/>
      <c r="I1339" s="1651"/>
      <c r="J1339" s="1651"/>
      <c r="K1339" s="1651"/>
      <c r="L1339" s="2419"/>
      <c r="M1339" s="2419"/>
      <c r="N1339" s="2419"/>
      <c r="O1339" s="2419"/>
      <c r="P1339" s="2419"/>
      <c r="Q1339" s="2419"/>
      <c r="R1339" s="2904"/>
      <c r="S1339" s="2904"/>
      <c r="T1339" s="2904"/>
      <c r="U1339" s="2904"/>
      <c r="V1339" s="2904"/>
      <c r="W1339" s="3198"/>
      <c r="X1339" s="1651"/>
      <c r="Y1339" s="3090"/>
      <c r="Z1339" s="1651"/>
      <c r="AA1339" s="1651"/>
      <c r="AB1339" s="1651"/>
      <c r="AC1339" s="1651"/>
      <c r="AD1339" s="1651"/>
      <c r="AE1339" s="1653"/>
      <c r="AF1339" s="1653"/>
      <c r="AG1339" s="2761"/>
      <c r="AH1339" s="1412"/>
    </row>
    <row r="1340" spans="1:34" s="2715" customFormat="1" x14ac:dyDescent="0.25">
      <c r="A1340" s="414">
        <v>1</v>
      </c>
      <c r="B1340" s="414">
        <v>1</v>
      </c>
      <c r="C1340" s="3" t="s">
        <v>24</v>
      </c>
      <c r="D1340" s="1472" t="s">
        <v>246</v>
      </c>
      <c r="E1340" s="2419">
        <v>340</v>
      </c>
      <c r="F1340" s="114">
        <v>400</v>
      </c>
      <c r="G1340" s="213">
        <f t="shared" ref="G1340:G1347" si="494">ROUND(F1340/12*$C$3,0)</f>
        <v>167</v>
      </c>
      <c r="H1340" s="213">
        <v>138</v>
      </c>
      <c r="I1340" s="213">
        <f t="shared" ref="I1340:I1348" si="495">H1340/G1340*100</f>
        <v>82.634730538922156</v>
      </c>
      <c r="J1340" s="2423">
        <v>6.1</v>
      </c>
      <c r="K1340" s="269">
        <f t="shared" ref="K1340:K1348" si="496">N1340/H1340</f>
        <v>5.8695652173913047</v>
      </c>
      <c r="L1340" s="270">
        <f t="shared" ref="L1340:L1347" si="497">ROUND(F1340*J1340,0)</f>
        <v>2440</v>
      </c>
      <c r="M1340" s="270">
        <f t="shared" ref="M1340:M1347" si="498">ROUND(L1340/12*$C$3,0)</f>
        <v>1017</v>
      </c>
      <c r="N1340" s="270">
        <v>810</v>
      </c>
      <c r="O1340" s="270">
        <f t="shared" ref="O1340:O1348" si="499">N1340/M1340*100</f>
        <v>79.646017699115049</v>
      </c>
      <c r="P1340" s="270">
        <f t="shared" ref="P1340:P1347" si="500">ROUND(L1340/E1340,0)</f>
        <v>7</v>
      </c>
      <c r="Q1340" s="270">
        <f t="shared" ref="Q1340:Q1348" si="501">N1340/$C$3*12/P1340</f>
        <v>277.71428571428572</v>
      </c>
      <c r="R1340" s="552"/>
      <c r="S1340" s="552"/>
      <c r="T1340" s="552"/>
      <c r="U1340" s="552"/>
      <c r="V1340" s="552"/>
      <c r="W1340" s="2898"/>
      <c r="X1340" s="418"/>
      <c r="Y1340" s="2752"/>
      <c r="Z1340" s="418"/>
      <c r="AA1340" s="418"/>
      <c r="AB1340" s="418"/>
      <c r="AC1340" s="418"/>
      <c r="AD1340" s="418"/>
      <c r="AE1340" s="1290"/>
      <c r="AF1340" s="1302"/>
      <c r="AG1340" s="2761"/>
      <c r="AH1340" s="1412"/>
    </row>
    <row r="1341" spans="1:34" s="2715" customFormat="1" x14ac:dyDescent="0.25">
      <c r="A1341" s="414">
        <v>1</v>
      </c>
      <c r="B1341" s="414">
        <v>1</v>
      </c>
      <c r="C1341" s="3" t="s">
        <v>25</v>
      </c>
      <c r="D1341" s="1472" t="s">
        <v>246</v>
      </c>
      <c r="E1341" s="2419">
        <v>300</v>
      </c>
      <c r="F1341" s="114">
        <v>170</v>
      </c>
      <c r="G1341" s="213">
        <f t="shared" si="494"/>
        <v>71</v>
      </c>
      <c r="H1341" s="213">
        <v>47</v>
      </c>
      <c r="I1341" s="213">
        <f t="shared" si="495"/>
        <v>66.197183098591552</v>
      </c>
      <c r="J1341" s="2423">
        <v>5.2</v>
      </c>
      <c r="K1341" s="269">
        <f t="shared" si="496"/>
        <v>5.0638297872340425</v>
      </c>
      <c r="L1341" s="270">
        <f t="shared" si="497"/>
        <v>884</v>
      </c>
      <c r="M1341" s="270">
        <f t="shared" si="498"/>
        <v>368</v>
      </c>
      <c r="N1341" s="270">
        <v>238</v>
      </c>
      <c r="O1341" s="270">
        <f t="shared" si="499"/>
        <v>64.673913043478265</v>
      </c>
      <c r="P1341" s="270">
        <f t="shared" si="500"/>
        <v>3</v>
      </c>
      <c r="Q1341" s="270">
        <f t="shared" si="501"/>
        <v>190.4</v>
      </c>
      <c r="R1341" s="552"/>
      <c r="S1341" s="552"/>
      <c r="T1341" s="552"/>
      <c r="U1341" s="552"/>
      <c r="V1341" s="552"/>
      <c r="W1341" s="2898"/>
      <c r="X1341" s="418"/>
      <c r="Y1341" s="2752"/>
      <c r="Z1341" s="418"/>
      <c r="AA1341" s="418"/>
      <c r="AB1341" s="418"/>
      <c r="AC1341" s="418"/>
      <c r="AD1341" s="418"/>
      <c r="AE1341" s="1290"/>
      <c r="AF1341" s="1302"/>
      <c r="AG1341" s="2761"/>
      <c r="AH1341" s="1412"/>
    </row>
    <row r="1342" spans="1:34" s="2715" customFormat="1" x14ac:dyDescent="0.25">
      <c r="A1342" s="414">
        <v>1</v>
      </c>
      <c r="B1342" s="414">
        <v>1</v>
      </c>
      <c r="C1342" s="3" t="s">
        <v>23</v>
      </c>
      <c r="D1342" s="1472" t="s">
        <v>246</v>
      </c>
      <c r="E1342" s="2419">
        <v>270</v>
      </c>
      <c r="F1342" s="114">
        <v>533</v>
      </c>
      <c r="G1342" s="213">
        <f t="shared" si="494"/>
        <v>222</v>
      </c>
      <c r="H1342" s="213">
        <v>260</v>
      </c>
      <c r="I1342" s="213">
        <f t="shared" si="495"/>
        <v>117.11711711711712</v>
      </c>
      <c r="J1342" s="2423">
        <v>8.1999999999999993</v>
      </c>
      <c r="K1342" s="269">
        <f t="shared" si="496"/>
        <v>10.046153846153846</v>
      </c>
      <c r="L1342" s="270">
        <f t="shared" si="497"/>
        <v>4371</v>
      </c>
      <c r="M1342" s="270">
        <f t="shared" si="498"/>
        <v>1821</v>
      </c>
      <c r="N1342" s="270">
        <v>2612</v>
      </c>
      <c r="O1342" s="270">
        <f t="shared" si="499"/>
        <v>143.43767160900603</v>
      </c>
      <c r="P1342" s="270">
        <f t="shared" si="500"/>
        <v>16</v>
      </c>
      <c r="Q1342" s="270">
        <f t="shared" si="501"/>
        <v>391.79999999999995</v>
      </c>
      <c r="R1342" s="552"/>
      <c r="S1342" s="552"/>
      <c r="T1342" s="552"/>
      <c r="U1342" s="552"/>
      <c r="V1342" s="552"/>
      <c r="W1342" s="2898"/>
      <c r="X1342" s="418"/>
      <c r="Y1342" s="2752"/>
      <c r="Z1342" s="418"/>
      <c r="AA1342" s="418"/>
      <c r="AB1342" s="418"/>
      <c r="AC1342" s="418"/>
      <c r="AD1342" s="418"/>
      <c r="AE1342" s="1290"/>
      <c r="AF1342" s="1302"/>
      <c r="AG1342" s="2761"/>
      <c r="AH1342" s="1412"/>
    </row>
    <row r="1343" spans="1:34" s="2715" customFormat="1" x14ac:dyDescent="0.25">
      <c r="A1343" s="414">
        <v>1</v>
      </c>
      <c r="B1343" s="414">
        <v>1</v>
      </c>
      <c r="C1343" s="3" t="s">
        <v>226</v>
      </c>
      <c r="D1343" s="1472" t="s">
        <v>246</v>
      </c>
      <c r="E1343" s="2419">
        <v>330</v>
      </c>
      <c r="F1343" s="114">
        <v>25</v>
      </c>
      <c r="G1343" s="213">
        <f t="shared" si="494"/>
        <v>10</v>
      </c>
      <c r="H1343" s="213">
        <v>11</v>
      </c>
      <c r="I1343" s="213">
        <f t="shared" si="495"/>
        <v>110.00000000000001</v>
      </c>
      <c r="J1343" s="2423">
        <v>10</v>
      </c>
      <c r="K1343" s="269">
        <f t="shared" si="496"/>
        <v>9.0909090909090917</v>
      </c>
      <c r="L1343" s="270">
        <f t="shared" si="497"/>
        <v>250</v>
      </c>
      <c r="M1343" s="270">
        <f t="shared" si="498"/>
        <v>104</v>
      </c>
      <c r="N1343" s="270">
        <v>100</v>
      </c>
      <c r="O1343" s="270">
        <f t="shared" si="499"/>
        <v>96.15384615384616</v>
      </c>
      <c r="P1343" s="270">
        <f t="shared" si="500"/>
        <v>1</v>
      </c>
      <c r="Q1343" s="270">
        <f t="shared" si="501"/>
        <v>240</v>
      </c>
      <c r="R1343" s="552"/>
      <c r="S1343" s="552"/>
      <c r="T1343" s="552"/>
      <c r="U1343" s="552"/>
      <c r="V1343" s="552"/>
      <c r="W1343" s="2898"/>
      <c r="X1343" s="418"/>
      <c r="Y1343" s="2752"/>
      <c r="Z1343" s="418"/>
      <c r="AA1343" s="418"/>
      <c r="AB1343" s="418"/>
      <c r="AC1343" s="418"/>
      <c r="AD1343" s="418"/>
      <c r="AE1343" s="1290"/>
      <c r="AF1343" s="1302"/>
      <c r="AG1343" s="2761"/>
      <c r="AH1343" s="1412"/>
    </row>
    <row r="1344" spans="1:34" s="2715" customFormat="1" x14ac:dyDescent="0.25">
      <c r="A1344" s="414">
        <v>1</v>
      </c>
      <c r="B1344" s="414">
        <v>1</v>
      </c>
      <c r="C1344" s="3" t="s">
        <v>52</v>
      </c>
      <c r="D1344" s="1472" t="s">
        <v>246</v>
      </c>
      <c r="E1344" s="2419">
        <v>340</v>
      </c>
      <c r="F1344" s="422">
        <v>180</v>
      </c>
      <c r="G1344" s="213">
        <f t="shared" si="494"/>
        <v>75</v>
      </c>
      <c r="H1344" s="213">
        <v>69</v>
      </c>
      <c r="I1344" s="213">
        <f t="shared" si="495"/>
        <v>92</v>
      </c>
      <c r="J1344" s="614">
        <v>7.7</v>
      </c>
      <c r="K1344" s="269">
        <f t="shared" si="496"/>
        <v>6.7536231884057969</v>
      </c>
      <c r="L1344" s="270">
        <f t="shared" si="497"/>
        <v>1386</v>
      </c>
      <c r="M1344" s="270">
        <f t="shared" si="498"/>
        <v>578</v>
      </c>
      <c r="N1344" s="270">
        <v>466</v>
      </c>
      <c r="O1344" s="270">
        <f t="shared" si="499"/>
        <v>80.622837370242223</v>
      </c>
      <c r="P1344" s="270">
        <f t="shared" si="500"/>
        <v>4</v>
      </c>
      <c r="Q1344" s="270">
        <f t="shared" si="501"/>
        <v>279.60000000000002</v>
      </c>
      <c r="R1344" s="552"/>
      <c r="S1344" s="552"/>
      <c r="T1344" s="552"/>
      <c r="U1344" s="552"/>
      <c r="V1344" s="552"/>
      <c r="W1344" s="2898"/>
      <c r="X1344" s="418"/>
      <c r="Y1344" s="2752"/>
      <c r="Z1344" s="418"/>
      <c r="AA1344" s="418"/>
      <c r="AB1344" s="418"/>
      <c r="AC1344" s="418"/>
      <c r="AD1344" s="418"/>
      <c r="AE1344" s="1290"/>
      <c r="AF1344" s="1302"/>
      <c r="AG1344" s="2761"/>
      <c r="AH1344" s="1412"/>
    </row>
    <row r="1345" spans="1:34" s="2715" customFormat="1" x14ac:dyDescent="0.25">
      <c r="A1345" s="414">
        <v>1</v>
      </c>
      <c r="B1345" s="414">
        <v>1</v>
      </c>
      <c r="C1345" s="3" t="s">
        <v>67</v>
      </c>
      <c r="D1345" s="1472" t="s">
        <v>246</v>
      </c>
      <c r="E1345" s="2419">
        <v>320</v>
      </c>
      <c r="F1345" s="114">
        <v>112</v>
      </c>
      <c r="G1345" s="213">
        <f t="shared" si="494"/>
        <v>47</v>
      </c>
      <c r="H1345" s="213">
        <v>139</v>
      </c>
      <c r="I1345" s="213">
        <f t="shared" si="495"/>
        <v>295.74468085106383</v>
      </c>
      <c r="J1345" s="2423">
        <v>9</v>
      </c>
      <c r="K1345" s="269">
        <f t="shared" si="496"/>
        <v>7.2877697841726619</v>
      </c>
      <c r="L1345" s="270">
        <f t="shared" si="497"/>
        <v>1008</v>
      </c>
      <c r="M1345" s="270">
        <f t="shared" si="498"/>
        <v>420</v>
      </c>
      <c r="N1345" s="270">
        <v>1013</v>
      </c>
      <c r="O1345" s="270">
        <f t="shared" si="499"/>
        <v>241.19047619047618</v>
      </c>
      <c r="P1345" s="270">
        <f t="shared" si="500"/>
        <v>3</v>
      </c>
      <c r="Q1345" s="270">
        <f t="shared" si="501"/>
        <v>810.4</v>
      </c>
      <c r="R1345" s="552"/>
      <c r="S1345" s="552"/>
      <c r="T1345" s="552"/>
      <c r="U1345" s="552"/>
      <c r="V1345" s="552"/>
      <c r="W1345" s="2898"/>
      <c r="X1345" s="418"/>
      <c r="Y1345" s="2752"/>
      <c r="Z1345" s="418"/>
      <c r="AA1345" s="418"/>
      <c r="AB1345" s="418"/>
      <c r="AC1345" s="418"/>
      <c r="AD1345" s="418"/>
      <c r="AE1345" s="1290"/>
      <c r="AF1345" s="1302"/>
      <c r="AG1345" s="2761"/>
      <c r="AH1345" s="1412"/>
    </row>
    <row r="1346" spans="1:34" s="2715" customFormat="1" x14ac:dyDescent="0.25">
      <c r="A1346" s="414"/>
      <c r="B1346" s="414">
        <v>1</v>
      </c>
      <c r="C1346" s="3" t="s">
        <v>10</v>
      </c>
      <c r="D1346" s="1472" t="s">
        <v>246</v>
      </c>
      <c r="E1346" s="2181">
        <v>340</v>
      </c>
      <c r="F1346" s="114">
        <v>700</v>
      </c>
      <c r="G1346" s="213">
        <f t="shared" si="494"/>
        <v>292</v>
      </c>
      <c r="H1346" s="213">
        <v>229</v>
      </c>
      <c r="I1346" s="213">
        <f t="shared" si="495"/>
        <v>78.424657534246577</v>
      </c>
      <c r="J1346" s="2423">
        <v>11</v>
      </c>
      <c r="K1346" s="269">
        <f t="shared" si="496"/>
        <v>9.6768558951965069</v>
      </c>
      <c r="L1346" s="270">
        <f t="shared" si="497"/>
        <v>7700</v>
      </c>
      <c r="M1346" s="270">
        <f t="shared" si="498"/>
        <v>3208</v>
      </c>
      <c r="N1346" s="270">
        <v>2216</v>
      </c>
      <c r="O1346" s="270">
        <f t="shared" si="499"/>
        <v>69.077306733167092</v>
      </c>
      <c r="P1346" s="270">
        <f t="shared" si="500"/>
        <v>23</v>
      </c>
      <c r="Q1346" s="270">
        <f t="shared" si="501"/>
        <v>231.23478260869564</v>
      </c>
      <c r="R1346" s="552"/>
      <c r="S1346" s="552"/>
      <c r="T1346" s="552"/>
      <c r="U1346" s="552"/>
      <c r="V1346" s="552"/>
      <c r="W1346" s="2898"/>
      <c r="X1346" s="418"/>
      <c r="Y1346" s="2752"/>
      <c r="Z1346" s="418"/>
      <c r="AA1346" s="418"/>
      <c r="AB1346" s="418"/>
      <c r="AC1346" s="418"/>
      <c r="AD1346" s="418"/>
      <c r="AE1346" s="1290"/>
      <c r="AF1346" s="1302"/>
      <c r="AG1346" s="2761"/>
      <c r="AH1346" s="1412"/>
    </row>
    <row r="1347" spans="1:34" s="2715" customFormat="1" x14ac:dyDescent="0.25">
      <c r="A1347" s="414">
        <v>1</v>
      </c>
      <c r="B1347" s="414">
        <v>1</v>
      </c>
      <c r="C1347" s="3" t="s">
        <v>6</v>
      </c>
      <c r="D1347" s="1472" t="s">
        <v>246</v>
      </c>
      <c r="E1347" s="2181">
        <v>340</v>
      </c>
      <c r="F1347" s="114">
        <v>870</v>
      </c>
      <c r="G1347" s="213">
        <f t="shared" si="494"/>
        <v>363</v>
      </c>
      <c r="H1347" s="213">
        <v>309</v>
      </c>
      <c r="I1347" s="213">
        <f t="shared" si="495"/>
        <v>85.123966942148769</v>
      </c>
      <c r="J1347" s="2423">
        <v>9</v>
      </c>
      <c r="K1347" s="269">
        <f t="shared" si="496"/>
        <v>8.5825242718446599</v>
      </c>
      <c r="L1347" s="270">
        <f t="shared" si="497"/>
        <v>7830</v>
      </c>
      <c r="M1347" s="270">
        <f t="shared" si="498"/>
        <v>3263</v>
      </c>
      <c r="N1347" s="270">
        <v>2652</v>
      </c>
      <c r="O1347" s="270">
        <f t="shared" si="499"/>
        <v>81.274900398406373</v>
      </c>
      <c r="P1347" s="270">
        <f t="shared" si="500"/>
        <v>23</v>
      </c>
      <c r="Q1347" s="270">
        <f t="shared" si="501"/>
        <v>276.73043478260865</v>
      </c>
      <c r="R1347" s="552"/>
      <c r="S1347" s="552"/>
      <c r="T1347" s="552"/>
      <c r="U1347" s="552"/>
      <c r="V1347" s="552"/>
      <c r="W1347" s="2898"/>
      <c r="X1347" s="418"/>
      <c r="Y1347" s="2752"/>
      <c r="Z1347" s="418"/>
      <c r="AA1347" s="418"/>
      <c r="AB1347" s="418"/>
      <c r="AC1347" s="418"/>
      <c r="AD1347" s="418"/>
      <c r="AE1347" s="1290"/>
      <c r="AF1347" s="1302"/>
      <c r="AG1347" s="2761"/>
      <c r="AH1347" s="1412"/>
    </row>
    <row r="1348" spans="1:34" s="2715" customFormat="1" ht="29.25" x14ac:dyDescent="0.25">
      <c r="A1348" s="414">
        <v>1</v>
      </c>
      <c r="B1348" s="414">
        <v>1</v>
      </c>
      <c r="C1348" s="1739" t="s">
        <v>7</v>
      </c>
      <c r="D1348" s="3684"/>
      <c r="E1348" s="1739"/>
      <c r="F1348" s="162">
        <f>SUM(F1340:F1347)</f>
        <v>2990</v>
      </c>
      <c r="G1348" s="3092">
        <f>SUM(G1340:G1347)</f>
        <v>1247</v>
      </c>
      <c r="H1348" s="3092">
        <f>SUM(H1340:H1347)</f>
        <v>1202</v>
      </c>
      <c r="I1348" s="3092">
        <f t="shared" si="495"/>
        <v>96.39133921411387</v>
      </c>
      <c r="J1348" s="2442">
        <f>IF(F1348=0,0,L1348/F1348)</f>
        <v>8.6518394648829435</v>
      </c>
      <c r="K1348" s="388">
        <f t="shared" si="496"/>
        <v>8.4084858569051573</v>
      </c>
      <c r="L1348" s="3092">
        <f>SUM(L1340:L1347)</f>
        <v>25869</v>
      </c>
      <c r="M1348" s="3092">
        <f>SUM(M1340:M1347)</f>
        <v>10779</v>
      </c>
      <c r="N1348" s="3092">
        <f>SUM(N1340:N1347)</f>
        <v>10107</v>
      </c>
      <c r="O1348" s="270">
        <f t="shared" si="499"/>
        <v>93.765655441135536</v>
      </c>
      <c r="P1348" s="3092">
        <f>SUM(P1340:P1347)</f>
        <v>80</v>
      </c>
      <c r="Q1348" s="270">
        <f t="shared" si="501"/>
        <v>303.21000000000004</v>
      </c>
      <c r="R1348" s="3093">
        <v>108941.64835513775</v>
      </c>
      <c r="S1348" s="3093">
        <v>108941.64835513775</v>
      </c>
      <c r="T1348" s="3093">
        <v>108941.64835513775</v>
      </c>
      <c r="U1348" s="3093">
        <v>108992.58805513773</v>
      </c>
      <c r="V1348" s="3093">
        <v>108992.58805513773</v>
      </c>
      <c r="W1348" s="1209">
        <f>R1348/12*$C$3+(S1348-R1348)/11*4+(T1348-S1348)/10*3+(U1348-T1348)/9*2+(V1348-U1348)/8*1</f>
        <v>45403.673414640725</v>
      </c>
      <c r="X1348" s="3092">
        <f>AD1348-AC1348-Z1348</f>
        <v>60102.276059999997</v>
      </c>
      <c r="Y1348" s="3094"/>
      <c r="Z1348" s="3092">
        <v>-342.10679999999996</v>
      </c>
      <c r="AA1348" s="3092">
        <f>X1348-W1348</f>
        <v>14698.602645359271</v>
      </c>
      <c r="AB1348" s="3092">
        <v>-109.59128</v>
      </c>
      <c r="AC1348" s="3092">
        <v>-1550.2079899999997</v>
      </c>
      <c r="AD1348" s="3092">
        <v>58209.961269999993</v>
      </c>
      <c r="AE1348" s="3095">
        <f>SUM(AE1340:AE1347)</f>
        <v>0</v>
      </c>
      <c r="AF1348" s="3095"/>
      <c r="AG1348" s="2761"/>
      <c r="AH1348" s="1412"/>
    </row>
    <row r="1349" spans="1:34" s="2715" customFormat="1" x14ac:dyDescent="0.25">
      <c r="A1349" s="414">
        <v>1</v>
      </c>
      <c r="B1349" s="414">
        <v>1</v>
      </c>
      <c r="C1349" s="2309" t="s">
        <v>14</v>
      </c>
      <c r="D1349" s="2309"/>
      <c r="E1349" s="3096"/>
      <c r="F1349" s="162"/>
      <c r="G1349" s="3092"/>
      <c r="H1349" s="3092"/>
      <c r="I1349" s="3092"/>
      <c r="J1349" s="3097"/>
      <c r="K1349" s="3097"/>
      <c r="L1349" s="3092"/>
      <c r="M1349" s="3092"/>
      <c r="N1349" s="3092"/>
      <c r="O1349" s="3092"/>
      <c r="P1349" s="3092"/>
      <c r="Q1349" s="3092"/>
      <c r="R1349" s="2904"/>
      <c r="S1349" s="2904"/>
      <c r="T1349" s="2904"/>
      <c r="U1349" s="2904"/>
      <c r="V1349" s="2904"/>
      <c r="W1349" s="3198"/>
      <c r="X1349" s="1651"/>
      <c r="Y1349" s="3090"/>
      <c r="Z1349" s="1651"/>
      <c r="AA1349" s="1651"/>
      <c r="AB1349" s="1651"/>
      <c r="AC1349" s="1651"/>
      <c r="AD1349" s="1651"/>
      <c r="AE1349" s="3095"/>
      <c r="AF1349" s="1653"/>
      <c r="AG1349" s="2761"/>
      <c r="AH1349" s="1412"/>
    </row>
    <row r="1350" spans="1:34" s="2715" customFormat="1" x14ac:dyDescent="0.25">
      <c r="A1350" s="414">
        <v>1</v>
      </c>
      <c r="B1350" s="414">
        <v>1</v>
      </c>
      <c r="C1350" s="750" t="s">
        <v>382</v>
      </c>
      <c r="D1350" s="798"/>
      <c r="E1350" s="2062"/>
      <c r="F1350" s="460"/>
      <c r="G1350" s="788"/>
      <c r="H1350" s="788"/>
      <c r="I1350" s="788"/>
      <c r="J1350" s="1150"/>
      <c r="K1350" s="1150"/>
      <c r="L1350" s="1862"/>
      <c r="M1350" s="1862"/>
      <c r="N1350" s="1862"/>
      <c r="O1350" s="1862"/>
      <c r="P1350" s="1862"/>
      <c r="Q1350" s="1862"/>
      <c r="R1350" s="614">
        <v>82329.814809999996</v>
      </c>
      <c r="S1350" s="614">
        <v>82329.814809999996</v>
      </c>
      <c r="T1350" s="614">
        <v>82329.814809999996</v>
      </c>
      <c r="U1350" s="614">
        <v>82329.814809999996</v>
      </c>
      <c r="V1350" s="614">
        <v>82329.814809999996</v>
      </c>
      <c r="W1350" s="3676">
        <f>(R1350-1291.08096)/12*$C$3+1291.08096+(S1350-R1350)/11*4+(T1350-S1350)/10*3+(U1350-T1350)/9*2+(V1350-U1350)/8*1</f>
        <v>35057.220064166664</v>
      </c>
      <c r="X1350" s="368">
        <f>AD1350-AC1350-Z1350</f>
        <v>34128.982559999997</v>
      </c>
      <c r="Y1350" s="2770"/>
      <c r="Z1350" s="368"/>
      <c r="AA1350" s="368">
        <f>X1350-W1350</f>
        <v>-928.23750416666735</v>
      </c>
      <c r="AB1350" s="368"/>
      <c r="AC1350" s="368">
        <v>-103.45894999999999</v>
      </c>
      <c r="AD1350" s="368">
        <v>34025.523609999997</v>
      </c>
      <c r="AE1350" s="1261"/>
      <c r="AF1350" s="1274"/>
      <c r="AG1350" s="2761"/>
      <c r="AH1350" s="1412"/>
    </row>
    <row r="1351" spans="1:34" s="2715" customFormat="1" x14ac:dyDescent="0.25">
      <c r="A1351" s="414"/>
      <c r="B1351" s="414">
        <v>1</v>
      </c>
      <c r="C1351" s="722" t="s">
        <v>329</v>
      </c>
      <c r="D1351" s="798"/>
      <c r="E1351" s="2062"/>
      <c r="F1351" s="460"/>
      <c r="G1351" s="788"/>
      <c r="H1351" s="788"/>
      <c r="I1351" s="788"/>
      <c r="J1351" s="1150"/>
      <c r="K1351" s="1150"/>
      <c r="L1351" s="1862"/>
      <c r="M1351" s="1862"/>
      <c r="N1351" s="1862"/>
      <c r="O1351" s="1862"/>
      <c r="P1351" s="1862"/>
      <c r="Q1351" s="1862"/>
      <c r="R1351" s="614">
        <v>12334.518</v>
      </c>
      <c r="S1351" s="614">
        <v>12334.518</v>
      </c>
      <c r="T1351" s="614">
        <v>12334.518</v>
      </c>
      <c r="U1351" s="614">
        <v>12334.518</v>
      </c>
      <c r="V1351" s="614">
        <v>12334.518</v>
      </c>
      <c r="W1351" s="1209">
        <f>R1351/12*$C$3+(S1351-R1351)/11*4+(T1351-S1351)/10*3+(U1351-T1351)/9*2+(V1351-U1351)/8*1</f>
        <v>5139.3825000000006</v>
      </c>
      <c r="X1351" s="368">
        <f>AD1351-AC1351-Z1351</f>
        <v>5139.3824999999997</v>
      </c>
      <c r="Y1351" s="2770"/>
      <c r="Z1351" s="368"/>
      <c r="AA1351" s="368">
        <f>X1351-W1351</f>
        <v>0</v>
      </c>
      <c r="AB1351" s="368"/>
      <c r="AC1351" s="368">
        <v>0</v>
      </c>
      <c r="AD1351" s="368">
        <v>5139.3824999999997</v>
      </c>
      <c r="AE1351" s="1261"/>
      <c r="AF1351" s="1274"/>
      <c r="AG1351" s="2761"/>
      <c r="AH1351" s="1412"/>
    </row>
    <row r="1352" spans="1:34" s="2715" customFormat="1" ht="29.25" x14ac:dyDescent="0.25">
      <c r="A1352" s="414">
        <v>1</v>
      </c>
      <c r="B1352" s="414">
        <v>1</v>
      </c>
      <c r="C1352" s="2710" t="s">
        <v>293</v>
      </c>
      <c r="D1352" s="4"/>
      <c r="E1352" s="4"/>
      <c r="F1352" s="870">
        <f>F1354+F1355+F1356+F1357+F1359</f>
        <v>50024</v>
      </c>
      <c r="G1352" s="1052">
        <f>G1354+G1355+G1356+G1357+G1359</f>
        <v>20843.333333333336</v>
      </c>
      <c r="H1352" s="1052">
        <f>H1354+H1355+H1356+H1357+H1359</f>
        <v>8120</v>
      </c>
      <c r="I1352" s="1052">
        <f>H1352/G1352*100</f>
        <v>38.957300495762034</v>
      </c>
      <c r="J1352" s="1901"/>
      <c r="K1352" s="1901"/>
      <c r="L1352" s="211"/>
      <c r="M1352" s="211"/>
      <c r="N1352" s="211"/>
      <c r="O1352" s="211"/>
      <c r="P1352" s="211"/>
      <c r="Q1352" s="211"/>
      <c r="R1352" s="552"/>
      <c r="S1352" s="552"/>
      <c r="T1352" s="552"/>
      <c r="U1352" s="552"/>
      <c r="V1352" s="552"/>
      <c r="W1352" s="2898"/>
      <c r="X1352" s="418"/>
      <c r="Y1352" s="2752"/>
      <c r="Z1352" s="418"/>
      <c r="AA1352" s="418"/>
      <c r="AB1352" s="418"/>
      <c r="AC1352" s="418"/>
      <c r="AD1352" s="418"/>
      <c r="AE1352" s="1278">
        <f>AE1354+AE1355+AE1356+AE1357+AE1359</f>
        <v>0</v>
      </c>
      <c r="AF1352" s="1302"/>
      <c r="AG1352" s="2761"/>
      <c r="AH1352" s="1412"/>
    </row>
    <row r="1353" spans="1:34" s="2715" customFormat="1" ht="30" x14ac:dyDescent="0.25">
      <c r="A1353" s="414"/>
      <c r="B1353" s="414">
        <v>1</v>
      </c>
      <c r="C1353" s="518" t="s">
        <v>204</v>
      </c>
      <c r="D1353" s="4"/>
      <c r="E1353" s="4"/>
      <c r="F1353" s="870"/>
      <c r="G1353" s="368"/>
      <c r="H1353" s="368"/>
      <c r="I1353" s="368"/>
      <c r="J1353" s="1901"/>
      <c r="K1353" s="1901"/>
      <c r="L1353" s="211"/>
      <c r="M1353" s="211"/>
      <c r="N1353" s="211"/>
      <c r="O1353" s="211"/>
      <c r="P1353" s="211"/>
      <c r="Q1353" s="211"/>
      <c r="R1353" s="552"/>
      <c r="S1353" s="552"/>
      <c r="T1353" s="552"/>
      <c r="U1353" s="552"/>
      <c r="V1353" s="552"/>
      <c r="W1353" s="2898"/>
      <c r="X1353" s="418"/>
      <c r="Y1353" s="2752"/>
      <c r="Z1353" s="418"/>
      <c r="AA1353" s="418"/>
      <c r="AB1353" s="418"/>
      <c r="AC1353" s="418"/>
      <c r="AD1353" s="418"/>
      <c r="AE1353" s="1274"/>
      <c r="AF1353" s="1302"/>
      <c r="AG1353" s="2761"/>
      <c r="AH1353" s="1412"/>
    </row>
    <row r="1354" spans="1:34" s="2715" customFormat="1" ht="30" x14ac:dyDescent="0.25">
      <c r="A1354" s="414"/>
      <c r="B1354" s="414">
        <v>1</v>
      </c>
      <c r="C1354" s="518" t="s">
        <v>205</v>
      </c>
      <c r="D1354" s="4"/>
      <c r="E1354" s="4"/>
      <c r="F1354" s="526">
        <v>6000</v>
      </c>
      <c r="G1354" s="368">
        <f>F1354/12*$C$3</f>
        <v>2500</v>
      </c>
      <c r="H1354" s="368">
        <v>309</v>
      </c>
      <c r="I1354" s="368">
        <f>H1354/G1354*100</f>
        <v>12.36</v>
      </c>
      <c r="J1354" s="1901"/>
      <c r="K1354" s="1901"/>
      <c r="L1354" s="211"/>
      <c r="M1354" s="211"/>
      <c r="N1354" s="211"/>
      <c r="O1354" s="211"/>
      <c r="P1354" s="211"/>
      <c r="Q1354" s="211"/>
      <c r="R1354" s="552"/>
      <c r="S1354" s="552"/>
      <c r="T1354" s="552"/>
      <c r="U1354" s="552"/>
      <c r="V1354" s="552"/>
      <c r="W1354" s="2898"/>
      <c r="X1354" s="418"/>
      <c r="Y1354" s="2752"/>
      <c r="Z1354" s="418"/>
      <c r="AA1354" s="418"/>
      <c r="AB1354" s="418"/>
      <c r="AC1354" s="418"/>
      <c r="AD1354" s="418"/>
      <c r="AE1354" s="1274"/>
      <c r="AF1354" s="1302"/>
      <c r="AG1354" s="2761"/>
      <c r="AH1354" s="1412"/>
    </row>
    <row r="1355" spans="1:34" s="2715" customFormat="1" ht="30" x14ac:dyDescent="0.25">
      <c r="A1355" s="414"/>
      <c r="B1355" s="414">
        <v>1</v>
      </c>
      <c r="C1355" s="724" t="s">
        <v>294</v>
      </c>
      <c r="D1355" s="4"/>
      <c r="E1355" s="4"/>
      <c r="F1355" s="870">
        <v>37800</v>
      </c>
      <c r="G1355" s="368">
        <f t="shared" ref="G1355:G1359" si="502">F1355/12*$C$3</f>
        <v>15750</v>
      </c>
      <c r="H1355" s="368">
        <v>4677</v>
      </c>
      <c r="I1355" s="368">
        <f>H1355/G1355*100</f>
        <v>29.695238095238096</v>
      </c>
      <c r="J1355" s="1901"/>
      <c r="K1355" s="1901"/>
      <c r="L1355" s="211"/>
      <c r="M1355" s="211"/>
      <c r="N1355" s="211"/>
      <c r="O1355" s="211"/>
      <c r="P1355" s="211"/>
      <c r="Q1355" s="211"/>
      <c r="R1355" s="552"/>
      <c r="S1355" s="552"/>
      <c r="T1355" s="552"/>
      <c r="U1355" s="552"/>
      <c r="V1355" s="552"/>
      <c r="W1355" s="2898"/>
      <c r="X1355" s="418"/>
      <c r="Y1355" s="2752"/>
      <c r="Z1355" s="418"/>
      <c r="AA1355" s="418"/>
      <c r="AB1355" s="418"/>
      <c r="AC1355" s="418"/>
      <c r="AD1355" s="418"/>
      <c r="AE1355" s="1274"/>
      <c r="AF1355" s="1302"/>
      <c r="AG1355" s="2761"/>
      <c r="AH1355" s="1412"/>
    </row>
    <row r="1356" spans="1:34" s="2715" customFormat="1" ht="60" x14ac:dyDescent="0.25">
      <c r="A1356" s="414"/>
      <c r="B1356" s="414">
        <v>1</v>
      </c>
      <c r="C1356" s="519" t="s">
        <v>295</v>
      </c>
      <c r="D1356" s="4"/>
      <c r="E1356" s="4"/>
      <c r="F1356" s="526">
        <v>1300</v>
      </c>
      <c r="G1356" s="368">
        <f t="shared" si="502"/>
        <v>541.66666666666663</v>
      </c>
      <c r="H1356" s="368">
        <v>169</v>
      </c>
      <c r="I1356" s="368">
        <f>H1356/G1356*100</f>
        <v>31.2</v>
      </c>
      <c r="J1356" s="1901"/>
      <c r="K1356" s="1901"/>
      <c r="L1356" s="211"/>
      <c r="M1356" s="211"/>
      <c r="N1356" s="211"/>
      <c r="O1356" s="211"/>
      <c r="P1356" s="211"/>
      <c r="Q1356" s="211"/>
      <c r="R1356" s="552"/>
      <c r="S1356" s="552"/>
      <c r="T1356" s="552"/>
      <c r="U1356" s="552"/>
      <c r="V1356" s="552"/>
      <c r="W1356" s="2898"/>
      <c r="X1356" s="418"/>
      <c r="Y1356" s="2752"/>
      <c r="Z1356" s="418"/>
      <c r="AA1356" s="418"/>
      <c r="AB1356" s="418"/>
      <c r="AC1356" s="418"/>
      <c r="AD1356" s="418"/>
      <c r="AE1356" s="1274"/>
      <c r="AF1356" s="1302"/>
      <c r="AG1356" s="2761"/>
      <c r="AH1356" s="1412"/>
    </row>
    <row r="1357" spans="1:34" s="2715" customFormat="1" ht="45" x14ac:dyDescent="0.25">
      <c r="A1357" s="414"/>
      <c r="B1357" s="414">
        <v>1</v>
      </c>
      <c r="C1357" s="519" t="s">
        <v>309</v>
      </c>
      <c r="D1357" s="4"/>
      <c r="E1357" s="4"/>
      <c r="F1357" s="526">
        <v>3520</v>
      </c>
      <c r="G1357" s="368">
        <f t="shared" si="502"/>
        <v>1466.6666666666665</v>
      </c>
      <c r="H1357" s="368">
        <v>2733</v>
      </c>
      <c r="I1357" s="368">
        <f>H1357/G1357*100</f>
        <v>186.34090909090909</v>
      </c>
      <c r="J1357" s="1901"/>
      <c r="K1357" s="1901"/>
      <c r="L1357" s="211"/>
      <c r="M1357" s="211"/>
      <c r="N1357" s="211"/>
      <c r="O1357" s="211"/>
      <c r="P1357" s="211"/>
      <c r="Q1357" s="211"/>
      <c r="R1357" s="552"/>
      <c r="S1357" s="552"/>
      <c r="T1357" s="552"/>
      <c r="U1357" s="552"/>
      <c r="V1357" s="552"/>
      <c r="W1357" s="2898"/>
      <c r="X1357" s="418"/>
      <c r="Y1357" s="2752"/>
      <c r="Z1357" s="418"/>
      <c r="AA1357" s="418"/>
      <c r="AB1357" s="418"/>
      <c r="AC1357" s="418"/>
      <c r="AD1357" s="418"/>
      <c r="AE1357" s="1274"/>
      <c r="AF1357" s="1302"/>
      <c r="AG1357" s="2761"/>
      <c r="AH1357" s="1412"/>
    </row>
    <row r="1358" spans="1:34" s="2715" customFormat="1" ht="105" x14ac:dyDescent="0.25">
      <c r="A1358" s="414"/>
      <c r="B1358" s="414"/>
      <c r="C1358" s="519" t="s">
        <v>533</v>
      </c>
      <c r="D1358" s="4"/>
      <c r="E1358" s="4"/>
      <c r="F1358" s="526">
        <v>1200</v>
      </c>
      <c r="G1358" s="368">
        <f t="shared" si="502"/>
        <v>500</v>
      </c>
      <c r="H1358" s="368">
        <v>1274</v>
      </c>
      <c r="I1358" s="368">
        <f>H1358/G1358*100</f>
        <v>254.8</v>
      </c>
      <c r="J1358" s="1901"/>
      <c r="K1358" s="1901"/>
      <c r="L1358" s="211"/>
      <c r="M1358" s="211"/>
      <c r="N1358" s="211"/>
      <c r="O1358" s="211"/>
      <c r="P1358" s="211"/>
      <c r="Q1358" s="211"/>
      <c r="R1358" s="552"/>
      <c r="S1358" s="552"/>
      <c r="T1358" s="552"/>
      <c r="U1358" s="552"/>
      <c r="V1358" s="552"/>
      <c r="W1358" s="2898"/>
      <c r="X1358" s="418"/>
      <c r="Y1358" s="2752"/>
      <c r="Z1358" s="418"/>
      <c r="AA1358" s="418"/>
      <c r="AB1358" s="418"/>
      <c r="AC1358" s="418"/>
      <c r="AD1358" s="418"/>
      <c r="AE1358" s="1274"/>
      <c r="AF1358" s="1302"/>
      <c r="AG1358" s="2761"/>
      <c r="AH1358" s="1412"/>
    </row>
    <row r="1359" spans="1:34" s="2715" customFormat="1" ht="30" x14ac:dyDescent="0.25">
      <c r="A1359" s="414"/>
      <c r="B1359" s="414">
        <v>1</v>
      </c>
      <c r="C1359" s="4" t="s">
        <v>380</v>
      </c>
      <c r="D1359" s="4"/>
      <c r="E1359" s="4"/>
      <c r="F1359" s="526">
        <v>1404</v>
      </c>
      <c r="G1359" s="368">
        <f t="shared" si="502"/>
        <v>585</v>
      </c>
      <c r="H1359" s="368">
        <v>232</v>
      </c>
      <c r="I1359" s="368">
        <f t="shared" ref="I1359:I1364" si="503">H1359/G1359*100</f>
        <v>39.658119658119659</v>
      </c>
      <c r="J1359" s="1901"/>
      <c r="K1359" s="1901"/>
      <c r="L1359" s="211"/>
      <c r="M1359" s="211"/>
      <c r="N1359" s="211"/>
      <c r="O1359" s="211"/>
      <c r="P1359" s="211"/>
      <c r="Q1359" s="211"/>
      <c r="R1359" s="552"/>
      <c r="S1359" s="552"/>
      <c r="T1359" s="552"/>
      <c r="U1359" s="552"/>
      <c r="V1359" s="552"/>
      <c r="W1359" s="2898"/>
      <c r="X1359" s="418"/>
      <c r="Y1359" s="2752"/>
      <c r="Z1359" s="418"/>
      <c r="AA1359" s="418"/>
      <c r="AB1359" s="418"/>
      <c r="AC1359" s="418"/>
      <c r="AD1359" s="418"/>
      <c r="AE1359" s="1274"/>
      <c r="AF1359" s="1302"/>
      <c r="AG1359" s="2761"/>
      <c r="AH1359" s="1412"/>
    </row>
    <row r="1360" spans="1:34" s="2715" customFormat="1" ht="29.25" x14ac:dyDescent="0.25">
      <c r="A1360" s="414"/>
      <c r="B1360" s="414">
        <v>1</v>
      </c>
      <c r="C1360" s="486" t="s">
        <v>135</v>
      </c>
      <c r="D1360" s="4"/>
      <c r="E1360" s="4"/>
      <c r="F1360" s="870">
        <f>F1361</f>
        <v>47500</v>
      </c>
      <c r="G1360" s="1052">
        <f t="shared" ref="G1360:H1360" si="504">G1361</f>
        <v>19791.666666666668</v>
      </c>
      <c r="H1360" s="1052">
        <f t="shared" si="504"/>
        <v>6654</v>
      </c>
      <c r="I1360" s="1052">
        <f t="shared" si="503"/>
        <v>33.620210526315788</v>
      </c>
      <c r="J1360" s="1901"/>
      <c r="K1360" s="1901"/>
      <c r="L1360" s="211"/>
      <c r="M1360" s="211"/>
      <c r="N1360" s="211"/>
      <c r="O1360" s="211"/>
      <c r="P1360" s="211"/>
      <c r="Q1360" s="211"/>
      <c r="R1360" s="552"/>
      <c r="S1360" s="552"/>
      <c r="T1360" s="552"/>
      <c r="U1360" s="552"/>
      <c r="V1360" s="552"/>
      <c r="W1360" s="2898"/>
      <c r="X1360" s="418"/>
      <c r="Y1360" s="2752"/>
      <c r="Z1360" s="418"/>
      <c r="AA1360" s="418"/>
      <c r="AB1360" s="418"/>
      <c r="AC1360" s="418"/>
      <c r="AD1360" s="418"/>
      <c r="AE1360" s="1278">
        <f t="shared" ref="AE1360" si="505">AE1361</f>
        <v>0</v>
      </c>
      <c r="AF1360" s="1302"/>
      <c r="AG1360" s="2761"/>
      <c r="AH1360" s="1412"/>
    </row>
    <row r="1361" spans="1:34" s="2715" customFormat="1" x14ac:dyDescent="0.25">
      <c r="A1361" s="414"/>
      <c r="B1361" s="414">
        <v>1</v>
      </c>
      <c r="C1361" s="292" t="s">
        <v>239</v>
      </c>
      <c r="D1361" s="4"/>
      <c r="E1361" s="4"/>
      <c r="F1361" s="526">
        <v>47500</v>
      </c>
      <c r="G1361" s="368">
        <f>F1361/12*$C$3</f>
        <v>19791.666666666668</v>
      </c>
      <c r="H1361" s="368">
        <v>6654</v>
      </c>
      <c r="I1361" s="368">
        <f t="shared" si="503"/>
        <v>33.620210526315788</v>
      </c>
      <c r="J1361" s="1901"/>
      <c r="K1361" s="1901"/>
      <c r="L1361" s="211"/>
      <c r="M1361" s="211"/>
      <c r="N1361" s="211"/>
      <c r="O1361" s="211"/>
      <c r="P1361" s="211"/>
      <c r="Q1361" s="211"/>
      <c r="R1361" s="552"/>
      <c r="S1361" s="552"/>
      <c r="T1361" s="552"/>
      <c r="U1361" s="552"/>
      <c r="V1361" s="552"/>
      <c r="W1361" s="2898"/>
      <c r="X1361" s="418"/>
      <c r="Y1361" s="2752"/>
      <c r="Z1361" s="418"/>
      <c r="AA1361" s="418"/>
      <c r="AB1361" s="418"/>
      <c r="AC1361" s="418"/>
      <c r="AD1361" s="418"/>
      <c r="AE1361" s="1274"/>
      <c r="AF1361" s="1302"/>
      <c r="AG1361" s="2761"/>
      <c r="AH1361" s="1412"/>
    </row>
    <row r="1362" spans="1:34" s="2715" customFormat="1" ht="63" x14ac:dyDescent="0.25">
      <c r="A1362" s="414"/>
      <c r="B1362" s="414">
        <v>1</v>
      </c>
      <c r="C1362" s="751" t="s">
        <v>298</v>
      </c>
      <c r="D1362" s="4"/>
      <c r="E1362" s="4"/>
      <c r="F1362" s="418">
        <f>F1363+F1368</f>
        <v>9564</v>
      </c>
      <c r="G1362" s="368">
        <f>G1363+G1368</f>
        <v>3985</v>
      </c>
      <c r="H1362" s="368">
        <f>H1363+H1368</f>
        <v>883</v>
      </c>
      <c r="I1362" s="368">
        <f t="shared" si="503"/>
        <v>22.158092848180676</v>
      </c>
      <c r="J1362" s="1901"/>
      <c r="K1362" s="1901"/>
      <c r="L1362" s="211"/>
      <c r="M1362" s="211"/>
      <c r="N1362" s="211"/>
      <c r="O1362" s="211"/>
      <c r="P1362" s="211"/>
      <c r="Q1362" s="211"/>
      <c r="R1362" s="552"/>
      <c r="S1362" s="552"/>
      <c r="T1362" s="552"/>
      <c r="U1362" s="552"/>
      <c r="V1362" s="552"/>
      <c r="W1362" s="1209">
        <f>R1362/12*$C$3</f>
        <v>0</v>
      </c>
      <c r="X1362" s="418">
        <f>AD1362-AC1362-Z1362</f>
        <v>0</v>
      </c>
      <c r="Y1362" s="2752"/>
      <c r="Z1362" s="418"/>
      <c r="AA1362" s="418">
        <f>X1362-W1362</f>
        <v>0</v>
      </c>
      <c r="AB1362" s="418"/>
      <c r="AC1362" s="418"/>
      <c r="AD1362" s="418"/>
      <c r="AE1362" s="1274">
        <f>AE1363+AE1368</f>
        <v>0</v>
      </c>
      <c r="AF1362" s="1302"/>
      <c r="AG1362" s="2761"/>
      <c r="AH1362" s="1412"/>
    </row>
    <row r="1363" spans="1:34" s="2715" customFormat="1" ht="30" x14ac:dyDescent="0.25">
      <c r="A1363" s="414"/>
      <c r="B1363" s="414">
        <v>1</v>
      </c>
      <c r="C1363" s="724" t="s">
        <v>299</v>
      </c>
      <c r="D1363" s="4"/>
      <c r="E1363" s="4"/>
      <c r="F1363" s="418">
        <f>SUM(F1364:F1367)</f>
        <v>4406</v>
      </c>
      <c r="G1363" s="368">
        <f>SUM(G1364:G1367)</f>
        <v>1835.8333333333335</v>
      </c>
      <c r="H1363" s="368">
        <f>SUM(H1364:H1367)</f>
        <v>670</v>
      </c>
      <c r="I1363" s="368">
        <f t="shared" si="503"/>
        <v>36.495687698592825</v>
      </c>
      <c r="J1363" s="1901"/>
      <c r="K1363" s="1901"/>
      <c r="L1363" s="211"/>
      <c r="M1363" s="211"/>
      <c r="N1363" s="211"/>
      <c r="O1363" s="211"/>
      <c r="P1363" s="211"/>
      <c r="Q1363" s="211"/>
      <c r="R1363" s="552"/>
      <c r="S1363" s="552"/>
      <c r="T1363" s="552"/>
      <c r="U1363" s="552"/>
      <c r="V1363" s="552"/>
      <c r="W1363" s="2898"/>
      <c r="X1363" s="418"/>
      <c r="Y1363" s="2752"/>
      <c r="Z1363" s="418"/>
      <c r="AA1363" s="418"/>
      <c r="AB1363" s="418"/>
      <c r="AC1363" s="418"/>
      <c r="AD1363" s="418"/>
      <c r="AE1363" s="1274">
        <f>SUM(AE1364:AE1367)</f>
        <v>0</v>
      </c>
      <c r="AF1363" s="1302"/>
      <c r="AG1363" s="2761"/>
      <c r="AH1363" s="1412"/>
    </row>
    <row r="1364" spans="1:34" s="2715" customFormat="1" ht="30" x14ac:dyDescent="0.25">
      <c r="A1364" s="414"/>
      <c r="B1364" s="414">
        <v>1</v>
      </c>
      <c r="C1364" s="519" t="s">
        <v>300</v>
      </c>
      <c r="D1364" s="4"/>
      <c r="E1364" s="4"/>
      <c r="F1364" s="418">
        <v>4256</v>
      </c>
      <c r="G1364" s="368">
        <f>F1364/12*$C$3</f>
        <v>1773.3333333333335</v>
      </c>
      <c r="H1364" s="368">
        <v>643</v>
      </c>
      <c r="I1364" s="368">
        <f t="shared" si="503"/>
        <v>36.2593984962406</v>
      </c>
      <c r="J1364" s="1901"/>
      <c r="K1364" s="1901"/>
      <c r="L1364" s="211"/>
      <c r="M1364" s="211"/>
      <c r="N1364" s="211"/>
      <c r="O1364" s="211"/>
      <c r="P1364" s="211"/>
      <c r="Q1364" s="211"/>
      <c r="R1364" s="552"/>
      <c r="S1364" s="552"/>
      <c r="T1364" s="552"/>
      <c r="U1364" s="552"/>
      <c r="V1364" s="552"/>
      <c r="W1364" s="2898"/>
      <c r="X1364" s="418"/>
      <c r="Y1364" s="2752"/>
      <c r="Z1364" s="418"/>
      <c r="AA1364" s="418"/>
      <c r="AB1364" s="418"/>
      <c r="AC1364" s="418"/>
      <c r="AD1364" s="418"/>
      <c r="AE1364" s="1274"/>
      <c r="AF1364" s="1302"/>
      <c r="AG1364" s="2761"/>
      <c r="AH1364" s="1412"/>
    </row>
    <row r="1365" spans="1:34" s="2715" customFormat="1" ht="60" x14ac:dyDescent="0.25">
      <c r="A1365" s="414"/>
      <c r="B1365" s="414">
        <v>1</v>
      </c>
      <c r="C1365" s="519" t="s">
        <v>301</v>
      </c>
      <c r="D1365" s="4"/>
      <c r="E1365" s="4"/>
      <c r="F1365" s="418"/>
      <c r="G1365" s="368"/>
      <c r="H1365" s="368"/>
      <c r="I1365" s="368"/>
      <c r="J1365" s="1901"/>
      <c r="K1365" s="1901"/>
      <c r="L1365" s="211"/>
      <c r="M1365" s="211"/>
      <c r="N1365" s="211"/>
      <c r="O1365" s="211"/>
      <c r="P1365" s="211"/>
      <c r="Q1365" s="211"/>
      <c r="R1365" s="552"/>
      <c r="S1365" s="552"/>
      <c r="T1365" s="552"/>
      <c r="U1365" s="552"/>
      <c r="V1365" s="552"/>
      <c r="W1365" s="2898"/>
      <c r="X1365" s="418"/>
      <c r="Y1365" s="2752"/>
      <c r="Z1365" s="418"/>
      <c r="AA1365" s="418"/>
      <c r="AB1365" s="418"/>
      <c r="AC1365" s="418"/>
      <c r="AD1365" s="418"/>
      <c r="AE1365" s="1274"/>
      <c r="AF1365" s="1302"/>
      <c r="AG1365" s="2761"/>
      <c r="AH1365" s="1412"/>
    </row>
    <row r="1366" spans="1:34" s="2715" customFormat="1" ht="45" x14ac:dyDescent="0.25">
      <c r="A1366" s="414"/>
      <c r="B1366" s="414">
        <v>1</v>
      </c>
      <c r="C1366" s="519" t="s">
        <v>302</v>
      </c>
      <c r="D1366" s="4"/>
      <c r="E1366" s="4"/>
      <c r="F1366" s="418">
        <v>19</v>
      </c>
      <c r="G1366" s="368">
        <f>F1366/12*$C$3</f>
        <v>7.9166666666666661</v>
      </c>
      <c r="H1366" s="368">
        <v>10</v>
      </c>
      <c r="I1366" s="368">
        <f>H1366/G1366*100</f>
        <v>126.31578947368422</v>
      </c>
      <c r="J1366" s="1901"/>
      <c r="K1366" s="1901"/>
      <c r="L1366" s="211"/>
      <c r="M1366" s="211"/>
      <c r="N1366" s="211"/>
      <c r="O1366" s="211"/>
      <c r="P1366" s="211"/>
      <c r="Q1366" s="211"/>
      <c r="R1366" s="552"/>
      <c r="S1366" s="552"/>
      <c r="T1366" s="552"/>
      <c r="U1366" s="552"/>
      <c r="V1366" s="552"/>
      <c r="W1366" s="2898"/>
      <c r="X1366" s="418"/>
      <c r="Y1366" s="2752"/>
      <c r="Z1366" s="418"/>
      <c r="AA1366" s="418"/>
      <c r="AB1366" s="418"/>
      <c r="AC1366" s="418"/>
      <c r="AD1366" s="418"/>
      <c r="AE1366" s="1274"/>
      <c r="AF1366" s="1302"/>
      <c r="AG1366" s="2761"/>
      <c r="AH1366" s="1412"/>
    </row>
    <row r="1367" spans="1:34" s="2715" customFormat="1" ht="30" x14ac:dyDescent="0.25">
      <c r="A1367" s="414"/>
      <c r="B1367" s="414">
        <v>1</v>
      </c>
      <c r="C1367" s="519" t="s">
        <v>303</v>
      </c>
      <c r="D1367" s="4"/>
      <c r="E1367" s="4"/>
      <c r="F1367" s="418">
        <v>131</v>
      </c>
      <c r="G1367" s="368">
        <f>F1367/12*$C$3</f>
        <v>54.583333333333329</v>
      </c>
      <c r="H1367" s="368">
        <v>17</v>
      </c>
      <c r="I1367" s="368">
        <f>H1367/G1367*100</f>
        <v>31.145038167938932</v>
      </c>
      <c r="J1367" s="1901"/>
      <c r="K1367" s="1901"/>
      <c r="L1367" s="211"/>
      <c r="M1367" s="211"/>
      <c r="N1367" s="211"/>
      <c r="O1367" s="211"/>
      <c r="P1367" s="211"/>
      <c r="Q1367" s="211"/>
      <c r="R1367" s="552"/>
      <c r="S1367" s="552"/>
      <c r="T1367" s="552"/>
      <c r="U1367" s="552"/>
      <c r="V1367" s="552"/>
      <c r="W1367" s="2898"/>
      <c r="X1367" s="418"/>
      <c r="Y1367" s="2752"/>
      <c r="Z1367" s="418"/>
      <c r="AA1367" s="418"/>
      <c r="AB1367" s="418"/>
      <c r="AC1367" s="418"/>
      <c r="AD1367" s="418"/>
      <c r="AE1367" s="1274"/>
      <c r="AF1367" s="1302"/>
      <c r="AG1367" s="2761"/>
      <c r="AH1367" s="1412"/>
    </row>
    <row r="1368" spans="1:34" s="2715" customFormat="1" ht="45" x14ac:dyDescent="0.25">
      <c r="A1368" s="414"/>
      <c r="B1368" s="414">
        <v>1</v>
      </c>
      <c r="C1368" s="724" t="s">
        <v>304</v>
      </c>
      <c r="D1368" s="4"/>
      <c r="E1368" s="4"/>
      <c r="F1368" s="418">
        <f>SUM(F1369:F1372)</f>
        <v>5158</v>
      </c>
      <c r="G1368" s="368">
        <f>SUM(G1369:G1372)</f>
        <v>2149.1666666666665</v>
      </c>
      <c r="H1368" s="368">
        <f>H1369+H1371+H1372</f>
        <v>213</v>
      </c>
      <c r="I1368" s="368">
        <f>H1368/G1368*100</f>
        <v>9.9108181465684382</v>
      </c>
      <c r="J1368" s="1901"/>
      <c r="K1368" s="1901"/>
      <c r="L1368" s="211"/>
      <c r="M1368" s="211"/>
      <c r="N1368" s="211"/>
      <c r="O1368" s="211"/>
      <c r="P1368" s="211"/>
      <c r="Q1368" s="211"/>
      <c r="R1368" s="552"/>
      <c r="S1368" s="552"/>
      <c r="T1368" s="552"/>
      <c r="U1368" s="552"/>
      <c r="V1368" s="552"/>
      <c r="W1368" s="2898"/>
      <c r="X1368" s="418"/>
      <c r="Y1368" s="2752"/>
      <c r="Z1368" s="418"/>
      <c r="AA1368" s="418"/>
      <c r="AB1368" s="418"/>
      <c r="AC1368" s="418"/>
      <c r="AD1368" s="418"/>
      <c r="AE1368" s="1274">
        <f>AE1369+AE1371+AE1372</f>
        <v>0</v>
      </c>
      <c r="AF1368" s="1302"/>
      <c r="AG1368" s="2761"/>
      <c r="AH1368" s="1412"/>
    </row>
    <row r="1369" spans="1:34" s="2715" customFormat="1" ht="45" x14ac:dyDescent="0.25">
      <c r="A1369" s="414"/>
      <c r="B1369" s="414">
        <v>1</v>
      </c>
      <c r="C1369" s="519" t="s">
        <v>305</v>
      </c>
      <c r="D1369" s="4"/>
      <c r="E1369" s="4"/>
      <c r="F1369" s="418">
        <v>1558</v>
      </c>
      <c r="G1369" s="368">
        <f>F1369/12*$C$3</f>
        <v>649.16666666666674</v>
      </c>
      <c r="H1369" s="368">
        <v>164</v>
      </c>
      <c r="I1369" s="368">
        <f>H1369/G1369*100</f>
        <v>25.263157894736839</v>
      </c>
      <c r="J1369" s="1901"/>
      <c r="K1369" s="1901"/>
      <c r="L1369" s="211"/>
      <c r="M1369" s="211"/>
      <c r="N1369" s="211"/>
      <c r="O1369" s="211"/>
      <c r="P1369" s="211"/>
      <c r="Q1369" s="211"/>
      <c r="R1369" s="552"/>
      <c r="S1369" s="552"/>
      <c r="T1369" s="552"/>
      <c r="U1369" s="552"/>
      <c r="V1369" s="552"/>
      <c r="W1369" s="2898"/>
      <c r="X1369" s="418"/>
      <c r="Y1369" s="2752"/>
      <c r="Z1369" s="418"/>
      <c r="AA1369" s="418"/>
      <c r="AB1369" s="418"/>
      <c r="AC1369" s="418"/>
      <c r="AD1369" s="418"/>
      <c r="AE1369" s="1274"/>
      <c r="AF1369" s="1302"/>
      <c r="AG1369" s="2761"/>
      <c r="AH1369" s="1412"/>
    </row>
    <row r="1370" spans="1:34" s="2715" customFormat="1" ht="30" x14ac:dyDescent="0.25">
      <c r="A1370" s="414"/>
      <c r="B1370" s="414">
        <v>1</v>
      </c>
      <c r="C1370" s="519" t="s">
        <v>334</v>
      </c>
      <c r="D1370" s="4"/>
      <c r="E1370" s="4"/>
      <c r="F1370" s="418"/>
      <c r="G1370" s="368"/>
      <c r="H1370" s="368"/>
      <c r="I1370" s="368"/>
      <c r="J1370" s="1901"/>
      <c r="K1370" s="1901"/>
      <c r="L1370" s="211"/>
      <c r="M1370" s="211"/>
      <c r="N1370" s="211"/>
      <c r="O1370" s="211"/>
      <c r="P1370" s="211"/>
      <c r="Q1370" s="211"/>
      <c r="R1370" s="552"/>
      <c r="S1370" s="552"/>
      <c r="T1370" s="552"/>
      <c r="U1370" s="552"/>
      <c r="V1370" s="552"/>
      <c r="W1370" s="2898"/>
      <c r="X1370" s="418"/>
      <c r="Y1370" s="2752"/>
      <c r="Z1370" s="418"/>
      <c r="AA1370" s="418"/>
      <c r="AB1370" s="418"/>
      <c r="AC1370" s="418"/>
      <c r="AD1370" s="418"/>
      <c r="AE1370" s="1274"/>
      <c r="AF1370" s="1302"/>
      <c r="AG1370" s="2761"/>
      <c r="AH1370" s="1412"/>
    </row>
    <row r="1371" spans="1:34" s="2715" customFormat="1" ht="75" x14ac:dyDescent="0.25">
      <c r="A1371" s="414"/>
      <c r="B1371" s="414">
        <v>1</v>
      </c>
      <c r="C1371" s="519" t="s">
        <v>306</v>
      </c>
      <c r="D1371" s="4"/>
      <c r="E1371" s="4"/>
      <c r="F1371" s="418">
        <v>3100</v>
      </c>
      <c r="G1371" s="368">
        <f>F1371/12*$C$3</f>
        <v>1291.6666666666665</v>
      </c>
      <c r="H1371" s="368"/>
      <c r="I1371" s="368">
        <f>H1371/G1371*100</f>
        <v>0</v>
      </c>
      <c r="J1371" s="1901"/>
      <c r="K1371" s="1901"/>
      <c r="L1371" s="211"/>
      <c r="M1371" s="211"/>
      <c r="N1371" s="211"/>
      <c r="O1371" s="211"/>
      <c r="P1371" s="211"/>
      <c r="Q1371" s="211"/>
      <c r="R1371" s="552"/>
      <c r="S1371" s="552"/>
      <c r="T1371" s="552"/>
      <c r="U1371" s="552"/>
      <c r="V1371" s="552"/>
      <c r="W1371" s="2898"/>
      <c r="X1371" s="418"/>
      <c r="Y1371" s="2752"/>
      <c r="Z1371" s="418"/>
      <c r="AA1371" s="418"/>
      <c r="AB1371" s="418"/>
      <c r="AC1371" s="418"/>
      <c r="AD1371" s="418"/>
      <c r="AE1371" s="1274"/>
      <c r="AF1371" s="1302"/>
      <c r="AG1371" s="2761"/>
      <c r="AH1371" s="1412"/>
    </row>
    <row r="1372" spans="1:34" s="2715" customFormat="1" ht="60" x14ac:dyDescent="0.25">
      <c r="A1372" s="414"/>
      <c r="B1372" s="414">
        <v>1</v>
      </c>
      <c r="C1372" s="519" t="s">
        <v>307</v>
      </c>
      <c r="D1372" s="4"/>
      <c r="E1372" s="4"/>
      <c r="F1372" s="418">
        <v>500</v>
      </c>
      <c r="G1372" s="368">
        <f>F1372/12*$C$3</f>
        <v>208.33333333333331</v>
      </c>
      <c r="H1372" s="368">
        <v>49</v>
      </c>
      <c r="I1372" s="368">
        <f>H1372/G1372*100</f>
        <v>23.520000000000003</v>
      </c>
      <c r="J1372" s="1901"/>
      <c r="K1372" s="1901"/>
      <c r="L1372" s="211"/>
      <c r="M1372" s="211"/>
      <c r="N1372" s="211"/>
      <c r="O1372" s="211"/>
      <c r="P1372" s="211"/>
      <c r="Q1372" s="211"/>
      <c r="R1372" s="552"/>
      <c r="S1372" s="552"/>
      <c r="T1372" s="552"/>
      <c r="U1372" s="552"/>
      <c r="V1372" s="552"/>
      <c r="W1372" s="2898"/>
      <c r="X1372" s="418"/>
      <c r="Y1372" s="2752"/>
      <c r="Z1372" s="418"/>
      <c r="AA1372" s="418"/>
      <c r="AB1372" s="418"/>
      <c r="AC1372" s="418"/>
      <c r="AD1372" s="418"/>
      <c r="AE1372" s="1274"/>
      <c r="AF1372" s="1302"/>
      <c r="AG1372" s="2761"/>
      <c r="AH1372" s="1412"/>
    </row>
    <row r="1373" spans="1:34" s="2715" customFormat="1" ht="57.75" x14ac:dyDescent="0.25">
      <c r="A1373" s="414"/>
      <c r="B1373" s="414">
        <v>1</v>
      </c>
      <c r="C1373" s="785" t="s">
        <v>384</v>
      </c>
      <c r="D1373" s="4"/>
      <c r="E1373" s="4"/>
      <c r="F1373" s="418">
        <v>1300</v>
      </c>
      <c r="G1373" s="368">
        <f>F1373/12*$C$3</f>
        <v>541.66666666666663</v>
      </c>
      <c r="H1373" s="368">
        <v>555</v>
      </c>
      <c r="I1373" s="368">
        <f>H1373/G1373*100</f>
        <v>102.46153846153847</v>
      </c>
      <c r="J1373" s="1901"/>
      <c r="K1373" s="1901"/>
      <c r="L1373" s="211"/>
      <c r="M1373" s="211"/>
      <c r="N1373" s="211"/>
      <c r="O1373" s="211"/>
      <c r="P1373" s="211"/>
      <c r="Q1373" s="211"/>
      <c r="R1373" s="552"/>
      <c r="S1373" s="552"/>
      <c r="T1373" s="552"/>
      <c r="U1373" s="552"/>
      <c r="V1373" s="552"/>
      <c r="W1373" s="2898"/>
      <c r="X1373" s="418"/>
      <c r="Y1373" s="2752"/>
      <c r="Z1373" s="418"/>
      <c r="AA1373" s="418"/>
      <c r="AB1373" s="418"/>
      <c r="AC1373" s="418"/>
      <c r="AD1373" s="418"/>
      <c r="AE1373" s="1274"/>
      <c r="AF1373" s="1302"/>
      <c r="AG1373" s="2761"/>
      <c r="AH1373" s="1412"/>
    </row>
    <row r="1374" spans="1:34" s="2715" customFormat="1" ht="30" x14ac:dyDescent="0.25">
      <c r="A1374" s="414"/>
      <c r="B1374" s="414">
        <v>1</v>
      </c>
      <c r="C1374" s="799" t="s">
        <v>206</v>
      </c>
      <c r="D1374" s="4"/>
      <c r="E1374" s="4"/>
      <c r="F1374" s="418"/>
      <c r="G1374" s="368">
        <f>F1374/12*$C$3</f>
        <v>0</v>
      </c>
      <c r="H1374" s="368"/>
      <c r="I1374" s="368"/>
      <c r="J1374" s="1901"/>
      <c r="K1374" s="1901"/>
      <c r="L1374" s="211"/>
      <c r="M1374" s="211"/>
      <c r="N1374" s="211"/>
      <c r="O1374" s="211"/>
      <c r="P1374" s="211"/>
      <c r="Q1374" s="211"/>
      <c r="R1374" s="552">
        <v>25450.147000000001</v>
      </c>
      <c r="S1374" s="552">
        <v>25450.147000000001</v>
      </c>
      <c r="T1374" s="552">
        <v>25450.147000000001</v>
      </c>
      <c r="U1374" s="552">
        <v>25450.147000000001</v>
      </c>
      <c r="V1374" s="552">
        <v>25450.147000000001</v>
      </c>
      <c r="W1374" s="2898">
        <f>R1374/12*$C$3+(S1374-R1374)/11*4+(T1374-S1374)/10*3+(U1374-T1374)/9*2+(V1374-U1374)/8*1</f>
        <v>10604.227916666667</v>
      </c>
      <c r="X1374" s="418">
        <f>AD1374-AC1374-Z1374</f>
        <v>4365.1876200000006</v>
      </c>
      <c r="Y1374" s="2752"/>
      <c r="Z1374" s="418"/>
      <c r="AA1374" s="418">
        <f>X1374-W1374</f>
        <v>-6239.0402966666661</v>
      </c>
      <c r="AB1374" s="418"/>
      <c r="AC1374" s="418">
        <v>0</v>
      </c>
      <c r="AD1374" s="418">
        <v>4365.1876200000006</v>
      </c>
      <c r="AE1374" s="1274"/>
      <c r="AF1374" s="1302"/>
      <c r="AG1374" s="2761"/>
      <c r="AH1374" s="1412"/>
    </row>
    <row r="1375" spans="1:34" s="2715" customFormat="1" ht="29.25" x14ac:dyDescent="0.25">
      <c r="A1375" s="414"/>
      <c r="B1375" s="414">
        <v>1</v>
      </c>
      <c r="C1375" s="785" t="s">
        <v>359</v>
      </c>
      <c r="D1375" s="4"/>
      <c r="E1375" s="4"/>
      <c r="F1375" s="418">
        <f>SUM(F1376,F1380,F1382,F1383,F1377)</f>
        <v>2029</v>
      </c>
      <c r="G1375" s="368">
        <f t="shared" ref="G1375:H1375" si="506">SUM(G1376,G1380,G1382,G1383,G1377)</f>
        <v>845.41666666666663</v>
      </c>
      <c r="H1375" s="368">
        <f t="shared" si="506"/>
        <v>202</v>
      </c>
      <c r="I1375" s="368">
        <f>H1375/G1375*100</f>
        <v>23.893543617545589</v>
      </c>
      <c r="J1375" s="1901"/>
      <c r="K1375" s="1901"/>
      <c r="L1375" s="211"/>
      <c r="M1375" s="211"/>
      <c r="N1375" s="211"/>
      <c r="O1375" s="211"/>
      <c r="P1375" s="211"/>
      <c r="Q1375" s="211"/>
      <c r="R1375" s="552"/>
      <c r="S1375" s="552"/>
      <c r="T1375" s="552"/>
      <c r="U1375" s="552"/>
      <c r="V1375" s="552"/>
      <c r="W1375" s="2898"/>
      <c r="X1375" s="418"/>
      <c r="Y1375" s="2752"/>
      <c r="Z1375" s="418"/>
      <c r="AA1375" s="418"/>
      <c r="AB1375" s="418"/>
      <c r="AC1375" s="418"/>
      <c r="AD1375" s="418"/>
      <c r="AE1375" s="1274">
        <f t="shared" ref="AE1375" si="507">SUM(AE1376,AE1380,AE1382,AE1383,AE1377)</f>
        <v>0</v>
      </c>
      <c r="AF1375" s="1302"/>
      <c r="AG1375" s="2761"/>
      <c r="AH1375" s="1412"/>
    </row>
    <row r="1376" spans="1:34" s="2715" customFormat="1" x14ac:dyDescent="0.25">
      <c r="A1376" s="414"/>
      <c r="B1376" s="414">
        <v>1</v>
      </c>
      <c r="C1376" s="4" t="s">
        <v>347</v>
      </c>
      <c r="D1376" s="4"/>
      <c r="E1376" s="4"/>
      <c r="F1376" s="418"/>
      <c r="G1376" s="368"/>
      <c r="H1376" s="368"/>
      <c r="I1376" s="368"/>
      <c r="J1376" s="1901"/>
      <c r="K1376" s="1901"/>
      <c r="L1376" s="211"/>
      <c r="M1376" s="211"/>
      <c r="N1376" s="211"/>
      <c r="O1376" s="211"/>
      <c r="P1376" s="211"/>
      <c r="Q1376" s="211"/>
      <c r="R1376" s="552"/>
      <c r="S1376" s="552"/>
      <c r="T1376" s="552"/>
      <c r="U1376" s="552"/>
      <c r="V1376" s="552"/>
      <c r="W1376" s="2898"/>
      <c r="X1376" s="418"/>
      <c r="Y1376" s="2752"/>
      <c r="Z1376" s="418"/>
      <c r="AA1376" s="418"/>
      <c r="AB1376" s="418"/>
      <c r="AC1376" s="418"/>
      <c r="AD1376" s="418"/>
      <c r="AE1376" s="1274"/>
      <c r="AF1376" s="1302"/>
      <c r="AG1376" s="2761"/>
      <c r="AH1376" s="1412"/>
    </row>
    <row r="1377" spans="1:34" s="2715" customFormat="1" ht="30" x14ac:dyDescent="0.25">
      <c r="A1377" s="414">
        <v>1</v>
      </c>
      <c r="B1377" s="414">
        <v>1</v>
      </c>
      <c r="C1377" s="799" t="s">
        <v>348</v>
      </c>
      <c r="D1377" s="4"/>
      <c r="E1377" s="4"/>
      <c r="F1377" s="418">
        <f>F1378+F1379/4</f>
        <v>1000</v>
      </c>
      <c r="G1377" s="213">
        <f>G1378+G1379/4</f>
        <v>416.66666666666663</v>
      </c>
      <c r="H1377" s="368">
        <f>H1378+H1379/4</f>
        <v>0</v>
      </c>
      <c r="I1377" s="368">
        <f>H1377/G1377*100</f>
        <v>0</v>
      </c>
      <c r="J1377" s="1901"/>
      <c r="K1377" s="1901"/>
      <c r="L1377" s="211"/>
      <c r="M1377" s="211"/>
      <c r="N1377" s="211"/>
      <c r="O1377" s="211"/>
      <c r="P1377" s="211"/>
      <c r="Q1377" s="211"/>
      <c r="R1377" s="552"/>
      <c r="S1377" s="552"/>
      <c r="T1377" s="552"/>
      <c r="U1377" s="552"/>
      <c r="V1377" s="552"/>
      <c r="W1377" s="2898"/>
      <c r="X1377" s="418"/>
      <c r="Y1377" s="2752"/>
      <c r="Z1377" s="418"/>
      <c r="AA1377" s="418"/>
      <c r="AB1377" s="418"/>
      <c r="AC1377" s="418"/>
      <c r="AD1377" s="418"/>
      <c r="AE1377" s="1274">
        <f>AE1378+AE1379/4</f>
        <v>0</v>
      </c>
      <c r="AF1377" s="1302"/>
      <c r="AG1377" s="2761"/>
      <c r="AH1377" s="1412"/>
    </row>
    <row r="1378" spans="1:34" s="2715" customFormat="1" x14ac:dyDescent="0.25">
      <c r="A1378" s="414">
        <v>1</v>
      </c>
      <c r="B1378" s="414">
        <v>1</v>
      </c>
      <c r="C1378" s="4" t="s">
        <v>349</v>
      </c>
      <c r="D1378" s="4"/>
      <c r="E1378" s="4"/>
      <c r="F1378" s="418"/>
      <c r="G1378" s="213"/>
      <c r="H1378" s="368"/>
      <c r="I1378" s="368"/>
      <c r="J1378" s="1901"/>
      <c r="K1378" s="1901"/>
      <c r="L1378" s="211"/>
      <c r="M1378" s="211"/>
      <c r="N1378" s="211"/>
      <c r="O1378" s="211"/>
      <c r="P1378" s="211"/>
      <c r="Q1378" s="211"/>
      <c r="R1378" s="552"/>
      <c r="S1378" s="552"/>
      <c r="T1378" s="552"/>
      <c r="U1378" s="552"/>
      <c r="V1378" s="552"/>
      <c r="W1378" s="2898"/>
      <c r="X1378" s="418"/>
      <c r="Y1378" s="2752"/>
      <c r="Z1378" s="418"/>
      <c r="AA1378" s="418"/>
      <c r="AB1378" s="418"/>
      <c r="AC1378" s="418"/>
      <c r="AD1378" s="418"/>
      <c r="AE1378" s="1274"/>
      <c r="AF1378" s="1302"/>
      <c r="AG1378" s="2761"/>
      <c r="AH1378" s="1412"/>
    </row>
    <row r="1379" spans="1:34" s="2715" customFormat="1" ht="30" x14ac:dyDescent="0.25">
      <c r="A1379" s="414">
        <v>1</v>
      </c>
      <c r="B1379" s="414">
        <v>1</v>
      </c>
      <c r="C1379" s="4" t="s">
        <v>389</v>
      </c>
      <c r="D1379" s="4"/>
      <c r="E1379" s="4"/>
      <c r="F1379" s="418">
        <v>4000</v>
      </c>
      <c r="G1379" s="213">
        <f>F1379/12*$C$3</f>
        <v>1666.6666666666665</v>
      </c>
      <c r="H1379" s="368"/>
      <c r="I1379" s="368">
        <f>H1379/G1379*100</f>
        <v>0</v>
      </c>
      <c r="J1379" s="1901"/>
      <c r="K1379" s="1901"/>
      <c r="L1379" s="211"/>
      <c r="M1379" s="211"/>
      <c r="N1379" s="211"/>
      <c r="O1379" s="211"/>
      <c r="P1379" s="211"/>
      <c r="Q1379" s="211"/>
      <c r="R1379" s="552"/>
      <c r="S1379" s="552"/>
      <c r="T1379" s="552"/>
      <c r="U1379" s="552"/>
      <c r="V1379" s="552"/>
      <c r="W1379" s="2898"/>
      <c r="X1379" s="418"/>
      <c r="Y1379" s="2752"/>
      <c r="Z1379" s="418"/>
      <c r="AA1379" s="418"/>
      <c r="AB1379" s="418"/>
      <c r="AC1379" s="418"/>
      <c r="AD1379" s="418"/>
      <c r="AE1379" s="1274"/>
      <c r="AF1379" s="1302"/>
      <c r="AG1379" s="2761"/>
      <c r="AH1379" s="1412"/>
    </row>
    <row r="1380" spans="1:34" s="2715" customFormat="1" ht="60" x14ac:dyDescent="0.25">
      <c r="A1380" s="414"/>
      <c r="B1380" s="414">
        <v>1</v>
      </c>
      <c r="C1380" s="4" t="s">
        <v>351</v>
      </c>
      <c r="D1380" s="4"/>
      <c r="E1380" s="4"/>
      <c r="F1380" s="418"/>
      <c r="G1380" s="213"/>
      <c r="H1380" s="368"/>
      <c r="I1380" s="368"/>
      <c r="J1380" s="1901"/>
      <c r="K1380" s="1901"/>
      <c r="L1380" s="211"/>
      <c r="M1380" s="211"/>
      <c r="N1380" s="211"/>
      <c r="O1380" s="211"/>
      <c r="P1380" s="211"/>
      <c r="Q1380" s="211"/>
      <c r="R1380" s="552"/>
      <c r="S1380" s="552"/>
      <c r="T1380" s="552"/>
      <c r="U1380" s="552"/>
      <c r="V1380" s="552"/>
      <c r="W1380" s="2898"/>
      <c r="X1380" s="418"/>
      <c r="Y1380" s="2752"/>
      <c r="Z1380" s="418"/>
      <c r="AA1380" s="418"/>
      <c r="AB1380" s="418"/>
      <c r="AC1380" s="418"/>
      <c r="AD1380" s="418"/>
      <c r="AE1380" s="1274"/>
      <c r="AF1380" s="1302"/>
      <c r="AG1380" s="2761"/>
      <c r="AH1380" s="1412"/>
    </row>
    <row r="1381" spans="1:34" s="2715" customFormat="1" ht="45" x14ac:dyDescent="0.25">
      <c r="A1381" s="414">
        <v>1</v>
      </c>
      <c r="B1381" s="414">
        <v>1</v>
      </c>
      <c r="C1381" s="800" t="s">
        <v>352</v>
      </c>
      <c r="D1381" s="4"/>
      <c r="E1381" s="4"/>
      <c r="F1381" s="418"/>
      <c r="G1381" s="213"/>
      <c r="H1381" s="213"/>
      <c r="I1381" s="368"/>
      <c r="J1381" s="1901"/>
      <c r="K1381" s="1901"/>
      <c r="L1381" s="211"/>
      <c r="M1381" s="211"/>
      <c r="N1381" s="211"/>
      <c r="O1381" s="211"/>
      <c r="P1381" s="211"/>
      <c r="Q1381" s="211"/>
      <c r="R1381" s="552"/>
      <c r="S1381" s="552"/>
      <c r="T1381" s="552"/>
      <c r="U1381" s="552"/>
      <c r="V1381" s="552"/>
      <c r="W1381" s="2898"/>
      <c r="X1381" s="418"/>
      <c r="Y1381" s="2752"/>
      <c r="Z1381" s="418"/>
      <c r="AA1381" s="418"/>
      <c r="AB1381" s="418"/>
      <c r="AC1381" s="418"/>
      <c r="AD1381" s="418"/>
      <c r="AE1381" s="1290"/>
      <c r="AF1381" s="1302"/>
      <c r="AG1381" s="2761"/>
      <c r="AH1381" s="1412"/>
    </row>
    <row r="1382" spans="1:34" s="2715" customFormat="1" ht="105" x14ac:dyDescent="0.25">
      <c r="A1382" s="414"/>
      <c r="B1382" s="414"/>
      <c r="C1382" s="800" t="s">
        <v>534</v>
      </c>
      <c r="D1382" s="4"/>
      <c r="E1382" s="4"/>
      <c r="F1382" s="418">
        <v>300</v>
      </c>
      <c r="G1382" s="213">
        <f>(F1382/12*$C$3)</f>
        <v>125</v>
      </c>
      <c r="H1382" s="213">
        <v>202</v>
      </c>
      <c r="I1382" s="368">
        <f>H1382/G1382*100</f>
        <v>161.60000000000002</v>
      </c>
      <c r="J1382" s="1901"/>
      <c r="K1382" s="1901"/>
      <c r="L1382" s="211"/>
      <c r="M1382" s="211"/>
      <c r="N1382" s="211"/>
      <c r="O1382" s="211"/>
      <c r="P1382" s="211"/>
      <c r="Q1382" s="211"/>
      <c r="R1382" s="552"/>
      <c r="S1382" s="552"/>
      <c r="T1382" s="552"/>
      <c r="U1382" s="552"/>
      <c r="V1382" s="552"/>
      <c r="W1382" s="2898"/>
      <c r="X1382" s="418"/>
      <c r="Y1382" s="2752"/>
      <c r="Z1382" s="418"/>
      <c r="AA1382" s="418"/>
      <c r="AB1382" s="418"/>
      <c r="AC1382" s="418"/>
      <c r="AD1382" s="418"/>
      <c r="AE1382" s="1290"/>
      <c r="AF1382" s="1302"/>
      <c r="AG1382" s="2761"/>
      <c r="AH1382" s="1412"/>
    </row>
    <row r="1383" spans="1:34" s="2715" customFormat="1" ht="42.75" x14ac:dyDescent="0.25">
      <c r="A1383" s="414"/>
      <c r="B1383" s="414"/>
      <c r="C1383" s="1413" t="s">
        <v>510</v>
      </c>
      <c r="D1383" s="1634"/>
      <c r="E1383" s="785"/>
      <c r="F1383" s="418">
        <f>F1384</f>
        <v>729</v>
      </c>
      <c r="G1383" s="758">
        <f>G1384</f>
        <v>303.75</v>
      </c>
      <c r="H1383" s="758">
        <f>H1384</f>
        <v>0</v>
      </c>
      <c r="I1383" s="1052">
        <f>H1383/ROUND(G1383,0)*100</f>
        <v>0</v>
      </c>
      <c r="J1383" s="1901"/>
      <c r="K1383" s="1901"/>
      <c r="L1383" s="211"/>
      <c r="M1383" s="211"/>
      <c r="N1383" s="211"/>
      <c r="O1383" s="211"/>
      <c r="P1383" s="211"/>
      <c r="Q1383" s="211"/>
      <c r="R1383" s="2780">
        <v>1156.1371299999998</v>
      </c>
      <c r="S1383" s="2780">
        <v>1156.1371299999998</v>
      </c>
      <c r="T1383" s="2780">
        <v>1156.1371299999998</v>
      </c>
      <c r="U1383" s="2780">
        <v>1156.1371299999998</v>
      </c>
      <c r="V1383" s="2780">
        <v>1156.1371299999998</v>
      </c>
      <c r="W1383" s="1209">
        <f>R1383/12*$C$3+(S1383-R1383)/11*4+(T1383-S1383)/10*3+(U1383-T1383)/9*2+(V1383-U1383)/8*1</f>
        <v>481.72380416666664</v>
      </c>
      <c r="X1383" s="418">
        <f>AD1383-AC1383-Z1383</f>
        <v>0</v>
      </c>
      <c r="Y1383" s="2752"/>
      <c r="Z1383" s="418"/>
      <c r="AA1383" s="418">
        <f>X1383-W1383</f>
        <v>-481.72380416666664</v>
      </c>
      <c r="AB1383" s="418"/>
      <c r="AC1383" s="418"/>
      <c r="AD1383" s="418"/>
      <c r="AE1383" s="1290">
        <f>AE1384</f>
        <v>0</v>
      </c>
      <c r="AF1383" s="1302"/>
      <c r="AG1383" s="2761"/>
      <c r="AH1383" s="1412"/>
    </row>
    <row r="1384" spans="1:34" s="2715" customFormat="1" x14ac:dyDescent="0.25">
      <c r="A1384" s="414"/>
      <c r="B1384" s="414"/>
      <c r="C1384" s="800" t="s">
        <v>511</v>
      </c>
      <c r="D1384" s="1634"/>
      <c r="E1384" s="785"/>
      <c r="F1384" s="418">
        <v>729</v>
      </c>
      <c r="G1384" s="213">
        <f>(F1384/12*$C$3)</f>
        <v>303.75</v>
      </c>
      <c r="H1384" s="1052"/>
      <c r="I1384" s="1052">
        <f>H1384/ROUND(G1384,0)*100</f>
        <v>0</v>
      </c>
      <c r="J1384" s="1901"/>
      <c r="K1384" s="1901"/>
      <c r="L1384" s="211"/>
      <c r="M1384" s="211"/>
      <c r="N1384" s="211"/>
      <c r="O1384" s="211"/>
      <c r="P1384" s="211"/>
      <c r="Q1384" s="211"/>
      <c r="R1384" s="2780"/>
      <c r="S1384" s="2780"/>
      <c r="T1384" s="2780"/>
      <c r="U1384" s="2780"/>
      <c r="V1384" s="2780"/>
      <c r="W1384" s="2899"/>
      <c r="X1384" s="3105"/>
      <c r="Y1384" s="3160"/>
      <c r="Z1384" s="3105"/>
      <c r="AA1384" s="3105"/>
      <c r="AB1384" s="3105"/>
      <c r="AC1384" s="3105"/>
      <c r="AD1384" s="3105"/>
      <c r="AE1384" s="1290"/>
      <c r="AF1384" s="1302"/>
      <c r="AG1384" s="2761"/>
      <c r="AH1384" s="1412"/>
    </row>
    <row r="1385" spans="1:34" s="2715" customFormat="1" ht="42.75" x14ac:dyDescent="0.25">
      <c r="A1385" s="414"/>
      <c r="B1385" s="414"/>
      <c r="C1385" s="1413" t="s">
        <v>512</v>
      </c>
      <c r="D1385" s="1634"/>
      <c r="E1385" s="785"/>
      <c r="F1385" s="418"/>
      <c r="G1385" s="213"/>
      <c r="H1385" s="1052"/>
      <c r="I1385" s="1052"/>
      <c r="J1385" s="1901"/>
      <c r="K1385" s="1901"/>
      <c r="L1385" s="211"/>
      <c r="M1385" s="211"/>
      <c r="N1385" s="211"/>
      <c r="O1385" s="211"/>
      <c r="P1385" s="211"/>
      <c r="Q1385" s="211"/>
      <c r="R1385" s="2780"/>
      <c r="S1385" s="2780"/>
      <c r="T1385" s="2780"/>
      <c r="U1385" s="2780"/>
      <c r="V1385" s="2780"/>
      <c r="W1385" s="2899"/>
      <c r="X1385" s="3105"/>
      <c r="Y1385" s="3160"/>
      <c r="Z1385" s="3105"/>
      <c r="AA1385" s="3105"/>
      <c r="AB1385" s="3105"/>
      <c r="AC1385" s="3105"/>
      <c r="AD1385" s="3105"/>
      <c r="AE1385" s="1290"/>
      <c r="AF1385" s="1302"/>
      <c r="AG1385" s="2761"/>
      <c r="AH1385" s="1412"/>
    </row>
    <row r="1386" spans="1:34" s="2715" customFormat="1" ht="29.25" x14ac:dyDescent="0.25">
      <c r="A1386" s="414"/>
      <c r="B1386" s="414">
        <v>1</v>
      </c>
      <c r="C1386" s="785" t="s">
        <v>360</v>
      </c>
      <c r="D1386" s="292"/>
      <c r="E1386" s="4"/>
      <c r="F1386" s="418">
        <f>F1387+F1388</f>
        <v>9300</v>
      </c>
      <c r="G1386" s="213">
        <f>G1387+G1388</f>
        <v>3875</v>
      </c>
      <c r="H1386" s="213">
        <f>H1387+H1388</f>
        <v>1643.6787234042554</v>
      </c>
      <c r="I1386" s="368">
        <f>H1386/G1386*100</f>
        <v>42.417515442690465</v>
      </c>
      <c r="J1386" s="1901"/>
      <c r="K1386" s="1901"/>
      <c r="L1386" s="211"/>
      <c r="M1386" s="211"/>
      <c r="N1386" s="211"/>
      <c r="O1386" s="211"/>
      <c r="P1386" s="211"/>
      <c r="Q1386" s="211"/>
      <c r="R1386" s="552"/>
      <c r="S1386" s="552"/>
      <c r="T1386" s="552"/>
      <c r="U1386" s="552"/>
      <c r="V1386" s="552"/>
      <c r="W1386" s="2898"/>
      <c r="X1386" s="418"/>
      <c r="Y1386" s="2752"/>
      <c r="Z1386" s="418"/>
      <c r="AA1386" s="418"/>
      <c r="AB1386" s="418"/>
      <c r="AC1386" s="418"/>
      <c r="AD1386" s="418"/>
      <c r="AE1386" s="1290">
        <f>AE1387+AE1388</f>
        <v>0</v>
      </c>
      <c r="AF1386" s="1302"/>
      <c r="AG1386" s="2761"/>
      <c r="AH1386" s="1412"/>
    </row>
    <row r="1387" spans="1:34" s="2715" customFormat="1" x14ac:dyDescent="0.25">
      <c r="A1387" s="414">
        <v>1</v>
      </c>
      <c r="B1387" s="414">
        <v>1</v>
      </c>
      <c r="C1387" s="785" t="s">
        <v>375</v>
      </c>
      <c r="D1387" s="4"/>
      <c r="E1387" s="4"/>
      <c r="F1387" s="418"/>
      <c r="G1387" s="213"/>
      <c r="H1387" s="213"/>
      <c r="I1387" s="368"/>
      <c r="J1387" s="1901"/>
      <c r="K1387" s="1901"/>
      <c r="L1387" s="211"/>
      <c r="M1387" s="211"/>
      <c r="N1387" s="211"/>
      <c r="O1387" s="211"/>
      <c r="P1387" s="211"/>
      <c r="Q1387" s="211"/>
      <c r="R1387" s="552"/>
      <c r="S1387" s="552"/>
      <c r="T1387" s="552"/>
      <c r="U1387" s="552"/>
      <c r="V1387" s="552"/>
      <c r="W1387" s="2898"/>
      <c r="X1387" s="418"/>
      <c r="Y1387" s="2752"/>
      <c r="Z1387" s="418"/>
      <c r="AA1387" s="418"/>
      <c r="AB1387" s="418"/>
      <c r="AC1387" s="418"/>
      <c r="AD1387" s="418"/>
      <c r="AE1387" s="1290"/>
      <c r="AF1387" s="1302"/>
      <c r="AG1387" s="2761"/>
      <c r="AH1387" s="1412"/>
    </row>
    <row r="1388" spans="1:34" s="2715" customFormat="1" x14ac:dyDescent="0.25">
      <c r="A1388" s="414">
        <v>1</v>
      </c>
      <c r="B1388" s="414">
        <v>1</v>
      </c>
      <c r="C1388" s="4" t="s">
        <v>376</v>
      </c>
      <c r="D1388" s="1634"/>
      <c r="E1388" s="785"/>
      <c r="F1388" s="446">
        <f>F1389/9.4</f>
        <v>9300</v>
      </c>
      <c r="G1388" s="1052">
        <f>G1389/9.4</f>
        <v>3875</v>
      </c>
      <c r="H1388" s="1052">
        <f>H1389/9.4</f>
        <v>1643.6787234042554</v>
      </c>
      <c r="I1388" s="368">
        <f t="shared" ref="I1388:I1389" si="508">H1388/G1388*100</f>
        <v>42.417515442690465</v>
      </c>
      <c r="J1388" s="1901"/>
      <c r="K1388" s="1901"/>
      <c r="L1388" s="211"/>
      <c r="M1388" s="211"/>
      <c r="N1388" s="211"/>
      <c r="O1388" s="211"/>
      <c r="P1388" s="211"/>
      <c r="Q1388" s="211"/>
      <c r="R1388" s="2780"/>
      <c r="S1388" s="2780"/>
      <c r="T1388" s="2780"/>
      <c r="U1388" s="2780"/>
      <c r="V1388" s="2780"/>
      <c r="W1388" s="2899">
        <f>R1388/12*$C$3</f>
        <v>0</v>
      </c>
      <c r="X1388" s="3105">
        <f>AD1388-AC1388</f>
        <v>0</v>
      </c>
      <c r="Y1388" s="3160"/>
      <c r="Z1388" s="3105"/>
      <c r="AA1388" s="3105">
        <f>X1388-W1388</f>
        <v>0</v>
      </c>
      <c r="AB1388" s="3105"/>
      <c r="AC1388" s="3105"/>
      <c r="AD1388" s="3105"/>
      <c r="AE1388" s="1278">
        <f>AE1389/9.4</f>
        <v>0</v>
      </c>
      <c r="AF1388" s="2384"/>
      <c r="AG1388" s="2761"/>
      <c r="AH1388" s="1412"/>
    </row>
    <row r="1389" spans="1:34" s="2715" customFormat="1" x14ac:dyDescent="0.25">
      <c r="A1389" s="414">
        <v>1</v>
      </c>
      <c r="B1389" s="414">
        <v>1</v>
      </c>
      <c r="C1389" s="801" t="s">
        <v>377</v>
      </c>
      <c r="D1389" s="798"/>
      <c r="E1389" s="4"/>
      <c r="F1389" s="418">
        <v>87420</v>
      </c>
      <c r="G1389" s="368">
        <f>(F1389/12*$C$3)</f>
        <v>36425</v>
      </c>
      <c r="H1389" s="368">
        <v>15450.580000000002</v>
      </c>
      <c r="I1389" s="368">
        <f t="shared" si="508"/>
        <v>42.417515442690465</v>
      </c>
      <c r="J1389" s="1901"/>
      <c r="K1389" s="1901"/>
      <c r="L1389" s="211"/>
      <c r="M1389" s="211"/>
      <c r="N1389" s="211"/>
      <c r="O1389" s="211"/>
      <c r="P1389" s="211"/>
      <c r="Q1389" s="211"/>
      <c r="R1389" s="552"/>
      <c r="S1389" s="552"/>
      <c r="T1389" s="552"/>
      <c r="U1389" s="552"/>
      <c r="V1389" s="552"/>
      <c r="W1389" s="2898"/>
      <c r="X1389" s="418"/>
      <c r="Y1389" s="2752"/>
      <c r="Z1389" s="418"/>
      <c r="AA1389" s="418"/>
      <c r="AB1389" s="418"/>
      <c r="AC1389" s="418"/>
      <c r="AD1389" s="418"/>
      <c r="AE1389" s="1274"/>
      <c r="AF1389" s="1302"/>
      <c r="AG1389" s="2761"/>
      <c r="AH1389" s="1412"/>
    </row>
    <row r="1390" spans="1:34" s="2715" customFormat="1" ht="29.25" x14ac:dyDescent="0.25">
      <c r="A1390" s="414">
        <v>1</v>
      </c>
      <c r="B1390" s="414">
        <v>1</v>
      </c>
      <c r="C1390" s="785" t="s">
        <v>353</v>
      </c>
      <c r="D1390" s="4"/>
      <c r="E1390" s="4"/>
      <c r="F1390" s="418">
        <v>1500</v>
      </c>
      <c r="G1390" s="368">
        <f>F1390/12*$C$3</f>
        <v>625</v>
      </c>
      <c r="H1390" s="368">
        <v>472</v>
      </c>
      <c r="I1390" s="368">
        <f>H1390/G1390*100</f>
        <v>75.52</v>
      </c>
      <c r="J1390" s="1901"/>
      <c r="K1390" s="1901"/>
      <c r="L1390" s="211"/>
      <c r="M1390" s="211"/>
      <c r="N1390" s="211"/>
      <c r="O1390" s="211"/>
      <c r="P1390" s="211"/>
      <c r="Q1390" s="211"/>
      <c r="R1390" s="552"/>
      <c r="S1390" s="552"/>
      <c r="T1390" s="552"/>
      <c r="U1390" s="552"/>
      <c r="V1390" s="552"/>
      <c r="W1390" s="2898"/>
      <c r="X1390" s="418"/>
      <c r="Y1390" s="2752"/>
      <c r="Z1390" s="418"/>
      <c r="AA1390" s="418"/>
      <c r="AB1390" s="418"/>
      <c r="AC1390" s="418"/>
      <c r="AD1390" s="418"/>
      <c r="AE1390" s="1274"/>
      <c r="AF1390" s="1302"/>
      <c r="AG1390" s="2761"/>
      <c r="AH1390" s="1412"/>
    </row>
    <row r="1391" spans="1:34" s="2715" customFormat="1" ht="30" x14ac:dyDescent="0.25">
      <c r="A1391" s="414">
        <v>1</v>
      </c>
      <c r="B1391" s="414">
        <v>1</v>
      </c>
      <c r="C1391" s="780" t="s">
        <v>201</v>
      </c>
      <c r="D1391" s="4"/>
      <c r="E1391" s="4"/>
      <c r="F1391" s="418"/>
      <c r="G1391" s="213"/>
      <c r="H1391" s="368"/>
      <c r="I1391" s="368"/>
      <c r="J1391" s="1901"/>
      <c r="K1391" s="1901"/>
      <c r="L1391" s="211"/>
      <c r="M1391" s="211"/>
      <c r="N1391" s="211"/>
      <c r="O1391" s="211"/>
      <c r="P1391" s="211"/>
      <c r="Q1391" s="211"/>
      <c r="R1391" s="552"/>
      <c r="S1391" s="552"/>
      <c r="T1391" s="552"/>
      <c r="U1391" s="552"/>
      <c r="V1391" s="552"/>
      <c r="W1391" s="2898"/>
      <c r="X1391" s="418"/>
      <c r="Y1391" s="2752"/>
      <c r="Z1391" s="418"/>
      <c r="AA1391" s="418"/>
      <c r="AB1391" s="418"/>
      <c r="AC1391" s="418"/>
      <c r="AD1391" s="418"/>
      <c r="AE1391" s="1274"/>
      <c r="AF1391" s="1302"/>
      <c r="AG1391" s="2761"/>
      <c r="AH1391" s="1412"/>
    </row>
    <row r="1392" spans="1:34" s="2715" customFormat="1" ht="72" x14ac:dyDescent="0.25">
      <c r="A1392" s="414">
        <v>1</v>
      </c>
      <c r="B1392" s="414">
        <v>1</v>
      </c>
      <c r="C1392" s="1179" t="s">
        <v>361</v>
      </c>
      <c r="D1392" s="4"/>
      <c r="E1392" s="4"/>
      <c r="F1392" s="418">
        <v>1500</v>
      </c>
      <c r="G1392" s="368">
        <f>F1392/12*$C$3</f>
        <v>625</v>
      </c>
      <c r="H1392" s="368">
        <v>678</v>
      </c>
      <c r="I1392" s="368">
        <f t="shared" ref="I1392:I1400" si="509">H1392/G1392*100</f>
        <v>108.48</v>
      </c>
      <c r="J1392" s="1901"/>
      <c r="K1392" s="1901"/>
      <c r="L1392" s="211"/>
      <c r="M1392" s="211"/>
      <c r="N1392" s="211"/>
      <c r="O1392" s="211"/>
      <c r="P1392" s="211"/>
      <c r="Q1392" s="211"/>
      <c r="R1392" s="552"/>
      <c r="S1392" s="552"/>
      <c r="T1392" s="552"/>
      <c r="U1392" s="552"/>
      <c r="V1392" s="552"/>
      <c r="W1392" s="2898"/>
      <c r="X1392" s="418"/>
      <c r="Y1392" s="2752"/>
      <c r="Z1392" s="418"/>
      <c r="AA1392" s="418"/>
      <c r="AB1392" s="418"/>
      <c r="AC1392" s="418"/>
      <c r="AD1392" s="418"/>
      <c r="AE1392" s="1274"/>
      <c r="AF1392" s="1302"/>
      <c r="AG1392" s="2761"/>
      <c r="AH1392" s="1412"/>
    </row>
    <row r="1393" spans="1:34" s="2715" customFormat="1" x14ac:dyDescent="0.25">
      <c r="A1393" s="414">
        <v>1</v>
      </c>
      <c r="B1393" s="414">
        <v>1</v>
      </c>
      <c r="C1393" s="772" t="s">
        <v>234</v>
      </c>
      <c r="D1393" s="4"/>
      <c r="E1393" s="4"/>
      <c r="F1393" s="418">
        <f>F1394+F1395</f>
        <v>699</v>
      </c>
      <c r="G1393" s="213">
        <f>G1394+G1395</f>
        <v>291.25</v>
      </c>
      <c r="H1393" s="368">
        <f>H1394+H1395</f>
        <v>0</v>
      </c>
      <c r="I1393" s="368">
        <f t="shared" si="509"/>
        <v>0</v>
      </c>
      <c r="J1393" s="1901"/>
      <c r="K1393" s="1901"/>
      <c r="L1393" s="211"/>
      <c r="M1393" s="211"/>
      <c r="N1393" s="211"/>
      <c r="O1393" s="211"/>
      <c r="P1393" s="211"/>
      <c r="Q1393" s="211"/>
      <c r="R1393" s="552">
        <v>2104.2212200000004</v>
      </c>
      <c r="S1393" s="552">
        <v>2104.2212200000004</v>
      </c>
      <c r="T1393" s="552">
        <v>2104.2212200000004</v>
      </c>
      <c r="U1393" s="552">
        <v>2104.2212200000004</v>
      </c>
      <c r="V1393" s="552">
        <v>2104.2212200000004</v>
      </c>
      <c r="W1393" s="2898">
        <f>R1393/12*$C$3+(S1393-R1393)/11*4+(T1393-S1393)/10*3+(U1393-T1393)/9*2+(V1393-U1393)/8*1</f>
        <v>876.75884166666674</v>
      </c>
      <c r="X1393" s="418">
        <f>AD1393-AC1393-Z1393</f>
        <v>0</v>
      </c>
      <c r="Y1393" s="2752"/>
      <c r="Z1393" s="418"/>
      <c r="AA1393" s="418">
        <f>X1393-W1393</f>
        <v>-876.75884166666674</v>
      </c>
      <c r="AB1393" s="418"/>
      <c r="AC1393" s="418"/>
      <c r="AD1393" s="418"/>
      <c r="AE1393" s="1274">
        <f>AE1394+AE1395</f>
        <v>0</v>
      </c>
      <c r="AF1393" s="1302"/>
      <c r="AG1393" s="2761"/>
      <c r="AH1393" s="1412"/>
    </row>
    <row r="1394" spans="1:34" s="2715" customFormat="1" x14ac:dyDescent="0.25">
      <c r="A1394" s="414"/>
      <c r="B1394" s="414"/>
      <c r="C1394" s="292" t="s">
        <v>68</v>
      </c>
      <c r="D1394" s="4"/>
      <c r="E1394" s="4"/>
      <c r="F1394" s="418">
        <v>549</v>
      </c>
      <c r="G1394" s="213">
        <f t="shared" ref="G1394:G1395" si="510">F1394/12*$C$3</f>
        <v>228.75</v>
      </c>
      <c r="H1394" s="368"/>
      <c r="I1394" s="368">
        <f t="shared" si="509"/>
        <v>0</v>
      </c>
      <c r="J1394" s="1901"/>
      <c r="K1394" s="1901"/>
      <c r="L1394" s="211"/>
      <c r="M1394" s="211"/>
      <c r="N1394" s="211"/>
      <c r="O1394" s="211"/>
      <c r="P1394" s="211"/>
      <c r="Q1394" s="211"/>
      <c r="R1394" s="552"/>
      <c r="S1394" s="552"/>
      <c r="T1394" s="552"/>
      <c r="U1394" s="552"/>
      <c r="V1394" s="552"/>
      <c r="W1394" s="2898"/>
      <c r="X1394" s="418"/>
      <c r="Y1394" s="2752"/>
      <c r="Z1394" s="418"/>
      <c r="AA1394" s="418"/>
      <c r="AB1394" s="418"/>
      <c r="AC1394" s="418"/>
      <c r="AD1394" s="418"/>
      <c r="AE1394" s="1274"/>
      <c r="AF1394" s="1302"/>
      <c r="AG1394" s="2761"/>
      <c r="AH1394" s="1412"/>
    </row>
    <row r="1395" spans="1:34" s="2715" customFormat="1" ht="30" x14ac:dyDescent="0.25">
      <c r="A1395" s="414"/>
      <c r="B1395" s="414"/>
      <c r="C1395" s="292" t="s">
        <v>550</v>
      </c>
      <c r="D1395" s="4"/>
      <c r="E1395" s="4"/>
      <c r="F1395" s="418">
        <v>150</v>
      </c>
      <c r="G1395" s="213">
        <f t="shared" si="510"/>
        <v>62.5</v>
      </c>
      <c r="H1395" s="368"/>
      <c r="I1395" s="368">
        <f t="shared" si="509"/>
        <v>0</v>
      </c>
      <c r="J1395" s="1901"/>
      <c r="K1395" s="1901"/>
      <c r="L1395" s="211"/>
      <c r="M1395" s="211"/>
      <c r="N1395" s="211"/>
      <c r="O1395" s="211"/>
      <c r="P1395" s="211"/>
      <c r="Q1395" s="211"/>
      <c r="R1395" s="552"/>
      <c r="S1395" s="552"/>
      <c r="T1395" s="552"/>
      <c r="U1395" s="552"/>
      <c r="V1395" s="552"/>
      <c r="W1395" s="2898"/>
      <c r="X1395" s="418"/>
      <c r="Y1395" s="2752"/>
      <c r="Z1395" s="418"/>
      <c r="AA1395" s="418"/>
      <c r="AB1395" s="418"/>
      <c r="AC1395" s="418"/>
      <c r="AD1395" s="418"/>
      <c r="AE1395" s="1274"/>
      <c r="AF1395" s="1302"/>
      <c r="AG1395" s="2761"/>
      <c r="AH1395" s="1412"/>
    </row>
    <row r="1396" spans="1:34" s="2715" customFormat="1" ht="29.25" x14ac:dyDescent="0.25">
      <c r="A1396" s="414">
        <v>1</v>
      </c>
      <c r="B1396" s="414">
        <v>1</v>
      </c>
      <c r="C1396" s="726" t="s">
        <v>279</v>
      </c>
      <c r="D1396" s="4"/>
      <c r="E1396" s="4"/>
      <c r="F1396" s="446">
        <f>F1375+F1352</f>
        <v>52053</v>
      </c>
      <c r="G1396" s="788">
        <f>G1375+G1352</f>
        <v>21688.750000000004</v>
      </c>
      <c r="H1396" s="1052">
        <f>H1375+H1352</f>
        <v>8322</v>
      </c>
      <c r="I1396" s="1052">
        <f t="shared" si="509"/>
        <v>38.370122759495125</v>
      </c>
      <c r="J1396" s="1901"/>
      <c r="K1396" s="1901"/>
      <c r="L1396" s="211"/>
      <c r="M1396" s="211"/>
      <c r="N1396" s="211"/>
      <c r="O1396" s="211"/>
      <c r="P1396" s="211"/>
      <c r="Q1396" s="211"/>
      <c r="R1396" s="552"/>
      <c r="S1396" s="552"/>
      <c r="T1396" s="552"/>
      <c r="U1396" s="552"/>
      <c r="V1396" s="552"/>
      <c r="W1396" s="2898"/>
      <c r="X1396" s="418"/>
      <c r="Y1396" s="2752"/>
      <c r="Z1396" s="418"/>
      <c r="AA1396" s="418"/>
      <c r="AB1396" s="418"/>
      <c r="AC1396" s="418"/>
      <c r="AD1396" s="418"/>
      <c r="AE1396" s="1278">
        <f>AE1375+AE1352</f>
        <v>0</v>
      </c>
      <c r="AF1396" s="1302"/>
      <c r="AG1396" s="2761"/>
      <c r="AH1396" s="1412"/>
    </row>
    <row r="1397" spans="1:34" s="2715" customFormat="1" ht="43.5" x14ac:dyDescent="0.25">
      <c r="A1397" s="414">
        <v>1</v>
      </c>
      <c r="B1397" s="414">
        <v>1</v>
      </c>
      <c r="C1397" s="726" t="s">
        <v>308</v>
      </c>
      <c r="D1397" s="4"/>
      <c r="E1397" s="4"/>
      <c r="F1397" s="446">
        <f>F1362</f>
        <v>9564</v>
      </c>
      <c r="G1397" s="788">
        <f>G1362</f>
        <v>3985</v>
      </c>
      <c r="H1397" s="1052">
        <f>H1362</f>
        <v>883</v>
      </c>
      <c r="I1397" s="1052">
        <f t="shared" si="509"/>
        <v>22.158092848180676</v>
      </c>
      <c r="J1397" s="1901"/>
      <c r="K1397" s="1901"/>
      <c r="L1397" s="211"/>
      <c r="M1397" s="211"/>
      <c r="N1397" s="211"/>
      <c r="O1397" s="211"/>
      <c r="P1397" s="211"/>
      <c r="Q1397" s="211"/>
      <c r="R1397" s="552"/>
      <c r="S1397" s="552"/>
      <c r="T1397" s="552"/>
      <c r="U1397" s="552"/>
      <c r="V1397" s="552"/>
      <c r="W1397" s="2898"/>
      <c r="X1397" s="418"/>
      <c r="Y1397" s="2752"/>
      <c r="Z1397" s="418"/>
      <c r="AA1397" s="418"/>
      <c r="AB1397" s="418"/>
      <c r="AC1397" s="418"/>
      <c r="AD1397" s="418"/>
      <c r="AE1397" s="1278">
        <f>AE1362</f>
        <v>0</v>
      </c>
      <c r="AF1397" s="1302"/>
      <c r="AG1397" s="2761"/>
      <c r="AH1397" s="1412"/>
    </row>
    <row r="1398" spans="1:34" s="2715" customFormat="1" ht="29.25" x14ac:dyDescent="0.25">
      <c r="A1398" s="414">
        <v>1</v>
      </c>
      <c r="B1398" s="414">
        <v>1</v>
      </c>
      <c r="C1398" s="726" t="s">
        <v>280</v>
      </c>
      <c r="D1398" s="4"/>
      <c r="E1398" s="4"/>
      <c r="F1398" s="446">
        <f>F1386+F1360</f>
        <v>56800</v>
      </c>
      <c r="G1398" s="788">
        <f>G1386+G1360</f>
        <v>23666.666666666668</v>
      </c>
      <c r="H1398" s="1052">
        <f>H1386+H1360</f>
        <v>8297.6787234042549</v>
      </c>
      <c r="I1398" s="1052">
        <f t="shared" si="509"/>
        <v>35.060614324243325</v>
      </c>
      <c r="J1398" s="1901"/>
      <c r="K1398" s="1901"/>
      <c r="L1398" s="211"/>
      <c r="M1398" s="211"/>
      <c r="N1398" s="211"/>
      <c r="O1398" s="211"/>
      <c r="P1398" s="211"/>
      <c r="Q1398" s="211"/>
      <c r="R1398" s="552"/>
      <c r="S1398" s="552"/>
      <c r="T1398" s="552"/>
      <c r="U1398" s="552"/>
      <c r="V1398" s="552"/>
      <c r="W1398" s="2898"/>
      <c r="X1398" s="418"/>
      <c r="Y1398" s="2752"/>
      <c r="Z1398" s="418"/>
      <c r="AA1398" s="418"/>
      <c r="AB1398" s="418"/>
      <c r="AC1398" s="418"/>
      <c r="AD1398" s="418"/>
      <c r="AE1398" s="1278">
        <f>AE1386+AE1360</f>
        <v>0</v>
      </c>
      <c r="AF1398" s="1302"/>
      <c r="AG1398" s="2761"/>
      <c r="AH1398" s="1412"/>
    </row>
    <row r="1399" spans="1:34" s="2715" customFormat="1" ht="29.25" x14ac:dyDescent="0.25">
      <c r="A1399" s="414">
        <v>1</v>
      </c>
      <c r="B1399" s="414">
        <v>1</v>
      </c>
      <c r="C1399" s="726" t="s">
        <v>281</v>
      </c>
      <c r="D1399" s="4"/>
      <c r="E1399" s="4"/>
      <c r="F1399" s="446">
        <f>F1390+F1392+F1373</f>
        <v>4300</v>
      </c>
      <c r="G1399" s="1052">
        <f>G1390+G1392+G1373</f>
        <v>1791.6666666666665</v>
      </c>
      <c r="H1399" s="1052">
        <f>H1390+H1392+H1373</f>
        <v>1705</v>
      </c>
      <c r="I1399" s="1052">
        <f t="shared" si="509"/>
        <v>95.162790697674424</v>
      </c>
      <c r="J1399" s="1901"/>
      <c r="K1399" s="1901"/>
      <c r="L1399" s="211"/>
      <c r="M1399" s="211"/>
      <c r="N1399" s="211"/>
      <c r="O1399" s="211"/>
      <c r="P1399" s="211"/>
      <c r="Q1399" s="211"/>
      <c r="R1399" s="552">
        <v>3597.06</v>
      </c>
      <c r="S1399" s="552">
        <v>3597.06</v>
      </c>
      <c r="T1399" s="552">
        <v>3597.06</v>
      </c>
      <c r="U1399" s="552">
        <v>3597.06</v>
      </c>
      <c r="V1399" s="552">
        <v>3597.06</v>
      </c>
      <c r="W1399" s="1209">
        <f>R1399/12*$C$3+(S1399-R1399)/11*4+(T1399-S1399)/10*3+(U1399-T1399)/9*2+(V1399-U1399)/8*1</f>
        <v>1498.7750000000001</v>
      </c>
      <c r="X1399" s="418">
        <f>AD1399-AC1399-Z1399</f>
        <v>1378.6602999999998</v>
      </c>
      <c r="Y1399" s="2752"/>
      <c r="Z1399" s="418"/>
      <c r="AA1399" s="418">
        <f>X1399-W1399</f>
        <v>-120.11470000000031</v>
      </c>
      <c r="AB1399" s="418"/>
      <c r="AC1399" s="418">
        <v>-0.56405999999999989</v>
      </c>
      <c r="AD1399" s="418">
        <v>1378.0962399999999</v>
      </c>
      <c r="AE1399" s="1278">
        <f>AE1390+AE1392+AE1373</f>
        <v>0</v>
      </c>
      <c r="AF1399" s="1302"/>
      <c r="AG1399" s="2761"/>
      <c r="AH1399" s="1412"/>
    </row>
    <row r="1400" spans="1:34" s="2715" customFormat="1" x14ac:dyDescent="0.25">
      <c r="A1400" s="414">
        <v>1</v>
      </c>
      <c r="B1400" s="414">
        <v>1</v>
      </c>
      <c r="C1400" s="727" t="s">
        <v>138</v>
      </c>
      <c r="D1400" s="4"/>
      <c r="E1400" s="4"/>
      <c r="F1400" s="446">
        <f>F1396+F1397+F1399+F1361*2.9+F1389/4.2</f>
        <v>224481.28571428571</v>
      </c>
      <c r="G1400" s="788">
        <f t="shared" ref="G1400:H1400" si="511">G1396+G1397+G1399+G1361*2.9+G1389/4.2</f>
        <v>93533.869047619053</v>
      </c>
      <c r="H1400" s="1052">
        <f t="shared" si="511"/>
        <v>33885.309523809519</v>
      </c>
      <c r="I1400" s="1052">
        <f t="shared" si="509"/>
        <v>36.227849728485154</v>
      </c>
      <c r="J1400" s="1901"/>
      <c r="K1400" s="1901"/>
      <c r="L1400" s="211"/>
      <c r="M1400" s="211"/>
      <c r="N1400" s="211"/>
      <c r="O1400" s="211"/>
      <c r="P1400" s="211"/>
      <c r="Q1400" s="211"/>
      <c r="R1400" s="552">
        <f t="shared" ref="R1400:AD1400" si="512">R1399+R1362+R1351+R1350+R1374+R1383+R1393</f>
        <v>126971.89816</v>
      </c>
      <c r="S1400" s="552">
        <f t="shared" ref="S1400:T1400" si="513">S1399+S1362+S1351+S1350+S1374+S1383+S1393</f>
        <v>126971.89816</v>
      </c>
      <c r="T1400" s="552">
        <f t="shared" si="513"/>
        <v>126971.89816</v>
      </c>
      <c r="U1400" s="552">
        <f t="shared" ref="U1400:V1400" si="514">U1399+U1362+U1351+U1350+U1374+U1383+U1393</f>
        <v>126971.89816</v>
      </c>
      <c r="V1400" s="552">
        <f t="shared" si="514"/>
        <v>126971.89816</v>
      </c>
      <c r="W1400" s="2898">
        <f t="shared" si="512"/>
        <v>53658.088126666662</v>
      </c>
      <c r="X1400" s="418">
        <f t="shared" si="512"/>
        <v>45012.212979999997</v>
      </c>
      <c r="Y1400" s="2752">
        <f t="shared" si="512"/>
        <v>0</v>
      </c>
      <c r="Z1400" s="418">
        <f t="shared" si="512"/>
        <v>0</v>
      </c>
      <c r="AA1400" s="418">
        <f t="shared" si="512"/>
        <v>-8645.8751466666672</v>
      </c>
      <c r="AB1400" s="418">
        <f t="shared" si="512"/>
        <v>0</v>
      </c>
      <c r="AC1400" s="418">
        <f t="shared" si="512"/>
        <v>-104.02300999999999</v>
      </c>
      <c r="AD1400" s="418">
        <f t="shared" si="512"/>
        <v>44908.189969999992</v>
      </c>
      <c r="AE1400" s="1278">
        <f t="shared" ref="AE1400" si="515">AE1396+AE1397+AE1399+AE1361*2.9+AE1389/4.2</f>
        <v>0</v>
      </c>
      <c r="AF1400" s="1302">
        <f>AF1399+AF1362+AF1351+AF1350</f>
        <v>0</v>
      </c>
      <c r="AG1400" s="2761"/>
      <c r="AH1400" s="1412"/>
    </row>
    <row r="1401" spans="1:34" s="2715" customFormat="1" x14ac:dyDescent="0.25">
      <c r="A1401" s="414">
        <v>1</v>
      </c>
      <c r="B1401" s="414">
        <v>1</v>
      </c>
      <c r="C1401" s="2" t="s">
        <v>29</v>
      </c>
      <c r="D1401" s="2"/>
      <c r="E1401" s="2"/>
      <c r="F1401" s="114"/>
      <c r="G1401" s="3099"/>
      <c r="H1401" s="3099"/>
      <c r="I1401" s="3099"/>
      <c r="J1401" s="3097"/>
      <c r="K1401" s="3097"/>
      <c r="L1401" s="3092"/>
      <c r="M1401" s="3092"/>
      <c r="N1401" s="3092"/>
      <c r="O1401" s="3092"/>
      <c r="P1401" s="3092"/>
      <c r="Q1401" s="3092"/>
      <c r="R1401" s="614"/>
      <c r="S1401" s="614"/>
      <c r="T1401" s="614"/>
      <c r="U1401" s="614"/>
      <c r="V1401" s="614"/>
      <c r="W1401" s="2899"/>
      <c r="X1401" s="2557"/>
      <c r="Y1401" s="2728"/>
      <c r="Z1401" s="2557"/>
      <c r="AA1401" s="2557"/>
      <c r="AB1401" s="2557"/>
      <c r="AC1401" s="2557"/>
      <c r="AD1401" s="2557"/>
      <c r="AE1401" s="3100"/>
      <c r="AF1401" s="2730"/>
      <c r="AG1401" s="2761"/>
      <c r="AH1401" s="1412"/>
    </row>
    <row r="1402" spans="1:34" s="2715" customFormat="1" x14ac:dyDescent="0.25">
      <c r="A1402" s="414">
        <v>1</v>
      </c>
      <c r="B1402" s="414">
        <v>1</v>
      </c>
      <c r="C1402" s="3" t="s">
        <v>24</v>
      </c>
      <c r="D1402" s="3"/>
      <c r="E1402" s="3101">
        <v>300</v>
      </c>
      <c r="F1402" s="456">
        <v>135</v>
      </c>
      <c r="G1402" s="213">
        <f>ROUND(F1402/12*$C$3,0)</f>
        <v>56</v>
      </c>
      <c r="H1402" s="213">
        <v>47</v>
      </c>
      <c r="I1402" s="213">
        <f>H1402/G1402*100</f>
        <v>83.928571428571431</v>
      </c>
      <c r="J1402" s="1150">
        <v>6</v>
      </c>
      <c r="K1402" s="269">
        <f>N1402/H1402</f>
        <v>5.1063829787234045</v>
      </c>
      <c r="L1402" s="270">
        <f>ROUND(F1402*J1402,0)</f>
        <v>810</v>
      </c>
      <c r="M1402" s="270">
        <f>ROUND(L1402/12*$C$3,0)</f>
        <v>338</v>
      </c>
      <c r="N1402" s="270">
        <v>240</v>
      </c>
      <c r="O1402" s="270">
        <f>N1402/M1402*100</f>
        <v>71.005917159763314</v>
      </c>
      <c r="P1402" s="270">
        <f>ROUND(L1402/E1402,0)</f>
        <v>3</v>
      </c>
      <c r="Q1402" s="270">
        <f>N1402/$C$3*12/P1402</f>
        <v>192</v>
      </c>
      <c r="R1402" s="552"/>
      <c r="S1402" s="552"/>
      <c r="T1402" s="552"/>
      <c r="U1402" s="552"/>
      <c r="V1402" s="552"/>
      <c r="W1402" s="2898"/>
      <c r="X1402" s="418"/>
      <c r="Y1402" s="2752"/>
      <c r="Z1402" s="418"/>
      <c r="AA1402" s="418"/>
      <c r="AB1402" s="418"/>
      <c r="AC1402" s="418"/>
      <c r="AD1402" s="418"/>
      <c r="AE1402" s="1290"/>
      <c r="AF1402" s="1302"/>
      <c r="AG1402" s="2761"/>
      <c r="AH1402" s="1412"/>
    </row>
    <row r="1403" spans="1:34" s="2715" customFormat="1" x14ac:dyDescent="0.25">
      <c r="A1403" s="414">
        <v>1</v>
      </c>
      <c r="B1403" s="414">
        <v>1</v>
      </c>
      <c r="C1403" s="3" t="s">
        <v>67</v>
      </c>
      <c r="D1403" s="3"/>
      <c r="E1403" s="3101">
        <v>300</v>
      </c>
      <c r="F1403" s="456">
        <v>90</v>
      </c>
      <c r="G1403" s="213">
        <f>ROUND(F1403/12*$C$3,0)</f>
        <v>38</v>
      </c>
      <c r="H1403" s="213">
        <v>47</v>
      </c>
      <c r="I1403" s="213">
        <f>H1403/G1403*100</f>
        <v>123.68421052631579</v>
      </c>
      <c r="J1403" s="1150">
        <v>9.6</v>
      </c>
      <c r="K1403" s="269">
        <f>N1403/H1403</f>
        <v>10.021276595744681</v>
      </c>
      <c r="L1403" s="270">
        <f>ROUND(F1403*J1403,0)</f>
        <v>864</v>
      </c>
      <c r="M1403" s="270">
        <f>ROUND(L1403/12*$C$3,0)</f>
        <v>360</v>
      </c>
      <c r="N1403" s="270">
        <v>471</v>
      </c>
      <c r="O1403" s="270">
        <f>N1403/M1403*100</f>
        <v>130.83333333333334</v>
      </c>
      <c r="P1403" s="270">
        <f>ROUND(L1403/E1403,0)</f>
        <v>3</v>
      </c>
      <c r="Q1403" s="270">
        <f>N1403/$C$3*12/P1403</f>
        <v>376.8</v>
      </c>
      <c r="R1403" s="552"/>
      <c r="S1403" s="552"/>
      <c r="T1403" s="552"/>
      <c r="U1403" s="552"/>
      <c r="V1403" s="552"/>
      <c r="W1403" s="2898"/>
      <c r="X1403" s="418"/>
      <c r="Y1403" s="2752"/>
      <c r="Z1403" s="418"/>
      <c r="AA1403" s="418"/>
      <c r="AB1403" s="418"/>
      <c r="AC1403" s="418"/>
      <c r="AD1403" s="418"/>
      <c r="AE1403" s="1290"/>
      <c r="AF1403" s="1302"/>
      <c r="AG1403" s="2761"/>
      <c r="AH1403" s="1412"/>
    </row>
    <row r="1404" spans="1:34" s="2715" customFormat="1" x14ac:dyDescent="0.25">
      <c r="A1404" s="414">
        <v>1</v>
      </c>
      <c r="B1404" s="414">
        <v>1</v>
      </c>
      <c r="C1404" s="3" t="s">
        <v>10</v>
      </c>
      <c r="D1404" s="3"/>
      <c r="E1404" s="3101">
        <v>300</v>
      </c>
      <c r="F1404" s="456">
        <v>220</v>
      </c>
      <c r="G1404" s="213">
        <f>ROUND(F1404/12*$C$3,0)</f>
        <v>92</v>
      </c>
      <c r="H1404" s="213">
        <v>77</v>
      </c>
      <c r="I1404" s="213">
        <f>H1404/G1404*100</f>
        <v>83.695652173913047</v>
      </c>
      <c r="J1404" s="1150">
        <v>11</v>
      </c>
      <c r="K1404" s="269">
        <f>N1404/H1404</f>
        <v>10.935064935064934</v>
      </c>
      <c r="L1404" s="270">
        <f>ROUND(F1404*J1404,0)</f>
        <v>2420</v>
      </c>
      <c r="M1404" s="270">
        <f>ROUND(L1404/12*$C$3,0)</f>
        <v>1008</v>
      </c>
      <c r="N1404" s="270">
        <v>842</v>
      </c>
      <c r="O1404" s="270">
        <f>N1404/M1404*100</f>
        <v>83.531746031746039</v>
      </c>
      <c r="P1404" s="270">
        <f>ROUND(L1404/E1404,0)</f>
        <v>8</v>
      </c>
      <c r="Q1404" s="270">
        <f>N1404/$C$3*12/P1404</f>
        <v>252.60000000000002</v>
      </c>
      <c r="R1404" s="552"/>
      <c r="S1404" s="552"/>
      <c r="T1404" s="552"/>
      <c r="U1404" s="552"/>
      <c r="V1404" s="552"/>
      <c r="W1404" s="2898"/>
      <c r="X1404" s="418"/>
      <c r="Y1404" s="2752"/>
      <c r="Z1404" s="418"/>
      <c r="AA1404" s="418"/>
      <c r="AB1404" s="418"/>
      <c r="AC1404" s="418"/>
      <c r="AD1404" s="418"/>
      <c r="AE1404" s="1290"/>
      <c r="AF1404" s="1302"/>
      <c r="AG1404" s="2761"/>
      <c r="AH1404" s="1412"/>
    </row>
    <row r="1405" spans="1:34" s="2715" customFormat="1" x14ac:dyDescent="0.25">
      <c r="A1405" s="414">
        <v>1</v>
      </c>
      <c r="B1405" s="414">
        <v>1</v>
      </c>
      <c r="C1405" s="3" t="s">
        <v>6</v>
      </c>
      <c r="D1405" s="3"/>
      <c r="E1405" s="3101">
        <v>300</v>
      </c>
      <c r="F1405" s="456">
        <v>376</v>
      </c>
      <c r="G1405" s="213">
        <f>ROUND(F1405/12*$C$3,0)</f>
        <v>157</v>
      </c>
      <c r="H1405" s="213">
        <v>151</v>
      </c>
      <c r="I1405" s="213">
        <f>H1405/G1405*100</f>
        <v>96.178343949044589</v>
      </c>
      <c r="J1405" s="1150">
        <v>9</v>
      </c>
      <c r="K1405" s="269">
        <f>N1405/H1405</f>
        <v>8.814569536423841</v>
      </c>
      <c r="L1405" s="270">
        <f>ROUND(F1405*J1405,0)</f>
        <v>3384</v>
      </c>
      <c r="M1405" s="270">
        <f>ROUND(L1405/12*$C$3,0)</f>
        <v>1410</v>
      </c>
      <c r="N1405" s="270">
        <v>1331</v>
      </c>
      <c r="O1405" s="270">
        <f>N1405/M1405*100</f>
        <v>94.39716312056737</v>
      </c>
      <c r="P1405" s="270">
        <f>ROUND(L1405/E1405,0)</f>
        <v>11</v>
      </c>
      <c r="Q1405" s="270">
        <f>N1405/$C$3*12/P1405</f>
        <v>290.39999999999998</v>
      </c>
      <c r="R1405" s="552"/>
      <c r="S1405" s="552"/>
      <c r="T1405" s="552"/>
      <c r="U1405" s="552"/>
      <c r="V1405" s="552"/>
      <c r="W1405" s="2898"/>
      <c r="X1405" s="418"/>
      <c r="Y1405" s="2752"/>
      <c r="Z1405" s="418"/>
      <c r="AA1405" s="418"/>
      <c r="AB1405" s="418"/>
      <c r="AC1405" s="418"/>
      <c r="AD1405" s="418"/>
      <c r="AE1405" s="1290"/>
      <c r="AF1405" s="1302"/>
      <c r="AG1405" s="2761"/>
      <c r="AH1405" s="1412"/>
    </row>
    <row r="1406" spans="1:34" s="2715" customFormat="1" x14ac:dyDescent="0.25">
      <c r="A1406" s="414">
        <v>1</v>
      </c>
      <c r="B1406" s="414">
        <v>1</v>
      </c>
      <c r="C1406" s="785" t="s">
        <v>13</v>
      </c>
      <c r="D1406" s="785"/>
      <c r="E1406" s="785"/>
      <c r="F1406" s="2441">
        <f>SUM(F1402:F1405)</f>
        <v>821</v>
      </c>
      <c r="G1406" s="1882">
        <f>SUM(G1402:G1405)</f>
        <v>343</v>
      </c>
      <c r="H1406" s="1882">
        <f>SUM(H1402:H1405)</f>
        <v>322</v>
      </c>
      <c r="I1406" s="1882">
        <f>H1406/G1406*100</f>
        <v>93.877551020408163</v>
      </c>
      <c r="J1406" s="2442">
        <f>IF(F1406=0,0,L1406/F1406)</f>
        <v>9.1084043848964669</v>
      </c>
      <c r="K1406" s="388">
        <f>N1406/H1406</f>
        <v>8.9565217391304355</v>
      </c>
      <c r="L1406" s="1882">
        <f>SUM(L1402:L1405)</f>
        <v>7478</v>
      </c>
      <c r="M1406" s="1882">
        <f>SUM(M1402:M1405)</f>
        <v>3116</v>
      </c>
      <c r="N1406" s="1882">
        <f>SUM(N1402:N1405)</f>
        <v>2884</v>
      </c>
      <c r="O1406" s="270">
        <f>N1406/M1406*100</f>
        <v>92.55455712451861</v>
      </c>
      <c r="P1406" s="1647">
        <f>SUM(P1402:P1405)</f>
        <v>25</v>
      </c>
      <c r="Q1406" s="270">
        <f>N1406/$C$3*12/P1406</f>
        <v>276.86399999999998</v>
      </c>
      <c r="R1406" s="3102"/>
      <c r="S1406" s="3102"/>
      <c r="T1406" s="3102"/>
      <c r="U1406" s="3102"/>
      <c r="V1406" s="3102"/>
      <c r="W1406" s="3103"/>
      <c r="X1406" s="1882"/>
      <c r="Y1406" s="2987"/>
      <c r="Z1406" s="1882"/>
      <c r="AA1406" s="1882"/>
      <c r="AB1406" s="1882"/>
      <c r="AC1406" s="1882"/>
      <c r="AD1406" s="1882"/>
      <c r="AE1406" s="2378">
        <f>SUM(AE1402:AE1405)</f>
        <v>0</v>
      </c>
      <c r="AF1406" s="2378"/>
      <c r="AG1406" s="2761"/>
      <c r="AH1406" s="1412"/>
    </row>
    <row r="1407" spans="1:34" s="2715" customFormat="1" ht="30" x14ac:dyDescent="0.25">
      <c r="A1407" s="414">
        <v>1</v>
      </c>
      <c r="B1407" s="414">
        <v>1</v>
      </c>
      <c r="C1407" s="2" t="s">
        <v>127</v>
      </c>
      <c r="D1407" s="2"/>
      <c r="E1407" s="785"/>
      <c r="F1407" s="2441"/>
      <c r="G1407" s="1882"/>
      <c r="H1407" s="1882"/>
      <c r="I1407" s="1882"/>
      <c r="J1407" s="2442"/>
      <c r="K1407" s="388"/>
      <c r="L1407" s="1882"/>
      <c r="M1407" s="1882"/>
      <c r="N1407" s="1882"/>
      <c r="O1407" s="270"/>
      <c r="P1407" s="270"/>
      <c r="Q1407" s="270"/>
      <c r="R1407" s="3102"/>
      <c r="S1407" s="3102"/>
      <c r="T1407" s="3102"/>
      <c r="U1407" s="3102"/>
      <c r="V1407" s="3102"/>
      <c r="W1407" s="3103"/>
      <c r="X1407" s="1882"/>
      <c r="Y1407" s="2987"/>
      <c r="Z1407" s="1882"/>
      <c r="AA1407" s="1882"/>
      <c r="AB1407" s="1882"/>
      <c r="AC1407" s="1882"/>
      <c r="AD1407" s="1882"/>
      <c r="AE1407" s="2378"/>
      <c r="AF1407" s="2378"/>
      <c r="AG1407" s="2761"/>
      <c r="AH1407" s="1412"/>
    </row>
    <row r="1408" spans="1:34" s="2715" customFormat="1" ht="30" x14ac:dyDescent="0.25">
      <c r="A1408" s="414">
        <v>1</v>
      </c>
      <c r="B1408" s="414">
        <v>1</v>
      </c>
      <c r="C1408" s="2713" t="s">
        <v>159</v>
      </c>
      <c r="D1408" s="2713"/>
      <c r="E1408" s="3101">
        <v>240</v>
      </c>
      <c r="F1408" s="456">
        <v>40</v>
      </c>
      <c r="G1408" s="213">
        <f>ROUND(F1408/12*$C$3,0)</f>
        <v>17</v>
      </c>
      <c r="H1408" s="213">
        <v>10</v>
      </c>
      <c r="I1408" s="213">
        <f t="shared" ref="I1408:I1416" si="516">H1408/G1408*100</f>
        <v>58.82352941176471</v>
      </c>
      <c r="J1408" s="2036">
        <v>3</v>
      </c>
      <c r="K1408" s="269">
        <f>N1408/H1408</f>
        <v>2.8</v>
      </c>
      <c r="L1408" s="270">
        <f>ROUND(F1408*J1408,0)</f>
        <v>120</v>
      </c>
      <c r="M1408" s="270">
        <f>ROUND(L1408/12*$C$3,0)</f>
        <v>50</v>
      </c>
      <c r="N1408" s="270">
        <v>28</v>
      </c>
      <c r="O1408" s="270">
        <f>N1408/M1408*100</f>
        <v>56.000000000000007</v>
      </c>
      <c r="P1408" s="270">
        <f>ROUND(L1408/E1408,0)</f>
        <v>1</v>
      </c>
      <c r="Q1408" s="270">
        <f>N1408/$C$3*12/P1408</f>
        <v>67.199999999999989</v>
      </c>
      <c r="R1408" s="552"/>
      <c r="S1408" s="552"/>
      <c r="T1408" s="552"/>
      <c r="U1408" s="552"/>
      <c r="V1408" s="552"/>
      <c r="W1408" s="3103"/>
      <c r="X1408" s="1882"/>
      <c r="Y1408" s="2987"/>
      <c r="Z1408" s="1882"/>
      <c r="AA1408" s="1882"/>
      <c r="AB1408" s="1882"/>
      <c r="AC1408" s="418"/>
      <c r="AD1408" s="418"/>
      <c r="AE1408" s="1290"/>
      <c r="AF1408" s="1302"/>
      <c r="AG1408" s="2761"/>
      <c r="AH1408" s="1412"/>
    </row>
    <row r="1409" spans="1:265" s="2715" customFormat="1" x14ac:dyDescent="0.25">
      <c r="A1409" s="414">
        <v>1</v>
      </c>
      <c r="B1409" s="414">
        <v>1</v>
      </c>
      <c r="C1409" s="2713" t="s">
        <v>47</v>
      </c>
      <c r="D1409" s="2713"/>
      <c r="E1409" s="3101">
        <v>240</v>
      </c>
      <c r="F1409" s="456">
        <v>453</v>
      </c>
      <c r="G1409" s="213">
        <f>ROUND(F1409/12*$C$3,0)</f>
        <v>189</v>
      </c>
      <c r="H1409" s="213">
        <v>165</v>
      </c>
      <c r="I1409" s="213">
        <f t="shared" si="516"/>
        <v>87.301587301587304</v>
      </c>
      <c r="J1409" s="2036">
        <v>8</v>
      </c>
      <c r="K1409" s="269">
        <f>N1409/H1409</f>
        <v>8.8242424242424242</v>
      </c>
      <c r="L1409" s="270">
        <f>ROUND(F1409*J1409,0)</f>
        <v>3624</v>
      </c>
      <c r="M1409" s="270">
        <f>ROUND(L1409/12*$C$3,0)</f>
        <v>1510</v>
      </c>
      <c r="N1409" s="270">
        <v>1456</v>
      </c>
      <c r="O1409" s="270">
        <f>N1409/M1409*100</f>
        <v>96.423841059602637</v>
      </c>
      <c r="P1409" s="270">
        <f>ROUND(L1409/E1409,0)</f>
        <v>15</v>
      </c>
      <c r="Q1409" s="270">
        <f>N1409/$C$3*12/P1409</f>
        <v>232.95999999999998</v>
      </c>
      <c r="R1409" s="552"/>
      <c r="S1409" s="552"/>
      <c r="T1409" s="552"/>
      <c r="U1409" s="552"/>
      <c r="V1409" s="552"/>
      <c r="W1409" s="3103"/>
      <c r="X1409" s="1882"/>
      <c r="Y1409" s="2987"/>
      <c r="Z1409" s="1882"/>
      <c r="AA1409" s="1882"/>
      <c r="AB1409" s="1882"/>
      <c r="AC1409" s="418"/>
      <c r="AD1409" s="418"/>
      <c r="AE1409" s="1290"/>
      <c r="AF1409" s="1302"/>
      <c r="AG1409" s="2761"/>
      <c r="AH1409" s="1412"/>
    </row>
    <row r="1410" spans="1:265" s="2715" customFormat="1" x14ac:dyDescent="0.25">
      <c r="A1410" s="414"/>
      <c r="B1410" s="414">
        <v>1</v>
      </c>
      <c r="C1410" s="2713" t="s">
        <v>6</v>
      </c>
      <c r="D1410" s="2713"/>
      <c r="E1410" s="3247">
        <v>240</v>
      </c>
      <c r="F1410" s="456">
        <v>80</v>
      </c>
      <c r="G1410" s="213">
        <f>ROUND(F1410/12*$C$3,0)</f>
        <v>33</v>
      </c>
      <c r="H1410" s="213">
        <v>45</v>
      </c>
      <c r="I1410" s="213">
        <f t="shared" si="516"/>
        <v>136.36363636363635</v>
      </c>
      <c r="J1410" s="2036">
        <v>3</v>
      </c>
      <c r="K1410" s="269">
        <f>N1410/H1410</f>
        <v>2.9777777777777779</v>
      </c>
      <c r="L1410" s="270">
        <f>ROUND(F1410*J1410,0)</f>
        <v>240</v>
      </c>
      <c r="M1410" s="270">
        <f>ROUND(L1410/12*$C$3,0)</f>
        <v>100</v>
      </c>
      <c r="N1410" s="270">
        <v>134</v>
      </c>
      <c r="O1410" s="270">
        <f>N1410/M1410*100</f>
        <v>134</v>
      </c>
      <c r="P1410" s="270">
        <f>ROUND(L1410/E1410,0)</f>
        <v>1</v>
      </c>
      <c r="Q1410" s="270">
        <f>N1410/$C$3*12/P1410</f>
        <v>321.60000000000002</v>
      </c>
      <c r="R1410" s="552"/>
      <c r="S1410" s="552"/>
      <c r="T1410" s="552"/>
      <c r="U1410" s="552"/>
      <c r="V1410" s="552"/>
      <c r="W1410" s="3103"/>
      <c r="X1410" s="1882"/>
      <c r="Y1410" s="2987"/>
      <c r="Z1410" s="1882"/>
      <c r="AA1410" s="1882"/>
      <c r="AB1410" s="1882"/>
      <c r="AC1410" s="418"/>
      <c r="AD1410" s="418"/>
      <c r="AE1410" s="1290"/>
      <c r="AF1410" s="1302"/>
      <c r="AG1410" s="2761"/>
      <c r="AH1410" s="1412"/>
    </row>
    <row r="1411" spans="1:265" s="249" customFormat="1" x14ac:dyDescent="0.25">
      <c r="A1411" s="414">
        <v>1</v>
      </c>
      <c r="B1411" s="414">
        <v>1</v>
      </c>
      <c r="C1411" s="1739" t="s">
        <v>154</v>
      </c>
      <c r="D1411" s="2985"/>
      <c r="E1411" s="2444"/>
      <c r="F1411" s="2441">
        <f>SUM(F1408:F1410)</f>
        <v>573</v>
      </c>
      <c r="G1411" s="1882">
        <f>SUM(G1408:G1410)</f>
        <v>239</v>
      </c>
      <c r="H1411" s="1882">
        <f>SUM(H1408:H1410)</f>
        <v>220</v>
      </c>
      <c r="I1411" s="788">
        <f t="shared" si="516"/>
        <v>92.05020920502092</v>
      </c>
      <c r="J1411" s="2900">
        <f>L1411/F1411</f>
        <v>6.9528795811518327</v>
      </c>
      <c r="K1411" s="269">
        <f>N1411/H1411</f>
        <v>7.3545454545454545</v>
      </c>
      <c r="L1411" s="1882">
        <f>SUM(L1408:L1410)</f>
        <v>3984</v>
      </c>
      <c r="M1411" s="1882">
        <f>SUM(M1408:M1410)</f>
        <v>1660</v>
      </c>
      <c r="N1411" s="1882">
        <f>SUM(N1408:N1410)</f>
        <v>1618</v>
      </c>
      <c r="O1411" s="1504">
        <f>N1411/M1411*100</f>
        <v>97.46987951807229</v>
      </c>
      <c r="P1411" s="1882">
        <f>SUM(P1408:P1410)</f>
        <v>17</v>
      </c>
      <c r="Q1411" s="270">
        <f>N1411/$C$3*12/P1411</f>
        <v>228.42352941176472</v>
      </c>
      <c r="R1411" s="2779"/>
      <c r="S1411" s="2779"/>
      <c r="T1411" s="2779"/>
      <c r="U1411" s="2779"/>
      <c r="V1411" s="2779"/>
      <c r="W1411" s="3103"/>
      <c r="X1411" s="1882"/>
      <c r="Y1411" s="2987"/>
      <c r="Z1411" s="1882"/>
      <c r="AA1411" s="1882"/>
      <c r="AB1411" s="1882"/>
      <c r="AC1411" s="1504"/>
      <c r="AD1411" s="1504"/>
      <c r="AE1411" s="2378">
        <f>SUM(AE1408:AE1410)</f>
        <v>0</v>
      </c>
      <c r="AF1411" s="2915"/>
      <c r="AG1411" s="2761"/>
      <c r="AH1411" s="1474"/>
    </row>
    <row r="1412" spans="1:265" s="2715" customFormat="1" ht="29.25" x14ac:dyDescent="0.25">
      <c r="A1412" s="414">
        <v>1</v>
      </c>
      <c r="B1412" s="414">
        <v>1</v>
      </c>
      <c r="C1412" s="1003" t="s">
        <v>139</v>
      </c>
      <c r="D1412" s="1003"/>
      <c r="E1412" s="1003"/>
      <c r="F1412" s="2441">
        <f>SUM(F1411,F1406)</f>
        <v>1394</v>
      </c>
      <c r="G1412" s="3105">
        <f>SUM(G1411,G1406)</f>
        <v>582</v>
      </c>
      <c r="H1412" s="3105">
        <f>SUM(H1411,H1406)</f>
        <v>542</v>
      </c>
      <c r="I1412" s="3105">
        <f t="shared" si="516"/>
        <v>93.12714776632302</v>
      </c>
      <c r="J1412" s="3105">
        <f>L1412/F1412</f>
        <v>8.2223816355810619</v>
      </c>
      <c r="K1412" s="3105">
        <f>SUM(K1411,K1406)</f>
        <v>16.311067193675889</v>
      </c>
      <c r="L1412" s="3105">
        <f>SUM(L1411,L1406)</f>
        <v>11462</v>
      </c>
      <c r="M1412" s="3105">
        <f>SUM(M1411,M1406)</f>
        <v>4776</v>
      </c>
      <c r="N1412" s="3105">
        <f>SUM(N1411,N1406)</f>
        <v>4502</v>
      </c>
      <c r="O1412" s="270">
        <f>N1412/M1412*100</f>
        <v>94.262981574539367</v>
      </c>
      <c r="P1412" s="3105">
        <f>SUM(P1411,P1406)</f>
        <v>42</v>
      </c>
      <c r="Q1412" s="270">
        <f>N1412/$C$3*12/P1412</f>
        <v>257.25714285714287</v>
      </c>
      <c r="R1412" s="2780">
        <v>32558.161316083198</v>
      </c>
      <c r="S1412" s="2780">
        <v>32558.161316083198</v>
      </c>
      <c r="T1412" s="2780">
        <v>32558.161316083198</v>
      </c>
      <c r="U1412" s="2780">
        <v>32558.161316083198</v>
      </c>
      <c r="V1412" s="2780">
        <v>32558.161316083198</v>
      </c>
      <c r="W1412" s="1209">
        <f>R1412/12*$C$3+(S1412-R1412)/11*4+(T1412-S1412)/10*3+(U1412-T1412)/9*2+(V1412-U1412)/8*1</f>
        <v>13565.900548367999</v>
      </c>
      <c r="X1412" s="1882">
        <f>AD1412-AC1412-Z1412</f>
        <v>11341.275450000001</v>
      </c>
      <c r="Y1412" s="2987"/>
      <c r="Z1412" s="1882"/>
      <c r="AA1412" s="1882">
        <f>X1412-W1412</f>
        <v>-2224.6250983679984</v>
      </c>
      <c r="AB1412" s="1882">
        <v>-21.976150000000001</v>
      </c>
      <c r="AC1412" s="3105">
        <v>-18.88072</v>
      </c>
      <c r="AD1412" s="3105">
        <v>11322.394730000002</v>
      </c>
      <c r="AE1412" s="2384">
        <f>SUM(AE1411,AE1406)</f>
        <v>0</v>
      </c>
      <c r="AF1412" s="2384"/>
      <c r="AG1412" s="2761"/>
      <c r="AH1412" s="1412"/>
    </row>
    <row r="1413" spans="1:265" s="2715" customFormat="1" x14ac:dyDescent="0.25">
      <c r="A1413" s="414">
        <v>1</v>
      </c>
      <c r="B1413" s="414">
        <v>1</v>
      </c>
      <c r="C1413" s="1003" t="s">
        <v>210</v>
      </c>
      <c r="D1413" s="1003"/>
      <c r="E1413" s="1003"/>
      <c r="F1413" s="481">
        <f>F1416</f>
        <v>7500</v>
      </c>
      <c r="G1413" s="3105">
        <f t="shared" ref="G1413:G1416" si="517">ROUND(F1413/12*$C$3,0)</f>
        <v>3125</v>
      </c>
      <c r="H1413" s="3105">
        <f>H1416</f>
        <v>3185</v>
      </c>
      <c r="I1413" s="3105">
        <f t="shared" si="516"/>
        <v>101.92000000000002</v>
      </c>
      <c r="J1413" s="2446"/>
      <c r="K1413" s="1630"/>
      <c r="L1413" s="3109"/>
      <c r="M1413" s="3109"/>
      <c r="N1413" s="3109"/>
      <c r="O1413" s="483"/>
      <c r="P1413" s="3109"/>
      <c r="Q1413" s="483"/>
      <c r="R1413" s="2938"/>
      <c r="S1413" s="2938"/>
      <c r="T1413" s="2938"/>
      <c r="U1413" s="2938"/>
      <c r="V1413" s="2938"/>
      <c r="W1413" s="2899"/>
      <c r="X1413" s="3110"/>
      <c r="Y1413" s="3111"/>
      <c r="Z1413" s="3110"/>
      <c r="AA1413" s="3110"/>
      <c r="AB1413" s="3110"/>
      <c r="AC1413" s="3109"/>
      <c r="AD1413" s="3109"/>
      <c r="AE1413" s="2384">
        <f>AE1416</f>
        <v>0</v>
      </c>
      <c r="AF1413" s="2391"/>
      <c r="AG1413" s="2761"/>
      <c r="AH1413" s="1412"/>
    </row>
    <row r="1414" spans="1:265" s="2715" customFormat="1" x14ac:dyDescent="0.25">
      <c r="A1414" s="414">
        <v>1</v>
      </c>
      <c r="B1414" s="414">
        <v>1</v>
      </c>
      <c r="C1414" s="997" t="s">
        <v>211</v>
      </c>
      <c r="D1414" s="997"/>
      <c r="E1414" s="997"/>
      <c r="F1414" s="420">
        <f>F1416-F1415</f>
        <v>7495</v>
      </c>
      <c r="G1414" s="3108">
        <f t="shared" si="517"/>
        <v>3123</v>
      </c>
      <c r="H1414" s="3108">
        <f>H1416-H1415</f>
        <v>3183</v>
      </c>
      <c r="I1414" s="3108">
        <f t="shared" si="516"/>
        <v>101.92122958693564</v>
      </c>
      <c r="J1414" s="2164"/>
      <c r="K1414" s="1630"/>
      <c r="L1414" s="3201"/>
      <c r="M1414" s="3201"/>
      <c r="N1414" s="3201"/>
      <c r="O1414" s="483"/>
      <c r="P1414" s="3201"/>
      <c r="Q1414" s="483"/>
      <c r="R1414" s="3202"/>
      <c r="S1414" s="3202"/>
      <c r="T1414" s="3202"/>
      <c r="U1414" s="3202"/>
      <c r="V1414" s="3202"/>
      <c r="W1414" s="2899"/>
      <c r="X1414" s="3203"/>
      <c r="Y1414" s="3204"/>
      <c r="Z1414" s="3203"/>
      <c r="AA1414" s="3203"/>
      <c r="AB1414" s="3203"/>
      <c r="AC1414" s="3201"/>
      <c r="AD1414" s="3201"/>
      <c r="AE1414" s="3112">
        <f>AE1416-AE1415</f>
        <v>0</v>
      </c>
      <c r="AF1414" s="3205"/>
      <c r="AG1414" s="2761"/>
      <c r="AH1414" s="1412"/>
    </row>
    <row r="1415" spans="1:265" s="2715" customFormat="1" ht="30" x14ac:dyDescent="0.25">
      <c r="A1415" s="414">
        <v>1</v>
      </c>
      <c r="B1415" s="414">
        <v>1</v>
      </c>
      <c r="C1415" s="997" t="s">
        <v>212</v>
      </c>
      <c r="D1415" s="997"/>
      <c r="E1415" s="997"/>
      <c r="F1415" s="2619">
        <v>5</v>
      </c>
      <c r="G1415" s="3108">
        <f t="shared" si="517"/>
        <v>2</v>
      </c>
      <c r="H1415" s="3108">
        <v>2</v>
      </c>
      <c r="I1415" s="3108">
        <f t="shared" si="516"/>
        <v>100</v>
      </c>
      <c r="J1415" s="2164"/>
      <c r="K1415" s="1630"/>
      <c r="L1415" s="3201"/>
      <c r="M1415" s="3201"/>
      <c r="N1415" s="3201"/>
      <c r="O1415" s="483"/>
      <c r="P1415" s="3201"/>
      <c r="Q1415" s="483"/>
      <c r="R1415" s="3202"/>
      <c r="S1415" s="3202"/>
      <c r="T1415" s="3202"/>
      <c r="U1415" s="3202"/>
      <c r="V1415" s="3202"/>
      <c r="W1415" s="2899"/>
      <c r="X1415" s="3203"/>
      <c r="Y1415" s="3204"/>
      <c r="Z1415" s="3203"/>
      <c r="AA1415" s="3203"/>
      <c r="AB1415" s="3203"/>
      <c r="AC1415" s="3201"/>
      <c r="AD1415" s="3201"/>
      <c r="AE1415" s="1330"/>
      <c r="AF1415" s="3205"/>
      <c r="AG1415" s="2761"/>
      <c r="AH1415" s="1412"/>
    </row>
    <row r="1416" spans="1:265" s="2715" customFormat="1" ht="29.25" x14ac:dyDescent="0.25">
      <c r="A1416" s="414"/>
      <c r="B1416" s="414">
        <v>1</v>
      </c>
      <c r="C1416" s="1003" t="s">
        <v>217</v>
      </c>
      <c r="D1416" s="1003"/>
      <c r="E1416" s="1003"/>
      <c r="F1416" s="2619">
        <v>7500</v>
      </c>
      <c r="G1416" s="3109">
        <f t="shared" si="517"/>
        <v>3125</v>
      </c>
      <c r="H1416" s="3105">
        <v>3185</v>
      </c>
      <c r="I1416" s="3105">
        <f t="shared" si="516"/>
        <v>101.92000000000002</v>
      </c>
      <c r="J1416" s="2164"/>
      <c r="K1416" s="1630"/>
      <c r="L1416" s="3201"/>
      <c r="M1416" s="3201"/>
      <c r="N1416" s="3201"/>
      <c r="O1416" s="483"/>
      <c r="P1416" s="3201"/>
      <c r="Q1416" s="483"/>
      <c r="R1416" s="3202">
        <v>27257.3184</v>
      </c>
      <c r="S1416" s="3202">
        <v>27257.3184</v>
      </c>
      <c r="T1416" s="3202">
        <v>27257.3184</v>
      </c>
      <c r="U1416" s="3202">
        <v>27257.3184</v>
      </c>
      <c r="V1416" s="3202">
        <v>27257.3184</v>
      </c>
      <c r="W1416" s="1209">
        <f>R1416/12*$C$3+(S1416-R1416)/11*4+(T1416-S1416)/10*3+(U1416-T1416)/9*2+(V1416-U1416)/8*1</f>
        <v>11357.216</v>
      </c>
      <c r="X1416" s="3203">
        <f>AD1416-AC1416-Z1416</f>
        <v>11357.216</v>
      </c>
      <c r="Y1416" s="3204"/>
      <c r="Z1416" s="3203"/>
      <c r="AA1416" s="3203">
        <f>X1416-W1416</f>
        <v>0</v>
      </c>
      <c r="AB1416" s="3203"/>
      <c r="AC1416" s="3201">
        <v>-54.663820000000001</v>
      </c>
      <c r="AD1416" s="3201">
        <v>11302.552180000001</v>
      </c>
      <c r="AE1416" s="2384"/>
      <c r="AF1416" s="3205"/>
      <c r="AG1416" s="2761"/>
      <c r="AH1416" s="1412"/>
    </row>
    <row r="1417" spans="1:265" s="1185" customFormat="1" ht="15.75" thickBot="1" x14ac:dyDescent="0.3">
      <c r="A1417" s="414">
        <v>1</v>
      </c>
      <c r="B1417" s="414">
        <v>1</v>
      </c>
      <c r="C1417" s="1930" t="s">
        <v>314</v>
      </c>
      <c r="D1417" s="1930"/>
      <c r="E1417" s="2654"/>
      <c r="F1417" s="3325"/>
      <c r="G1417" s="3326"/>
      <c r="H1417" s="3326"/>
      <c r="I1417" s="992"/>
      <c r="J1417" s="659"/>
      <c r="K1417" s="659"/>
      <c r="L1417" s="2654"/>
      <c r="M1417" s="2654"/>
      <c r="N1417" s="3327">
        <f>SUM(N1412,N1348)</f>
        <v>14609</v>
      </c>
      <c r="O1417" s="2654"/>
      <c r="P1417" s="2654"/>
      <c r="Q1417" s="2654"/>
      <c r="R1417" s="3328">
        <f t="shared" ref="R1417:AD1417" si="518">R1416+R1412+R1400+R1348</f>
        <v>295729.02623122092</v>
      </c>
      <c r="S1417" s="3328">
        <f t="shared" ref="S1417:T1417" si="519">S1416+S1412+S1400+S1348</f>
        <v>295729.02623122092</v>
      </c>
      <c r="T1417" s="3328">
        <f t="shared" si="519"/>
        <v>295729.02623122092</v>
      </c>
      <c r="U1417" s="3328">
        <f t="shared" ref="U1417:V1417" si="520">U1416+U1412+U1400+U1348</f>
        <v>295779.96593122091</v>
      </c>
      <c r="V1417" s="3328">
        <f t="shared" si="520"/>
        <v>295779.96593122091</v>
      </c>
      <c r="W1417" s="3329">
        <f t="shared" si="518"/>
        <v>123984.87808967539</v>
      </c>
      <c r="X1417" s="3327">
        <f t="shared" si="518"/>
        <v>127812.98048999999</v>
      </c>
      <c r="Y1417" s="3330">
        <f t="shared" si="518"/>
        <v>0</v>
      </c>
      <c r="Z1417" s="3328">
        <f t="shared" si="518"/>
        <v>-342.10679999999996</v>
      </c>
      <c r="AA1417" s="3327">
        <f t="shared" si="518"/>
        <v>3828.1024003246057</v>
      </c>
      <c r="AB1417" s="3327">
        <f t="shared" si="518"/>
        <v>-131.56743</v>
      </c>
      <c r="AC1417" s="3327">
        <f t="shared" si="518"/>
        <v>-1727.7755399999996</v>
      </c>
      <c r="AD1417" s="3327">
        <f t="shared" si="518"/>
        <v>125743.09814999998</v>
      </c>
      <c r="AE1417" s="3331"/>
      <c r="AF1417" s="3332">
        <f>AF1416+AF1412+AF1400+AF1348</f>
        <v>0</v>
      </c>
      <c r="AG1417" s="2761"/>
      <c r="AH1417" s="3665"/>
      <c r="AI1417" s="253"/>
      <c r="AJ1417" s="253"/>
      <c r="AK1417" s="253"/>
      <c r="AL1417" s="253"/>
      <c r="AM1417" s="253"/>
      <c r="AN1417" s="253"/>
      <c r="AO1417" s="253"/>
      <c r="AP1417" s="253"/>
      <c r="AQ1417" s="253"/>
      <c r="AR1417" s="253"/>
      <c r="AS1417" s="253"/>
      <c r="AT1417" s="253"/>
      <c r="AU1417" s="253"/>
      <c r="AV1417" s="253"/>
      <c r="AW1417" s="253"/>
      <c r="AX1417" s="253"/>
      <c r="AY1417" s="253"/>
      <c r="AZ1417" s="253"/>
      <c r="BA1417" s="253"/>
      <c r="BB1417" s="253"/>
      <c r="BC1417" s="253"/>
      <c r="BD1417" s="253"/>
      <c r="BE1417" s="253"/>
      <c r="BF1417" s="253"/>
      <c r="BG1417" s="253"/>
      <c r="BH1417" s="253"/>
      <c r="BI1417" s="253"/>
      <c r="BJ1417" s="253"/>
      <c r="BK1417" s="253"/>
      <c r="BL1417" s="253"/>
      <c r="BM1417" s="253"/>
      <c r="BN1417" s="253"/>
      <c r="BO1417" s="253"/>
      <c r="BP1417" s="253"/>
      <c r="BQ1417" s="253"/>
      <c r="BR1417" s="253"/>
      <c r="BS1417" s="253"/>
      <c r="BT1417" s="253"/>
      <c r="BU1417" s="253"/>
      <c r="BV1417" s="253"/>
      <c r="BW1417" s="253"/>
      <c r="BX1417" s="253"/>
      <c r="BY1417" s="253"/>
      <c r="BZ1417" s="253"/>
      <c r="CA1417" s="253"/>
      <c r="CB1417" s="253"/>
      <c r="CC1417" s="253"/>
      <c r="CD1417" s="253"/>
      <c r="CE1417" s="253"/>
      <c r="CF1417" s="253"/>
      <c r="CG1417" s="253"/>
      <c r="CH1417" s="253"/>
      <c r="CI1417" s="253"/>
      <c r="CJ1417" s="253"/>
      <c r="CK1417" s="253"/>
      <c r="CL1417" s="253"/>
      <c r="CM1417" s="253"/>
      <c r="CN1417" s="253"/>
      <c r="CO1417" s="253"/>
      <c r="CP1417" s="253"/>
      <c r="CQ1417" s="253"/>
      <c r="CR1417" s="253"/>
      <c r="CS1417" s="253"/>
      <c r="CT1417" s="253"/>
      <c r="CU1417" s="253"/>
      <c r="CV1417" s="253"/>
      <c r="CW1417" s="253"/>
      <c r="CX1417" s="253"/>
      <c r="CY1417" s="253"/>
      <c r="CZ1417" s="253"/>
      <c r="DA1417" s="253"/>
      <c r="DB1417" s="253"/>
      <c r="DC1417" s="253"/>
      <c r="DD1417" s="253"/>
      <c r="DE1417" s="253"/>
      <c r="DF1417" s="253"/>
      <c r="DG1417" s="253"/>
      <c r="DH1417" s="253"/>
      <c r="DI1417" s="253"/>
      <c r="DJ1417" s="253"/>
      <c r="DK1417" s="253"/>
      <c r="DL1417" s="253"/>
      <c r="DM1417" s="253"/>
      <c r="DN1417" s="253"/>
      <c r="DO1417" s="253"/>
      <c r="DP1417" s="253"/>
      <c r="DQ1417" s="253"/>
      <c r="DR1417" s="253"/>
      <c r="DS1417" s="253"/>
      <c r="DT1417" s="253"/>
      <c r="DU1417" s="253"/>
      <c r="DV1417" s="253"/>
      <c r="DW1417" s="253"/>
      <c r="DX1417" s="253"/>
      <c r="DY1417" s="253"/>
      <c r="DZ1417" s="253"/>
      <c r="EA1417" s="253"/>
      <c r="EB1417" s="253"/>
      <c r="EC1417" s="253"/>
      <c r="ED1417" s="253"/>
      <c r="EE1417" s="253"/>
      <c r="EF1417" s="253"/>
      <c r="EG1417" s="253"/>
      <c r="EH1417" s="253"/>
      <c r="EI1417" s="253"/>
      <c r="EJ1417" s="253"/>
      <c r="EK1417" s="253"/>
      <c r="EL1417" s="253"/>
      <c r="EM1417" s="253"/>
      <c r="EN1417" s="253"/>
      <c r="EO1417" s="253"/>
      <c r="EP1417" s="253"/>
      <c r="EQ1417" s="253"/>
      <c r="ER1417" s="253"/>
      <c r="ES1417" s="253"/>
      <c r="ET1417" s="253"/>
      <c r="EU1417" s="253"/>
      <c r="EV1417" s="253"/>
      <c r="EW1417" s="253"/>
      <c r="EX1417" s="253"/>
      <c r="EY1417" s="253"/>
      <c r="EZ1417" s="253"/>
      <c r="FA1417" s="253"/>
      <c r="FB1417" s="253"/>
      <c r="FC1417" s="253"/>
      <c r="FD1417" s="253"/>
      <c r="FE1417" s="253"/>
      <c r="FF1417" s="253"/>
      <c r="FG1417" s="253"/>
      <c r="FH1417" s="253"/>
      <c r="FI1417" s="253"/>
      <c r="FJ1417" s="253"/>
      <c r="FK1417" s="253"/>
      <c r="FL1417" s="253"/>
      <c r="FM1417" s="253"/>
      <c r="FN1417" s="253"/>
      <c r="FO1417" s="253"/>
      <c r="FP1417" s="253"/>
      <c r="FQ1417" s="253"/>
      <c r="FR1417" s="253"/>
      <c r="FS1417" s="253"/>
      <c r="FT1417" s="253"/>
      <c r="FU1417" s="253"/>
      <c r="FV1417" s="253"/>
      <c r="FW1417" s="253"/>
      <c r="FX1417" s="253"/>
      <c r="FY1417" s="253"/>
      <c r="FZ1417" s="253"/>
      <c r="GA1417" s="253"/>
      <c r="GB1417" s="253"/>
      <c r="GC1417" s="253"/>
      <c r="GD1417" s="253"/>
      <c r="GE1417" s="253"/>
      <c r="GF1417" s="253"/>
      <c r="GG1417" s="253"/>
      <c r="GH1417" s="253"/>
      <c r="GI1417" s="253"/>
      <c r="GJ1417" s="253"/>
      <c r="GK1417" s="253"/>
      <c r="GL1417" s="253"/>
      <c r="GM1417" s="253"/>
      <c r="GN1417" s="253"/>
      <c r="GO1417" s="253"/>
      <c r="GP1417" s="253"/>
      <c r="GQ1417" s="253"/>
      <c r="GR1417" s="253"/>
      <c r="GS1417" s="253"/>
      <c r="GT1417" s="253"/>
      <c r="GU1417" s="253"/>
      <c r="GV1417" s="253"/>
      <c r="GW1417" s="253"/>
      <c r="GX1417" s="253"/>
      <c r="GY1417" s="253"/>
      <c r="GZ1417" s="253"/>
      <c r="HA1417" s="253"/>
      <c r="HB1417" s="253"/>
      <c r="HC1417" s="253"/>
      <c r="HD1417" s="253"/>
      <c r="HE1417" s="253"/>
      <c r="HF1417" s="253"/>
      <c r="HG1417" s="253"/>
      <c r="HH1417" s="253"/>
      <c r="HI1417" s="253"/>
      <c r="HJ1417" s="253"/>
      <c r="HK1417" s="253"/>
      <c r="HL1417" s="253"/>
      <c r="HM1417" s="253"/>
      <c r="HN1417" s="253"/>
      <c r="HO1417" s="253"/>
      <c r="HP1417" s="253"/>
      <c r="HQ1417" s="253"/>
      <c r="HR1417" s="253"/>
      <c r="HS1417" s="253"/>
      <c r="HT1417" s="253"/>
      <c r="HU1417" s="253"/>
      <c r="HV1417" s="253"/>
      <c r="HW1417" s="253"/>
      <c r="HX1417" s="253"/>
      <c r="HY1417" s="253"/>
      <c r="HZ1417" s="253"/>
      <c r="IA1417" s="253"/>
      <c r="IB1417" s="253"/>
      <c r="IC1417" s="253"/>
      <c r="ID1417" s="253"/>
      <c r="IE1417" s="253"/>
      <c r="IF1417" s="253"/>
      <c r="IG1417" s="253"/>
      <c r="IH1417" s="253"/>
      <c r="II1417" s="253"/>
      <c r="IJ1417" s="253"/>
      <c r="IK1417" s="253"/>
      <c r="IL1417" s="253"/>
      <c r="IM1417" s="253"/>
      <c r="IN1417" s="253"/>
      <c r="IO1417" s="253"/>
      <c r="IP1417" s="253"/>
      <c r="IQ1417" s="253"/>
      <c r="IR1417" s="253"/>
      <c r="IS1417" s="253"/>
      <c r="IT1417" s="253"/>
      <c r="IU1417" s="253"/>
      <c r="IV1417" s="253"/>
      <c r="IW1417" s="253"/>
      <c r="IX1417" s="253"/>
      <c r="IY1417" s="253"/>
      <c r="IZ1417" s="253"/>
      <c r="JA1417" s="253"/>
      <c r="JB1417" s="253"/>
      <c r="JC1417" s="253"/>
      <c r="JD1417" s="253"/>
      <c r="JE1417" s="253"/>
    </row>
    <row r="1418" spans="1:265" x14ac:dyDescent="0.25">
      <c r="A1418" s="414">
        <v>1</v>
      </c>
      <c r="B1418" s="414">
        <v>1</v>
      </c>
      <c r="C1418" s="3333" t="s">
        <v>221</v>
      </c>
      <c r="D1418" s="3333"/>
      <c r="E1418" s="3333"/>
      <c r="F1418" s="3151"/>
      <c r="G1418" s="3152"/>
      <c r="H1418" s="3152"/>
      <c r="I1418" s="3152"/>
      <c r="J1418" s="3153"/>
      <c r="K1418" s="3153"/>
      <c r="L1418" s="3334"/>
      <c r="M1418" s="3334"/>
      <c r="N1418" s="3335"/>
      <c r="O1418" s="3334"/>
      <c r="P1418" s="3334"/>
      <c r="Q1418" s="3334"/>
      <c r="R1418" s="3153">
        <f t="shared" ref="R1418:AD1418" si="521">R1417</f>
        <v>295729.02623122092</v>
      </c>
      <c r="S1418" s="3153">
        <f t="shared" ref="S1418:T1418" si="522">S1417</f>
        <v>295729.02623122092</v>
      </c>
      <c r="T1418" s="3153">
        <f t="shared" si="522"/>
        <v>295729.02623122092</v>
      </c>
      <c r="U1418" s="3153">
        <f t="shared" ref="U1418:V1418" si="523">U1417</f>
        <v>295779.96593122091</v>
      </c>
      <c r="V1418" s="3153">
        <f t="shared" si="523"/>
        <v>295779.96593122091</v>
      </c>
      <c r="W1418" s="618">
        <f>W1417</f>
        <v>123984.87808967539</v>
      </c>
      <c r="X1418" s="3153">
        <f t="shared" si="521"/>
        <v>127812.98048999999</v>
      </c>
      <c r="Y1418" s="1685">
        <f t="shared" si="521"/>
        <v>0</v>
      </c>
      <c r="Z1418" s="3153">
        <f>Z1417</f>
        <v>-342.10679999999996</v>
      </c>
      <c r="AA1418" s="3153">
        <f t="shared" si="521"/>
        <v>3828.1024003246057</v>
      </c>
      <c r="AB1418" s="3153">
        <f>AB1417</f>
        <v>-131.56743</v>
      </c>
      <c r="AC1418" s="3153">
        <f t="shared" si="521"/>
        <v>-1727.7755399999996</v>
      </c>
      <c r="AD1418" s="3153">
        <f t="shared" si="521"/>
        <v>125743.09814999998</v>
      </c>
      <c r="AE1418" s="3157"/>
      <c r="AF1418" s="1198">
        <f>AF1417</f>
        <v>0</v>
      </c>
      <c r="AG1418" s="2761"/>
    </row>
    <row r="1419" spans="1:265" s="1185" customFormat="1" ht="29.25" x14ac:dyDescent="0.25">
      <c r="A1419" s="414">
        <v>1</v>
      </c>
      <c r="B1419" s="414">
        <v>1</v>
      </c>
      <c r="C1419" s="339" t="s">
        <v>80</v>
      </c>
      <c r="D1419" s="339"/>
      <c r="E1419" s="339"/>
      <c r="F1419" s="2372">
        <f>SUM(F1348)</f>
        <v>2990</v>
      </c>
      <c r="G1419" s="2382">
        <f>SUM(G1348)</f>
        <v>1247</v>
      </c>
      <c r="H1419" s="2382">
        <f>SUM(H1348)</f>
        <v>1202</v>
      </c>
      <c r="I1419" s="2382">
        <f>H1419/G1419*100</f>
        <v>96.39133921411387</v>
      </c>
      <c r="J1419" s="618">
        <f>L1419/F1419</f>
        <v>8.6518394648829435</v>
      </c>
      <c r="K1419" s="618">
        <f>N1419/H1419</f>
        <v>8.4084858569051573</v>
      </c>
      <c r="L1419" s="2382">
        <f>SUM(L1348)</f>
        <v>25869</v>
      </c>
      <c r="M1419" s="2382">
        <f>SUM(M1348)</f>
        <v>10779</v>
      </c>
      <c r="N1419" s="2382">
        <f>SUM(N1348)</f>
        <v>10107</v>
      </c>
      <c r="O1419" s="2382">
        <f>N1419/M1419*100</f>
        <v>93.765655441135536</v>
      </c>
      <c r="P1419" s="2382">
        <f>SUM(P1348)</f>
        <v>80</v>
      </c>
      <c r="Q1419" s="2362">
        <f>N1419/$C$3*12/P1419</f>
        <v>303.21000000000004</v>
      </c>
      <c r="R1419" s="618">
        <f t="shared" ref="R1419:AF1419" si="524">SUM(R1348)</f>
        <v>108941.64835513775</v>
      </c>
      <c r="S1419" s="618">
        <f t="shared" ref="S1419:T1419" si="525">SUM(S1348)</f>
        <v>108941.64835513775</v>
      </c>
      <c r="T1419" s="618">
        <f t="shared" si="525"/>
        <v>108941.64835513775</v>
      </c>
      <c r="U1419" s="618">
        <f t="shared" ref="U1419:V1419" si="526">SUM(U1348)</f>
        <v>108992.58805513773</v>
      </c>
      <c r="V1419" s="618">
        <f t="shared" si="526"/>
        <v>108992.58805513773</v>
      </c>
      <c r="W1419" s="618">
        <f t="shared" si="524"/>
        <v>45403.673414640725</v>
      </c>
      <c r="X1419" s="618">
        <f t="shared" si="524"/>
        <v>60102.276059999997</v>
      </c>
      <c r="Y1419" s="1082">
        <f t="shared" si="524"/>
        <v>0</v>
      </c>
      <c r="Z1419" s="618">
        <f t="shared" si="524"/>
        <v>-342.10679999999996</v>
      </c>
      <c r="AA1419" s="618">
        <f t="shared" si="524"/>
        <v>14698.602645359271</v>
      </c>
      <c r="AB1419" s="618">
        <f t="shared" si="524"/>
        <v>-109.59128</v>
      </c>
      <c r="AC1419" s="618">
        <f t="shared" si="524"/>
        <v>-1550.2079899999997</v>
      </c>
      <c r="AD1419" s="618">
        <f t="shared" si="524"/>
        <v>58209.961269999993</v>
      </c>
      <c r="AE1419" s="1250">
        <f>SUM(AE1348)</f>
        <v>0</v>
      </c>
      <c r="AF1419" s="567">
        <f t="shared" si="524"/>
        <v>0</v>
      </c>
      <c r="AG1419" s="2761"/>
      <c r="AH1419" s="3665"/>
      <c r="AI1419" s="253"/>
      <c r="AJ1419" s="253"/>
      <c r="AK1419" s="253"/>
      <c r="AL1419" s="253"/>
      <c r="AM1419" s="253"/>
      <c r="AN1419" s="253"/>
      <c r="AO1419" s="253"/>
      <c r="AP1419" s="253"/>
      <c r="AQ1419" s="253"/>
      <c r="AR1419" s="253"/>
      <c r="AS1419" s="253"/>
      <c r="AT1419" s="253"/>
      <c r="AU1419" s="253"/>
      <c r="AV1419" s="253"/>
      <c r="AW1419" s="253"/>
      <c r="AX1419" s="253"/>
      <c r="AY1419" s="253"/>
      <c r="AZ1419" s="253"/>
      <c r="BA1419" s="253"/>
      <c r="BB1419" s="253"/>
      <c r="BC1419" s="253"/>
      <c r="BD1419" s="253"/>
      <c r="BE1419" s="253"/>
      <c r="BF1419" s="253"/>
      <c r="BG1419" s="253"/>
      <c r="BH1419" s="253"/>
      <c r="BI1419" s="253"/>
      <c r="BJ1419" s="253"/>
      <c r="BK1419" s="253"/>
      <c r="BL1419" s="253"/>
      <c r="BM1419" s="253"/>
      <c r="BN1419" s="253"/>
      <c r="BO1419" s="253"/>
      <c r="BP1419" s="253"/>
      <c r="BQ1419" s="253"/>
      <c r="BR1419" s="253"/>
      <c r="BS1419" s="253"/>
      <c r="BT1419" s="253"/>
      <c r="BU1419" s="253"/>
      <c r="BV1419" s="253"/>
      <c r="BW1419" s="253"/>
      <c r="BX1419" s="253"/>
      <c r="BY1419" s="253"/>
      <c r="BZ1419" s="253"/>
      <c r="CA1419" s="253"/>
      <c r="CB1419" s="253"/>
      <c r="CC1419" s="253"/>
      <c r="CD1419" s="253"/>
      <c r="CE1419" s="253"/>
      <c r="CF1419" s="253"/>
      <c r="CG1419" s="253"/>
      <c r="CH1419" s="253"/>
      <c r="CI1419" s="253"/>
      <c r="CJ1419" s="253"/>
      <c r="CK1419" s="253"/>
      <c r="CL1419" s="253"/>
      <c r="CM1419" s="253"/>
      <c r="CN1419" s="253"/>
      <c r="CO1419" s="253"/>
      <c r="CP1419" s="253"/>
      <c r="CQ1419" s="253"/>
      <c r="CR1419" s="253"/>
      <c r="CS1419" s="253"/>
      <c r="CT1419" s="253"/>
      <c r="CU1419" s="253"/>
      <c r="CV1419" s="253"/>
      <c r="CW1419" s="253"/>
      <c r="CX1419" s="253"/>
      <c r="CY1419" s="253"/>
      <c r="CZ1419" s="253"/>
      <c r="DA1419" s="253"/>
      <c r="DB1419" s="253"/>
      <c r="DC1419" s="253"/>
      <c r="DD1419" s="253"/>
      <c r="DE1419" s="253"/>
      <c r="DF1419" s="253"/>
      <c r="DG1419" s="253"/>
      <c r="DH1419" s="253"/>
      <c r="DI1419" s="253"/>
      <c r="DJ1419" s="253"/>
      <c r="DK1419" s="253"/>
      <c r="DL1419" s="253"/>
      <c r="DM1419" s="253"/>
      <c r="DN1419" s="253"/>
      <c r="DO1419" s="253"/>
      <c r="DP1419" s="253"/>
      <c r="DQ1419" s="253"/>
      <c r="DR1419" s="253"/>
      <c r="DS1419" s="253"/>
      <c r="DT1419" s="253"/>
      <c r="DU1419" s="253"/>
      <c r="DV1419" s="253"/>
      <c r="DW1419" s="253"/>
      <c r="DX1419" s="253"/>
      <c r="DY1419" s="253"/>
      <c r="DZ1419" s="253"/>
      <c r="EA1419" s="253"/>
      <c r="EB1419" s="253"/>
      <c r="EC1419" s="253"/>
      <c r="ED1419" s="253"/>
      <c r="EE1419" s="253"/>
      <c r="EF1419" s="253"/>
      <c r="EG1419" s="253"/>
      <c r="EH1419" s="253"/>
      <c r="EI1419" s="253"/>
      <c r="EJ1419" s="253"/>
      <c r="EK1419" s="253"/>
      <c r="EL1419" s="253"/>
      <c r="EM1419" s="253"/>
      <c r="EN1419" s="253"/>
      <c r="EO1419" s="253"/>
      <c r="EP1419" s="253"/>
      <c r="EQ1419" s="253"/>
      <c r="ER1419" s="253"/>
      <c r="ES1419" s="253"/>
      <c r="ET1419" s="253"/>
      <c r="EU1419" s="253"/>
      <c r="EV1419" s="253"/>
      <c r="EW1419" s="253"/>
      <c r="EX1419" s="253"/>
      <c r="EY1419" s="253"/>
      <c r="EZ1419" s="253"/>
      <c r="FA1419" s="253"/>
      <c r="FB1419" s="253"/>
      <c r="FC1419" s="253"/>
      <c r="FD1419" s="253"/>
      <c r="FE1419" s="253"/>
      <c r="FF1419" s="253"/>
      <c r="FG1419" s="253"/>
      <c r="FH1419" s="253"/>
      <c r="FI1419" s="253"/>
      <c r="FJ1419" s="253"/>
      <c r="FK1419" s="253"/>
      <c r="FL1419" s="253"/>
      <c r="FM1419" s="253"/>
      <c r="FN1419" s="253"/>
      <c r="FO1419" s="253"/>
      <c r="FP1419" s="253"/>
      <c r="FQ1419" s="253"/>
      <c r="FR1419" s="253"/>
      <c r="FS1419" s="253"/>
      <c r="FT1419" s="253"/>
      <c r="FU1419" s="253"/>
      <c r="FV1419" s="253"/>
      <c r="FW1419" s="253"/>
      <c r="FX1419" s="253"/>
      <c r="FY1419" s="253"/>
      <c r="FZ1419" s="253"/>
      <c r="GA1419" s="253"/>
      <c r="GB1419" s="253"/>
      <c r="GC1419" s="253"/>
      <c r="GD1419" s="253"/>
      <c r="GE1419" s="253"/>
      <c r="GF1419" s="253"/>
      <c r="GG1419" s="253"/>
      <c r="GH1419" s="253"/>
      <c r="GI1419" s="253"/>
      <c r="GJ1419" s="253"/>
      <c r="GK1419" s="253"/>
      <c r="GL1419" s="253"/>
      <c r="GM1419" s="253"/>
      <c r="GN1419" s="253"/>
      <c r="GO1419" s="253"/>
      <c r="GP1419" s="253"/>
      <c r="GQ1419" s="253"/>
      <c r="GR1419" s="253"/>
      <c r="GS1419" s="253"/>
      <c r="GT1419" s="253"/>
      <c r="GU1419" s="253"/>
      <c r="GV1419" s="253"/>
      <c r="GW1419" s="253"/>
      <c r="GX1419" s="253"/>
      <c r="GY1419" s="253"/>
      <c r="GZ1419" s="253"/>
      <c r="HA1419" s="253"/>
      <c r="HB1419" s="253"/>
      <c r="HC1419" s="253"/>
      <c r="HD1419" s="253"/>
      <c r="HE1419" s="253"/>
      <c r="HF1419" s="253"/>
      <c r="HG1419" s="253"/>
      <c r="HH1419" s="253"/>
      <c r="HI1419" s="253"/>
      <c r="HJ1419" s="253"/>
      <c r="HK1419" s="253"/>
      <c r="HL1419" s="253"/>
      <c r="HM1419" s="253"/>
      <c r="HN1419" s="253"/>
      <c r="HO1419" s="253"/>
      <c r="HP1419" s="253"/>
      <c r="HQ1419" s="253"/>
      <c r="HR1419" s="253"/>
      <c r="HS1419" s="253"/>
      <c r="HT1419" s="253"/>
      <c r="HU1419" s="253"/>
      <c r="HV1419" s="253"/>
      <c r="HW1419" s="253"/>
      <c r="HX1419" s="253"/>
      <c r="HY1419" s="253"/>
      <c r="HZ1419" s="253"/>
      <c r="IA1419" s="253"/>
      <c r="IB1419" s="253"/>
      <c r="IC1419" s="253"/>
      <c r="ID1419" s="253"/>
      <c r="IE1419" s="253"/>
      <c r="IF1419" s="253"/>
      <c r="IG1419" s="253"/>
      <c r="IH1419" s="253"/>
      <c r="II1419" s="253"/>
      <c r="IJ1419" s="253"/>
      <c r="IK1419" s="253"/>
      <c r="IL1419" s="253"/>
      <c r="IM1419" s="253"/>
      <c r="IN1419" s="253"/>
      <c r="IO1419" s="253"/>
      <c r="IP1419" s="253"/>
      <c r="IQ1419" s="253"/>
      <c r="IR1419" s="253"/>
      <c r="IS1419" s="253"/>
      <c r="IT1419" s="253"/>
      <c r="IU1419" s="253"/>
      <c r="IV1419" s="253"/>
      <c r="IW1419" s="253"/>
      <c r="IX1419" s="253"/>
      <c r="IY1419" s="253"/>
      <c r="IZ1419" s="253"/>
      <c r="JA1419" s="253"/>
      <c r="JB1419" s="253"/>
      <c r="JC1419" s="253"/>
      <c r="JD1419" s="253"/>
      <c r="JE1419" s="253"/>
    </row>
    <row r="1420" spans="1:265" s="1185" customFormat="1" x14ac:dyDescent="0.25">
      <c r="A1420" s="414">
        <v>1</v>
      </c>
      <c r="B1420" s="414">
        <v>1</v>
      </c>
      <c r="C1420" s="497" t="s">
        <v>207</v>
      </c>
      <c r="D1420" s="497"/>
      <c r="E1420" s="336"/>
      <c r="F1420" s="2369"/>
      <c r="G1420" s="1054"/>
      <c r="H1420" s="1054"/>
      <c r="I1420" s="1054"/>
      <c r="J1420" s="3163"/>
      <c r="K1420" s="3163"/>
      <c r="L1420" s="3164"/>
      <c r="M1420" s="3164"/>
      <c r="N1420" s="3164"/>
      <c r="O1420" s="3164"/>
      <c r="P1420" s="3164"/>
      <c r="Q1420" s="3164"/>
      <c r="R1420" s="3159"/>
      <c r="S1420" s="3159"/>
      <c r="T1420" s="3159"/>
      <c r="U1420" s="3159"/>
      <c r="V1420" s="3159"/>
      <c r="W1420" s="618"/>
      <c r="X1420" s="3159"/>
      <c r="Y1420" s="1513"/>
      <c r="Z1420" s="3159"/>
      <c r="AA1420" s="3159"/>
      <c r="AB1420" s="3336"/>
      <c r="AC1420" s="3336"/>
      <c r="AD1420" s="3159"/>
      <c r="AE1420" s="1274"/>
      <c r="AF1420" s="1265"/>
      <c r="AG1420" s="2761"/>
      <c r="AH1420" s="3665"/>
      <c r="AI1420" s="253"/>
      <c r="AJ1420" s="253"/>
      <c r="AK1420" s="253"/>
      <c r="AL1420" s="253"/>
      <c r="AM1420" s="253"/>
      <c r="AN1420" s="253"/>
      <c r="AO1420" s="253"/>
      <c r="AP1420" s="253"/>
      <c r="AQ1420" s="253"/>
      <c r="AR1420" s="253"/>
      <c r="AS1420" s="253"/>
      <c r="AT1420" s="253"/>
      <c r="AU1420" s="253"/>
      <c r="AV1420" s="253"/>
      <c r="AW1420" s="253"/>
      <c r="AX1420" s="253"/>
      <c r="AY1420" s="253"/>
      <c r="AZ1420" s="253"/>
      <c r="BA1420" s="253"/>
      <c r="BB1420" s="253"/>
      <c r="BC1420" s="253"/>
      <c r="BD1420" s="253"/>
      <c r="BE1420" s="253"/>
      <c r="BF1420" s="253"/>
      <c r="BG1420" s="253"/>
      <c r="BH1420" s="253"/>
      <c r="BI1420" s="253"/>
      <c r="BJ1420" s="253"/>
      <c r="BK1420" s="253"/>
      <c r="BL1420" s="253"/>
      <c r="BM1420" s="253"/>
      <c r="BN1420" s="253"/>
      <c r="BO1420" s="253"/>
      <c r="BP1420" s="253"/>
      <c r="BQ1420" s="253"/>
      <c r="BR1420" s="253"/>
      <c r="BS1420" s="253"/>
      <c r="BT1420" s="253"/>
      <c r="BU1420" s="253"/>
      <c r="BV1420" s="253"/>
      <c r="BW1420" s="253"/>
      <c r="BX1420" s="253"/>
      <c r="BY1420" s="253"/>
      <c r="BZ1420" s="253"/>
      <c r="CA1420" s="253"/>
      <c r="CB1420" s="253"/>
      <c r="CC1420" s="253"/>
      <c r="CD1420" s="253"/>
      <c r="CE1420" s="253"/>
      <c r="CF1420" s="253"/>
      <c r="CG1420" s="253"/>
      <c r="CH1420" s="253"/>
      <c r="CI1420" s="253"/>
      <c r="CJ1420" s="253"/>
      <c r="CK1420" s="253"/>
      <c r="CL1420" s="253"/>
      <c r="CM1420" s="253"/>
      <c r="CN1420" s="253"/>
      <c r="CO1420" s="253"/>
      <c r="CP1420" s="253"/>
      <c r="CQ1420" s="253"/>
      <c r="CR1420" s="253"/>
      <c r="CS1420" s="253"/>
      <c r="CT1420" s="253"/>
      <c r="CU1420" s="253"/>
      <c r="CV1420" s="253"/>
      <c r="CW1420" s="253"/>
      <c r="CX1420" s="253"/>
      <c r="CY1420" s="253"/>
      <c r="CZ1420" s="253"/>
      <c r="DA1420" s="253"/>
      <c r="DB1420" s="253"/>
      <c r="DC1420" s="253"/>
      <c r="DD1420" s="253"/>
      <c r="DE1420" s="253"/>
      <c r="DF1420" s="253"/>
      <c r="DG1420" s="253"/>
      <c r="DH1420" s="253"/>
      <c r="DI1420" s="253"/>
      <c r="DJ1420" s="253"/>
      <c r="DK1420" s="253"/>
      <c r="DL1420" s="253"/>
      <c r="DM1420" s="253"/>
      <c r="DN1420" s="253"/>
      <c r="DO1420" s="253"/>
      <c r="DP1420" s="253"/>
      <c r="DQ1420" s="253"/>
      <c r="DR1420" s="253"/>
      <c r="DS1420" s="253"/>
      <c r="DT1420" s="253"/>
      <c r="DU1420" s="253"/>
      <c r="DV1420" s="253"/>
      <c r="DW1420" s="253"/>
      <c r="DX1420" s="253"/>
      <c r="DY1420" s="253"/>
      <c r="DZ1420" s="253"/>
      <c r="EA1420" s="253"/>
      <c r="EB1420" s="253"/>
      <c r="EC1420" s="253"/>
      <c r="ED1420" s="253"/>
      <c r="EE1420" s="253"/>
      <c r="EF1420" s="253"/>
      <c r="EG1420" s="253"/>
      <c r="EH1420" s="253"/>
      <c r="EI1420" s="253"/>
      <c r="EJ1420" s="253"/>
      <c r="EK1420" s="253"/>
      <c r="EL1420" s="253"/>
      <c r="EM1420" s="253"/>
      <c r="EN1420" s="253"/>
      <c r="EO1420" s="253"/>
      <c r="EP1420" s="253"/>
      <c r="EQ1420" s="253"/>
      <c r="ER1420" s="253"/>
      <c r="ES1420" s="253"/>
      <c r="ET1420" s="253"/>
      <c r="EU1420" s="253"/>
      <c r="EV1420" s="253"/>
      <c r="EW1420" s="253"/>
      <c r="EX1420" s="253"/>
      <c r="EY1420" s="253"/>
      <c r="EZ1420" s="253"/>
      <c r="FA1420" s="253"/>
      <c r="FB1420" s="253"/>
      <c r="FC1420" s="253"/>
      <c r="FD1420" s="253"/>
      <c r="FE1420" s="253"/>
      <c r="FF1420" s="253"/>
      <c r="FG1420" s="253"/>
      <c r="FH1420" s="253"/>
      <c r="FI1420" s="253"/>
      <c r="FJ1420" s="253"/>
      <c r="FK1420" s="253"/>
      <c r="FL1420" s="253"/>
      <c r="FM1420" s="253"/>
      <c r="FN1420" s="253"/>
      <c r="FO1420" s="253"/>
      <c r="FP1420" s="253"/>
      <c r="FQ1420" s="253"/>
      <c r="FR1420" s="253"/>
      <c r="FS1420" s="253"/>
      <c r="FT1420" s="253"/>
      <c r="FU1420" s="253"/>
      <c r="FV1420" s="253"/>
      <c r="FW1420" s="253"/>
      <c r="FX1420" s="253"/>
      <c r="FY1420" s="253"/>
      <c r="FZ1420" s="253"/>
      <c r="GA1420" s="253"/>
      <c r="GB1420" s="253"/>
      <c r="GC1420" s="253"/>
      <c r="GD1420" s="253"/>
      <c r="GE1420" s="253"/>
      <c r="GF1420" s="253"/>
      <c r="GG1420" s="253"/>
      <c r="GH1420" s="253"/>
      <c r="GI1420" s="253"/>
      <c r="GJ1420" s="253"/>
      <c r="GK1420" s="253"/>
      <c r="GL1420" s="253"/>
      <c r="GM1420" s="253"/>
      <c r="GN1420" s="253"/>
      <c r="GO1420" s="253"/>
      <c r="GP1420" s="253"/>
      <c r="GQ1420" s="253"/>
      <c r="GR1420" s="253"/>
      <c r="GS1420" s="253"/>
      <c r="GT1420" s="253"/>
      <c r="GU1420" s="253"/>
      <c r="GV1420" s="253"/>
      <c r="GW1420" s="253"/>
      <c r="GX1420" s="253"/>
      <c r="GY1420" s="253"/>
      <c r="GZ1420" s="253"/>
      <c r="HA1420" s="253"/>
      <c r="HB1420" s="253"/>
      <c r="HC1420" s="253"/>
      <c r="HD1420" s="253"/>
      <c r="HE1420" s="253"/>
      <c r="HF1420" s="253"/>
      <c r="HG1420" s="253"/>
      <c r="HH1420" s="253"/>
      <c r="HI1420" s="253"/>
      <c r="HJ1420" s="253"/>
      <c r="HK1420" s="253"/>
      <c r="HL1420" s="253"/>
      <c r="HM1420" s="253"/>
      <c r="HN1420" s="253"/>
      <c r="HO1420" s="253"/>
      <c r="HP1420" s="253"/>
      <c r="HQ1420" s="253"/>
      <c r="HR1420" s="253"/>
      <c r="HS1420" s="253"/>
      <c r="HT1420" s="253"/>
      <c r="HU1420" s="253"/>
      <c r="HV1420" s="253"/>
      <c r="HW1420" s="253"/>
      <c r="HX1420" s="253"/>
      <c r="HY1420" s="253"/>
      <c r="HZ1420" s="253"/>
      <c r="IA1420" s="253"/>
      <c r="IB1420" s="253"/>
      <c r="IC1420" s="253"/>
      <c r="ID1420" s="253"/>
      <c r="IE1420" s="253"/>
      <c r="IF1420" s="253"/>
      <c r="IG1420" s="253"/>
      <c r="IH1420" s="253"/>
      <c r="II1420" s="253"/>
      <c r="IJ1420" s="253"/>
      <c r="IK1420" s="253"/>
      <c r="IL1420" s="253"/>
      <c r="IM1420" s="253"/>
      <c r="IN1420" s="253"/>
      <c r="IO1420" s="253"/>
      <c r="IP1420" s="253"/>
      <c r="IQ1420" s="253"/>
      <c r="IR1420" s="253"/>
      <c r="IS1420" s="253"/>
      <c r="IT1420" s="253"/>
      <c r="IU1420" s="253"/>
      <c r="IV1420" s="253"/>
      <c r="IW1420" s="253"/>
      <c r="IX1420" s="253"/>
      <c r="IY1420" s="253"/>
      <c r="IZ1420" s="253"/>
      <c r="JA1420" s="253"/>
      <c r="JB1420" s="253"/>
      <c r="JC1420" s="253"/>
      <c r="JD1420" s="253"/>
      <c r="JE1420" s="253"/>
    </row>
    <row r="1421" spans="1:265" s="1185" customFormat="1" x14ac:dyDescent="0.25">
      <c r="A1421" s="414">
        <v>1</v>
      </c>
      <c r="B1421" s="414">
        <v>1</v>
      </c>
      <c r="C1421" s="335" t="s">
        <v>382</v>
      </c>
      <c r="D1421" s="335"/>
      <c r="E1421" s="336"/>
      <c r="F1421" s="2369"/>
      <c r="G1421" s="1054"/>
      <c r="H1421" s="1054"/>
      <c r="I1421" s="2382"/>
      <c r="J1421" s="3163"/>
      <c r="K1421" s="3163"/>
      <c r="L1421" s="3164"/>
      <c r="M1421" s="3164"/>
      <c r="N1421" s="3164"/>
      <c r="O1421" s="3164"/>
      <c r="P1421" s="3164"/>
      <c r="Q1421" s="3164"/>
      <c r="R1421" s="3159">
        <f t="shared" ref="R1421:AD1421" si="527">R1350</f>
        <v>82329.814809999996</v>
      </c>
      <c r="S1421" s="3159">
        <f t="shared" ref="S1421:T1421" si="528">S1350</f>
        <v>82329.814809999996</v>
      </c>
      <c r="T1421" s="3159">
        <f t="shared" si="528"/>
        <v>82329.814809999996</v>
      </c>
      <c r="U1421" s="3159">
        <f t="shared" ref="U1421:V1421" si="529">U1350</f>
        <v>82329.814809999996</v>
      </c>
      <c r="V1421" s="3159">
        <f t="shared" si="529"/>
        <v>82329.814809999996</v>
      </c>
      <c r="W1421" s="618">
        <f t="shared" si="527"/>
        <v>35057.220064166664</v>
      </c>
      <c r="X1421" s="3159">
        <f t="shared" si="527"/>
        <v>34128.982559999997</v>
      </c>
      <c r="Y1421" s="1513">
        <f t="shared" si="527"/>
        <v>0</v>
      </c>
      <c r="Z1421" s="3159">
        <f t="shared" si="527"/>
        <v>0</v>
      </c>
      <c r="AA1421" s="3159">
        <f t="shared" si="527"/>
        <v>-928.23750416666735</v>
      </c>
      <c r="AB1421" s="3336">
        <f t="shared" si="527"/>
        <v>0</v>
      </c>
      <c r="AC1421" s="3336">
        <f t="shared" si="527"/>
        <v>-103.45894999999999</v>
      </c>
      <c r="AD1421" s="3159">
        <f t="shared" si="527"/>
        <v>34025.523609999997</v>
      </c>
      <c r="AE1421" s="1274"/>
      <c r="AF1421" s="1265">
        <f>AF1350</f>
        <v>0</v>
      </c>
      <c r="AG1421" s="2761"/>
      <c r="AH1421" s="3665"/>
      <c r="AI1421" s="253"/>
      <c r="AJ1421" s="253"/>
      <c r="AK1421" s="253"/>
      <c r="AL1421" s="253"/>
      <c r="AM1421" s="253"/>
      <c r="AN1421" s="253"/>
      <c r="AO1421" s="253"/>
      <c r="AP1421" s="253"/>
      <c r="AQ1421" s="253"/>
      <c r="AR1421" s="253"/>
      <c r="AS1421" s="253"/>
      <c r="AT1421" s="253"/>
      <c r="AU1421" s="253"/>
      <c r="AV1421" s="253"/>
      <c r="AW1421" s="253"/>
      <c r="AX1421" s="253"/>
      <c r="AY1421" s="253"/>
      <c r="AZ1421" s="253"/>
      <c r="BA1421" s="253"/>
      <c r="BB1421" s="253"/>
      <c r="BC1421" s="253"/>
      <c r="BD1421" s="253"/>
      <c r="BE1421" s="253"/>
      <c r="BF1421" s="253"/>
      <c r="BG1421" s="253"/>
      <c r="BH1421" s="253"/>
      <c r="BI1421" s="253"/>
      <c r="BJ1421" s="253"/>
      <c r="BK1421" s="253"/>
      <c r="BL1421" s="253"/>
      <c r="BM1421" s="253"/>
      <c r="BN1421" s="253"/>
      <c r="BO1421" s="253"/>
      <c r="BP1421" s="253"/>
      <c r="BQ1421" s="253"/>
      <c r="BR1421" s="253"/>
      <c r="BS1421" s="253"/>
      <c r="BT1421" s="253"/>
      <c r="BU1421" s="253"/>
      <c r="BV1421" s="253"/>
      <c r="BW1421" s="253"/>
      <c r="BX1421" s="253"/>
      <c r="BY1421" s="253"/>
      <c r="BZ1421" s="253"/>
      <c r="CA1421" s="253"/>
      <c r="CB1421" s="253"/>
      <c r="CC1421" s="253"/>
      <c r="CD1421" s="253"/>
      <c r="CE1421" s="253"/>
      <c r="CF1421" s="253"/>
      <c r="CG1421" s="253"/>
      <c r="CH1421" s="253"/>
      <c r="CI1421" s="253"/>
      <c r="CJ1421" s="253"/>
      <c r="CK1421" s="253"/>
      <c r="CL1421" s="253"/>
      <c r="CM1421" s="253"/>
      <c r="CN1421" s="253"/>
      <c r="CO1421" s="253"/>
      <c r="CP1421" s="253"/>
      <c r="CQ1421" s="253"/>
      <c r="CR1421" s="253"/>
      <c r="CS1421" s="253"/>
      <c r="CT1421" s="253"/>
      <c r="CU1421" s="253"/>
      <c r="CV1421" s="253"/>
      <c r="CW1421" s="253"/>
      <c r="CX1421" s="253"/>
      <c r="CY1421" s="253"/>
      <c r="CZ1421" s="253"/>
      <c r="DA1421" s="253"/>
      <c r="DB1421" s="253"/>
      <c r="DC1421" s="253"/>
      <c r="DD1421" s="253"/>
      <c r="DE1421" s="253"/>
      <c r="DF1421" s="253"/>
      <c r="DG1421" s="253"/>
      <c r="DH1421" s="253"/>
      <c r="DI1421" s="253"/>
      <c r="DJ1421" s="253"/>
      <c r="DK1421" s="253"/>
      <c r="DL1421" s="253"/>
      <c r="DM1421" s="253"/>
      <c r="DN1421" s="253"/>
      <c r="DO1421" s="253"/>
      <c r="DP1421" s="253"/>
      <c r="DQ1421" s="253"/>
      <c r="DR1421" s="253"/>
      <c r="DS1421" s="253"/>
      <c r="DT1421" s="253"/>
      <c r="DU1421" s="253"/>
      <c r="DV1421" s="253"/>
      <c r="DW1421" s="253"/>
      <c r="DX1421" s="253"/>
      <c r="DY1421" s="253"/>
      <c r="DZ1421" s="253"/>
      <c r="EA1421" s="253"/>
      <c r="EB1421" s="253"/>
      <c r="EC1421" s="253"/>
      <c r="ED1421" s="253"/>
      <c r="EE1421" s="253"/>
      <c r="EF1421" s="253"/>
      <c r="EG1421" s="253"/>
      <c r="EH1421" s="253"/>
      <c r="EI1421" s="253"/>
      <c r="EJ1421" s="253"/>
      <c r="EK1421" s="253"/>
      <c r="EL1421" s="253"/>
      <c r="EM1421" s="253"/>
      <c r="EN1421" s="253"/>
      <c r="EO1421" s="253"/>
      <c r="EP1421" s="253"/>
      <c r="EQ1421" s="253"/>
      <c r="ER1421" s="253"/>
      <c r="ES1421" s="253"/>
      <c r="ET1421" s="253"/>
      <c r="EU1421" s="253"/>
      <c r="EV1421" s="253"/>
      <c r="EW1421" s="253"/>
      <c r="EX1421" s="253"/>
      <c r="EY1421" s="253"/>
      <c r="EZ1421" s="253"/>
      <c r="FA1421" s="253"/>
      <c r="FB1421" s="253"/>
      <c r="FC1421" s="253"/>
      <c r="FD1421" s="253"/>
      <c r="FE1421" s="253"/>
      <c r="FF1421" s="253"/>
      <c r="FG1421" s="253"/>
      <c r="FH1421" s="253"/>
      <c r="FI1421" s="253"/>
      <c r="FJ1421" s="253"/>
      <c r="FK1421" s="253"/>
      <c r="FL1421" s="253"/>
      <c r="FM1421" s="253"/>
      <c r="FN1421" s="253"/>
      <c r="FO1421" s="253"/>
      <c r="FP1421" s="253"/>
      <c r="FQ1421" s="253"/>
      <c r="FR1421" s="253"/>
      <c r="FS1421" s="253"/>
      <c r="FT1421" s="253"/>
      <c r="FU1421" s="253"/>
      <c r="FV1421" s="253"/>
      <c r="FW1421" s="253"/>
      <c r="FX1421" s="253"/>
      <c r="FY1421" s="253"/>
      <c r="FZ1421" s="253"/>
      <c r="GA1421" s="253"/>
      <c r="GB1421" s="253"/>
      <c r="GC1421" s="253"/>
      <c r="GD1421" s="253"/>
      <c r="GE1421" s="253"/>
      <c r="GF1421" s="253"/>
      <c r="GG1421" s="253"/>
      <c r="GH1421" s="253"/>
      <c r="GI1421" s="253"/>
      <c r="GJ1421" s="253"/>
      <c r="GK1421" s="253"/>
      <c r="GL1421" s="253"/>
      <c r="GM1421" s="253"/>
      <c r="GN1421" s="253"/>
      <c r="GO1421" s="253"/>
      <c r="GP1421" s="253"/>
      <c r="GQ1421" s="253"/>
      <c r="GR1421" s="253"/>
      <c r="GS1421" s="253"/>
      <c r="GT1421" s="253"/>
      <c r="GU1421" s="253"/>
      <c r="GV1421" s="253"/>
      <c r="GW1421" s="253"/>
      <c r="GX1421" s="253"/>
      <c r="GY1421" s="253"/>
      <c r="GZ1421" s="253"/>
      <c r="HA1421" s="253"/>
      <c r="HB1421" s="253"/>
      <c r="HC1421" s="253"/>
      <c r="HD1421" s="253"/>
      <c r="HE1421" s="253"/>
      <c r="HF1421" s="253"/>
      <c r="HG1421" s="253"/>
      <c r="HH1421" s="253"/>
      <c r="HI1421" s="253"/>
      <c r="HJ1421" s="253"/>
      <c r="HK1421" s="253"/>
      <c r="HL1421" s="253"/>
      <c r="HM1421" s="253"/>
      <c r="HN1421" s="253"/>
      <c r="HO1421" s="253"/>
      <c r="HP1421" s="253"/>
      <c r="HQ1421" s="253"/>
      <c r="HR1421" s="253"/>
      <c r="HS1421" s="253"/>
      <c r="HT1421" s="253"/>
      <c r="HU1421" s="253"/>
      <c r="HV1421" s="253"/>
      <c r="HW1421" s="253"/>
      <c r="HX1421" s="253"/>
      <c r="HY1421" s="253"/>
      <c r="HZ1421" s="253"/>
      <c r="IA1421" s="253"/>
      <c r="IB1421" s="253"/>
      <c r="IC1421" s="253"/>
      <c r="ID1421" s="253"/>
      <c r="IE1421" s="253"/>
      <c r="IF1421" s="253"/>
      <c r="IG1421" s="253"/>
      <c r="IH1421" s="253"/>
      <c r="II1421" s="253"/>
      <c r="IJ1421" s="253"/>
      <c r="IK1421" s="253"/>
      <c r="IL1421" s="253"/>
      <c r="IM1421" s="253"/>
      <c r="IN1421" s="253"/>
      <c r="IO1421" s="253"/>
      <c r="IP1421" s="253"/>
      <c r="IQ1421" s="253"/>
      <c r="IR1421" s="253"/>
      <c r="IS1421" s="253"/>
      <c r="IT1421" s="253"/>
      <c r="IU1421" s="253"/>
      <c r="IV1421" s="253"/>
      <c r="IW1421" s="253"/>
      <c r="IX1421" s="253"/>
      <c r="IY1421" s="253"/>
      <c r="IZ1421" s="253"/>
      <c r="JA1421" s="253"/>
      <c r="JB1421" s="253"/>
      <c r="JC1421" s="253"/>
      <c r="JD1421" s="253"/>
      <c r="JE1421" s="253"/>
    </row>
    <row r="1422" spans="1:265" s="1185" customFormat="1" x14ac:dyDescent="0.25">
      <c r="A1422" s="414"/>
      <c r="B1422" s="414">
        <v>1</v>
      </c>
      <c r="C1422" s="962" t="s">
        <v>329</v>
      </c>
      <c r="D1422" s="335"/>
      <c r="E1422" s="336"/>
      <c r="F1422" s="2369"/>
      <c r="G1422" s="1054"/>
      <c r="H1422" s="1054"/>
      <c r="I1422" s="2382"/>
      <c r="J1422" s="3163"/>
      <c r="K1422" s="3163"/>
      <c r="L1422" s="3164"/>
      <c r="M1422" s="3164"/>
      <c r="N1422" s="3164"/>
      <c r="O1422" s="3164"/>
      <c r="P1422" s="3164"/>
      <c r="Q1422" s="3164"/>
      <c r="R1422" s="3159">
        <f t="shared" ref="R1422:AD1422" si="530">R1351</f>
        <v>12334.518</v>
      </c>
      <c r="S1422" s="3159">
        <f t="shared" ref="S1422:T1422" si="531">S1351</f>
        <v>12334.518</v>
      </c>
      <c r="T1422" s="3159">
        <f t="shared" si="531"/>
        <v>12334.518</v>
      </c>
      <c r="U1422" s="3159">
        <f t="shared" ref="U1422:V1422" si="532">U1351</f>
        <v>12334.518</v>
      </c>
      <c r="V1422" s="3159">
        <f t="shared" si="532"/>
        <v>12334.518</v>
      </c>
      <c r="W1422" s="618">
        <f t="shared" si="530"/>
        <v>5139.3825000000006</v>
      </c>
      <c r="X1422" s="3159">
        <f t="shared" si="530"/>
        <v>5139.3824999999997</v>
      </c>
      <c r="Y1422" s="1513">
        <f t="shared" si="530"/>
        <v>0</v>
      </c>
      <c r="Z1422" s="3159">
        <f t="shared" si="530"/>
        <v>0</v>
      </c>
      <c r="AA1422" s="3159">
        <f t="shared" si="530"/>
        <v>0</v>
      </c>
      <c r="AB1422" s="3336">
        <f t="shared" si="530"/>
        <v>0</v>
      </c>
      <c r="AC1422" s="3336">
        <f t="shared" si="530"/>
        <v>0</v>
      </c>
      <c r="AD1422" s="3159">
        <f t="shared" si="530"/>
        <v>5139.3824999999997</v>
      </c>
      <c r="AE1422" s="1274"/>
      <c r="AF1422" s="1265">
        <f>AF1351</f>
        <v>0</v>
      </c>
      <c r="AG1422" s="2761"/>
      <c r="AH1422" s="3665"/>
      <c r="AI1422" s="253"/>
      <c r="AJ1422" s="253"/>
      <c r="AK1422" s="253"/>
      <c r="AL1422" s="253"/>
      <c r="AM1422" s="253"/>
      <c r="AN1422" s="253"/>
      <c r="AO1422" s="253"/>
      <c r="AP1422" s="253"/>
      <c r="AQ1422" s="253"/>
      <c r="AR1422" s="253"/>
      <c r="AS1422" s="253"/>
      <c r="AT1422" s="253"/>
      <c r="AU1422" s="253"/>
      <c r="AV1422" s="253"/>
      <c r="AW1422" s="253"/>
      <c r="AX1422" s="253"/>
      <c r="AY1422" s="253"/>
      <c r="AZ1422" s="253"/>
      <c r="BA1422" s="253"/>
      <c r="BB1422" s="253"/>
      <c r="BC1422" s="253"/>
      <c r="BD1422" s="253"/>
      <c r="BE1422" s="253"/>
      <c r="BF1422" s="253"/>
      <c r="BG1422" s="253"/>
      <c r="BH1422" s="253"/>
      <c r="BI1422" s="253"/>
      <c r="BJ1422" s="253"/>
      <c r="BK1422" s="253"/>
      <c r="BL1422" s="253"/>
      <c r="BM1422" s="253"/>
      <c r="BN1422" s="253"/>
      <c r="BO1422" s="253"/>
      <c r="BP1422" s="253"/>
      <c r="BQ1422" s="253"/>
      <c r="BR1422" s="253"/>
      <c r="BS1422" s="253"/>
      <c r="BT1422" s="253"/>
      <c r="BU1422" s="253"/>
      <c r="BV1422" s="253"/>
      <c r="BW1422" s="253"/>
      <c r="BX1422" s="253"/>
      <c r="BY1422" s="253"/>
      <c r="BZ1422" s="253"/>
      <c r="CA1422" s="253"/>
      <c r="CB1422" s="253"/>
      <c r="CC1422" s="253"/>
      <c r="CD1422" s="253"/>
      <c r="CE1422" s="253"/>
      <c r="CF1422" s="253"/>
      <c r="CG1422" s="253"/>
      <c r="CH1422" s="253"/>
      <c r="CI1422" s="253"/>
      <c r="CJ1422" s="253"/>
      <c r="CK1422" s="253"/>
      <c r="CL1422" s="253"/>
      <c r="CM1422" s="253"/>
      <c r="CN1422" s="253"/>
      <c r="CO1422" s="253"/>
      <c r="CP1422" s="253"/>
      <c r="CQ1422" s="253"/>
      <c r="CR1422" s="253"/>
      <c r="CS1422" s="253"/>
      <c r="CT1422" s="253"/>
      <c r="CU1422" s="253"/>
      <c r="CV1422" s="253"/>
      <c r="CW1422" s="253"/>
      <c r="CX1422" s="253"/>
      <c r="CY1422" s="253"/>
      <c r="CZ1422" s="253"/>
      <c r="DA1422" s="253"/>
      <c r="DB1422" s="253"/>
      <c r="DC1422" s="253"/>
      <c r="DD1422" s="253"/>
      <c r="DE1422" s="253"/>
      <c r="DF1422" s="253"/>
      <c r="DG1422" s="253"/>
      <c r="DH1422" s="253"/>
      <c r="DI1422" s="253"/>
      <c r="DJ1422" s="253"/>
      <c r="DK1422" s="253"/>
      <c r="DL1422" s="253"/>
      <c r="DM1422" s="253"/>
      <c r="DN1422" s="253"/>
      <c r="DO1422" s="253"/>
      <c r="DP1422" s="253"/>
      <c r="DQ1422" s="253"/>
      <c r="DR1422" s="253"/>
      <c r="DS1422" s="253"/>
      <c r="DT1422" s="253"/>
      <c r="DU1422" s="253"/>
      <c r="DV1422" s="253"/>
      <c r="DW1422" s="253"/>
      <c r="DX1422" s="253"/>
      <c r="DY1422" s="253"/>
      <c r="DZ1422" s="253"/>
      <c r="EA1422" s="253"/>
      <c r="EB1422" s="253"/>
      <c r="EC1422" s="253"/>
      <c r="ED1422" s="253"/>
      <c r="EE1422" s="253"/>
      <c r="EF1422" s="253"/>
      <c r="EG1422" s="253"/>
      <c r="EH1422" s="253"/>
      <c r="EI1422" s="253"/>
      <c r="EJ1422" s="253"/>
      <c r="EK1422" s="253"/>
      <c r="EL1422" s="253"/>
      <c r="EM1422" s="253"/>
      <c r="EN1422" s="253"/>
      <c r="EO1422" s="253"/>
      <c r="EP1422" s="253"/>
      <c r="EQ1422" s="253"/>
      <c r="ER1422" s="253"/>
      <c r="ES1422" s="253"/>
      <c r="ET1422" s="253"/>
      <c r="EU1422" s="253"/>
      <c r="EV1422" s="253"/>
      <c r="EW1422" s="253"/>
      <c r="EX1422" s="253"/>
      <c r="EY1422" s="253"/>
      <c r="EZ1422" s="253"/>
      <c r="FA1422" s="253"/>
      <c r="FB1422" s="253"/>
      <c r="FC1422" s="253"/>
      <c r="FD1422" s="253"/>
      <c r="FE1422" s="253"/>
      <c r="FF1422" s="253"/>
      <c r="FG1422" s="253"/>
      <c r="FH1422" s="253"/>
      <c r="FI1422" s="253"/>
      <c r="FJ1422" s="253"/>
      <c r="FK1422" s="253"/>
      <c r="FL1422" s="253"/>
      <c r="FM1422" s="253"/>
      <c r="FN1422" s="253"/>
      <c r="FO1422" s="253"/>
      <c r="FP1422" s="253"/>
      <c r="FQ1422" s="253"/>
      <c r="FR1422" s="253"/>
      <c r="FS1422" s="253"/>
      <c r="FT1422" s="253"/>
      <c r="FU1422" s="253"/>
      <c r="FV1422" s="253"/>
      <c r="FW1422" s="253"/>
      <c r="FX1422" s="253"/>
      <c r="FY1422" s="253"/>
      <c r="FZ1422" s="253"/>
      <c r="GA1422" s="253"/>
      <c r="GB1422" s="253"/>
      <c r="GC1422" s="253"/>
      <c r="GD1422" s="253"/>
      <c r="GE1422" s="253"/>
      <c r="GF1422" s="253"/>
      <c r="GG1422" s="253"/>
      <c r="GH1422" s="253"/>
      <c r="GI1422" s="253"/>
      <c r="GJ1422" s="253"/>
      <c r="GK1422" s="253"/>
      <c r="GL1422" s="253"/>
      <c r="GM1422" s="253"/>
      <c r="GN1422" s="253"/>
      <c r="GO1422" s="253"/>
      <c r="GP1422" s="253"/>
      <c r="GQ1422" s="253"/>
      <c r="GR1422" s="253"/>
      <c r="GS1422" s="253"/>
      <c r="GT1422" s="253"/>
      <c r="GU1422" s="253"/>
      <c r="GV1422" s="253"/>
      <c r="GW1422" s="253"/>
      <c r="GX1422" s="253"/>
      <c r="GY1422" s="253"/>
      <c r="GZ1422" s="253"/>
      <c r="HA1422" s="253"/>
      <c r="HB1422" s="253"/>
      <c r="HC1422" s="253"/>
      <c r="HD1422" s="253"/>
      <c r="HE1422" s="253"/>
      <c r="HF1422" s="253"/>
      <c r="HG1422" s="253"/>
      <c r="HH1422" s="253"/>
      <c r="HI1422" s="253"/>
      <c r="HJ1422" s="253"/>
      <c r="HK1422" s="253"/>
      <c r="HL1422" s="253"/>
      <c r="HM1422" s="253"/>
      <c r="HN1422" s="253"/>
      <c r="HO1422" s="253"/>
      <c r="HP1422" s="253"/>
      <c r="HQ1422" s="253"/>
      <c r="HR1422" s="253"/>
      <c r="HS1422" s="253"/>
      <c r="HT1422" s="253"/>
      <c r="HU1422" s="253"/>
      <c r="HV1422" s="253"/>
      <c r="HW1422" s="253"/>
      <c r="HX1422" s="253"/>
      <c r="HY1422" s="253"/>
      <c r="HZ1422" s="253"/>
      <c r="IA1422" s="253"/>
      <c r="IB1422" s="253"/>
      <c r="IC1422" s="253"/>
      <c r="ID1422" s="253"/>
      <c r="IE1422" s="253"/>
      <c r="IF1422" s="253"/>
      <c r="IG1422" s="253"/>
      <c r="IH1422" s="253"/>
      <c r="II1422" s="253"/>
      <c r="IJ1422" s="253"/>
      <c r="IK1422" s="253"/>
      <c r="IL1422" s="253"/>
      <c r="IM1422" s="253"/>
      <c r="IN1422" s="253"/>
      <c r="IO1422" s="253"/>
      <c r="IP1422" s="253"/>
      <c r="IQ1422" s="253"/>
      <c r="IR1422" s="253"/>
      <c r="IS1422" s="253"/>
      <c r="IT1422" s="253"/>
      <c r="IU1422" s="253"/>
      <c r="IV1422" s="253"/>
      <c r="IW1422" s="253"/>
      <c r="IX1422" s="253"/>
      <c r="IY1422" s="253"/>
      <c r="IZ1422" s="253"/>
      <c r="JA1422" s="253"/>
      <c r="JB1422" s="253"/>
      <c r="JC1422" s="253"/>
      <c r="JD1422" s="253"/>
      <c r="JE1422" s="253"/>
    </row>
    <row r="1423" spans="1:265" s="1185" customFormat="1" ht="29.25" x14ac:dyDescent="0.25">
      <c r="A1423" s="414"/>
      <c r="B1423" s="414">
        <v>1</v>
      </c>
      <c r="C1423" s="871" t="s">
        <v>293</v>
      </c>
      <c r="D1423" s="335"/>
      <c r="E1423" s="336"/>
      <c r="F1423" s="2369">
        <f t="shared" ref="F1423:I1428" si="533">F1352</f>
        <v>50024</v>
      </c>
      <c r="G1423" s="1054">
        <f t="shared" si="533"/>
        <v>20843.333333333336</v>
      </c>
      <c r="H1423" s="1054">
        <f t="shared" si="533"/>
        <v>8120</v>
      </c>
      <c r="I1423" s="2382">
        <f t="shared" si="533"/>
        <v>38.957300495762034</v>
      </c>
      <c r="J1423" s="3163"/>
      <c r="K1423" s="3163"/>
      <c r="L1423" s="3164"/>
      <c r="M1423" s="3164"/>
      <c r="N1423" s="3164"/>
      <c r="O1423" s="3164"/>
      <c r="P1423" s="3164"/>
      <c r="Q1423" s="3164"/>
      <c r="R1423" s="3159"/>
      <c r="S1423" s="3159"/>
      <c r="T1423" s="3159"/>
      <c r="U1423" s="3159"/>
      <c r="V1423" s="3159"/>
      <c r="W1423" s="618"/>
      <c r="X1423" s="3159"/>
      <c r="Y1423" s="1513"/>
      <c r="Z1423" s="3159"/>
      <c r="AA1423" s="3159"/>
      <c r="AB1423" s="3336"/>
      <c r="AC1423" s="3336"/>
      <c r="AD1423" s="3159"/>
      <c r="AE1423" s="1274">
        <f t="shared" ref="AE1423" si="534">AE1352</f>
        <v>0</v>
      </c>
      <c r="AF1423" s="1265"/>
      <c r="AG1423" s="2761"/>
      <c r="AH1423" s="3665"/>
      <c r="AI1423" s="253"/>
      <c r="AJ1423" s="253"/>
      <c r="AK1423" s="253"/>
      <c r="AL1423" s="253"/>
      <c r="AM1423" s="253"/>
      <c r="AN1423" s="253"/>
      <c r="AO1423" s="253"/>
      <c r="AP1423" s="253"/>
      <c r="AQ1423" s="253"/>
      <c r="AR1423" s="253"/>
      <c r="AS1423" s="253"/>
      <c r="AT1423" s="253"/>
      <c r="AU1423" s="253"/>
      <c r="AV1423" s="253"/>
      <c r="AW1423" s="253"/>
      <c r="AX1423" s="253"/>
      <c r="AY1423" s="253"/>
      <c r="AZ1423" s="253"/>
      <c r="BA1423" s="253"/>
      <c r="BB1423" s="253"/>
      <c r="BC1423" s="253"/>
      <c r="BD1423" s="253"/>
      <c r="BE1423" s="253"/>
      <c r="BF1423" s="253"/>
      <c r="BG1423" s="253"/>
      <c r="BH1423" s="253"/>
      <c r="BI1423" s="253"/>
      <c r="BJ1423" s="253"/>
      <c r="BK1423" s="253"/>
      <c r="BL1423" s="253"/>
      <c r="BM1423" s="253"/>
      <c r="BN1423" s="253"/>
      <c r="BO1423" s="253"/>
      <c r="BP1423" s="253"/>
      <c r="BQ1423" s="253"/>
      <c r="BR1423" s="253"/>
      <c r="BS1423" s="253"/>
      <c r="BT1423" s="253"/>
      <c r="BU1423" s="253"/>
      <c r="BV1423" s="253"/>
      <c r="BW1423" s="253"/>
      <c r="BX1423" s="253"/>
      <c r="BY1423" s="253"/>
      <c r="BZ1423" s="253"/>
      <c r="CA1423" s="253"/>
      <c r="CB1423" s="253"/>
      <c r="CC1423" s="253"/>
      <c r="CD1423" s="253"/>
      <c r="CE1423" s="253"/>
      <c r="CF1423" s="253"/>
      <c r="CG1423" s="253"/>
      <c r="CH1423" s="253"/>
      <c r="CI1423" s="253"/>
      <c r="CJ1423" s="253"/>
      <c r="CK1423" s="253"/>
      <c r="CL1423" s="253"/>
      <c r="CM1423" s="253"/>
      <c r="CN1423" s="253"/>
      <c r="CO1423" s="253"/>
      <c r="CP1423" s="253"/>
      <c r="CQ1423" s="253"/>
      <c r="CR1423" s="253"/>
      <c r="CS1423" s="253"/>
      <c r="CT1423" s="253"/>
      <c r="CU1423" s="253"/>
      <c r="CV1423" s="253"/>
      <c r="CW1423" s="253"/>
      <c r="CX1423" s="253"/>
      <c r="CY1423" s="253"/>
      <c r="CZ1423" s="253"/>
      <c r="DA1423" s="253"/>
      <c r="DB1423" s="253"/>
      <c r="DC1423" s="253"/>
      <c r="DD1423" s="253"/>
      <c r="DE1423" s="253"/>
      <c r="DF1423" s="253"/>
      <c r="DG1423" s="253"/>
      <c r="DH1423" s="253"/>
      <c r="DI1423" s="253"/>
      <c r="DJ1423" s="253"/>
      <c r="DK1423" s="253"/>
      <c r="DL1423" s="253"/>
      <c r="DM1423" s="253"/>
      <c r="DN1423" s="253"/>
      <c r="DO1423" s="253"/>
      <c r="DP1423" s="253"/>
      <c r="DQ1423" s="253"/>
      <c r="DR1423" s="253"/>
      <c r="DS1423" s="253"/>
      <c r="DT1423" s="253"/>
      <c r="DU1423" s="253"/>
      <c r="DV1423" s="253"/>
      <c r="DW1423" s="253"/>
      <c r="DX1423" s="253"/>
      <c r="DY1423" s="253"/>
      <c r="DZ1423" s="253"/>
      <c r="EA1423" s="253"/>
      <c r="EB1423" s="253"/>
      <c r="EC1423" s="253"/>
      <c r="ED1423" s="253"/>
      <c r="EE1423" s="253"/>
      <c r="EF1423" s="253"/>
      <c r="EG1423" s="253"/>
      <c r="EH1423" s="253"/>
      <c r="EI1423" s="253"/>
      <c r="EJ1423" s="253"/>
      <c r="EK1423" s="253"/>
      <c r="EL1423" s="253"/>
      <c r="EM1423" s="253"/>
      <c r="EN1423" s="253"/>
      <c r="EO1423" s="253"/>
      <c r="EP1423" s="253"/>
      <c r="EQ1423" s="253"/>
      <c r="ER1423" s="253"/>
      <c r="ES1423" s="253"/>
      <c r="ET1423" s="253"/>
      <c r="EU1423" s="253"/>
      <c r="EV1423" s="253"/>
      <c r="EW1423" s="253"/>
      <c r="EX1423" s="253"/>
      <c r="EY1423" s="253"/>
      <c r="EZ1423" s="253"/>
      <c r="FA1423" s="253"/>
      <c r="FB1423" s="253"/>
      <c r="FC1423" s="253"/>
      <c r="FD1423" s="253"/>
      <c r="FE1423" s="253"/>
      <c r="FF1423" s="253"/>
      <c r="FG1423" s="253"/>
      <c r="FH1423" s="253"/>
      <c r="FI1423" s="253"/>
      <c r="FJ1423" s="253"/>
      <c r="FK1423" s="253"/>
      <c r="FL1423" s="253"/>
      <c r="FM1423" s="253"/>
      <c r="FN1423" s="253"/>
      <c r="FO1423" s="253"/>
      <c r="FP1423" s="253"/>
      <c r="FQ1423" s="253"/>
      <c r="FR1423" s="253"/>
      <c r="FS1423" s="253"/>
      <c r="FT1423" s="253"/>
      <c r="FU1423" s="253"/>
      <c r="FV1423" s="253"/>
      <c r="FW1423" s="253"/>
      <c r="FX1423" s="253"/>
      <c r="FY1423" s="253"/>
      <c r="FZ1423" s="253"/>
      <c r="GA1423" s="253"/>
      <c r="GB1423" s="253"/>
      <c r="GC1423" s="253"/>
      <c r="GD1423" s="253"/>
      <c r="GE1423" s="253"/>
      <c r="GF1423" s="253"/>
      <c r="GG1423" s="253"/>
      <c r="GH1423" s="253"/>
      <c r="GI1423" s="253"/>
      <c r="GJ1423" s="253"/>
      <c r="GK1423" s="253"/>
      <c r="GL1423" s="253"/>
      <c r="GM1423" s="253"/>
      <c r="GN1423" s="253"/>
      <c r="GO1423" s="253"/>
      <c r="GP1423" s="253"/>
      <c r="GQ1423" s="253"/>
      <c r="GR1423" s="253"/>
      <c r="GS1423" s="253"/>
      <c r="GT1423" s="253"/>
      <c r="GU1423" s="253"/>
      <c r="GV1423" s="253"/>
      <c r="GW1423" s="253"/>
      <c r="GX1423" s="253"/>
      <c r="GY1423" s="253"/>
      <c r="GZ1423" s="253"/>
      <c r="HA1423" s="253"/>
      <c r="HB1423" s="253"/>
      <c r="HC1423" s="253"/>
      <c r="HD1423" s="253"/>
      <c r="HE1423" s="253"/>
      <c r="HF1423" s="253"/>
      <c r="HG1423" s="253"/>
      <c r="HH1423" s="253"/>
      <c r="HI1423" s="253"/>
      <c r="HJ1423" s="253"/>
      <c r="HK1423" s="253"/>
      <c r="HL1423" s="253"/>
      <c r="HM1423" s="253"/>
      <c r="HN1423" s="253"/>
      <c r="HO1423" s="253"/>
      <c r="HP1423" s="253"/>
      <c r="HQ1423" s="253"/>
      <c r="HR1423" s="253"/>
      <c r="HS1423" s="253"/>
      <c r="HT1423" s="253"/>
      <c r="HU1423" s="253"/>
      <c r="HV1423" s="253"/>
      <c r="HW1423" s="253"/>
      <c r="HX1423" s="253"/>
      <c r="HY1423" s="253"/>
      <c r="HZ1423" s="253"/>
      <c r="IA1423" s="253"/>
      <c r="IB1423" s="253"/>
      <c r="IC1423" s="253"/>
      <c r="ID1423" s="253"/>
      <c r="IE1423" s="253"/>
      <c r="IF1423" s="253"/>
      <c r="IG1423" s="253"/>
      <c r="IH1423" s="253"/>
      <c r="II1423" s="253"/>
      <c r="IJ1423" s="253"/>
      <c r="IK1423" s="253"/>
      <c r="IL1423" s="253"/>
      <c r="IM1423" s="253"/>
      <c r="IN1423" s="253"/>
      <c r="IO1423" s="253"/>
      <c r="IP1423" s="253"/>
      <c r="IQ1423" s="253"/>
      <c r="IR1423" s="253"/>
      <c r="IS1423" s="253"/>
      <c r="IT1423" s="253"/>
      <c r="IU1423" s="253"/>
      <c r="IV1423" s="253"/>
      <c r="IW1423" s="253"/>
      <c r="IX1423" s="253"/>
      <c r="IY1423" s="253"/>
      <c r="IZ1423" s="253"/>
      <c r="JA1423" s="253"/>
      <c r="JB1423" s="253"/>
      <c r="JC1423" s="253"/>
      <c r="JD1423" s="253"/>
      <c r="JE1423" s="253"/>
    </row>
    <row r="1424" spans="1:265" s="1185" customFormat="1" ht="30" x14ac:dyDescent="0.25">
      <c r="A1424" s="414"/>
      <c r="B1424" s="414">
        <v>1</v>
      </c>
      <c r="C1424" s="872" t="s">
        <v>204</v>
      </c>
      <c r="D1424" s="335"/>
      <c r="E1424" s="336"/>
      <c r="F1424" s="2369">
        <f t="shared" si="533"/>
        <v>0</v>
      </c>
      <c r="G1424" s="1054">
        <f t="shared" si="533"/>
        <v>0</v>
      </c>
      <c r="H1424" s="1054">
        <f t="shared" si="533"/>
        <v>0</v>
      </c>
      <c r="I1424" s="2382">
        <f t="shared" si="533"/>
        <v>0</v>
      </c>
      <c r="J1424" s="3163"/>
      <c r="K1424" s="3163"/>
      <c r="L1424" s="3164"/>
      <c r="M1424" s="3164"/>
      <c r="N1424" s="3164"/>
      <c r="O1424" s="3164"/>
      <c r="P1424" s="3164"/>
      <c r="Q1424" s="3164"/>
      <c r="R1424" s="3159"/>
      <c r="S1424" s="3159"/>
      <c r="T1424" s="3159"/>
      <c r="U1424" s="3159"/>
      <c r="V1424" s="3159"/>
      <c r="W1424" s="618"/>
      <c r="X1424" s="3159"/>
      <c r="Y1424" s="1513"/>
      <c r="Z1424" s="3159"/>
      <c r="AA1424" s="3159"/>
      <c r="AB1424" s="3336"/>
      <c r="AC1424" s="3336"/>
      <c r="AD1424" s="3159"/>
      <c r="AE1424" s="1274">
        <f t="shared" ref="AE1424" si="535">AE1353</f>
        <v>0</v>
      </c>
      <c r="AF1424" s="1265"/>
      <c r="AG1424" s="2761"/>
      <c r="AH1424" s="3665"/>
      <c r="AI1424" s="253"/>
      <c r="AJ1424" s="253"/>
      <c r="AK1424" s="253"/>
      <c r="AL1424" s="253"/>
      <c r="AM1424" s="253"/>
      <c r="AN1424" s="253"/>
      <c r="AO1424" s="253"/>
      <c r="AP1424" s="253"/>
      <c r="AQ1424" s="253"/>
      <c r="AR1424" s="253"/>
      <c r="AS1424" s="253"/>
      <c r="AT1424" s="253"/>
      <c r="AU1424" s="253"/>
      <c r="AV1424" s="253"/>
      <c r="AW1424" s="253"/>
      <c r="AX1424" s="253"/>
      <c r="AY1424" s="253"/>
      <c r="AZ1424" s="253"/>
      <c r="BA1424" s="253"/>
      <c r="BB1424" s="253"/>
      <c r="BC1424" s="253"/>
      <c r="BD1424" s="253"/>
      <c r="BE1424" s="253"/>
      <c r="BF1424" s="253"/>
      <c r="BG1424" s="253"/>
      <c r="BH1424" s="253"/>
      <c r="BI1424" s="253"/>
      <c r="BJ1424" s="253"/>
      <c r="BK1424" s="253"/>
      <c r="BL1424" s="253"/>
      <c r="BM1424" s="253"/>
      <c r="BN1424" s="253"/>
      <c r="BO1424" s="253"/>
      <c r="BP1424" s="253"/>
      <c r="BQ1424" s="253"/>
      <c r="BR1424" s="253"/>
      <c r="BS1424" s="253"/>
      <c r="BT1424" s="253"/>
      <c r="BU1424" s="253"/>
      <c r="BV1424" s="253"/>
      <c r="BW1424" s="253"/>
      <c r="BX1424" s="253"/>
      <c r="BY1424" s="253"/>
      <c r="BZ1424" s="253"/>
      <c r="CA1424" s="253"/>
      <c r="CB1424" s="253"/>
      <c r="CC1424" s="253"/>
      <c r="CD1424" s="253"/>
      <c r="CE1424" s="253"/>
      <c r="CF1424" s="253"/>
      <c r="CG1424" s="253"/>
      <c r="CH1424" s="253"/>
      <c r="CI1424" s="253"/>
      <c r="CJ1424" s="253"/>
      <c r="CK1424" s="253"/>
      <c r="CL1424" s="253"/>
      <c r="CM1424" s="253"/>
      <c r="CN1424" s="253"/>
      <c r="CO1424" s="253"/>
      <c r="CP1424" s="253"/>
      <c r="CQ1424" s="253"/>
      <c r="CR1424" s="253"/>
      <c r="CS1424" s="253"/>
      <c r="CT1424" s="253"/>
      <c r="CU1424" s="253"/>
      <c r="CV1424" s="253"/>
      <c r="CW1424" s="253"/>
      <c r="CX1424" s="253"/>
      <c r="CY1424" s="253"/>
      <c r="CZ1424" s="253"/>
      <c r="DA1424" s="253"/>
      <c r="DB1424" s="253"/>
      <c r="DC1424" s="253"/>
      <c r="DD1424" s="253"/>
      <c r="DE1424" s="253"/>
      <c r="DF1424" s="253"/>
      <c r="DG1424" s="253"/>
      <c r="DH1424" s="253"/>
      <c r="DI1424" s="253"/>
      <c r="DJ1424" s="253"/>
      <c r="DK1424" s="253"/>
      <c r="DL1424" s="253"/>
      <c r="DM1424" s="253"/>
      <c r="DN1424" s="253"/>
      <c r="DO1424" s="253"/>
      <c r="DP1424" s="253"/>
      <c r="DQ1424" s="253"/>
      <c r="DR1424" s="253"/>
      <c r="DS1424" s="253"/>
      <c r="DT1424" s="253"/>
      <c r="DU1424" s="253"/>
      <c r="DV1424" s="253"/>
      <c r="DW1424" s="253"/>
      <c r="DX1424" s="253"/>
      <c r="DY1424" s="253"/>
      <c r="DZ1424" s="253"/>
      <c r="EA1424" s="253"/>
      <c r="EB1424" s="253"/>
      <c r="EC1424" s="253"/>
      <c r="ED1424" s="253"/>
      <c r="EE1424" s="253"/>
      <c r="EF1424" s="253"/>
      <c r="EG1424" s="253"/>
      <c r="EH1424" s="253"/>
      <c r="EI1424" s="253"/>
      <c r="EJ1424" s="253"/>
      <c r="EK1424" s="253"/>
      <c r="EL1424" s="253"/>
      <c r="EM1424" s="253"/>
      <c r="EN1424" s="253"/>
      <c r="EO1424" s="253"/>
      <c r="EP1424" s="253"/>
      <c r="EQ1424" s="253"/>
      <c r="ER1424" s="253"/>
      <c r="ES1424" s="253"/>
      <c r="ET1424" s="253"/>
      <c r="EU1424" s="253"/>
      <c r="EV1424" s="253"/>
      <c r="EW1424" s="253"/>
      <c r="EX1424" s="253"/>
      <c r="EY1424" s="253"/>
      <c r="EZ1424" s="253"/>
      <c r="FA1424" s="253"/>
      <c r="FB1424" s="253"/>
      <c r="FC1424" s="253"/>
      <c r="FD1424" s="253"/>
      <c r="FE1424" s="253"/>
      <c r="FF1424" s="253"/>
      <c r="FG1424" s="253"/>
      <c r="FH1424" s="253"/>
      <c r="FI1424" s="253"/>
      <c r="FJ1424" s="253"/>
      <c r="FK1424" s="253"/>
      <c r="FL1424" s="253"/>
      <c r="FM1424" s="253"/>
      <c r="FN1424" s="253"/>
      <c r="FO1424" s="253"/>
      <c r="FP1424" s="253"/>
      <c r="FQ1424" s="253"/>
      <c r="FR1424" s="253"/>
      <c r="FS1424" s="253"/>
      <c r="FT1424" s="253"/>
      <c r="FU1424" s="253"/>
      <c r="FV1424" s="253"/>
      <c r="FW1424" s="253"/>
      <c r="FX1424" s="253"/>
      <c r="FY1424" s="253"/>
      <c r="FZ1424" s="253"/>
      <c r="GA1424" s="253"/>
      <c r="GB1424" s="253"/>
      <c r="GC1424" s="253"/>
      <c r="GD1424" s="253"/>
      <c r="GE1424" s="253"/>
      <c r="GF1424" s="253"/>
      <c r="GG1424" s="253"/>
      <c r="GH1424" s="253"/>
      <c r="GI1424" s="253"/>
      <c r="GJ1424" s="253"/>
      <c r="GK1424" s="253"/>
      <c r="GL1424" s="253"/>
      <c r="GM1424" s="253"/>
      <c r="GN1424" s="253"/>
      <c r="GO1424" s="253"/>
      <c r="GP1424" s="253"/>
      <c r="GQ1424" s="253"/>
      <c r="GR1424" s="253"/>
      <c r="GS1424" s="253"/>
      <c r="GT1424" s="253"/>
      <c r="GU1424" s="253"/>
      <c r="GV1424" s="253"/>
      <c r="GW1424" s="253"/>
      <c r="GX1424" s="253"/>
      <c r="GY1424" s="253"/>
      <c r="GZ1424" s="253"/>
      <c r="HA1424" s="253"/>
      <c r="HB1424" s="253"/>
      <c r="HC1424" s="253"/>
      <c r="HD1424" s="253"/>
      <c r="HE1424" s="253"/>
      <c r="HF1424" s="253"/>
      <c r="HG1424" s="253"/>
      <c r="HH1424" s="253"/>
      <c r="HI1424" s="253"/>
      <c r="HJ1424" s="253"/>
      <c r="HK1424" s="253"/>
      <c r="HL1424" s="253"/>
      <c r="HM1424" s="253"/>
      <c r="HN1424" s="253"/>
      <c r="HO1424" s="253"/>
      <c r="HP1424" s="253"/>
      <c r="HQ1424" s="253"/>
      <c r="HR1424" s="253"/>
      <c r="HS1424" s="253"/>
      <c r="HT1424" s="253"/>
      <c r="HU1424" s="253"/>
      <c r="HV1424" s="253"/>
      <c r="HW1424" s="253"/>
      <c r="HX1424" s="253"/>
      <c r="HY1424" s="253"/>
      <c r="HZ1424" s="253"/>
      <c r="IA1424" s="253"/>
      <c r="IB1424" s="253"/>
      <c r="IC1424" s="253"/>
      <c r="ID1424" s="253"/>
      <c r="IE1424" s="253"/>
      <c r="IF1424" s="253"/>
      <c r="IG1424" s="253"/>
      <c r="IH1424" s="253"/>
      <c r="II1424" s="253"/>
      <c r="IJ1424" s="253"/>
      <c r="IK1424" s="253"/>
      <c r="IL1424" s="253"/>
      <c r="IM1424" s="253"/>
      <c r="IN1424" s="253"/>
      <c r="IO1424" s="253"/>
      <c r="IP1424" s="253"/>
      <c r="IQ1424" s="253"/>
      <c r="IR1424" s="253"/>
      <c r="IS1424" s="253"/>
      <c r="IT1424" s="253"/>
      <c r="IU1424" s="253"/>
      <c r="IV1424" s="253"/>
      <c r="IW1424" s="253"/>
      <c r="IX1424" s="253"/>
      <c r="IY1424" s="253"/>
      <c r="IZ1424" s="253"/>
      <c r="JA1424" s="253"/>
      <c r="JB1424" s="253"/>
      <c r="JC1424" s="253"/>
      <c r="JD1424" s="253"/>
      <c r="JE1424" s="253"/>
    </row>
    <row r="1425" spans="1:265" s="1185" customFormat="1" ht="30" x14ac:dyDescent="0.25">
      <c r="A1425" s="414"/>
      <c r="B1425" s="414">
        <v>1</v>
      </c>
      <c r="C1425" s="874" t="s">
        <v>205</v>
      </c>
      <c r="D1425" s="335"/>
      <c r="E1425" s="336"/>
      <c r="F1425" s="2369">
        <f t="shared" si="533"/>
        <v>6000</v>
      </c>
      <c r="G1425" s="1054">
        <f t="shared" si="533"/>
        <v>2500</v>
      </c>
      <c r="H1425" s="1054">
        <f t="shared" si="533"/>
        <v>309</v>
      </c>
      <c r="I1425" s="2382">
        <f t="shared" si="533"/>
        <v>12.36</v>
      </c>
      <c r="J1425" s="3163"/>
      <c r="K1425" s="3163"/>
      <c r="L1425" s="3164"/>
      <c r="M1425" s="3164"/>
      <c r="N1425" s="3164"/>
      <c r="O1425" s="3164"/>
      <c r="P1425" s="3164"/>
      <c r="Q1425" s="3164"/>
      <c r="R1425" s="3159"/>
      <c r="S1425" s="3159"/>
      <c r="T1425" s="3159"/>
      <c r="U1425" s="3159"/>
      <c r="V1425" s="3159"/>
      <c r="W1425" s="618"/>
      <c r="X1425" s="3159"/>
      <c r="Y1425" s="1513"/>
      <c r="Z1425" s="3159"/>
      <c r="AA1425" s="3159"/>
      <c r="AB1425" s="3336"/>
      <c r="AC1425" s="3336"/>
      <c r="AD1425" s="3159"/>
      <c r="AE1425" s="1274">
        <f t="shared" ref="AE1425" si="536">AE1354</f>
        <v>0</v>
      </c>
      <c r="AF1425" s="1265"/>
      <c r="AG1425" s="2761"/>
      <c r="AH1425" s="3665"/>
      <c r="AI1425" s="253"/>
      <c r="AJ1425" s="253"/>
      <c r="AK1425" s="253"/>
      <c r="AL1425" s="253"/>
      <c r="AM1425" s="253"/>
      <c r="AN1425" s="253"/>
      <c r="AO1425" s="253"/>
      <c r="AP1425" s="253"/>
      <c r="AQ1425" s="253"/>
      <c r="AR1425" s="253"/>
      <c r="AS1425" s="253"/>
      <c r="AT1425" s="253"/>
      <c r="AU1425" s="253"/>
      <c r="AV1425" s="253"/>
      <c r="AW1425" s="253"/>
      <c r="AX1425" s="253"/>
      <c r="AY1425" s="253"/>
      <c r="AZ1425" s="253"/>
      <c r="BA1425" s="253"/>
      <c r="BB1425" s="253"/>
      <c r="BC1425" s="253"/>
      <c r="BD1425" s="253"/>
      <c r="BE1425" s="253"/>
      <c r="BF1425" s="253"/>
      <c r="BG1425" s="253"/>
      <c r="BH1425" s="253"/>
      <c r="BI1425" s="253"/>
      <c r="BJ1425" s="253"/>
      <c r="BK1425" s="253"/>
      <c r="BL1425" s="253"/>
      <c r="BM1425" s="253"/>
      <c r="BN1425" s="253"/>
      <c r="BO1425" s="253"/>
      <c r="BP1425" s="253"/>
      <c r="BQ1425" s="253"/>
      <c r="BR1425" s="253"/>
      <c r="BS1425" s="253"/>
      <c r="BT1425" s="253"/>
      <c r="BU1425" s="253"/>
      <c r="BV1425" s="253"/>
      <c r="BW1425" s="253"/>
      <c r="BX1425" s="253"/>
      <c r="BY1425" s="253"/>
      <c r="BZ1425" s="253"/>
      <c r="CA1425" s="253"/>
      <c r="CB1425" s="253"/>
      <c r="CC1425" s="253"/>
      <c r="CD1425" s="253"/>
      <c r="CE1425" s="253"/>
      <c r="CF1425" s="253"/>
      <c r="CG1425" s="253"/>
      <c r="CH1425" s="253"/>
      <c r="CI1425" s="253"/>
      <c r="CJ1425" s="253"/>
      <c r="CK1425" s="253"/>
      <c r="CL1425" s="253"/>
      <c r="CM1425" s="253"/>
      <c r="CN1425" s="253"/>
      <c r="CO1425" s="253"/>
      <c r="CP1425" s="253"/>
      <c r="CQ1425" s="253"/>
      <c r="CR1425" s="253"/>
      <c r="CS1425" s="253"/>
      <c r="CT1425" s="253"/>
      <c r="CU1425" s="253"/>
      <c r="CV1425" s="253"/>
      <c r="CW1425" s="253"/>
      <c r="CX1425" s="253"/>
      <c r="CY1425" s="253"/>
      <c r="CZ1425" s="253"/>
      <c r="DA1425" s="253"/>
      <c r="DB1425" s="253"/>
      <c r="DC1425" s="253"/>
      <c r="DD1425" s="253"/>
      <c r="DE1425" s="253"/>
      <c r="DF1425" s="253"/>
      <c r="DG1425" s="253"/>
      <c r="DH1425" s="253"/>
      <c r="DI1425" s="253"/>
      <c r="DJ1425" s="253"/>
      <c r="DK1425" s="253"/>
      <c r="DL1425" s="253"/>
      <c r="DM1425" s="253"/>
      <c r="DN1425" s="253"/>
      <c r="DO1425" s="253"/>
      <c r="DP1425" s="253"/>
      <c r="DQ1425" s="253"/>
      <c r="DR1425" s="253"/>
      <c r="DS1425" s="253"/>
      <c r="DT1425" s="253"/>
      <c r="DU1425" s="253"/>
      <c r="DV1425" s="253"/>
      <c r="DW1425" s="253"/>
      <c r="DX1425" s="253"/>
      <c r="DY1425" s="253"/>
      <c r="DZ1425" s="253"/>
      <c r="EA1425" s="253"/>
      <c r="EB1425" s="253"/>
      <c r="EC1425" s="253"/>
      <c r="ED1425" s="253"/>
      <c r="EE1425" s="253"/>
      <c r="EF1425" s="253"/>
      <c r="EG1425" s="253"/>
      <c r="EH1425" s="253"/>
      <c r="EI1425" s="253"/>
      <c r="EJ1425" s="253"/>
      <c r="EK1425" s="253"/>
      <c r="EL1425" s="253"/>
      <c r="EM1425" s="253"/>
      <c r="EN1425" s="253"/>
      <c r="EO1425" s="253"/>
      <c r="EP1425" s="253"/>
      <c r="EQ1425" s="253"/>
      <c r="ER1425" s="253"/>
      <c r="ES1425" s="253"/>
      <c r="ET1425" s="253"/>
      <c r="EU1425" s="253"/>
      <c r="EV1425" s="253"/>
      <c r="EW1425" s="253"/>
      <c r="EX1425" s="253"/>
      <c r="EY1425" s="253"/>
      <c r="EZ1425" s="253"/>
      <c r="FA1425" s="253"/>
      <c r="FB1425" s="253"/>
      <c r="FC1425" s="253"/>
      <c r="FD1425" s="253"/>
      <c r="FE1425" s="253"/>
      <c r="FF1425" s="253"/>
      <c r="FG1425" s="253"/>
      <c r="FH1425" s="253"/>
      <c r="FI1425" s="253"/>
      <c r="FJ1425" s="253"/>
      <c r="FK1425" s="253"/>
      <c r="FL1425" s="253"/>
      <c r="FM1425" s="253"/>
      <c r="FN1425" s="253"/>
      <c r="FO1425" s="253"/>
      <c r="FP1425" s="253"/>
      <c r="FQ1425" s="253"/>
      <c r="FR1425" s="253"/>
      <c r="FS1425" s="253"/>
      <c r="FT1425" s="253"/>
      <c r="FU1425" s="253"/>
      <c r="FV1425" s="253"/>
      <c r="FW1425" s="253"/>
      <c r="FX1425" s="253"/>
      <c r="FY1425" s="253"/>
      <c r="FZ1425" s="253"/>
      <c r="GA1425" s="253"/>
      <c r="GB1425" s="253"/>
      <c r="GC1425" s="253"/>
      <c r="GD1425" s="253"/>
      <c r="GE1425" s="253"/>
      <c r="GF1425" s="253"/>
      <c r="GG1425" s="253"/>
      <c r="GH1425" s="253"/>
      <c r="GI1425" s="253"/>
      <c r="GJ1425" s="253"/>
      <c r="GK1425" s="253"/>
      <c r="GL1425" s="253"/>
      <c r="GM1425" s="253"/>
      <c r="GN1425" s="253"/>
      <c r="GO1425" s="253"/>
      <c r="GP1425" s="253"/>
      <c r="GQ1425" s="253"/>
      <c r="GR1425" s="253"/>
      <c r="GS1425" s="253"/>
      <c r="GT1425" s="253"/>
      <c r="GU1425" s="253"/>
      <c r="GV1425" s="253"/>
      <c r="GW1425" s="253"/>
      <c r="GX1425" s="253"/>
      <c r="GY1425" s="253"/>
      <c r="GZ1425" s="253"/>
      <c r="HA1425" s="253"/>
      <c r="HB1425" s="253"/>
      <c r="HC1425" s="253"/>
      <c r="HD1425" s="253"/>
      <c r="HE1425" s="253"/>
      <c r="HF1425" s="253"/>
      <c r="HG1425" s="253"/>
      <c r="HH1425" s="253"/>
      <c r="HI1425" s="253"/>
      <c r="HJ1425" s="253"/>
      <c r="HK1425" s="253"/>
      <c r="HL1425" s="253"/>
      <c r="HM1425" s="253"/>
      <c r="HN1425" s="253"/>
      <c r="HO1425" s="253"/>
      <c r="HP1425" s="253"/>
      <c r="HQ1425" s="253"/>
      <c r="HR1425" s="253"/>
      <c r="HS1425" s="253"/>
      <c r="HT1425" s="253"/>
      <c r="HU1425" s="253"/>
      <c r="HV1425" s="253"/>
      <c r="HW1425" s="253"/>
      <c r="HX1425" s="253"/>
      <c r="HY1425" s="253"/>
      <c r="HZ1425" s="253"/>
      <c r="IA1425" s="253"/>
      <c r="IB1425" s="253"/>
      <c r="IC1425" s="253"/>
      <c r="ID1425" s="253"/>
      <c r="IE1425" s="253"/>
      <c r="IF1425" s="253"/>
      <c r="IG1425" s="253"/>
      <c r="IH1425" s="253"/>
      <c r="II1425" s="253"/>
      <c r="IJ1425" s="253"/>
      <c r="IK1425" s="253"/>
      <c r="IL1425" s="253"/>
      <c r="IM1425" s="253"/>
      <c r="IN1425" s="253"/>
      <c r="IO1425" s="253"/>
      <c r="IP1425" s="253"/>
      <c r="IQ1425" s="253"/>
      <c r="IR1425" s="253"/>
      <c r="IS1425" s="253"/>
      <c r="IT1425" s="253"/>
      <c r="IU1425" s="253"/>
      <c r="IV1425" s="253"/>
      <c r="IW1425" s="253"/>
      <c r="IX1425" s="253"/>
      <c r="IY1425" s="253"/>
      <c r="IZ1425" s="253"/>
      <c r="JA1425" s="253"/>
      <c r="JB1425" s="253"/>
      <c r="JC1425" s="253"/>
      <c r="JD1425" s="253"/>
      <c r="JE1425" s="253"/>
    </row>
    <row r="1426" spans="1:265" s="1185" customFormat="1" ht="30" x14ac:dyDescent="0.25">
      <c r="A1426" s="414"/>
      <c r="B1426" s="414">
        <v>1</v>
      </c>
      <c r="C1426" s="875" t="s">
        <v>294</v>
      </c>
      <c r="D1426" s="335"/>
      <c r="E1426" s="336"/>
      <c r="F1426" s="2369">
        <f t="shared" si="533"/>
        <v>37800</v>
      </c>
      <c r="G1426" s="1054">
        <f t="shared" si="533"/>
        <v>15750</v>
      </c>
      <c r="H1426" s="1054">
        <f t="shared" si="533"/>
        <v>4677</v>
      </c>
      <c r="I1426" s="2382">
        <f t="shared" si="533"/>
        <v>29.695238095238096</v>
      </c>
      <c r="J1426" s="3163"/>
      <c r="K1426" s="3163"/>
      <c r="L1426" s="3164"/>
      <c r="M1426" s="3164"/>
      <c r="N1426" s="3164"/>
      <c r="O1426" s="3164"/>
      <c r="P1426" s="3164"/>
      <c r="Q1426" s="3164"/>
      <c r="R1426" s="3159"/>
      <c r="S1426" s="3159"/>
      <c r="T1426" s="3159"/>
      <c r="U1426" s="3159"/>
      <c r="V1426" s="3159"/>
      <c r="W1426" s="618"/>
      <c r="X1426" s="3159"/>
      <c r="Y1426" s="1513"/>
      <c r="Z1426" s="3159"/>
      <c r="AA1426" s="3159"/>
      <c r="AB1426" s="3336"/>
      <c r="AC1426" s="3336"/>
      <c r="AD1426" s="3159"/>
      <c r="AE1426" s="1274">
        <f t="shared" ref="AE1426" si="537">AE1355</f>
        <v>0</v>
      </c>
      <c r="AF1426" s="1265"/>
      <c r="AG1426" s="2761"/>
      <c r="AH1426" s="3665"/>
      <c r="AI1426" s="253"/>
      <c r="AJ1426" s="253"/>
      <c r="AK1426" s="253"/>
      <c r="AL1426" s="253"/>
      <c r="AM1426" s="253"/>
      <c r="AN1426" s="253"/>
      <c r="AO1426" s="253"/>
      <c r="AP1426" s="253"/>
      <c r="AQ1426" s="253"/>
      <c r="AR1426" s="253"/>
      <c r="AS1426" s="253"/>
      <c r="AT1426" s="253"/>
      <c r="AU1426" s="253"/>
      <c r="AV1426" s="253"/>
      <c r="AW1426" s="253"/>
      <c r="AX1426" s="253"/>
      <c r="AY1426" s="253"/>
      <c r="AZ1426" s="253"/>
      <c r="BA1426" s="253"/>
      <c r="BB1426" s="253"/>
      <c r="BC1426" s="253"/>
      <c r="BD1426" s="253"/>
      <c r="BE1426" s="253"/>
      <c r="BF1426" s="253"/>
      <c r="BG1426" s="253"/>
      <c r="BH1426" s="253"/>
      <c r="BI1426" s="253"/>
      <c r="BJ1426" s="253"/>
      <c r="BK1426" s="253"/>
      <c r="BL1426" s="253"/>
      <c r="BM1426" s="253"/>
      <c r="BN1426" s="253"/>
      <c r="BO1426" s="253"/>
      <c r="BP1426" s="253"/>
      <c r="BQ1426" s="253"/>
      <c r="BR1426" s="253"/>
      <c r="BS1426" s="253"/>
      <c r="BT1426" s="253"/>
      <c r="BU1426" s="253"/>
      <c r="BV1426" s="253"/>
      <c r="BW1426" s="253"/>
      <c r="BX1426" s="253"/>
      <c r="BY1426" s="253"/>
      <c r="BZ1426" s="253"/>
      <c r="CA1426" s="253"/>
      <c r="CB1426" s="253"/>
      <c r="CC1426" s="253"/>
      <c r="CD1426" s="253"/>
      <c r="CE1426" s="253"/>
      <c r="CF1426" s="253"/>
      <c r="CG1426" s="253"/>
      <c r="CH1426" s="253"/>
      <c r="CI1426" s="253"/>
      <c r="CJ1426" s="253"/>
      <c r="CK1426" s="253"/>
      <c r="CL1426" s="253"/>
      <c r="CM1426" s="253"/>
      <c r="CN1426" s="253"/>
      <c r="CO1426" s="253"/>
      <c r="CP1426" s="253"/>
      <c r="CQ1426" s="253"/>
      <c r="CR1426" s="253"/>
      <c r="CS1426" s="253"/>
      <c r="CT1426" s="253"/>
      <c r="CU1426" s="253"/>
      <c r="CV1426" s="253"/>
      <c r="CW1426" s="253"/>
      <c r="CX1426" s="253"/>
      <c r="CY1426" s="253"/>
      <c r="CZ1426" s="253"/>
      <c r="DA1426" s="253"/>
      <c r="DB1426" s="253"/>
      <c r="DC1426" s="253"/>
      <c r="DD1426" s="253"/>
      <c r="DE1426" s="253"/>
      <c r="DF1426" s="253"/>
      <c r="DG1426" s="253"/>
      <c r="DH1426" s="253"/>
      <c r="DI1426" s="253"/>
      <c r="DJ1426" s="253"/>
      <c r="DK1426" s="253"/>
      <c r="DL1426" s="253"/>
      <c r="DM1426" s="253"/>
      <c r="DN1426" s="253"/>
      <c r="DO1426" s="253"/>
      <c r="DP1426" s="253"/>
      <c r="DQ1426" s="253"/>
      <c r="DR1426" s="253"/>
      <c r="DS1426" s="253"/>
      <c r="DT1426" s="253"/>
      <c r="DU1426" s="253"/>
      <c r="DV1426" s="253"/>
      <c r="DW1426" s="253"/>
      <c r="DX1426" s="253"/>
      <c r="DY1426" s="253"/>
      <c r="DZ1426" s="253"/>
      <c r="EA1426" s="253"/>
      <c r="EB1426" s="253"/>
      <c r="EC1426" s="253"/>
      <c r="ED1426" s="253"/>
      <c r="EE1426" s="253"/>
      <c r="EF1426" s="253"/>
      <c r="EG1426" s="253"/>
      <c r="EH1426" s="253"/>
      <c r="EI1426" s="253"/>
      <c r="EJ1426" s="253"/>
      <c r="EK1426" s="253"/>
      <c r="EL1426" s="253"/>
      <c r="EM1426" s="253"/>
      <c r="EN1426" s="253"/>
      <c r="EO1426" s="253"/>
      <c r="EP1426" s="253"/>
      <c r="EQ1426" s="253"/>
      <c r="ER1426" s="253"/>
      <c r="ES1426" s="253"/>
      <c r="ET1426" s="253"/>
      <c r="EU1426" s="253"/>
      <c r="EV1426" s="253"/>
      <c r="EW1426" s="253"/>
      <c r="EX1426" s="253"/>
      <c r="EY1426" s="253"/>
      <c r="EZ1426" s="253"/>
      <c r="FA1426" s="253"/>
      <c r="FB1426" s="253"/>
      <c r="FC1426" s="253"/>
      <c r="FD1426" s="253"/>
      <c r="FE1426" s="253"/>
      <c r="FF1426" s="253"/>
      <c r="FG1426" s="253"/>
      <c r="FH1426" s="253"/>
      <c r="FI1426" s="253"/>
      <c r="FJ1426" s="253"/>
      <c r="FK1426" s="253"/>
      <c r="FL1426" s="253"/>
      <c r="FM1426" s="253"/>
      <c r="FN1426" s="253"/>
      <c r="FO1426" s="253"/>
      <c r="FP1426" s="253"/>
      <c r="FQ1426" s="253"/>
      <c r="FR1426" s="253"/>
      <c r="FS1426" s="253"/>
      <c r="FT1426" s="253"/>
      <c r="FU1426" s="253"/>
      <c r="FV1426" s="253"/>
      <c r="FW1426" s="253"/>
      <c r="FX1426" s="253"/>
      <c r="FY1426" s="253"/>
      <c r="FZ1426" s="253"/>
      <c r="GA1426" s="253"/>
      <c r="GB1426" s="253"/>
      <c r="GC1426" s="253"/>
      <c r="GD1426" s="253"/>
      <c r="GE1426" s="253"/>
      <c r="GF1426" s="253"/>
      <c r="GG1426" s="253"/>
      <c r="GH1426" s="253"/>
      <c r="GI1426" s="253"/>
      <c r="GJ1426" s="253"/>
      <c r="GK1426" s="253"/>
      <c r="GL1426" s="253"/>
      <c r="GM1426" s="253"/>
      <c r="GN1426" s="253"/>
      <c r="GO1426" s="253"/>
      <c r="GP1426" s="253"/>
      <c r="GQ1426" s="253"/>
      <c r="GR1426" s="253"/>
      <c r="GS1426" s="253"/>
      <c r="GT1426" s="253"/>
      <c r="GU1426" s="253"/>
      <c r="GV1426" s="253"/>
      <c r="GW1426" s="253"/>
      <c r="GX1426" s="253"/>
      <c r="GY1426" s="253"/>
      <c r="GZ1426" s="253"/>
      <c r="HA1426" s="253"/>
      <c r="HB1426" s="253"/>
      <c r="HC1426" s="253"/>
      <c r="HD1426" s="253"/>
      <c r="HE1426" s="253"/>
      <c r="HF1426" s="253"/>
      <c r="HG1426" s="253"/>
      <c r="HH1426" s="253"/>
      <c r="HI1426" s="253"/>
      <c r="HJ1426" s="253"/>
      <c r="HK1426" s="253"/>
      <c r="HL1426" s="253"/>
      <c r="HM1426" s="253"/>
      <c r="HN1426" s="253"/>
      <c r="HO1426" s="253"/>
      <c r="HP1426" s="253"/>
      <c r="HQ1426" s="253"/>
      <c r="HR1426" s="253"/>
      <c r="HS1426" s="253"/>
      <c r="HT1426" s="253"/>
      <c r="HU1426" s="253"/>
      <c r="HV1426" s="253"/>
      <c r="HW1426" s="253"/>
      <c r="HX1426" s="253"/>
      <c r="HY1426" s="253"/>
      <c r="HZ1426" s="253"/>
      <c r="IA1426" s="253"/>
      <c r="IB1426" s="253"/>
      <c r="IC1426" s="253"/>
      <c r="ID1426" s="253"/>
      <c r="IE1426" s="253"/>
      <c r="IF1426" s="253"/>
      <c r="IG1426" s="253"/>
      <c r="IH1426" s="253"/>
      <c r="II1426" s="253"/>
      <c r="IJ1426" s="253"/>
      <c r="IK1426" s="253"/>
      <c r="IL1426" s="253"/>
      <c r="IM1426" s="253"/>
      <c r="IN1426" s="253"/>
      <c r="IO1426" s="253"/>
      <c r="IP1426" s="253"/>
      <c r="IQ1426" s="253"/>
      <c r="IR1426" s="253"/>
      <c r="IS1426" s="253"/>
      <c r="IT1426" s="253"/>
      <c r="IU1426" s="253"/>
      <c r="IV1426" s="253"/>
      <c r="IW1426" s="253"/>
      <c r="IX1426" s="253"/>
      <c r="IY1426" s="253"/>
      <c r="IZ1426" s="253"/>
      <c r="JA1426" s="253"/>
      <c r="JB1426" s="253"/>
      <c r="JC1426" s="253"/>
      <c r="JD1426" s="253"/>
      <c r="JE1426" s="253"/>
    </row>
    <row r="1427" spans="1:265" s="1185" customFormat="1" ht="60" x14ac:dyDescent="0.25">
      <c r="A1427" s="414"/>
      <c r="B1427" s="414">
        <v>1</v>
      </c>
      <c r="C1427" s="878" t="s">
        <v>295</v>
      </c>
      <c r="D1427" s="335"/>
      <c r="E1427" s="336"/>
      <c r="F1427" s="2369">
        <f t="shared" si="533"/>
        <v>1300</v>
      </c>
      <c r="G1427" s="1054">
        <f t="shared" si="533"/>
        <v>541.66666666666663</v>
      </c>
      <c r="H1427" s="1054">
        <f t="shared" si="533"/>
        <v>169</v>
      </c>
      <c r="I1427" s="2382">
        <f t="shared" si="533"/>
        <v>31.2</v>
      </c>
      <c r="J1427" s="3163"/>
      <c r="K1427" s="3163"/>
      <c r="L1427" s="3164"/>
      <c r="M1427" s="3164"/>
      <c r="N1427" s="3164"/>
      <c r="O1427" s="3164"/>
      <c r="P1427" s="3164"/>
      <c r="Q1427" s="3164"/>
      <c r="R1427" s="3159"/>
      <c r="S1427" s="3159"/>
      <c r="T1427" s="3159"/>
      <c r="U1427" s="3159"/>
      <c r="V1427" s="3159"/>
      <c r="W1427" s="618"/>
      <c r="X1427" s="3159"/>
      <c r="Y1427" s="1513"/>
      <c r="Z1427" s="3159"/>
      <c r="AA1427" s="3159"/>
      <c r="AB1427" s="3336"/>
      <c r="AC1427" s="3336"/>
      <c r="AD1427" s="3159"/>
      <c r="AE1427" s="1274">
        <f t="shared" ref="AE1427" si="538">AE1356</f>
        <v>0</v>
      </c>
      <c r="AF1427" s="1265"/>
      <c r="AG1427" s="2761"/>
      <c r="AH1427" s="3665"/>
      <c r="AI1427" s="253"/>
      <c r="AJ1427" s="253"/>
      <c r="AK1427" s="253"/>
      <c r="AL1427" s="253"/>
      <c r="AM1427" s="253"/>
      <c r="AN1427" s="253"/>
      <c r="AO1427" s="253"/>
      <c r="AP1427" s="253"/>
      <c r="AQ1427" s="253"/>
      <c r="AR1427" s="253"/>
      <c r="AS1427" s="253"/>
      <c r="AT1427" s="253"/>
      <c r="AU1427" s="253"/>
      <c r="AV1427" s="253"/>
      <c r="AW1427" s="253"/>
      <c r="AX1427" s="253"/>
      <c r="AY1427" s="253"/>
      <c r="AZ1427" s="253"/>
      <c r="BA1427" s="253"/>
      <c r="BB1427" s="253"/>
      <c r="BC1427" s="253"/>
      <c r="BD1427" s="253"/>
      <c r="BE1427" s="253"/>
      <c r="BF1427" s="253"/>
      <c r="BG1427" s="253"/>
      <c r="BH1427" s="253"/>
      <c r="BI1427" s="253"/>
      <c r="BJ1427" s="253"/>
      <c r="BK1427" s="253"/>
      <c r="BL1427" s="253"/>
      <c r="BM1427" s="253"/>
      <c r="BN1427" s="253"/>
      <c r="BO1427" s="253"/>
      <c r="BP1427" s="253"/>
      <c r="BQ1427" s="253"/>
      <c r="BR1427" s="253"/>
      <c r="BS1427" s="253"/>
      <c r="BT1427" s="253"/>
      <c r="BU1427" s="253"/>
      <c r="BV1427" s="253"/>
      <c r="BW1427" s="253"/>
      <c r="BX1427" s="253"/>
      <c r="BY1427" s="253"/>
      <c r="BZ1427" s="253"/>
      <c r="CA1427" s="253"/>
      <c r="CB1427" s="253"/>
      <c r="CC1427" s="253"/>
      <c r="CD1427" s="253"/>
      <c r="CE1427" s="253"/>
      <c r="CF1427" s="253"/>
      <c r="CG1427" s="253"/>
      <c r="CH1427" s="253"/>
      <c r="CI1427" s="253"/>
      <c r="CJ1427" s="253"/>
      <c r="CK1427" s="253"/>
      <c r="CL1427" s="253"/>
      <c r="CM1427" s="253"/>
      <c r="CN1427" s="253"/>
      <c r="CO1427" s="253"/>
      <c r="CP1427" s="253"/>
      <c r="CQ1427" s="253"/>
      <c r="CR1427" s="253"/>
      <c r="CS1427" s="253"/>
      <c r="CT1427" s="253"/>
      <c r="CU1427" s="253"/>
      <c r="CV1427" s="253"/>
      <c r="CW1427" s="253"/>
      <c r="CX1427" s="253"/>
      <c r="CY1427" s="253"/>
      <c r="CZ1427" s="253"/>
      <c r="DA1427" s="253"/>
      <c r="DB1427" s="253"/>
      <c r="DC1427" s="253"/>
      <c r="DD1427" s="253"/>
      <c r="DE1427" s="253"/>
      <c r="DF1427" s="253"/>
      <c r="DG1427" s="253"/>
      <c r="DH1427" s="253"/>
      <c r="DI1427" s="253"/>
      <c r="DJ1427" s="253"/>
      <c r="DK1427" s="253"/>
      <c r="DL1427" s="253"/>
      <c r="DM1427" s="253"/>
      <c r="DN1427" s="253"/>
      <c r="DO1427" s="253"/>
      <c r="DP1427" s="253"/>
      <c r="DQ1427" s="253"/>
      <c r="DR1427" s="253"/>
      <c r="DS1427" s="253"/>
      <c r="DT1427" s="253"/>
      <c r="DU1427" s="253"/>
      <c r="DV1427" s="253"/>
      <c r="DW1427" s="253"/>
      <c r="DX1427" s="253"/>
      <c r="DY1427" s="253"/>
      <c r="DZ1427" s="253"/>
      <c r="EA1427" s="253"/>
      <c r="EB1427" s="253"/>
      <c r="EC1427" s="253"/>
      <c r="ED1427" s="253"/>
      <c r="EE1427" s="253"/>
      <c r="EF1427" s="253"/>
      <c r="EG1427" s="253"/>
      <c r="EH1427" s="253"/>
      <c r="EI1427" s="253"/>
      <c r="EJ1427" s="253"/>
      <c r="EK1427" s="253"/>
      <c r="EL1427" s="253"/>
      <c r="EM1427" s="253"/>
      <c r="EN1427" s="253"/>
      <c r="EO1427" s="253"/>
      <c r="EP1427" s="253"/>
      <c r="EQ1427" s="253"/>
      <c r="ER1427" s="253"/>
      <c r="ES1427" s="253"/>
      <c r="ET1427" s="253"/>
      <c r="EU1427" s="253"/>
      <c r="EV1427" s="253"/>
      <c r="EW1427" s="253"/>
      <c r="EX1427" s="253"/>
      <c r="EY1427" s="253"/>
      <c r="EZ1427" s="253"/>
      <c r="FA1427" s="253"/>
      <c r="FB1427" s="253"/>
      <c r="FC1427" s="253"/>
      <c r="FD1427" s="253"/>
      <c r="FE1427" s="253"/>
      <c r="FF1427" s="253"/>
      <c r="FG1427" s="253"/>
      <c r="FH1427" s="253"/>
      <c r="FI1427" s="253"/>
      <c r="FJ1427" s="253"/>
      <c r="FK1427" s="253"/>
      <c r="FL1427" s="253"/>
      <c r="FM1427" s="253"/>
      <c r="FN1427" s="253"/>
      <c r="FO1427" s="253"/>
      <c r="FP1427" s="253"/>
      <c r="FQ1427" s="253"/>
      <c r="FR1427" s="253"/>
      <c r="FS1427" s="253"/>
      <c r="FT1427" s="253"/>
      <c r="FU1427" s="253"/>
      <c r="FV1427" s="253"/>
      <c r="FW1427" s="253"/>
      <c r="FX1427" s="253"/>
      <c r="FY1427" s="253"/>
      <c r="FZ1427" s="253"/>
      <c r="GA1427" s="253"/>
      <c r="GB1427" s="253"/>
      <c r="GC1427" s="253"/>
      <c r="GD1427" s="253"/>
      <c r="GE1427" s="253"/>
      <c r="GF1427" s="253"/>
      <c r="GG1427" s="253"/>
      <c r="GH1427" s="253"/>
      <c r="GI1427" s="253"/>
      <c r="GJ1427" s="253"/>
      <c r="GK1427" s="253"/>
      <c r="GL1427" s="253"/>
      <c r="GM1427" s="253"/>
      <c r="GN1427" s="253"/>
      <c r="GO1427" s="253"/>
      <c r="GP1427" s="253"/>
      <c r="GQ1427" s="253"/>
      <c r="GR1427" s="253"/>
      <c r="GS1427" s="253"/>
      <c r="GT1427" s="253"/>
      <c r="GU1427" s="253"/>
      <c r="GV1427" s="253"/>
      <c r="GW1427" s="253"/>
      <c r="GX1427" s="253"/>
      <c r="GY1427" s="253"/>
      <c r="GZ1427" s="253"/>
      <c r="HA1427" s="253"/>
      <c r="HB1427" s="253"/>
      <c r="HC1427" s="253"/>
      <c r="HD1427" s="253"/>
      <c r="HE1427" s="253"/>
      <c r="HF1427" s="253"/>
      <c r="HG1427" s="253"/>
      <c r="HH1427" s="253"/>
      <c r="HI1427" s="253"/>
      <c r="HJ1427" s="253"/>
      <c r="HK1427" s="253"/>
      <c r="HL1427" s="253"/>
      <c r="HM1427" s="253"/>
      <c r="HN1427" s="253"/>
      <c r="HO1427" s="253"/>
      <c r="HP1427" s="253"/>
      <c r="HQ1427" s="253"/>
      <c r="HR1427" s="253"/>
      <c r="HS1427" s="253"/>
      <c r="HT1427" s="253"/>
      <c r="HU1427" s="253"/>
      <c r="HV1427" s="253"/>
      <c r="HW1427" s="253"/>
      <c r="HX1427" s="253"/>
      <c r="HY1427" s="253"/>
      <c r="HZ1427" s="253"/>
      <c r="IA1427" s="253"/>
      <c r="IB1427" s="253"/>
      <c r="IC1427" s="253"/>
      <c r="ID1427" s="253"/>
      <c r="IE1427" s="253"/>
      <c r="IF1427" s="253"/>
      <c r="IG1427" s="253"/>
      <c r="IH1427" s="253"/>
      <c r="II1427" s="253"/>
      <c r="IJ1427" s="253"/>
      <c r="IK1427" s="253"/>
      <c r="IL1427" s="253"/>
      <c r="IM1427" s="253"/>
      <c r="IN1427" s="253"/>
      <c r="IO1427" s="253"/>
      <c r="IP1427" s="253"/>
      <c r="IQ1427" s="253"/>
      <c r="IR1427" s="253"/>
      <c r="IS1427" s="253"/>
      <c r="IT1427" s="253"/>
      <c r="IU1427" s="253"/>
      <c r="IV1427" s="253"/>
      <c r="IW1427" s="253"/>
      <c r="IX1427" s="253"/>
      <c r="IY1427" s="253"/>
      <c r="IZ1427" s="253"/>
      <c r="JA1427" s="253"/>
      <c r="JB1427" s="253"/>
      <c r="JC1427" s="253"/>
      <c r="JD1427" s="253"/>
      <c r="JE1427" s="253"/>
    </row>
    <row r="1428" spans="1:265" s="1185" customFormat="1" ht="45" x14ac:dyDescent="0.25">
      <c r="A1428" s="414"/>
      <c r="B1428" s="414">
        <v>1</v>
      </c>
      <c r="C1428" s="879" t="s">
        <v>296</v>
      </c>
      <c r="D1428" s="335"/>
      <c r="E1428" s="336"/>
      <c r="F1428" s="2369">
        <f t="shared" si="533"/>
        <v>3520</v>
      </c>
      <c r="G1428" s="1054">
        <f t="shared" si="533"/>
        <v>1466.6666666666665</v>
      </c>
      <c r="H1428" s="1054">
        <f t="shared" si="533"/>
        <v>2733</v>
      </c>
      <c r="I1428" s="2382">
        <f t="shared" si="533"/>
        <v>186.34090909090909</v>
      </c>
      <c r="J1428" s="3163"/>
      <c r="K1428" s="3163"/>
      <c r="L1428" s="3164"/>
      <c r="M1428" s="3164"/>
      <c r="N1428" s="3164"/>
      <c r="O1428" s="3164"/>
      <c r="P1428" s="3164"/>
      <c r="Q1428" s="3164"/>
      <c r="R1428" s="3159"/>
      <c r="S1428" s="3159"/>
      <c r="T1428" s="3159"/>
      <c r="U1428" s="3159"/>
      <c r="V1428" s="3159"/>
      <c r="W1428" s="618"/>
      <c r="X1428" s="3159"/>
      <c r="Y1428" s="1513"/>
      <c r="Z1428" s="3159"/>
      <c r="AA1428" s="3159"/>
      <c r="AB1428" s="3336"/>
      <c r="AC1428" s="3336"/>
      <c r="AD1428" s="3159"/>
      <c r="AE1428" s="1274">
        <f t="shared" ref="AE1428" si="539">AE1357</f>
        <v>0</v>
      </c>
      <c r="AF1428" s="1265"/>
      <c r="AG1428" s="2761"/>
      <c r="AH1428" s="3665"/>
      <c r="AI1428" s="253"/>
      <c r="AJ1428" s="253"/>
      <c r="AK1428" s="253"/>
      <c r="AL1428" s="253"/>
      <c r="AM1428" s="253"/>
      <c r="AN1428" s="253"/>
      <c r="AO1428" s="253"/>
      <c r="AP1428" s="253"/>
      <c r="AQ1428" s="253"/>
      <c r="AR1428" s="253"/>
      <c r="AS1428" s="253"/>
      <c r="AT1428" s="253"/>
      <c r="AU1428" s="253"/>
      <c r="AV1428" s="253"/>
      <c r="AW1428" s="253"/>
      <c r="AX1428" s="253"/>
      <c r="AY1428" s="253"/>
      <c r="AZ1428" s="253"/>
      <c r="BA1428" s="253"/>
      <c r="BB1428" s="253"/>
      <c r="BC1428" s="253"/>
      <c r="BD1428" s="253"/>
      <c r="BE1428" s="253"/>
      <c r="BF1428" s="253"/>
      <c r="BG1428" s="253"/>
      <c r="BH1428" s="253"/>
      <c r="BI1428" s="253"/>
      <c r="BJ1428" s="253"/>
      <c r="BK1428" s="253"/>
      <c r="BL1428" s="253"/>
      <c r="BM1428" s="253"/>
      <c r="BN1428" s="253"/>
      <c r="BO1428" s="253"/>
      <c r="BP1428" s="253"/>
      <c r="BQ1428" s="253"/>
      <c r="BR1428" s="253"/>
      <c r="BS1428" s="253"/>
      <c r="BT1428" s="253"/>
      <c r="BU1428" s="253"/>
      <c r="BV1428" s="253"/>
      <c r="BW1428" s="253"/>
      <c r="BX1428" s="253"/>
      <c r="BY1428" s="253"/>
      <c r="BZ1428" s="253"/>
      <c r="CA1428" s="253"/>
      <c r="CB1428" s="253"/>
      <c r="CC1428" s="253"/>
      <c r="CD1428" s="253"/>
      <c r="CE1428" s="253"/>
      <c r="CF1428" s="253"/>
      <c r="CG1428" s="253"/>
      <c r="CH1428" s="253"/>
      <c r="CI1428" s="253"/>
      <c r="CJ1428" s="253"/>
      <c r="CK1428" s="253"/>
      <c r="CL1428" s="253"/>
      <c r="CM1428" s="253"/>
      <c r="CN1428" s="253"/>
      <c r="CO1428" s="253"/>
      <c r="CP1428" s="253"/>
      <c r="CQ1428" s="253"/>
      <c r="CR1428" s="253"/>
      <c r="CS1428" s="253"/>
      <c r="CT1428" s="253"/>
      <c r="CU1428" s="253"/>
      <c r="CV1428" s="253"/>
      <c r="CW1428" s="253"/>
      <c r="CX1428" s="253"/>
      <c r="CY1428" s="253"/>
      <c r="CZ1428" s="253"/>
      <c r="DA1428" s="253"/>
      <c r="DB1428" s="253"/>
      <c r="DC1428" s="253"/>
      <c r="DD1428" s="253"/>
      <c r="DE1428" s="253"/>
      <c r="DF1428" s="253"/>
      <c r="DG1428" s="253"/>
      <c r="DH1428" s="253"/>
      <c r="DI1428" s="253"/>
      <c r="DJ1428" s="253"/>
      <c r="DK1428" s="253"/>
      <c r="DL1428" s="253"/>
      <c r="DM1428" s="253"/>
      <c r="DN1428" s="253"/>
      <c r="DO1428" s="253"/>
      <c r="DP1428" s="253"/>
      <c r="DQ1428" s="253"/>
      <c r="DR1428" s="253"/>
      <c r="DS1428" s="253"/>
      <c r="DT1428" s="253"/>
      <c r="DU1428" s="253"/>
      <c r="DV1428" s="253"/>
      <c r="DW1428" s="253"/>
      <c r="DX1428" s="253"/>
      <c r="DY1428" s="253"/>
      <c r="DZ1428" s="253"/>
      <c r="EA1428" s="253"/>
      <c r="EB1428" s="253"/>
      <c r="EC1428" s="253"/>
      <c r="ED1428" s="253"/>
      <c r="EE1428" s="253"/>
      <c r="EF1428" s="253"/>
      <c r="EG1428" s="253"/>
      <c r="EH1428" s="253"/>
      <c r="EI1428" s="253"/>
      <c r="EJ1428" s="253"/>
      <c r="EK1428" s="253"/>
      <c r="EL1428" s="253"/>
      <c r="EM1428" s="253"/>
      <c r="EN1428" s="253"/>
      <c r="EO1428" s="253"/>
      <c r="EP1428" s="253"/>
      <c r="EQ1428" s="253"/>
      <c r="ER1428" s="253"/>
      <c r="ES1428" s="253"/>
      <c r="ET1428" s="253"/>
      <c r="EU1428" s="253"/>
      <c r="EV1428" s="253"/>
      <c r="EW1428" s="253"/>
      <c r="EX1428" s="253"/>
      <c r="EY1428" s="253"/>
      <c r="EZ1428" s="253"/>
      <c r="FA1428" s="253"/>
      <c r="FB1428" s="253"/>
      <c r="FC1428" s="253"/>
      <c r="FD1428" s="253"/>
      <c r="FE1428" s="253"/>
      <c r="FF1428" s="253"/>
      <c r="FG1428" s="253"/>
      <c r="FH1428" s="253"/>
      <c r="FI1428" s="253"/>
      <c r="FJ1428" s="253"/>
      <c r="FK1428" s="253"/>
      <c r="FL1428" s="253"/>
      <c r="FM1428" s="253"/>
      <c r="FN1428" s="253"/>
      <c r="FO1428" s="253"/>
      <c r="FP1428" s="253"/>
      <c r="FQ1428" s="253"/>
      <c r="FR1428" s="253"/>
      <c r="FS1428" s="253"/>
      <c r="FT1428" s="253"/>
      <c r="FU1428" s="253"/>
      <c r="FV1428" s="253"/>
      <c r="FW1428" s="253"/>
      <c r="FX1428" s="253"/>
      <c r="FY1428" s="253"/>
      <c r="FZ1428" s="253"/>
      <c r="GA1428" s="253"/>
      <c r="GB1428" s="253"/>
      <c r="GC1428" s="253"/>
      <c r="GD1428" s="253"/>
      <c r="GE1428" s="253"/>
      <c r="GF1428" s="253"/>
      <c r="GG1428" s="253"/>
      <c r="GH1428" s="253"/>
      <c r="GI1428" s="253"/>
      <c r="GJ1428" s="253"/>
      <c r="GK1428" s="253"/>
      <c r="GL1428" s="253"/>
      <c r="GM1428" s="253"/>
      <c r="GN1428" s="253"/>
      <c r="GO1428" s="253"/>
      <c r="GP1428" s="253"/>
      <c r="GQ1428" s="253"/>
      <c r="GR1428" s="253"/>
      <c r="GS1428" s="253"/>
      <c r="GT1428" s="253"/>
      <c r="GU1428" s="253"/>
      <c r="GV1428" s="253"/>
      <c r="GW1428" s="253"/>
      <c r="GX1428" s="253"/>
      <c r="GY1428" s="253"/>
      <c r="GZ1428" s="253"/>
      <c r="HA1428" s="253"/>
      <c r="HB1428" s="253"/>
      <c r="HC1428" s="253"/>
      <c r="HD1428" s="253"/>
      <c r="HE1428" s="253"/>
      <c r="HF1428" s="253"/>
      <c r="HG1428" s="253"/>
      <c r="HH1428" s="253"/>
      <c r="HI1428" s="253"/>
      <c r="HJ1428" s="253"/>
      <c r="HK1428" s="253"/>
      <c r="HL1428" s="253"/>
      <c r="HM1428" s="253"/>
      <c r="HN1428" s="253"/>
      <c r="HO1428" s="253"/>
      <c r="HP1428" s="253"/>
      <c r="HQ1428" s="253"/>
      <c r="HR1428" s="253"/>
      <c r="HS1428" s="253"/>
      <c r="HT1428" s="253"/>
      <c r="HU1428" s="253"/>
      <c r="HV1428" s="253"/>
      <c r="HW1428" s="253"/>
      <c r="HX1428" s="253"/>
      <c r="HY1428" s="253"/>
      <c r="HZ1428" s="253"/>
      <c r="IA1428" s="253"/>
      <c r="IB1428" s="253"/>
      <c r="IC1428" s="253"/>
      <c r="ID1428" s="253"/>
      <c r="IE1428" s="253"/>
      <c r="IF1428" s="253"/>
      <c r="IG1428" s="253"/>
      <c r="IH1428" s="253"/>
      <c r="II1428" s="253"/>
      <c r="IJ1428" s="253"/>
      <c r="IK1428" s="253"/>
      <c r="IL1428" s="253"/>
      <c r="IM1428" s="253"/>
      <c r="IN1428" s="253"/>
      <c r="IO1428" s="253"/>
      <c r="IP1428" s="253"/>
      <c r="IQ1428" s="253"/>
      <c r="IR1428" s="253"/>
      <c r="IS1428" s="253"/>
      <c r="IT1428" s="253"/>
      <c r="IU1428" s="253"/>
      <c r="IV1428" s="253"/>
      <c r="IW1428" s="253"/>
      <c r="IX1428" s="253"/>
      <c r="IY1428" s="253"/>
      <c r="IZ1428" s="253"/>
      <c r="JA1428" s="253"/>
      <c r="JB1428" s="253"/>
      <c r="JC1428" s="253"/>
      <c r="JD1428" s="253"/>
      <c r="JE1428" s="253"/>
    </row>
    <row r="1429" spans="1:265" s="1185" customFormat="1" ht="105" x14ac:dyDescent="0.25">
      <c r="A1429" s="414"/>
      <c r="B1429" s="414"/>
      <c r="C1429" s="974" t="s">
        <v>533</v>
      </c>
      <c r="D1429" s="335"/>
      <c r="E1429" s="336"/>
      <c r="F1429" s="2369">
        <f>F1358</f>
        <v>1200</v>
      </c>
      <c r="G1429" s="1054">
        <f t="shared" ref="G1429:I1429" si="540">G1358</f>
        <v>500</v>
      </c>
      <c r="H1429" s="1054">
        <f t="shared" si="540"/>
        <v>1274</v>
      </c>
      <c r="I1429" s="2382">
        <f t="shared" si="540"/>
        <v>254.8</v>
      </c>
      <c r="J1429" s="3163"/>
      <c r="K1429" s="3163"/>
      <c r="L1429" s="3164"/>
      <c r="M1429" s="3164"/>
      <c r="N1429" s="3164"/>
      <c r="O1429" s="3164"/>
      <c r="P1429" s="3164"/>
      <c r="Q1429" s="3164"/>
      <c r="R1429" s="3159"/>
      <c r="S1429" s="3159"/>
      <c r="T1429" s="3159"/>
      <c r="U1429" s="3159"/>
      <c r="V1429" s="3159"/>
      <c r="W1429" s="618"/>
      <c r="X1429" s="3159"/>
      <c r="Y1429" s="1513"/>
      <c r="Z1429" s="3159"/>
      <c r="AA1429" s="3159"/>
      <c r="AB1429" s="3336"/>
      <c r="AC1429" s="3336"/>
      <c r="AD1429" s="3159"/>
      <c r="AE1429" s="1274">
        <f t="shared" ref="AE1429" si="541">AE1358</f>
        <v>0</v>
      </c>
      <c r="AF1429" s="1265"/>
      <c r="AG1429" s="2761"/>
      <c r="AH1429" s="3665"/>
      <c r="AI1429" s="253"/>
      <c r="AJ1429" s="253"/>
      <c r="AK1429" s="253"/>
      <c r="AL1429" s="253"/>
      <c r="AM1429" s="253"/>
      <c r="AN1429" s="253"/>
      <c r="AO1429" s="253"/>
      <c r="AP1429" s="253"/>
      <c r="AQ1429" s="253"/>
      <c r="AR1429" s="253"/>
      <c r="AS1429" s="253"/>
      <c r="AT1429" s="253"/>
      <c r="AU1429" s="253"/>
      <c r="AV1429" s="253"/>
      <c r="AW1429" s="253"/>
      <c r="AX1429" s="253"/>
      <c r="AY1429" s="253"/>
      <c r="AZ1429" s="253"/>
      <c r="BA1429" s="253"/>
      <c r="BB1429" s="253"/>
      <c r="BC1429" s="253"/>
      <c r="BD1429" s="253"/>
      <c r="BE1429" s="253"/>
      <c r="BF1429" s="253"/>
      <c r="BG1429" s="253"/>
      <c r="BH1429" s="253"/>
      <c r="BI1429" s="253"/>
      <c r="BJ1429" s="253"/>
      <c r="BK1429" s="253"/>
      <c r="BL1429" s="253"/>
      <c r="BM1429" s="253"/>
      <c r="BN1429" s="253"/>
      <c r="BO1429" s="253"/>
      <c r="BP1429" s="253"/>
      <c r="BQ1429" s="253"/>
      <c r="BR1429" s="253"/>
      <c r="BS1429" s="253"/>
      <c r="BT1429" s="253"/>
      <c r="BU1429" s="253"/>
      <c r="BV1429" s="253"/>
      <c r="BW1429" s="253"/>
      <c r="BX1429" s="253"/>
      <c r="BY1429" s="253"/>
      <c r="BZ1429" s="253"/>
      <c r="CA1429" s="253"/>
      <c r="CB1429" s="253"/>
      <c r="CC1429" s="253"/>
      <c r="CD1429" s="253"/>
      <c r="CE1429" s="253"/>
      <c r="CF1429" s="253"/>
      <c r="CG1429" s="253"/>
      <c r="CH1429" s="253"/>
      <c r="CI1429" s="253"/>
      <c r="CJ1429" s="253"/>
      <c r="CK1429" s="253"/>
      <c r="CL1429" s="253"/>
      <c r="CM1429" s="253"/>
      <c r="CN1429" s="253"/>
      <c r="CO1429" s="253"/>
      <c r="CP1429" s="253"/>
      <c r="CQ1429" s="253"/>
      <c r="CR1429" s="253"/>
      <c r="CS1429" s="253"/>
      <c r="CT1429" s="253"/>
      <c r="CU1429" s="253"/>
      <c r="CV1429" s="253"/>
      <c r="CW1429" s="253"/>
      <c r="CX1429" s="253"/>
      <c r="CY1429" s="253"/>
      <c r="CZ1429" s="253"/>
      <c r="DA1429" s="253"/>
      <c r="DB1429" s="253"/>
      <c r="DC1429" s="253"/>
      <c r="DD1429" s="253"/>
      <c r="DE1429" s="253"/>
      <c r="DF1429" s="253"/>
      <c r="DG1429" s="253"/>
      <c r="DH1429" s="253"/>
      <c r="DI1429" s="253"/>
      <c r="DJ1429" s="253"/>
      <c r="DK1429" s="253"/>
      <c r="DL1429" s="253"/>
      <c r="DM1429" s="253"/>
      <c r="DN1429" s="253"/>
      <c r="DO1429" s="253"/>
      <c r="DP1429" s="253"/>
      <c r="DQ1429" s="253"/>
      <c r="DR1429" s="253"/>
      <c r="DS1429" s="253"/>
      <c r="DT1429" s="253"/>
      <c r="DU1429" s="253"/>
      <c r="DV1429" s="253"/>
      <c r="DW1429" s="253"/>
      <c r="DX1429" s="253"/>
      <c r="DY1429" s="253"/>
      <c r="DZ1429" s="253"/>
      <c r="EA1429" s="253"/>
      <c r="EB1429" s="253"/>
      <c r="EC1429" s="253"/>
      <c r="ED1429" s="253"/>
      <c r="EE1429" s="253"/>
      <c r="EF1429" s="253"/>
      <c r="EG1429" s="253"/>
      <c r="EH1429" s="253"/>
      <c r="EI1429" s="253"/>
      <c r="EJ1429" s="253"/>
      <c r="EK1429" s="253"/>
      <c r="EL1429" s="253"/>
      <c r="EM1429" s="253"/>
      <c r="EN1429" s="253"/>
      <c r="EO1429" s="253"/>
      <c r="EP1429" s="253"/>
      <c r="EQ1429" s="253"/>
      <c r="ER1429" s="253"/>
      <c r="ES1429" s="253"/>
      <c r="ET1429" s="253"/>
      <c r="EU1429" s="253"/>
      <c r="EV1429" s="253"/>
      <c r="EW1429" s="253"/>
      <c r="EX1429" s="253"/>
      <c r="EY1429" s="253"/>
      <c r="EZ1429" s="253"/>
      <c r="FA1429" s="253"/>
      <c r="FB1429" s="253"/>
      <c r="FC1429" s="253"/>
      <c r="FD1429" s="253"/>
      <c r="FE1429" s="253"/>
      <c r="FF1429" s="253"/>
      <c r="FG1429" s="253"/>
      <c r="FH1429" s="253"/>
      <c r="FI1429" s="253"/>
      <c r="FJ1429" s="253"/>
      <c r="FK1429" s="253"/>
      <c r="FL1429" s="253"/>
      <c r="FM1429" s="253"/>
      <c r="FN1429" s="253"/>
      <c r="FO1429" s="253"/>
      <c r="FP1429" s="253"/>
      <c r="FQ1429" s="253"/>
      <c r="FR1429" s="253"/>
      <c r="FS1429" s="253"/>
      <c r="FT1429" s="253"/>
      <c r="FU1429" s="253"/>
      <c r="FV1429" s="253"/>
      <c r="FW1429" s="253"/>
      <c r="FX1429" s="253"/>
      <c r="FY1429" s="253"/>
      <c r="FZ1429" s="253"/>
      <c r="GA1429" s="253"/>
      <c r="GB1429" s="253"/>
      <c r="GC1429" s="253"/>
      <c r="GD1429" s="253"/>
      <c r="GE1429" s="253"/>
      <c r="GF1429" s="253"/>
      <c r="GG1429" s="253"/>
      <c r="GH1429" s="253"/>
      <c r="GI1429" s="253"/>
      <c r="GJ1429" s="253"/>
      <c r="GK1429" s="253"/>
      <c r="GL1429" s="253"/>
      <c r="GM1429" s="253"/>
      <c r="GN1429" s="253"/>
      <c r="GO1429" s="253"/>
      <c r="GP1429" s="253"/>
      <c r="GQ1429" s="253"/>
      <c r="GR1429" s="253"/>
      <c r="GS1429" s="253"/>
      <c r="GT1429" s="253"/>
      <c r="GU1429" s="253"/>
      <c r="GV1429" s="253"/>
      <c r="GW1429" s="253"/>
      <c r="GX1429" s="253"/>
      <c r="GY1429" s="253"/>
      <c r="GZ1429" s="253"/>
      <c r="HA1429" s="253"/>
      <c r="HB1429" s="253"/>
      <c r="HC1429" s="253"/>
      <c r="HD1429" s="253"/>
      <c r="HE1429" s="253"/>
      <c r="HF1429" s="253"/>
      <c r="HG1429" s="253"/>
      <c r="HH1429" s="253"/>
      <c r="HI1429" s="253"/>
      <c r="HJ1429" s="253"/>
      <c r="HK1429" s="253"/>
      <c r="HL1429" s="253"/>
      <c r="HM1429" s="253"/>
      <c r="HN1429" s="253"/>
      <c r="HO1429" s="253"/>
      <c r="HP1429" s="253"/>
      <c r="HQ1429" s="253"/>
      <c r="HR1429" s="253"/>
      <c r="HS1429" s="253"/>
      <c r="HT1429" s="253"/>
      <c r="HU1429" s="253"/>
      <c r="HV1429" s="253"/>
      <c r="HW1429" s="253"/>
      <c r="HX1429" s="253"/>
      <c r="HY1429" s="253"/>
      <c r="HZ1429" s="253"/>
      <c r="IA1429" s="253"/>
      <c r="IB1429" s="253"/>
      <c r="IC1429" s="253"/>
      <c r="ID1429" s="253"/>
      <c r="IE1429" s="253"/>
      <c r="IF1429" s="253"/>
      <c r="IG1429" s="253"/>
      <c r="IH1429" s="253"/>
      <c r="II1429" s="253"/>
      <c r="IJ1429" s="253"/>
      <c r="IK1429" s="253"/>
      <c r="IL1429" s="253"/>
      <c r="IM1429" s="253"/>
      <c r="IN1429" s="253"/>
      <c r="IO1429" s="253"/>
      <c r="IP1429" s="253"/>
      <c r="IQ1429" s="253"/>
      <c r="IR1429" s="253"/>
      <c r="IS1429" s="253"/>
      <c r="IT1429" s="253"/>
      <c r="IU1429" s="253"/>
      <c r="IV1429" s="253"/>
      <c r="IW1429" s="253"/>
      <c r="IX1429" s="253"/>
      <c r="IY1429" s="253"/>
      <c r="IZ1429" s="253"/>
      <c r="JA1429" s="253"/>
      <c r="JB1429" s="253"/>
      <c r="JC1429" s="253"/>
      <c r="JD1429" s="253"/>
      <c r="JE1429" s="253"/>
    </row>
    <row r="1430" spans="1:265" s="1185" customFormat="1" ht="30" x14ac:dyDescent="0.25">
      <c r="A1430" s="414"/>
      <c r="B1430" s="414">
        <v>1</v>
      </c>
      <c r="C1430" s="974" t="s">
        <v>380</v>
      </c>
      <c r="D1430" s="335"/>
      <c r="E1430" s="336"/>
      <c r="F1430" s="2369">
        <f t="shared" ref="F1430:I1440" si="542">F1359</f>
        <v>1404</v>
      </c>
      <c r="G1430" s="1054">
        <f t="shared" si="542"/>
        <v>585</v>
      </c>
      <c r="H1430" s="1054">
        <f t="shared" si="542"/>
        <v>232</v>
      </c>
      <c r="I1430" s="2382">
        <f t="shared" si="542"/>
        <v>39.658119658119659</v>
      </c>
      <c r="J1430" s="3163"/>
      <c r="K1430" s="3163"/>
      <c r="L1430" s="3164"/>
      <c r="M1430" s="3164"/>
      <c r="N1430" s="3164"/>
      <c r="O1430" s="3164"/>
      <c r="P1430" s="3164"/>
      <c r="Q1430" s="3164"/>
      <c r="R1430" s="3159"/>
      <c r="S1430" s="3159"/>
      <c r="T1430" s="3159"/>
      <c r="U1430" s="3159"/>
      <c r="V1430" s="3159"/>
      <c r="W1430" s="618"/>
      <c r="X1430" s="3159"/>
      <c r="Y1430" s="1513"/>
      <c r="Z1430" s="3159"/>
      <c r="AA1430" s="3159"/>
      <c r="AB1430" s="3336"/>
      <c r="AC1430" s="3336"/>
      <c r="AD1430" s="3159"/>
      <c r="AE1430" s="1274">
        <f t="shared" ref="AE1430" si="543">AE1359</f>
        <v>0</v>
      </c>
      <c r="AF1430" s="1265"/>
      <c r="AG1430" s="2761"/>
      <c r="AH1430" s="3665"/>
      <c r="AI1430" s="253"/>
      <c r="AJ1430" s="253"/>
      <c r="AK1430" s="253"/>
      <c r="AL1430" s="253"/>
      <c r="AM1430" s="253"/>
      <c r="AN1430" s="253"/>
      <c r="AO1430" s="253"/>
      <c r="AP1430" s="253"/>
      <c r="AQ1430" s="253"/>
      <c r="AR1430" s="253"/>
      <c r="AS1430" s="253"/>
      <c r="AT1430" s="253"/>
      <c r="AU1430" s="253"/>
      <c r="AV1430" s="253"/>
      <c r="AW1430" s="253"/>
      <c r="AX1430" s="253"/>
      <c r="AY1430" s="253"/>
      <c r="AZ1430" s="253"/>
      <c r="BA1430" s="253"/>
      <c r="BB1430" s="253"/>
      <c r="BC1430" s="253"/>
      <c r="BD1430" s="253"/>
      <c r="BE1430" s="253"/>
      <c r="BF1430" s="253"/>
      <c r="BG1430" s="253"/>
      <c r="BH1430" s="253"/>
      <c r="BI1430" s="253"/>
      <c r="BJ1430" s="253"/>
      <c r="BK1430" s="253"/>
      <c r="BL1430" s="253"/>
      <c r="BM1430" s="253"/>
      <c r="BN1430" s="253"/>
      <c r="BO1430" s="253"/>
      <c r="BP1430" s="253"/>
      <c r="BQ1430" s="253"/>
      <c r="BR1430" s="253"/>
      <c r="BS1430" s="253"/>
      <c r="BT1430" s="253"/>
      <c r="BU1430" s="253"/>
      <c r="BV1430" s="253"/>
      <c r="BW1430" s="253"/>
      <c r="BX1430" s="253"/>
      <c r="BY1430" s="253"/>
      <c r="BZ1430" s="253"/>
      <c r="CA1430" s="253"/>
      <c r="CB1430" s="253"/>
      <c r="CC1430" s="253"/>
      <c r="CD1430" s="253"/>
      <c r="CE1430" s="253"/>
      <c r="CF1430" s="253"/>
      <c r="CG1430" s="253"/>
      <c r="CH1430" s="253"/>
      <c r="CI1430" s="253"/>
      <c r="CJ1430" s="253"/>
      <c r="CK1430" s="253"/>
      <c r="CL1430" s="253"/>
      <c r="CM1430" s="253"/>
      <c r="CN1430" s="253"/>
      <c r="CO1430" s="253"/>
      <c r="CP1430" s="253"/>
      <c r="CQ1430" s="253"/>
      <c r="CR1430" s="253"/>
      <c r="CS1430" s="253"/>
      <c r="CT1430" s="253"/>
      <c r="CU1430" s="253"/>
      <c r="CV1430" s="253"/>
      <c r="CW1430" s="253"/>
      <c r="CX1430" s="253"/>
      <c r="CY1430" s="253"/>
      <c r="CZ1430" s="253"/>
      <c r="DA1430" s="253"/>
      <c r="DB1430" s="253"/>
      <c r="DC1430" s="253"/>
      <c r="DD1430" s="253"/>
      <c r="DE1430" s="253"/>
      <c r="DF1430" s="253"/>
      <c r="DG1430" s="253"/>
      <c r="DH1430" s="253"/>
      <c r="DI1430" s="253"/>
      <c r="DJ1430" s="253"/>
      <c r="DK1430" s="253"/>
      <c r="DL1430" s="253"/>
      <c r="DM1430" s="253"/>
      <c r="DN1430" s="253"/>
      <c r="DO1430" s="253"/>
      <c r="DP1430" s="253"/>
      <c r="DQ1430" s="253"/>
      <c r="DR1430" s="253"/>
      <c r="DS1430" s="253"/>
      <c r="DT1430" s="253"/>
      <c r="DU1430" s="253"/>
      <c r="DV1430" s="253"/>
      <c r="DW1430" s="253"/>
      <c r="DX1430" s="253"/>
      <c r="DY1430" s="253"/>
      <c r="DZ1430" s="253"/>
      <c r="EA1430" s="253"/>
      <c r="EB1430" s="253"/>
      <c r="EC1430" s="253"/>
      <c r="ED1430" s="253"/>
      <c r="EE1430" s="253"/>
      <c r="EF1430" s="253"/>
      <c r="EG1430" s="253"/>
      <c r="EH1430" s="253"/>
      <c r="EI1430" s="253"/>
      <c r="EJ1430" s="253"/>
      <c r="EK1430" s="253"/>
      <c r="EL1430" s="253"/>
      <c r="EM1430" s="253"/>
      <c r="EN1430" s="253"/>
      <c r="EO1430" s="253"/>
      <c r="EP1430" s="253"/>
      <c r="EQ1430" s="253"/>
      <c r="ER1430" s="253"/>
      <c r="ES1430" s="253"/>
      <c r="ET1430" s="253"/>
      <c r="EU1430" s="253"/>
      <c r="EV1430" s="253"/>
      <c r="EW1430" s="253"/>
      <c r="EX1430" s="253"/>
      <c r="EY1430" s="253"/>
      <c r="EZ1430" s="253"/>
      <c r="FA1430" s="253"/>
      <c r="FB1430" s="253"/>
      <c r="FC1430" s="253"/>
      <c r="FD1430" s="253"/>
      <c r="FE1430" s="253"/>
      <c r="FF1430" s="253"/>
      <c r="FG1430" s="253"/>
      <c r="FH1430" s="253"/>
      <c r="FI1430" s="253"/>
      <c r="FJ1430" s="253"/>
      <c r="FK1430" s="253"/>
      <c r="FL1430" s="253"/>
      <c r="FM1430" s="253"/>
      <c r="FN1430" s="253"/>
      <c r="FO1430" s="253"/>
      <c r="FP1430" s="253"/>
      <c r="FQ1430" s="253"/>
      <c r="FR1430" s="253"/>
      <c r="FS1430" s="253"/>
      <c r="FT1430" s="253"/>
      <c r="FU1430" s="253"/>
      <c r="FV1430" s="253"/>
      <c r="FW1430" s="253"/>
      <c r="FX1430" s="253"/>
      <c r="FY1430" s="253"/>
      <c r="FZ1430" s="253"/>
      <c r="GA1430" s="253"/>
      <c r="GB1430" s="253"/>
      <c r="GC1430" s="253"/>
      <c r="GD1430" s="253"/>
      <c r="GE1430" s="253"/>
      <c r="GF1430" s="253"/>
      <c r="GG1430" s="253"/>
      <c r="GH1430" s="253"/>
      <c r="GI1430" s="253"/>
      <c r="GJ1430" s="253"/>
      <c r="GK1430" s="253"/>
      <c r="GL1430" s="253"/>
      <c r="GM1430" s="253"/>
      <c r="GN1430" s="253"/>
      <c r="GO1430" s="253"/>
      <c r="GP1430" s="253"/>
      <c r="GQ1430" s="253"/>
      <c r="GR1430" s="253"/>
      <c r="GS1430" s="253"/>
      <c r="GT1430" s="253"/>
      <c r="GU1430" s="253"/>
      <c r="GV1430" s="253"/>
      <c r="GW1430" s="253"/>
      <c r="GX1430" s="253"/>
      <c r="GY1430" s="253"/>
      <c r="GZ1430" s="253"/>
      <c r="HA1430" s="253"/>
      <c r="HB1430" s="253"/>
      <c r="HC1430" s="253"/>
      <c r="HD1430" s="253"/>
      <c r="HE1430" s="253"/>
      <c r="HF1430" s="253"/>
      <c r="HG1430" s="253"/>
      <c r="HH1430" s="253"/>
      <c r="HI1430" s="253"/>
      <c r="HJ1430" s="253"/>
      <c r="HK1430" s="253"/>
      <c r="HL1430" s="253"/>
      <c r="HM1430" s="253"/>
      <c r="HN1430" s="253"/>
      <c r="HO1430" s="253"/>
      <c r="HP1430" s="253"/>
      <c r="HQ1430" s="253"/>
      <c r="HR1430" s="253"/>
      <c r="HS1430" s="253"/>
      <c r="HT1430" s="253"/>
      <c r="HU1430" s="253"/>
      <c r="HV1430" s="253"/>
      <c r="HW1430" s="253"/>
      <c r="HX1430" s="253"/>
      <c r="HY1430" s="253"/>
      <c r="HZ1430" s="253"/>
      <c r="IA1430" s="253"/>
      <c r="IB1430" s="253"/>
      <c r="IC1430" s="253"/>
      <c r="ID1430" s="253"/>
      <c r="IE1430" s="253"/>
      <c r="IF1430" s="253"/>
      <c r="IG1430" s="253"/>
      <c r="IH1430" s="253"/>
      <c r="II1430" s="253"/>
      <c r="IJ1430" s="253"/>
      <c r="IK1430" s="253"/>
      <c r="IL1430" s="253"/>
      <c r="IM1430" s="253"/>
      <c r="IN1430" s="253"/>
      <c r="IO1430" s="253"/>
      <c r="IP1430" s="253"/>
      <c r="IQ1430" s="253"/>
      <c r="IR1430" s="253"/>
      <c r="IS1430" s="253"/>
      <c r="IT1430" s="253"/>
      <c r="IU1430" s="253"/>
      <c r="IV1430" s="253"/>
      <c r="IW1430" s="253"/>
      <c r="IX1430" s="253"/>
      <c r="IY1430" s="253"/>
      <c r="IZ1430" s="253"/>
      <c r="JA1430" s="253"/>
      <c r="JB1430" s="253"/>
      <c r="JC1430" s="253"/>
      <c r="JD1430" s="253"/>
      <c r="JE1430" s="253"/>
    </row>
    <row r="1431" spans="1:265" s="1185" customFormat="1" ht="29.25" x14ac:dyDescent="0.25">
      <c r="A1431" s="414"/>
      <c r="B1431" s="414">
        <v>1</v>
      </c>
      <c r="C1431" s="880" t="s">
        <v>135</v>
      </c>
      <c r="D1431" s="335"/>
      <c r="E1431" s="336"/>
      <c r="F1431" s="2369">
        <f t="shared" si="542"/>
        <v>47500</v>
      </c>
      <c r="G1431" s="1054">
        <f t="shared" si="542"/>
        <v>19791.666666666668</v>
      </c>
      <c r="H1431" s="1054">
        <f t="shared" si="542"/>
        <v>6654</v>
      </c>
      <c r="I1431" s="2382">
        <f t="shared" si="542"/>
        <v>33.620210526315788</v>
      </c>
      <c r="J1431" s="3163"/>
      <c r="K1431" s="3163"/>
      <c r="L1431" s="3164"/>
      <c r="M1431" s="3164"/>
      <c r="N1431" s="3164"/>
      <c r="O1431" s="3164"/>
      <c r="P1431" s="3164"/>
      <c r="Q1431" s="3164"/>
      <c r="R1431" s="3159"/>
      <c r="S1431" s="3159"/>
      <c r="T1431" s="3159"/>
      <c r="U1431" s="3159"/>
      <c r="V1431" s="3159"/>
      <c r="W1431" s="618"/>
      <c r="X1431" s="3159"/>
      <c r="Y1431" s="1513"/>
      <c r="Z1431" s="3159"/>
      <c r="AA1431" s="3159"/>
      <c r="AB1431" s="3336"/>
      <c r="AC1431" s="3336"/>
      <c r="AD1431" s="3159"/>
      <c r="AE1431" s="1274">
        <f t="shared" ref="AE1431" si="544">AE1360</f>
        <v>0</v>
      </c>
      <c r="AF1431" s="1265"/>
      <c r="AG1431" s="2761"/>
      <c r="AH1431" s="3665"/>
      <c r="AI1431" s="253"/>
      <c r="AJ1431" s="253"/>
      <c r="AK1431" s="253"/>
      <c r="AL1431" s="253"/>
      <c r="AM1431" s="253"/>
      <c r="AN1431" s="253"/>
      <c r="AO1431" s="253"/>
      <c r="AP1431" s="253"/>
      <c r="AQ1431" s="253"/>
      <c r="AR1431" s="253"/>
      <c r="AS1431" s="253"/>
      <c r="AT1431" s="253"/>
      <c r="AU1431" s="253"/>
      <c r="AV1431" s="253"/>
      <c r="AW1431" s="253"/>
      <c r="AX1431" s="253"/>
      <c r="AY1431" s="253"/>
      <c r="AZ1431" s="253"/>
      <c r="BA1431" s="253"/>
      <c r="BB1431" s="253"/>
      <c r="BC1431" s="253"/>
      <c r="BD1431" s="253"/>
      <c r="BE1431" s="253"/>
      <c r="BF1431" s="253"/>
      <c r="BG1431" s="253"/>
      <c r="BH1431" s="253"/>
      <c r="BI1431" s="253"/>
      <c r="BJ1431" s="253"/>
      <c r="BK1431" s="253"/>
      <c r="BL1431" s="253"/>
      <c r="BM1431" s="253"/>
      <c r="BN1431" s="253"/>
      <c r="BO1431" s="253"/>
      <c r="BP1431" s="253"/>
      <c r="BQ1431" s="253"/>
      <c r="BR1431" s="253"/>
      <c r="BS1431" s="253"/>
      <c r="BT1431" s="253"/>
      <c r="BU1431" s="253"/>
      <c r="BV1431" s="253"/>
      <c r="BW1431" s="253"/>
      <c r="BX1431" s="253"/>
      <c r="BY1431" s="253"/>
      <c r="BZ1431" s="253"/>
      <c r="CA1431" s="253"/>
      <c r="CB1431" s="253"/>
      <c r="CC1431" s="253"/>
      <c r="CD1431" s="253"/>
      <c r="CE1431" s="253"/>
      <c r="CF1431" s="253"/>
      <c r="CG1431" s="253"/>
      <c r="CH1431" s="253"/>
      <c r="CI1431" s="253"/>
      <c r="CJ1431" s="253"/>
      <c r="CK1431" s="253"/>
      <c r="CL1431" s="253"/>
      <c r="CM1431" s="253"/>
      <c r="CN1431" s="253"/>
      <c r="CO1431" s="253"/>
      <c r="CP1431" s="253"/>
      <c r="CQ1431" s="253"/>
      <c r="CR1431" s="253"/>
      <c r="CS1431" s="253"/>
      <c r="CT1431" s="253"/>
      <c r="CU1431" s="253"/>
      <c r="CV1431" s="253"/>
      <c r="CW1431" s="253"/>
      <c r="CX1431" s="253"/>
      <c r="CY1431" s="253"/>
      <c r="CZ1431" s="253"/>
      <c r="DA1431" s="253"/>
      <c r="DB1431" s="253"/>
      <c r="DC1431" s="253"/>
      <c r="DD1431" s="253"/>
      <c r="DE1431" s="253"/>
      <c r="DF1431" s="253"/>
      <c r="DG1431" s="253"/>
      <c r="DH1431" s="253"/>
      <c r="DI1431" s="253"/>
      <c r="DJ1431" s="253"/>
      <c r="DK1431" s="253"/>
      <c r="DL1431" s="253"/>
      <c r="DM1431" s="253"/>
      <c r="DN1431" s="253"/>
      <c r="DO1431" s="253"/>
      <c r="DP1431" s="253"/>
      <c r="DQ1431" s="253"/>
      <c r="DR1431" s="253"/>
      <c r="DS1431" s="253"/>
      <c r="DT1431" s="253"/>
      <c r="DU1431" s="253"/>
      <c r="DV1431" s="253"/>
      <c r="DW1431" s="253"/>
      <c r="DX1431" s="253"/>
      <c r="DY1431" s="253"/>
      <c r="DZ1431" s="253"/>
      <c r="EA1431" s="253"/>
      <c r="EB1431" s="253"/>
      <c r="EC1431" s="253"/>
      <c r="ED1431" s="253"/>
      <c r="EE1431" s="253"/>
      <c r="EF1431" s="253"/>
      <c r="EG1431" s="253"/>
      <c r="EH1431" s="253"/>
      <c r="EI1431" s="253"/>
      <c r="EJ1431" s="253"/>
      <c r="EK1431" s="253"/>
      <c r="EL1431" s="253"/>
      <c r="EM1431" s="253"/>
      <c r="EN1431" s="253"/>
      <c r="EO1431" s="253"/>
      <c r="EP1431" s="253"/>
      <c r="EQ1431" s="253"/>
      <c r="ER1431" s="253"/>
      <c r="ES1431" s="253"/>
      <c r="ET1431" s="253"/>
      <c r="EU1431" s="253"/>
      <c r="EV1431" s="253"/>
      <c r="EW1431" s="253"/>
      <c r="EX1431" s="253"/>
      <c r="EY1431" s="253"/>
      <c r="EZ1431" s="253"/>
      <c r="FA1431" s="253"/>
      <c r="FB1431" s="253"/>
      <c r="FC1431" s="253"/>
      <c r="FD1431" s="253"/>
      <c r="FE1431" s="253"/>
      <c r="FF1431" s="253"/>
      <c r="FG1431" s="253"/>
      <c r="FH1431" s="253"/>
      <c r="FI1431" s="253"/>
      <c r="FJ1431" s="253"/>
      <c r="FK1431" s="253"/>
      <c r="FL1431" s="253"/>
      <c r="FM1431" s="253"/>
      <c r="FN1431" s="253"/>
      <c r="FO1431" s="253"/>
      <c r="FP1431" s="253"/>
      <c r="FQ1431" s="253"/>
      <c r="FR1431" s="253"/>
      <c r="FS1431" s="253"/>
      <c r="FT1431" s="253"/>
      <c r="FU1431" s="253"/>
      <c r="FV1431" s="253"/>
      <c r="FW1431" s="253"/>
      <c r="FX1431" s="253"/>
      <c r="FY1431" s="253"/>
      <c r="FZ1431" s="253"/>
      <c r="GA1431" s="253"/>
      <c r="GB1431" s="253"/>
      <c r="GC1431" s="253"/>
      <c r="GD1431" s="253"/>
      <c r="GE1431" s="253"/>
      <c r="GF1431" s="253"/>
      <c r="GG1431" s="253"/>
      <c r="GH1431" s="253"/>
      <c r="GI1431" s="253"/>
      <c r="GJ1431" s="253"/>
      <c r="GK1431" s="253"/>
      <c r="GL1431" s="253"/>
      <c r="GM1431" s="253"/>
      <c r="GN1431" s="253"/>
      <c r="GO1431" s="253"/>
      <c r="GP1431" s="253"/>
      <c r="GQ1431" s="253"/>
      <c r="GR1431" s="253"/>
      <c r="GS1431" s="253"/>
      <c r="GT1431" s="253"/>
      <c r="GU1431" s="253"/>
      <c r="GV1431" s="253"/>
      <c r="GW1431" s="253"/>
      <c r="GX1431" s="253"/>
      <c r="GY1431" s="253"/>
      <c r="GZ1431" s="253"/>
      <c r="HA1431" s="253"/>
      <c r="HB1431" s="253"/>
      <c r="HC1431" s="253"/>
      <c r="HD1431" s="253"/>
      <c r="HE1431" s="253"/>
      <c r="HF1431" s="253"/>
      <c r="HG1431" s="253"/>
      <c r="HH1431" s="253"/>
      <c r="HI1431" s="253"/>
      <c r="HJ1431" s="253"/>
      <c r="HK1431" s="253"/>
      <c r="HL1431" s="253"/>
      <c r="HM1431" s="253"/>
      <c r="HN1431" s="253"/>
      <c r="HO1431" s="253"/>
      <c r="HP1431" s="253"/>
      <c r="HQ1431" s="253"/>
      <c r="HR1431" s="253"/>
      <c r="HS1431" s="253"/>
      <c r="HT1431" s="253"/>
      <c r="HU1431" s="253"/>
      <c r="HV1431" s="253"/>
      <c r="HW1431" s="253"/>
      <c r="HX1431" s="253"/>
      <c r="HY1431" s="253"/>
      <c r="HZ1431" s="253"/>
      <c r="IA1431" s="253"/>
      <c r="IB1431" s="253"/>
      <c r="IC1431" s="253"/>
      <c r="ID1431" s="253"/>
      <c r="IE1431" s="253"/>
      <c r="IF1431" s="253"/>
      <c r="IG1431" s="253"/>
      <c r="IH1431" s="253"/>
      <c r="II1431" s="253"/>
      <c r="IJ1431" s="253"/>
      <c r="IK1431" s="253"/>
      <c r="IL1431" s="253"/>
      <c r="IM1431" s="253"/>
      <c r="IN1431" s="253"/>
      <c r="IO1431" s="253"/>
      <c r="IP1431" s="253"/>
      <c r="IQ1431" s="253"/>
      <c r="IR1431" s="253"/>
      <c r="IS1431" s="253"/>
      <c r="IT1431" s="253"/>
      <c r="IU1431" s="253"/>
      <c r="IV1431" s="253"/>
      <c r="IW1431" s="253"/>
      <c r="IX1431" s="253"/>
      <c r="IY1431" s="253"/>
      <c r="IZ1431" s="253"/>
      <c r="JA1431" s="253"/>
      <c r="JB1431" s="253"/>
      <c r="JC1431" s="253"/>
      <c r="JD1431" s="253"/>
      <c r="JE1431" s="253"/>
    </row>
    <row r="1432" spans="1:265" s="1185" customFormat="1" x14ac:dyDescent="0.25">
      <c r="A1432" s="414"/>
      <c r="B1432" s="414">
        <v>1</v>
      </c>
      <c r="C1432" s="881" t="s">
        <v>239</v>
      </c>
      <c r="D1432" s="335"/>
      <c r="E1432" s="336"/>
      <c r="F1432" s="2369">
        <f t="shared" si="542"/>
        <v>47500</v>
      </c>
      <c r="G1432" s="1054">
        <f t="shared" si="542"/>
        <v>19791.666666666668</v>
      </c>
      <c r="H1432" s="1054">
        <f t="shared" si="542"/>
        <v>6654</v>
      </c>
      <c r="I1432" s="2382">
        <f t="shared" si="542"/>
        <v>33.620210526315788</v>
      </c>
      <c r="J1432" s="3163"/>
      <c r="K1432" s="3163"/>
      <c r="L1432" s="3164"/>
      <c r="M1432" s="3164"/>
      <c r="N1432" s="3164"/>
      <c r="O1432" s="3164"/>
      <c r="P1432" s="3164"/>
      <c r="Q1432" s="3164"/>
      <c r="R1432" s="3159"/>
      <c r="S1432" s="3159"/>
      <c r="T1432" s="3159"/>
      <c r="U1432" s="3159"/>
      <c r="V1432" s="3159"/>
      <c r="W1432" s="618"/>
      <c r="X1432" s="3159"/>
      <c r="Y1432" s="1513"/>
      <c r="Z1432" s="3159"/>
      <c r="AA1432" s="3159"/>
      <c r="AB1432" s="3336"/>
      <c r="AC1432" s="3336"/>
      <c r="AD1432" s="3159"/>
      <c r="AE1432" s="1274">
        <f t="shared" ref="AE1432" si="545">AE1361</f>
        <v>0</v>
      </c>
      <c r="AF1432" s="1265"/>
      <c r="AG1432" s="2761"/>
      <c r="AH1432" s="3665"/>
      <c r="AI1432" s="253"/>
      <c r="AJ1432" s="253"/>
      <c r="AK1432" s="253"/>
      <c r="AL1432" s="253"/>
      <c r="AM1432" s="253"/>
      <c r="AN1432" s="253"/>
      <c r="AO1432" s="253"/>
      <c r="AP1432" s="253"/>
      <c r="AQ1432" s="253"/>
      <c r="AR1432" s="253"/>
      <c r="AS1432" s="253"/>
      <c r="AT1432" s="253"/>
      <c r="AU1432" s="253"/>
      <c r="AV1432" s="253"/>
      <c r="AW1432" s="253"/>
      <c r="AX1432" s="253"/>
      <c r="AY1432" s="253"/>
      <c r="AZ1432" s="253"/>
      <c r="BA1432" s="253"/>
      <c r="BB1432" s="253"/>
      <c r="BC1432" s="253"/>
      <c r="BD1432" s="253"/>
      <c r="BE1432" s="253"/>
      <c r="BF1432" s="253"/>
      <c r="BG1432" s="253"/>
      <c r="BH1432" s="253"/>
      <c r="BI1432" s="253"/>
      <c r="BJ1432" s="253"/>
      <c r="BK1432" s="253"/>
      <c r="BL1432" s="253"/>
      <c r="BM1432" s="253"/>
      <c r="BN1432" s="253"/>
      <c r="BO1432" s="253"/>
      <c r="BP1432" s="253"/>
      <c r="BQ1432" s="253"/>
      <c r="BR1432" s="253"/>
      <c r="BS1432" s="253"/>
      <c r="BT1432" s="253"/>
      <c r="BU1432" s="253"/>
      <c r="BV1432" s="253"/>
      <c r="BW1432" s="253"/>
      <c r="BX1432" s="253"/>
      <c r="BY1432" s="253"/>
      <c r="BZ1432" s="253"/>
      <c r="CA1432" s="253"/>
      <c r="CB1432" s="253"/>
      <c r="CC1432" s="253"/>
      <c r="CD1432" s="253"/>
      <c r="CE1432" s="253"/>
      <c r="CF1432" s="253"/>
      <c r="CG1432" s="253"/>
      <c r="CH1432" s="253"/>
      <c r="CI1432" s="253"/>
      <c r="CJ1432" s="253"/>
      <c r="CK1432" s="253"/>
      <c r="CL1432" s="253"/>
      <c r="CM1432" s="253"/>
      <c r="CN1432" s="253"/>
      <c r="CO1432" s="253"/>
      <c r="CP1432" s="253"/>
      <c r="CQ1432" s="253"/>
      <c r="CR1432" s="253"/>
      <c r="CS1432" s="253"/>
      <c r="CT1432" s="253"/>
      <c r="CU1432" s="253"/>
      <c r="CV1432" s="253"/>
      <c r="CW1432" s="253"/>
      <c r="CX1432" s="253"/>
      <c r="CY1432" s="253"/>
      <c r="CZ1432" s="253"/>
      <c r="DA1432" s="253"/>
      <c r="DB1432" s="253"/>
      <c r="DC1432" s="253"/>
      <c r="DD1432" s="253"/>
      <c r="DE1432" s="253"/>
      <c r="DF1432" s="253"/>
      <c r="DG1432" s="253"/>
      <c r="DH1432" s="253"/>
      <c r="DI1432" s="253"/>
      <c r="DJ1432" s="253"/>
      <c r="DK1432" s="253"/>
      <c r="DL1432" s="253"/>
      <c r="DM1432" s="253"/>
      <c r="DN1432" s="253"/>
      <c r="DO1432" s="253"/>
      <c r="DP1432" s="253"/>
      <c r="DQ1432" s="253"/>
      <c r="DR1432" s="253"/>
      <c r="DS1432" s="253"/>
      <c r="DT1432" s="253"/>
      <c r="DU1432" s="253"/>
      <c r="DV1432" s="253"/>
      <c r="DW1432" s="253"/>
      <c r="DX1432" s="253"/>
      <c r="DY1432" s="253"/>
      <c r="DZ1432" s="253"/>
      <c r="EA1432" s="253"/>
      <c r="EB1432" s="253"/>
      <c r="EC1432" s="253"/>
      <c r="ED1432" s="253"/>
      <c r="EE1432" s="253"/>
      <c r="EF1432" s="253"/>
      <c r="EG1432" s="253"/>
      <c r="EH1432" s="253"/>
      <c r="EI1432" s="253"/>
      <c r="EJ1432" s="253"/>
      <c r="EK1432" s="253"/>
      <c r="EL1432" s="253"/>
      <c r="EM1432" s="253"/>
      <c r="EN1432" s="253"/>
      <c r="EO1432" s="253"/>
      <c r="EP1432" s="253"/>
      <c r="EQ1432" s="253"/>
      <c r="ER1432" s="253"/>
      <c r="ES1432" s="253"/>
      <c r="ET1432" s="253"/>
      <c r="EU1432" s="253"/>
      <c r="EV1432" s="253"/>
      <c r="EW1432" s="253"/>
      <c r="EX1432" s="253"/>
      <c r="EY1432" s="253"/>
      <c r="EZ1432" s="253"/>
      <c r="FA1432" s="253"/>
      <c r="FB1432" s="253"/>
      <c r="FC1432" s="253"/>
      <c r="FD1432" s="253"/>
      <c r="FE1432" s="253"/>
      <c r="FF1432" s="253"/>
      <c r="FG1432" s="253"/>
      <c r="FH1432" s="253"/>
      <c r="FI1432" s="253"/>
      <c r="FJ1432" s="253"/>
      <c r="FK1432" s="253"/>
      <c r="FL1432" s="253"/>
      <c r="FM1432" s="253"/>
      <c r="FN1432" s="253"/>
      <c r="FO1432" s="253"/>
      <c r="FP1432" s="253"/>
      <c r="FQ1432" s="253"/>
      <c r="FR1432" s="253"/>
      <c r="FS1432" s="253"/>
      <c r="FT1432" s="253"/>
      <c r="FU1432" s="253"/>
      <c r="FV1432" s="253"/>
      <c r="FW1432" s="253"/>
      <c r="FX1432" s="253"/>
      <c r="FY1432" s="253"/>
      <c r="FZ1432" s="253"/>
      <c r="GA1432" s="253"/>
      <c r="GB1432" s="253"/>
      <c r="GC1432" s="253"/>
      <c r="GD1432" s="253"/>
      <c r="GE1432" s="253"/>
      <c r="GF1432" s="253"/>
      <c r="GG1432" s="253"/>
      <c r="GH1432" s="253"/>
      <c r="GI1432" s="253"/>
      <c r="GJ1432" s="253"/>
      <c r="GK1432" s="253"/>
      <c r="GL1432" s="253"/>
      <c r="GM1432" s="253"/>
      <c r="GN1432" s="253"/>
      <c r="GO1432" s="253"/>
      <c r="GP1432" s="253"/>
      <c r="GQ1432" s="253"/>
      <c r="GR1432" s="253"/>
      <c r="GS1432" s="253"/>
      <c r="GT1432" s="253"/>
      <c r="GU1432" s="253"/>
      <c r="GV1432" s="253"/>
      <c r="GW1432" s="253"/>
      <c r="GX1432" s="253"/>
      <c r="GY1432" s="253"/>
      <c r="GZ1432" s="253"/>
      <c r="HA1432" s="253"/>
      <c r="HB1432" s="253"/>
      <c r="HC1432" s="253"/>
      <c r="HD1432" s="253"/>
      <c r="HE1432" s="253"/>
      <c r="HF1432" s="253"/>
      <c r="HG1432" s="253"/>
      <c r="HH1432" s="253"/>
      <c r="HI1432" s="253"/>
      <c r="HJ1432" s="253"/>
      <c r="HK1432" s="253"/>
      <c r="HL1432" s="253"/>
      <c r="HM1432" s="253"/>
      <c r="HN1432" s="253"/>
      <c r="HO1432" s="253"/>
      <c r="HP1432" s="253"/>
      <c r="HQ1432" s="253"/>
      <c r="HR1432" s="253"/>
      <c r="HS1432" s="253"/>
      <c r="HT1432" s="253"/>
      <c r="HU1432" s="253"/>
      <c r="HV1432" s="253"/>
      <c r="HW1432" s="253"/>
      <c r="HX1432" s="253"/>
      <c r="HY1432" s="253"/>
      <c r="HZ1432" s="253"/>
      <c r="IA1432" s="253"/>
      <c r="IB1432" s="253"/>
      <c r="IC1432" s="253"/>
      <c r="ID1432" s="253"/>
      <c r="IE1432" s="253"/>
      <c r="IF1432" s="253"/>
      <c r="IG1432" s="253"/>
      <c r="IH1432" s="253"/>
      <c r="II1432" s="253"/>
      <c r="IJ1432" s="253"/>
      <c r="IK1432" s="253"/>
      <c r="IL1432" s="253"/>
      <c r="IM1432" s="253"/>
      <c r="IN1432" s="253"/>
      <c r="IO1432" s="253"/>
      <c r="IP1432" s="253"/>
      <c r="IQ1432" s="253"/>
      <c r="IR1432" s="253"/>
      <c r="IS1432" s="253"/>
      <c r="IT1432" s="253"/>
      <c r="IU1432" s="253"/>
      <c r="IV1432" s="253"/>
      <c r="IW1432" s="253"/>
      <c r="IX1432" s="253"/>
      <c r="IY1432" s="253"/>
      <c r="IZ1432" s="253"/>
      <c r="JA1432" s="253"/>
      <c r="JB1432" s="253"/>
      <c r="JC1432" s="253"/>
      <c r="JD1432" s="253"/>
      <c r="JE1432" s="253"/>
    </row>
    <row r="1433" spans="1:265" s="1185" customFormat="1" ht="63" x14ac:dyDescent="0.25">
      <c r="A1433" s="414"/>
      <c r="B1433" s="414">
        <v>1</v>
      </c>
      <c r="C1433" s="885" t="s">
        <v>298</v>
      </c>
      <c r="D1433" s="335"/>
      <c r="E1433" s="336"/>
      <c r="F1433" s="2369">
        <f t="shared" si="542"/>
        <v>9564</v>
      </c>
      <c r="G1433" s="1054">
        <f t="shared" si="542"/>
        <v>3985</v>
      </c>
      <c r="H1433" s="1054">
        <f t="shared" si="542"/>
        <v>883</v>
      </c>
      <c r="I1433" s="2382">
        <f t="shared" si="542"/>
        <v>22.158092848180676</v>
      </c>
      <c r="J1433" s="3163"/>
      <c r="K1433" s="3163"/>
      <c r="L1433" s="3164"/>
      <c r="M1433" s="3164"/>
      <c r="N1433" s="3164"/>
      <c r="O1433" s="3164"/>
      <c r="P1433" s="3164"/>
      <c r="Q1433" s="3164"/>
      <c r="R1433" s="3159">
        <f t="shared" ref="R1433:AE1433" si="546">R1362</f>
        <v>0</v>
      </c>
      <c r="S1433" s="3159">
        <f t="shared" ref="S1433:T1433" si="547">S1362</f>
        <v>0</v>
      </c>
      <c r="T1433" s="3159">
        <f t="shared" si="547"/>
        <v>0</v>
      </c>
      <c r="U1433" s="3159">
        <f t="shared" ref="U1433:V1433" si="548">U1362</f>
        <v>0</v>
      </c>
      <c r="V1433" s="3159">
        <f t="shared" si="548"/>
        <v>0</v>
      </c>
      <c r="W1433" s="618">
        <f t="shared" si="546"/>
        <v>0</v>
      </c>
      <c r="X1433" s="3159">
        <f t="shared" si="546"/>
        <v>0</v>
      </c>
      <c r="Y1433" s="1513">
        <f t="shared" si="546"/>
        <v>0</v>
      </c>
      <c r="Z1433" s="3159">
        <f t="shared" si="546"/>
        <v>0</v>
      </c>
      <c r="AA1433" s="3159">
        <f t="shared" si="546"/>
        <v>0</v>
      </c>
      <c r="AB1433" s="3336">
        <f t="shared" si="546"/>
        <v>0</v>
      </c>
      <c r="AC1433" s="3336">
        <f t="shared" si="546"/>
        <v>0</v>
      </c>
      <c r="AD1433" s="3159">
        <f t="shared" si="546"/>
        <v>0</v>
      </c>
      <c r="AE1433" s="1274">
        <f t="shared" si="546"/>
        <v>0</v>
      </c>
      <c r="AF1433" s="1265">
        <f>AF1362</f>
        <v>0</v>
      </c>
      <c r="AG1433" s="2761"/>
      <c r="AH1433" s="3665"/>
      <c r="AI1433" s="253"/>
      <c r="AJ1433" s="253"/>
      <c r="AK1433" s="253"/>
      <c r="AL1433" s="253"/>
      <c r="AM1433" s="253"/>
      <c r="AN1433" s="253"/>
      <c r="AO1433" s="253"/>
      <c r="AP1433" s="253"/>
      <c r="AQ1433" s="253"/>
      <c r="AR1433" s="253"/>
      <c r="AS1433" s="253"/>
      <c r="AT1433" s="253"/>
      <c r="AU1433" s="253"/>
      <c r="AV1433" s="253"/>
      <c r="AW1433" s="253"/>
      <c r="AX1433" s="253"/>
      <c r="AY1433" s="253"/>
      <c r="AZ1433" s="253"/>
      <c r="BA1433" s="253"/>
      <c r="BB1433" s="253"/>
      <c r="BC1433" s="253"/>
      <c r="BD1433" s="253"/>
      <c r="BE1433" s="253"/>
      <c r="BF1433" s="253"/>
      <c r="BG1433" s="253"/>
      <c r="BH1433" s="253"/>
      <c r="BI1433" s="253"/>
      <c r="BJ1433" s="253"/>
      <c r="BK1433" s="253"/>
      <c r="BL1433" s="253"/>
      <c r="BM1433" s="253"/>
      <c r="BN1433" s="253"/>
      <c r="BO1433" s="253"/>
      <c r="BP1433" s="253"/>
      <c r="BQ1433" s="253"/>
      <c r="BR1433" s="253"/>
      <c r="BS1433" s="253"/>
      <c r="BT1433" s="253"/>
      <c r="BU1433" s="253"/>
      <c r="BV1433" s="253"/>
      <c r="BW1433" s="253"/>
      <c r="BX1433" s="253"/>
      <c r="BY1433" s="253"/>
      <c r="BZ1433" s="253"/>
      <c r="CA1433" s="253"/>
      <c r="CB1433" s="253"/>
      <c r="CC1433" s="253"/>
      <c r="CD1433" s="253"/>
      <c r="CE1433" s="253"/>
      <c r="CF1433" s="253"/>
      <c r="CG1433" s="253"/>
      <c r="CH1433" s="253"/>
      <c r="CI1433" s="253"/>
      <c r="CJ1433" s="253"/>
      <c r="CK1433" s="253"/>
      <c r="CL1433" s="253"/>
      <c r="CM1433" s="253"/>
      <c r="CN1433" s="253"/>
      <c r="CO1433" s="253"/>
      <c r="CP1433" s="253"/>
      <c r="CQ1433" s="253"/>
      <c r="CR1433" s="253"/>
      <c r="CS1433" s="253"/>
      <c r="CT1433" s="253"/>
      <c r="CU1433" s="253"/>
      <c r="CV1433" s="253"/>
      <c r="CW1433" s="253"/>
      <c r="CX1433" s="253"/>
      <c r="CY1433" s="253"/>
      <c r="CZ1433" s="253"/>
      <c r="DA1433" s="253"/>
      <c r="DB1433" s="253"/>
      <c r="DC1433" s="253"/>
      <c r="DD1433" s="253"/>
      <c r="DE1433" s="253"/>
      <c r="DF1433" s="253"/>
      <c r="DG1433" s="253"/>
      <c r="DH1433" s="253"/>
      <c r="DI1433" s="253"/>
      <c r="DJ1433" s="253"/>
      <c r="DK1433" s="253"/>
      <c r="DL1433" s="253"/>
      <c r="DM1433" s="253"/>
      <c r="DN1433" s="253"/>
      <c r="DO1433" s="253"/>
      <c r="DP1433" s="253"/>
      <c r="DQ1433" s="253"/>
      <c r="DR1433" s="253"/>
      <c r="DS1433" s="253"/>
      <c r="DT1433" s="253"/>
      <c r="DU1433" s="253"/>
      <c r="DV1433" s="253"/>
      <c r="DW1433" s="253"/>
      <c r="DX1433" s="253"/>
      <c r="DY1433" s="253"/>
      <c r="DZ1433" s="253"/>
      <c r="EA1433" s="253"/>
      <c r="EB1433" s="253"/>
      <c r="EC1433" s="253"/>
      <c r="ED1433" s="253"/>
      <c r="EE1433" s="253"/>
      <c r="EF1433" s="253"/>
      <c r="EG1433" s="253"/>
      <c r="EH1433" s="253"/>
      <c r="EI1433" s="253"/>
      <c r="EJ1433" s="253"/>
      <c r="EK1433" s="253"/>
      <c r="EL1433" s="253"/>
      <c r="EM1433" s="253"/>
      <c r="EN1433" s="253"/>
      <c r="EO1433" s="253"/>
      <c r="EP1433" s="253"/>
      <c r="EQ1433" s="253"/>
      <c r="ER1433" s="253"/>
      <c r="ES1433" s="253"/>
      <c r="ET1433" s="253"/>
      <c r="EU1433" s="253"/>
      <c r="EV1433" s="253"/>
      <c r="EW1433" s="253"/>
      <c r="EX1433" s="253"/>
      <c r="EY1433" s="253"/>
      <c r="EZ1433" s="253"/>
      <c r="FA1433" s="253"/>
      <c r="FB1433" s="253"/>
      <c r="FC1433" s="253"/>
      <c r="FD1433" s="253"/>
      <c r="FE1433" s="253"/>
      <c r="FF1433" s="253"/>
      <c r="FG1433" s="253"/>
      <c r="FH1433" s="253"/>
      <c r="FI1433" s="253"/>
      <c r="FJ1433" s="253"/>
      <c r="FK1433" s="253"/>
      <c r="FL1433" s="253"/>
      <c r="FM1433" s="253"/>
      <c r="FN1433" s="253"/>
      <c r="FO1433" s="253"/>
      <c r="FP1433" s="253"/>
      <c r="FQ1433" s="253"/>
      <c r="FR1433" s="253"/>
      <c r="FS1433" s="253"/>
      <c r="FT1433" s="253"/>
      <c r="FU1433" s="253"/>
      <c r="FV1433" s="253"/>
      <c r="FW1433" s="253"/>
      <c r="FX1433" s="253"/>
      <c r="FY1433" s="253"/>
      <c r="FZ1433" s="253"/>
      <c r="GA1433" s="253"/>
      <c r="GB1433" s="253"/>
      <c r="GC1433" s="253"/>
      <c r="GD1433" s="253"/>
      <c r="GE1433" s="253"/>
      <c r="GF1433" s="253"/>
      <c r="GG1433" s="253"/>
      <c r="GH1433" s="253"/>
      <c r="GI1433" s="253"/>
      <c r="GJ1433" s="253"/>
      <c r="GK1433" s="253"/>
      <c r="GL1433" s="253"/>
      <c r="GM1433" s="253"/>
      <c r="GN1433" s="253"/>
      <c r="GO1433" s="253"/>
      <c r="GP1433" s="253"/>
      <c r="GQ1433" s="253"/>
      <c r="GR1433" s="253"/>
      <c r="GS1433" s="253"/>
      <c r="GT1433" s="253"/>
      <c r="GU1433" s="253"/>
      <c r="GV1433" s="253"/>
      <c r="GW1433" s="253"/>
      <c r="GX1433" s="253"/>
      <c r="GY1433" s="253"/>
      <c r="GZ1433" s="253"/>
      <c r="HA1433" s="253"/>
      <c r="HB1433" s="253"/>
      <c r="HC1433" s="253"/>
      <c r="HD1433" s="253"/>
      <c r="HE1433" s="253"/>
      <c r="HF1433" s="253"/>
      <c r="HG1433" s="253"/>
      <c r="HH1433" s="253"/>
      <c r="HI1433" s="253"/>
      <c r="HJ1433" s="253"/>
      <c r="HK1433" s="253"/>
      <c r="HL1433" s="253"/>
      <c r="HM1433" s="253"/>
      <c r="HN1433" s="253"/>
      <c r="HO1433" s="253"/>
      <c r="HP1433" s="253"/>
      <c r="HQ1433" s="253"/>
      <c r="HR1433" s="253"/>
      <c r="HS1433" s="253"/>
      <c r="HT1433" s="253"/>
      <c r="HU1433" s="253"/>
      <c r="HV1433" s="253"/>
      <c r="HW1433" s="253"/>
      <c r="HX1433" s="253"/>
      <c r="HY1433" s="253"/>
      <c r="HZ1433" s="253"/>
      <c r="IA1433" s="253"/>
      <c r="IB1433" s="253"/>
      <c r="IC1433" s="253"/>
      <c r="ID1433" s="253"/>
      <c r="IE1433" s="253"/>
      <c r="IF1433" s="253"/>
      <c r="IG1433" s="253"/>
      <c r="IH1433" s="253"/>
      <c r="II1433" s="253"/>
      <c r="IJ1433" s="253"/>
      <c r="IK1433" s="253"/>
      <c r="IL1433" s="253"/>
      <c r="IM1433" s="253"/>
      <c r="IN1433" s="253"/>
      <c r="IO1433" s="253"/>
      <c r="IP1433" s="253"/>
      <c r="IQ1433" s="253"/>
      <c r="IR1433" s="253"/>
      <c r="IS1433" s="253"/>
      <c r="IT1433" s="253"/>
      <c r="IU1433" s="253"/>
      <c r="IV1433" s="253"/>
      <c r="IW1433" s="253"/>
      <c r="IX1433" s="253"/>
      <c r="IY1433" s="253"/>
      <c r="IZ1433" s="253"/>
      <c r="JA1433" s="253"/>
      <c r="JB1433" s="253"/>
      <c r="JC1433" s="253"/>
      <c r="JD1433" s="253"/>
      <c r="JE1433" s="253"/>
    </row>
    <row r="1434" spans="1:265" s="1185" customFormat="1" ht="30" x14ac:dyDescent="0.25">
      <c r="A1434" s="414"/>
      <c r="B1434" s="414">
        <v>1</v>
      </c>
      <c r="C1434" s="875" t="s">
        <v>299</v>
      </c>
      <c r="D1434" s="335"/>
      <c r="E1434" s="336"/>
      <c r="F1434" s="2369">
        <f t="shared" si="542"/>
        <v>4406</v>
      </c>
      <c r="G1434" s="1054">
        <f t="shared" si="542"/>
        <v>1835.8333333333335</v>
      </c>
      <c r="H1434" s="1054">
        <f t="shared" si="542"/>
        <v>670</v>
      </c>
      <c r="I1434" s="2382">
        <f t="shared" si="542"/>
        <v>36.495687698592825</v>
      </c>
      <c r="J1434" s="3163"/>
      <c r="K1434" s="3163"/>
      <c r="L1434" s="3164"/>
      <c r="M1434" s="3164"/>
      <c r="N1434" s="3164"/>
      <c r="O1434" s="3164"/>
      <c r="P1434" s="3164"/>
      <c r="Q1434" s="3164"/>
      <c r="R1434" s="3159"/>
      <c r="S1434" s="3159"/>
      <c r="T1434" s="3159"/>
      <c r="U1434" s="3159"/>
      <c r="V1434" s="3159"/>
      <c r="W1434" s="618"/>
      <c r="X1434" s="3159"/>
      <c r="Y1434" s="1513"/>
      <c r="Z1434" s="3159"/>
      <c r="AA1434" s="3159"/>
      <c r="AB1434" s="3336"/>
      <c r="AC1434" s="3336"/>
      <c r="AD1434" s="3159"/>
      <c r="AE1434" s="1274">
        <f t="shared" ref="AE1434" si="549">AE1363</f>
        <v>0</v>
      </c>
      <c r="AF1434" s="1265"/>
      <c r="AG1434" s="2761"/>
      <c r="AH1434" s="3665"/>
      <c r="AI1434" s="253"/>
      <c r="AJ1434" s="253"/>
      <c r="AK1434" s="253"/>
      <c r="AL1434" s="253"/>
      <c r="AM1434" s="253"/>
      <c r="AN1434" s="253"/>
      <c r="AO1434" s="253"/>
      <c r="AP1434" s="253"/>
      <c r="AQ1434" s="253"/>
      <c r="AR1434" s="253"/>
      <c r="AS1434" s="253"/>
      <c r="AT1434" s="253"/>
      <c r="AU1434" s="253"/>
      <c r="AV1434" s="253"/>
      <c r="AW1434" s="253"/>
      <c r="AX1434" s="253"/>
      <c r="AY1434" s="253"/>
      <c r="AZ1434" s="253"/>
      <c r="BA1434" s="253"/>
      <c r="BB1434" s="253"/>
      <c r="BC1434" s="253"/>
      <c r="BD1434" s="253"/>
      <c r="BE1434" s="253"/>
      <c r="BF1434" s="253"/>
      <c r="BG1434" s="253"/>
      <c r="BH1434" s="253"/>
      <c r="BI1434" s="253"/>
      <c r="BJ1434" s="253"/>
      <c r="BK1434" s="253"/>
      <c r="BL1434" s="253"/>
      <c r="BM1434" s="253"/>
      <c r="BN1434" s="253"/>
      <c r="BO1434" s="253"/>
      <c r="BP1434" s="253"/>
      <c r="BQ1434" s="253"/>
      <c r="BR1434" s="253"/>
      <c r="BS1434" s="253"/>
      <c r="BT1434" s="253"/>
      <c r="BU1434" s="253"/>
      <c r="BV1434" s="253"/>
      <c r="BW1434" s="253"/>
      <c r="BX1434" s="253"/>
      <c r="BY1434" s="253"/>
      <c r="BZ1434" s="253"/>
      <c r="CA1434" s="253"/>
      <c r="CB1434" s="253"/>
      <c r="CC1434" s="253"/>
      <c r="CD1434" s="253"/>
      <c r="CE1434" s="253"/>
      <c r="CF1434" s="253"/>
      <c r="CG1434" s="253"/>
      <c r="CH1434" s="253"/>
      <c r="CI1434" s="253"/>
      <c r="CJ1434" s="253"/>
      <c r="CK1434" s="253"/>
      <c r="CL1434" s="253"/>
      <c r="CM1434" s="253"/>
      <c r="CN1434" s="253"/>
      <c r="CO1434" s="253"/>
      <c r="CP1434" s="253"/>
      <c r="CQ1434" s="253"/>
      <c r="CR1434" s="253"/>
      <c r="CS1434" s="253"/>
      <c r="CT1434" s="253"/>
      <c r="CU1434" s="253"/>
      <c r="CV1434" s="253"/>
      <c r="CW1434" s="253"/>
      <c r="CX1434" s="253"/>
      <c r="CY1434" s="253"/>
      <c r="CZ1434" s="253"/>
      <c r="DA1434" s="253"/>
      <c r="DB1434" s="253"/>
      <c r="DC1434" s="253"/>
      <c r="DD1434" s="253"/>
      <c r="DE1434" s="253"/>
      <c r="DF1434" s="253"/>
      <c r="DG1434" s="253"/>
      <c r="DH1434" s="253"/>
      <c r="DI1434" s="253"/>
      <c r="DJ1434" s="253"/>
      <c r="DK1434" s="253"/>
      <c r="DL1434" s="253"/>
      <c r="DM1434" s="253"/>
      <c r="DN1434" s="253"/>
      <c r="DO1434" s="253"/>
      <c r="DP1434" s="253"/>
      <c r="DQ1434" s="253"/>
      <c r="DR1434" s="253"/>
      <c r="DS1434" s="253"/>
      <c r="DT1434" s="253"/>
      <c r="DU1434" s="253"/>
      <c r="DV1434" s="253"/>
      <c r="DW1434" s="253"/>
      <c r="DX1434" s="253"/>
      <c r="DY1434" s="253"/>
      <c r="DZ1434" s="253"/>
      <c r="EA1434" s="253"/>
      <c r="EB1434" s="253"/>
      <c r="EC1434" s="253"/>
      <c r="ED1434" s="253"/>
      <c r="EE1434" s="253"/>
      <c r="EF1434" s="253"/>
      <c r="EG1434" s="253"/>
      <c r="EH1434" s="253"/>
      <c r="EI1434" s="253"/>
      <c r="EJ1434" s="253"/>
      <c r="EK1434" s="253"/>
      <c r="EL1434" s="253"/>
      <c r="EM1434" s="253"/>
      <c r="EN1434" s="253"/>
      <c r="EO1434" s="253"/>
      <c r="EP1434" s="253"/>
      <c r="EQ1434" s="253"/>
      <c r="ER1434" s="253"/>
      <c r="ES1434" s="253"/>
      <c r="ET1434" s="253"/>
      <c r="EU1434" s="253"/>
      <c r="EV1434" s="253"/>
      <c r="EW1434" s="253"/>
      <c r="EX1434" s="253"/>
      <c r="EY1434" s="253"/>
      <c r="EZ1434" s="253"/>
      <c r="FA1434" s="253"/>
      <c r="FB1434" s="253"/>
      <c r="FC1434" s="253"/>
      <c r="FD1434" s="253"/>
      <c r="FE1434" s="253"/>
      <c r="FF1434" s="253"/>
      <c r="FG1434" s="253"/>
      <c r="FH1434" s="253"/>
      <c r="FI1434" s="253"/>
      <c r="FJ1434" s="253"/>
      <c r="FK1434" s="253"/>
      <c r="FL1434" s="253"/>
      <c r="FM1434" s="253"/>
      <c r="FN1434" s="253"/>
      <c r="FO1434" s="253"/>
      <c r="FP1434" s="253"/>
      <c r="FQ1434" s="253"/>
      <c r="FR1434" s="253"/>
      <c r="FS1434" s="253"/>
      <c r="FT1434" s="253"/>
      <c r="FU1434" s="253"/>
      <c r="FV1434" s="253"/>
      <c r="FW1434" s="253"/>
      <c r="FX1434" s="253"/>
      <c r="FY1434" s="253"/>
      <c r="FZ1434" s="253"/>
      <c r="GA1434" s="253"/>
      <c r="GB1434" s="253"/>
      <c r="GC1434" s="253"/>
      <c r="GD1434" s="253"/>
      <c r="GE1434" s="253"/>
      <c r="GF1434" s="253"/>
      <c r="GG1434" s="253"/>
      <c r="GH1434" s="253"/>
      <c r="GI1434" s="253"/>
      <c r="GJ1434" s="253"/>
      <c r="GK1434" s="253"/>
      <c r="GL1434" s="253"/>
      <c r="GM1434" s="253"/>
      <c r="GN1434" s="253"/>
      <c r="GO1434" s="253"/>
      <c r="GP1434" s="253"/>
      <c r="GQ1434" s="253"/>
      <c r="GR1434" s="253"/>
      <c r="GS1434" s="253"/>
      <c r="GT1434" s="253"/>
      <c r="GU1434" s="253"/>
      <c r="GV1434" s="253"/>
      <c r="GW1434" s="253"/>
      <c r="GX1434" s="253"/>
      <c r="GY1434" s="253"/>
      <c r="GZ1434" s="253"/>
      <c r="HA1434" s="253"/>
      <c r="HB1434" s="253"/>
      <c r="HC1434" s="253"/>
      <c r="HD1434" s="253"/>
      <c r="HE1434" s="253"/>
      <c r="HF1434" s="253"/>
      <c r="HG1434" s="253"/>
      <c r="HH1434" s="253"/>
      <c r="HI1434" s="253"/>
      <c r="HJ1434" s="253"/>
      <c r="HK1434" s="253"/>
      <c r="HL1434" s="253"/>
      <c r="HM1434" s="253"/>
      <c r="HN1434" s="253"/>
      <c r="HO1434" s="253"/>
      <c r="HP1434" s="253"/>
      <c r="HQ1434" s="253"/>
      <c r="HR1434" s="253"/>
      <c r="HS1434" s="253"/>
      <c r="HT1434" s="253"/>
      <c r="HU1434" s="253"/>
      <c r="HV1434" s="253"/>
      <c r="HW1434" s="253"/>
      <c r="HX1434" s="253"/>
      <c r="HY1434" s="253"/>
      <c r="HZ1434" s="253"/>
      <c r="IA1434" s="253"/>
      <c r="IB1434" s="253"/>
      <c r="IC1434" s="253"/>
      <c r="ID1434" s="253"/>
      <c r="IE1434" s="253"/>
      <c r="IF1434" s="253"/>
      <c r="IG1434" s="253"/>
      <c r="IH1434" s="253"/>
      <c r="II1434" s="253"/>
      <c r="IJ1434" s="253"/>
      <c r="IK1434" s="253"/>
      <c r="IL1434" s="253"/>
      <c r="IM1434" s="253"/>
      <c r="IN1434" s="253"/>
      <c r="IO1434" s="253"/>
      <c r="IP1434" s="253"/>
      <c r="IQ1434" s="253"/>
      <c r="IR1434" s="253"/>
      <c r="IS1434" s="253"/>
      <c r="IT1434" s="253"/>
      <c r="IU1434" s="253"/>
      <c r="IV1434" s="253"/>
      <c r="IW1434" s="253"/>
      <c r="IX1434" s="253"/>
      <c r="IY1434" s="253"/>
      <c r="IZ1434" s="253"/>
      <c r="JA1434" s="253"/>
      <c r="JB1434" s="253"/>
      <c r="JC1434" s="253"/>
      <c r="JD1434" s="253"/>
      <c r="JE1434" s="253"/>
    </row>
    <row r="1435" spans="1:265" s="1185" customFormat="1" ht="30" x14ac:dyDescent="0.25">
      <c r="A1435" s="414"/>
      <c r="B1435" s="414">
        <v>1</v>
      </c>
      <c r="C1435" s="877" t="s">
        <v>300</v>
      </c>
      <c r="D1435" s="335"/>
      <c r="E1435" s="336"/>
      <c r="F1435" s="2369">
        <f t="shared" si="542"/>
        <v>4256</v>
      </c>
      <c r="G1435" s="1054">
        <f t="shared" si="542"/>
        <v>1773.3333333333335</v>
      </c>
      <c r="H1435" s="1054">
        <f t="shared" si="542"/>
        <v>643</v>
      </c>
      <c r="I1435" s="2382">
        <f t="shared" si="542"/>
        <v>36.2593984962406</v>
      </c>
      <c r="J1435" s="3163"/>
      <c r="K1435" s="3163"/>
      <c r="L1435" s="3164"/>
      <c r="M1435" s="3164"/>
      <c r="N1435" s="3164"/>
      <c r="O1435" s="3164"/>
      <c r="P1435" s="3164"/>
      <c r="Q1435" s="3164"/>
      <c r="R1435" s="3159"/>
      <c r="S1435" s="3159"/>
      <c r="T1435" s="3159"/>
      <c r="U1435" s="3159"/>
      <c r="V1435" s="3159"/>
      <c r="W1435" s="618"/>
      <c r="X1435" s="3159"/>
      <c r="Y1435" s="1513"/>
      <c r="Z1435" s="3159"/>
      <c r="AA1435" s="3159"/>
      <c r="AB1435" s="3336"/>
      <c r="AC1435" s="3336"/>
      <c r="AD1435" s="3159"/>
      <c r="AE1435" s="1274">
        <f t="shared" ref="AE1435" si="550">AE1364</f>
        <v>0</v>
      </c>
      <c r="AF1435" s="1265"/>
      <c r="AG1435" s="2761"/>
      <c r="AH1435" s="3665"/>
      <c r="AI1435" s="253"/>
      <c r="AJ1435" s="253"/>
      <c r="AK1435" s="253"/>
      <c r="AL1435" s="253"/>
      <c r="AM1435" s="253"/>
      <c r="AN1435" s="253"/>
      <c r="AO1435" s="253"/>
      <c r="AP1435" s="253"/>
      <c r="AQ1435" s="253"/>
      <c r="AR1435" s="253"/>
      <c r="AS1435" s="253"/>
      <c r="AT1435" s="253"/>
      <c r="AU1435" s="253"/>
      <c r="AV1435" s="253"/>
      <c r="AW1435" s="253"/>
      <c r="AX1435" s="253"/>
      <c r="AY1435" s="253"/>
      <c r="AZ1435" s="253"/>
      <c r="BA1435" s="253"/>
      <c r="BB1435" s="253"/>
      <c r="BC1435" s="253"/>
      <c r="BD1435" s="253"/>
      <c r="BE1435" s="253"/>
      <c r="BF1435" s="253"/>
      <c r="BG1435" s="253"/>
      <c r="BH1435" s="253"/>
      <c r="BI1435" s="253"/>
      <c r="BJ1435" s="253"/>
      <c r="BK1435" s="253"/>
      <c r="BL1435" s="253"/>
      <c r="BM1435" s="253"/>
      <c r="BN1435" s="253"/>
      <c r="BO1435" s="253"/>
      <c r="BP1435" s="253"/>
      <c r="BQ1435" s="253"/>
      <c r="BR1435" s="253"/>
      <c r="BS1435" s="253"/>
      <c r="BT1435" s="253"/>
      <c r="BU1435" s="253"/>
      <c r="BV1435" s="253"/>
      <c r="BW1435" s="253"/>
      <c r="BX1435" s="253"/>
      <c r="BY1435" s="253"/>
      <c r="BZ1435" s="253"/>
      <c r="CA1435" s="253"/>
      <c r="CB1435" s="253"/>
      <c r="CC1435" s="253"/>
      <c r="CD1435" s="253"/>
      <c r="CE1435" s="253"/>
      <c r="CF1435" s="253"/>
      <c r="CG1435" s="253"/>
      <c r="CH1435" s="253"/>
      <c r="CI1435" s="253"/>
      <c r="CJ1435" s="253"/>
      <c r="CK1435" s="253"/>
      <c r="CL1435" s="253"/>
      <c r="CM1435" s="253"/>
      <c r="CN1435" s="253"/>
      <c r="CO1435" s="253"/>
      <c r="CP1435" s="253"/>
      <c r="CQ1435" s="253"/>
      <c r="CR1435" s="253"/>
      <c r="CS1435" s="253"/>
      <c r="CT1435" s="253"/>
      <c r="CU1435" s="253"/>
      <c r="CV1435" s="253"/>
      <c r="CW1435" s="253"/>
      <c r="CX1435" s="253"/>
      <c r="CY1435" s="253"/>
      <c r="CZ1435" s="253"/>
      <c r="DA1435" s="253"/>
      <c r="DB1435" s="253"/>
      <c r="DC1435" s="253"/>
      <c r="DD1435" s="253"/>
      <c r="DE1435" s="253"/>
      <c r="DF1435" s="253"/>
      <c r="DG1435" s="253"/>
      <c r="DH1435" s="253"/>
      <c r="DI1435" s="253"/>
      <c r="DJ1435" s="253"/>
      <c r="DK1435" s="253"/>
      <c r="DL1435" s="253"/>
      <c r="DM1435" s="253"/>
      <c r="DN1435" s="253"/>
      <c r="DO1435" s="253"/>
      <c r="DP1435" s="253"/>
      <c r="DQ1435" s="253"/>
      <c r="DR1435" s="253"/>
      <c r="DS1435" s="253"/>
      <c r="DT1435" s="253"/>
      <c r="DU1435" s="253"/>
      <c r="DV1435" s="253"/>
      <c r="DW1435" s="253"/>
      <c r="DX1435" s="253"/>
      <c r="DY1435" s="253"/>
      <c r="DZ1435" s="253"/>
      <c r="EA1435" s="253"/>
      <c r="EB1435" s="253"/>
      <c r="EC1435" s="253"/>
      <c r="ED1435" s="253"/>
      <c r="EE1435" s="253"/>
      <c r="EF1435" s="253"/>
      <c r="EG1435" s="253"/>
      <c r="EH1435" s="253"/>
      <c r="EI1435" s="253"/>
      <c r="EJ1435" s="253"/>
      <c r="EK1435" s="253"/>
      <c r="EL1435" s="253"/>
      <c r="EM1435" s="253"/>
      <c r="EN1435" s="253"/>
      <c r="EO1435" s="253"/>
      <c r="EP1435" s="253"/>
      <c r="EQ1435" s="253"/>
      <c r="ER1435" s="253"/>
      <c r="ES1435" s="253"/>
      <c r="ET1435" s="253"/>
      <c r="EU1435" s="253"/>
      <c r="EV1435" s="253"/>
      <c r="EW1435" s="253"/>
      <c r="EX1435" s="253"/>
      <c r="EY1435" s="253"/>
      <c r="EZ1435" s="253"/>
      <c r="FA1435" s="253"/>
      <c r="FB1435" s="253"/>
      <c r="FC1435" s="253"/>
      <c r="FD1435" s="253"/>
      <c r="FE1435" s="253"/>
      <c r="FF1435" s="253"/>
      <c r="FG1435" s="253"/>
      <c r="FH1435" s="253"/>
      <c r="FI1435" s="253"/>
      <c r="FJ1435" s="253"/>
      <c r="FK1435" s="253"/>
      <c r="FL1435" s="253"/>
      <c r="FM1435" s="253"/>
      <c r="FN1435" s="253"/>
      <c r="FO1435" s="253"/>
      <c r="FP1435" s="253"/>
      <c r="FQ1435" s="253"/>
      <c r="FR1435" s="253"/>
      <c r="FS1435" s="253"/>
      <c r="FT1435" s="253"/>
      <c r="FU1435" s="253"/>
      <c r="FV1435" s="253"/>
      <c r="FW1435" s="253"/>
      <c r="FX1435" s="253"/>
      <c r="FY1435" s="253"/>
      <c r="FZ1435" s="253"/>
      <c r="GA1435" s="253"/>
      <c r="GB1435" s="253"/>
      <c r="GC1435" s="253"/>
      <c r="GD1435" s="253"/>
      <c r="GE1435" s="253"/>
      <c r="GF1435" s="253"/>
      <c r="GG1435" s="253"/>
      <c r="GH1435" s="253"/>
      <c r="GI1435" s="253"/>
      <c r="GJ1435" s="253"/>
      <c r="GK1435" s="253"/>
      <c r="GL1435" s="253"/>
      <c r="GM1435" s="253"/>
      <c r="GN1435" s="253"/>
      <c r="GO1435" s="253"/>
      <c r="GP1435" s="253"/>
      <c r="GQ1435" s="253"/>
      <c r="GR1435" s="253"/>
      <c r="GS1435" s="253"/>
      <c r="GT1435" s="253"/>
      <c r="GU1435" s="253"/>
      <c r="GV1435" s="253"/>
      <c r="GW1435" s="253"/>
      <c r="GX1435" s="253"/>
      <c r="GY1435" s="253"/>
      <c r="GZ1435" s="253"/>
      <c r="HA1435" s="253"/>
      <c r="HB1435" s="253"/>
      <c r="HC1435" s="253"/>
      <c r="HD1435" s="253"/>
      <c r="HE1435" s="253"/>
      <c r="HF1435" s="253"/>
      <c r="HG1435" s="253"/>
      <c r="HH1435" s="253"/>
      <c r="HI1435" s="253"/>
      <c r="HJ1435" s="253"/>
      <c r="HK1435" s="253"/>
      <c r="HL1435" s="253"/>
      <c r="HM1435" s="253"/>
      <c r="HN1435" s="253"/>
      <c r="HO1435" s="253"/>
      <c r="HP1435" s="253"/>
      <c r="HQ1435" s="253"/>
      <c r="HR1435" s="253"/>
      <c r="HS1435" s="253"/>
      <c r="HT1435" s="253"/>
      <c r="HU1435" s="253"/>
      <c r="HV1435" s="253"/>
      <c r="HW1435" s="253"/>
      <c r="HX1435" s="253"/>
      <c r="HY1435" s="253"/>
      <c r="HZ1435" s="253"/>
      <c r="IA1435" s="253"/>
      <c r="IB1435" s="253"/>
      <c r="IC1435" s="253"/>
      <c r="ID1435" s="253"/>
      <c r="IE1435" s="253"/>
      <c r="IF1435" s="253"/>
      <c r="IG1435" s="253"/>
      <c r="IH1435" s="253"/>
      <c r="II1435" s="253"/>
      <c r="IJ1435" s="253"/>
      <c r="IK1435" s="253"/>
      <c r="IL1435" s="253"/>
      <c r="IM1435" s="253"/>
      <c r="IN1435" s="253"/>
      <c r="IO1435" s="253"/>
      <c r="IP1435" s="253"/>
      <c r="IQ1435" s="253"/>
      <c r="IR1435" s="253"/>
      <c r="IS1435" s="253"/>
      <c r="IT1435" s="253"/>
      <c r="IU1435" s="253"/>
      <c r="IV1435" s="253"/>
      <c r="IW1435" s="253"/>
      <c r="IX1435" s="253"/>
      <c r="IY1435" s="253"/>
      <c r="IZ1435" s="253"/>
      <c r="JA1435" s="253"/>
      <c r="JB1435" s="253"/>
      <c r="JC1435" s="253"/>
      <c r="JD1435" s="253"/>
      <c r="JE1435" s="253"/>
    </row>
    <row r="1436" spans="1:265" s="1185" customFormat="1" ht="60" x14ac:dyDescent="0.25">
      <c r="A1436" s="414"/>
      <c r="B1436" s="414">
        <v>1</v>
      </c>
      <c r="C1436" s="886" t="s">
        <v>301</v>
      </c>
      <c r="D1436" s="335"/>
      <c r="E1436" s="336"/>
      <c r="F1436" s="2369">
        <f t="shared" si="542"/>
        <v>0</v>
      </c>
      <c r="G1436" s="1054">
        <f t="shared" si="542"/>
        <v>0</v>
      </c>
      <c r="H1436" s="1054">
        <f t="shared" si="542"/>
        <v>0</v>
      </c>
      <c r="I1436" s="2382">
        <f t="shared" si="542"/>
        <v>0</v>
      </c>
      <c r="J1436" s="3163"/>
      <c r="K1436" s="3163"/>
      <c r="L1436" s="3164"/>
      <c r="M1436" s="3164"/>
      <c r="N1436" s="3164"/>
      <c r="O1436" s="3164"/>
      <c r="P1436" s="3164"/>
      <c r="Q1436" s="3164"/>
      <c r="R1436" s="3159"/>
      <c r="S1436" s="3159"/>
      <c r="T1436" s="3159"/>
      <c r="U1436" s="3159"/>
      <c r="V1436" s="3159"/>
      <c r="W1436" s="618"/>
      <c r="X1436" s="3159"/>
      <c r="Y1436" s="1513"/>
      <c r="Z1436" s="3159"/>
      <c r="AA1436" s="3159"/>
      <c r="AB1436" s="3336"/>
      <c r="AC1436" s="3336"/>
      <c r="AD1436" s="3159"/>
      <c r="AE1436" s="1274">
        <f t="shared" ref="AE1436" si="551">AE1365</f>
        <v>0</v>
      </c>
      <c r="AF1436" s="1265"/>
      <c r="AG1436" s="2761"/>
      <c r="AH1436" s="3665"/>
      <c r="AI1436" s="253"/>
      <c r="AJ1436" s="253"/>
      <c r="AK1436" s="253"/>
      <c r="AL1436" s="253"/>
      <c r="AM1436" s="253"/>
      <c r="AN1436" s="253"/>
      <c r="AO1436" s="253"/>
      <c r="AP1436" s="253"/>
      <c r="AQ1436" s="253"/>
      <c r="AR1436" s="253"/>
      <c r="AS1436" s="253"/>
      <c r="AT1436" s="253"/>
      <c r="AU1436" s="253"/>
      <c r="AV1436" s="253"/>
      <c r="AW1436" s="253"/>
      <c r="AX1436" s="253"/>
      <c r="AY1436" s="253"/>
      <c r="AZ1436" s="253"/>
      <c r="BA1436" s="253"/>
      <c r="BB1436" s="253"/>
      <c r="BC1436" s="253"/>
      <c r="BD1436" s="253"/>
      <c r="BE1436" s="253"/>
      <c r="BF1436" s="253"/>
      <c r="BG1436" s="253"/>
      <c r="BH1436" s="253"/>
      <c r="BI1436" s="253"/>
      <c r="BJ1436" s="253"/>
      <c r="BK1436" s="253"/>
      <c r="BL1436" s="253"/>
      <c r="BM1436" s="253"/>
      <c r="BN1436" s="253"/>
      <c r="BO1436" s="253"/>
      <c r="BP1436" s="253"/>
      <c r="BQ1436" s="253"/>
      <c r="BR1436" s="253"/>
      <c r="BS1436" s="253"/>
      <c r="BT1436" s="253"/>
      <c r="BU1436" s="253"/>
      <c r="BV1436" s="253"/>
      <c r="BW1436" s="253"/>
      <c r="BX1436" s="253"/>
      <c r="BY1436" s="253"/>
      <c r="BZ1436" s="253"/>
      <c r="CA1436" s="253"/>
      <c r="CB1436" s="253"/>
      <c r="CC1436" s="253"/>
      <c r="CD1436" s="253"/>
      <c r="CE1436" s="253"/>
      <c r="CF1436" s="253"/>
      <c r="CG1436" s="253"/>
      <c r="CH1436" s="253"/>
      <c r="CI1436" s="253"/>
      <c r="CJ1436" s="253"/>
      <c r="CK1436" s="253"/>
      <c r="CL1436" s="253"/>
      <c r="CM1436" s="253"/>
      <c r="CN1436" s="253"/>
      <c r="CO1436" s="253"/>
      <c r="CP1436" s="253"/>
      <c r="CQ1436" s="253"/>
      <c r="CR1436" s="253"/>
      <c r="CS1436" s="253"/>
      <c r="CT1436" s="253"/>
      <c r="CU1436" s="253"/>
      <c r="CV1436" s="253"/>
      <c r="CW1436" s="253"/>
      <c r="CX1436" s="253"/>
      <c r="CY1436" s="253"/>
      <c r="CZ1436" s="253"/>
      <c r="DA1436" s="253"/>
      <c r="DB1436" s="253"/>
      <c r="DC1436" s="253"/>
      <c r="DD1436" s="253"/>
      <c r="DE1436" s="253"/>
      <c r="DF1436" s="253"/>
      <c r="DG1436" s="253"/>
      <c r="DH1436" s="253"/>
      <c r="DI1436" s="253"/>
      <c r="DJ1436" s="253"/>
      <c r="DK1436" s="253"/>
      <c r="DL1436" s="253"/>
      <c r="DM1436" s="253"/>
      <c r="DN1436" s="253"/>
      <c r="DO1436" s="253"/>
      <c r="DP1436" s="253"/>
      <c r="DQ1436" s="253"/>
      <c r="DR1436" s="253"/>
      <c r="DS1436" s="253"/>
      <c r="DT1436" s="253"/>
      <c r="DU1436" s="253"/>
      <c r="DV1436" s="253"/>
      <c r="DW1436" s="253"/>
      <c r="DX1436" s="253"/>
      <c r="DY1436" s="253"/>
      <c r="DZ1436" s="253"/>
      <c r="EA1436" s="253"/>
      <c r="EB1436" s="253"/>
      <c r="EC1436" s="253"/>
      <c r="ED1436" s="253"/>
      <c r="EE1436" s="253"/>
      <c r="EF1436" s="253"/>
      <c r="EG1436" s="253"/>
      <c r="EH1436" s="253"/>
      <c r="EI1436" s="253"/>
      <c r="EJ1436" s="253"/>
      <c r="EK1436" s="253"/>
      <c r="EL1436" s="253"/>
      <c r="EM1436" s="253"/>
      <c r="EN1436" s="253"/>
      <c r="EO1436" s="253"/>
      <c r="EP1436" s="253"/>
      <c r="EQ1436" s="253"/>
      <c r="ER1436" s="253"/>
      <c r="ES1436" s="253"/>
      <c r="ET1436" s="253"/>
      <c r="EU1436" s="253"/>
      <c r="EV1436" s="253"/>
      <c r="EW1436" s="253"/>
      <c r="EX1436" s="253"/>
      <c r="EY1436" s="253"/>
      <c r="EZ1436" s="253"/>
      <c r="FA1436" s="253"/>
      <c r="FB1436" s="253"/>
      <c r="FC1436" s="253"/>
      <c r="FD1436" s="253"/>
      <c r="FE1436" s="253"/>
      <c r="FF1436" s="253"/>
      <c r="FG1436" s="253"/>
      <c r="FH1436" s="253"/>
      <c r="FI1436" s="253"/>
      <c r="FJ1436" s="253"/>
      <c r="FK1436" s="253"/>
      <c r="FL1436" s="253"/>
      <c r="FM1436" s="253"/>
      <c r="FN1436" s="253"/>
      <c r="FO1436" s="253"/>
      <c r="FP1436" s="253"/>
      <c r="FQ1436" s="253"/>
      <c r="FR1436" s="253"/>
      <c r="FS1436" s="253"/>
      <c r="FT1436" s="253"/>
      <c r="FU1436" s="253"/>
      <c r="FV1436" s="253"/>
      <c r="FW1436" s="253"/>
      <c r="FX1436" s="253"/>
      <c r="FY1436" s="253"/>
      <c r="FZ1436" s="253"/>
      <c r="GA1436" s="253"/>
      <c r="GB1436" s="253"/>
      <c r="GC1436" s="253"/>
      <c r="GD1436" s="253"/>
      <c r="GE1436" s="253"/>
      <c r="GF1436" s="253"/>
      <c r="GG1436" s="253"/>
      <c r="GH1436" s="253"/>
      <c r="GI1436" s="253"/>
      <c r="GJ1436" s="253"/>
      <c r="GK1436" s="253"/>
      <c r="GL1436" s="253"/>
      <c r="GM1436" s="253"/>
      <c r="GN1436" s="253"/>
      <c r="GO1436" s="253"/>
      <c r="GP1436" s="253"/>
      <c r="GQ1436" s="253"/>
      <c r="GR1436" s="253"/>
      <c r="GS1436" s="253"/>
      <c r="GT1436" s="253"/>
      <c r="GU1436" s="253"/>
      <c r="GV1436" s="253"/>
      <c r="GW1436" s="253"/>
      <c r="GX1436" s="253"/>
      <c r="GY1436" s="253"/>
      <c r="GZ1436" s="253"/>
      <c r="HA1436" s="253"/>
      <c r="HB1436" s="253"/>
      <c r="HC1436" s="253"/>
      <c r="HD1436" s="253"/>
      <c r="HE1436" s="253"/>
      <c r="HF1436" s="253"/>
      <c r="HG1436" s="253"/>
      <c r="HH1436" s="253"/>
      <c r="HI1436" s="253"/>
      <c r="HJ1436" s="253"/>
      <c r="HK1436" s="253"/>
      <c r="HL1436" s="253"/>
      <c r="HM1436" s="253"/>
      <c r="HN1436" s="253"/>
      <c r="HO1436" s="253"/>
      <c r="HP1436" s="253"/>
      <c r="HQ1436" s="253"/>
      <c r="HR1436" s="253"/>
      <c r="HS1436" s="253"/>
      <c r="HT1436" s="253"/>
      <c r="HU1436" s="253"/>
      <c r="HV1436" s="253"/>
      <c r="HW1436" s="253"/>
      <c r="HX1436" s="253"/>
      <c r="HY1436" s="253"/>
      <c r="HZ1436" s="253"/>
      <c r="IA1436" s="253"/>
      <c r="IB1436" s="253"/>
      <c r="IC1436" s="253"/>
      <c r="ID1436" s="253"/>
      <c r="IE1436" s="253"/>
      <c r="IF1436" s="253"/>
      <c r="IG1436" s="253"/>
      <c r="IH1436" s="253"/>
      <c r="II1436" s="253"/>
      <c r="IJ1436" s="253"/>
      <c r="IK1436" s="253"/>
      <c r="IL1436" s="253"/>
      <c r="IM1436" s="253"/>
      <c r="IN1436" s="253"/>
      <c r="IO1436" s="253"/>
      <c r="IP1436" s="253"/>
      <c r="IQ1436" s="253"/>
      <c r="IR1436" s="253"/>
      <c r="IS1436" s="253"/>
      <c r="IT1436" s="253"/>
      <c r="IU1436" s="253"/>
      <c r="IV1436" s="253"/>
      <c r="IW1436" s="253"/>
      <c r="IX1436" s="253"/>
      <c r="IY1436" s="253"/>
      <c r="IZ1436" s="253"/>
      <c r="JA1436" s="253"/>
      <c r="JB1436" s="253"/>
      <c r="JC1436" s="253"/>
      <c r="JD1436" s="253"/>
      <c r="JE1436" s="253"/>
    </row>
    <row r="1437" spans="1:265" s="1185" customFormat="1" ht="45" x14ac:dyDescent="0.25">
      <c r="A1437" s="414"/>
      <c r="B1437" s="414">
        <v>1</v>
      </c>
      <c r="C1437" s="878" t="s">
        <v>302</v>
      </c>
      <c r="D1437" s="335"/>
      <c r="E1437" s="336"/>
      <c r="F1437" s="2369">
        <f t="shared" si="542"/>
        <v>19</v>
      </c>
      <c r="G1437" s="1054">
        <f t="shared" si="542"/>
        <v>7.9166666666666661</v>
      </c>
      <c r="H1437" s="1054">
        <f t="shared" si="542"/>
        <v>10</v>
      </c>
      <c r="I1437" s="2382">
        <f t="shared" si="542"/>
        <v>126.31578947368422</v>
      </c>
      <c r="J1437" s="3163"/>
      <c r="K1437" s="3163"/>
      <c r="L1437" s="3164"/>
      <c r="M1437" s="3164"/>
      <c r="N1437" s="3164"/>
      <c r="O1437" s="3164"/>
      <c r="P1437" s="3164"/>
      <c r="Q1437" s="3164"/>
      <c r="R1437" s="3159"/>
      <c r="S1437" s="3159"/>
      <c r="T1437" s="3159"/>
      <c r="U1437" s="3159"/>
      <c r="V1437" s="3159"/>
      <c r="W1437" s="618"/>
      <c r="X1437" s="3159"/>
      <c r="Y1437" s="1513"/>
      <c r="Z1437" s="3159"/>
      <c r="AA1437" s="3159"/>
      <c r="AB1437" s="3336"/>
      <c r="AC1437" s="3336"/>
      <c r="AD1437" s="3159"/>
      <c r="AE1437" s="1274">
        <f t="shared" ref="AE1437" si="552">AE1366</f>
        <v>0</v>
      </c>
      <c r="AF1437" s="1265"/>
      <c r="AG1437" s="2761"/>
      <c r="AH1437" s="3665"/>
      <c r="AI1437" s="253"/>
      <c r="AJ1437" s="253"/>
      <c r="AK1437" s="253"/>
      <c r="AL1437" s="253"/>
      <c r="AM1437" s="253"/>
      <c r="AN1437" s="253"/>
      <c r="AO1437" s="253"/>
      <c r="AP1437" s="253"/>
      <c r="AQ1437" s="253"/>
      <c r="AR1437" s="253"/>
      <c r="AS1437" s="253"/>
      <c r="AT1437" s="253"/>
      <c r="AU1437" s="253"/>
      <c r="AV1437" s="253"/>
      <c r="AW1437" s="253"/>
      <c r="AX1437" s="253"/>
      <c r="AY1437" s="253"/>
      <c r="AZ1437" s="253"/>
      <c r="BA1437" s="253"/>
      <c r="BB1437" s="253"/>
      <c r="BC1437" s="253"/>
      <c r="BD1437" s="253"/>
      <c r="BE1437" s="253"/>
      <c r="BF1437" s="253"/>
      <c r="BG1437" s="253"/>
      <c r="BH1437" s="253"/>
      <c r="BI1437" s="253"/>
      <c r="BJ1437" s="253"/>
      <c r="BK1437" s="253"/>
      <c r="BL1437" s="253"/>
      <c r="BM1437" s="253"/>
      <c r="BN1437" s="253"/>
      <c r="BO1437" s="253"/>
      <c r="BP1437" s="253"/>
      <c r="BQ1437" s="253"/>
      <c r="BR1437" s="253"/>
      <c r="BS1437" s="253"/>
      <c r="BT1437" s="253"/>
      <c r="BU1437" s="253"/>
      <c r="BV1437" s="253"/>
      <c r="BW1437" s="253"/>
      <c r="BX1437" s="253"/>
      <c r="BY1437" s="253"/>
      <c r="BZ1437" s="253"/>
      <c r="CA1437" s="253"/>
      <c r="CB1437" s="253"/>
      <c r="CC1437" s="253"/>
      <c r="CD1437" s="253"/>
      <c r="CE1437" s="253"/>
      <c r="CF1437" s="253"/>
      <c r="CG1437" s="253"/>
      <c r="CH1437" s="253"/>
      <c r="CI1437" s="253"/>
      <c r="CJ1437" s="253"/>
      <c r="CK1437" s="253"/>
      <c r="CL1437" s="253"/>
      <c r="CM1437" s="253"/>
      <c r="CN1437" s="253"/>
      <c r="CO1437" s="253"/>
      <c r="CP1437" s="253"/>
      <c r="CQ1437" s="253"/>
      <c r="CR1437" s="253"/>
      <c r="CS1437" s="253"/>
      <c r="CT1437" s="253"/>
      <c r="CU1437" s="253"/>
      <c r="CV1437" s="253"/>
      <c r="CW1437" s="253"/>
      <c r="CX1437" s="253"/>
      <c r="CY1437" s="253"/>
      <c r="CZ1437" s="253"/>
      <c r="DA1437" s="253"/>
      <c r="DB1437" s="253"/>
      <c r="DC1437" s="253"/>
      <c r="DD1437" s="253"/>
      <c r="DE1437" s="253"/>
      <c r="DF1437" s="253"/>
      <c r="DG1437" s="253"/>
      <c r="DH1437" s="253"/>
      <c r="DI1437" s="253"/>
      <c r="DJ1437" s="253"/>
      <c r="DK1437" s="253"/>
      <c r="DL1437" s="253"/>
      <c r="DM1437" s="253"/>
      <c r="DN1437" s="253"/>
      <c r="DO1437" s="253"/>
      <c r="DP1437" s="253"/>
      <c r="DQ1437" s="253"/>
      <c r="DR1437" s="253"/>
      <c r="DS1437" s="253"/>
      <c r="DT1437" s="253"/>
      <c r="DU1437" s="253"/>
      <c r="DV1437" s="253"/>
      <c r="DW1437" s="253"/>
      <c r="DX1437" s="253"/>
      <c r="DY1437" s="253"/>
      <c r="DZ1437" s="253"/>
      <c r="EA1437" s="253"/>
      <c r="EB1437" s="253"/>
      <c r="EC1437" s="253"/>
      <c r="ED1437" s="253"/>
      <c r="EE1437" s="253"/>
      <c r="EF1437" s="253"/>
      <c r="EG1437" s="253"/>
      <c r="EH1437" s="253"/>
      <c r="EI1437" s="253"/>
      <c r="EJ1437" s="253"/>
      <c r="EK1437" s="253"/>
      <c r="EL1437" s="253"/>
      <c r="EM1437" s="253"/>
      <c r="EN1437" s="253"/>
      <c r="EO1437" s="253"/>
      <c r="EP1437" s="253"/>
      <c r="EQ1437" s="253"/>
      <c r="ER1437" s="253"/>
      <c r="ES1437" s="253"/>
      <c r="ET1437" s="253"/>
      <c r="EU1437" s="253"/>
      <c r="EV1437" s="253"/>
      <c r="EW1437" s="253"/>
      <c r="EX1437" s="253"/>
      <c r="EY1437" s="253"/>
      <c r="EZ1437" s="253"/>
      <c r="FA1437" s="253"/>
      <c r="FB1437" s="253"/>
      <c r="FC1437" s="253"/>
      <c r="FD1437" s="253"/>
      <c r="FE1437" s="253"/>
      <c r="FF1437" s="253"/>
      <c r="FG1437" s="253"/>
      <c r="FH1437" s="253"/>
      <c r="FI1437" s="253"/>
      <c r="FJ1437" s="253"/>
      <c r="FK1437" s="253"/>
      <c r="FL1437" s="253"/>
      <c r="FM1437" s="253"/>
      <c r="FN1437" s="253"/>
      <c r="FO1437" s="253"/>
      <c r="FP1437" s="253"/>
      <c r="FQ1437" s="253"/>
      <c r="FR1437" s="253"/>
      <c r="FS1437" s="253"/>
      <c r="FT1437" s="253"/>
      <c r="FU1437" s="253"/>
      <c r="FV1437" s="253"/>
      <c r="FW1437" s="253"/>
      <c r="FX1437" s="253"/>
      <c r="FY1437" s="253"/>
      <c r="FZ1437" s="253"/>
      <c r="GA1437" s="253"/>
      <c r="GB1437" s="253"/>
      <c r="GC1437" s="253"/>
      <c r="GD1437" s="253"/>
      <c r="GE1437" s="253"/>
      <c r="GF1437" s="253"/>
      <c r="GG1437" s="253"/>
      <c r="GH1437" s="253"/>
      <c r="GI1437" s="253"/>
      <c r="GJ1437" s="253"/>
      <c r="GK1437" s="253"/>
      <c r="GL1437" s="253"/>
      <c r="GM1437" s="253"/>
      <c r="GN1437" s="253"/>
      <c r="GO1437" s="253"/>
      <c r="GP1437" s="253"/>
      <c r="GQ1437" s="253"/>
      <c r="GR1437" s="253"/>
      <c r="GS1437" s="253"/>
      <c r="GT1437" s="253"/>
      <c r="GU1437" s="253"/>
      <c r="GV1437" s="253"/>
      <c r="GW1437" s="253"/>
      <c r="GX1437" s="253"/>
      <c r="GY1437" s="253"/>
      <c r="GZ1437" s="253"/>
      <c r="HA1437" s="253"/>
      <c r="HB1437" s="253"/>
      <c r="HC1437" s="253"/>
      <c r="HD1437" s="253"/>
      <c r="HE1437" s="253"/>
      <c r="HF1437" s="253"/>
      <c r="HG1437" s="253"/>
      <c r="HH1437" s="253"/>
      <c r="HI1437" s="253"/>
      <c r="HJ1437" s="253"/>
      <c r="HK1437" s="253"/>
      <c r="HL1437" s="253"/>
      <c r="HM1437" s="253"/>
      <c r="HN1437" s="253"/>
      <c r="HO1437" s="253"/>
      <c r="HP1437" s="253"/>
      <c r="HQ1437" s="253"/>
      <c r="HR1437" s="253"/>
      <c r="HS1437" s="253"/>
      <c r="HT1437" s="253"/>
      <c r="HU1437" s="253"/>
      <c r="HV1437" s="253"/>
      <c r="HW1437" s="253"/>
      <c r="HX1437" s="253"/>
      <c r="HY1437" s="253"/>
      <c r="HZ1437" s="253"/>
      <c r="IA1437" s="253"/>
      <c r="IB1437" s="253"/>
      <c r="IC1437" s="253"/>
      <c r="ID1437" s="253"/>
      <c r="IE1437" s="253"/>
      <c r="IF1437" s="253"/>
      <c r="IG1437" s="253"/>
      <c r="IH1437" s="253"/>
      <c r="II1437" s="253"/>
      <c r="IJ1437" s="253"/>
      <c r="IK1437" s="253"/>
      <c r="IL1437" s="253"/>
      <c r="IM1437" s="253"/>
      <c r="IN1437" s="253"/>
      <c r="IO1437" s="253"/>
      <c r="IP1437" s="253"/>
      <c r="IQ1437" s="253"/>
      <c r="IR1437" s="253"/>
      <c r="IS1437" s="253"/>
      <c r="IT1437" s="253"/>
      <c r="IU1437" s="253"/>
      <c r="IV1437" s="253"/>
      <c r="IW1437" s="253"/>
      <c r="IX1437" s="253"/>
      <c r="IY1437" s="253"/>
      <c r="IZ1437" s="253"/>
      <c r="JA1437" s="253"/>
      <c r="JB1437" s="253"/>
      <c r="JC1437" s="253"/>
      <c r="JD1437" s="253"/>
      <c r="JE1437" s="253"/>
    </row>
    <row r="1438" spans="1:265" s="1185" customFormat="1" ht="30" x14ac:dyDescent="0.25">
      <c r="A1438" s="414"/>
      <c r="B1438" s="414">
        <v>1</v>
      </c>
      <c r="C1438" s="878" t="s">
        <v>303</v>
      </c>
      <c r="D1438" s="335"/>
      <c r="E1438" s="336"/>
      <c r="F1438" s="2369">
        <f t="shared" si="542"/>
        <v>131</v>
      </c>
      <c r="G1438" s="1054">
        <f t="shared" si="542"/>
        <v>54.583333333333329</v>
      </c>
      <c r="H1438" s="1054">
        <f t="shared" si="542"/>
        <v>17</v>
      </c>
      <c r="I1438" s="2382">
        <f t="shared" si="542"/>
        <v>31.145038167938932</v>
      </c>
      <c r="J1438" s="3163"/>
      <c r="K1438" s="3163"/>
      <c r="L1438" s="3164"/>
      <c r="M1438" s="3164"/>
      <c r="N1438" s="3164"/>
      <c r="O1438" s="3164"/>
      <c r="P1438" s="3164"/>
      <c r="Q1438" s="3164"/>
      <c r="R1438" s="3159"/>
      <c r="S1438" s="3159"/>
      <c r="T1438" s="3159"/>
      <c r="U1438" s="3159"/>
      <c r="V1438" s="3159"/>
      <c r="W1438" s="618"/>
      <c r="X1438" s="3159"/>
      <c r="Y1438" s="1513"/>
      <c r="Z1438" s="3159"/>
      <c r="AA1438" s="3159"/>
      <c r="AB1438" s="3336"/>
      <c r="AC1438" s="3336"/>
      <c r="AD1438" s="3159"/>
      <c r="AE1438" s="1274">
        <f t="shared" ref="AE1438" si="553">AE1367</f>
        <v>0</v>
      </c>
      <c r="AF1438" s="1265"/>
      <c r="AG1438" s="2761"/>
      <c r="AH1438" s="3665"/>
      <c r="AI1438" s="253"/>
      <c r="AJ1438" s="253"/>
      <c r="AK1438" s="253"/>
      <c r="AL1438" s="253"/>
      <c r="AM1438" s="253"/>
      <c r="AN1438" s="253"/>
      <c r="AO1438" s="253"/>
      <c r="AP1438" s="253"/>
      <c r="AQ1438" s="253"/>
      <c r="AR1438" s="253"/>
      <c r="AS1438" s="253"/>
      <c r="AT1438" s="253"/>
      <c r="AU1438" s="253"/>
      <c r="AV1438" s="253"/>
      <c r="AW1438" s="253"/>
      <c r="AX1438" s="253"/>
      <c r="AY1438" s="253"/>
      <c r="AZ1438" s="253"/>
      <c r="BA1438" s="253"/>
      <c r="BB1438" s="253"/>
      <c r="BC1438" s="253"/>
      <c r="BD1438" s="253"/>
      <c r="BE1438" s="253"/>
      <c r="BF1438" s="253"/>
      <c r="BG1438" s="253"/>
      <c r="BH1438" s="253"/>
      <c r="BI1438" s="253"/>
      <c r="BJ1438" s="253"/>
      <c r="BK1438" s="253"/>
      <c r="BL1438" s="253"/>
      <c r="BM1438" s="253"/>
      <c r="BN1438" s="253"/>
      <c r="BO1438" s="253"/>
      <c r="BP1438" s="253"/>
      <c r="BQ1438" s="253"/>
      <c r="BR1438" s="253"/>
      <c r="BS1438" s="253"/>
      <c r="BT1438" s="253"/>
      <c r="BU1438" s="253"/>
      <c r="BV1438" s="253"/>
      <c r="BW1438" s="253"/>
      <c r="BX1438" s="253"/>
      <c r="BY1438" s="253"/>
      <c r="BZ1438" s="253"/>
      <c r="CA1438" s="253"/>
      <c r="CB1438" s="253"/>
      <c r="CC1438" s="253"/>
      <c r="CD1438" s="253"/>
      <c r="CE1438" s="253"/>
      <c r="CF1438" s="253"/>
      <c r="CG1438" s="253"/>
      <c r="CH1438" s="253"/>
      <c r="CI1438" s="253"/>
      <c r="CJ1438" s="253"/>
      <c r="CK1438" s="253"/>
      <c r="CL1438" s="253"/>
      <c r="CM1438" s="253"/>
      <c r="CN1438" s="253"/>
      <c r="CO1438" s="253"/>
      <c r="CP1438" s="253"/>
      <c r="CQ1438" s="253"/>
      <c r="CR1438" s="253"/>
      <c r="CS1438" s="253"/>
      <c r="CT1438" s="253"/>
      <c r="CU1438" s="253"/>
      <c r="CV1438" s="253"/>
      <c r="CW1438" s="253"/>
      <c r="CX1438" s="253"/>
      <c r="CY1438" s="253"/>
      <c r="CZ1438" s="253"/>
      <c r="DA1438" s="253"/>
      <c r="DB1438" s="253"/>
      <c r="DC1438" s="253"/>
      <c r="DD1438" s="253"/>
      <c r="DE1438" s="253"/>
      <c r="DF1438" s="253"/>
      <c r="DG1438" s="253"/>
      <c r="DH1438" s="253"/>
      <c r="DI1438" s="253"/>
      <c r="DJ1438" s="253"/>
      <c r="DK1438" s="253"/>
      <c r="DL1438" s="253"/>
      <c r="DM1438" s="253"/>
      <c r="DN1438" s="253"/>
      <c r="DO1438" s="253"/>
      <c r="DP1438" s="253"/>
      <c r="DQ1438" s="253"/>
      <c r="DR1438" s="253"/>
      <c r="DS1438" s="253"/>
      <c r="DT1438" s="253"/>
      <c r="DU1438" s="253"/>
      <c r="DV1438" s="253"/>
      <c r="DW1438" s="253"/>
      <c r="DX1438" s="253"/>
      <c r="DY1438" s="253"/>
      <c r="DZ1438" s="253"/>
      <c r="EA1438" s="253"/>
      <c r="EB1438" s="253"/>
      <c r="EC1438" s="253"/>
      <c r="ED1438" s="253"/>
      <c r="EE1438" s="253"/>
      <c r="EF1438" s="253"/>
      <c r="EG1438" s="253"/>
      <c r="EH1438" s="253"/>
      <c r="EI1438" s="253"/>
      <c r="EJ1438" s="253"/>
      <c r="EK1438" s="253"/>
      <c r="EL1438" s="253"/>
      <c r="EM1438" s="253"/>
      <c r="EN1438" s="253"/>
      <c r="EO1438" s="253"/>
      <c r="EP1438" s="253"/>
      <c r="EQ1438" s="253"/>
      <c r="ER1438" s="253"/>
      <c r="ES1438" s="253"/>
      <c r="ET1438" s="253"/>
      <c r="EU1438" s="253"/>
      <c r="EV1438" s="253"/>
      <c r="EW1438" s="253"/>
      <c r="EX1438" s="253"/>
      <c r="EY1438" s="253"/>
      <c r="EZ1438" s="253"/>
      <c r="FA1438" s="253"/>
      <c r="FB1438" s="253"/>
      <c r="FC1438" s="253"/>
      <c r="FD1438" s="253"/>
      <c r="FE1438" s="253"/>
      <c r="FF1438" s="253"/>
      <c r="FG1438" s="253"/>
      <c r="FH1438" s="253"/>
      <c r="FI1438" s="253"/>
      <c r="FJ1438" s="253"/>
      <c r="FK1438" s="253"/>
      <c r="FL1438" s="253"/>
      <c r="FM1438" s="253"/>
      <c r="FN1438" s="253"/>
      <c r="FO1438" s="253"/>
      <c r="FP1438" s="253"/>
      <c r="FQ1438" s="253"/>
      <c r="FR1438" s="253"/>
      <c r="FS1438" s="253"/>
      <c r="FT1438" s="253"/>
      <c r="FU1438" s="253"/>
      <c r="FV1438" s="253"/>
      <c r="FW1438" s="253"/>
      <c r="FX1438" s="253"/>
      <c r="FY1438" s="253"/>
      <c r="FZ1438" s="253"/>
      <c r="GA1438" s="253"/>
      <c r="GB1438" s="253"/>
      <c r="GC1438" s="253"/>
      <c r="GD1438" s="253"/>
      <c r="GE1438" s="253"/>
      <c r="GF1438" s="253"/>
      <c r="GG1438" s="253"/>
      <c r="GH1438" s="253"/>
      <c r="GI1438" s="253"/>
      <c r="GJ1438" s="253"/>
      <c r="GK1438" s="253"/>
      <c r="GL1438" s="253"/>
      <c r="GM1438" s="253"/>
      <c r="GN1438" s="253"/>
      <c r="GO1438" s="253"/>
      <c r="GP1438" s="253"/>
      <c r="GQ1438" s="253"/>
      <c r="GR1438" s="253"/>
      <c r="GS1438" s="253"/>
      <c r="GT1438" s="253"/>
      <c r="GU1438" s="253"/>
      <c r="GV1438" s="253"/>
      <c r="GW1438" s="253"/>
      <c r="GX1438" s="253"/>
      <c r="GY1438" s="253"/>
      <c r="GZ1438" s="253"/>
      <c r="HA1438" s="253"/>
      <c r="HB1438" s="253"/>
      <c r="HC1438" s="253"/>
      <c r="HD1438" s="253"/>
      <c r="HE1438" s="253"/>
      <c r="HF1438" s="253"/>
      <c r="HG1438" s="253"/>
      <c r="HH1438" s="253"/>
      <c r="HI1438" s="253"/>
      <c r="HJ1438" s="253"/>
      <c r="HK1438" s="253"/>
      <c r="HL1438" s="253"/>
      <c r="HM1438" s="253"/>
      <c r="HN1438" s="253"/>
      <c r="HO1438" s="253"/>
      <c r="HP1438" s="253"/>
      <c r="HQ1438" s="253"/>
      <c r="HR1438" s="253"/>
      <c r="HS1438" s="253"/>
      <c r="HT1438" s="253"/>
      <c r="HU1438" s="253"/>
      <c r="HV1438" s="253"/>
      <c r="HW1438" s="253"/>
      <c r="HX1438" s="253"/>
      <c r="HY1438" s="253"/>
      <c r="HZ1438" s="253"/>
      <c r="IA1438" s="253"/>
      <c r="IB1438" s="253"/>
      <c r="IC1438" s="253"/>
      <c r="ID1438" s="253"/>
      <c r="IE1438" s="253"/>
      <c r="IF1438" s="253"/>
      <c r="IG1438" s="253"/>
      <c r="IH1438" s="253"/>
      <c r="II1438" s="253"/>
      <c r="IJ1438" s="253"/>
      <c r="IK1438" s="253"/>
      <c r="IL1438" s="253"/>
      <c r="IM1438" s="253"/>
      <c r="IN1438" s="253"/>
      <c r="IO1438" s="253"/>
      <c r="IP1438" s="253"/>
      <c r="IQ1438" s="253"/>
      <c r="IR1438" s="253"/>
      <c r="IS1438" s="253"/>
      <c r="IT1438" s="253"/>
      <c r="IU1438" s="253"/>
      <c r="IV1438" s="253"/>
      <c r="IW1438" s="253"/>
      <c r="IX1438" s="253"/>
      <c r="IY1438" s="253"/>
      <c r="IZ1438" s="253"/>
      <c r="JA1438" s="253"/>
      <c r="JB1438" s="253"/>
      <c r="JC1438" s="253"/>
      <c r="JD1438" s="253"/>
      <c r="JE1438" s="253"/>
    </row>
    <row r="1439" spans="1:265" s="1185" customFormat="1" ht="45" x14ac:dyDescent="0.25">
      <c r="A1439" s="414"/>
      <c r="B1439" s="414">
        <v>1</v>
      </c>
      <c r="C1439" s="887" t="s">
        <v>304</v>
      </c>
      <c r="D1439" s="335"/>
      <c r="E1439" s="336"/>
      <c r="F1439" s="2369">
        <f t="shared" si="542"/>
        <v>5158</v>
      </c>
      <c r="G1439" s="1054">
        <f t="shared" si="542"/>
        <v>2149.1666666666665</v>
      </c>
      <c r="H1439" s="1054">
        <f t="shared" si="542"/>
        <v>213</v>
      </c>
      <c r="I1439" s="2382">
        <f t="shared" si="542"/>
        <v>9.9108181465684382</v>
      </c>
      <c r="J1439" s="3163"/>
      <c r="K1439" s="3163"/>
      <c r="L1439" s="3164"/>
      <c r="M1439" s="3164"/>
      <c r="N1439" s="3164"/>
      <c r="O1439" s="3164"/>
      <c r="P1439" s="3164"/>
      <c r="Q1439" s="3164"/>
      <c r="R1439" s="3159"/>
      <c r="S1439" s="3159"/>
      <c r="T1439" s="3159"/>
      <c r="U1439" s="3159"/>
      <c r="V1439" s="3159"/>
      <c r="W1439" s="618"/>
      <c r="X1439" s="3159"/>
      <c r="Y1439" s="1513"/>
      <c r="Z1439" s="3159"/>
      <c r="AA1439" s="3159"/>
      <c r="AB1439" s="3336"/>
      <c r="AC1439" s="3336"/>
      <c r="AD1439" s="3159"/>
      <c r="AE1439" s="1274">
        <f t="shared" ref="AE1439" si="554">AE1368</f>
        <v>0</v>
      </c>
      <c r="AF1439" s="1265"/>
      <c r="AG1439" s="2761"/>
      <c r="AH1439" s="3665"/>
      <c r="AI1439" s="253"/>
      <c r="AJ1439" s="253"/>
      <c r="AK1439" s="253"/>
      <c r="AL1439" s="253"/>
      <c r="AM1439" s="253"/>
      <c r="AN1439" s="253"/>
      <c r="AO1439" s="253"/>
      <c r="AP1439" s="253"/>
      <c r="AQ1439" s="253"/>
      <c r="AR1439" s="253"/>
      <c r="AS1439" s="253"/>
      <c r="AT1439" s="253"/>
      <c r="AU1439" s="253"/>
      <c r="AV1439" s="253"/>
      <c r="AW1439" s="253"/>
      <c r="AX1439" s="253"/>
      <c r="AY1439" s="253"/>
      <c r="AZ1439" s="253"/>
      <c r="BA1439" s="253"/>
      <c r="BB1439" s="253"/>
      <c r="BC1439" s="253"/>
      <c r="BD1439" s="253"/>
      <c r="BE1439" s="253"/>
      <c r="BF1439" s="253"/>
      <c r="BG1439" s="253"/>
      <c r="BH1439" s="253"/>
      <c r="BI1439" s="253"/>
      <c r="BJ1439" s="253"/>
      <c r="BK1439" s="253"/>
      <c r="BL1439" s="253"/>
      <c r="BM1439" s="253"/>
      <c r="BN1439" s="253"/>
      <c r="BO1439" s="253"/>
      <c r="BP1439" s="253"/>
      <c r="BQ1439" s="253"/>
      <c r="BR1439" s="253"/>
      <c r="BS1439" s="253"/>
      <c r="BT1439" s="253"/>
      <c r="BU1439" s="253"/>
      <c r="BV1439" s="253"/>
      <c r="BW1439" s="253"/>
      <c r="BX1439" s="253"/>
      <c r="BY1439" s="253"/>
      <c r="BZ1439" s="253"/>
      <c r="CA1439" s="253"/>
      <c r="CB1439" s="253"/>
      <c r="CC1439" s="253"/>
      <c r="CD1439" s="253"/>
      <c r="CE1439" s="253"/>
      <c r="CF1439" s="253"/>
      <c r="CG1439" s="253"/>
      <c r="CH1439" s="253"/>
      <c r="CI1439" s="253"/>
      <c r="CJ1439" s="253"/>
      <c r="CK1439" s="253"/>
      <c r="CL1439" s="253"/>
      <c r="CM1439" s="253"/>
      <c r="CN1439" s="253"/>
      <c r="CO1439" s="253"/>
      <c r="CP1439" s="253"/>
      <c r="CQ1439" s="253"/>
      <c r="CR1439" s="253"/>
      <c r="CS1439" s="253"/>
      <c r="CT1439" s="253"/>
      <c r="CU1439" s="253"/>
      <c r="CV1439" s="253"/>
      <c r="CW1439" s="253"/>
      <c r="CX1439" s="253"/>
      <c r="CY1439" s="253"/>
      <c r="CZ1439" s="253"/>
      <c r="DA1439" s="253"/>
      <c r="DB1439" s="253"/>
      <c r="DC1439" s="253"/>
      <c r="DD1439" s="253"/>
      <c r="DE1439" s="253"/>
      <c r="DF1439" s="253"/>
      <c r="DG1439" s="253"/>
      <c r="DH1439" s="253"/>
      <c r="DI1439" s="253"/>
      <c r="DJ1439" s="253"/>
      <c r="DK1439" s="253"/>
      <c r="DL1439" s="253"/>
      <c r="DM1439" s="253"/>
      <c r="DN1439" s="253"/>
      <c r="DO1439" s="253"/>
      <c r="DP1439" s="253"/>
      <c r="DQ1439" s="253"/>
      <c r="DR1439" s="253"/>
      <c r="DS1439" s="253"/>
      <c r="DT1439" s="253"/>
      <c r="DU1439" s="253"/>
      <c r="DV1439" s="253"/>
      <c r="DW1439" s="253"/>
      <c r="DX1439" s="253"/>
      <c r="DY1439" s="253"/>
      <c r="DZ1439" s="253"/>
      <c r="EA1439" s="253"/>
      <c r="EB1439" s="253"/>
      <c r="EC1439" s="253"/>
      <c r="ED1439" s="253"/>
      <c r="EE1439" s="253"/>
      <c r="EF1439" s="253"/>
      <c r="EG1439" s="253"/>
      <c r="EH1439" s="253"/>
      <c r="EI1439" s="253"/>
      <c r="EJ1439" s="253"/>
      <c r="EK1439" s="253"/>
      <c r="EL1439" s="253"/>
      <c r="EM1439" s="253"/>
      <c r="EN1439" s="253"/>
      <c r="EO1439" s="253"/>
      <c r="EP1439" s="253"/>
      <c r="EQ1439" s="253"/>
      <c r="ER1439" s="253"/>
      <c r="ES1439" s="253"/>
      <c r="ET1439" s="253"/>
      <c r="EU1439" s="253"/>
      <c r="EV1439" s="253"/>
      <c r="EW1439" s="253"/>
      <c r="EX1439" s="253"/>
      <c r="EY1439" s="253"/>
      <c r="EZ1439" s="253"/>
      <c r="FA1439" s="253"/>
      <c r="FB1439" s="253"/>
      <c r="FC1439" s="253"/>
      <c r="FD1439" s="253"/>
      <c r="FE1439" s="253"/>
      <c r="FF1439" s="253"/>
      <c r="FG1439" s="253"/>
      <c r="FH1439" s="253"/>
      <c r="FI1439" s="253"/>
      <c r="FJ1439" s="253"/>
      <c r="FK1439" s="253"/>
      <c r="FL1439" s="253"/>
      <c r="FM1439" s="253"/>
      <c r="FN1439" s="253"/>
      <c r="FO1439" s="253"/>
      <c r="FP1439" s="253"/>
      <c r="FQ1439" s="253"/>
      <c r="FR1439" s="253"/>
      <c r="FS1439" s="253"/>
      <c r="FT1439" s="253"/>
      <c r="FU1439" s="253"/>
      <c r="FV1439" s="253"/>
      <c r="FW1439" s="253"/>
      <c r="FX1439" s="253"/>
      <c r="FY1439" s="253"/>
      <c r="FZ1439" s="253"/>
      <c r="GA1439" s="253"/>
      <c r="GB1439" s="253"/>
      <c r="GC1439" s="253"/>
      <c r="GD1439" s="253"/>
      <c r="GE1439" s="253"/>
      <c r="GF1439" s="253"/>
      <c r="GG1439" s="253"/>
      <c r="GH1439" s="253"/>
      <c r="GI1439" s="253"/>
      <c r="GJ1439" s="253"/>
      <c r="GK1439" s="253"/>
      <c r="GL1439" s="253"/>
      <c r="GM1439" s="253"/>
      <c r="GN1439" s="253"/>
      <c r="GO1439" s="253"/>
      <c r="GP1439" s="253"/>
      <c r="GQ1439" s="253"/>
      <c r="GR1439" s="253"/>
      <c r="GS1439" s="253"/>
      <c r="GT1439" s="253"/>
      <c r="GU1439" s="253"/>
      <c r="GV1439" s="253"/>
      <c r="GW1439" s="253"/>
      <c r="GX1439" s="253"/>
      <c r="GY1439" s="253"/>
      <c r="GZ1439" s="253"/>
      <c r="HA1439" s="253"/>
      <c r="HB1439" s="253"/>
      <c r="HC1439" s="253"/>
      <c r="HD1439" s="253"/>
      <c r="HE1439" s="253"/>
      <c r="HF1439" s="253"/>
      <c r="HG1439" s="253"/>
      <c r="HH1439" s="253"/>
      <c r="HI1439" s="253"/>
      <c r="HJ1439" s="253"/>
      <c r="HK1439" s="253"/>
      <c r="HL1439" s="253"/>
      <c r="HM1439" s="253"/>
      <c r="HN1439" s="253"/>
      <c r="HO1439" s="253"/>
      <c r="HP1439" s="253"/>
      <c r="HQ1439" s="253"/>
      <c r="HR1439" s="253"/>
      <c r="HS1439" s="253"/>
      <c r="HT1439" s="253"/>
      <c r="HU1439" s="253"/>
      <c r="HV1439" s="253"/>
      <c r="HW1439" s="253"/>
      <c r="HX1439" s="253"/>
      <c r="HY1439" s="253"/>
      <c r="HZ1439" s="253"/>
      <c r="IA1439" s="253"/>
      <c r="IB1439" s="253"/>
      <c r="IC1439" s="253"/>
      <c r="ID1439" s="253"/>
      <c r="IE1439" s="253"/>
      <c r="IF1439" s="253"/>
      <c r="IG1439" s="253"/>
      <c r="IH1439" s="253"/>
      <c r="II1439" s="253"/>
      <c r="IJ1439" s="253"/>
      <c r="IK1439" s="253"/>
      <c r="IL1439" s="253"/>
      <c r="IM1439" s="253"/>
      <c r="IN1439" s="253"/>
      <c r="IO1439" s="253"/>
      <c r="IP1439" s="253"/>
      <c r="IQ1439" s="253"/>
      <c r="IR1439" s="253"/>
      <c r="IS1439" s="253"/>
      <c r="IT1439" s="253"/>
      <c r="IU1439" s="253"/>
      <c r="IV1439" s="253"/>
      <c r="IW1439" s="253"/>
      <c r="IX1439" s="253"/>
      <c r="IY1439" s="253"/>
      <c r="IZ1439" s="253"/>
      <c r="JA1439" s="253"/>
      <c r="JB1439" s="253"/>
      <c r="JC1439" s="253"/>
      <c r="JD1439" s="253"/>
      <c r="JE1439" s="253"/>
    </row>
    <row r="1440" spans="1:265" s="1185" customFormat="1" ht="45" x14ac:dyDescent="0.25">
      <c r="A1440" s="414"/>
      <c r="B1440" s="414">
        <v>1</v>
      </c>
      <c r="C1440" s="873" t="s">
        <v>305</v>
      </c>
      <c r="D1440" s="335"/>
      <c r="E1440" s="336"/>
      <c r="F1440" s="2369">
        <f t="shared" si="542"/>
        <v>1558</v>
      </c>
      <c r="G1440" s="1054">
        <f t="shared" si="542"/>
        <v>649.16666666666674</v>
      </c>
      <c r="H1440" s="1054">
        <f t="shared" si="542"/>
        <v>164</v>
      </c>
      <c r="I1440" s="2382">
        <f t="shared" si="542"/>
        <v>25.263157894736839</v>
      </c>
      <c r="J1440" s="3163"/>
      <c r="K1440" s="3163"/>
      <c r="L1440" s="3164"/>
      <c r="M1440" s="3164"/>
      <c r="N1440" s="3164"/>
      <c r="O1440" s="3164"/>
      <c r="P1440" s="3164"/>
      <c r="Q1440" s="3164"/>
      <c r="R1440" s="3159"/>
      <c r="S1440" s="3159"/>
      <c r="T1440" s="3159"/>
      <c r="U1440" s="3159"/>
      <c r="V1440" s="3159"/>
      <c r="W1440" s="618"/>
      <c r="X1440" s="3159"/>
      <c r="Y1440" s="1513"/>
      <c r="Z1440" s="3159"/>
      <c r="AA1440" s="3159"/>
      <c r="AB1440" s="3336"/>
      <c r="AC1440" s="3336"/>
      <c r="AD1440" s="3159"/>
      <c r="AE1440" s="1274">
        <f t="shared" ref="AE1440" si="555">AE1369</f>
        <v>0</v>
      </c>
      <c r="AF1440" s="1265"/>
      <c r="AG1440" s="2761"/>
      <c r="AH1440" s="3665"/>
      <c r="AI1440" s="253"/>
      <c r="AJ1440" s="253"/>
      <c r="AK1440" s="253"/>
      <c r="AL1440" s="253"/>
      <c r="AM1440" s="253"/>
      <c r="AN1440" s="253"/>
      <c r="AO1440" s="253"/>
      <c r="AP1440" s="253"/>
      <c r="AQ1440" s="253"/>
      <c r="AR1440" s="253"/>
      <c r="AS1440" s="253"/>
      <c r="AT1440" s="253"/>
      <c r="AU1440" s="253"/>
      <c r="AV1440" s="253"/>
      <c r="AW1440" s="253"/>
      <c r="AX1440" s="253"/>
      <c r="AY1440" s="253"/>
      <c r="AZ1440" s="253"/>
      <c r="BA1440" s="253"/>
      <c r="BB1440" s="253"/>
      <c r="BC1440" s="253"/>
      <c r="BD1440" s="253"/>
      <c r="BE1440" s="253"/>
      <c r="BF1440" s="253"/>
      <c r="BG1440" s="253"/>
      <c r="BH1440" s="253"/>
      <c r="BI1440" s="253"/>
      <c r="BJ1440" s="253"/>
      <c r="BK1440" s="253"/>
      <c r="BL1440" s="253"/>
      <c r="BM1440" s="253"/>
      <c r="BN1440" s="253"/>
      <c r="BO1440" s="253"/>
      <c r="BP1440" s="253"/>
      <c r="BQ1440" s="253"/>
      <c r="BR1440" s="253"/>
      <c r="BS1440" s="253"/>
      <c r="BT1440" s="253"/>
      <c r="BU1440" s="253"/>
      <c r="BV1440" s="253"/>
      <c r="BW1440" s="253"/>
      <c r="BX1440" s="253"/>
      <c r="BY1440" s="253"/>
      <c r="BZ1440" s="253"/>
      <c r="CA1440" s="253"/>
      <c r="CB1440" s="253"/>
      <c r="CC1440" s="253"/>
      <c r="CD1440" s="253"/>
      <c r="CE1440" s="253"/>
      <c r="CF1440" s="253"/>
      <c r="CG1440" s="253"/>
      <c r="CH1440" s="253"/>
      <c r="CI1440" s="253"/>
      <c r="CJ1440" s="253"/>
      <c r="CK1440" s="253"/>
      <c r="CL1440" s="253"/>
      <c r="CM1440" s="253"/>
      <c r="CN1440" s="253"/>
      <c r="CO1440" s="253"/>
      <c r="CP1440" s="253"/>
      <c r="CQ1440" s="253"/>
      <c r="CR1440" s="253"/>
      <c r="CS1440" s="253"/>
      <c r="CT1440" s="253"/>
      <c r="CU1440" s="253"/>
      <c r="CV1440" s="253"/>
      <c r="CW1440" s="253"/>
      <c r="CX1440" s="253"/>
      <c r="CY1440" s="253"/>
      <c r="CZ1440" s="253"/>
      <c r="DA1440" s="253"/>
      <c r="DB1440" s="253"/>
      <c r="DC1440" s="253"/>
      <c r="DD1440" s="253"/>
      <c r="DE1440" s="253"/>
      <c r="DF1440" s="253"/>
      <c r="DG1440" s="253"/>
      <c r="DH1440" s="253"/>
      <c r="DI1440" s="253"/>
      <c r="DJ1440" s="253"/>
      <c r="DK1440" s="253"/>
      <c r="DL1440" s="253"/>
      <c r="DM1440" s="253"/>
      <c r="DN1440" s="253"/>
      <c r="DO1440" s="253"/>
      <c r="DP1440" s="253"/>
      <c r="DQ1440" s="253"/>
      <c r="DR1440" s="253"/>
      <c r="DS1440" s="253"/>
      <c r="DT1440" s="253"/>
      <c r="DU1440" s="253"/>
      <c r="DV1440" s="253"/>
      <c r="DW1440" s="253"/>
      <c r="DX1440" s="253"/>
      <c r="DY1440" s="253"/>
      <c r="DZ1440" s="253"/>
      <c r="EA1440" s="253"/>
      <c r="EB1440" s="253"/>
      <c r="EC1440" s="253"/>
      <c r="ED1440" s="253"/>
      <c r="EE1440" s="253"/>
      <c r="EF1440" s="253"/>
      <c r="EG1440" s="253"/>
      <c r="EH1440" s="253"/>
      <c r="EI1440" s="253"/>
      <c r="EJ1440" s="253"/>
      <c r="EK1440" s="253"/>
      <c r="EL1440" s="253"/>
      <c r="EM1440" s="253"/>
      <c r="EN1440" s="253"/>
      <c r="EO1440" s="253"/>
      <c r="EP1440" s="253"/>
      <c r="EQ1440" s="253"/>
      <c r="ER1440" s="253"/>
      <c r="ES1440" s="253"/>
      <c r="ET1440" s="253"/>
      <c r="EU1440" s="253"/>
      <c r="EV1440" s="253"/>
      <c r="EW1440" s="253"/>
      <c r="EX1440" s="253"/>
      <c r="EY1440" s="253"/>
      <c r="EZ1440" s="253"/>
      <c r="FA1440" s="253"/>
      <c r="FB1440" s="253"/>
      <c r="FC1440" s="253"/>
      <c r="FD1440" s="253"/>
      <c r="FE1440" s="253"/>
      <c r="FF1440" s="253"/>
      <c r="FG1440" s="253"/>
      <c r="FH1440" s="253"/>
      <c r="FI1440" s="253"/>
      <c r="FJ1440" s="253"/>
      <c r="FK1440" s="253"/>
      <c r="FL1440" s="253"/>
      <c r="FM1440" s="253"/>
      <c r="FN1440" s="253"/>
      <c r="FO1440" s="253"/>
      <c r="FP1440" s="253"/>
      <c r="FQ1440" s="253"/>
      <c r="FR1440" s="253"/>
      <c r="FS1440" s="253"/>
      <c r="FT1440" s="253"/>
      <c r="FU1440" s="253"/>
      <c r="FV1440" s="253"/>
      <c r="FW1440" s="253"/>
      <c r="FX1440" s="253"/>
      <c r="FY1440" s="253"/>
      <c r="FZ1440" s="253"/>
      <c r="GA1440" s="253"/>
      <c r="GB1440" s="253"/>
      <c r="GC1440" s="253"/>
      <c r="GD1440" s="253"/>
      <c r="GE1440" s="253"/>
      <c r="GF1440" s="253"/>
      <c r="GG1440" s="253"/>
      <c r="GH1440" s="253"/>
      <c r="GI1440" s="253"/>
      <c r="GJ1440" s="253"/>
      <c r="GK1440" s="253"/>
      <c r="GL1440" s="253"/>
      <c r="GM1440" s="253"/>
      <c r="GN1440" s="253"/>
      <c r="GO1440" s="253"/>
      <c r="GP1440" s="253"/>
      <c r="GQ1440" s="253"/>
      <c r="GR1440" s="253"/>
      <c r="GS1440" s="253"/>
      <c r="GT1440" s="253"/>
      <c r="GU1440" s="253"/>
      <c r="GV1440" s="253"/>
      <c r="GW1440" s="253"/>
      <c r="GX1440" s="253"/>
      <c r="GY1440" s="253"/>
      <c r="GZ1440" s="253"/>
      <c r="HA1440" s="253"/>
      <c r="HB1440" s="253"/>
      <c r="HC1440" s="253"/>
      <c r="HD1440" s="253"/>
      <c r="HE1440" s="253"/>
      <c r="HF1440" s="253"/>
      <c r="HG1440" s="253"/>
      <c r="HH1440" s="253"/>
      <c r="HI1440" s="253"/>
      <c r="HJ1440" s="253"/>
      <c r="HK1440" s="253"/>
      <c r="HL1440" s="253"/>
      <c r="HM1440" s="253"/>
      <c r="HN1440" s="253"/>
      <c r="HO1440" s="253"/>
      <c r="HP1440" s="253"/>
      <c r="HQ1440" s="253"/>
      <c r="HR1440" s="253"/>
      <c r="HS1440" s="253"/>
      <c r="HT1440" s="253"/>
      <c r="HU1440" s="253"/>
      <c r="HV1440" s="253"/>
      <c r="HW1440" s="253"/>
      <c r="HX1440" s="253"/>
      <c r="HY1440" s="253"/>
      <c r="HZ1440" s="253"/>
      <c r="IA1440" s="253"/>
      <c r="IB1440" s="253"/>
      <c r="IC1440" s="253"/>
      <c r="ID1440" s="253"/>
      <c r="IE1440" s="253"/>
      <c r="IF1440" s="253"/>
      <c r="IG1440" s="253"/>
      <c r="IH1440" s="253"/>
      <c r="II1440" s="253"/>
      <c r="IJ1440" s="253"/>
      <c r="IK1440" s="253"/>
      <c r="IL1440" s="253"/>
      <c r="IM1440" s="253"/>
      <c r="IN1440" s="253"/>
      <c r="IO1440" s="253"/>
      <c r="IP1440" s="253"/>
      <c r="IQ1440" s="253"/>
      <c r="IR1440" s="253"/>
      <c r="IS1440" s="253"/>
      <c r="IT1440" s="253"/>
      <c r="IU1440" s="253"/>
      <c r="IV1440" s="253"/>
      <c r="IW1440" s="253"/>
      <c r="IX1440" s="253"/>
      <c r="IY1440" s="253"/>
      <c r="IZ1440" s="253"/>
      <c r="JA1440" s="253"/>
      <c r="JB1440" s="253"/>
      <c r="JC1440" s="253"/>
      <c r="JD1440" s="253"/>
      <c r="JE1440" s="253"/>
    </row>
    <row r="1441" spans="1:265" s="1185" customFormat="1" ht="30" x14ac:dyDescent="0.25">
      <c r="A1441" s="414"/>
      <c r="B1441" s="414">
        <v>1</v>
      </c>
      <c r="C1441" s="974" t="s">
        <v>334</v>
      </c>
      <c r="D1441" s="335"/>
      <c r="E1441" s="336"/>
      <c r="F1441" s="2369">
        <f t="shared" ref="F1441:H1444" si="556">F1370</f>
        <v>0</v>
      </c>
      <c r="G1441" s="1054">
        <f t="shared" si="556"/>
        <v>0</v>
      </c>
      <c r="H1441" s="1054">
        <f t="shared" si="556"/>
        <v>0</v>
      </c>
      <c r="I1441" s="2382"/>
      <c r="J1441" s="3163"/>
      <c r="K1441" s="3163"/>
      <c r="L1441" s="3164"/>
      <c r="M1441" s="3164"/>
      <c r="N1441" s="3164"/>
      <c r="O1441" s="3164"/>
      <c r="P1441" s="3164"/>
      <c r="Q1441" s="3164"/>
      <c r="R1441" s="3159"/>
      <c r="S1441" s="3159"/>
      <c r="T1441" s="3159"/>
      <c r="U1441" s="3159"/>
      <c r="V1441" s="3159"/>
      <c r="W1441" s="618"/>
      <c r="X1441" s="3159"/>
      <c r="Y1441" s="1513"/>
      <c r="Z1441" s="3159"/>
      <c r="AA1441" s="3159"/>
      <c r="AB1441" s="3336"/>
      <c r="AC1441" s="3336"/>
      <c r="AD1441" s="3159"/>
      <c r="AE1441" s="1274">
        <f t="shared" ref="AE1441" si="557">AE1370</f>
        <v>0</v>
      </c>
      <c r="AF1441" s="1265"/>
      <c r="AG1441" s="2761"/>
      <c r="AH1441" s="3665"/>
      <c r="AI1441" s="253"/>
      <c r="AJ1441" s="253"/>
      <c r="AK1441" s="253"/>
      <c r="AL1441" s="253"/>
      <c r="AM1441" s="253"/>
      <c r="AN1441" s="253"/>
      <c r="AO1441" s="253"/>
      <c r="AP1441" s="253"/>
      <c r="AQ1441" s="253"/>
      <c r="AR1441" s="253"/>
      <c r="AS1441" s="253"/>
      <c r="AT1441" s="253"/>
      <c r="AU1441" s="253"/>
      <c r="AV1441" s="253"/>
      <c r="AW1441" s="253"/>
      <c r="AX1441" s="253"/>
      <c r="AY1441" s="253"/>
      <c r="AZ1441" s="253"/>
      <c r="BA1441" s="253"/>
      <c r="BB1441" s="253"/>
      <c r="BC1441" s="253"/>
      <c r="BD1441" s="253"/>
      <c r="BE1441" s="253"/>
      <c r="BF1441" s="253"/>
      <c r="BG1441" s="253"/>
      <c r="BH1441" s="253"/>
      <c r="BI1441" s="253"/>
      <c r="BJ1441" s="253"/>
      <c r="BK1441" s="253"/>
      <c r="BL1441" s="253"/>
      <c r="BM1441" s="253"/>
      <c r="BN1441" s="253"/>
      <c r="BO1441" s="253"/>
      <c r="BP1441" s="253"/>
      <c r="BQ1441" s="253"/>
      <c r="BR1441" s="253"/>
      <c r="BS1441" s="253"/>
      <c r="BT1441" s="253"/>
      <c r="BU1441" s="253"/>
      <c r="BV1441" s="253"/>
      <c r="BW1441" s="253"/>
      <c r="BX1441" s="253"/>
      <c r="BY1441" s="253"/>
      <c r="BZ1441" s="253"/>
      <c r="CA1441" s="253"/>
      <c r="CB1441" s="253"/>
      <c r="CC1441" s="253"/>
      <c r="CD1441" s="253"/>
      <c r="CE1441" s="253"/>
      <c r="CF1441" s="253"/>
      <c r="CG1441" s="253"/>
      <c r="CH1441" s="253"/>
      <c r="CI1441" s="253"/>
      <c r="CJ1441" s="253"/>
      <c r="CK1441" s="253"/>
      <c r="CL1441" s="253"/>
      <c r="CM1441" s="253"/>
      <c r="CN1441" s="253"/>
      <c r="CO1441" s="253"/>
      <c r="CP1441" s="253"/>
      <c r="CQ1441" s="253"/>
      <c r="CR1441" s="253"/>
      <c r="CS1441" s="253"/>
      <c r="CT1441" s="253"/>
      <c r="CU1441" s="253"/>
      <c r="CV1441" s="253"/>
      <c r="CW1441" s="253"/>
      <c r="CX1441" s="253"/>
      <c r="CY1441" s="253"/>
      <c r="CZ1441" s="253"/>
      <c r="DA1441" s="253"/>
      <c r="DB1441" s="253"/>
      <c r="DC1441" s="253"/>
      <c r="DD1441" s="253"/>
      <c r="DE1441" s="253"/>
      <c r="DF1441" s="253"/>
      <c r="DG1441" s="253"/>
      <c r="DH1441" s="253"/>
      <c r="DI1441" s="253"/>
      <c r="DJ1441" s="253"/>
      <c r="DK1441" s="253"/>
      <c r="DL1441" s="253"/>
      <c r="DM1441" s="253"/>
      <c r="DN1441" s="253"/>
      <c r="DO1441" s="253"/>
      <c r="DP1441" s="253"/>
      <c r="DQ1441" s="253"/>
      <c r="DR1441" s="253"/>
      <c r="DS1441" s="253"/>
      <c r="DT1441" s="253"/>
      <c r="DU1441" s="253"/>
      <c r="DV1441" s="253"/>
      <c r="DW1441" s="253"/>
      <c r="DX1441" s="253"/>
      <c r="DY1441" s="253"/>
      <c r="DZ1441" s="253"/>
      <c r="EA1441" s="253"/>
      <c r="EB1441" s="253"/>
      <c r="EC1441" s="253"/>
      <c r="ED1441" s="253"/>
      <c r="EE1441" s="253"/>
      <c r="EF1441" s="253"/>
      <c r="EG1441" s="253"/>
      <c r="EH1441" s="253"/>
      <c r="EI1441" s="253"/>
      <c r="EJ1441" s="253"/>
      <c r="EK1441" s="253"/>
      <c r="EL1441" s="253"/>
      <c r="EM1441" s="253"/>
      <c r="EN1441" s="253"/>
      <c r="EO1441" s="253"/>
      <c r="EP1441" s="253"/>
      <c r="EQ1441" s="253"/>
      <c r="ER1441" s="253"/>
      <c r="ES1441" s="253"/>
      <c r="ET1441" s="253"/>
      <c r="EU1441" s="253"/>
      <c r="EV1441" s="253"/>
      <c r="EW1441" s="253"/>
      <c r="EX1441" s="253"/>
      <c r="EY1441" s="253"/>
      <c r="EZ1441" s="253"/>
      <c r="FA1441" s="253"/>
      <c r="FB1441" s="253"/>
      <c r="FC1441" s="253"/>
      <c r="FD1441" s="253"/>
      <c r="FE1441" s="253"/>
      <c r="FF1441" s="253"/>
      <c r="FG1441" s="253"/>
      <c r="FH1441" s="253"/>
      <c r="FI1441" s="253"/>
      <c r="FJ1441" s="253"/>
      <c r="FK1441" s="253"/>
      <c r="FL1441" s="253"/>
      <c r="FM1441" s="253"/>
      <c r="FN1441" s="253"/>
      <c r="FO1441" s="253"/>
      <c r="FP1441" s="253"/>
      <c r="FQ1441" s="253"/>
      <c r="FR1441" s="253"/>
      <c r="FS1441" s="253"/>
      <c r="FT1441" s="253"/>
      <c r="FU1441" s="253"/>
      <c r="FV1441" s="253"/>
      <c r="FW1441" s="253"/>
      <c r="FX1441" s="253"/>
      <c r="FY1441" s="253"/>
      <c r="FZ1441" s="253"/>
      <c r="GA1441" s="253"/>
      <c r="GB1441" s="253"/>
      <c r="GC1441" s="253"/>
      <c r="GD1441" s="253"/>
      <c r="GE1441" s="253"/>
      <c r="GF1441" s="253"/>
      <c r="GG1441" s="253"/>
      <c r="GH1441" s="253"/>
      <c r="GI1441" s="253"/>
      <c r="GJ1441" s="253"/>
      <c r="GK1441" s="253"/>
      <c r="GL1441" s="253"/>
      <c r="GM1441" s="253"/>
      <c r="GN1441" s="253"/>
      <c r="GO1441" s="253"/>
      <c r="GP1441" s="253"/>
      <c r="GQ1441" s="253"/>
      <c r="GR1441" s="253"/>
      <c r="GS1441" s="253"/>
      <c r="GT1441" s="253"/>
      <c r="GU1441" s="253"/>
      <c r="GV1441" s="253"/>
      <c r="GW1441" s="253"/>
      <c r="GX1441" s="253"/>
      <c r="GY1441" s="253"/>
      <c r="GZ1441" s="253"/>
      <c r="HA1441" s="253"/>
      <c r="HB1441" s="253"/>
      <c r="HC1441" s="253"/>
      <c r="HD1441" s="253"/>
      <c r="HE1441" s="253"/>
      <c r="HF1441" s="253"/>
      <c r="HG1441" s="253"/>
      <c r="HH1441" s="253"/>
      <c r="HI1441" s="253"/>
      <c r="HJ1441" s="253"/>
      <c r="HK1441" s="253"/>
      <c r="HL1441" s="253"/>
      <c r="HM1441" s="253"/>
      <c r="HN1441" s="253"/>
      <c r="HO1441" s="253"/>
      <c r="HP1441" s="253"/>
      <c r="HQ1441" s="253"/>
      <c r="HR1441" s="253"/>
      <c r="HS1441" s="253"/>
      <c r="HT1441" s="253"/>
      <c r="HU1441" s="253"/>
      <c r="HV1441" s="253"/>
      <c r="HW1441" s="253"/>
      <c r="HX1441" s="253"/>
      <c r="HY1441" s="253"/>
      <c r="HZ1441" s="253"/>
      <c r="IA1441" s="253"/>
      <c r="IB1441" s="253"/>
      <c r="IC1441" s="253"/>
      <c r="ID1441" s="253"/>
      <c r="IE1441" s="253"/>
      <c r="IF1441" s="253"/>
      <c r="IG1441" s="253"/>
      <c r="IH1441" s="253"/>
      <c r="II1441" s="253"/>
      <c r="IJ1441" s="253"/>
      <c r="IK1441" s="253"/>
      <c r="IL1441" s="253"/>
      <c r="IM1441" s="253"/>
      <c r="IN1441" s="253"/>
      <c r="IO1441" s="253"/>
      <c r="IP1441" s="253"/>
      <c r="IQ1441" s="253"/>
      <c r="IR1441" s="253"/>
      <c r="IS1441" s="253"/>
      <c r="IT1441" s="253"/>
      <c r="IU1441" s="253"/>
      <c r="IV1441" s="253"/>
      <c r="IW1441" s="253"/>
      <c r="IX1441" s="253"/>
      <c r="IY1441" s="253"/>
      <c r="IZ1441" s="253"/>
      <c r="JA1441" s="253"/>
      <c r="JB1441" s="253"/>
      <c r="JC1441" s="253"/>
      <c r="JD1441" s="253"/>
      <c r="JE1441" s="253"/>
    </row>
    <row r="1442" spans="1:265" s="1185" customFormat="1" ht="75" x14ac:dyDescent="0.25">
      <c r="A1442" s="414"/>
      <c r="B1442" s="414">
        <v>1</v>
      </c>
      <c r="C1442" s="888" t="s">
        <v>306</v>
      </c>
      <c r="D1442" s="335"/>
      <c r="E1442" s="336"/>
      <c r="F1442" s="2369">
        <f t="shared" si="556"/>
        <v>3100</v>
      </c>
      <c r="G1442" s="1054">
        <f t="shared" si="556"/>
        <v>1291.6666666666665</v>
      </c>
      <c r="H1442" s="1054">
        <f t="shared" si="556"/>
        <v>0</v>
      </c>
      <c r="I1442" s="2382">
        <f>I1371</f>
        <v>0</v>
      </c>
      <c r="J1442" s="3163"/>
      <c r="K1442" s="3163"/>
      <c r="L1442" s="3164"/>
      <c r="M1442" s="3164"/>
      <c r="N1442" s="3164"/>
      <c r="O1442" s="3164"/>
      <c r="P1442" s="3164"/>
      <c r="Q1442" s="3164"/>
      <c r="R1442" s="3159"/>
      <c r="S1442" s="3159"/>
      <c r="T1442" s="3159"/>
      <c r="U1442" s="3159"/>
      <c r="V1442" s="3159"/>
      <c r="W1442" s="618"/>
      <c r="X1442" s="3159"/>
      <c r="Y1442" s="1513"/>
      <c r="Z1442" s="3159"/>
      <c r="AA1442" s="3159"/>
      <c r="AB1442" s="3336"/>
      <c r="AC1442" s="3336"/>
      <c r="AD1442" s="3159"/>
      <c r="AE1442" s="1274">
        <f t="shared" ref="AE1442" si="558">AE1371</f>
        <v>0</v>
      </c>
      <c r="AF1442" s="1265"/>
      <c r="AG1442" s="2761"/>
      <c r="AH1442" s="3665"/>
      <c r="AI1442" s="253"/>
      <c r="AJ1442" s="253"/>
      <c r="AK1442" s="253"/>
      <c r="AL1442" s="253"/>
      <c r="AM1442" s="253"/>
      <c r="AN1442" s="253"/>
      <c r="AO1442" s="253"/>
      <c r="AP1442" s="253"/>
      <c r="AQ1442" s="253"/>
      <c r="AR1442" s="253"/>
      <c r="AS1442" s="253"/>
      <c r="AT1442" s="253"/>
      <c r="AU1442" s="253"/>
      <c r="AV1442" s="253"/>
      <c r="AW1442" s="253"/>
      <c r="AX1442" s="253"/>
      <c r="AY1442" s="253"/>
      <c r="AZ1442" s="253"/>
      <c r="BA1442" s="253"/>
      <c r="BB1442" s="253"/>
      <c r="BC1442" s="253"/>
      <c r="BD1442" s="253"/>
      <c r="BE1442" s="253"/>
      <c r="BF1442" s="253"/>
      <c r="BG1442" s="253"/>
      <c r="BH1442" s="253"/>
      <c r="BI1442" s="253"/>
      <c r="BJ1442" s="253"/>
      <c r="BK1442" s="253"/>
      <c r="BL1442" s="253"/>
      <c r="BM1442" s="253"/>
      <c r="BN1442" s="253"/>
      <c r="BO1442" s="253"/>
      <c r="BP1442" s="253"/>
      <c r="BQ1442" s="253"/>
      <c r="BR1442" s="253"/>
      <c r="BS1442" s="253"/>
      <c r="BT1442" s="253"/>
      <c r="BU1442" s="253"/>
      <c r="BV1442" s="253"/>
      <c r="BW1442" s="253"/>
      <c r="BX1442" s="253"/>
      <c r="BY1442" s="253"/>
      <c r="BZ1442" s="253"/>
      <c r="CA1442" s="253"/>
      <c r="CB1442" s="253"/>
      <c r="CC1442" s="253"/>
      <c r="CD1442" s="253"/>
      <c r="CE1442" s="253"/>
      <c r="CF1442" s="253"/>
      <c r="CG1442" s="253"/>
      <c r="CH1442" s="253"/>
      <c r="CI1442" s="253"/>
      <c r="CJ1442" s="253"/>
      <c r="CK1442" s="253"/>
      <c r="CL1442" s="253"/>
      <c r="CM1442" s="253"/>
      <c r="CN1442" s="253"/>
      <c r="CO1442" s="253"/>
      <c r="CP1442" s="253"/>
      <c r="CQ1442" s="253"/>
      <c r="CR1442" s="253"/>
      <c r="CS1442" s="253"/>
      <c r="CT1442" s="253"/>
      <c r="CU1442" s="253"/>
      <c r="CV1442" s="253"/>
      <c r="CW1442" s="253"/>
      <c r="CX1442" s="253"/>
      <c r="CY1442" s="253"/>
      <c r="CZ1442" s="253"/>
      <c r="DA1442" s="253"/>
      <c r="DB1442" s="253"/>
      <c r="DC1442" s="253"/>
      <c r="DD1442" s="253"/>
      <c r="DE1442" s="253"/>
      <c r="DF1442" s="253"/>
      <c r="DG1442" s="253"/>
      <c r="DH1442" s="253"/>
      <c r="DI1442" s="253"/>
      <c r="DJ1442" s="253"/>
      <c r="DK1442" s="253"/>
      <c r="DL1442" s="253"/>
      <c r="DM1442" s="253"/>
      <c r="DN1442" s="253"/>
      <c r="DO1442" s="253"/>
      <c r="DP1442" s="253"/>
      <c r="DQ1442" s="253"/>
      <c r="DR1442" s="253"/>
      <c r="DS1442" s="253"/>
      <c r="DT1442" s="253"/>
      <c r="DU1442" s="253"/>
      <c r="DV1442" s="253"/>
      <c r="DW1442" s="253"/>
      <c r="DX1442" s="253"/>
      <c r="DY1442" s="253"/>
      <c r="DZ1442" s="253"/>
      <c r="EA1442" s="253"/>
      <c r="EB1442" s="253"/>
      <c r="EC1442" s="253"/>
      <c r="ED1442" s="253"/>
      <c r="EE1442" s="253"/>
      <c r="EF1442" s="253"/>
      <c r="EG1442" s="253"/>
      <c r="EH1442" s="253"/>
      <c r="EI1442" s="253"/>
      <c r="EJ1442" s="253"/>
      <c r="EK1442" s="253"/>
      <c r="EL1442" s="253"/>
      <c r="EM1442" s="253"/>
      <c r="EN1442" s="253"/>
      <c r="EO1442" s="253"/>
      <c r="EP1442" s="253"/>
      <c r="EQ1442" s="253"/>
      <c r="ER1442" s="253"/>
      <c r="ES1442" s="253"/>
      <c r="ET1442" s="253"/>
      <c r="EU1442" s="253"/>
      <c r="EV1442" s="253"/>
      <c r="EW1442" s="253"/>
      <c r="EX1442" s="253"/>
      <c r="EY1442" s="253"/>
      <c r="EZ1442" s="253"/>
      <c r="FA1442" s="253"/>
      <c r="FB1442" s="253"/>
      <c r="FC1442" s="253"/>
      <c r="FD1442" s="253"/>
      <c r="FE1442" s="253"/>
      <c r="FF1442" s="253"/>
      <c r="FG1442" s="253"/>
      <c r="FH1442" s="253"/>
      <c r="FI1442" s="253"/>
      <c r="FJ1442" s="253"/>
      <c r="FK1442" s="253"/>
      <c r="FL1442" s="253"/>
      <c r="FM1442" s="253"/>
      <c r="FN1442" s="253"/>
      <c r="FO1442" s="253"/>
      <c r="FP1442" s="253"/>
      <c r="FQ1442" s="253"/>
      <c r="FR1442" s="253"/>
      <c r="FS1442" s="253"/>
      <c r="FT1442" s="253"/>
      <c r="FU1442" s="253"/>
      <c r="FV1442" s="253"/>
      <c r="FW1442" s="253"/>
      <c r="FX1442" s="253"/>
      <c r="FY1442" s="253"/>
      <c r="FZ1442" s="253"/>
      <c r="GA1442" s="253"/>
      <c r="GB1442" s="253"/>
      <c r="GC1442" s="253"/>
      <c r="GD1442" s="253"/>
      <c r="GE1442" s="253"/>
      <c r="GF1442" s="253"/>
      <c r="GG1442" s="253"/>
      <c r="GH1442" s="253"/>
      <c r="GI1442" s="253"/>
      <c r="GJ1442" s="253"/>
      <c r="GK1442" s="253"/>
      <c r="GL1442" s="253"/>
      <c r="GM1442" s="253"/>
      <c r="GN1442" s="253"/>
      <c r="GO1442" s="253"/>
      <c r="GP1442" s="253"/>
      <c r="GQ1442" s="253"/>
      <c r="GR1442" s="253"/>
      <c r="GS1442" s="253"/>
      <c r="GT1442" s="253"/>
      <c r="GU1442" s="253"/>
      <c r="GV1442" s="253"/>
      <c r="GW1442" s="253"/>
      <c r="GX1442" s="253"/>
      <c r="GY1442" s="253"/>
      <c r="GZ1442" s="253"/>
      <c r="HA1442" s="253"/>
      <c r="HB1442" s="253"/>
      <c r="HC1442" s="253"/>
      <c r="HD1442" s="253"/>
      <c r="HE1442" s="253"/>
      <c r="HF1442" s="253"/>
      <c r="HG1442" s="253"/>
      <c r="HH1442" s="253"/>
      <c r="HI1442" s="253"/>
      <c r="HJ1442" s="253"/>
      <c r="HK1442" s="253"/>
      <c r="HL1442" s="253"/>
      <c r="HM1442" s="253"/>
      <c r="HN1442" s="253"/>
      <c r="HO1442" s="253"/>
      <c r="HP1442" s="253"/>
      <c r="HQ1442" s="253"/>
      <c r="HR1442" s="253"/>
      <c r="HS1442" s="253"/>
      <c r="HT1442" s="253"/>
      <c r="HU1442" s="253"/>
      <c r="HV1442" s="253"/>
      <c r="HW1442" s="253"/>
      <c r="HX1442" s="253"/>
      <c r="HY1442" s="253"/>
      <c r="HZ1442" s="253"/>
      <c r="IA1442" s="253"/>
      <c r="IB1442" s="253"/>
      <c r="IC1442" s="253"/>
      <c r="ID1442" s="253"/>
      <c r="IE1442" s="253"/>
      <c r="IF1442" s="253"/>
      <c r="IG1442" s="253"/>
      <c r="IH1442" s="253"/>
      <c r="II1442" s="253"/>
      <c r="IJ1442" s="253"/>
      <c r="IK1442" s="253"/>
      <c r="IL1442" s="253"/>
      <c r="IM1442" s="253"/>
      <c r="IN1442" s="253"/>
      <c r="IO1442" s="253"/>
      <c r="IP1442" s="253"/>
      <c r="IQ1442" s="253"/>
      <c r="IR1442" s="253"/>
      <c r="IS1442" s="253"/>
      <c r="IT1442" s="253"/>
      <c r="IU1442" s="253"/>
      <c r="IV1442" s="253"/>
      <c r="IW1442" s="253"/>
      <c r="IX1442" s="253"/>
      <c r="IY1442" s="253"/>
      <c r="IZ1442" s="253"/>
      <c r="JA1442" s="253"/>
      <c r="JB1442" s="253"/>
      <c r="JC1442" s="253"/>
      <c r="JD1442" s="253"/>
      <c r="JE1442" s="253"/>
    </row>
    <row r="1443" spans="1:265" s="1185" customFormat="1" ht="60" x14ac:dyDescent="0.25">
      <c r="A1443" s="414"/>
      <c r="B1443" s="414">
        <v>1</v>
      </c>
      <c r="C1443" s="876" t="s">
        <v>307</v>
      </c>
      <c r="D1443" s="335"/>
      <c r="E1443" s="336"/>
      <c r="F1443" s="2369">
        <f t="shared" si="556"/>
        <v>500</v>
      </c>
      <c r="G1443" s="1054">
        <f t="shared" si="556"/>
        <v>208.33333333333331</v>
      </c>
      <c r="H1443" s="1054">
        <f t="shared" si="556"/>
        <v>49</v>
      </c>
      <c r="I1443" s="2382">
        <f>I1372</f>
        <v>23.520000000000003</v>
      </c>
      <c r="J1443" s="3163"/>
      <c r="K1443" s="3163"/>
      <c r="L1443" s="3164"/>
      <c r="M1443" s="3164"/>
      <c r="N1443" s="3164"/>
      <c r="O1443" s="3164"/>
      <c r="P1443" s="3164"/>
      <c r="Q1443" s="3164"/>
      <c r="R1443" s="3159"/>
      <c r="S1443" s="3159"/>
      <c r="T1443" s="3159"/>
      <c r="U1443" s="3159"/>
      <c r="V1443" s="3159"/>
      <c r="W1443" s="618"/>
      <c r="X1443" s="3159"/>
      <c r="Y1443" s="1513"/>
      <c r="Z1443" s="3159"/>
      <c r="AA1443" s="3159"/>
      <c r="AB1443" s="3336"/>
      <c r="AC1443" s="3336"/>
      <c r="AD1443" s="3159"/>
      <c r="AE1443" s="1274">
        <f t="shared" ref="AE1443" si="559">AE1372</f>
        <v>0</v>
      </c>
      <c r="AF1443" s="1265"/>
      <c r="AG1443" s="2761"/>
      <c r="AH1443" s="3665"/>
      <c r="AI1443" s="253"/>
      <c r="AJ1443" s="253"/>
      <c r="AK1443" s="253"/>
      <c r="AL1443" s="253"/>
      <c r="AM1443" s="253"/>
      <c r="AN1443" s="253"/>
      <c r="AO1443" s="253"/>
      <c r="AP1443" s="253"/>
      <c r="AQ1443" s="253"/>
      <c r="AR1443" s="253"/>
      <c r="AS1443" s="253"/>
      <c r="AT1443" s="253"/>
      <c r="AU1443" s="253"/>
      <c r="AV1443" s="253"/>
      <c r="AW1443" s="253"/>
      <c r="AX1443" s="253"/>
      <c r="AY1443" s="253"/>
      <c r="AZ1443" s="253"/>
      <c r="BA1443" s="253"/>
      <c r="BB1443" s="253"/>
      <c r="BC1443" s="253"/>
      <c r="BD1443" s="253"/>
      <c r="BE1443" s="253"/>
      <c r="BF1443" s="253"/>
      <c r="BG1443" s="253"/>
      <c r="BH1443" s="253"/>
      <c r="BI1443" s="253"/>
      <c r="BJ1443" s="253"/>
      <c r="BK1443" s="253"/>
      <c r="BL1443" s="253"/>
      <c r="BM1443" s="253"/>
      <c r="BN1443" s="253"/>
      <c r="BO1443" s="253"/>
      <c r="BP1443" s="253"/>
      <c r="BQ1443" s="253"/>
      <c r="BR1443" s="253"/>
      <c r="BS1443" s="253"/>
      <c r="BT1443" s="253"/>
      <c r="BU1443" s="253"/>
      <c r="BV1443" s="253"/>
      <c r="BW1443" s="253"/>
      <c r="BX1443" s="253"/>
      <c r="BY1443" s="253"/>
      <c r="BZ1443" s="253"/>
      <c r="CA1443" s="253"/>
      <c r="CB1443" s="253"/>
      <c r="CC1443" s="253"/>
      <c r="CD1443" s="253"/>
      <c r="CE1443" s="253"/>
      <c r="CF1443" s="253"/>
      <c r="CG1443" s="253"/>
      <c r="CH1443" s="253"/>
      <c r="CI1443" s="253"/>
      <c r="CJ1443" s="253"/>
      <c r="CK1443" s="253"/>
      <c r="CL1443" s="253"/>
      <c r="CM1443" s="253"/>
      <c r="CN1443" s="253"/>
      <c r="CO1443" s="253"/>
      <c r="CP1443" s="253"/>
      <c r="CQ1443" s="253"/>
      <c r="CR1443" s="253"/>
      <c r="CS1443" s="253"/>
      <c r="CT1443" s="253"/>
      <c r="CU1443" s="253"/>
      <c r="CV1443" s="253"/>
      <c r="CW1443" s="253"/>
      <c r="CX1443" s="253"/>
      <c r="CY1443" s="253"/>
      <c r="CZ1443" s="253"/>
      <c r="DA1443" s="253"/>
      <c r="DB1443" s="253"/>
      <c r="DC1443" s="253"/>
      <c r="DD1443" s="253"/>
      <c r="DE1443" s="253"/>
      <c r="DF1443" s="253"/>
      <c r="DG1443" s="253"/>
      <c r="DH1443" s="253"/>
      <c r="DI1443" s="253"/>
      <c r="DJ1443" s="253"/>
      <c r="DK1443" s="253"/>
      <c r="DL1443" s="253"/>
      <c r="DM1443" s="253"/>
      <c r="DN1443" s="253"/>
      <c r="DO1443" s="253"/>
      <c r="DP1443" s="253"/>
      <c r="DQ1443" s="253"/>
      <c r="DR1443" s="253"/>
      <c r="DS1443" s="253"/>
      <c r="DT1443" s="253"/>
      <c r="DU1443" s="253"/>
      <c r="DV1443" s="253"/>
      <c r="DW1443" s="253"/>
      <c r="DX1443" s="253"/>
      <c r="DY1443" s="253"/>
      <c r="DZ1443" s="253"/>
      <c r="EA1443" s="253"/>
      <c r="EB1443" s="253"/>
      <c r="EC1443" s="253"/>
      <c r="ED1443" s="253"/>
      <c r="EE1443" s="253"/>
      <c r="EF1443" s="253"/>
      <c r="EG1443" s="253"/>
      <c r="EH1443" s="253"/>
      <c r="EI1443" s="253"/>
      <c r="EJ1443" s="253"/>
      <c r="EK1443" s="253"/>
      <c r="EL1443" s="253"/>
      <c r="EM1443" s="253"/>
      <c r="EN1443" s="253"/>
      <c r="EO1443" s="253"/>
      <c r="EP1443" s="253"/>
      <c r="EQ1443" s="253"/>
      <c r="ER1443" s="253"/>
      <c r="ES1443" s="253"/>
      <c r="ET1443" s="253"/>
      <c r="EU1443" s="253"/>
      <c r="EV1443" s="253"/>
      <c r="EW1443" s="253"/>
      <c r="EX1443" s="253"/>
      <c r="EY1443" s="253"/>
      <c r="EZ1443" s="253"/>
      <c r="FA1443" s="253"/>
      <c r="FB1443" s="253"/>
      <c r="FC1443" s="253"/>
      <c r="FD1443" s="253"/>
      <c r="FE1443" s="253"/>
      <c r="FF1443" s="253"/>
      <c r="FG1443" s="253"/>
      <c r="FH1443" s="253"/>
      <c r="FI1443" s="253"/>
      <c r="FJ1443" s="253"/>
      <c r="FK1443" s="253"/>
      <c r="FL1443" s="253"/>
      <c r="FM1443" s="253"/>
      <c r="FN1443" s="253"/>
      <c r="FO1443" s="253"/>
      <c r="FP1443" s="253"/>
      <c r="FQ1443" s="253"/>
      <c r="FR1443" s="253"/>
      <c r="FS1443" s="253"/>
      <c r="FT1443" s="253"/>
      <c r="FU1443" s="253"/>
      <c r="FV1443" s="253"/>
      <c r="FW1443" s="253"/>
      <c r="FX1443" s="253"/>
      <c r="FY1443" s="253"/>
      <c r="FZ1443" s="253"/>
      <c r="GA1443" s="253"/>
      <c r="GB1443" s="253"/>
      <c r="GC1443" s="253"/>
      <c r="GD1443" s="253"/>
      <c r="GE1443" s="253"/>
      <c r="GF1443" s="253"/>
      <c r="GG1443" s="253"/>
      <c r="GH1443" s="253"/>
      <c r="GI1443" s="253"/>
      <c r="GJ1443" s="253"/>
      <c r="GK1443" s="253"/>
      <c r="GL1443" s="253"/>
      <c r="GM1443" s="253"/>
      <c r="GN1443" s="253"/>
      <c r="GO1443" s="253"/>
      <c r="GP1443" s="253"/>
      <c r="GQ1443" s="253"/>
      <c r="GR1443" s="253"/>
      <c r="GS1443" s="253"/>
      <c r="GT1443" s="253"/>
      <c r="GU1443" s="253"/>
      <c r="GV1443" s="253"/>
      <c r="GW1443" s="253"/>
      <c r="GX1443" s="253"/>
      <c r="GY1443" s="253"/>
      <c r="GZ1443" s="253"/>
      <c r="HA1443" s="253"/>
      <c r="HB1443" s="253"/>
      <c r="HC1443" s="253"/>
      <c r="HD1443" s="253"/>
      <c r="HE1443" s="253"/>
      <c r="HF1443" s="253"/>
      <c r="HG1443" s="253"/>
      <c r="HH1443" s="253"/>
      <c r="HI1443" s="253"/>
      <c r="HJ1443" s="253"/>
      <c r="HK1443" s="253"/>
      <c r="HL1443" s="253"/>
      <c r="HM1443" s="253"/>
      <c r="HN1443" s="253"/>
      <c r="HO1443" s="253"/>
      <c r="HP1443" s="253"/>
      <c r="HQ1443" s="253"/>
      <c r="HR1443" s="253"/>
      <c r="HS1443" s="253"/>
      <c r="HT1443" s="253"/>
      <c r="HU1443" s="253"/>
      <c r="HV1443" s="253"/>
      <c r="HW1443" s="253"/>
      <c r="HX1443" s="253"/>
      <c r="HY1443" s="253"/>
      <c r="HZ1443" s="253"/>
      <c r="IA1443" s="253"/>
      <c r="IB1443" s="253"/>
      <c r="IC1443" s="253"/>
      <c r="ID1443" s="253"/>
      <c r="IE1443" s="253"/>
      <c r="IF1443" s="253"/>
      <c r="IG1443" s="253"/>
      <c r="IH1443" s="253"/>
      <c r="II1443" s="253"/>
      <c r="IJ1443" s="253"/>
      <c r="IK1443" s="253"/>
      <c r="IL1443" s="253"/>
      <c r="IM1443" s="253"/>
      <c r="IN1443" s="253"/>
      <c r="IO1443" s="253"/>
      <c r="IP1443" s="253"/>
      <c r="IQ1443" s="253"/>
      <c r="IR1443" s="253"/>
      <c r="IS1443" s="253"/>
      <c r="IT1443" s="253"/>
      <c r="IU1443" s="253"/>
      <c r="IV1443" s="253"/>
      <c r="IW1443" s="253"/>
      <c r="IX1443" s="253"/>
      <c r="IY1443" s="253"/>
      <c r="IZ1443" s="253"/>
      <c r="JA1443" s="253"/>
      <c r="JB1443" s="253"/>
      <c r="JC1443" s="253"/>
      <c r="JD1443" s="253"/>
      <c r="JE1443" s="253"/>
    </row>
    <row r="1444" spans="1:265" s="1185" customFormat="1" ht="60" x14ac:dyDescent="0.25">
      <c r="A1444" s="414"/>
      <c r="B1444" s="414">
        <v>1</v>
      </c>
      <c r="C1444" s="876" t="s">
        <v>384</v>
      </c>
      <c r="D1444" s="335"/>
      <c r="E1444" s="336"/>
      <c r="F1444" s="2369">
        <f t="shared" si="556"/>
        <v>1300</v>
      </c>
      <c r="G1444" s="2369">
        <f t="shared" si="556"/>
        <v>541.66666666666663</v>
      </c>
      <c r="H1444" s="2369">
        <f t="shared" si="556"/>
        <v>555</v>
      </c>
      <c r="I1444" s="2382">
        <f>I1373</f>
        <v>102.46153846153847</v>
      </c>
      <c r="J1444" s="3163"/>
      <c r="K1444" s="3163"/>
      <c r="L1444" s="3164"/>
      <c r="M1444" s="3164"/>
      <c r="N1444" s="3164"/>
      <c r="O1444" s="3164"/>
      <c r="P1444" s="3164"/>
      <c r="Q1444" s="3164"/>
      <c r="R1444" s="3159"/>
      <c r="S1444" s="3159"/>
      <c r="T1444" s="3159"/>
      <c r="U1444" s="3159"/>
      <c r="V1444" s="3159"/>
      <c r="W1444" s="618"/>
      <c r="X1444" s="3159"/>
      <c r="Y1444" s="1513"/>
      <c r="Z1444" s="3159"/>
      <c r="AA1444" s="3159"/>
      <c r="AB1444" s="3336"/>
      <c r="AC1444" s="3336"/>
      <c r="AD1444" s="3159"/>
      <c r="AE1444" s="1302">
        <f t="shared" ref="AE1444" si="560">AE1373</f>
        <v>0</v>
      </c>
      <c r="AF1444" s="1265"/>
      <c r="AG1444" s="2761"/>
      <c r="AH1444" s="3665"/>
      <c r="AI1444" s="253"/>
      <c r="AJ1444" s="253"/>
      <c r="AK1444" s="253"/>
      <c r="AL1444" s="253"/>
      <c r="AM1444" s="253"/>
      <c r="AN1444" s="253"/>
      <c r="AO1444" s="253"/>
      <c r="AP1444" s="253"/>
      <c r="AQ1444" s="253"/>
      <c r="AR1444" s="253"/>
      <c r="AS1444" s="253"/>
      <c r="AT1444" s="253"/>
      <c r="AU1444" s="253"/>
      <c r="AV1444" s="253"/>
      <c r="AW1444" s="253"/>
      <c r="AX1444" s="253"/>
      <c r="AY1444" s="253"/>
      <c r="AZ1444" s="253"/>
      <c r="BA1444" s="253"/>
      <c r="BB1444" s="253"/>
      <c r="BC1444" s="253"/>
      <c r="BD1444" s="253"/>
      <c r="BE1444" s="253"/>
      <c r="BF1444" s="253"/>
      <c r="BG1444" s="253"/>
      <c r="BH1444" s="253"/>
      <c r="BI1444" s="253"/>
      <c r="BJ1444" s="253"/>
      <c r="BK1444" s="253"/>
      <c r="BL1444" s="253"/>
      <c r="BM1444" s="253"/>
      <c r="BN1444" s="253"/>
      <c r="BO1444" s="253"/>
      <c r="BP1444" s="253"/>
      <c r="BQ1444" s="253"/>
      <c r="BR1444" s="253"/>
      <c r="BS1444" s="253"/>
      <c r="BT1444" s="253"/>
      <c r="BU1444" s="253"/>
      <c r="BV1444" s="253"/>
      <c r="BW1444" s="253"/>
      <c r="BX1444" s="253"/>
      <c r="BY1444" s="253"/>
      <c r="BZ1444" s="253"/>
      <c r="CA1444" s="253"/>
      <c r="CB1444" s="253"/>
      <c r="CC1444" s="253"/>
      <c r="CD1444" s="253"/>
      <c r="CE1444" s="253"/>
      <c r="CF1444" s="253"/>
      <c r="CG1444" s="253"/>
      <c r="CH1444" s="253"/>
      <c r="CI1444" s="253"/>
      <c r="CJ1444" s="253"/>
      <c r="CK1444" s="253"/>
      <c r="CL1444" s="253"/>
      <c r="CM1444" s="253"/>
      <c r="CN1444" s="253"/>
      <c r="CO1444" s="253"/>
      <c r="CP1444" s="253"/>
      <c r="CQ1444" s="253"/>
      <c r="CR1444" s="253"/>
      <c r="CS1444" s="253"/>
      <c r="CT1444" s="253"/>
      <c r="CU1444" s="253"/>
      <c r="CV1444" s="253"/>
      <c r="CW1444" s="253"/>
      <c r="CX1444" s="253"/>
      <c r="CY1444" s="253"/>
      <c r="CZ1444" s="253"/>
      <c r="DA1444" s="253"/>
      <c r="DB1444" s="253"/>
      <c r="DC1444" s="253"/>
      <c r="DD1444" s="253"/>
      <c r="DE1444" s="253"/>
      <c r="DF1444" s="253"/>
      <c r="DG1444" s="253"/>
      <c r="DH1444" s="253"/>
      <c r="DI1444" s="253"/>
      <c r="DJ1444" s="253"/>
      <c r="DK1444" s="253"/>
      <c r="DL1444" s="253"/>
      <c r="DM1444" s="253"/>
      <c r="DN1444" s="253"/>
      <c r="DO1444" s="253"/>
      <c r="DP1444" s="253"/>
      <c r="DQ1444" s="253"/>
      <c r="DR1444" s="253"/>
      <c r="DS1444" s="253"/>
      <c r="DT1444" s="253"/>
      <c r="DU1444" s="253"/>
      <c r="DV1444" s="253"/>
      <c r="DW1444" s="253"/>
      <c r="DX1444" s="253"/>
      <c r="DY1444" s="253"/>
      <c r="DZ1444" s="253"/>
      <c r="EA1444" s="253"/>
      <c r="EB1444" s="253"/>
      <c r="EC1444" s="253"/>
      <c r="ED1444" s="253"/>
      <c r="EE1444" s="253"/>
      <c r="EF1444" s="253"/>
      <c r="EG1444" s="253"/>
      <c r="EH1444" s="253"/>
      <c r="EI1444" s="253"/>
      <c r="EJ1444" s="253"/>
      <c r="EK1444" s="253"/>
      <c r="EL1444" s="253"/>
      <c r="EM1444" s="253"/>
      <c r="EN1444" s="253"/>
      <c r="EO1444" s="253"/>
      <c r="EP1444" s="253"/>
      <c r="EQ1444" s="253"/>
      <c r="ER1444" s="253"/>
      <c r="ES1444" s="253"/>
      <c r="ET1444" s="253"/>
      <c r="EU1444" s="253"/>
      <c r="EV1444" s="253"/>
      <c r="EW1444" s="253"/>
      <c r="EX1444" s="253"/>
      <c r="EY1444" s="253"/>
      <c r="EZ1444" s="253"/>
      <c r="FA1444" s="253"/>
      <c r="FB1444" s="253"/>
      <c r="FC1444" s="253"/>
      <c r="FD1444" s="253"/>
      <c r="FE1444" s="253"/>
      <c r="FF1444" s="253"/>
      <c r="FG1444" s="253"/>
      <c r="FH1444" s="253"/>
      <c r="FI1444" s="253"/>
      <c r="FJ1444" s="253"/>
      <c r="FK1444" s="253"/>
      <c r="FL1444" s="253"/>
      <c r="FM1444" s="253"/>
      <c r="FN1444" s="253"/>
      <c r="FO1444" s="253"/>
      <c r="FP1444" s="253"/>
      <c r="FQ1444" s="253"/>
      <c r="FR1444" s="253"/>
      <c r="FS1444" s="253"/>
      <c r="FT1444" s="253"/>
      <c r="FU1444" s="253"/>
      <c r="FV1444" s="253"/>
      <c r="FW1444" s="253"/>
      <c r="FX1444" s="253"/>
      <c r="FY1444" s="253"/>
      <c r="FZ1444" s="253"/>
      <c r="GA1444" s="253"/>
      <c r="GB1444" s="253"/>
      <c r="GC1444" s="253"/>
      <c r="GD1444" s="253"/>
      <c r="GE1444" s="253"/>
      <c r="GF1444" s="253"/>
      <c r="GG1444" s="253"/>
      <c r="GH1444" s="253"/>
      <c r="GI1444" s="253"/>
      <c r="GJ1444" s="253"/>
      <c r="GK1444" s="253"/>
      <c r="GL1444" s="253"/>
      <c r="GM1444" s="253"/>
      <c r="GN1444" s="253"/>
      <c r="GO1444" s="253"/>
      <c r="GP1444" s="253"/>
      <c r="GQ1444" s="253"/>
      <c r="GR1444" s="253"/>
      <c r="GS1444" s="253"/>
      <c r="GT1444" s="253"/>
      <c r="GU1444" s="253"/>
      <c r="GV1444" s="253"/>
      <c r="GW1444" s="253"/>
      <c r="GX1444" s="253"/>
      <c r="GY1444" s="253"/>
      <c r="GZ1444" s="253"/>
      <c r="HA1444" s="253"/>
      <c r="HB1444" s="253"/>
      <c r="HC1444" s="253"/>
      <c r="HD1444" s="253"/>
      <c r="HE1444" s="253"/>
      <c r="HF1444" s="253"/>
      <c r="HG1444" s="253"/>
      <c r="HH1444" s="253"/>
      <c r="HI1444" s="253"/>
      <c r="HJ1444" s="253"/>
      <c r="HK1444" s="253"/>
      <c r="HL1444" s="253"/>
      <c r="HM1444" s="253"/>
      <c r="HN1444" s="253"/>
      <c r="HO1444" s="253"/>
      <c r="HP1444" s="253"/>
      <c r="HQ1444" s="253"/>
      <c r="HR1444" s="253"/>
      <c r="HS1444" s="253"/>
      <c r="HT1444" s="253"/>
      <c r="HU1444" s="253"/>
      <c r="HV1444" s="253"/>
      <c r="HW1444" s="253"/>
      <c r="HX1444" s="253"/>
      <c r="HY1444" s="253"/>
      <c r="HZ1444" s="253"/>
      <c r="IA1444" s="253"/>
      <c r="IB1444" s="253"/>
      <c r="IC1444" s="253"/>
      <c r="ID1444" s="253"/>
      <c r="IE1444" s="253"/>
      <c r="IF1444" s="253"/>
      <c r="IG1444" s="253"/>
      <c r="IH1444" s="253"/>
      <c r="II1444" s="253"/>
      <c r="IJ1444" s="253"/>
      <c r="IK1444" s="253"/>
      <c r="IL1444" s="253"/>
      <c r="IM1444" s="253"/>
      <c r="IN1444" s="253"/>
      <c r="IO1444" s="253"/>
      <c r="IP1444" s="253"/>
      <c r="IQ1444" s="253"/>
      <c r="IR1444" s="253"/>
      <c r="IS1444" s="253"/>
      <c r="IT1444" s="253"/>
      <c r="IU1444" s="253"/>
      <c r="IV1444" s="253"/>
      <c r="IW1444" s="253"/>
      <c r="IX1444" s="253"/>
      <c r="IY1444" s="253"/>
      <c r="IZ1444" s="253"/>
      <c r="JA1444" s="253"/>
      <c r="JB1444" s="253"/>
      <c r="JC1444" s="253"/>
      <c r="JD1444" s="253"/>
      <c r="JE1444" s="253"/>
    </row>
    <row r="1445" spans="1:265" s="1185" customFormat="1" ht="30" x14ac:dyDescent="0.25">
      <c r="A1445" s="414"/>
      <c r="B1445" s="414">
        <v>1</v>
      </c>
      <c r="C1445" s="890" t="s">
        <v>206</v>
      </c>
      <c r="D1445" s="335"/>
      <c r="E1445" s="336"/>
      <c r="F1445" s="2369"/>
      <c r="G1445" s="1054"/>
      <c r="H1445" s="1054"/>
      <c r="I1445" s="2382"/>
      <c r="J1445" s="3163"/>
      <c r="K1445" s="3163"/>
      <c r="L1445" s="3164"/>
      <c r="M1445" s="3164"/>
      <c r="N1445" s="3164"/>
      <c r="O1445" s="3164"/>
      <c r="P1445" s="3164"/>
      <c r="Q1445" s="3164"/>
      <c r="R1445" s="618">
        <f t="shared" ref="R1445:AD1445" si="561">R1374</f>
        <v>25450.147000000001</v>
      </c>
      <c r="S1445" s="618">
        <f t="shared" ref="S1445:T1445" si="562">S1374</f>
        <v>25450.147000000001</v>
      </c>
      <c r="T1445" s="618">
        <f t="shared" si="562"/>
        <v>25450.147000000001</v>
      </c>
      <c r="U1445" s="618">
        <f t="shared" ref="U1445:V1445" si="563">U1374</f>
        <v>25450.147000000001</v>
      </c>
      <c r="V1445" s="618">
        <f t="shared" si="563"/>
        <v>25450.147000000001</v>
      </c>
      <c r="W1445" s="618">
        <f t="shared" si="561"/>
        <v>10604.227916666667</v>
      </c>
      <c r="X1445" s="3159">
        <f t="shared" si="561"/>
        <v>4365.1876200000006</v>
      </c>
      <c r="Y1445" s="1513">
        <f t="shared" si="561"/>
        <v>0</v>
      </c>
      <c r="Z1445" s="3159">
        <f t="shared" si="561"/>
        <v>0</v>
      </c>
      <c r="AA1445" s="3159">
        <f t="shared" si="561"/>
        <v>-6239.0402966666661</v>
      </c>
      <c r="AB1445" s="3336">
        <f t="shared" si="561"/>
        <v>0</v>
      </c>
      <c r="AC1445" s="3336">
        <f t="shared" si="561"/>
        <v>0</v>
      </c>
      <c r="AD1445" s="3159">
        <f t="shared" si="561"/>
        <v>4365.1876200000006</v>
      </c>
      <c r="AE1445" s="1274"/>
      <c r="AF1445" s="1265"/>
      <c r="AG1445" s="2761"/>
      <c r="AH1445" s="3665"/>
      <c r="AI1445" s="253"/>
      <c r="AJ1445" s="253"/>
      <c r="AK1445" s="253"/>
      <c r="AL1445" s="253"/>
      <c r="AM1445" s="253"/>
      <c r="AN1445" s="253"/>
      <c r="AO1445" s="253"/>
      <c r="AP1445" s="253"/>
      <c r="AQ1445" s="253"/>
      <c r="AR1445" s="253"/>
      <c r="AS1445" s="253"/>
      <c r="AT1445" s="253"/>
      <c r="AU1445" s="253"/>
      <c r="AV1445" s="253"/>
      <c r="AW1445" s="253"/>
      <c r="AX1445" s="253"/>
      <c r="AY1445" s="253"/>
      <c r="AZ1445" s="253"/>
      <c r="BA1445" s="253"/>
      <c r="BB1445" s="253"/>
      <c r="BC1445" s="253"/>
      <c r="BD1445" s="253"/>
      <c r="BE1445" s="253"/>
      <c r="BF1445" s="253"/>
      <c r="BG1445" s="253"/>
      <c r="BH1445" s="253"/>
      <c r="BI1445" s="253"/>
      <c r="BJ1445" s="253"/>
      <c r="BK1445" s="253"/>
      <c r="BL1445" s="253"/>
      <c r="BM1445" s="253"/>
      <c r="BN1445" s="253"/>
      <c r="BO1445" s="253"/>
      <c r="BP1445" s="253"/>
      <c r="BQ1445" s="253"/>
      <c r="BR1445" s="253"/>
      <c r="BS1445" s="253"/>
      <c r="BT1445" s="253"/>
      <c r="BU1445" s="253"/>
      <c r="BV1445" s="253"/>
      <c r="BW1445" s="253"/>
      <c r="BX1445" s="253"/>
      <c r="BY1445" s="253"/>
      <c r="BZ1445" s="253"/>
      <c r="CA1445" s="253"/>
      <c r="CB1445" s="253"/>
      <c r="CC1445" s="253"/>
      <c r="CD1445" s="253"/>
      <c r="CE1445" s="253"/>
      <c r="CF1445" s="253"/>
      <c r="CG1445" s="253"/>
      <c r="CH1445" s="253"/>
      <c r="CI1445" s="253"/>
      <c r="CJ1445" s="253"/>
      <c r="CK1445" s="253"/>
      <c r="CL1445" s="253"/>
      <c r="CM1445" s="253"/>
      <c r="CN1445" s="253"/>
      <c r="CO1445" s="253"/>
      <c r="CP1445" s="253"/>
      <c r="CQ1445" s="253"/>
      <c r="CR1445" s="253"/>
      <c r="CS1445" s="253"/>
      <c r="CT1445" s="253"/>
      <c r="CU1445" s="253"/>
      <c r="CV1445" s="253"/>
      <c r="CW1445" s="253"/>
      <c r="CX1445" s="253"/>
      <c r="CY1445" s="253"/>
      <c r="CZ1445" s="253"/>
      <c r="DA1445" s="253"/>
      <c r="DB1445" s="253"/>
      <c r="DC1445" s="253"/>
      <c r="DD1445" s="253"/>
      <c r="DE1445" s="253"/>
      <c r="DF1445" s="253"/>
      <c r="DG1445" s="253"/>
      <c r="DH1445" s="253"/>
      <c r="DI1445" s="253"/>
      <c r="DJ1445" s="253"/>
      <c r="DK1445" s="253"/>
      <c r="DL1445" s="253"/>
      <c r="DM1445" s="253"/>
      <c r="DN1445" s="253"/>
      <c r="DO1445" s="253"/>
      <c r="DP1445" s="253"/>
      <c r="DQ1445" s="253"/>
      <c r="DR1445" s="253"/>
      <c r="DS1445" s="253"/>
      <c r="DT1445" s="253"/>
      <c r="DU1445" s="253"/>
      <c r="DV1445" s="253"/>
      <c r="DW1445" s="253"/>
      <c r="DX1445" s="253"/>
      <c r="DY1445" s="253"/>
      <c r="DZ1445" s="253"/>
      <c r="EA1445" s="253"/>
      <c r="EB1445" s="253"/>
      <c r="EC1445" s="253"/>
      <c r="ED1445" s="253"/>
      <c r="EE1445" s="253"/>
      <c r="EF1445" s="253"/>
      <c r="EG1445" s="253"/>
      <c r="EH1445" s="253"/>
      <c r="EI1445" s="253"/>
      <c r="EJ1445" s="253"/>
      <c r="EK1445" s="253"/>
      <c r="EL1445" s="253"/>
      <c r="EM1445" s="253"/>
      <c r="EN1445" s="253"/>
      <c r="EO1445" s="253"/>
      <c r="EP1445" s="253"/>
      <c r="EQ1445" s="253"/>
      <c r="ER1445" s="253"/>
      <c r="ES1445" s="253"/>
      <c r="ET1445" s="253"/>
      <c r="EU1445" s="253"/>
      <c r="EV1445" s="253"/>
      <c r="EW1445" s="253"/>
      <c r="EX1445" s="253"/>
      <c r="EY1445" s="253"/>
      <c r="EZ1445" s="253"/>
      <c r="FA1445" s="253"/>
      <c r="FB1445" s="253"/>
      <c r="FC1445" s="253"/>
      <c r="FD1445" s="253"/>
      <c r="FE1445" s="253"/>
      <c r="FF1445" s="253"/>
      <c r="FG1445" s="253"/>
      <c r="FH1445" s="253"/>
      <c r="FI1445" s="253"/>
      <c r="FJ1445" s="253"/>
      <c r="FK1445" s="253"/>
      <c r="FL1445" s="253"/>
      <c r="FM1445" s="253"/>
      <c r="FN1445" s="253"/>
      <c r="FO1445" s="253"/>
      <c r="FP1445" s="253"/>
      <c r="FQ1445" s="253"/>
      <c r="FR1445" s="253"/>
      <c r="FS1445" s="253"/>
      <c r="FT1445" s="253"/>
      <c r="FU1445" s="253"/>
      <c r="FV1445" s="253"/>
      <c r="FW1445" s="253"/>
      <c r="FX1445" s="253"/>
      <c r="FY1445" s="253"/>
      <c r="FZ1445" s="253"/>
      <c r="GA1445" s="253"/>
      <c r="GB1445" s="253"/>
      <c r="GC1445" s="253"/>
      <c r="GD1445" s="253"/>
      <c r="GE1445" s="253"/>
      <c r="GF1445" s="253"/>
      <c r="GG1445" s="253"/>
      <c r="GH1445" s="253"/>
      <c r="GI1445" s="253"/>
      <c r="GJ1445" s="253"/>
      <c r="GK1445" s="253"/>
      <c r="GL1445" s="253"/>
      <c r="GM1445" s="253"/>
      <c r="GN1445" s="253"/>
      <c r="GO1445" s="253"/>
      <c r="GP1445" s="253"/>
      <c r="GQ1445" s="253"/>
      <c r="GR1445" s="253"/>
      <c r="GS1445" s="253"/>
      <c r="GT1445" s="253"/>
      <c r="GU1445" s="253"/>
      <c r="GV1445" s="253"/>
      <c r="GW1445" s="253"/>
      <c r="GX1445" s="253"/>
      <c r="GY1445" s="253"/>
      <c r="GZ1445" s="253"/>
      <c r="HA1445" s="253"/>
      <c r="HB1445" s="253"/>
      <c r="HC1445" s="253"/>
      <c r="HD1445" s="253"/>
      <c r="HE1445" s="253"/>
      <c r="HF1445" s="253"/>
      <c r="HG1445" s="253"/>
      <c r="HH1445" s="253"/>
      <c r="HI1445" s="253"/>
      <c r="HJ1445" s="253"/>
      <c r="HK1445" s="253"/>
      <c r="HL1445" s="253"/>
      <c r="HM1445" s="253"/>
      <c r="HN1445" s="253"/>
      <c r="HO1445" s="253"/>
      <c r="HP1445" s="253"/>
      <c r="HQ1445" s="253"/>
      <c r="HR1445" s="253"/>
      <c r="HS1445" s="253"/>
      <c r="HT1445" s="253"/>
      <c r="HU1445" s="253"/>
      <c r="HV1445" s="253"/>
      <c r="HW1445" s="253"/>
      <c r="HX1445" s="253"/>
      <c r="HY1445" s="253"/>
      <c r="HZ1445" s="253"/>
      <c r="IA1445" s="253"/>
      <c r="IB1445" s="253"/>
      <c r="IC1445" s="253"/>
      <c r="ID1445" s="253"/>
      <c r="IE1445" s="253"/>
      <c r="IF1445" s="253"/>
      <c r="IG1445" s="253"/>
      <c r="IH1445" s="253"/>
      <c r="II1445" s="253"/>
      <c r="IJ1445" s="253"/>
      <c r="IK1445" s="253"/>
      <c r="IL1445" s="253"/>
      <c r="IM1445" s="253"/>
      <c r="IN1445" s="253"/>
      <c r="IO1445" s="253"/>
      <c r="IP1445" s="253"/>
      <c r="IQ1445" s="253"/>
      <c r="IR1445" s="253"/>
      <c r="IS1445" s="253"/>
      <c r="IT1445" s="253"/>
      <c r="IU1445" s="253"/>
      <c r="IV1445" s="253"/>
      <c r="IW1445" s="253"/>
      <c r="IX1445" s="253"/>
      <c r="IY1445" s="253"/>
      <c r="IZ1445" s="253"/>
      <c r="JA1445" s="253"/>
      <c r="JB1445" s="253"/>
      <c r="JC1445" s="253"/>
      <c r="JD1445" s="253"/>
      <c r="JE1445" s="253"/>
    </row>
    <row r="1446" spans="1:265" s="1185" customFormat="1" ht="30" x14ac:dyDescent="0.25">
      <c r="A1446" s="414"/>
      <c r="B1446" s="414">
        <v>1</v>
      </c>
      <c r="C1446" s="1181" t="s">
        <v>359</v>
      </c>
      <c r="D1446" s="335"/>
      <c r="E1446" s="336"/>
      <c r="F1446" s="2369">
        <f>F1375</f>
        <v>2029</v>
      </c>
      <c r="G1446" s="1054">
        <f>G1375</f>
        <v>845.41666666666663</v>
      </c>
      <c r="H1446" s="1054">
        <f>H1375</f>
        <v>202</v>
      </c>
      <c r="I1446" s="2382">
        <f>I1375</f>
        <v>23.893543617545589</v>
      </c>
      <c r="J1446" s="3163"/>
      <c r="K1446" s="3163"/>
      <c r="L1446" s="3164"/>
      <c r="M1446" s="3164"/>
      <c r="N1446" s="3164"/>
      <c r="O1446" s="3164"/>
      <c r="P1446" s="3164"/>
      <c r="Q1446" s="3164"/>
      <c r="R1446" s="3159"/>
      <c r="S1446" s="3159"/>
      <c r="T1446" s="3159"/>
      <c r="U1446" s="3159"/>
      <c r="V1446" s="3159"/>
      <c r="W1446" s="618"/>
      <c r="X1446" s="3159"/>
      <c r="Y1446" s="1513"/>
      <c r="Z1446" s="3159"/>
      <c r="AA1446" s="3159"/>
      <c r="AB1446" s="3336"/>
      <c r="AC1446" s="3336"/>
      <c r="AD1446" s="3159"/>
      <c r="AE1446" s="1274">
        <f>AE1375</f>
        <v>0</v>
      </c>
      <c r="AF1446" s="1265"/>
      <c r="AG1446" s="2761"/>
      <c r="AH1446" s="3665"/>
      <c r="AI1446" s="253"/>
      <c r="AJ1446" s="253"/>
      <c r="AK1446" s="253"/>
      <c r="AL1446" s="253"/>
      <c r="AM1446" s="253"/>
      <c r="AN1446" s="253"/>
      <c r="AO1446" s="253"/>
      <c r="AP1446" s="253"/>
      <c r="AQ1446" s="253"/>
      <c r="AR1446" s="253"/>
      <c r="AS1446" s="253"/>
      <c r="AT1446" s="253"/>
      <c r="AU1446" s="253"/>
      <c r="AV1446" s="253"/>
      <c r="AW1446" s="253"/>
      <c r="AX1446" s="253"/>
      <c r="AY1446" s="253"/>
      <c r="AZ1446" s="253"/>
      <c r="BA1446" s="253"/>
      <c r="BB1446" s="253"/>
      <c r="BC1446" s="253"/>
      <c r="BD1446" s="253"/>
      <c r="BE1446" s="253"/>
      <c r="BF1446" s="253"/>
      <c r="BG1446" s="253"/>
      <c r="BH1446" s="253"/>
      <c r="BI1446" s="253"/>
      <c r="BJ1446" s="253"/>
      <c r="BK1446" s="253"/>
      <c r="BL1446" s="253"/>
      <c r="BM1446" s="253"/>
      <c r="BN1446" s="253"/>
      <c r="BO1446" s="253"/>
      <c r="BP1446" s="253"/>
      <c r="BQ1446" s="253"/>
      <c r="BR1446" s="253"/>
      <c r="BS1446" s="253"/>
      <c r="BT1446" s="253"/>
      <c r="BU1446" s="253"/>
      <c r="BV1446" s="253"/>
      <c r="BW1446" s="253"/>
      <c r="BX1446" s="253"/>
      <c r="BY1446" s="253"/>
      <c r="BZ1446" s="253"/>
      <c r="CA1446" s="253"/>
      <c r="CB1446" s="253"/>
      <c r="CC1446" s="253"/>
      <c r="CD1446" s="253"/>
      <c r="CE1446" s="253"/>
      <c r="CF1446" s="253"/>
      <c r="CG1446" s="253"/>
      <c r="CH1446" s="253"/>
      <c r="CI1446" s="253"/>
      <c r="CJ1446" s="253"/>
      <c r="CK1446" s="253"/>
      <c r="CL1446" s="253"/>
      <c r="CM1446" s="253"/>
      <c r="CN1446" s="253"/>
      <c r="CO1446" s="253"/>
      <c r="CP1446" s="253"/>
      <c r="CQ1446" s="253"/>
      <c r="CR1446" s="253"/>
      <c r="CS1446" s="253"/>
      <c r="CT1446" s="253"/>
      <c r="CU1446" s="253"/>
      <c r="CV1446" s="253"/>
      <c r="CW1446" s="253"/>
      <c r="CX1446" s="253"/>
      <c r="CY1446" s="253"/>
      <c r="CZ1446" s="253"/>
      <c r="DA1446" s="253"/>
      <c r="DB1446" s="253"/>
      <c r="DC1446" s="253"/>
      <c r="DD1446" s="253"/>
      <c r="DE1446" s="253"/>
      <c r="DF1446" s="253"/>
      <c r="DG1446" s="253"/>
      <c r="DH1446" s="253"/>
      <c r="DI1446" s="253"/>
      <c r="DJ1446" s="253"/>
      <c r="DK1446" s="253"/>
      <c r="DL1446" s="253"/>
      <c r="DM1446" s="253"/>
      <c r="DN1446" s="253"/>
      <c r="DO1446" s="253"/>
      <c r="DP1446" s="253"/>
      <c r="DQ1446" s="253"/>
      <c r="DR1446" s="253"/>
      <c r="DS1446" s="253"/>
      <c r="DT1446" s="253"/>
      <c r="DU1446" s="253"/>
      <c r="DV1446" s="253"/>
      <c r="DW1446" s="253"/>
      <c r="DX1446" s="253"/>
      <c r="DY1446" s="253"/>
      <c r="DZ1446" s="253"/>
      <c r="EA1446" s="253"/>
      <c r="EB1446" s="253"/>
      <c r="EC1446" s="253"/>
      <c r="ED1446" s="253"/>
      <c r="EE1446" s="253"/>
      <c r="EF1446" s="253"/>
      <c r="EG1446" s="253"/>
      <c r="EH1446" s="253"/>
      <c r="EI1446" s="253"/>
      <c r="EJ1446" s="253"/>
      <c r="EK1446" s="253"/>
      <c r="EL1446" s="253"/>
      <c r="EM1446" s="253"/>
      <c r="EN1446" s="253"/>
      <c r="EO1446" s="253"/>
      <c r="EP1446" s="253"/>
      <c r="EQ1446" s="253"/>
      <c r="ER1446" s="253"/>
      <c r="ES1446" s="253"/>
      <c r="ET1446" s="253"/>
      <c r="EU1446" s="253"/>
      <c r="EV1446" s="253"/>
      <c r="EW1446" s="253"/>
      <c r="EX1446" s="253"/>
      <c r="EY1446" s="253"/>
      <c r="EZ1446" s="253"/>
      <c r="FA1446" s="253"/>
      <c r="FB1446" s="253"/>
      <c r="FC1446" s="253"/>
      <c r="FD1446" s="253"/>
      <c r="FE1446" s="253"/>
      <c r="FF1446" s="253"/>
      <c r="FG1446" s="253"/>
      <c r="FH1446" s="253"/>
      <c r="FI1446" s="253"/>
      <c r="FJ1446" s="253"/>
      <c r="FK1446" s="253"/>
      <c r="FL1446" s="253"/>
      <c r="FM1446" s="253"/>
      <c r="FN1446" s="253"/>
      <c r="FO1446" s="253"/>
      <c r="FP1446" s="253"/>
      <c r="FQ1446" s="253"/>
      <c r="FR1446" s="253"/>
      <c r="FS1446" s="253"/>
      <c r="FT1446" s="253"/>
      <c r="FU1446" s="253"/>
      <c r="FV1446" s="253"/>
      <c r="FW1446" s="253"/>
      <c r="FX1446" s="253"/>
      <c r="FY1446" s="253"/>
      <c r="FZ1446" s="253"/>
      <c r="GA1446" s="253"/>
      <c r="GB1446" s="253"/>
      <c r="GC1446" s="253"/>
      <c r="GD1446" s="253"/>
      <c r="GE1446" s="253"/>
      <c r="GF1446" s="253"/>
      <c r="GG1446" s="253"/>
      <c r="GH1446" s="253"/>
      <c r="GI1446" s="253"/>
      <c r="GJ1446" s="253"/>
      <c r="GK1446" s="253"/>
      <c r="GL1446" s="253"/>
      <c r="GM1446" s="253"/>
      <c r="GN1446" s="253"/>
      <c r="GO1446" s="253"/>
      <c r="GP1446" s="253"/>
      <c r="GQ1446" s="253"/>
      <c r="GR1446" s="253"/>
      <c r="GS1446" s="253"/>
      <c r="GT1446" s="253"/>
      <c r="GU1446" s="253"/>
      <c r="GV1446" s="253"/>
      <c r="GW1446" s="253"/>
      <c r="GX1446" s="253"/>
      <c r="GY1446" s="253"/>
      <c r="GZ1446" s="253"/>
      <c r="HA1446" s="253"/>
      <c r="HB1446" s="253"/>
      <c r="HC1446" s="253"/>
      <c r="HD1446" s="253"/>
      <c r="HE1446" s="253"/>
      <c r="HF1446" s="253"/>
      <c r="HG1446" s="253"/>
      <c r="HH1446" s="253"/>
      <c r="HI1446" s="253"/>
      <c r="HJ1446" s="253"/>
      <c r="HK1446" s="253"/>
      <c r="HL1446" s="253"/>
      <c r="HM1446" s="253"/>
      <c r="HN1446" s="253"/>
      <c r="HO1446" s="253"/>
      <c r="HP1446" s="253"/>
      <c r="HQ1446" s="253"/>
      <c r="HR1446" s="253"/>
      <c r="HS1446" s="253"/>
      <c r="HT1446" s="253"/>
      <c r="HU1446" s="253"/>
      <c r="HV1446" s="253"/>
      <c r="HW1446" s="253"/>
      <c r="HX1446" s="253"/>
      <c r="HY1446" s="253"/>
      <c r="HZ1446" s="253"/>
      <c r="IA1446" s="253"/>
      <c r="IB1446" s="253"/>
      <c r="IC1446" s="253"/>
      <c r="ID1446" s="253"/>
      <c r="IE1446" s="253"/>
      <c r="IF1446" s="253"/>
      <c r="IG1446" s="253"/>
      <c r="IH1446" s="253"/>
      <c r="II1446" s="253"/>
      <c r="IJ1446" s="253"/>
      <c r="IK1446" s="253"/>
      <c r="IL1446" s="253"/>
      <c r="IM1446" s="253"/>
      <c r="IN1446" s="253"/>
      <c r="IO1446" s="253"/>
      <c r="IP1446" s="253"/>
      <c r="IQ1446" s="253"/>
      <c r="IR1446" s="253"/>
      <c r="IS1446" s="253"/>
      <c r="IT1446" s="253"/>
      <c r="IU1446" s="253"/>
      <c r="IV1446" s="253"/>
      <c r="IW1446" s="253"/>
      <c r="IX1446" s="253"/>
      <c r="IY1446" s="253"/>
      <c r="IZ1446" s="253"/>
      <c r="JA1446" s="253"/>
      <c r="JB1446" s="253"/>
      <c r="JC1446" s="253"/>
      <c r="JD1446" s="253"/>
      <c r="JE1446" s="253"/>
    </row>
    <row r="1447" spans="1:265" s="1185" customFormat="1" x14ac:dyDescent="0.25">
      <c r="A1447" s="414"/>
      <c r="B1447" s="414">
        <v>1</v>
      </c>
      <c r="C1447" s="876" t="s">
        <v>347</v>
      </c>
      <c r="D1447" s="335"/>
      <c r="E1447" s="336"/>
      <c r="F1447" s="2369"/>
      <c r="G1447" s="1054"/>
      <c r="H1447" s="1054"/>
      <c r="I1447" s="2382">
        <f t="shared" ref="H1447:I1452" si="564">I1375</f>
        <v>23.893543617545589</v>
      </c>
      <c r="J1447" s="3163"/>
      <c r="K1447" s="3163"/>
      <c r="L1447" s="3164"/>
      <c r="M1447" s="3164"/>
      <c r="N1447" s="3164"/>
      <c r="O1447" s="3164"/>
      <c r="P1447" s="3164"/>
      <c r="Q1447" s="3164"/>
      <c r="R1447" s="3159"/>
      <c r="S1447" s="3159"/>
      <c r="T1447" s="3159"/>
      <c r="U1447" s="3159"/>
      <c r="V1447" s="3159"/>
      <c r="W1447" s="618"/>
      <c r="X1447" s="3159"/>
      <c r="Y1447" s="1513"/>
      <c r="Z1447" s="3159"/>
      <c r="AA1447" s="3159"/>
      <c r="AB1447" s="3336"/>
      <c r="AC1447" s="3336"/>
      <c r="AD1447" s="3159"/>
      <c r="AE1447" s="1274"/>
      <c r="AF1447" s="1265"/>
      <c r="AG1447" s="2761"/>
      <c r="AH1447" s="3665"/>
      <c r="AI1447" s="253"/>
      <c r="AJ1447" s="253"/>
      <c r="AK1447" s="253"/>
      <c r="AL1447" s="253"/>
      <c r="AM1447" s="253"/>
      <c r="AN1447" s="253"/>
      <c r="AO1447" s="253"/>
      <c r="AP1447" s="253"/>
      <c r="AQ1447" s="253"/>
      <c r="AR1447" s="253"/>
      <c r="AS1447" s="253"/>
      <c r="AT1447" s="253"/>
      <c r="AU1447" s="253"/>
      <c r="AV1447" s="253"/>
      <c r="AW1447" s="253"/>
      <c r="AX1447" s="253"/>
      <c r="AY1447" s="253"/>
      <c r="AZ1447" s="253"/>
      <c r="BA1447" s="253"/>
      <c r="BB1447" s="253"/>
      <c r="BC1447" s="253"/>
      <c r="BD1447" s="253"/>
      <c r="BE1447" s="253"/>
      <c r="BF1447" s="253"/>
      <c r="BG1447" s="253"/>
      <c r="BH1447" s="253"/>
      <c r="BI1447" s="253"/>
      <c r="BJ1447" s="253"/>
      <c r="BK1447" s="253"/>
      <c r="BL1447" s="253"/>
      <c r="BM1447" s="253"/>
      <c r="BN1447" s="253"/>
      <c r="BO1447" s="253"/>
      <c r="BP1447" s="253"/>
      <c r="BQ1447" s="253"/>
      <c r="BR1447" s="253"/>
      <c r="BS1447" s="253"/>
      <c r="BT1447" s="253"/>
      <c r="BU1447" s="253"/>
      <c r="BV1447" s="253"/>
      <c r="BW1447" s="253"/>
      <c r="BX1447" s="253"/>
      <c r="BY1447" s="253"/>
      <c r="BZ1447" s="253"/>
      <c r="CA1447" s="253"/>
      <c r="CB1447" s="253"/>
      <c r="CC1447" s="253"/>
      <c r="CD1447" s="253"/>
      <c r="CE1447" s="253"/>
      <c r="CF1447" s="253"/>
      <c r="CG1447" s="253"/>
      <c r="CH1447" s="253"/>
      <c r="CI1447" s="253"/>
      <c r="CJ1447" s="253"/>
      <c r="CK1447" s="253"/>
      <c r="CL1447" s="253"/>
      <c r="CM1447" s="253"/>
      <c r="CN1447" s="253"/>
      <c r="CO1447" s="253"/>
      <c r="CP1447" s="253"/>
      <c r="CQ1447" s="253"/>
      <c r="CR1447" s="253"/>
      <c r="CS1447" s="253"/>
      <c r="CT1447" s="253"/>
      <c r="CU1447" s="253"/>
      <c r="CV1447" s="253"/>
      <c r="CW1447" s="253"/>
      <c r="CX1447" s="253"/>
      <c r="CY1447" s="253"/>
      <c r="CZ1447" s="253"/>
      <c r="DA1447" s="253"/>
      <c r="DB1447" s="253"/>
      <c r="DC1447" s="253"/>
      <c r="DD1447" s="253"/>
      <c r="DE1447" s="253"/>
      <c r="DF1447" s="253"/>
      <c r="DG1447" s="253"/>
      <c r="DH1447" s="253"/>
      <c r="DI1447" s="253"/>
      <c r="DJ1447" s="253"/>
      <c r="DK1447" s="253"/>
      <c r="DL1447" s="253"/>
      <c r="DM1447" s="253"/>
      <c r="DN1447" s="253"/>
      <c r="DO1447" s="253"/>
      <c r="DP1447" s="253"/>
      <c r="DQ1447" s="253"/>
      <c r="DR1447" s="253"/>
      <c r="DS1447" s="253"/>
      <c r="DT1447" s="253"/>
      <c r="DU1447" s="253"/>
      <c r="DV1447" s="253"/>
      <c r="DW1447" s="253"/>
      <c r="DX1447" s="253"/>
      <c r="DY1447" s="253"/>
      <c r="DZ1447" s="253"/>
      <c r="EA1447" s="253"/>
      <c r="EB1447" s="253"/>
      <c r="EC1447" s="253"/>
      <c r="ED1447" s="253"/>
      <c r="EE1447" s="253"/>
      <c r="EF1447" s="253"/>
      <c r="EG1447" s="253"/>
      <c r="EH1447" s="253"/>
      <c r="EI1447" s="253"/>
      <c r="EJ1447" s="253"/>
      <c r="EK1447" s="253"/>
      <c r="EL1447" s="253"/>
      <c r="EM1447" s="253"/>
      <c r="EN1447" s="253"/>
      <c r="EO1447" s="253"/>
      <c r="EP1447" s="253"/>
      <c r="EQ1447" s="253"/>
      <c r="ER1447" s="253"/>
      <c r="ES1447" s="253"/>
      <c r="ET1447" s="253"/>
      <c r="EU1447" s="253"/>
      <c r="EV1447" s="253"/>
      <c r="EW1447" s="253"/>
      <c r="EX1447" s="253"/>
      <c r="EY1447" s="253"/>
      <c r="EZ1447" s="253"/>
      <c r="FA1447" s="253"/>
      <c r="FB1447" s="253"/>
      <c r="FC1447" s="253"/>
      <c r="FD1447" s="253"/>
      <c r="FE1447" s="253"/>
      <c r="FF1447" s="253"/>
      <c r="FG1447" s="253"/>
      <c r="FH1447" s="253"/>
      <c r="FI1447" s="253"/>
      <c r="FJ1447" s="253"/>
      <c r="FK1447" s="253"/>
      <c r="FL1447" s="253"/>
      <c r="FM1447" s="253"/>
      <c r="FN1447" s="253"/>
      <c r="FO1447" s="253"/>
      <c r="FP1447" s="253"/>
      <c r="FQ1447" s="253"/>
      <c r="FR1447" s="253"/>
      <c r="FS1447" s="253"/>
      <c r="FT1447" s="253"/>
      <c r="FU1447" s="253"/>
      <c r="FV1447" s="253"/>
      <c r="FW1447" s="253"/>
      <c r="FX1447" s="253"/>
      <c r="FY1447" s="253"/>
      <c r="FZ1447" s="253"/>
      <c r="GA1447" s="253"/>
      <c r="GB1447" s="253"/>
      <c r="GC1447" s="253"/>
      <c r="GD1447" s="253"/>
      <c r="GE1447" s="253"/>
      <c r="GF1447" s="253"/>
      <c r="GG1447" s="253"/>
      <c r="GH1447" s="253"/>
      <c r="GI1447" s="253"/>
      <c r="GJ1447" s="253"/>
      <c r="GK1447" s="253"/>
      <c r="GL1447" s="253"/>
      <c r="GM1447" s="253"/>
      <c r="GN1447" s="253"/>
      <c r="GO1447" s="253"/>
      <c r="GP1447" s="253"/>
      <c r="GQ1447" s="253"/>
      <c r="GR1447" s="253"/>
      <c r="GS1447" s="253"/>
      <c r="GT1447" s="253"/>
      <c r="GU1447" s="253"/>
      <c r="GV1447" s="253"/>
      <c r="GW1447" s="253"/>
      <c r="GX1447" s="253"/>
      <c r="GY1447" s="253"/>
      <c r="GZ1447" s="253"/>
      <c r="HA1447" s="253"/>
      <c r="HB1447" s="253"/>
      <c r="HC1447" s="253"/>
      <c r="HD1447" s="253"/>
      <c r="HE1447" s="253"/>
      <c r="HF1447" s="253"/>
      <c r="HG1447" s="253"/>
      <c r="HH1447" s="253"/>
      <c r="HI1447" s="253"/>
      <c r="HJ1447" s="253"/>
      <c r="HK1447" s="253"/>
      <c r="HL1447" s="253"/>
      <c r="HM1447" s="253"/>
      <c r="HN1447" s="253"/>
      <c r="HO1447" s="253"/>
      <c r="HP1447" s="253"/>
      <c r="HQ1447" s="253"/>
      <c r="HR1447" s="253"/>
      <c r="HS1447" s="253"/>
      <c r="HT1447" s="253"/>
      <c r="HU1447" s="253"/>
      <c r="HV1447" s="253"/>
      <c r="HW1447" s="253"/>
      <c r="HX1447" s="253"/>
      <c r="HY1447" s="253"/>
      <c r="HZ1447" s="253"/>
      <c r="IA1447" s="253"/>
      <c r="IB1447" s="253"/>
      <c r="IC1447" s="253"/>
      <c r="ID1447" s="253"/>
      <c r="IE1447" s="253"/>
      <c r="IF1447" s="253"/>
      <c r="IG1447" s="253"/>
      <c r="IH1447" s="253"/>
      <c r="II1447" s="253"/>
      <c r="IJ1447" s="253"/>
      <c r="IK1447" s="253"/>
      <c r="IL1447" s="253"/>
      <c r="IM1447" s="253"/>
      <c r="IN1447" s="253"/>
      <c r="IO1447" s="253"/>
      <c r="IP1447" s="253"/>
      <c r="IQ1447" s="253"/>
      <c r="IR1447" s="253"/>
      <c r="IS1447" s="253"/>
      <c r="IT1447" s="253"/>
      <c r="IU1447" s="253"/>
      <c r="IV1447" s="253"/>
      <c r="IW1447" s="253"/>
      <c r="IX1447" s="253"/>
      <c r="IY1447" s="253"/>
      <c r="IZ1447" s="253"/>
      <c r="JA1447" s="253"/>
      <c r="JB1447" s="253"/>
      <c r="JC1447" s="253"/>
      <c r="JD1447" s="253"/>
      <c r="JE1447" s="253"/>
    </row>
    <row r="1448" spans="1:265" s="1185" customFormat="1" ht="29.25" x14ac:dyDescent="0.25">
      <c r="A1448" s="414"/>
      <c r="B1448" s="414">
        <v>1</v>
      </c>
      <c r="C1448" s="889" t="s">
        <v>348</v>
      </c>
      <c r="D1448" s="335"/>
      <c r="E1448" s="336"/>
      <c r="F1448" s="2369">
        <f>F1377</f>
        <v>1000</v>
      </c>
      <c r="G1448" s="1054">
        <f t="shared" ref="G1448:H1448" si="565">G1377</f>
        <v>416.66666666666663</v>
      </c>
      <c r="H1448" s="1054">
        <f t="shared" si="565"/>
        <v>0</v>
      </c>
      <c r="I1448" s="2382">
        <f t="shared" si="564"/>
        <v>0</v>
      </c>
      <c r="J1448" s="3163"/>
      <c r="K1448" s="3163"/>
      <c r="L1448" s="3164"/>
      <c r="M1448" s="3164"/>
      <c r="N1448" s="3164"/>
      <c r="O1448" s="3164"/>
      <c r="P1448" s="3164"/>
      <c r="Q1448" s="3164"/>
      <c r="R1448" s="3159"/>
      <c r="S1448" s="3159"/>
      <c r="T1448" s="3159"/>
      <c r="U1448" s="3159"/>
      <c r="V1448" s="3159"/>
      <c r="W1448" s="618"/>
      <c r="X1448" s="3159"/>
      <c r="Y1448" s="1513"/>
      <c r="Z1448" s="3159"/>
      <c r="AA1448" s="3159"/>
      <c r="AB1448" s="3336"/>
      <c r="AC1448" s="3336"/>
      <c r="AD1448" s="3159"/>
      <c r="AE1448" s="1274">
        <f t="shared" ref="AE1448" si="566">AE1377</f>
        <v>0</v>
      </c>
      <c r="AF1448" s="1265"/>
      <c r="AG1448" s="2761"/>
      <c r="AH1448" s="3665"/>
      <c r="AI1448" s="253"/>
      <c r="AJ1448" s="253"/>
      <c r="AK1448" s="253"/>
      <c r="AL1448" s="253"/>
      <c r="AM1448" s="253"/>
      <c r="AN1448" s="253"/>
      <c r="AO1448" s="253"/>
      <c r="AP1448" s="253"/>
      <c r="AQ1448" s="253"/>
      <c r="AR1448" s="253"/>
      <c r="AS1448" s="253"/>
      <c r="AT1448" s="253"/>
      <c r="AU1448" s="253"/>
      <c r="AV1448" s="253"/>
      <c r="AW1448" s="253"/>
      <c r="AX1448" s="253"/>
      <c r="AY1448" s="253"/>
      <c r="AZ1448" s="253"/>
      <c r="BA1448" s="253"/>
      <c r="BB1448" s="253"/>
      <c r="BC1448" s="253"/>
      <c r="BD1448" s="253"/>
      <c r="BE1448" s="253"/>
      <c r="BF1448" s="253"/>
      <c r="BG1448" s="253"/>
      <c r="BH1448" s="253"/>
      <c r="BI1448" s="253"/>
      <c r="BJ1448" s="253"/>
      <c r="BK1448" s="253"/>
      <c r="BL1448" s="253"/>
      <c r="BM1448" s="253"/>
      <c r="BN1448" s="253"/>
      <c r="BO1448" s="253"/>
      <c r="BP1448" s="253"/>
      <c r="BQ1448" s="253"/>
      <c r="BR1448" s="253"/>
      <c r="BS1448" s="253"/>
      <c r="BT1448" s="253"/>
      <c r="BU1448" s="253"/>
      <c r="BV1448" s="253"/>
      <c r="BW1448" s="253"/>
      <c r="BX1448" s="253"/>
      <c r="BY1448" s="253"/>
      <c r="BZ1448" s="253"/>
      <c r="CA1448" s="253"/>
      <c r="CB1448" s="253"/>
      <c r="CC1448" s="253"/>
      <c r="CD1448" s="253"/>
      <c r="CE1448" s="253"/>
      <c r="CF1448" s="253"/>
      <c r="CG1448" s="253"/>
      <c r="CH1448" s="253"/>
      <c r="CI1448" s="253"/>
      <c r="CJ1448" s="253"/>
      <c r="CK1448" s="253"/>
      <c r="CL1448" s="253"/>
      <c r="CM1448" s="253"/>
      <c r="CN1448" s="253"/>
      <c r="CO1448" s="253"/>
      <c r="CP1448" s="253"/>
      <c r="CQ1448" s="253"/>
      <c r="CR1448" s="253"/>
      <c r="CS1448" s="253"/>
      <c r="CT1448" s="253"/>
      <c r="CU1448" s="253"/>
      <c r="CV1448" s="253"/>
      <c r="CW1448" s="253"/>
      <c r="CX1448" s="253"/>
      <c r="CY1448" s="253"/>
      <c r="CZ1448" s="253"/>
      <c r="DA1448" s="253"/>
      <c r="DB1448" s="253"/>
      <c r="DC1448" s="253"/>
      <c r="DD1448" s="253"/>
      <c r="DE1448" s="253"/>
      <c r="DF1448" s="253"/>
      <c r="DG1448" s="253"/>
      <c r="DH1448" s="253"/>
      <c r="DI1448" s="253"/>
      <c r="DJ1448" s="253"/>
      <c r="DK1448" s="253"/>
      <c r="DL1448" s="253"/>
      <c r="DM1448" s="253"/>
      <c r="DN1448" s="253"/>
      <c r="DO1448" s="253"/>
      <c r="DP1448" s="253"/>
      <c r="DQ1448" s="253"/>
      <c r="DR1448" s="253"/>
      <c r="DS1448" s="253"/>
      <c r="DT1448" s="253"/>
      <c r="DU1448" s="253"/>
      <c r="DV1448" s="253"/>
      <c r="DW1448" s="253"/>
      <c r="DX1448" s="253"/>
      <c r="DY1448" s="253"/>
      <c r="DZ1448" s="253"/>
      <c r="EA1448" s="253"/>
      <c r="EB1448" s="253"/>
      <c r="EC1448" s="253"/>
      <c r="ED1448" s="253"/>
      <c r="EE1448" s="253"/>
      <c r="EF1448" s="253"/>
      <c r="EG1448" s="253"/>
      <c r="EH1448" s="253"/>
      <c r="EI1448" s="253"/>
      <c r="EJ1448" s="253"/>
      <c r="EK1448" s="253"/>
      <c r="EL1448" s="253"/>
      <c r="EM1448" s="253"/>
      <c r="EN1448" s="253"/>
      <c r="EO1448" s="253"/>
      <c r="EP1448" s="253"/>
      <c r="EQ1448" s="253"/>
      <c r="ER1448" s="253"/>
      <c r="ES1448" s="253"/>
      <c r="ET1448" s="253"/>
      <c r="EU1448" s="253"/>
      <c r="EV1448" s="253"/>
      <c r="EW1448" s="253"/>
      <c r="EX1448" s="253"/>
      <c r="EY1448" s="253"/>
      <c r="EZ1448" s="253"/>
      <c r="FA1448" s="253"/>
      <c r="FB1448" s="253"/>
      <c r="FC1448" s="253"/>
      <c r="FD1448" s="253"/>
      <c r="FE1448" s="253"/>
      <c r="FF1448" s="253"/>
      <c r="FG1448" s="253"/>
      <c r="FH1448" s="253"/>
      <c r="FI1448" s="253"/>
      <c r="FJ1448" s="253"/>
      <c r="FK1448" s="253"/>
      <c r="FL1448" s="253"/>
      <c r="FM1448" s="253"/>
      <c r="FN1448" s="253"/>
      <c r="FO1448" s="253"/>
      <c r="FP1448" s="253"/>
      <c r="FQ1448" s="253"/>
      <c r="FR1448" s="253"/>
      <c r="FS1448" s="253"/>
      <c r="FT1448" s="253"/>
      <c r="FU1448" s="253"/>
      <c r="FV1448" s="253"/>
      <c r="FW1448" s="253"/>
      <c r="FX1448" s="253"/>
      <c r="FY1448" s="253"/>
      <c r="FZ1448" s="253"/>
      <c r="GA1448" s="253"/>
      <c r="GB1448" s="253"/>
      <c r="GC1448" s="253"/>
      <c r="GD1448" s="253"/>
      <c r="GE1448" s="253"/>
      <c r="GF1448" s="253"/>
      <c r="GG1448" s="253"/>
      <c r="GH1448" s="253"/>
      <c r="GI1448" s="253"/>
      <c r="GJ1448" s="253"/>
      <c r="GK1448" s="253"/>
      <c r="GL1448" s="253"/>
      <c r="GM1448" s="253"/>
      <c r="GN1448" s="253"/>
      <c r="GO1448" s="253"/>
      <c r="GP1448" s="253"/>
      <c r="GQ1448" s="253"/>
      <c r="GR1448" s="253"/>
      <c r="GS1448" s="253"/>
      <c r="GT1448" s="253"/>
      <c r="GU1448" s="253"/>
      <c r="GV1448" s="253"/>
      <c r="GW1448" s="253"/>
      <c r="GX1448" s="253"/>
      <c r="GY1448" s="253"/>
      <c r="GZ1448" s="253"/>
      <c r="HA1448" s="253"/>
      <c r="HB1448" s="253"/>
      <c r="HC1448" s="253"/>
      <c r="HD1448" s="253"/>
      <c r="HE1448" s="253"/>
      <c r="HF1448" s="253"/>
      <c r="HG1448" s="253"/>
      <c r="HH1448" s="253"/>
      <c r="HI1448" s="253"/>
      <c r="HJ1448" s="253"/>
      <c r="HK1448" s="253"/>
      <c r="HL1448" s="253"/>
      <c r="HM1448" s="253"/>
      <c r="HN1448" s="253"/>
      <c r="HO1448" s="253"/>
      <c r="HP1448" s="253"/>
      <c r="HQ1448" s="253"/>
      <c r="HR1448" s="253"/>
      <c r="HS1448" s="253"/>
      <c r="HT1448" s="253"/>
      <c r="HU1448" s="253"/>
      <c r="HV1448" s="253"/>
      <c r="HW1448" s="253"/>
      <c r="HX1448" s="253"/>
      <c r="HY1448" s="253"/>
      <c r="HZ1448" s="253"/>
      <c r="IA1448" s="253"/>
      <c r="IB1448" s="253"/>
      <c r="IC1448" s="253"/>
      <c r="ID1448" s="253"/>
      <c r="IE1448" s="253"/>
      <c r="IF1448" s="253"/>
      <c r="IG1448" s="253"/>
      <c r="IH1448" s="253"/>
      <c r="II1448" s="253"/>
      <c r="IJ1448" s="253"/>
      <c r="IK1448" s="253"/>
      <c r="IL1448" s="253"/>
      <c r="IM1448" s="253"/>
      <c r="IN1448" s="253"/>
      <c r="IO1448" s="253"/>
      <c r="IP1448" s="253"/>
      <c r="IQ1448" s="253"/>
      <c r="IR1448" s="253"/>
      <c r="IS1448" s="253"/>
      <c r="IT1448" s="253"/>
      <c r="IU1448" s="253"/>
      <c r="IV1448" s="253"/>
      <c r="IW1448" s="253"/>
      <c r="IX1448" s="253"/>
      <c r="IY1448" s="253"/>
      <c r="IZ1448" s="253"/>
      <c r="JA1448" s="253"/>
      <c r="JB1448" s="253"/>
      <c r="JC1448" s="253"/>
      <c r="JD1448" s="253"/>
      <c r="JE1448" s="253"/>
    </row>
    <row r="1449" spans="1:265" s="1185" customFormat="1" x14ac:dyDescent="0.25">
      <c r="A1449" s="414"/>
      <c r="B1449" s="414">
        <v>1</v>
      </c>
      <c r="C1449" s="876" t="s">
        <v>349</v>
      </c>
      <c r="D1449" s="335"/>
      <c r="E1449" s="336"/>
      <c r="F1449" s="2369">
        <f>F1378</f>
        <v>0</v>
      </c>
      <c r="G1449" s="1054">
        <f t="shared" ref="G1449:H1450" si="567">G1378</f>
        <v>0</v>
      </c>
      <c r="H1449" s="1054">
        <f t="shared" si="567"/>
        <v>0</v>
      </c>
      <c r="I1449" s="2382">
        <f t="shared" si="564"/>
        <v>0</v>
      </c>
      <c r="J1449" s="3163"/>
      <c r="K1449" s="3163"/>
      <c r="L1449" s="3164"/>
      <c r="M1449" s="3164"/>
      <c r="N1449" s="3164"/>
      <c r="O1449" s="3164"/>
      <c r="P1449" s="3164"/>
      <c r="Q1449" s="3164"/>
      <c r="R1449" s="3159"/>
      <c r="S1449" s="3159"/>
      <c r="T1449" s="3159"/>
      <c r="U1449" s="3159"/>
      <c r="V1449" s="3159"/>
      <c r="W1449" s="618"/>
      <c r="X1449" s="3159"/>
      <c r="Y1449" s="1513"/>
      <c r="Z1449" s="3159"/>
      <c r="AA1449" s="3159"/>
      <c r="AB1449" s="3336"/>
      <c r="AC1449" s="3336"/>
      <c r="AD1449" s="3159"/>
      <c r="AE1449" s="1274">
        <f t="shared" ref="AE1449" si="568">AE1378</f>
        <v>0</v>
      </c>
      <c r="AF1449" s="1265"/>
      <c r="AG1449" s="2761"/>
      <c r="AH1449" s="3665"/>
      <c r="AI1449" s="253"/>
      <c r="AJ1449" s="253"/>
      <c r="AK1449" s="253"/>
      <c r="AL1449" s="253"/>
      <c r="AM1449" s="253"/>
      <c r="AN1449" s="253"/>
      <c r="AO1449" s="253"/>
      <c r="AP1449" s="253"/>
      <c r="AQ1449" s="253"/>
      <c r="AR1449" s="253"/>
      <c r="AS1449" s="253"/>
      <c r="AT1449" s="253"/>
      <c r="AU1449" s="253"/>
      <c r="AV1449" s="253"/>
      <c r="AW1449" s="253"/>
      <c r="AX1449" s="253"/>
      <c r="AY1449" s="253"/>
      <c r="AZ1449" s="253"/>
      <c r="BA1449" s="253"/>
      <c r="BB1449" s="253"/>
      <c r="BC1449" s="253"/>
      <c r="BD1449" s="253"/>
      <c r="BE1449" s="253"/>
      <c r="BF1449" s="253"/>
      <c r="BG1449" s="253"/>
      <c r="BH1449" s="253"/>
      <c r="BI1449" s="253"/>
      <c r="BJ1449" s="253"/>
      <c r="BK1449" s="253"/>
      <c r="BL1449" s="253"/>
      <c r="BM1449" s="253"/>
      <c r="BN1449" s="253"/>
      <c r="BO1449" s="253"/>
      <c r="BP1449" s="253"/>
      <c r="BQ1449" s="253"/>
      <c r="BR1449" s="253"/>
      <c r="BS1449" s="253"/>
      <c r="BT1449" s="253"/>
      <c r="BU1449" s="253"/>
      <c r="BV1449" s="253"/>
      <c r="BW1449" s="253"/>
      <c r="BX1449" s="253"/>
      <c r="BY1449" s="253"/>
      <c r="BZ1449" s="253"/>
      <c r="CA1449" s="253"/>
      <c r="CB1449" s="253"/>
      <c r="CC1449" s="253"/>
      <c r="CD1449" s="253"/>
      <c r="CE1449" s="253"/>
      <c r="CF1449" s="253"/>
      <c r="CG1449" s="253"/>
      <c r="CH1449" s="253"/>
      <c r="CI1449" s="253"/>
      <c r="CJ1449" s="253"/>
      <c r="CK1449" s="253"/>
      <c r="CL1449" s="253"/>
      <c r="CM1449" s="253"/>
      <c r="CN1449" s="253"/>
      <c r="CO1449" s="253"/>
      <c r="CP1449" s="253"/>
      <c r="CQ1449" s="253"/>
      <c r="CR1449" s="253"/>
      <c r="CS1449" s="253"/>
      <c r="CT1449" s="253"/>
      <c r="CU1449" s="253"/>
      <c r="CV1449" s="253"/>
      <c r="CW1449" s="253"/>
      <c r="CX1449" s="253"/>
      <c r="CY1449" s="253"/>
      <c r="CZ1449" s="253"/>
      <c r="DA1449" s="253"/>
      <c r="DB1449" s="253"/>
      <c r="DC1449" s="253"/>
      <c r="DD1449" s="253"/>
      <c r="DE1449" s="253"/>
      <c r="DF1449" s="253"/>
      <c r="DG1449" s="253"/>
      <c r="DH1449" s="253"/>
      <c r="DI1449" s="253"/>
      <c r="DJ1449" s="253"/>
      <c r="DK1449" s="253"/>
      <c r="DL1449" s="253"/>
      <c r="DM1449" s="253"/>
      <c r="DN1449" s="253"/>
      <c r="DO1449" s="253"/>
      <c r="DP1449" s="253"/>
      <c r="DQ1449" s="253"/>
      <c r="DR1449" s="253"/>
      <c r="DS1449" s="253"/>
      <c r="DT1449" s="253"/>
      <c r="DU1449" s="253"/>
      <c r="DV1449" s="253"/>
      <c r="DW1449" s="253"/>
      <c r="DX1449" s="253"/>
      <c r="DY1449" s="253"/>
      <c r="DZ1449" s="253"/>
      <c r="EA1449" s="253"/>
      <c r="EB1449" s="253"/>
      <c r="EC1449" s="253"/>
      <c r="ED1449" s="253"/>
      <c r="EE1449" s="253"/>
      <c r="EF1449" s="253"/>
      <c r="EG1449" s="253"/>
      <c r="EH1449" s="253"/>
      <c r="EI1449" s="253"/>
      <c r="EJ1449" s="253"/>
      <c r="EK1449" s="253"/>
      <c r="EL1449" s="253"/>
      <c r="EM1449" s="253"/>
      <c r="EN1449" s="253"/>
      <c r="EO1449" s="253"/>
      <c r="EP1449" s="253"/>
      <c r="EQ1449" s="253"/>
      <c r="ER1449" s="253"/>
      <c r="ES1449" s="253"/>
      <c r="ET1449" s="253"/>
      <c r="EU1449" s="253"/>
      <c r="EV1449" s="253"/>
      <c r="EW1449" s="253"/>
      <c r="EX1449" s="253"/>
      <c r="EY1449" s="253"/>
      <c r="EZ1449" s="253"/>
      <c r="FA1449" s="253"/>
      <c r="FB1449" s="253"/>
      <c r="FC1449" s="253"/>
      <c r="FD1449" s="253"/>
      <c r="FE1449" s="253"/>
      <c r="FF1449" s="253"/>
      <c r="FG1449" s="253"/>
      <c r="FH1449" s="253"/>
      <c r="FI1449" s="253"/>
      <c r="FJ1449" s="253"/>
      <c r="FK1449" s="253"/>
      <c r="FL1449" s="253"/>
      <c r="FM1449" s="253"/>
      <c r="FN1449" s="253"/>
      <c r="FO1449" s="253"/>
      <c r="FP1449" s="253"/>
      <c r="FQ1449" s="253"/>
      <c r="FR1449" s="253"/>
      <c r="FS1449" s="253"/>
      <c r="FT1449" s="253"/>
      <c r="FU1449" s="253"/>
      <c r="FV1449" s="253"/>
      <c r="FW1449" s="253"/>
      <c r="FX1449" s="253"/>
      <c r="FY1449" s="253"/>
      <c r="FZ1449" s="253"/>
      <c r="GA1449" s="253"/>
      <c r="GB1449" s="253"/>
      <c r="GC1449" s="253"/>
      <c r="GD1449" s="253"/>
      <c r="GE1449" s="253"/>
      <c r="GF1449" s="253"/>
      <c r="GG1449" s="253"/>
      <c r="GH1449" s="253"/>
      <c r="GI1449" s="253"/>
      <c r="GJ1449" s="253"/>
      <c r="GK1449" s="253"/>
      <c r="GL1449" s="253"/>
      <c r="GM1449" s="253"/>
      <c r="GN1449" s="253"/>
      <c r="GO1449" s="253"/>
      <c r="GP1449" s="253"/>
      <c r="GQ1449" s="253"/>
      <c r="GR1449" s="253"/>
      <c r="GS1449" s="253"/>
      <c r="GT1449" s="253"/>
      <c r="GU1449" s="253"/>
      <c r="GV1449" s="253"/>
      <c r="GW1449" s="253"/>
      <c r="GX1449" s="253"/>
      <c r="GY1449" s="253"/>
      <c r="GZ1449" s="253"/>
      <c r="HA1449" s="253"/>
      <c r="HB1449" s="253"/>
      <c r="HC1449" s="253"/>
      <c r="HD1449" s="253"/>
      <c r="HE1449" s="253"/>
      <c r="HF1449" s="253"/>
      <c r="HG1449" s="253"/>
      <c r="HH1449" s="253"/>
      <c r="HI1449" s="253"/>
      <c r="HJ1449" s="253"/>
      <c r="HK1449" s="253"/>
      <c r="HL1449" s="253"/>
      <c r="HM1449" s="253"/>
      <c r="HN1449" s="253"/>
      <c r="HO1449" s="253"/>
      <c r="HP1449" s="253"/>
      <c r="HQ1449" s="253"/>
      <c r="HR1449" s="253"/>
      <c r="HS1449" s="253"/>
      <c r="HT1449" s="253"/>
      <c r="HU1449" s="253"/>
      <c r="HV1449" s="253"/>
      <c r="HW1449" s="253"/>
      <c r="HX1449" s="253"/>
      <c r="HY1449" s="253"/>
      <c r="HZ1449" s="253"/>
      <c r="IA1449" s="253"/>
      <c r="IB1449" s="253"/>
      <c r="IC1449" s="253"/>
      <c r="ID1449" s="253"/>
      <c r="IE1449" s="253"/>
      <c r="IF1449" s="253"/>
      <c r="IG1449" s="253"/>
      <c r="IH1449" s="253"/>
      <c r="II1449" s="253"/>
      <c r="IJ1449" s="253"/>
      <c r="IK1449" s="253"/>
      <c r="IL1449" s="253"/>
      <c r="IM1449" s="253"/>
      <c r="IN1449" s="253"/>
      <c r="IO1449" s="253"/>
      <c r="IP1449" s="253"/>
      <c r="IQ1449" s="253"/>
      <c r="IR1449" s="253"/>
      <c r="IS1449" s="253"/>
      <c r="IT1449" s="253"/>
      <c r="IU1449" s="253"/>
      <c r="IV1449" s="253"/>
      <c r="IW1449" s="253"/>
      <c r="IX1449" s="253"/>
      <c r="IY1449" s="253"/>
      <c r="IZ1449" s="253"/>
      <c r="JA1449" s="253"/>
      <c r="JB1449" s="253"/>
      <c r="JC1449" s="253"/>
      <c r="JD1449" s="253"/>
      <c r="JE1449" s="253"/>
    </row>
    <row r="1450" spans="1:265" s="1185" customFormat="1" ht="30" x14ac:dyDescent="0.25">
      <c r="A1450" s="414"/>
      <c r="B1450" s="414">
        <v>1</v>
      </c>
      <c r="C1450" s="890" t="s">
        <v>389</v>
      </c>
      <c r="D1450" s="335"/>
      <c r="E1450" s="336"/>
      <c r="F1450" s="2369">
        <f>F1379</f>
        <v>4000</v>
      </c>
      <c r="G1450" s="1054">
        <f t="shared" si="567"/>
        <v>1666.6666666666665</v>
      </c>
      <c r="H1450" s="1054">
        <f t="shared" si="567"/>
        <v>0</v>
      </c>
      <c r="I1450" s="2382">
        <f t="shared" si="564"/>
        <v>0</v>
      </c>
      <c r="J1450" s="3163"/>
      <c r="K1450" s="3163"/>
      <c r="L1450" s="3164"/>
      <c r="M1450" s="3164"/>
      <c r="N1450" s="3164"/>
      <c r="O1450" s="3164"/>
      <c r="P1450" s="3164"/>
      <c r="Q1450" s="3164"/>
      <c r="R1450" s="3159"/>
      <c r="S1450" s="3159"/>
      <c r="T1450" s="3159"/>
      <c r="U1450" s="3159"/>
      <c r="V1450" s="3159"/>
      <c r="W1450" s="618"/>
      <c r="X1450" s="3159"/>
      <c r="Y1450" s="1513"/>
      <c r="Z1450" s="3159"/>
      <c r="AA1450" s="3159"/>
      <c r="AB1450" s="3336"/>
      <c r="AC1450" s="3336"/>
      <c r="AD1450" s="3159"/>
      <c r="AE1450" s="1274">
        <f t="shared" ref="AE1450" si="569">AE1379</f>
        <v>0</v>
      </c>
      <c r="AF1450" s="1265"/>
      <c r="AG1450" s="2761"/>
      <c r="AH1450" s="3665"/>
      <c r="AI1450" s="253"/>
      <c r="AJ1450" s="253"/>
      <c r="AK1450" s="253"/>
      <c r="AL1450" s="253"/>
      <c r="AM1450" s="253"/>
      <c r="AN1450" s="253"/>
      <c r="AO1450" s="253"/>
      <c r="AP1450" s="253"/>
      <c r="AQ1450" s="253"/>
      <c r="AR1450" s="253"/>
      <c r="AS1450" s="253"/>
      <c r="AT1450" s="253"/>
      <c r="AU1450" s="253"/>
      <c r="AV1450" s="253"/>
      <c r="AW1450" s="253"/>
      <c r="AX1450" s="253"/>
      <c r="AY1450" s="253"/>
      <c r="AZ1450" s="253"/>
      <c r="BA1450" s="253"/>
      <c r="BB1450" s="253"/>
      <c r="BC1450" s="253"/>
      <c r="BD1450" s="253"/>
      <c r="BE1450" s="253"/>
      <c r="BF1450" s="253"/>
      <c r="BG1450" s="253"/>
      <c r="BH1450" s="253"/>
      <c r="BI1450" s="253"/>
      <c r="BJ1450" s="253"/>
      <c r="BK1450" s="253"/>
      <c r="BL1450" s="253"/>
      <c r="BM1450" s="253"/>
      <c r="BN1450" s="253"/>
      <c r="BO1450" s="253"/>
      <c r="BP1450" s="253"/>
      <c r="BQ1450" s="253"/>
      <c r="BR1450" s="253"/>
      <c r="BS1450" s="253"/>
      <c r="BT1450" s="253"/>
      <c r="BU1450" s="253"/>
      <c r="BV1450" s="253"/>
      <c r="BW1450" s="253"/>
      <c r="BX1450" s="253"/>
      <c r="BY1450" s="253"/>
      <c r="BZ1450" s="253"/>
      <c r="CA1450" s="253"/>
      <c r="CB1450" s="253"/>
      <c r="CC1450" s="253"/>
      <c r="CD1450" s="253"/>
      <c r="CE1450" s="253"/>
      <c r="CF1450" s="253"/>
      <c r="CG1450" s="253"/>
      <c r="CH1450" s="253"/>
      <c r="CI1450" s="253"/>
      <c r="CJ1450" s="253"/>
      <c r="CK1450" s="253"/>
      <c r="CL1450" s="253"/>
      <c r="CM1450" s="253"/>
      <c r="CN1450" s="253"/>
      <c r="CO1450" s="253"/>
      <c r="CP1450" s="253"/>
      <c r="CQ1450" s="253"/>
      <c r="CR1450" s="253"/>
      <c r="CS1450" s="253"/>
      <c r="CT1450" s="253"/>
      <c r="CU1450" s="253"/>
      <c r="CV1450" s="253"/>
      <c r="CW1450" s="253"/>
      <c r="CX1450" s="253"/>
      <c r="CY1450" s="253"/>
      <c r="CZ1450" s="253"/>
      <c r="DA1450" s="253"/>
      <c r="DB1450" s="253"/>
      <c r="DC1450" s="253"/>
      <c r="DD1450" s="253"/>
      <c r="DE1450" s="253"/>
      <c r="DF1450" s="253"/>
      <c r="DG1450" s="253"/>
      <c r="DH1450" s="253"/>
      <c r="DI1450" s="253"/>
      <c r="DJ1450" s="253"/>
      <c r="DK1450" s="253"/>
      <c r="DL1450" s="253"/>
      <c r="DM1450" s="253"/>
      <c r="DN1450" s="253"/>
      <c r="DO1450" s="253"/>
      <c r="DP1450" s="253"/>
      <c r="DQ1450" s="253"/>
      <c r="DR1450" s="253"/>
      <c r="DS1450" s="253"/>
      <c r="DT1450" s="253"/>
      <c r="DU1450" s="253"/>
      <c r="DV1450" s="253"/>
      <c r="DW1450" s="253"/>
      <c r="DX1450" s="253"/>
      <c r="DY1450" s="253"/>
      <c r="DZ1450" s="253"/>
      <c r="EA1450" s="253"/>
      <c r="EB1450" s="253"/>
      <c r="EC1450" s="253"/>
      <c r="ED1450" s="253"/>
      <c r="EE1450" s="253"/>
      <c r="EF1450" s="253"/>
      <c r="EG1450" s="253"/>
      <c r="EH1450" s="253"/>
      <c r="EI1450" s="253"/>
      <c r="EJ1450" s="253"/>
      <c r="EK1450" s="253"/>
      <c r="EL1450" s="253"/>
      <c r="EM1450" s="253"/>
      <c r="EN1450" s="253"/>
      <c r="EO1450" s="253"/>
      <c r="EP1450" s="253"/>
      <c r="EQ1450" s="253"/>
      <c r="ER1450" s="253"/>
      <c r="ES1450" s="253"/>
      <c r="ET1450" s="253"/>
      <c r="EU1450" s="253"/>
      <c r="EV1450" s="253"/>
      <c r="EW1450" s="253"/>
      <c r="EX1450" s="253"/>
      <c r="EY1450" s="253"/>
      <c r="EZ1450" s="253"/>
      <c r="FA1450" s="253"/>
      <c r="FB1450" s="253"/>
      <c r="FC1450" s="253"/>
      <c r="FD1450" s="253"/>
      <c r="FE1450" s="253"/>
      <c r="FF1450" s="253"/>
      <c r="FG1450" s="253"/>
      <c r="FH1450" s="253"/>
      <c r="FI1450" s="253"/>
      <c r="FJ1450" s="253"/>
      <c r="FK1450" s="253"/>
      <c r="FL1450" s="253"/>
      <c r="FM1450" s="253"/>
      <c r="FN1450" s="253"/>
      <c r="FO1450" s="253"/>
      <c r="FP1450" s="253"/>
      <c r="FQ1450" s="253"/>
      <c r="FR1450" s="253"/>
      <c r="FS1450" s="253"/>
      <c r="FT1450" s="253"/>
      <c r="FU1450" s="253"/>
      <c r="FV1450" s="253"/>
      <c r="FW1450" s="253"/>
      <c r="FX1450" s="253"/>
      <c r="FY1450" s="253"/>
      <c r="FZ1450" s="253"/>
      <c r="GA1450" s="253"/>
      <c r="GB1450" s="253"/>
      <c r="GC1450" s="253"/>
      <c r="GD1450" s="253"/>
      <c r="GE1450" s="253"/>
      <c r="GF1450" s="253"/>
      <c r="GG1450" s="253"/>
      <c r="GH1450" s="253"/>
      <c r="GI1450" s="253"/>
      <c r="GJ1450" s="253"/>
      <c r="GK1450" s="253"/>
      <c r="GL1450" s="253"/>
      <c r="GM1450" s="253"/>
      <c r="GN1450" s="253"/>
      <c r="GO1450" s="253"/>
      <c r="GP1450" s="253"/>
      <c r="GQ1450" s="253"/>
      <c r="GR1450" s="253"/>
      <c r="GS1450" s="253"/>
      <c r="GT1450" s="253"/>
      <c r="GU1450" s="253"/>
      <c r="GV1450" s="253"/>
      <c r="GW1450" s="253"/>
      <c r="GX1450" s="253"/>
      <c r="GY1450" s="253"/>
      <c r="GZ1450" s="253"/>
      <c r="HA1450" s="253"/>
      <c r="HB1450" s="253"/>
      <c r="HC1450" s="253"/>
      <c r="HD1450" s="253"/>
      <c r="HE1450" s="253"/>
      <c r="HF1450" s="253"/>
      <c r="HG1450" s="253"/>
      <c r="HH1450" s="253"/>
      <c r="HI1450" s="253"/>
      <c r="HJ1450" s="253"/>
      <c r="HK1450" s="253"/>
      <c r="HL1450" s="253"/>
      <c r="HM1450" s="253"/>
      <c r="HN1450" s="253"/>
      <c r="HO1450" s="253"/>
      <c r="HP1450" s="253"/>
      <c r="HQ1450" s="253"/>
      <c r="HR1450" s="253"/>
      <c r="HS1450" s="253"/>
      <c r="HT1450" s="253"/>
      <c r="HU1450" s="253"/>
      <c r="HV1450" s="253"/>
      <c r="HW1450" s="253"/>
      <c r="HX1450" s="253"/>
      <c r="HY1450" s="253"/>
      <c r="HZ1450" s="253"/>
      <c r="IA1450" s="253"/>
      <c r="IB1450" s="253"/>
      <c r="IC1450" s="253"/>
      <c r="ID1450" s="253"/>
      <c r="IE1450" s="253"/>
      <c r="IF1450" s="253"/>
      <c r="IG1450" s="253"/>
      <c r="IH1450" s="253"/>
      <c r="II1450" s="253"/>
      <c r="IJ1450" s="253"/>
      <c r="IK1450" s="253"/>
      <c r="IL1450" s="253"/>
      <c r="IM1450" s="253"/>
      <c r="IN1450" s="253"/>
      <c r="IO1450" s="253"/>
      <c r="IP1450" s="253"/>
      <c r="IQ1450" s="253"/>
      <c r="IR1450" s="253"/>
      <c r="IS1450" s="253"/>
      <c r="IT1450" s="253"/>
      <c r="IU1450" s="253"/>
      <c r="IV1450" s="253"/>
      <c r="IW1450" s="253"/>
      <c r="IX1450" s="253"/>
      <c r="IY1450" s="253"/>
      <c r="IZ1450" s="253"/>
      <c r="JA1450" s="253"/>
      <c r="JB1450" s="253"/>
      <c r="JC1450" s="253"/>
      <c r="JD1450" s="253"/>
      <c r="JE1450" s="253"/>
    </row>
    <row r="1451" spans="1:265" s="1185" customFormat="1" ht="60" x14ac:dyDescent="0.25">
      <c r="A1451" s="414"/>
      <c r="B1451" s="414">
        <v>1</v>
      </c>
      <c r="C1451" s="876" t="s">
        <v>351</v>
      </c>
      <c r="D1451" s="335"/>
      <c r="E1451" s="336"/>
      <c r="F1451" s="2369"/>
      <c r="G1451" s="1054"/>
      <c r="H1451" s="1054"/>
      <c r="I1451" s="2382">
        <f t="shared" si="564"/>
        <v>0</v>
      </c>
      <c r="J1451" s="3163"/>
      <c r="K1451" s="3163"/>
      <c r="L1451" s="3164"/>
      <c r="M1451" s="3164"/>
      <c r="N1451" s="3164"/>
      <c r="O1451" s="3164"/>
      <c r="P1451" s="3164"/>
      <c r="Q1451" s="3164"/>
      <c r="R1451" s="3159"/>
      <c r="S1451" s="3159"/>
      <c r="T1451" s="3159"/>
      <c r="U1451" s="3159"/>
      <c r="V1451" s="3159"/>
      <c r="W1451" s="618"/>
      <c r="X1451" s="3159"/>
      <c r="Y1451" s="1513"/>
      <c r="Z1451" s="3159"/>
      <c r="AA1451" s="3159"/>
      <c r="AB1451" s="3336"/>
      <c r="AC1451" s="3336"/>
      <c r="AD1451" s="3159"/>
      <c r="AE1451" s="1274"/>
      <c r="AF1451" s="1265"/>
      <c r="AG1451" s="2761"/>
      <c r="AH1451" s="3665"/>
      <c r="AI1451" s="253"/>
      <c r="AJ1451" s="253"/>
      <c r="AK1451" s="253"/>
      <c r="AL1451" s="253"/>
      <c r="AM1451" s="253"/>
      <c r="AN1451" s="253"/>
      <c r="AO1451" s="253"/>
      <c r="AP1451" s="253"/>
      <c r="AQ1451" s="253"/>
      <c r="AR1451" s="253"/>
      <c r="AS1451" s="253"/>
      <c r="AT1451" s="253"/>
      <c r="AU1451" s="253"/>
      <c r="AV1451" s="253"/>
      <c r="AW1451" s="253"/>
      <c r="AX1451" s="253"/>
      <c r="AY1451" s="253"/>
      <c r="AZ1451" s="253"/>
      <c r="BA1451" s="253"/>
      <c r="BB1451" s="253"/>
      <c r="BC1451" s="253"/>
      <c r="BD1451" s="253"/>
      <c r="BE1451" s="253"/>
      <c r="BF1451" s="253"/>
      <c r="BG1451" s="253"/>
      <c r="BH1451" s="253"/>
      <c r="BI1451" s="253"/>
      <c r="BJ1451" s="253"/>
      <c r="BK1451" s="253"/>
      <c r="BL1451" s="253"/>
      <c r="BM1451" s="253"/>
      <c r="BN1451" s="253"/>
      <c r="BO1451" s="253"/>
      <c r="BP1451" s="253"/>
      <c r="BQ1451" s="253"/>
      <c r="BR1451" s="253"/>
      <c r="BS1451" s="253"/>
      <c r="BT1451" s="253"/>
      <c r="BU1451" s="253"/>
      <c r="BV1451" s="253"/>
      <c r="BW1451" s="253"/>
      <c r="BX1451" s="253"/>
      <c r="BY1451" s="253"/>
      <c r="BZ1451" s="253"/>
      <c r="CA1451" s="253"/>
      <c r="CB1451" s="253"/>
      <c r="CC1451" s="253"/>
      <c r="CD1451" s="253"/>
      <c r="CE1451" s="253"/>
      <c r="CF1451" s="253"/>
      <c r="CG1451" s="253"/>
      <c r="CH1451" s="253"/>
      <c r="CI1451" s="253"/>
      <c r="CJ1451" s="253"/>
      <c r="CK1451" s="253"/>
      <c r="CL1451" s="253"/>
      <c r="CM1451" s="253"/>
      <c r="CN1451" s="253"/>
      <c r="CO1451" s="253"/>
      <c r="CP1451" s="253"/>
      <c r="CQ1451" s="253"/>
      <c r="CR1451" s="253"/>
      <c r="CS1451" s="253"/>
      <c r="CT1451" s="253"/>
      <c r="CU1451" s="253"/>
      <c r="CV1451" s="253"/>
      <c r="CW1451" s="253"/>
      <c r="CX1451" s="253"/>
      <c r="CY1451" s="253"/>
      <c r="CZ1451" s="253"/>
      <c r="DA1451" s="253"/>
      <c r="DB1451" s="253"/>
      <c r="DC1451" s="253"/>
      <c r="DD1451" s="253"/>
      <c r="DE1451" s="253"/>
      <c r="DF1451" s="253"/>
      <c r="DG1451" s="253"/>
      <c r="DH1451" s="253"/>
      <c r="DI1451" s="253"/>
      <c r="DJ1451" s="253"/>
      <c r="DK1451" s="253"/>
      <c r="DL1451" s="253"/>
      <c r="DM1451" s="253"/>
      <c r="DN1451" s="253"/>
      <c r="DO1451" s="253"/>
      <c r="DP1451" s="253"/>
      <c r="DQ1451" s="253"/>
      <c r="DR1451" s="253"/>
      <c r="DS1451" s="253"/>
      <c r="DT1451" s="253"/>
      <c r="DU1451" s="253"/>
      <c r="DV1451" s="253"/>
      <c r="DW1451" s="253"/>
      <c r="DX1451" s="253"/>
      <c r="DY1451" s="253"/>
      <c r="DZ1451" s="253"/>
      <c r="EA1451" s="253"/>
      <c r="EB1451" s="253"/>
      <c r="EC1451" s="253"/>
      <c r="ED1451" s="253"/>
      <c r="EE1451" s="253"/>
      <c r="EF1451" s="253"/>
      <c r="EG1451" s="253"/>
      <c r="EH1451" s="253"/>
      <c r="EI1451" s="253"/>
      <c r="EJ1451" s="253"/>
      <c r="EK1451" s="253"/>
      <c r="EL1451" s="253"/>
      <c r="EM1451" s="253"/>
      <c r="EN1451" s="253"/>
      <c r="EO1451" s="253"/>
      <c r="EP1451" s="253"/>
      <c r="EQ1451" s="253"/>
      <c r="ER1451" s="253"/>
      <c r="ES1451" s="253"/>
      <c r="ET1451" s="253"/>
      <c r="EU1451" s="253"/>
      <c r="EV1451" s="253"/>
      <c r="EW1451" s="253"/>
      <c r="EX1451" s="253"/>
      <c r="EY1451" s="253"/>
      <c r="EZ1451" s="253"/>
      <c r="FA1451" s="253"/>
      <c r="FB1451" s="253"/>
      <c r="FC1451" s="253"/>
      <c r="FD1451" s="253"/>
      <c r="FE1451" s="253"/>
      <c r="FF1451" s="253"/>
      <c r="FG1451" s="253"/>
      <c r="FH1451" s="253"/>
      <c r="FI1451" s="253"/>
      <c r="FJ1451" s="253"/>
      <c r="FK1451" s="253"/>
      <c r="FL1451" s="253"/>
      <c r="FM1451" s="253"/>
      <c r="FN1451" s="253"/>
      <c r="FO1451" s="253"/>
      <c r="FP1451" s="253"/>
      <c r="FQ1451" s="253"/>
      <c r="FR1451" s="253"/>
      <c r="FS1451" s="253"/>
      <c r="FT1451" s="253"/>
      <c r="FU1451" s="253"/>
      <c r="FV1451" s="253"/>
      <c r="FW1451" s="253"/>
      <c r="FX1451" s="253"/>
      <c r="FY1451" s="253"/>
      <c r="FZ1451" s="253"/>
      <c r="GA1451" s="253"/>
      <c r="GB1451" s="253"/>
      <c r="GC1451" s="253"/>
      <c r="GD1451" s="253"/>
      <c r="GE1451" s="253"/>
      <c r="GF1451" s="253"/>
      <c r="GG1451" s="253"/>
      <c r="GH1451" s="253"/>
      <c r="GI1451" s="253"/>
      <c r="GJ1451" s="253"/>
      <c r="GK1451" s="253"/>
      <c r="GL1451" s="253"/>
      <c r="GM1451" s="253"/>
      <c r="GN1451" s="253"/>
      <c r="GO1451" s="253"/>
      <c r="GP1451" s="253"/>
      <c r="GQ1451" s="253"/>
      <c r="GR1451" s="253"/>
      <c r="GS1451" s="253"/>
      <c r="GT1451" s="253"/>
      <c r="GU1451" s="253"/>
      <c r="GV1451" s="253"/>
      <c r="GW1451" s="253"/>
      <c r="GX1451" s="253"/>
      <c r="GY1451" s="253"/>
      <c r="GZ1451" s="253"/>
      <c r="HA1451" s="253"/>
      <c r="HB1451" s="253"/>
      <c r="HC1451" s="253"/>
      <c r="HD1451" s="253"/>
      <c r="HE1451" s="253"/>
      <c r="HF1451" s="253"/>
      <c r="HG1451" s="253"/>
      <c r="HH1451" s="253"/>
      <c r="HI1451" s="253"/>
      <c r="HJ1451" s="253"/>
      <c r="HK1451" s="253"/>
      <c r="HL1451" s="253"/>
      <c r="HM1451" s="253"/>
      <c r="HN1451" s="253"/>
      <c r="HO1451" s="253"/>
      <c r="HP1451" s="253"/>
      <c r="HQ1451" s="253"/>
      <c r="HR1451" s="253"/>
      <c r="HS1451" s="253"/>
      <c r="HT1451" s="253"/>
      <c r="HU1451" s="253"/>
      <c r="HV1451" s="253"/>
      <c r="HW1451" s="253"/>
      <c r="HX1451" s="253"/>
      <c r="HY1451" s="253"/>
      <c r="HZ1451" s="253"/>
      <c r="IA1451" s="253"/>
      <c r="IB1451" s="253"/>
      <c r="IC1451" s="253"/>
      <c r="ID1451" s="253"/>
      <c r="IE1451" s="253"/>
      <c r="IF1451" s="253"/>
      <c r="IG1451" s="253"/>
      <c r="IH1451" s="253"/>
      <c r="II1451" s="253"/>
      <c r="IJ1451" s="253"/>
      <c r="IK1451" s="253"/>
      <c r="IL1451" s="253"/>
      <c r="IM1451" s="253"/>
      <c r="IN1451" s="253"/>
      <c r="IO1451" s="253"/>
      <c r="IP1451" s="253"/>
      <c r="IQ1451" s="253"/>
      <c r="IR1451" s="253"/>
      <c r="IS1451" s="253"/>
      <c r="IT1451" s="253"/>
      <c r="IU1451" s="253"/>
      <c r="IV1451" s="253"/>
      <c r="IW1451" s="253"/>
      <c r="IX1451" s="253"/>
      <c r="IY1451" s="253"/>
      <c r="IZ1451" s="253"/>
      <c r="JA1451" s="253"/>
      <c r="JB1451" s="253"/>
      <c r="JC1451" s="253"/>
      <c r="JD1451" s="253"/>
      <c r="JE1451" s="253"/>
    </row>
    <row r="1452" spans="1:265" s="1185" customFormat="1" ht="45" x14ac:dyDescent="0.25">
      <c r="A1452" s="414"/>
      <c r="B1452" s="414">
        <v>1</v>
      </c>
      <c r="C1452" s="878" t="s">
        <v>352</v>
      </c>
      <c r="D1452" s="336"/>
      <c r="E1452" s="336"/>
      <c r="F1452" s="2369">
        <f t="shared" ref="F1452:G1452" si="570">F1380</f>
        <v>0</v>
      </c>
      <c r="G1452" s="1054">
        <f t="shared" si="570"/>
        <v>0</v>
      </c>
      <c r="H1452" s="1054">
        <f t="shared" si="564"/>
        <v>0</v>
      </c>
      <c r="I1452" s="1054">
        <f t="shared" si="564"/>
        <v>0</v>
      </c>
      <c r="J1452" s="3163"/>
      <c r="K1452" s="3163"/>
      <c r="L1452" s="3164"/>
      <c r="M1452" s="3164"/>
      <c r="N1452" s="3164"/>
      <c r="O1452" s="3164"/>
      <c r="P1452" s="3164"/>
      <c r="Q1452" s="3164"/>
      <c r="R1452" s="3159"/>
      <c r="S1452" s="3159"/>
      <c r="T1452" s="3159"/>
      <c r="U1452" s="3159"/>
      <c r="V1452" s="3159"/>
      <c r="W1452" s="618"/>
      <c r="X1452" s="3159"/>
      <c r="Y1452" s="1513"/>
      <c r="Z1452" s="3159"/>
      <c r="AA1452" s="3159"/>
      <c r="AB1452" s="3336"/>
      <c r="AC1452" s="3336"/>
      <c r="AD1452" s="3159"/>
      <c r="AE1452" s="1274">
        <f t="shared" ref="AE1452" si="571">AE1380</f>
        <v>0</v>
      </c>
      <c r="AF1452" s="1265"/>
      <c r="AG1452" s="2761"/>
      <c r="AH1452" s="3665"/>
      <c r="AI1452" s="253"/>
      <c r="AJ1452" s="253"/>
      <c r="AK1452" s="253"/>
      <c r="AL1452" s="253"/>
      <c r="AM1452" s="253"/>
      <c r="AN1452" s="253"/>
      <c r="AO1452" s="253"/>
      <c r="AP1452" s="253"/>
      <c r="AQ1452" s="253"/>
      <c r="AR1452" s="253"/>
      <c r="AS1452" s="253"/>
      <c r="AT1452" s="253"/>
      <c r="AU1452" s="253"/>
      <c r="AV1452" s="253"/>
      <c r="AW1452" s="253"/>
      <c r="AX1452" s="253"/>
      <c r="AY1452" s="253"/>
      <c r="AZ1452" s="253"/>
      <c r="BA1452" s="253"/>
      <c r="BB1452" s="253"/>
      <c r="BC1452" s="253"/>
      <c r="BD1452" s="253"/>
      <c r="BE1452" s="253"/>
      <c r="BF1452" s="253"/>
      <c r="BG1452" s="253"/>
      <c r="BH1452" s="253"/>
      <c r="BI1452" s="253"/>
      <c r="BJ1452" s="253"/>
      <c r="BK1452" s="253"/>
      <c r="BL1452" s="253"/>
      <c r="BM1452" s="253"/>
      <c r="BN1452" s="253"/>
      <c r="BO1452" s="253"/>
      <c r="BP1452" s="253"/>
      <c r="BQ1452" s="253"/>
      <c r="BR1452" s="253"/>
      <c r="BS1452" s="253"/>
      <c r="BT1452" s="253"/>
      <c r="BU1452" s="253"/>
      <c r="BV1452" s="253"/>
      <c r="BW1452" s="253"/>
      <c r="BX1452" s="253"/>
      <c r="BY1452" s="253"/>
      <c r="BZ1452" s="253"/>
      <c r="CA1452" s="253"/>
      <c r="CB1452" s="253"/>
      <c r="CC1452" s="253"/>
      <c r="CD1452" s="253"/>
      <c r="CE1452" s="253"/>
      <c r="CF1452" s="253"/>
      <c r="CG1452" s="253"/>
      <c r="CH1452" s="253"/>
      <c r="CI1452" s="253"/>
      <c r="CJ1452" s="253"/>
      <c r="CK1452" s="253"/>
      <c r="CL1452" s="253"/>
      <c r="CM1452" s="253"/>
      <c r="CN1452" s="253"/>
      <c r="CO1452" s="253"/>
      <c r="CP1452" s="253"/>
      <c r="CQ1452" s="253"/>
      <c r="CR1452" s="253"/>
      <c r="CS1452" s="253"/>
      <c r="CT1452" s="253"/>
      <c r="CU1452" s="253"/>
      <c r="CV1452" s="253"/>
      <c r="CW1452" s="253"/>
      <c r="CX1452" s="253"/>
      <c r="CY1452" s="253"/>
      <c r="CZ1452" s="253"/>
      <c r="DA1452" s="253"/>
      <c r="DB1452" s="253"/>
      <c r="DC1452" s="253"/>
      <c r="DD1452" s="253"/>
      <c r="DE1452" s="253"/>
      <c r="DF1452" s="253"/>
      <c r="DG1452" s="253"/>
      <c r="DH1452" s="253"/>
      <c r="DI1452" s="253"/>
      <c r="DJ1452" s="253"/>
      <c r="DK1452" s="253"/>
      <c r="DL1452" s="253"/>
      <c r="DM1452" s="253"/>
      <c r="DN1452" s="253"/>
      <c r="DO1452" s="253"/>
      <c r="DP1452" s="253"/>
      <c r="DQ1452" s="253"/>
      <c r="DR1452" s="253"/>
      <c r="DS1452" s="253"/>
      <c r="DT1452" s="253"/>
      <c r="DU1452" s="253"/>
      <c r="DV1452" s="253"/>
      <c r="DW1452" s="253"/>
      <c r="DX1452" s="253"/>
      <c r="DY1452" s="253"/>
      <c r="DZ1452" s="253"/>
      <c r="EA1452" s="253"/>
      <c r="EB1452" s="253"/>
      <c r="EC1452" s="253"/>
      <c r="ED1452" s="253"/>
      <c r="EE1452" s="253"/>
      <c r="EF1452" s="253"/>
      <c r="EG1452" s="253"/>
      <c r="EH1452" s="253"/>
      <c r="EI1452" s="253"/>
      <c r="EJ1452" s="253"/>
      <c r="EK1452" s="253"/>
      <c r="EL1452" s="253"/>
      <c r="EM1452" s="253"/>
      <c r="EN1452" s="253"/>
      <c r="EO1452" s="253"/>
      <c r="EP1452" s="253"/>
      <c r="EQ1452" s="253"/>
      <c r="ER1452" s="253"/>
      <c r="ES1452" s="253"/>
      <c r="ET1452" s="253"/>
      <c r="EU1452" s="253"/>
      <c r="EV1452" s="253"/>
      <c r="EW1452" s="253"/>
      <c r="EX1452" s="253"/>
      <c r="EY1452" s="253"/>
      <c r="EZ1452" s="253"/>
      <c r="FA1452" s="253"/>
      <c r="FB1452" s="253"/>
      <c r="FC1452" s="253"/>
      <c r="FD1452" s="253"/>
      <c r="FE1452" s="253"/>
      <c r="FF1452" s="253"/>
      <c r="FG1452" s="253"/>
      <c r="FH1452" s="253"/>
      <c r="FI1452" s="253"/>
      <c r="FJ1452" s="253"/>
      <c r="FK1452" s="253"/>
      <c r="FL1452" s="253"/>
      <c r="FM1452" s="253"/>
      <c r="FN1452" s="253"/>
      <c r="FO1452" s="253"/>
      <c r="FP1452" s="253"/>
      <c r="FQ1452" s="253"/>
      <c r="FR1452" s="253"/>
      <c r="FS1452" s="253"/>
      <c r="FT1452" s="253"/>
      <c r="FU1452" s="253"/>
      <c r="FV1452" s="253"/>
      <c r="FW1452" s="253"/>
      <c r="FX1452" s="253"/>
      <c r="FY1452" s="253"/>
      <c r="FZ1452" s="253"/>
      <c r="GA1452" s="253"/>
      <c r="GB1452" s="253"/>
      <c r="GC1452" s="253"/>
      <c r="GD1452" s="253"/>
      <c r="GE1452" s="253"/>
      <c r="GF1452" s="253"/>
      <c r="GG1452" s="253"/>
      <c r="GH1452" s="253"/>
      <c r="GI1452" s="253"/>
      <c r="GJ1452" s="253"/>
      <c r="GK1452" s="253"/>
      <c r="GL1452" s="253"/>
      <c r="GM1452" s="253"/>
      <c r="GN1452" s="253"/>
      <c r="GO1452" s="253"/>
      <c r="GP1452" s="253"/>
      <c r="GQ1452" s="253"/>
      <c r="GR1452" s="253"/>
      <c r="GS1452" s="253"/>
      <c r="GT1452" s="253"/>
      <c r="GU1452" s="253"/>
      <c r="GV1452" s="253"/>
      <c r="GW1452" s="253"/>
      <c r="GX1452" s="253"/>
      <c r="GY1452" s="253"/>
      <c r="GZ1452" s="253"/>
      <c r="HA1452" s="253"/>
      <c r="HB1452" s="253"/>
      <c r="HC1452" s="253"/>
      <c r="HD1452" s="253"/>
      <c r="HE1452" s="253"/>
      <c r="HF1452" s="253"/>
      <c r="HG1452" s="253"/>
      <c r="HH1452" s="253"/>
      <c r="HI1452" s="253"/>
      <c r="HJ1452" s="253"/>
      <c r="HK1452" s="253"/>
      <c r="HL1452" s="253"/>
      <c r="HM1452" s="253"/>
      <c r="HN1452" s="253"/>
      <c r="HO1452" s="253"/>
      <c r="HP1452" s="253"/>
      <c r="HQ1452" s="253"/>
      <c r="HR1452" s="253"/>
      <c r="HS1452" s="253"/>
      <c r="HT1452" s="253"/>
      <c r="HU1452" s="253"/>
      <c r="HV1452" s="253"/>
      <c r="HW1452" s="253"/>
      <c r="HX1452" s="253"/>
      <c r="HY1452" s="253"/>
      <c r="HZ1452" s="253"/>
      <c r="IA1452" s="253"/>
      <c r="IB1452" s="253"/>
      <c r="IC1452" s="253"/>
      <c r="ID1452" s="253"/>
      <c r="IE1452" s="253"/>
      <c r="IF1452" s="253"/>
      <c r="IG1452" s="253"/>
      <c r="IH1452" s="253"/>
      <c r="II1452" s="253"/>
      <c r="IJ1452" s="253"/>
      <c r="IK1452" s="253"/>
      <c r="IL1452" s="253"/>
      <c r="IM1452" s="253"/>
      <c r="IN1452" s="253"/>
      <c r="IO1452" s="253"/>
      <c r="IP1452" s="253"/>
      <c r="IQ1452" s="253"/>
      <c r="IR1452" s="253"/>
      <c r="IS1452" s="253"/>
      <c r="IT1452" s="253"/>
      <c r="IU1452" s="253"/>
      <c r="IV1452" s="253"/>
      <c r="IW1452" s="253"/>
      <c r="IX1452" s="253"/>
      <c r="IY1452" s="253"/>
      <c r="IZ1452" s="253"/>
      <c r="JA1452" s="253"/>
      <c r="JB1452" s="253"/>
      <c r="JC1452" s="253"/>
      <c r="JD1452" s="253"/>
      <c r="JE1452" s="253"/>
    </row>
    <row r="1453" spans="1:265" s="1185" customFormat="1" ht="105" x14ac:dyDescent="0.25">
      <c r="A1453" s="414"/>
      <c r="B1453" s="414"/>
      <c r="C1453" s="876" t="s">
        <v>534</v>
      </c>
      <c r="D1453" s="336"/>
      <c r="E1453" s="336"/>
      <c r="F1453" s="2369">
        <f t="shared" ref="F1453:I1456" si="572">F1382</f>
        <v>300</v>
      </c>
      <c r="G1453" s="1054">
        <f t="shared" si="572"/>
        <v>125</v>
      </c>
      <c r="H1453" s="1054">
        <f t="shared" si="572"/>
        <v>202</v>
      </c>
      <c r="I1453" s="1054">
        <f t="shared" si="572"/>
        <v>161.60000000000002</v>
      </c>
      <c r="J1453" s="3163"/>
      <c r="K1453" s="3163"/>
      <c r="L1453" s="3164"/>
      <c r="M1453" s="3164"/>
      <c r="N1453" s="3164"/>
      <c r="O1453" s="3164"/>
      <c r="P1453" s="3164"/>
      <c r="Q1453" s="3164"/>
      <c r="R1453" s="3159"/>
      <c r="S1453" s="3159"/>
      <c r="T1453" s="3159"/>
      <c r="U1453" s="3159"/>
      <c r="V1453" s="3159"/>
      <c r="W1453" s="618"/>
      <c r="X1453" s="3159"/>
      <c r="Y1453" s="1513"/>
      <c r="Z1453" s="3159"/>
      <c r="AA1453" s="3159"/>
      <c r="AB1453" s="3336"/>
      <c r="AC1453" s="3336"/>
      <c r="AD1453" s="3159"/>
      <c r="AE1453" s="1274">
        <f t="shared" ref="AE1453" si="573">AE1382</f>
        <v>0</v>
      </c>
      <c r="AF1453" s="1265"/>
      <c r="AG1453" s="2761"/>
      <c r="AH1453" s="3665"/>
      <c r="AI1453" s="253"/>
      <c r="AJ1453" s="253"/>
      <c r="AK1453" s="253"/>
      <c r="AL1453" s="253"/>
      <c r="AM1453" s="253"/>
      <c r="AN1453" s="253"/>
      <c r="AO1453" s="253"/>
      <c r="AP1453" s="253"/>
      <c r="AQ1453" s="253"/>
      <c r="AR1453" s="253"/>
      <c r="AS1453" s="253"/>
      <c r="AT1453" s="253"/>
      <c r="AU1453" s="253"/>
      <c r="AV1453" s="253"/>
      <c r="AW1453" s="253"/>
      <c r="AX1453" s="253"/>
      <c r="AY1453" s="253"/>
      <c r="AZ1453" s="253"/>
      <c r="BA1453" s="253"/>
      <c r="BB1453" s="253"/>
      <c r="BC1453" s="253"/>
      <c r="BD1453" s="253"/>
      <c r="BE1453" s="253"/>
      <c r="BF1453" s="253"/>
      <c r="BG1453" s="253"/>
      <c r="BH1453" s="253"/>
      <c r="BI1453" s="253"/>
      <c r="BJ1453" s="253"/>
      <c r="BK1453" s="253"/>
      <c r="BL1453" s="253"/>
      <c r="BM1453" s="253"/>
      <c r="BN1453" s="253"/>
      <c r="BO1453" s="253"/>
      <c r="BP1453" s="253"/>
      <c r="BQ1453" s="253"/>
      <c r="BR1453" s="253"/>
      <c r="BS1453" s="253"/>
      <c r="BT1453" s="253"/>
      <c r="BU1453" s="253"/>
      <c r="BV1453" s="253"/>
      <c r="BW1453" s="253"/>
      <c r="BX1453" s="253"/>
      <c r="BY1453" s="253"/>
      <c r="BZ1453" s="253"/>
      <c r="CA1453" s="253"/>
      <c r="CB1453" s="253"/>
      <c r="CC1453" s="253"/>
      <c r="CD1453" s="253"/>
      <c r="CE1453" s="253"/>
      <c r="CF1453" s="253"/>
      <c r="CG1453" s="253"/>
      <c r="CH1453" s="253"/>
      <c r="CI1453" s="253"/>
      <c r="CJ1453" s="253"/>
      <c r="CK1453" s="253"/>
      <c r="CL1453" s="253"/>
      <c r="CM1453" s="253"/>
      <c r="CN1453" s="253"/>
      <c r="CO1453" s="253"/>
      <c r="CP1453" s="253"/>
      <c r="CQ1453" s="253"/>
      <c r="CR1453" s="253"/>
      <c r="CS1453" s="253"/>
      <c r="CT1453" s="253"/>
      <c r="CU1453" s="253"/>
      <c r="CV1453" s="253"/>
      <c r="CW1453" s="253"/>
      <c r="CX1453" s="253"/>
      <c r="CY1453" s="253"/>
      <c r="CZ1453" s="253"/>
      <c r="DA1453" s="253"/>
      <c r="DB1453" s="253"/>
      <c r="DC1453" s="253"/>
      <c r="DD1453" s="253"/>
      <c r="DE1453" s="253"/>
      <c r="DF1453" s="253"/>
      <c r="DG1453" s="253"/>
      <c r="DH1453" s="253"/>
      <c r="DI1453" s="253"/>
      <c r="DJ1453" s="253"/>
      <c r="DK1453" s="253"/>
      <c r="DL1453" s="253"/>
      <c r="DM1453" s="253"/>
      <c r="DN1453" s="253"/>
      <c r="DO1453" s="253"/>
      <c r="DP1453" s="253"/>
      <c r="DQ1453" s="253"/>
      <c r="DR1453" s="253"/>
      <c r="DS1453" s="253"/>
      <c r="DT1453" s="253"/>
      <c r="DU1453" s="253"/>
      <c r="DV1453" s="253"/>
      <c r="DW1453" s="253"/>
      <c r="DX1453" s="253"/>
      <c r="DY1453" s="253"/>
      <c r="DZ1453" s="253"/>
      <c r="EA1453" s="253"/>
      <c r="EB1453" s="253"/>
      <c r="EC1453" s="253"/>
      <c r="ED1453" s="253"/>
      <c r="EE1453" s="253"/>
      <c r="EF1453" s="253"/>
      <c r="EG1453" s="253"/>
      <c r="EH1453" s="253"/>
      <c r="EI1453" s="253"/>
      <c r="EJ1453" s="253"/>
      <c r="EK1453" s="253"/>
      <c r="EL1453" s="253"/>
      <c r="EM1453" s="253"/>
      <c r="EN1453" s="253"/>
      <c r="EO1453" s="253"/>
      <c r="EP1453" s="253"/>
      <c r="EQ1453" s="253"/>
      <c r="ER1453" s="253"/>
      <c r="ES1453" s="253"/>
      <c r="ET1453" s="253"/>
      <c r="EU1453" s="253"/>
      <c r="EV1453" s="253"/>
      <c r="EW1453" s="253"/>
      <c r="EX1453" s="253"/>
      <c r="EY1453" s="253"/>
      <c r="EZ1453" s="253"/>
      <c r="FA1453" s="253"/>
      <c r="FB1453" s="253"/>
      <c r="FC1453" s="253"/>
      <c r="FD1453" s="253"/>
      <c r="FE1453" s="253"/>
      <c r="FF1453" s="253"/>
      <c r="FG1453" s="253"/>
      <c r="FH1453" s="253"/>
      <c r="FI1453" s="253"/>
      <c r="FJ1453" s="253"/>
      <c r="FK1453" s="253"/>
      <c r="FL1453" s="253"/>
      <c r="FM1453" s="253"/>
      <c r="FN1453" s="253"/>
      <c r="FO1453" s="253"/>
      <c r="FP1453" s="253"/>
      <c r="FQ1453" s="253"/>
      <c r="FR1453" s="253"/>
      <c r="FS1453" s="253"/>
      <c r="FT1453" s="253"/>
      <c r="FU1453" s="253"/>
      <c r="FV1453" s="253"/>
      <c r="FW1453" s="253"/>
      <c r="FX1453" s="253"/>
      <c r="FY1453" s="253"/>
      <c r="FZ1453" s="253"/>
      <c r="GA1453" s="253"/>
      <c r="GB1453" s="253"/>
      <c r="GC1453" s="253"/>
      <c r="GD1453" s="253"/>
      <c r="GE1453" s="253"/>
      <c r="GF1453" s="253"/>
      <c r="GG1453" s="253"/>
      <c r="GH1453" s="253"/>
      <c r="GI1453" s="253"/>
      <c r="GJ1453" s="253"/>
      <c r="GK1453" s="253"/>
      <c r="GL1453" s="253"/>
      <c r="GM1453" s="253"/>
      <c r="GN1453" s="253"/>
      <c r="GO1453" s="253"/>
      <c r="GP1453" s="253"/>
      <c r="GQ1453" s="253"/>
      <c r="GR1453" s="253"/>
      <c r="GS1453" s="253"/>
      <c r="GT1453" s="253"/>
      <c r="GU1453" s="253"/>
      <c r="GV1453" s="253"/>
      <c r="GW1453" s="253"/>
      <c r="GX1453" s="253"/>
      <c r="GY1453" s="253"/>
      <c r="GZ1453" s="253"/>
      <c r="HA1453" s="253"/>
      <c r="HB1453" s="253"/>
      <c r="HC1453" s="253"/>
      <c r="HD1453" s="253"/>
      <c r="HE1453" s="253"/>
      <c r="HF1453" s="253"/>
      <c r="HG1453" s="253"/>
      <c r="HH1453" s="253"/>
      <c r="HI1453" s="253"/>
      <c r="HJ1453" s="253"/>
      <c r="HK1453" s="253"/>
      <c r="HL1453" s="253"/>
      <c r="HM1453" s="253"/>
      <c r="HN1453" s="253"/>
      <c r="HO1453" s="253"/>
      <c r="HP1453" s="253"/>
      <c r="HQ1453" s="253"/>
      <c r="HR1453" s="253"/>
      <c r="HS1453" s="253"/>
      <c r="HT1453" s="253"/>
      <c r="HU1453" s="253"/>
      <c r="HV1453" s="253"/>
      <c r="HW1453" s="253"/>
      <c r="HX1453" s="253"/>
      <c r="HY1453" s="253"/>
      <c r="HZ1453" s="253"/>
      <c r="IA1453" s="253"/>
      <c r="IB1453" s="253"/>
      <c r="IC1453" s="253"/>
      <c r="ID1453" s="253"/>
      <c r="IE1453" s="253"/>
      <c r="IF1453" s="253"/>
      <c r="IG1453" s="253"/>
      <c r="IH1453" s="253"/>
      <c r="II1453" s="253"/>
      <c r="IJ1453" s="253"/>
      <c r="IK1453" s="253"/>
      <c r="IL1453" s="253"/>
      <c r="IM1453" s="253"/>
      <c r="IN1453" s="253"/>
      <c r="IO1453" s="253"/>
      <c r="IP1453" s="253"/>
      <c r="IQ1453" s="253"/>
      <c r="IR1453" s="253"/>
      <c r="IS1453" s="253"/>
      <c r="IT1453" s="253"/>
      <c r="IU1453" s="253"/>
      <c r="IV1453" s="253"/>
      <c r="IW1453" s="253"/>
      <c r="IX1453" s="253"/>
      <c r="IY1453" s="253"/>
      <c r="IZ1453" s="253"/>
      <c r="JA1453" s="253"/>
      <c r="JB1453" s="253"/>
      <c r="JC1453" s="253"/>
      <c r="JD1453" s="253"/>
      <c r="JE1453" s="253"/>
    </row>
    <row r="1454" spans="1:265" s="1185" customFormat="1" ht="42.75" x14ac:dyDescent="0.25">
      <c r="A1454" s="414"/>
      <c r="B1454" s="414"/>
      <c r="C1454" s="1415" t="s">
        <v>510</v>
      </c>
      <c r="D1454" s="336"/>
      <c r="E1454" s="336"/>
      <c r="F1454" s="2369">
        <f t="shared" si="572"/>
        <v>729</v>
      </c>
      <c r="G1454" s="1054">
        <f t="shared" si="572"/>
        <v>303.75</v>
      </c>
      <c r="H1454" s="1054">
        <f t="shared" si="572"/>
        <v>0</v>
      </c>
      <c r="I1454" s="1054">
        <f t="shared" si="572"/>
        <v>0</v>
      </c>
      <c r="J1454" s="3163"/>
      <c r="K1454" s="3163"/>
      <c r="L1454" s="3164"/>
      <c r="M1454" s="3164"/>
      <c r="N1454" s="3164"/>
      <c r="O1454" s="3164"/>
      <c r="P1454" s="3164"/>
      <c r="Q1454" s="3164"/>
      <c r="R1454" s="3159">
        <f t="shared" ref="R1454:AE1454" si="574">R1383</f>
        <v>1156.1371299999998</v>
      </c>
      <c r="S1454" s="3159">
        <f t="shared" ref="S1454:T1454" si="575">S1383</f>
        <v>1156.1371299999998</v>
      </c>
      <c r="T1454" s="3159">
        <f t="shared" si="575"/>
        <v>1156.1371299999998</v>
      </c>
      <c r="U1454" s="3159">
        <f t="shared" ref="U1454:V1454" si="576">U1383</f>
        <v>1156.1371299999998</v>
      </c>
      <c r="V1454" s="3159">
        <f t="shared" si="576"/>
        <v>1156.1371299999998</v>
      </c>
      <c r="W1454" s="1054">
        <f t="shared" si="574"/>
        <v>481.72380416666664</v>
      </c>
      <c r="X1454" s="1054">
        <f t="shared" si="574"/>
        <v>0</v>
      </c>
      <c r="Y1454" s="1054">
        <f t="shared" si="574"/>
        <v>0</v>
      </c>
      <c r="Z1454" s="1054">
        <f t="shared" si="574"/>
        <v>0</v>
      </c>
      <c r="AA1454" s="1054">
        <f t="shared" si="574"/>
        <v>-481.72380416666664</v>
      </c>
      <c r="AB1454" s="1054">
        <f t="shared" si="574"/>
        <v>0</v>
      </c>
      <c r="AC1454" s="1054">
        <f t="shared" si="574"/>
        <v>0</v>
      </c>
      <c r="AD1454" s="1054">
        <f t="shared" si="574"/>
        <v>0</v>
      </c>
      <c r="AE1454" s="1274">
        <f t="shared" si="574"/>
        <v>0</v>
      </c>
      <c r="AF1454" s="1265"/>
      <c r="AG1454" s="2761"/>
      <c r="AH1454" s="3665"/>
      <c r="AI1454" s="253"/>
      <c r="AJ1454" s="253"/>
      <c r="AK1454" s="253"/>
      <c r="AL1454" s="253"/>
      <c r="AM1454" s="253"/>
      <c r="AN1454" s="253"/>
      <c r="AO1454" s="253"/>
      <c r="AP1454" s="253"/>
      <c r="AQ1454" s="253"/>
      <c r="AR1454" s="253"/>
      <c r="AS1454" s="253"/>
      <c r="AT1454" s="253"/>
      <c r="AU1454" s="253"/>
      <c r="AV1454" s="253"/>
      <c r="AW1454" s="253"/>
      <c r="AX1454" s="253"/>
      <c r="AY1454" s="253"/>
      <c r="AZ1454" s="253"/>
      <c r="BA1454" s="253"/>
      <c r="BB1454" s="253"/>
      <c r="BC1454" s="253"/>
      <c r="BD1454" s="253"/>
      <c r="BE1454" s="253"/>
      <c r="BF1454" s="253"/>
      <c r="BG1454" s="253"/>
      <c r="BH1454" s="253"/>
      <c r="BI1454" s="253"/>
      <c r="BJ1454" s="253"/>
      <c r="BK1454" s="253"/>
      <c r="BL1454" s="253"/>
      <c r="BM1454" s="253"/>
      <c r="BN1454" s="253"/>
      <c r="BO1454" s="253"/>
      <c r="BP1454" s="253"/>
      <c r="BQ1454" s="253"/>
      <c r="BR1454" s="253"/>
      <c r="BS1454" s="253"/>
      <c r="BT1454" s="253"/>
      <c r="BU1454" s="253"/>
      <c r="BV1454" s="253"/>
      <c r="BW1454" s="253"/>
      <c r="BX1454" s="253"/>
      <c r="BY1454" s="253"/>
      <c r="BZ1454" s="253"/>
      <c r="CA1454" s="253"/>
      <c r="CB1454" s="253"/>
      <c r="CC1454" s="253"/>
      <c r="CD1454" s="253"/>
      <c r="CE1454" s="253"/>
      <c r="CF1454" s="253"/>
      <c r="CG1454" s="253"/>
      <c r="CH1454" s="253"/>
      <c r="CI1454" s="253"/>
      <c r="CJ1454" s="253"/>
      <c r="CK1454" s="253"/>
      <c r="CL1454" s="253"/>
      <c r="CM1454" s="253"/>
      <c r="CN1454" s="253"/>
      <c r="CO1454" s="253"/>
      <c r="CP1454" s="253"/>
      <c r="CQ1454" s="253"/>
      <c r="CR1454" s="253"/>
      <c r="CS1454" s="253"/>
      <c r="CT1454" s="253"/>
      <c r="CU1454" s="253"/>
      <c r="CV1454" s="253"/>
      <c r="CW1454" s="253"/>
      <c r="CX1454" s="253"/>
      <c r="CY1454" s="253"/>
      <c r="CZ1454" s="253"/>
      <c r="DA1454" s="253"/>
      <c r="DB1454" s="253"/>
      <c r="DC1454" s="253"/>
      <c r="DD1454" s="253"/>
      <c r="DE1454" s="253"/>
      <c r="DF1454" s="253"/>
      <c r="DG1454" s="253"/>
      <c r="DH1454" s="253"/>
      <c r="DI1454" s="253"/>
      <c r="DJ1454" s="253"/>
      <c r="DK1454" s="253"/>
      <c r="DL1454" s="253"/>
      <c r="DM1454" s="253"/>
      <c r="DN1454" s="253"/>
      <c r="DO1454" s="253"/>
      <c r="DP1454" s="253"/>
      <c r="DQ1454" s="253"/>
      <c r="DR1454" s="253"/>
      <c r="DS1454" s="253"/>
      <c r="DT1454" s="253"/>
      <c r="DU1454" s="253"/>
      <c r="DV1454" s="253"/>
      <c r="DW1454" s="253"/>
      <c r="DX1454" s="253"/>
      <c r="DY1454" s="253"/>
      <c r="DZ1454" s="253"/>
      <c r="EA1454" s="253"/>
      <c r="EB1454" s="253"/>
      <c r="EC1454" s="253"/>
      <c r="ED1454" s="253"/>
      <c r="EE1454" s="253"/>
      <c r="EF1454" s="253"/>
      <c r="EG1454" s="253"/>
      <c r="EH1454" s="253"/>
      <c r="EI1454" s="253"/>
      <c r="EJ1454" s="253"/>
      <c r="EK1454" s="253"/>
      <c r="EL1454" s="253"/>
      <c r="EM1454" s="253"/>
      <c r="EN1454" s="253"/>
      <c r="EO1454" s="253"/>
      <c r="EP1454" s="253"/>
      <c r="EQ1454" s="253"/>
      <c r="ER1454" s="253"/>
      <c r="ES1454" s="253"/>
      <c r="ET1454" s="253"/>
      <c r="EU1454" s="253"/>
      <c r="EV1454" s="253"/>
      <c r="EW1454" s="253"/>
      <c r="EX1454" s="253"/>
      <c r="EY1454" s="253"/>
      <c r="EZ1454" s="253"/>
      <c r="FA1454" s="253"/>
      <c r="FB1454" s="253"/>
      <c r="FC1454" s="253"/>
      <c r="FD1454" s="253"/>
      <c r="FE1454" s="253"/>
      <c r="FF1454" s="253"/>
      <c r="FG1454" s="253"/>
      <c r="FH1454" s="253"/>
      <c r="FI1454" s="253"/>
      <c r="FJ1454" s="253"/>
      <c r="FK1454" s="253"/>
      <c r="FL1454" s="253"/>
      <c r="FM1454" s="253"/>
      <c r="FN1454" s="253"/>
      <c r="FO1454" s="253"/>
      <c r="FP1454" s="253"/>
      <c r="FQ1454" s="253"/>
      <c r="FR1454" s="253"/>
      <c r="FS1454" s="253"/>
      <c r="FT1454" s="253"/>
      <c r="FU1454" s="253"/>
      <c r="FV1454" s="253"/>
      <c r="FW1454" s="253"/>
      <c r="FX1454" s="253"/>
      <c r="FY1454" s="253"/>
      <c r="FZ1454" s="253"/>
      <c r="GA1454" s="253"/>
      <c r="GB1454" s="253"/>
      <c r="GC1454" s="253"/>
      <c r="GD1454" s="253"/>
      <c r="GE1454" s="253"/>
      <c r="GF1454" s="253"/>
      <c r="GG1454" s="253"/>
      <c r="GH1454" s="253"/>
      <c r="GI1454" s="253"/>
      <c r="GJ1454" s="253"/>
      <c r="GK1454" s="253"/>
      <c r="GL1454" s="253"/>
      <c r="GM1454" s="253"/>
      <c r="GN1454" s="253"/>
      <c r="GO1454" s="253"/>
      <c r="GP1454" s="253"/>
      <c r="GQ1454" s="253"/>
      <c r="GR1454" s="253"/>
      <c r="GS1454" s="253"/>
      <c r="GT1454" s="253"/>
      <c r="GU1454" s="253"/>
      <c r="GV1454" s="253"/>
      <c r="GW1454" s="253"/>
      <c r="GX1454" s="253"/>
      <c r="GY1454" s="253"/>
      <c r="GZ1454" s="253"/>
      <c r="HA1454" s="253"/>
      <c r="HB1454" s="253"/>
      <c r="HC1454" s="253"/>
      <c r="HD1454" s="253"/>
      <c r="HE1454" s="253"/>
      <c r="HF1454" s="253"/>
      <c r="HG1454" s="253"/>
      <c r="HH1454" s="253"/>
      <c r="HI1454" s="253"/>
      <c r="HJ1454" s="253"/>
      <c r="HK1454" s="253"/>
      <c r="HL1454" s="253"/>
      <c r="HM1454" s="253"/>
      <c r="HN1454" s="253"/>
      <c r="HO1454" s="253"/>
      <c r="HP1454" s="253"/>
      <c r="HQ1454" s="253"/>
      <c r="HR1454" s="253"/>
      <c r="HS1454" s="253"/>
      <c r="HT1454" s="253"/>
      <c r="HU1454" s="253"/>
      <c r="HV1454" s="253"/>
      <c r="HW1454" s="253"/>
      <c r="HX1454" s="253"/>
      <c r="HY1454" s="253"/>
      <c r="HZ1454" s="253"/>
      <c r="IA1454" s="253"/>
      <c r="IB1454" s="253"/>
      <c r="IC1454" s="253"/>
      <c r="ID1454" s="253"/>
      <c r="IE1454" s="253"/>
      <c r="IF1454" s="253"/>
      <c r="IG1454" s="253"/>
      <c r="IH1454" s="253"/>
      <c r="II1454" s="253"/>
      <c r="IJ1454" s="253"/>
      <c r="IK1454" s="253"/>
      <c r="IL1454" s="253"/>
      <c r="IM1454" s="253"/>
      <c r="IN1454" s="253"/>
      <c r="IO1454" s="253"/>
      <c r="IP1454" s="253"/>
      <c r="IQ1454" s="253"/>
      <c r="IR1454" s="253"/>
      <c r="IS1454" s="253"/>
      <c r="IT1454" s="253"/>
      <c r="IU1454" s="253"/>
      <c r="IV1454" s="253"/>
      <c r="IW1454" s="253"/>
      <c r="IX1454" s="253"/>
      <c r="IY1454" s="253"/>
      <c r="IZ1454" s="253"/>
      <c r="JA1454" s="253"/>
      <c r="JB1454" s="253"/>
      <c r="JC1454" s="253"/>
      <c r="JD1454" s="253"/>
      <c r="JE1454" s="253"/>
    </row>
    <row r="1455" spans="1:265" s="1185" customFormat="1" x14ac:dyDescent="0.25">
      <c r="A1455" s="414"/>
      <c r="B1455" s="414"/>
      <c r="C1455" s="822" t="s">
        <v>511</v>
      </c>
      <c r="D1455" s="336"/>
      <c r="E1455" s="336"/>
      <c r="F1455" s="2369">
        <f t="shared" si="572"/>
        <v>729</v>
      </c>
      <c r="G1455" s="1054">
        <f t="shared" si="572"/>
        <v>303.75</v>
      </c>
      <c r="H1455" s="1054">
        <f t="shared" si="572"/>
        <v>0</v>
      </c>
      <c r="I1455" s="1054">
        <f t="shared" si="572"/>
        <v>0</v>
      </c>
      <c r="J1455" s="3163"/>
      <c r="K1455" s="3163"/>
      <c r="L1455" s="3164"/>
      <c r="M1455" s="3164"/>
      <c r="N1455" s="3164"/>
      <c r="O1455" s="3164"/>
      <c r="P1455" s="3164"/>
      <c r="Q1455" s="3164"/>
      <c r="R1455" s="3159"/>
      <c r="S1455" s="3159"/>
      <c r="T1455" s="3159"/>
      <c r="U1455" s="3159"/>
      <c r="V1455" s="3159"/>
      <c r="W1455" s="618"/>
      <c r="X1455" s="3159"/>
      <c r="Y1455" s="1513"/>
      <c r="Z1455" s="3159"/>
      <c r="AA1455" s="3159"/>
      <c r="AB1455" s="3336"/>
      <c r="AC1455" s="3336"/>
      <c r="AD1455" s="3159"/>
      <c r="AE1455" s="1274">
        <f t="shared" ref="AE1455" si="577">AE1384</f>
        <v>0</v>
      </c>
      <c r="AF1455" s="1265"/>
      <c r="AG1455" s="2761"/>
      <c r="AH1455" s="3665"/>
      <c r="AI1455" s="253"/>
      <c r="AJ1455" s="253"/>
      <c r="AK1455" s="253"/>
      <c r="AL1455" s="253"/>
      <c r="AM1455" s="253"/>
      <c r="AN1455" s="253"/>
      <c r="AO1455" s="253"/>
      <c r="AP1455" s="253"/>
      <c r="AQ1455" s="253"/>
      <c r="AR1455" s="253"/>
      <c r="AS1455" s="253"/>
      <c r="AT1455" s="253"/>
      <c r="AU1455" s="253"/>
      <c r="AV1455" s="253"/>
      <c r="AW1455" s="253"/>
      <c r="AX1455" s="253"/>
      <c r="AY1455" s="253"/>
      <c r="AZ1455" s="253"/>
      <c r="BA1455" s="253"/>
      <c r="BB1455" s="253"/>
      <c r="BC1455" s="253"/>
      <c r="BD1455" s="253"/>
      <c r="BE1455" s="253"/>
      <c r="BF1455" s="253"/>
      <c r="BG1455" s="253"/>
      <c r="BH1455" s="253"/>
      <c r="BI1455" s="253"/>
      <c r="BJ1455" s="253"/>
      <c r="BK1455" s="253"/>
      <c r="BL1455" s="253"/>
      <c r="BM1455" s="253"/>
      <c r="BN1455" s="253"/>
      <c r="BO1455" s="253"/>
      <c r="BP1455" s="253"/>
      <c r="BQ1455" s="253"/>
      <c r="BR1455" s="253"/>
      <c r="BS1455" s="253"/>
      <c r="BT1455" s="253"/>
      <c r="BU1455" s="253"/>
      <c r="BV1455" s="253"/>
      <c r="BW1455" s="253"/>
      <c r="BX1455" s="253"/>
      <c r="BY1455" s="253"/>
      <c r="BZ1455" s="253"/>
      <c r="CA1455" s="253"/>
      <c r="CB1455" s="253"/>
      <c r="CC1455" s="253"/>
      <c r="CD1455" s="253"/>
      <c r="CE1455" s="253"/>
      <c r="CF1455" s="253"/>
      <c r="CG1455" s="253"/>
      <c r="CH1455" s="253"/>
      <c r="CI1455" s="253"/>
      <c r="CJ1455" s="253"/>
      <c r="CK1455" s="253"/>
      <c r="CL1455" s="253"/>
      <c r="CM1455" s="253"/>
      <c r="CN1455" s="253"/>
      <c r="CO1455" s="253"/>
      <c r="CP1455" s="253"/>
      <c r="CQ1455" s="253"/>
      <c r="CR1455" s="253"/>
      <c r="CS1455" s="253"/>
      <c r="CT1455" s="253"/>
      <c r="CU1455" s="253"/>
      <c r="CV1455" s="253"/>
      <c r="CW1455" s="253"/>
      <c r="CX1455" s="253"/>
      <c r="CY1455" s="253"/>
      <c r="CZ1455" s="253"/>
      <c r="DA1455" s="253"/>
      <c r="DB1455" s="253"/>
      <c r="DC1455" s="253"/>
      <c r="DD1455" s="253"/>
      <c r="DE1455" s="253"/>
      <c r="DF1455" s="253"/>
      <c r="DG1455" s="253"/>
      <c r="DH1455" s="253"/>
      <c r="DI1455" s="253"/>
      <c r="DJ1455" s="253"/>
      <c r="DK1455" s="253"/>
      <c r="DL1455" s="253"/>
      <c r="DM1455" s="253"/>
      <c r="DN1455" s="253"/>
      <c r="DO1455" s="253"/>
      <c r="DP1455" s="253"/>
      <c r="DQ1455" s="253"/>
      <c r="DR1455" s="253"/>
      <c r="DS1455" s="253"/>
      <c r="DT1455" s="253"/>
      <c r="DU1455" s="253"/>
      <c r="DV1455" s="253"/>
      <c r="DW1455" s="253"/>
      <c r="DX1455" s="253"/>
      <c r="DY1455" s="253"/>
      <c r="DZ1455" s="253"/>
      <c r="EA1455" s="253"/>
      <c r="EB1455" s="253"/>
      <c r="EC1455" s="253"/>
      <c r="ED1455" s="253"/>
      <c r="EE1455" s="253"/>
      <c r="EF1455" s="253"/>
      <c r="EG1455" s="253"/>
      <c r="EH1455" s="253"/>
      <c r="EI1455" s="253"/>
      <c r="EJ1455" s="253"/>
      <c r="EK1455" s="253"/>
      <c r="EL1455" s="253"/>
      <c r="EM1455" s="253"/>
      <c r="EN1455" s="253"/>
      <c r="EO1455" s="253"/>
      <c r="EP1455" s="253"/>
      <c r="EQ1455" s="253"/>
      <c r="ER1455" s="253"/>
      <c r="ES1455" s="253"/>
      <c r="ET1455" s="253"/>
      <c r="EU1455" s="253"/>
      <c r="EV1455" s="253"/>
      <c r="EW1455" s="253"/>
      <c r="EX1455" s="253"/>
      <c r="EY1455" s="253"/>
      <c r="EZ1455" s="253"/>
      <c r="FA1455" s="253"/>
      <c r="FB1455" s="253"/>
      <c r="FC1455" s="253"/>
      <c r="FD1455" s="253"/>
      <c r="FE1455" s="253"/>
      <c r="FF1455" s="253"/>
      <c r="FG1455" s="253"/>
      <c r="FH1455" s="253"/>
      <c r="FI1455" s="253"/>
      <c r="FJ1455" s="253"/>
      <c r="FK1455" s="253"/>
      <c r="FL1455" s="253"/>
      <c r="FM1455" s="253"/>
      <c r="FN1455" s="253"/>
      <c r="FO1455" s="253"/>
      <c r="FP1455" s="253"/>
      <c r="FQ1455" s="253"/>
      <c r="FR1455" s="253"/>
      <c r="FS1455" s="253"/>
      <c r="FT1455" s="253"/>
      <c r="FU1455" s="253"/>
      <c r="FV1455" s="253"/>
      <c r="FW1455" s="253"/>
      <c r="FX1455" s="253"/>
      <c r="FY1455" s="253"/>
      <c r="FZ1455" s="253"/>
      <c r="GA1455" s="253"/>
      <c r="GB1455" s="253"/>
      <c r="GC1455" s="253"/>
      <c r="GD1455" s="253"/>
      <c r="GE1455" s="253"/>
      <c r="GF1455" s="253"/>
      <c r="GG1455" s="253"/>
      <c r="GH1455" s="253"/>
      <c r="GI1455" s="253"/>
      <c r="GJ1455" s="253"/>
      <c r="GK1455" s="253"/>
      <c r="GL1455" s="253"/>
      <c r="GM1455" s="253"/>
      <c r="GN1455" s="253"/>
      <c r="GO1455" s="253"/>
      <c r="GP1455" s="253"/>
      <c r="GQ1455" s="253"/>
      <c r="GR1455" s="253"/>
      <c r="GS1455" s="253"/>
      <c r="GT1455" s="253"/>
      <c r="GU1455" s="253"/>
      <c r="GV1455" s="253"/>
      <c r="GW1455" s="253"/>
      <c r="GX1455" s="253"/>
      <c r="GY1455" s="253"/>
      <c r="GZ1455" s="253"/>
      <c r="HA1455" s="253"/>
      <c r="HB1455" s="253"/>
      <c r="HC1455" s="253"/>
      <c r="HD1455" s="253"/>
      <c r="HE1455" s="253"/>
      <c r="HF1455" s="253"/>
      <c r="HG1455" s="253"/>
      <c r="HH1455" s="253"/>
      <c r="HI1455" s="253"/>
      <c r="HJ1455" s="253"/>
      <c r="HK1455" s="253"/>
      <c r="HL1455" s="253"/>
      <c r="HM1455" s="253"/>
      <c r="HN1455" s="253"/>
      <c r="HO1455" s="253"/>
      <c r="HP1455" s="253"/>
      <c r="HQ1455" s="253"/>
      <c r="HR1455" s="253"/>
      <c r="HS1455" s="253"/>
      <c r="HT1455" s="253"/>
      <c r="HU1455" s="253"/>
      <c r="HV1455" s="253"/>
      <c r="HW1455" s="253"/>
      <c r="HX1455" s="253"/>
      <c r="HY1455" s="253"/>
      <c r="HZ1455" s="253"/>
      <c r="IA1455" s="253"/>
      <c r="IB1455" s="253"/>
      <c r="IC1455" s="253"/>
      <c r="ID1455" s="253"/>
      <c r="IE1455" s="253"/>
      <c r="IF1455" s="253"/>
      <c r="IG1455" s="253"/>
      <c r="IH1455" s="253"/>
      <c r="II1455" s="253"/>
      <c r="IJ1455" s="253"/>
      <c r="IK1455" s="253"/>
      <c r="IL1455" s="253"/>
      <c r="IM1455" s="253"/>
      <c r="IN1455" s="253"/>
      <c r="IO1455" s="253"/>
      <c r="IP1455" s="253"/>
      <c r="IQ1455" s="253"/>
      <c r="IR1455" s="253"/>
      <c r="IS1455" s="253"/>
      <c r="IT1455" s="253"/>
      <c r="IU1455" s="253"/>
      <c r="IV1455" s="253"/>
      <c r="IW1455" s="253"/>
      <c r="IX1455" s="253"/>
      <c r="IY1455" s="253"/>
      <c r="IZ1455" s="253"/>
      <c r="JA1455" s="253"/>
      <c r="JB1455" s="253"/>
      <c r="JC1455" s="253"/>
      <c r="JD1455" s="253"/>
      <c r="JE1455" s="253"/>
    </row>
    <row r="1456" spans="1:265" s="1185" customFormat="1" ht="42.75" x14ac:dyDescent="0.25">
      <c r="A1456" s="414"/>
      <c r="B1456" s="414"/>
      <c r="C1456" s="1415" t="s">
        <v>512</v>
      </c>
      <c r="D1456" s="336"/>
      <c r="E1456" s="336"/>
      <c r="F1456" s="2369">
        <f t="shared" si="572"/>
        <v>0</v>
      </c>
      <c r="G1456" s="1054">
        <f t="shared" si="572"/>
        <v>0</v>
      </c>
      <c r="H1456" s="1054">
        <f t="shared" si="572"/>
        <v>0</v>
      </c>
      <c r="I1456" s="1054">
        <f t="shared" si="572"/>
        <v>0</v>
      </c>
      <c r="J1456" s="3163"/>
      <c r="K1456" s="3163"/>
      <c r="L1456" s="3164"/>
      <c r="M1456" s="3164"/>
      <c r="N1456" s="3164"/>
      <c r="O1456" s="3164"/>
      <c r="P1456" s="3164"/>
      <c r="Q1456" s="3164"/>
      <c r="R1456" s="3159"/>
      <c r="S1456" s="3159"/>
      <c r="T1456" s="3159"/>
      <c r="U1456" s="3159"/>
      <c r="V1456" s="3159"/>
      <c r="W1456" s="618"/>
      <c r="X1456" s="3159"/>
      <c r="Y1456" s="1513"/>
      <c r="Z1456" s="3159"/>
      <c r="AA1456" s="3159"/>
      <c r="AB1456" s="3336"/>
      <c r="AC1456" s="3336"/>
      <c r="AD1456" s="3159"/>
      <c r="AE1456" s="1274">
        <f t="shared" ref="AE1456" si="578">AE1385</f>
        <v>0</v>
      </c>
      <c r="AF1456" s="1265"/>
      <c r="AG1456" s="2761"/>
      <c r="AH1456" s="3665"/>
      <c r="AI1456" s="253"/>
      <c r="AJ1456" s="253"/>
      <c r="AK1456" s="253"/>
      <c r="AL1456" s="253"/>
      <c r="AM1456" s="253"/>
      <c r="AN1456" s="253"/>
      <c r="AO1456" s="253"/>
      <c r="AP1456" s="253"/>
      <c r="AQ1456" s="253"/>
      <c r="AR1456" s="253"/>
      <c r="AS1456" s="253"/>
      <c r="AT1456" s="253"/>
      <c r="AU1456" s="253"/>
      <c r="AV1456" s="253"/>
      <c r="AW1456" s="253"/>
      <c r="AX1456" s="253"/>
      <c r="AY1456" s="253"/>
      <c r="AZ1456" s="253"/>
      <c r="BA1456" s="253"/>
      <c r="BB1456" s="253"/>
      <c r="BC1456" s="253"/>
      <c r="BD1456" s="253"/>
      <c r="BE1456" s="253"/>
      <c r="BF1456" s="253"/>
      <c r="BG1456" s="253"/>
      <c r="BH1456" s="253"/>
      <c r="BI1456" s="253"/>
      <c r="BJ1456" s="253"/>
      <c r="BK1456" s="253"/>
      <c r="BL1456" s="253"/>
      <c r="BM1456" s="253"/>
      <c r="BN1456" s="253"/>
      <c r="BO1456" s="253"/>
      <c r="BP1456" s="253"/>
      <c r="BQ1456" s="253"/>
      <c r="BR1456" s="253"/>
      <c r="BS1456" s="253"/>
      <c r="BT1456" s="253"/>
      <c r="BU1456" s="253"/>
      <c r="BV1456" s="253"/>
      <c r="BW1456" s="253"/>
      <c r="BX1456" s="253"/>
      <c r="BY1456" s="253"/>
      <c r="BZ1456" s="253"/>
      <c r="CA1456" s="253"/>
      <c r="CB1456" s="253"/>
      <c r="CC1456" s="253"/>
      <c r="CD1456" s="253"/>
      <c r="CE1456" s="253"/>
      <c r="CF1456" s="253"/>
      <c r="CG1456" s="253"/>
      <c r="CH1456" s="253"/>
      <c r="CI1456" s="253"/>
      <c r="CJ1456" s="253"/>
      <c r="CK1456" s="253"/>
      <c r="CL1456" s="253"/>
      <c r="CM1456" s="253"/>
      <c r="CN1456" s="253"/>
      <c r="CO1456" s="253"/>
      <c r="CP1456" s="253"/>
      <c r="CQ1456" s="253"/>
      <c r="CR1456" s="253"/>
      <c r="CS1456" s="253"/>
      <c r="CT1456" s="253"/>
      <c r="CU1456" s="253"/>
      <c r="CV1456" s="253"/>
      <c r="CW1456" s="253"/>
      <c r="CX1456" s="253"/>
      <c r="CY1456" s="253"/>
      <c r="CZ1456" s="253"/>
      <c r="DA1456" s="253"/>
      <c r="DB1456" s="253"/>
      <c r="DC1456" s="253"/>
      <c r="DD1456" s="253"/>
      <c r="DE1456" s="253"/>
      <c r="DF1456" s="253"/>
      <c r="DG1456" s="253"/>
      <c r="DH1456" s="253"/>
      <c r="DI1456" s="253"/>
      <c r="DJ1456" s="253"/>
      <c r="DK1456" s="253"/>
      <c r="DL1456" s="253"/>
      <c r="DM1456" s="253"/>
      <c r="DN1456" s="253"/>
      <c r="DO1456" s="253"/>
      <c r="DP1456" s="253"/>
      <c r="DQ1456" s="253"/>
      <c r="DR1456" s="253"/>
      <c r="DS1456" s="253"/>
      <c r="DT1456" s="253"/>
      <c r="DU1456" s="253"/>
      <c r="DV1456" s="253"/>
      <c r="DW1456" s="253"/>
      <c r="DX1456" s="253"/>
      <c r="DY1456" s="253"/>
      <c r="DZ1456" s="253"/>
      <c r="EA1456" s="253"/>
      <c r="EB1456" s="253"/>
      <c r="EC1456" s="253"/>
      <c r="ED1456" s="253"/>
      <c r="EE1456" s="253"/>
      <c r="EF1456" s="253"/>
      <c r="EG1456" s="253"/>
      <c r="EH1456" s="253"/>
      <c r="EI1456" s="253"/>
      <c r="EJ1456" s="253"/>
      <c r="EK1456" s="253"/>
      <c r="EL1456" s="253"/>
      <c r="EM1456" s="253"/>
      <c r="EN1456" s="253"/>
      <c r="EO1456" s="253"/>
      <c r="EP1456" s="253"/>
      <c r="EQ1456" s="253"/>
      <c r="ER1456" s="253"/>
      <c r="ES1456" s="253"/>
      <c r="ET1456" s="253"/>
      <c r="EU1456" s="253"/>
      <c r="EV1456" s="253"/>
      <c r="EW1456" s="253"/>
      <c r="EX1456" s="253"/>
      <c r="EY1456" s="253"/>
      <c r="EZ1456" s="253"/>
      <c r="FA1456" s="253"/>
      <c r="FB1456" s="253"/>
      <c r="FC1456" s="253"/>
      <c r="FD1456" s="253"/>
      <c r="FE1456" s="253"/>
      <c r="FF1456" s="253"/>
      <c r="FG1456" s="253"/>
      <c r="FH1456" s="253"/>
      <c r="FI1456" s="253"/>
      <c r="FJ1456" s="253"/>
      <c r="FK1456" s="253"/>
      <c r="FL1456" s="253"/>
      <c r="FM1456" s="253"/>
      <c r="FN1456" s="253"/>
      <c r="FO1456" s="253"/>
      <c r="FP1456" s="253"/>
      <c r="FQ1456" s="253"/>
      <c r="FR1456" s="253"/>
      <c r="FS1456" s="253"/>
      <c r="FT1456" s="253"/>
      <c r="FU1456" s="253"/>
      <c r="FV1456" s="253"/>
      <c r="FW1456" s="253"/>
      <c r="FX1456" s="253"/>
      <c r="FY1456" s="253"/>
      <c r="FZ1456" s="253"/>
      <c r="GA1456" s="253"/>
      <c r="GB1456" s="253"/>
      <c r="GC1456" s="253"/>
      <c r="GD1456" s="253"/>
      <c r="GE1456" s="253"/>
      <c r="GF1456" s="253"/>
      <c r="GG1456" s="253"/>
      <c r="GH1456" s="253"/>
      <c r="GI1456" s="253"/>
      <c r="GJ1456" s="253"/>
      <c r="GK1456" s="253"/>
      <c r="GL1456" s="253"/>
      <c r="GM1456" s="253"/>
      <c r="GN1456" s="253"/>
      <c r="GO1456" s="253"/>
      <c r="GP1456" s="253"/>
      <c r="GQ1456" s="253"/>
      <c r="GR1456" s="253"/>
      <c r="GS1456" s="253"/>
      <c r="GT1456" s="253"/>
      <c r="GU1456" s="253"/>
      <c r="GV1456" s="253"/>
      <c r="GW1456" s="253"/>
      <c r="GX1456" s="253"/>
      <c r="GY1456" s="253"/>
      <c r="GZ1456" s="253"/>
      <c r="HA1456" s="253"/>
      <c r="HB1456" s="253"/>
      <c r="HC1456" s="253"/>
      <c r="HD1456" s="253"/>
      <c r="HE1456" s="253"/>
      <c r="HF1456" s="253"/>
      <c r="HG1456" s="253"/>
      <c r="HH1456" s="253"/>
      <c r="HI1456" s="253"/>
      <c r="HJ1456" s="253"/>
      <c r="HK1456" s="253"/>
      <c r="HL1456" s="253"/>
      <c r="HM1456" s="253"/>
      <c r="HN1456" s="253"/>
      <c r="HO1456" s="253"/>
      <c r="HP1456" s="253"/>
      <c r="HQ1456" s="253"/>
      <c r="HR1456" s="253"/>
      <c r="HS1456" s="253"/>
      <c r="HT1456" s="253"/>
      <c r="HU1456" s="253"/>
      <c r="HV1456" s="253"/>
      <c r="HW1456" s="253"/>
      <c r="HX1456" s="253"/>
      <c r="HY1456" s="253"/>
      <c r="HZ1456" s="253"/>
      <c r="IA1456" s="253"/>
      <c r="IB1456" s="253"/>
      <c r="IC1456" s="253"/>
      <c r="ID1456" s="253"/>
      <c r="IE1456" s="253"/>
      <c r="IF1456" s="253"/>
      <c r="IG1456" s="253"/>
      <c r="IH1456" s="253"/>
      <c r="II1456" s="253"/>
      <c r="IJ1456" s="253"/>
      <c r="IK1456" s="253"/>
      <c r="IL1456" s="253"/>
      <c r="IM1456" s="253"/>
      <c r="IN1456" s="253"/>
      <c r="IO1456" s="253"/>
      <c r="IP1456" s="253"/>
      <c r="IQ1456" s="253"/>
      <c r="IR1456" s="253"/>
      <c r="IS1456" s="253"/>
      <c r="IT1456" s="253"/>
      <c r="IU1456" s="253"/>
      <c r="IV1456" s="253"/>
      <c r="IW1456" s="253"/>
      <c r="IX1456" s="253"/>
      <c r="IY1456" s="253"/>
      <c r="IZ1456" s="253"/>
      <c r="JA1456" s="253"/>
      <c r="JB1456" s="253"/>
      <c r="JC1456" s="253"/>
      <c r="JD1456" s="253"/>
      <c r="JE1456" s="253"/>
    </row>
    <row r="1457" spans="1:265" s="1185" customFormat="1" ht="30" x14ac:dyDescent="0.25">
      <c r="A1457" s="414">
        <v>1</v>
      </c>
      <c r="B1457" s="414">
        <v>1</v>
      </c>
      <c r="C1457" s="876" t="s">
        <v>360</v>
      </c>
      <c r="D1457" s="336"/>
      <c r="E1457" s="336"/>
      <c r="F1457" s="2369">
        <f>F1386</f>
        <v>9300</v>
      </c>
      <c r="G1457" s="1054">
        <f t="shared" ref="G1457:I1457" si="579">G1386</f>
        <v>3875</v>
      </c>
      <c r="H1457" s="1054">
        <f t="shared" si="579"/>
        <v>1643.6787234042554</v>
      </c>
      <c r="I1457" s="1054">
        <f t="shared" si="579"/>
        <v>42.417515442690465</v>
      </c>
      <c r="J1457" s="3163"/>
      <c r="K1457" s="3163"/>
      <c r="L1457" s="3164"/>
      <c r="M1457" s="3164"/>
      <c r="N1457" s="3164"/>
      <c r="O1457" s="3164"/>
      <c r="P1457" s="3164"/>
      <c r="Q1457" s="3164"/>
      <c r="R1457" s="3159"/>
      <c r="S1457" s="3159"/>
      <c r="T1457" s="3159"/>
      <c r="U1457" s="3159"/>
      <c r="V1457" s="3159"/>
      <c r="W1457" s="618"/>
      <c r="X1457" s="3159"/>
      <c r="Y1457" s="1513"/>
      <c r="Z1457" s="3159"/>
      <c r="AA1457" s="3159"/>
      <c r="AB1457" s="3336"/>
      <c r="AC1457" s="3336"/>
      <c r="AD1457" s="3159"/>
      <c r="AE1457" s="1274">
        <f t="shared" ref="AE1457" si="580">AE1386</f>
        <v>0</v>
      </c>
      <c r="AF1457" s="1265"/>
      <c r="AG1457" s="2761"/>
      <c r="AH1457" s="3665"/>
      <c r="AI1457" s="253"/>
      <c r="AJ1457" s="253"/>
      <c r="AK1457" s="253"/>
      <c r="AL1457" s="253"/>
      <c r="AM1457" s="253"/>
      <c r="AN1457" s="253"/>
      <c r="AO1457" s="253"/>
      <c r="AP1457" s="253"/>
      <c r="AQ1457" s="253"/>
      <c r="AR1457" s="253"/>
      <c r="AS1457" s="253"/>
      <c r="AT1457" s="253"/>
      <c r="AU1457" s="253"/>
      <c r="AV1457" s="253"/>
      <c r="AW1457" s="253"/>
      <c r="AX1457" s="253"/>
      <c r="AY1457" s="253"/>
      <c r="AZ1457" s="253"/>
      <c r="BA1457" s="253"/>
      <c r="BB1457" s="253"/>
      <c r="BC1457" s="253"/>
      <c r="BD1457" s="253"/>
      <c r="BE1457" s="253"/>
      <c r="BF1457" s="253"/>
      <c r="BG1457" s="253"/>
      <c r="BH1457" s="253"/>
      <c r="BI1457" s="253"/>
      <c r="BJ1457" s="253"/>
      <c r="BK1457" s="253"/>
      <c r="BL1457" s="253"/>
      <c r="BM1457" s="253"/>
      <c r="BN1457" s="253"/>
      <c r="BO1457" s="253"/>
      <c r="BP1457" s="253"/>
      <c r="BQ1457" s="253"/>
      <c r="BR1457" s="253"/>
      <c r="BS1457" s="253"/>
      <c r="BT1457" s="253"/>
      <c r="BU1457" s="253"/>
      <c r="BV1457" s="253"/>
      <c r="BW1457" s="253"/>
      <c r="BX1457" s="253"/>
      <c r="BY1457" s="253"/>
      <c r="BZ1457" s="253"/>
      <c r="CA1457" s="253"/>
      <c r="CB1457" s="253"/>
      <c r="CC1457" s="253"/>
      <c r="CD1457" s="253"/>
      <c r="CE1457" s="253"/>
      <c r="CF1457" s="253"/>
      <c r="CG1457" s="253"/>
      <c r="CH1457" s="253"/>
      <c r="CI1457" s="253"/>
      <c r="CJ1457" s="253"/>
      <c r="CK1457" s="253"/>
      <c r="CL1457" s="253"/>
      <c r="CM1457" s="253"/>
      <c r="CN1457" s="253"/>
      <c r="CO1457" s="253"/>
      <c r="CP1457" s="253"/>
      <c r="CQ1457" s="253"/>
      <c r="CR1457" s="253"/>
      <c r="CS1457" s="253"/>
      <c r="CT1457" s="253"/>
      <c r="CU1457" s="253"/>
      <c r="CV1457" s="253"/>
      <c r="CW1457" s="253"/>
      <c r="CX1457" s="253"/>
      <c r="CY1457" s="253"/>
      <c r="CZ1457" s="253"/>
      <c r="DA1457" s="253"/>
      <c r="DB1457" s="253"/>
      <c r="DC1457" s="253"/>
      <c r="DD1457" s="253"/>
      <c r="DE1457" s="253"/>
      <c r="DF1457" s="253"/>
      <c r="DG1457" s="253"/>
      <c r="DH1457" s="253"/>
      <c r="DI1457" s="253"/>
      <c r="DJ1457" s="253"/>
      <c r="DK1457" s="253"/>
      <c r="DL1457" s="253"/>
      <c r="DM1457" s="253"/>
      <c r="DN1457" s="253"/>
      <c r="DO1457" s="253"/>
      <c r="DP1457" s="253"/>
      <c r="DQ1457" s="253"/>
      <c r="DR1457" s="253"/>
      <c r="DS1457" s="253"/>
      <c r="DT1457" s="253"/>
      <c r="DU1457" s="253"/>
      <c r="DV1457" s="253"/>
      <c r="DW1457" s="253"/>
      <c r="DX1457" s="253"/>
      <c r="DY1457" s="253"/>
      <c r="DZ1457" s="253"/>
      <c r="EA1457" s="253"/>
      <c r="EB1457" s="253"/>
      <c r="EC1457" s="253"/>
      <c r="ED1457" s="253"/>
      <c r="EE1457" s="253"/>
      <c r="EF1457" s="253"/>
      <c r="EG1457" s="253"/>
      <c r="EH1457" s="253"/>
      <c r="EI1457" s="253"/>
      <c r="EJ1457" s="253"/>
      <c r="EK1457" s="253"/>
      <c r="EL1457" s="253"/>
      <c r="EM1457" s="253"/>
      <c r="EN1457" s="253"/>
      <c r="EO1457" s="253"/>
      <c r="EP1457" s="253"/>
      <c r="EQ1457" s="253"/>
      <c r="ER1457" s="253"/>
      <c r="ES1457" s="253"/>
      <c r="ET1457" s="253"/>
      <c r="EU1457" s="253"/>
      <c r="EV1457" s="253"/>
      <c r="EW1457" s="253"/>
      <c r="EX1457" s="253"/>
      <c r="EY1457" s="253"/>
      <c r="EZ1457" s="253"/>
      <c r="FA1457" s="253"/>
      <c r="FB1457" s="253"/>
      <c r="FC1457" s="253"/>
      <c r="FD1457" s="253"/>
      <c r="FE1457" s="253"/>
      <c r="FF1457" s="253"/>
      <c r="FG1457" s="253"/>
      <c r="FH1457" s="253"/>
      <c r="FI1457" s="253"/>
      <c r="FJ1457" s="253"/>
      <c r="FK1457" s="253"/>
      <c r="FL1457" s="253"/>
      <c r="FM1457" s="253"/>
      <c r="FN1457" s="253"/>
      <c r="FO1457" s="253"/>
      <c r="FP1457" s="253"/>
      <c r="FQ1457" s="253"/>
      <c r="FR1457" s="253"/>
      <c r="FS1457" s="253"/>
      <c r="FT1457" s="253"/>
      <c r="FU1457" s="253"/>
      <c r="FV1457" s="253"/>
      <c r="FW1457" s="253"/>
      <c r="FX1457" s="253"/>
      <c r="FY1457" s="253"/>
      <c r="FZ1457" s="253"/>
      <c r="GA1457" s="253"/>
      <c r="GB1457" s="253"/>
      <c r="GC1457" s="253"/>
      <c r="GD1457" s="253"/>
      <c r="GE1457" s="253"/>
      <c r="GF1457" s="253"/>
      <c r="GG1457" s="253"/>
      <c r="GH1457" s="253"/>
      <c r="GI1457" s="253"/>
      <c r="GJ1457" s="253"/>
      <c r="GK1457" s="253"/>
      <c r="GL1457" s="253"/>
      <c r="GM1457" s="253"/>
      <c r="GN1457" s="253"/>
      <c r="GO1457" s="253"/>
      <c r="GP1457" s="253"/>
      <c r="GQ1457" s="253"/>
      <c r="GR1457" s="253"/>
      <c r="GS1457" s="253"/>
      <c r="GT1457" s="253"/>
      <c r="GU1457" s="253"/>
      <c r="GV1457" s="253"/>
      <c r="GW1457" s="253"/>
      <c r="GX1457" s="253"/>
      <c r="GY1457" s="253"/>
      <c r="GZ1457" s="253"/>
      <c r="HA1457" s="253"/>
      <c r="HB1457" s="253"/>
      <c r="HC1457" s="253"/>
      <c r="HD1457" s="253"/>
      <c r="HE1457" s="253"/>
      <c r="HF1457" s="253"/>
      <c r="HG1457" s="253"/>
      <c r="HH1457" s="253"/>
      <c r="HI1457" s="253"/>
      <c r="HJ1457" s="253"/>
      <c r="HK1457" s="253"/>
      <c r="HL1457" s="253"/>
      <c r="HM1457" s="253"/>
      <c r="HN1457" s="253"/>
      <c r="HO1457" s="253"/>
      <c r="HP1457" s="253"/>
      <c r="HQ1457" s="253"/>
      <c r="HR1457" s="253"/>
      <c r="HS1457" s="253"/>
      <c r="HT1457" s="253"/>
      <c r="HU1457" s="253"/>
      <c r="HV1457" s="253"/>
      <c r="HW1457" s="253"/>
      <c r="HX1457" s="253"/>
      <c r="HY1457" s="253"/>
      <c r="HZ1457" s="253"/>
      <c r="IA1457" s="253"/>
      <c r="IB1457" s="253"/>
      <c r="IC1457" s="253"/>
      <c r="ID1457" s="253"/>
      <c r="IE1457" s="253"/>
      <c r="IF1457" s="253"/>
      <c r="IG1457" s="253"/>
      <c r="IH1457" s="253"/>
      <c r="II1457" s="253"/>
      <c r="IJ1457" s="253"/>
      <c r="IK1457" s="253"/>
      <c r="IL1457" s="253"/>
      <c r="IM1457" s="253"/>
      <c r="IN1457" s="253"/>
      <c r="IO1457" s="253"/>
      <c r="IP1457" s="253"/>
      <c r="IQ1457" s="253"/>
      <c r="IR1457" s="253"/>
      <c r="IS1457" s="253"/>
      <c r="IT1457" s="253"/>
      <c r="IU1457" s="253"/>
      <c r="IV1457" s="253"/>
      <c r="IW1457" s="253"/>
      <c r="IX1457" s="253"/>
      <c r="IY1457" s="253"/>
      <c r="IZ1457" s="253"/>
      <c r="JA1457" s="253"/>
      <c r="JB1457" s="253"/>
      <c r="JC1457" s="253"/>
      <c r="JD1457" s="253"/>
      <c r="JE1457" s="253"/>
    </row>
    <row r="1458" spans="1:265" s="1185" customFormat="1" x14ac:dyDescent="0.25">
      <c r="A1458" s="414">
        <v>1</v>
      </c>
      <c r="B1458" s="414">
        <v>1</v>
      </c>
      <c r="C1458" s="874" t="s">
        <v>375</v>
      </c>
      <c r="D1458" s="336"/>
      <c r="E1458" s="336"/>
      <c r="F1458" s="2369">
        <f t="shared" ref="F1458:I1458" si="581">F1387</f>
        <v>0</v>
      </c>
      <c r="G1458" s="1054">
        <f t="shared" si="581"/>
        <v>0</v>
      </c>
      <c r="H1458" s="1054">
        <f t="shared" si="581"/>
        <v>0</v>
      </c>
      <c r="I1458" s="1054">
        <f t="shared" si="581"/>
        <v>0</v>
      </c>
      <c r="J1458" s="3163"/>
      <c r="K1458" s="3163"/>
      <c r="L1458" s="3164"/>
      <c r="M1458" s="3164"/>
      <c r="N1458" s="3164"/>
      <c r="O1458" s="3164"/>
      <c r="P1458" s="3164"/>
      <c r="Q1458" s="3164"/>
      <c r="R1458" s="3159"/>
      <c r="S1458" s="3159"/>
      <c r="T1458" s="3159"/>
      <c r="U1458" s="3159"/>
      <c r="V1458" s="3159"/>
      <c r="W1458" s="618"/>
      <c r="X1458" s="3159"/>
      <c r="Y1458" s="1513"/>
      <c r="Z1458" s="3159"/>
      <c r="AA1458" s="3159"/>
      <c r="AB1458" s="3336"/>
      <c r="AC1458" s="3336"/>
      <c r="AD1458" s="3159"/>
      <c r="AE1458" s="1274">
        <f t="shared" ref="AE1458" si="582">AE1387</f>
        <v>0</v>
      </c>
      <c r="AF1458" s="1265"/>
      <c r="AG1458" s="2761"/>
      <c r="AH1458" s="3665"/>
      <c r="AI1458" s="253"/>
      <c r="AJ1458" s="253"/>
      <c r="AK1458" s="253"/>
      <c r="AL1458" s="253"/>
      <c r="AM1458" s="253"/>
      <c r="AN1458" s="253"/>
      <c r="AO1458" s="253"/>
      <c r="AP1458" s="253"/>
      <c r="AQ1458" s="253"/>
      <c r="AR1458" s="253"/>
      <c r="AS1458" s="253"/>
      <c r="AT1458" s="253"/>
      <c r="AU1458" s="253"/>
      <c r="AV1458" s="253"/>
      <c r="AW1458" s="253"/>
      <c r="AX1458" s="253"/>
      <c r="AY1458" s="253"/>
      <c r="AZ1458" s="253"/>
      <c r="BA1458" s="253"/>
      <c r="BB1458" s="253"/>
      <c r="BC1458" s="253"/>
      <c r="BD1458" s="253"/>
      <c r="BE1458" s="253"/>
      <c r="BF1458" s="253"/>
      <c r="BG1458" s="253"/>
      <c r="BH1458" s="253"/>
      <c r="BI1458" s="253"/>
      <c r="BJ1458" s="253"/>
      <c r="BK1458" s="253"/>
      <c r="BL1458" s="253"/>
      <c r="BM1458" s="253"/>
      <c r="BN1458" s="253"/>
      <c r="BO1458" s="253"/>
      <c r="BP1458" s="253"/>
      <c r="BQ1458" s="253"/>
      <c r="BR1458" s="253"/>
      <c r="BS1458" s="253"/>
      <c r="BT1458" s="253"/>
      <c r="BU1458" s="253"/>
      <c r="BV1458" s="253"/>
      <c r="BW1458" s="253"/>
      <c r="BX1458" s="253"/>
      <c r="BY1458" s="253"/>
      <c r="BZ1458" s="253"/>
      <c r="CA1458" s="253"/>
      <c r="CB1458" s="253"/>
      <c r="CC1458" s="253"/>
      <c r="CD1458" s="253"/>
      <c r="CE1458" s="253"/>
      <c r="CF1458" s="253"/>
      <c r="CG1458" s="253"/>
      <c r="CH1458" s="253"/>
      <c r="CI1458" s="253"/>
      <c r="CJ1458" s="253"/>
      <c r="CK1458" s="253"/>
      <c r="CL1458" s="253"/>
      <c r="CM1458" s="253"/>
      <c r="CN1458" s="253"/>
      <c r="CO1458" s="253"/>
      <c r="CP1458" s="253"/>
      <c r="CQ1458" s="253"/>
      <c r="CR1458" s="253"/>
      <c r="CS1458" s="253"/>
      <c r="CT1458" s="253"/>
      <c r="CU1458" s="253"/>
      <c r="CV1458" s="253"/>
      <c r="CW1458" s="253"/>
      <c r="CX1458" s="253"/>
      <c r="CY1458" s="253"/>
      <c r="CZ1458" s="253"/>
      <c r="DA1458" s="253"/>
      <c r="DB1458" s="253"/>
      <c r="DC1458" s="253"/>
      <c r="DD1458" s="253"/>
      <c r="DE1458" s="253"/>
      <c r="DF1458" s="253"/>
      <c r="DG1458" s="253"/>
      <c r="DH1458" s="253"/>
      <c r="DI1458" s="253"/>
      <c r="DJ1458" s="253"/>
      <c r="DK1458" s="253"/>
      <c r="DL1458" s="253"/>
      <c r="DM1458" s="253"/>
      <c r="DN1458" s="253"/>
      <c r="DO1458" s="253"/>
      <c r="DP1458" s="253"/>
      <c r="DQ1458" s="253"/>
      <c r="DR1458" s="253"/>
      <c r="DS1458" s="253"/>
      <c r="DT1458" s="253"/>
      <c r="DU1458" s="253"/>
      <c r="DV1458" s="253"/>
      <c r="DW1458" s="253"/>
      <c r="DX1458" s="253"/>
      <c r="DY1458" s="253"/>
      <c r="DZ1458" s="253"/>
      <c r="EA1458" s="253"/>
      <c r="EB1458" s="253"/>
      <c r="EC1458" s="253"/>
      <c r="ED1458" s="253"/>
      <c r="EE1458" s="253"/>
      <c r="EF1458" s="253"/>
      <c r="EG1458" s="253"/>
      <c r="EH1458" s="253"/>
      <c r="EI1458" s="253"/>
      <c r="EJ1458" s="253"/>
      <c r="EK1458" s="253"/>
      <c r="EL1458" s="253"/>
      <c r="EM1458" s="253"/>
      <c r="EN1458" s="253"/>
      <c r="EO1458" s="253"/>
      <c r="EP1458" s="253"/>
      <c r="EQ1458" s="253"/>
      <c r="ER1458" s="253"/>
      <c r="ES1458" s="253"/>
      <c r="ET1458" s="253"/>
      <c r="EU1458" s="253"/>
      <c r="EV1458" s="253"/>
      <c r="EW1458" s="253"/>
      <c r="EX1458" s="253"/>
      <c r="EY1458" s="253"/>
      <c r="EZ1458" s="253"/>
      <c r="FA1458" s="253"/>
      <c r="FB1458" s="253"/>
      <c r="FC1458" s="253"/>
      <c r="FD1458" s="253"/>
      <c r="FE1458" s="253"/>
      <c r="FF1458" s="253"/>
      <c r="FG1458" s="253"/>
      <c r="FH1458" s="253"/>
      <c r="FI1458" s="253"/>
      <c r="FJ1458" s="253"/>
      <c r="FK1458" s="253"/>
      <c r="FL1458" s="253"/>
      <c r="FM1458" s="253"/>
      <c r="FN1458" s="253"/>
      <c r="FO1458" s="253"/>
      <c r="FP1458" s="253"/>
      <c r="FQ1458" s="253"/>
      <c r="FR1458" s="253"/>
      <c r="FS1458" s="253"/>
      <c r="FT1458" s="253"/>
      <c r="FU1458" s="253"/>
      <c r="FV1458" s="253"/>
      <c r="FW1458" s="253"/>
      <c r="FX1458" s="253"/>
      <c r="FY1458" s="253"/>
      <c r="FZ1458" s="253"/>
      <c r="GA1458" s="253"/>
      <c r="GB1458" s="253"/>
      <c r="GC1458" s="253"/>
      <c r="GD1458" s="253"/>
      <c r="GE1458" s="253"/>
      <c r="GF1458" s="253"/>
      <c r="GG1458" s="253"/>
      <c r="GH1458" s="253"/>
      <c r="GI1458" s="253"/>
      <c r="GJ1458" s="253"/>
      <c r="GK1458" s="253"/>
      <c r="GL1458" s="253"/>
      <c r="GM1458" s="253"/>
      <c r="GN1458" s="253"/>
      <c r="GO1458" s="253"/>
      <c r="GP1458" s="253"/>
      <c r="GQ1458" s="253"/>
      <c r="GR1458" s="253"/>
      <c r="GS1458" s="253"/>
      <c r="GT1458" s="253"/>
      <c r="GU1458" s="253"/>
      <c r="GV1458" s="253"/>
      <c r="GW1458" s="253"/>
      <c r="GX1458" s="253"/>
      <c r="GY1458" s="253"/>
      <c r="GZ1458" s="253"/>
      <c r="HA1458" s="253"/>
      <c r="HB1458" s="253"/>
      <c r="HC1458" s="253"/>
      <c r="HD1458" s="253"/>
      <c r="HE1458" s="253"/>
      <c r="HF1458" s="253"/>
      <c r="HG1458" s="253"/>
      <c r="HH1458" s="253"/>
      <c r="HI1458" s="253"/>
      <c r="HJ1458" s="253"/>
      <c r="HK1458" s="253"/>
      <c r="HL1458" s="253"/>
      <c r="HM1458" s="253"/>
      <c r="HN1458" s="253"/>
      <c r="HO1458" s="253"/>
      <c r="HP1458" s="253"/>
      <c r="HQ1458" s="253"/>
      <c r="HR1458" s="253"/>
      <c r="HS1458" s="253"/>
      <c r="HT1458" s="253"/>
      <c r="HU1458" s="253"/>
      <c r="HV1458" s="253"/>
      <c r="HW1458" s="253"/>
      <c r="HX1458" s="253"/>
      <c r="HY1458" s="253"/>
      <c r="HZ1458" s="253"/>
      <c r="IA1458" s="253"/>
      <c r="IB1458" s="253"/>
      <c r="IC1458" s="253"/>
      <c r="ID1458" s="253"/>
      <c r="IE1458" s="253"/>
      <c r="IF1458" s="253"/>
      <c r="IG1458" s="253"/>
      <c r="IH1458" s="253"/>
      <c r="II1458" s="253"/>
      <c r="IJ1458" s="253"/>
      <c r="IK1458" s="253"/>
      <c r="IL1458" s="253"/>
      <c r="IM1458" s="253"/>
      <c r="IN1458" s="253"/>
      <c r="IO1458" s="253"/>
      <c r="IP1458" s="253"/>
      <c r="IQ1458" s="253"/>
      <c r="IR1458" s="253"/>
      <c r="IS1458" s="253"/>
      <c r="IT1458" s="253"/>
      <c r="IU1458" s="253"/>
      <c r="IV1458" s="253"/>
      <c r="IW1458" s="253"/>
      <c r="IX1458" s="253"/>
      <c r="IY1458" s="253"/>
      <c r="IZ1458" s="253"/>
      <c r="JA1458" s="253"/>
      <c r="JB1458" s="253"/>
      <c r="JC1458" s="253"/>
      <c r="JD1458" s="253"/>
      <c r="JE1458" s="253"/>
    </row>
    <row r="1459" spans="1:265" s="1185" customFormat="1" ht="29.25" x14ac:dyDescent="0.25">
      <c r="A1459" s="414">
        <v>1</v>
      </c>
      <c r="B1459" s="414">
        <v>1</v>
      </c>
      <c r="C1459" s="889" t="s">
        <v>376</v>
      </c>
      <c r="D1459" s="336"/>
      <c r="E1459" s="336"/>
      <c r="F1459" s="2369">
        <f t="shared" ref="F1459:I1459" si="583">F1388</f>
        <v>9300</v>
      </c>
      <c r="G1459" s="1054">
        <f t="shared" si="583"/>
        <v>3875</v>
      </c>
      <c r="H1459" s="1054">
        <f t="shared" si="583"/>
        <v>1643.6787234042554</v>
      </c>
      <c r="I1459" s="1054">
        <f t="shared" si="583"/>
        <v>42.417515442690465</v>
      </c>
      <c r="J1459" s="3163"/>
      <c r="K1459" s="3163"/>
      <c r="L1459" s="3164"/>
      <c r="M1459" s="3164"/>
      <c r="N1459" s="3164"/>
      <c r="O1459" s="3164"/>
      <c r="P1459" s="3164"/>
      <c r="Q1459" s="3164"/>
      <c r="R1459" s="3159"/>
      <c r="S1459" s="3159"/>
      <c r="T1459" s="3159"/>
      <c r="U1459" s="3159"/>
      <c r="V1459" s="3159"/>
      <c r="W1459" s="618"/>
      <c r="X1459" s="3159"/>
      <c r="Y1459" s="1513"/>
      <c r="Z1459" s="3159"/>
      <c r="AA1459" s="3159"/>
      <c r="AB1459" s="3336"/>
      <c r="AC1459" s="3336"/>
      <c r="AD1459" s="3159"/>
      <c r="AE1459" s="1274">
        <f t="shared" ref="AE1459" si="584">AE1388</f>
        <v>0</v>
      </c>
      <c r="AF1459" s="1265"/>
      <c r="AG1459" s="2761"/>
      <c r="AH1459" s="3665"/>
      <c r="AI1459" s="253"/>
      <c r="AJ1459" s="253"/>
      <c r="AK1459" s="253"/>
      <c r="AL1459" s="253"/>
      <c r="AM1459" s="253"/>
      <c r="AN1459" s="253"/>
      <c r="AO1459" s="253"/>
      <c r="AP1459" s="253"/>
      <c r="AQ1459" s="253"/>
      <c r="AR1459" s="253"/>
      <c r="AS1459" s="253"/>
      <c r="AT1459" s="253"/>
      <c r="AU1459" s="253"/>
      <c r="AV1459" s="253"/>
      <c r="AW1459" s="253"/>
      <c r="AX1459" s="253"/>
      <c r="AY1459" s="253"/>
      <c r="AZ1459" s="253"/>
      <c r="BA1459" s="253"/>
      <c r="BB1459" s="253"/>
      <c r="BC1459" s="253"/>
      <c r="BD1459" s="253"/>
      <c r="BE1459" s="253"/>
      <c r="BF1459" s="253"/>
      <c r="BG1459" s="253"/>
      <c r="BH1459" s="253"/>
      <c r="BI1459" s="253"/>
      <c r="BJ1459" s="253"/>
      <c r="BK1459" s="253"/>
      <c r="BL1459" s="253"/>
      <c r="BM1459" s="253"/>
      <c r="BN1459" s="253"/>
      <c r="BO1459" s="253"/>
      <c r="BP1459" s="253"/>
      <c r="BQ1459" s="253"/>
      <c r="BR1459" s="253"/>
      <c r="BS1459" s="253"/>
      <c r="BT1459" s="253"/>
      <c r="BU1459" s="253"/>
      <c r="BV1459" s="253"/>
      <c r="BW1459" s="253"/>
      <c r="BX1459" s="253"/>
      <c r="BY1459" s="253"/>
      <c r="BZ1459" s="253"/>
      <c r="CA1459" s="253"/>
      <c r="CB1459" s="253"/>
      <c r="CC1459" s="253"/>
      <c r="CD1459" s="253"/>
      <c r="CE1459" s="253"/>
      <c r="CF1459" s="253"/>
      <c r="CG1459" s="253"/>
      <c r="CH1459" s="253"/>
      <c r="CI1459" s="253"/>
      <c r="CJ1459" s="253"/>
      <c r="CK1459" s="253"/>
      <c r="CL1459" s="253"/>
      <c r="CM1459" s="253"/>
      <c r="CN1459" s="253"/>
      <c r="CO1459" s="253"/>
      <c r="CP1459" s="253"/>
      <c r="CQ1459" s="253"/>
      <c r="CR1459" s="253"/>
      <c r="CS1459" s="253"/>
      <c r="CT1459" s="253"/>
      <c r="CU1459" s="253"/>
      <c r="CV1459" s="253"/>
      <c r="CW1459" s="253"/>
      <c r="CX1459" s="253"/>
      <c r="CY1459" s="253"/>
      <c r="CZ1459" s="253"/>
      <c r="DA1459" s="253"/>
      <c r="DB1459" s="253"/>
      <c r="DC1459" s="253"/>
      <c r="DD1459" s="253"/>
      <c r="DE1459" s="253"/>
      <c r="DF1459" s="253"/>
      <c r="DG1459" s="253"/>
      <c r="DH1459" s="253"/>
      <c r="DI1459" s="253"/>
      <c r="DJ1459" s="253"/>
      <c r="DK1459" s="253"/>
      <c r="DL1459" s="253"/>
      <c r="DM1459" s="253"/>
      <c r="DN1459" s="253"/>
      <c r="DO1459" s="253"/>
      <c r="DP1459" s="253"/>
      <c r="DQ1459" s="253"/>
      <c r="DR1459" s="253"/>
      <c r="DS1459" s="253"/>
      <c r="DT1459" s="253"/>
      <c r="DU1459" s="253"/>
      <c r="DV1459" s="253"/>
      <c r="DW1459" s="253"/>
      <c r="DX1459" s="253"/>
      <c r="DY1459" s="253"/>
      <c r="DZ1459" s="253"/>
      <c r="EA1459" s="253"/>
      <c r="EB1459" s="253"/>
      <c r="EC1459" s="253"/>
      <c r="ED1459" s="253"/>
      <c r="EE1459" s="253"/>
      <c r="EF1459" s="253"/>
      <c r="EG1459" s="253"/>
      <c r="EH1459" s="253"/>
      <c r="EI1459" s="253"/>
      <c r="EJ1459" s="253"/>
      <c r="EK1459" s="253"/>
      <c r="EL1459" s="253"/>
      <c r="EM1459" s="253"/>
      <c r="EN1459" s="253"/>
      <c r="EO1459" s="253"/>
      <c r="EP1459" s="253"/>
      <c r="EQ1459" s="253"/>
      <c r="ER1459" s="253"/>
      <c r="ES1459" s="253"/>
      <c r="ET1459" s="253"/>
      <c r="EU1459" s="253"/>
      <c r="EV1459" s="253"/>
      <c r="EW1459" s="253"/>
      <c r="EX1459" s="253"/>
      <c r="EY1459" s="253"/>
      <c r="EZ1459" s="253"/>
      <c r="FA1459" s="253"/>
      <c r="FB1459" s="253"/>
      <c r="FC1459" s="253"/>
      <c r="FD1459" s="253"/>
      <c r="FE1459" s="253"/>
      <c r="FF1459" s="253"/>
      <c r="FG1459" s="253"/>
      <c r="FH1459" s="253"/>
      <c r="FI1459" s="253"/>
      <c r="FJ1459" s="253"/>
      <c r="FK1459" s="253"/>
      <c r="FL1459" s="253"/>
      <c r="FM1459" s="253"/>
      <c r="FN1459" s="253"/>
      <c r="FO1459" s="253"/>
      <c r="FP1459" s="253"/>
      <c r="FQ1459" s="253"/>
      <c r="FR1459" s="253"/>
      <c r="FS1459" s="253"/>
      <c r="FT1459" s="253"/>
      <c r="FU1459" s="253"/>
      <c r="FV1459" s="253"/>
      <c r="FW1459" s="253"/>
      <c r="FX1459" s="253"/>
      <c r="FY1459" s="253"/>
      <c r="FZ1459" s="253"/>
      <c r="GA1459" s="253"/>
      <c r="GB1459" s="253"/>
      <c r="GC1459" s="253"/>
      <c r="GD1459" s="253"/>
      <c r="GE1459" s="253"/>
      <c r="GF1459" s="253"/>
      <c r="GG1459" s="253"/>
      <c r="GH1459" s="253"/>
      <c r="GI1459" s="253"/>
      <c r="GJ1459" s="253"/>
      <c r="GK1459" s="253"/>
      <c r="GL1459" s="253"/>
      <c r="GM1459" s="253"/>
      <c r="GN1459" s="253"/>
      <c r="GO1459" s="253"/>
      <c r="GP1459" s="253"/>
      <c r="GQ1459" s="253"/>
      <c r="GR1459" s="253"/>
      <c r="GS1459" s="253"/>
      <c r="GT1459" s="253"/>
      <c r="GU1459" s="253"/>
      <c r="GV1459" s="253"/>
      <c r="GW1459" s="253"/>
      <c r="GX1459" s="253"/>
      <c r="GY1459" s="253"/>
      <c r="GZ1459" s="253"/>
      <c r="HA1459" s="253"/>
      <c r="HB1459" s="253"/>
      <c r="HC1459" s="253"/>
      <c r="HD1459" s="253"/>
      <c r="HE1459" s="253"/>
      <c r="HF1459" s="253"/>
      <c r="HG1459" s="253"/>
      <c r="HH1459" s="253"/>
      <c r="HI1459" s="253"/>
      <c r="HJ1459" s="253"/>
      <c r="HK1459" s="253"/>
      <c r="HL1459" s="253"/>
      <c r="HM1459" s="253"/>
      <c r="HN1459" s="253"/>
      <c r="HO1459" s="253"/>
      <c r="HP1459" s="253"/>
      <c r="HQ1459" s="253"/>
      <c r="HR1459" s="253"/>
      <c r="HS1459" s="253"/>
      <c r="HT1459" s="253"/>
      <c r="HU1459" s="253"/>
      <c r="HV1459" s="253"/>
      <c r="HW1459" s="253"/>
      <c r="HX1459" s="253"/>
      <c r="HY1459" s="253"/>
      <c r="HZ1459" s="253"/>
      <c r="IA1459" s="253"/>
      <c r="IB1459" s="253"/>
      <c r="IC1459" s="253"/>
      <c r="ID1459" s="253"/>
      <c r="IE1459" s="253"/>
      <c r="IF1459" s="253"/>
      <c r="IG1459" s="253"/>
      <c r="IH1459" s="253"/>
      <c r="II1459" s="253"/>
      <c r="IJ1459" s="253"/>
      <c r="IK1459" s="253"/>
      <c r="IL1459" s="253"/>
      <c r="IM1459" s="253"/>
      <c r="IN1459" s="253"/>
      <c r="IO1459" s="253"/>
      <c r="IP1459" s="253"/>
      <c r="IQ1459" s="253"/>
      <c r="IR1459" s="253"/>
      <c r="IS1459" s="253"/>
      <c r="IT1459" s="253"/>
      <c r="IU1459" s="253"/>
      <c r="IV1459" s="253"/>
      <c r="IW1459" s="253"/>
      <c r="IX1459" s="253"/>
      <c r="IY1459" s="253"/>
      <c r="IZ1459" s="253"/>
      <c r="JA1459" s="253"/>
      <c r="JB1459" s="253"/>
      <c r="JC1459" s="253"/>
      <c r="JD1459" s="253"/>
      <c r="JE1459" s="253"/>
    </row>
    <row r="1460" spans="1:265" s="1185" customFormat="1" x14ac:dyDescent="0.25">
      <c r="A1460" s="414">
        <v>1</v>
      </c>
      <c r="B1460" s="414">
        <v>1</v>
      </c>
      <c r="C1460" s="889" t="s">
        <v>377</v>
      </c>
      <c r="D1460" s="336"/>
      <c r="E1460" s="336"/>
      <c r="F1460" s="2369">
        <f t="shared" ref="F1460:I1460" si="585">F1389</f>
        <v>87420</v>
      </c>
      <c r="G1460" s="1054">
        <f t="shared" si="585"/>
        <v>36425</v>
      </c>
      <c r="H1460" s="1054">
        <f t="shared" si="585"/>
        <v>15450.580000000002</v>
      </c>
      <c r="I1460" s="1054">
        <f t="shared" si="585"/>
        <v>42.417515442690465</v>
      </c>
      <c r="J1460" s="3163"/>
      <c r="K1460" s="3163"/>
      <c r="L1460" s="3164"/>
      <c r="M1460" s="3164"/>
      <c r="N1460" s="3164"/>
      <c r="O1460" s="3164"/>
      <c r="P1460" s="3164"/>
      <c r="Q1460" s="3164"/>
      <c r="R1460" s="3159"/>
      <c r="S1460" s="3159"/>
      <c r="T1460" s="3159"/>
      <c r="U1460" s="3159"/>
      <c r="V1460" s="3159"/>
      <c r="W1460" s="618"/>
      <c r="X1460" s="3159"/>
      <c r="Y1460" s="1513"/>
      <c r="Z1460" s="3159"/>
      <c r="AA1460" s="3159"/>
      <c r="AB1460" s="3336"/>
      <c r="AC1460" s="3336"/>
      <c r="AD1460" s="3159"/>
      <c r="AE1460" s="1274">
        <f t="shared" ref="AE1460" si="586">AE1389</f>
        <v>0</v>
      </c>
      <c r="AF1460" s="1265"/>
      <c r="AG1460" s="2761"/>
      <c r="AH1460" s="3665"/>
      <c r="AI1460" s="253"/>
      <c r="AJ1460" s="253"/>
      <c r="AK1460" s="253"/>
      <c r="AL1460" s="253"/>
      <c r="AM1460" s="253"/>
      <c r="AN1460" s="253"/>
      <c r="AO1460" s="253"/>
      <c r="AP1460" s="253"/>
      <c r="AQ1460" s="253"/>
      <c r="AR1460" s="253"/>
      <c r="AS1460" s="253"/>
      <c r="AT1460" s="253"/>
      <c r="AU1460" s="253"/>
      <c r="AV1460" s="253"/>
      <c r="AW1460" s="253"/>
      <c r="AX1460" s="253"/>
      <c r="AY1460" s="253"/>
      <c r="AZ1460" s="253"/>
      <c r="BA1460" s="253"/>
      <c r="BB1460" s="253"/>
      <c r="BC1460" s="253"/>
      <c r="BD1460" s="253"/>
      <c r="BE1460" s="253"/>
      <c r="BF1460" s="253"/>
      <c r="BG1460" s="253"/>
      <c r="BH1460" s="253"/>
      <c r="BI1460" s="253"/>
      <c r="BJ1460" s="253"/>
      <c r="BK1460" s="253"/>
      <c r="BL1460" s="253"/>
      <c r="BM1460" s="253"/>
      <c r="BN1460" s="253"/>
      <c r="BO1460" s="253"/>
      <c r="BP1460" s="253"/>
      <c r="BQ1460" s="253"/>
      <c r="BR1460" s="253"/>
      <c r="BS1460" s="253"/>
      <c r="BT1460" s="253"/>
      <c r="BU1460" s="253"/>
      <c r="BV1460" s="253"/>
      <c r="BW1460" s="253"/>
      <c r="BX1460" s="253"/>
      <c r="BY1460" s="253"/>
      <c r="BZ1460" s="253"/>
      <c r="CA1460" s="253"/>
      <c r="CB1460" s="253"/>
      <c r="CC1460" s="253"/>
      <c r="CD1460" s="253"/>
      <c r="CE1460" s="253"/>
      <c r="CF1460" s="253"/>
      <c r="CG1460" s="253"/>
      <c r="CH1460" s="253"/>
      <c r="CI1460" s="253"/>
      <c r="CJ1460" s="253"/>
      <c r="CK1460" s="253"/>
      <c r="CL1460" s="253"/>
      <c r="CM1460" s="253"/>
      <c r="CN1460" s="253"/>
      <c r="CO1460" s="253"/>
      <c r="CP1460" s="253"/>
      <c r="CQ1460" s="253"/>
      <c r="CR1460" s="253"/>
      <c r="CS1460" s="253"/>
      <c r="CT1460" s="253"/>
      <c r="CU1460" s="253"/>
      <c r="CV1460" s="253"/>
      <c r="CW1460" s="253"/>
      <c r="CX1460" s="253"/>
      <c r="CY1460" s="253"/>
      <c r="CZ1460" s="253"/>
      <c r="DA1460" s="253"/>
      <c r="DB1460" s="253"/>
      <c r="DC1460" s="253"/>
      <c r="DD1460" s="253"/>
      <c r="DE1460" s="253"/>
      <c r="DF1460" s="253"/>
      <c r="DG1460" s="253"/>
      <c r="DH1460" s="253"/>
      <c r="DI1460" s="253"/>
      <c r="DJ1460" s="253"/>
      <c r="DK1460" s="253"/>
      <c r="DL1460" s="253"/>
      <c r="DM1460" s="253"/>
      <c r="DN1460" s="253"/>
      <c r="DO1460" s="253"/>
      <c r="DP1460" s="253"/>
      <c r="DQ1460" s="253"/>
      <c r="DR1460" s="253"/>
      <c r="DS1460" s="253"/>
      <c r="DT1460" s="253"/>
      <c r="DU1460" s="253"/>
      <c r="DV1460" s="253"/>
      <c r="DW1460" s="253"/>
      <c r="DX1460" s="253"/>
      <c r="DY1460" s="253"/>
      <c r="DZ1460" s="253"/>
      <c r="EA1460" s="253"/>
      <c r="EB1460" s="253"/>
      <c r="EC1460" s="253"/>
      <c r="ED1460" s="253"/>
      <c r="EE1460" s="253"/>
      <c r="EF1460" s="253"/>
      <c r="EG1460" s="253"/>
      <c r="EH1460" s="253"/>
      <c r="EI1460" s="253"/>
      <c r="EJ1460" s="253"/>
      <c r="EK1460" s="253"/>
      <c r="EL1460" s="253"/>
      <c r="EM1460" s="253"/>
      <c r="EN1460" s="253"/>
      <c r="EO1460" s="253"/>
      <c r="EP1460" s="253"/>
      <c r="EQ1460" s="253"/>
      <c r="ER1460" s="253"/>
      <c r="ES1460" s="253"/>
      <c r="ET1460" s="253"/>
      <c r="EU1460" s="253"/>
      <c r="EV1460" s="253"/>
      <c r="EW1460" s="253"/>
      <c r="EX1460" s="253"/>
      <c r="EY1460" s="253"/>
      <c r="EZ1460" s="253"/>
      <c r="FA1460" s="253"/>
      <c r="FB1460" s="253"/>
      <c r="FC1460" s="253"/>
      <c r="FD1460" s="253"/>
      <c r="FE1460" s="253"/>
      <c r="FF1460" s="253"/>
      <c r="FG1460" s="253"/>
      <c r="FH1460" s="253"/>
      <c r="FI1460" s="253"/>
      <c r="FJ1460" s="253"/>
      <c r="FK1460" s="253"/>
      <c r="FL1460" s="253"/>
      <c r="FM1460" s="253"/>
      <c r="FN1460" s="253"/>
      <c r="FO1460" s="253"/>
      <c r="FP1460" s="253"/>
      <c r="FQ1460" s="253"/>
      <c r="FR1460" s="253"/>
      <c r="FS1460" s="253"/>
      <c r="FT1460" s="253"/>
      <c r="FU1460" s="253"/>
      <c r="FV1460" s="253"/>
      <c r="FW1460" s="253"/>
      <c r="FX1460" s="253"/>
      <c r="FY1460" s="253"/>
      <c r="FZ1460" s="253"/>
      <c r="GA1460" s="253"/>
      <c r="GB1460" s="253"/>
      <c r="GC1460" s="253"/>
      <c r="GD1460" s="253"/>
      <c r="GE1460" s="253"/>
      <c r="GF1460" s="253"/>
      <c r="GG1460" s="253"/>
      <c r="GH1460" s="253"/>
      <c r="GI1460" s="253"/>
      <c r="GJ1460" s="253"/>
      <c r="GK1460" s="253"/>
      <c r="GL1460" s="253"/>
      <c r="GM1460" s="253"/>
      <c r="GN1460" s="253"/>
      <c r="GO1460" s="253"/>
      <c r="GP1460" s="253"/>
      <c r="GQ1460" s="253"/>
      <c r="GR1460" s="253"/>
      <c r="GS1460" s="253"/>
      <c r="GT1460" s="253"/>
      <c r="GU1460" s="253"/>
      <c r="GV1460" s="253"/>
      <c r="GW1460" s="253"/>
      <c r="GX1460" s="253"/>
      <c r="GY1460" s="253"/>
      <c r="GZ1460" s="253"/>
      <c r="HA1460" s="253"/>
      <c r="HB1460" s="253"/>
      <c r="HC1460" s="253"/>
      <c r="HD1460" s="253"/>
      <c r="HE1460" s="253"/>
      <c r="HF1460" s="253"/>
      <c r="HG1460" s="253"/>
      <c r="HH1460" s="253"/>
      <c r="HI1460" s="253"/>
      <c r="HJ1460" s="253"/>
      <c r="HK1460" s="253"/>
      <c r="HL1460" s="253"/>
      <c r="HM1460" s="253"/>
      <c r="HN1460" s="253"/>
      <c r="HO1460" s="253"/>
      <c r="HP1460" s="253"/>
      <c r="HQ1460" s="253"/>
      <c r="HR1460" s="253"/>
      <c r="HS1460" s="253"/>
      <c r="HT1460" s="253"/>
      <c r="HU1460" s="253"/>
      <c r="HV1460" s="253"/>
      <c r="HW1460" s="253"/>
      <c r="HX1460" s="253"/>
      <c r="HY1460" s="253"/>
      <c r="HZ1460" s="253"/>
      <c r="IA1460" s="253"/>
      <c r="IB1460" s="253"/>
      <c r="IC1460" s="253"/>
      <c r="ID1460" s="253"/>
      <c r="IE1460" s="253"/>
      <c r="IF1460" s="253"/>
      <c r="IG1460" s="253"/>
      <c r="IH1460" s="253"/>
      <c r="II1460" s="253"/>
      <c r="IJ1460" s="253"/>
      <c r="IK1460" s="253"/>
      <c r="IL1460" s="253"/>
      <c r="IM1460" s="253"/>
      <c r="IN1460" s="253"/>
      <c r="IO1460" s="253"/>
      <c r="IP1460" s="253"/>
      <c r="IQ1460" s="253"/>
      <c r="IR1460" s="253"/>
      <c r="IS1460" s="253"/>
      <c r="IT1460" s="253"/>
      <c r="IU1460" s="253"/>
      <c r="IV1460" s="253"/>
      <c r="IW1460" s="253"/>
      <c r="IX1460" s="253"/>
      <c r="IY1460" s="253"/>
      <c r="IZ1460" s="253"/>
      <c r="JA1460" s="253"/>
      <c r="JB1460" s="253"/>
      <c r="JC1460" s="253"/>
      <c r="JD1460" s="253"/>
      <c r="JE1460" s="253"/>
    </row>
    <row r="1461" spans="1:265" s="1185" customFormat="1" ht="30" x14ac:dyDescent="0.25">
      <c r="A1461" s="414"/>
      <c r="B1461" s="414">
        <v>1</v>
      </c>
      <c r="C1461" s="876" t="s">
        <v>353</v>
      </c>
      <c r="D1461" s="336"/>
      <c r="E1461" s="336"/>
      <c r="F1461" s="2369">
        <f>F1390</f>
        <v>1500</v>
      </c>
      <c r="G1461" s="2369">
        <f>G1390</f>
        <v>625</v>
      </c>
      <c r="H1461" s="2369">
        <f>H1390</f>
        <v>472</v>
      </c>
      <c r="I1461" s="1054">
        <f>I1389</f>
        <v>42.417515442690465</v>
      </c>
      <c r="J1461" s="3163"/>
      <c r="K1461" s="3163"/>
      <c r="L1461" s="3164"/>
      <c r="M1461" s="3164"/>
      <c r="N1461" s="3164"/>
      <c r="O1461" s="3164"/>
      <c r="P1461" s="3164"/>
      <c r="Q1461" s="3164"/>
      <c r="R1461" s="3159"/>
      <c r="S1461" s="3159"/>
      <c r="T1461" s="3159"/>
      <c r="U1461" s="3159"/>
      <c r="V1461" s="3159"/>
      <c r="W1461" s="618"/>
      <c r="X1461" s="3159"/>
      <c r="Y1461" s="1513"/>
      <c r="Z1461" s="3159"/>
      <c r="AA1461" s="3159"/>
      <c r="AB1461" s="3336"/>
      <c r="AC1461" s="3336"/>
      <c r="AD1461" s="3159"/>
      <c r="AE1461" s="1302">
        <f>AE1390</f>
        <v>0</v>
      </c>
      <c r="AF1461" s="1265"/>
      <c r="AG1461" s="2761"/>
      <c r="AH1461" s="3665"/>
      <c r="AI1461" s="253"/>
      <c r="AJ1461" s="253"/>
      <c r="AK1461" s="253"/>
      <c r="AL1461" s="253"/>
      <c r="AM1461" s="253"/>
      <c r="AN1461" s="253"/>
      <c r="AO1461" s="253"/>
      <c r="AP1461" s="253"/>
      <c r="AQ1461" s="253"/>
      <c r="AR1461" s="253"/>
      <c r="AS1461" s="253"/>
      <c r="AT1461" s="253"/>
      <c r="AU1461" s="253"/>
      <c r="AV1461" s="253"/>
      <c r="AW1461" s="253"/>
      <c r="AX1461" s="253"/>
      <c r="AY1461" s="253"/>
      <c r="AZ1461" s="253"/>
      <c r="BA1461" s="253"/>
      <c r="BB1461" s="253"/>
      <c r="BC1461" s="253"/>
      <c r="BD1461" s="253"/>
      <c r="BE1461" s="253"/>
      <c r="BF1461" s="253"/>
      <c r="BG1461" s="253"/>
      <c r="BH1461" s="253"/>
      <c r="BI1461" s="253"/>
      <c r="BJ1461" s="253"/>
      <c r="BK1461" s="253"/>
      <c r="BL1461" s="253"/>
      <c r="BM1461" s="253"/>
      <c r="BN1461" s="253"/>
      <c r="BO1461" s="253"/>
      <c r="BP1461" s="253"/>
      <c r="BQ1461" s="253"/>
      <c r="BR1461" s="253"/>
      <c r="BS1461" s="253"/>
      <c r="BT1461" s="253"/>
      <c r="BU1461" s="253"/>
      <c r="BV1461" s="253"/>
      <c r="BW1461" s="253"/>
      <c r="BX1461" s="253"/>
      <c r="BY1461" s="253"/>
      <c r="BZ1461" s="253"/>
      <c r="CA1461" s="253"/>
      <c r="CB1461" s="253"/>
      <c r="CC1461" s="253"/>
      <c r="CD1461" s="253"/>
      <c r="CE1461" s="253"/>
      <c r="CF1461" s="253"/>
      <c r="CG1461" s="253"/>
      <c r="CH1461" s="253"/>
      <c r="CI1461" s="253"/>
      <c r="CJ1461" s="253"/>
      <c r="CK1461" s="253"/>
      <c r="CL1461" s="253"/>
      <c r="CM1461" s="253"/>
      <c r="CN1461" s="253"/>
      <c r="CO1461" s="253"/>
      <c r="CP1461" s="253"/>
      <c r="CQ1461" s="253"/>
      <c r="CR1461" s="253"/>
      <c r="CS1461" s="253"/>
      <c r="CT1461" s="253"/>
      <c r="CU1461" s="253"/>
      <c r="CV1461" s="253"/>
      <c r="CW1461" s="253"/>
      <c r="CX1461" s="253"/>
      <c r="CY1461" s="253"/>
      <c r="CZ1461" s="253"/>
      <c r="DA1461" s="253"/>
      <c r="DB1461" s="253"/>
      <c r="DC1461" s="253"/>
      <c r="DD1461" s="253"/>
      <c r="DE1461" s="253"/>
      <c r="DF1461" s="253"/>
      <c r="DG1461" s="253"/>
      <c r="DH1461" s="253"/>
      <c r="DI1461" s="253"/>
      <c r="DJ1461" s="253"/>
      <c r="DK1461" s="253"/>
      <c r="DL1461" s="253"/>
      <c r="DM1461" s="253"/>
      <c r="DN1461" s="253"/>
      <c r="DO1461" s="253"/>
      <c r="DP1461" s="253"/>
      <c r="DQ1461" s="253"/>
      <c r="DR1461" s="253"/>
      <c r="DS1461" s="253"/>
      <c r="DT1461" s="253"/>
      <c r="DU1461" s="253"/>
      <c r="DV1461" s="253"/>
      <c r="DW1461" s="253"/>
      <c r="DX1461" s="253"/>
      <c r="DY1461" s="253"/>
      <c r="DZ1461" s="253"/>
      <c r="EA1461" s="253"/>
      <c r="EB1461" s="253"/>
      <c r="EC1461" s="253"/>
      <c r="ED1461" s="253"/>
      <c r="EE1461" s="253"/>
      <c r="EF1461" s="253"/>
      <c r="EG1461" s="253"/>
      <c r="EH1461" s="253"/>
      <c r="EI1461" s="253"/>
      <c r="EJ1461" s="253"/>
      <c r="EK1461" s="253"/>
      <c r="EL1461" s="253"/>
      <c r="EM1461" s="253"/>
      <c r="EN1461" s="253"/>
      <c r="EO1461" s="253"/>
      <c r="EP1461" s="253"/>
      <c r="EQ1461" s="253"/>
      <c r="ER1461" s="253"/>
      <c r="ES1461" s="253"/>
      <c r="ET1461" s="253"/>
      <c r="EU1461" s="253"/>
      <c r="EV1461" s="253"/>
      <c r="EW1461" s="253"/>
      <c r="EX1461" s="253"/>
      <c r="EY1461" s="253"/>
      <c r="EZ1461" s="253"/>
      <c r="FA1461" s="253"/>
      <c r="FB1461" s="253"/>
      <c r="FC1461" s="253"/>
      <c r="FD1461" s="253"/>
      <c r="FE1461" s="253"/>
      <c r="FF1461" s="253"/>
      <c r="FG1461" s="253"/>
      <c r="FH1461" s="253"/>
      <c r="FI1461" s="253"/>
      <c r="FJ1461" s="253"/>
      <c r="FK1461" s="253"/>
      <c r="FL1461" s="253"/>
      <c r="FM1461" s="253"/>
      <c r="FN1461" s="253"/>
      <c r="FO1461" s="253"/>
      <c r="FP1461" s="253"/>
      <c r="FQ1461" s="253"/>
      <c r="FR1461" s="253"/>
      <c r="FS1461" s="253"/>
      <c r="FT1461" s="253"/>
      <c r="FU1461" s="253"/>
      <c r="FV1461" s="253"/>
      <c r="FW1461" s="253"/>
      <c r="FX1461" s="253"/>
      <c r="FY1461" s="253"/>
      <c r="FZ1461" s="253"/>
      <c r="GA1461" s="253"/>
      <c r="GB1461" s="253"/>
      <c r="GC1461" s="253"/>
      <c r="GD1461" s="253"/>
      <c r="GE1461" s="253"/>
      <c r="GF1461" s="253"/>
      <c r="GG1461" s="253"/>
      <c r="GH1461" s="253"/>
      <c r="GI1461" s="253"/>
      <c r="GJ1461" s="253"/>
      <c r="GK1461" s="253"/>
      <c r="GL1461" s="253"/>
      <c r="GM1461" s="253"/>
      <c r="GN1461" s="253"/>
      <c r="GO1461" s="253"/>
      <c r="GP1461" s="253"/>
      <c r="GQ1461" s="253"/>
      <c r="GR1461" s="253"/>
      <c r="GS1461" s="253"/>
      <c r="GT1461" s="253"/>
      <c r="GU1461" s="253"/>
      <c r="GV1461" s="253"/>
      <c r="GW1461" s="253"/>
      <c r="GX1461" s="253"/>
      <c r="GY1461" s="253"/>
      <c r="GZ1461" s="253"/>
      <c r="HA1461" s="253"/>
      <c r="HB1461" s="253"/>
      <c r="HC1461" s="253"/>
      <c r="HD1461" s="253"/>
      <c r="HE1461" s="253"/>
      <c r="HF1461" s="253"/>
      <c r="HG1461" s="253"/>
      <c r="HH1461" s="253"/>
      <c r="HI1461" s="253"/>
      <c r="HJ1461" s="253"/>
      <c r="HK1461" s="253"/>
      <c r="HL1461" s="253"/>
      <c r="HM1461" s="253"/>
      <c r="HN1461" s="253"/>
      <c r="HO1461" s="253"/>
      <c r="HP1461" s="253"/>
      <c r="HQ1461" s="253"/>
      <c r="HR1461" s="253"/>
      <c r="HS1461" s="253"/>
      <c r="HT1461" s="253"/>
      <c r="HU1461" s="253"/>
      <c r="HV1461" s="253"/>
      <c r="HW1461" s="253"/>
      <c r="HX1461" s="253"/>
      <c r="HY1461" s="253"/>
      <c r="HZ1461" s="253"/>
      <c r="IA1461" s="253"/>
      <c r="IB1461" s="253"/>
      <c r="IC1461" s="253"/>
      <c r="ID1461" s="253"/>
      <c r="IE1461" s="253"/>
      <c r="IF1461" s="253"/>
      <c r="IG1461" s="253"/>
      <c r="IH1461" s="253"/>
      <c r="II1461" s="253"/>
      <c r="IJ1461" s="253"/>
      <c r="IK1461" s="253"/>
      <c r="IL1461" s="253"/>
      <c r="IM1461" s="253"/>
      <c r="IN1461" s="253"/>
      <c r="IO1461" s="253"/>
      <c r="IP1461" s="253"/>
      <c r="IQ1461" s="253"/>
      <c r="IR1461" s="253"/>
      <c r="IS1461" s="253"/>
      <c r="IT1461" s="253"/>
      <c r="IU1461" s="253"/>
      <c r="IV1461" s="253"/>
      <c r="IW1461" s="253"/>
      <c r="IX1461" s="253"/>
      <c r="IY1461" s="253"/>
      <c r="IZ1461" s="253"/>
      <c r="JA1461" s="253"/>
      <c r="JB1461" s="253"/>
      <c r="JC1461" s="253"/>
      <c r="JD1461" s="253"/>
      <c r="JE1461" s="253"/>
    </row>
    <row r="1462" spans="1:265" s="1185" customFormat="1" ht="30" x14ac:dyDescent="0.25">
      <c r="A1462" s="414">
        <v>1</v>
      </c>
      <c r="B1462" s="414">
        <v>1</v>
      </c>
      <c r="C1462" s="883" t="s">
        <v>201</v>
      </c>
      <c r="D1462" s="336"/>
      <c r="E1462" s="336"/>
      <c r="F1462" s="2369"/>
      <c r="G1462" s="1054"/>
      <c r="H1462" s="1054"/>
      <c r="I1462" s="1054"/>
      <c r="J1462" s="3163"/>
      <c r="K1462" s="3163"/>
      <c r="L1462" s="3164"/>
      <c r="M1462" s="3164"/>
      <c r="N1462" s="3164"/>
      <c r="O1462" s="3164"/>
      <c r="P1462" s="3164"/>
      <c r="Q1462" s="3164"/>
      <c r="R1462" s="3159"/>
      <c r="S1462" s="3159"/>
      <c r="T1462" s="3159"/>
      <c r="U1462" s="3159"/>
      <c r="V1462" s="3159"/>
      <c r="W1462" s="618"/>
      <c r="X1462" s="3159"/>
      <c r="Y1462" s="1513"/>
      <c r="Z1462" s="3159"/>
      <c r="AA1462" s="3159"/>
      <c r="AB1462" s="3336"/>
      <c r="AC1462" s="3336"/>
      <c r="AD1462" s="3159"/>
      <c r="AE1462" s="1274"/>
      <c r="AF1462" s="1265"/>
      <c r="AG1462" s="2761"/>
      <c r="AH1462" s="3665"/>
      <c r="AI1462" s="253"/>
      <c r="AJ1462" s="253"/>
      <c r="AK1462" s="253"/>
      <c r="AL1462" s="253"/>
      <c r="AM1462" s="253"/>
      <c r="AN1462" s="253"/>
      <c r="AO1462" s="253"/>
      <c r="AP1462" s="253"/>
      <c r="AQ1462" s="253"/>
      <c r="AR1462" s="253"/>
      <c r="AS1462" s="253"/>
      <c r="AT1462" s="253"/>
      <c r="AU1462" s="253"/>
      <c r="AV1462" s="253"/>
      <c r="AW1462" s="253"/>
      <c r="AX1462" s="253"/>
      <c r="AY1462" s="253"/>
      <c r="AZ1462" s="253"/>
      <c r="BA1462" s="253"/>
      <c r="BB1462" s="253"/>
      <c r="BC1462" s="253"/>
      <c r="BD1462" s="253"/>
      <c r="BE1462" s="253"/>
      <c r="BF1462" s="253"/>
      <c r="BG1462" s="253"/>
      <c r="BH1462" s="253"/>
      <c r="BI1462" s="253"/>
      <c r="BJ1462" s="253"/>
      <c r="BK1462" s="253"/>
      <c r="BL1462" s="253"/>
      <c r="BM1462" s="253"/>
      <c r="BN1462" s="253"/>
      <c r="BO1462" s="253"/>
      <c r="BP1462" s="253"/>
      <c r="BQ1462" s="253"/>
      <c r="BR1462" s="253"/>
      <c r="BS1462" s="253"/>
      <c r="BT1462" s="253"/>
      <c r="BU1462" s="253"/>
      <c r="BV1462" s="253"/>
      <c r="BW1462" s="253"/>
      <c r="BX1462" s="253"/>
      <c r="BY1462" s="253"/>
      <c r="BZ1462" s="253"/>
      <c r="CA1462" s="253"/>
      <c r="CB1462" s="253"/>
      <c r="CC1462" s="253"/>
      <c r="CD1462" s="253"/>
      <c r="CE1462" s="253"/>
      <c r="CF1462" s="253"/>
      <c r="CG1462" s="253"/>
      <c r="CH1462" s="253"/>
      <c r="CI1462" s="253"/>
      <c r="CJ1462" s="253"/>
      <c r="CK1462" s="253"/>
      <c r="CL1462" s="253"/>
      <c r="CM1462" s="253"/>
      <c r="CN1462" s="253"/>
      <c r="CO1462" s="253"/>
      <c r="CP1462" s="253"/>
      <c r="CQ1462" s="253"/>
      <c r="CR1462" s="253"/>
      <c r="CS1462" s="253"/>
      <c r="CT1462" s="253"/>
      <c r="CU1462" s="253"/>
      <c r="CV1462" s="253"/>
      <c r="CW1462" s="253"/>
      <c r="CX1462" s="253"/>
      <c r="CY1462" s="253"/>
      <c r="CZ1462" s="253"/>
      <c r="DA1462" s="253"/>
      <c r="DB1462" s="253"/>
      <c r="DC1462" s="253"/>
      <c r="DD1462" s="253"/>
      <c r="DE1462" s="253"/>
      <c r="DF1462" s="253"/>
      <c r="DG1462" s="253"/>
      <c r="DH1462" s="253"/>
      <c r="DI1462" s="253"/>
      <c r="DJ1462" s="253"/>
      <c r="DK1462" s="253"/>
      <c r="DL1462" s="253"/>
      <c r="DM1462" s="253"/>
      <c r="DN1462" s="253"/>
      <c r="DO1462" s="253"/>
      <c r="DP1462" s="253"/>
      <c r="DQ1462" s="253"/>
      <c r="DR1462" s="253"/>
      <c r="DS1462" s="253"/>
      <c r="DT1462" s="253"/>
      <c r="DU1462" s="253"/>
      <c r="DV1462" s="253"/>
      <c r="DW1462" s="253"/>
      <c r="DX1462" s="253"/>
      <c r="DY1462" s="253"/>
      <c r="DZ1462" s="253"/>
      <c r="EA1462" s="253"/>
      <c r="EB1462" s="253"/>
      <c r="EC1462" s="253"/>
      <c r="ED1462" s="253"/>
      <c r="EE1462" s="253"/>
      <c r="EF1462" s="253"/>
      <c r="EG1462" s="253"/>
      <c r="EH1462" s="253"/>
      <c r="EI1462" s="253"/>
      <c r="EJ1462" s="253"/>
      <c r="EK1462" s="253"/>
      <c r="EL1462" s="253"/>
      <c r="EM1462" s="253"/>
      <c r="EN1462" s="253"/>
      <c r="EO1462" s="253"/>
      <c r="EP1462" s="253"/>
      <c r="EQ1462" s="253"/>
      <c r="ER1462" s="253"/>
      <c r="ES1462" s="253"/>
      <c r="ET1462" s="253"/>
      <c r="EU1462" s="253"/>
      <c r="EV1462" s="253"/>
      <c r="EW1462" s="253"/>
      <c r="EX1462" s="253"/>
      <c r="EY1462" s="253"/>
      <c r="EZ1462" s="253"/>
      <c r="FA1462" s="253"/>
      <c r="FB1462" s="253"/>
      <c r="FC1462" s="253"/>
      <c r="FD1462" s="253"/>
      <c r="FE1462" s="253"/>
      <c r="FF1462" s="253"/>
      <c r="FG1462" s="253"/>
      <c r="FH1462" s="253"/>
      <c r="FI1462" s="253"/>
      <c r="FJ1462" s="253"/>
      <c r="FK1462" s="253"/>
      <c r="FL1462" s="253"/>
      <c r="FM1462" s="253"/>
      <c r="FN1462" s="253"/>
      <c r="FO1462" s="253"/>
      <c r="FP1462" s="253"/>
      <c r="FQ1462" s="253"/>
      <c r="FR1462" s="253"/>
      <c r="FS1462" s="253"/>
      <c r="FT1462" s="253"/>
      <c r="FU1462" s="253"/>
      <c r="FV1462" s="253"/>
      <c r="FW1462" s="253"/>
      <c r="FX1462" s="253"/>
      <c r="FY1462" s="253"/>
      <c r="FZ1462" s="253"/>
      <c r="GA1462" s="253"/>
      <c r="GB1462" s="253"/>
      <c r="GC1462" s="253"/>
      <c r="GD1462" s="253"/>
      <c r="GE1462" s="253"/>
      <c r="GF1462" s="253"/>
      <c r="GG1462" s="253"/>
      <c r="GH1462" s="253"/>
      <c r="GI1462" s="253"/>
      <c r="GJ1462" s="253"/>
      <c r="GK1462" s="253"/>
      <c r="GL1462" s="253"/>
      <c r="GM1462" s="253"/>
      <c r="GN1462" s="253"/>
      <c r="GO1462" s="253"/>
      <c r="GP1462" s="253"/>
      <c r="GQ1462" s="253"/>
      <c r="GR1462" s="253"/>
      <c r="GS1462" s="253"/>
      <c r="GT1462" s="253"/>
      <c r="GU1462" s="253"/>
      <c r="GV1462" s="253"/>
      <c r="GW1462" s="253"/>
      <c r="GX1462" s="253"/>
      <c r="GY1462" s="253"/>
      <c r="GZ1462" s="253"/>
      <c r="HA1462" s="253"/>
      <c r="HB1462" s="253"/>
      <c r="HC1462" s="253"/>
      <c r="HD1462" s="253"/>
      <c r="HE1462" s="253"/>
      <c r="HF1462" s="253"/>
      <c r="HG1462" s="253"/>
      <c r="HH1462" s="253"/>
      <c r="HI1462" s="253"/>
      <c r="HJ1462" s="253"/>
      <c r="HK1462" s="253"/>
      <c r="HL1462" s="253"/>
      <c r="HM1462" s="253"/>
      <c r="HN1462" s="253"/>
      <c r="HO1462" s="253"/>
      <c r="HP1462" s="253"/>
      <c r="HQ1462" s="253"/>
      <c r="HR1462" s="253"/>
      <c r="HS1462" s="253"/>
      <c r="HT1462" s="253"/>
      <c r="HU1462" s="253"/>
      <c r="HV1462" s="253"/>
      <c r="HW1462" s="253"/>
      <c r="HX1462" s="253"/>
      <c r="HY1462" s="253"/>
      <c r="HZ1462" s="253"/>
      <c r="IA1462" s="253"/>
      <c r="IB1462" s="253"/>
      <c r="IC1462" s="253"/>
      <c r="ID1462" s="253"/>
      <c r="IE1462" s="253"/>
      <c r="IF1462" s="253"/>
      <c r="IG1462" s="253"/>
      <c r="IH1462" s="253"/>
      <c r="II1462" s="253"/>
      <c r="IJ1462" s="253"/>
      <c r="IK1462" s="253"/>
      <c r="IL1462" s="253"/>
      <c r="IM1462" s="253"/>
      <c r="IN1462" s="253"/>
      <c r="IO1462" s="253"/>
      <c r="IP1462" s="253"/>
      <c r="IQ1462" s="253"/>
      <c r="IR1462" s="253"/>
      <c r="IS1462" s="253"/>
      <c r="IT1462" s="253"/>
      <c r="IU1462" s="253"/>
      <c r="IV1462" s="253"/>
      <c r="IW1462" s="253"/>
      <c r="IX1462" s="253"/>
      <c r="IY1462" s="253"/>
      <c r="IZ1462" s="253"/>
      <c r="JA1462" s="253"/>
      <c r="JB1462" s="253"/>
      <c r="JC1462" s="253"/>
      <c r="JD1462" s="253"/>
      <c r="JE1462" s="253"/>
    </row>
    <row r="1463" spans="1:265" s="1185" customFormat="1" ht="75" x14ac:dyDescent="0.25">
      <c r="A1463" s="414">
        <v>1</v>
      </c>
      <c r="B1463" s="414">
        <v>1</v>
      </c>
      <c r="C1463" s="876" t="s">
        <v>361</v>
      </c>
      <c r="D1463" s="336"/>
      <c r="E1463" s="336"/>
      <c r="F1463" s="2369">
        <f t="shared" ref="F1463:I1464" si="587">F1392</f>
        <v>1500</v>
      </c>
      <c r="G1463" s="1054">
        <f t="shared" si="587"/>
        <v>625</v>
      </c>
      <c r="H1463" s="1054">
        <f t="shared" si="587"/>
        <v>678</v>
      </c>
      <c r="I1463" s="1054">
        <f t="shared" si="587"/>
        <v>108.48</v>
      </c>
      <c r="J1463" s="3163"/>
      <c r="K1463" s="3163"/>
      <c r="L1463" s="3164"/>
      <c r="M1463" s="3164"/>
      <c r="N1463" s="3164"/>
      <c r="O1463" s="3164"/>
      <c r="P1463" s="3164"/>
      <c r="Q1463" s="3164"/>
      <c r="R1463" s="3159"/>
      <c r="S1463" s="3159"/>
      <c r="T1463" s="3159"/>
      <c r="U1463" s="3159"/>
      <c r="V1463" s="3159"/>
      <c r="W1463" s="618"/>
      <c r="X1463" s="3159"/>
      <c r="Y1463" s="1513"/>
      <c r="Z1463" s="3159"/>
      <c r="AA1463" s="3159"/>
      <c r="AB1463" s="3336"/>
      <c r="AC1463" s="3336"/>
      <c r="AD1463" s="3159"/>
      <c r="AE1463" s="1274">
        <f t="shared" ref="AE1463" si="588">AE1392</f>
        <v>0</v>
      </c>
      <c r="AF1463" s="1265"/>
      <c r="AG1463" s="2761"/>
      <c r="AH1463" s="3665"/>
      <c r="AI1463" s="253"/>
      <c r="AJ1463" s="253"/>
      <c r="AK1463" s="253"/>
      <c r="AL1463" s="253"/>
      <c r="AM1463" s="253"/>
      <c r="AN1463" s="253"/>
      <c r="AO1463" s="253"/>
      <c r="AP1463" s="253"/>
      <c r="AQ1463" s="253"/>
      <c r="AR1463" s="253"/>
      <c r="AS1463" s="253"/>
      <c r="AT1463" s="253"/>
      <c r="AU1463" s="253"/>
      <c r="AV1463" s="253"/>
      <c r="AW1463" s="253"/>
      <c r="AX1463" s="253"/>
      <c r="AY1463" s="253"/>
      <c r="AZ1463" s="253"/>
      <c r="BA1463" s="253"/>
      <c r="BB1463" s="253"/>
      <c r="BC1463" s="253"/>
      <c r="BD1463" s="253"/>
      <c r="BE1463" s="253"/>
      <c r="BF1463" s="253"/>
      <c r="BG1463" s="253"/>
      <c r="BH1463" s="253"/>
      <c r="BI1463" s="253"/>
      <c r="BJ1463" s="253"/>
      <c r="BK1463" s="253"/>
      <c r="BL1463" s="253"/>
      <c r="BM1463" s="253"/>
      <c r="BN1463" s="253"/>
      <c r="BO1463" s="253"/>
      <c r="BP1463" s="253"/>
      <c r="BQ1463" s="253"/>
      <c r="BR1463" s="253"/>
      <c r="BS1463" s="253"/>
      <c r="BT1463" s="253"/>
      <c r="BU1463" s="253"/>
      <c r="BV1463" s="253"/>
      <c r="BW1463" s="253"/>
      <c r="BX1463" s="253"/>
      <c r="BY1463" s="253"/>
      <c r="BZ1463" s="253"/>
      <c r="CA1463" s="253"/>
      <c r="CB1463" s="253"/>
      <c r="CC1463" s="253"/>
      <c r="CD1463" s="253"/>
      <c r="CE1463" s="253"/>
      <c r="CF1463" s="253"/>
      <c r="CG1463" s="253"/>
      <c r="CH1463" s="253"/>
      <c r="CI1463" s="253"/>
      <c r="CJ1463" s="253"/>
      <c r="CK1463" s="253"/>
      <c r="CL1463" s="253"/>
      <c r="CM1463" s="253"/>
      <c r="CN1463" s="253"/>
      <c r="CO1463" s="253"/>
      <c r="CP1463" s="253"/>
      <c r="CQ1463" s="253"/>
      <c r="CR1463" s="253"/>
      <c r="CS1463" s="253"/>
      <c r="CT1463" s="253"/>
      <c r="CU1463" s="253"/>
      <c r="CV1463" s="253"/>
      <c r="CW1463" s="253"/>
      <c r="CX1463" s="253"/>
      <c r="CY1463" s="253"/>
      <c r="CZ1463" s="253"/>
      <c r="DA1463" s="253"/>
      <c r="DB1463" s="253"/>
      <c r="DC1463" s="253"/>
      <c r="DD1463" s="253"/>
      <c r="DE1463" s="253"/>
      <c r="DF1463" s="253"/>
      <c r="DG1463" s="253"/>
      <c r="DH1463" s="253"/>
      <c r="DI1463" s="253"/>
      <c r="DJ1463" s="253"/>
      <c r="DK1463" s="253"/>
      <c r="DL1463" s="253"/>
      <c r="DM1463" s="253"/>
      <c r="DN1463" s="253"/>
      <c r="DO1463" s="253"/>
      <c r="DP1463" s="253"/>
      <c r="DQ1463" s="253"/>
      <c r="DR1463" s="253"/>
      <c r="DS1463" s="253"/>
      <c r="DT1463" s="253"/>
      <c r="DU1463" s="253"/>
      <c r="DV1463" s="253"/>
      <c r="DW1463" s="253"/>
      <c r="DX1463" s="253"/>
      <c r="DY1463" s="253"/>
      <c r="DZ1463" s="253"/>
      <c r="EA1463" s="253"/>
      <c r="EB1463" s="253"/>
      <c r="EC1463" s="253"/>
      <c r="ED1463" s="253"/>
      <c r="EE1463" s="253"/>
      <c r="EF1463" s="253"/>
      <c r="EG1463" s="253"/>
      <c r="EH1463" s="253"/>
      <c r="EI1463" s="253"/>
      <c r="EJ1463" s="253"/>
      <c r="EK1463" s="253"/>
      <c r="EL1463" s="253"/>
      <c r="EM1463" s="253"/>
      <c r="EN1463" s="253"/>
      <c r="EO1463" s="253"/>
      <c r="EP1463" s="253"/>
      <c r="EQ1463" s="253"/>
      <c r="ER1463" s="253"/>
      <c r="ES1463" s="253"/>
      <c r="ET1463" s="253"/>
      <c r="EU1463" s="253"/>
      <c r="EV1463" s="253"/>
      <c r="EW1463" s="253"/>
      <c r="EX1463" s="253"/>
      <c r="EY1463" s="253"/>
      <c r="EZ1463" s="253"/>
      <c r="FA1463" s="253"/>
      <c r="FB1463" s="253"/>
      <c r="FC1463" s="253"/>
      <c r="FD1463" s="253"/>
      <c r="FE1463" s="253"/>
      <c r="FF1463" s="253"/>
      <c r="FG1463" s="253"/>
      <c r="FH1463" s="253"/>
      <c r="FI1463" s="253"/>
      <c r="FJ1463" s="253"/>
      <c r="FK1463" s="253"/>
      <c r="FL1463" s="253"/>
      <c r="FM1463" s="253"/>
      <c r="FN1463" s="253"/>
      <c r="FO1463" s="253"/>
      <c r="FP1463" s="253"/>
      <c r="FQ1463" s="253"/>
      <c r="FR1463" s="253"/>
      <c r="FS1463" s="253"/>
      <c r="FT1463" s="253"/>
      <c r="FU1463" s="253"/>
      <c r="FV1463" s="253"/>
      <c r="FW1463" s="253"/>
      <c r="FX1463" s="253"/>
      <c r="FY1463" s="253"/>
      <c r="FZ1463" s="253"/>
      <c r="GA1463" s="253"/>
      <c r="GB1463" s="253"/>
      <c r="GC1463" s="253"/>
      <c r="GD1463" s="253"/>
      <c r="GE1463" s="253"/>
      <c r="GF1463" s="253"/>
      <c r="GG1463" s="253"/>
      <c r="GH1463" s="253"/>
      <c r="GI1463" s="253"/>
      <c r="GJ1463" s="253"/>
      <c r="GK1463" s="253"/>
      <c r="GL1463" s="253"/>
      <c r="GM1463" s="253"/>
      <c r="GN1463" s="253"/>
      <c r="GO1463" s="253"/>
      <c r="GP1463" s="253"/>
      <c r="GQ1463" s="253"/>
      <c r="GR1463" s="253"/>
      <c r="GS1463" s="253"/>
      <c r="GT1463" s="253"/>
      <c r="GU1463" s="253"/>
      <c r="GV1463" s="253"/>
      <c r="GW1463" s="253"/>
      <c r="GX1463" s="253"/>
      <c r="GY1463" s="253"/>
      <c r="GZ1463" s="253"/>
      <c r="HA1463" s="253"/>
      <c r="HB1463" s="253"/>
      <c r="HC1463" s="253"/>
      <c r="HD1463" s="253"/>
      <c r="HE1463" s="253"/>
      <c r="HF1463" s="253"/>
      <c r="HG1463" s="253"/>
      <c r="HH1463" s="253"/>
      <c r="HI1463" s="253"/>
      <c r="HJ1463" s="253"/>
      <c r="HK1463" s="253"/>
      <c r="HL1463" s="253"/>
      <c r="HM1463" s="253"/>
      <c r="HN1463" s="253"/>
      <c r="HO1463" s="253"/>
      <c r="HP1463" s="253"/>
      <c r="HQ1463" s="253"/>
      <c r="HR1463" s="253"/>
      <c r="HS1463" s="253"/>
      <c r="HT1463" s="253"/>
      <c r="HU1463" s="253"/>
      <c r="HV1463" s="253"/>
      <c r="HW1463" s="253"/>
      <c r="HX1463" s="253"/>
      <c r="HY1463" s="253"/>
      <c r="HZ1463" s="253"/>
      <c r="IA1463" s="253"/>
      <c r="IB1463" s="253"/>
      <c r="IC1463" s="253"/>
      <c r="ID1463" s="253"/>
      <c r="IE1463" s="253"/>
      <c r="IF1463" s="253"/>
      <c r="IG1463" s="253"/>
      <c r="IH1463" s="253"/>
      <c r="II1463" s="253"/>
      <c r="IJ1463" s="253"/>
      <c r="IK1463" s="253"/>
      <c r="IL1463" s="253"/>
      <c r="IM1463" s="253"/>
      <c r="IN1463" s="253"/>
      <c r="IO1463" s="253"/>
      <c r="IP1463" s="253"/>
      <c r="IQ1463" s="253"/>
      <c r="IR1463" s="253"/>
      <c r="IS1463" s="253"/>
      <c r="IT1463" s="253"/>
      <c r="IU1463" s="253"/>
      <c r="IV1463" s="253"/>
      <c r="IW1463" s="253"/>
      <c r="IX1463" s="253"/>
      <c r="IY1463" s="253"/>
      <c r="IZ1463" s="253"/>
      <c r="JA1463" s="253"/>
      <c r="JB1463" s="253"/>
      <c r="JC1463" s="253"/>
      <c r="JD1463" s="253"/>
      <c r="JE1463" s="253"/>
    </row>
    <row r="1464" spans="1:265" s="1185" customFormat="1" x14ac:dyDescent="0.25">
      <c r="A1464" s="414"/>
      <c r="B1464" s="414"/>
      <c r="C1464" s="1434" t="s">
        <v>234</v>
      </c>
      <c r="D1464" s="336"/>
      <c r="E1464" s="336"/>
      <c r="F1464" s="2369">
        <f t="shared" si="587"/>
        <v>699</v>
      </c>
      <c r="G1464" s="1054">
        <f t="shared" si="587"/>
        <v>291.25</v>
      </c>
      <c r="H1464" s="1054">
        <f t="shared" si="587"/>
        <v>0</v>
      </c>
      <c r="I1464" s="1054">
        <f t="shared" si="587"/>
        <v>0</v>
      </c>
      <c r="J1464" s="3163">
        <f t="shared" ref="J1464:AE1464" si="589">J1393</f>
        <v>0</v>
      </c>
      <c r="K1464" s="3163">
        <f t="shared" si="589"/>
        <v>0</v>
      </c>
      <c r="L1464" s="3164">
        <f t="shared" si="589"/>
        <v>0</v>
      </c>
      <c r="M1464" s="3164">
        <f t="shared" si="589"/>
        <v>0</v>
      </c>
      <c r="N1464" s="3164">
        <f t="shared" si="589"/>
        <v>0</v>
      </c>
      <c r="O1464" s="3164">
        <f t="shared" si="589"/>
        <v>0</v>
      </c>
      <c r="P1464" s="3164">
        <f t="shared" si="589"/>
        <v>0</v>
      </c>
      <c r="Q1464" s="3164">
        <f t="shared" si="589"/>
        <v>0</v>
      </c>
      <c r="R1464" s="3159">
        <f t="shared" si="589"/>
        <v>2104.2212200000004</v>
      </c>
      <c r="S1464" s="3159">
        <f t="shared" ref="S1464:T1464" si="590">S1393</f>
        <v>2104.2212200000004</v>
      </c>
      <c r="T1464" s="3159">
        <f t="shared" si="590"/>
        <v>2104.2212200000004</v>
      </c>
      <c r="U1464" s="3159">
        <f t="shared" ref="U1464:V1464" si="591">U1393</f>
        <v>2104.2212200000004</v>
      </c>
      <c r="V1464" s="3159">
        <f t="shared" si="591"/>
        <v>2104.2212200000004</v>
      </c>
      <c r="W1464" s="618">
        <f t="shared" si="589"/>
        <v>876.75884166666674</v>
      </c>
      <c r="X1464" s="3159">
        <f t="shared" si="589"/>
        <v>0</v>
      </c>
      <c r="Y1464" s="1513">
        <f t="shared" si="589"/>
        <v>0</v>
      </c>
      <c r="Z1464" s="3159">
        <f t="shared" si="589"/>
        <v>0</v>
      </c>
      <c r="AA1464" s="3159">
        <f t="shared" si="589"/>
        <v>-876.75884166666674</v>
      </c>
      <c r="AB1464" s="3336">
        <f t="shared" si="589"/>
        <v>0</v>
      </c>
      <c r="AC1464" s="3336">
        <f t="shared" si="589"/>
        <v>0</v>
      </c>
      <c r="AD1464" s="3159">
        <f t="shared" si="589"/>
        <v>0</v>
      </c>
      <c r="AE1464" s="1274">
        <f t="shared" si="589"/>
        <v>0</v>
      </c>
      <c r="AF1464" s="1265"/>
      <c r="AG1464" s="2761"/>
      <c r="AH1464" s="3665"/>
      <c r="AI1464" s="253"/>
      <c r="AJ1464" s="253"/>
      <c r="AK1464" s="253"/>
      <c r="AL1464" s="253"/>
      <c r="AM1464" s="253"/>
      <c r="AN1464" s="253"/>
      <c r="AO1464" s="253"/>
      <c r="AP1464" s="253"/>
      <c r="AQ1464" s="253"/>
      <c r="AR1464" s="253"/>
      <c r="AS1464" s="253"/>
      <c r="AT1464" s="253"/>
      <c r="AU1464" s="253"/>
      <c r="AV1464" s="253"/>
      <c r="AW1464" s="253"/>
      <c r="AX1464" s="253"/>
      <c r="AY1464" s="253"/>
      <c r="AZ1464" s="253"/>
      <c r="BA1464" s="253"/>
      <c r="BB1464" s="253"/>
      <c r="BC1464" s="253"/>
      <c r="BD1464" s="253"/>
      <c r="BE1464" s="253"/>
      <c r="BF1464" s="253"/>
      <c r="BG1464" s="253"/>
      <c r="BH1464" s="253"/>
      <c r="BI1464" s="253"/>
      <c r="BJ1464" s="253"/>
      <c r="BK1464" s="253"/>
      <c r="BL1464" s="253"/>
      <c r="BM1464" s="253"/>
      <c r="BN1464" s="253"/>
      <c r="BO1464" s="253"/>
      <c r="BP1464" s="253"/>
      <c r="BQ1464" s="253"/>
      <c r="BR1464" s="253"/>
      <c r="BS1464" s="253"/>
      <c r="BT1464" s="253"/>
      <c r="BU1464" s="253"/>
      <c r="BV1464" s="253"/>
      <c r="BW1464" s="253"/>
      <c r="BX1464" s="253"/>
      <c r="BY1464" s="253"/>
      <c r="BZ1464" s="253"/>
      <c r="CA1464" s="253"/>
      <c r="CB1464" s="253"/>
      <c r="CC1464" s="253"/>
      <c r="CD1464" s="253"/>
      <c r="CE1464" s="253"/>
      <c r="CF1464" s="253"/>
      <c r="CG1464" s="253"/>
      <c r="CH1464" s="253"/>
      <c r="CI1464" s="253"/>
      <c r="CJ1464" s="253"/>
      <c r="CK1464" s="253"/>
      <c r="CL1464" s="253"/>
      <c r="CM1464" s="253"/>
      <c r="CN1464" s="253"/>
      <c r="CO1464" s="253"/>
      <c r="CP1464" s="253"/>
      <c r="CQ1464" s="253"/>
      <c r="CR1464" s="253"/>
      <c r="CS1464" s="253"/>
      <c r="CT1464" s="253"/>
      <c r="CU1464" s="253"/>
      <c r="CV1464" s="253"/>
      <c r="CW1464" s="253"/>
      <c r="CX1464" s="253"/>
      <c r="CY1464" s="253"/>
      <c r="CZ1464" s="253"/>
      <c r="DA1464" s="253"/>
      <c r="DB1464" s="253"/>
      <c r="DC1464" s="253"/>
      <c r="DD1464" s="253"/>
      <c r="DE1464" s="253"/>
      <c r="DF1464" s="253"/>
      <c r="DG1464" s="253"/>
      <c r="DH1464" s="253"/>
      <c r="DI1464" s="253"/>
      <c r="DJ1464" s="253"/>
      <c r="DK1464" s="253"/>
      <c r="DL1464" s="253"/>
      <c r="DM1464" s="253"/>
      <c r="DN1464" s="253"/>
      <c r="DO1464" s="253"/>
      <c r="DP1464" s="253"/>
      <c r="DQ1464" s="253"/>
      <c r="DR1464" s="253"/>
      <c r="DS1464" s="253"/>
      <c r="DT1464" s="253"/>
      <c r="DU1464" s="253"/>
      <c r="DV1464" s="253"/>
      <c r="DW1464" s="253"/>
      <c r="DX1464" s="253"/>
      <c r="DY1464" s="253"/>
      <c r="DZ1464" s="253"/>
      <c r="EA1464" s="253"/>
      <c r="EB1464" s="253"/>
      <c r="EC1464" s="253"/>
      <c r="ED1464" s="253"/>
      <c r="EE1464" s="253"/>
      <c r="EF1464" s="253"/>
      <c r="EG1464" s="253"/>
      <c r="EH1464" s="253"/>
      <c r="EI1464" s="253"/>
      <c r="EJ1464" s="253"/>
      <c r="EK1464" s="253"/>
      <c r="EL1464" s="253"/>
      <c r="EM1464" s="253"/>
      <c r="EN1464" s="253"/>
      <c r="EO1464" s="253"/>
      <c r="EP1464" s="253"/>
      <c r="EQ1464" s="253"/>
      <c r="ER1464" s="253"/>
      <c r="ES1464" s="253"/>
      <c r="ET1464" s="253"/>
      <c r="EU1464" s="253"/>
      <c r="EV1464" s="253"/>
      <c r="EW1464" s="253"/>
      <c r="EX1464" s="253"/>
      <c r="EY1464" s="253"/>
      <c r="EZ1464" s="253"/>
      <c r="FA1464" s="253"/>
      <c r="FB1464" s="253"/>
      <c r="FC1464" s="253"/>
      <c r="FD1464" s="253"/>
      <c r="FE1464" s="253"/>
      <c r="FF1464" s="253"/>
      <c r="FG1464" s="253"/>
      <c r="FH1464" s="253"/>
      <c r="FI1464" s="253"/>
      <c r="FJ1464" s="253"/>
      <c r="FK1464" s="253"/>
      <c r="FL1464" s="253"/>
      <c r="FM1464" s="253"/>
      <c r="FN1464" s="253"/>
      <c r="FO1464" s="253"/>
      <c r="FP1464" s="253"/>
      <c r="FQ1464" s="253"/>
      <c r="FR1464" s="253"/>
      <c r="FS1464" s="253"/>
      <c r="FT1464" s="253"/>
      <c r="FU1464" s="253"/>
      <c r="FV1464" s="253"/>
      <c r="FW1464" s="253"/>
      <c r="FX1464" s="253"/>
      <c r="FY1464" s="253"/>
      <c r="FZ1464" s="253"/>
      <c r="GA1464" s="253"/>
      <c r="GB1464" s="253"/>
      <c r="GC1464" s="253"/>
      <c r="GD1464" s="253"/>
      <c r="GE1464" s="253"/>
      <c r="GF1464" s="253"/>
      <c r="GG1464" s="253"/>
      <c r="GH1464" s="253"/>
      <c r="GI1464" s="253"/>
      <c r="GJ1464" s="253"/>
      <c r="GK1464" s="253"/>
      <c r="GL1464" s="253"/>
      <c r="GM1464" s="253"/>
      <c r="GN1464" s="253"/>
      <c r="GO1464" s="253"/>
      <c r="GP1464" s="253"/>
      <c r="GQ1464" s="253"/>
      <c r="GR1464" s="253"/>
      <c r="GS1464" s="253"/>
      <c r="GT1464" s="253"/>
      <c r="GU1464" s="253"/>
      <c r="GV1464" s="253"/>
      <c r="GW1464" s="253"/>
      <c r="GX1464" s="253"/>
      <c r="GY1464" s="253"/>
      <c r="GZ1464" s="253"/>
      <c r="HA1464" s="253"/>
      <c r="HB1464" s="253"/>
      <c r="HC1464" s="253"/>
      <c r="HD1464" s="253"/>
      <c r="HE1464" s="253"/>
      <c r="HF1464" s="253"/>
      <c r="HG1464" s="253"/>
      <c r="HH1464" s="253"/>
      <c r="HI1464" s="253"/>
      <c r="HJ1464" s="253"/>
      <c r="HK1464" s="253"/>
      <c r="HL1464" s="253"/>
      <c r="HM1464" s="253"/>
      <c r="HN1464" s="253"/>
      <c r="HO1464" s="253"/>
      <c r="HP1464" s="253"/>
      <c r="HQ1464" s="253"/>
      <c r="HR1464" s="253"/>
      <c r="HS1464" s="253"/>
      <c r="HT1464" s="253"/>
      <c r="HU1464" s="253"/>
      <c r="HV1464" s="253"/>
      <c r="HW1464" s="253"/>
      <c r="HX1464" s="253"/>
      <c r="HY1464" s="253"/>
      <c r="HZ1464" s="253"/>
      <c r="IA1464" s="253"/>
      <c r="IB1464" s="253"/>
      <c r="IC1464" s="253"/>
      <c r="ID1464" s="253"/>
      <c r="IE1464" s="253"/>
      <c r="IF1464" s="253"/>
      <c r="IG1464" s="253"/>
      <c r="IH1464" s="253"/>
      <c r="II1464" s="253"/>
      <c r="IJ1464" s="253"/>
      <c r="IK1464" s="253"/>
      <c r="IL1464" s="253"/>
      <c r="IM1464" s="253"/>
      <c r="IN1464" s="253"/>
      <c r="IO1464" s="253"/>
      <c r="IP1464" s="253"/>
      <c r="IQ1464" s="253"/>
      <c r="IR1464" s="253"/>
      <c r="IS1464" s="253"/>
      <c r="IT1464" s="253"/>
      <c r="IU1464" s="253"/>
      <c r="IV1464" s="253"/>
      <c r="IW1464" s="253"/>
      <c r="IX1464" s="253"/>
      <c r="IY1464" s="253"/>
      <c r="IZ1464" s="253"/>
      <c r="JA1464" s="253"/>
      <c r="JB1464" s="253"/>
      <c r="JC1464" s="253"/>
      <c r="JD1464" s="253"/>
      <c r="JE1464" s="253"/>
    </row>
    <row r="1465" spans="1:265" s="1185" customFormat="1" ht="29.25" x14ac:dyDescent="0.25">
      <c r="A1465" s="414"/>
      <c r="B1465" s="414">
        <v>1</v>
      </c>
      <c r="C1465" s="891" t="s">
        <v>279</v>
      </c>
      <c r="D1465" s="335"/>
      <c r="E1465" s="336"/>
      <c r="F1465" s="2369">
        <f t="shared" ref="F1465:I1469" si="592">F1396</f>
        <v>52053</v>
      </c>
      <c r="G1465" s="1054">
        <f t="shared" si="592"/>
        <v>21688.750000000004</v>
      </c>
      <c r="H1465" s="1054">
        <f t="shared" si="592"/>
        <v>8322</v>
      </c>
      <c r="I1465" s="1054">
        <f t="shared" si="592"/>
        <v>38.370122759495125</v>
      </c>
      <c r="J1465" s="3163"/>
      <c r="K1465" s="3163"/>
      <c r="L1465" s="3164"/>
      <c r="M1465" s="3164"/>
      <c r="N1465" s="3164"/>
      <c r="O1465" s="3164"/>
      <c r="P1465" s="3164"/>
      <c r="Q1465" s="3164"/>
      <c r="R1465" s="3159"/>
      <c r="S1465" s="3159"/>
      <c r="T1465" s="3159"/>
      <c r="U1465" s="3159"/>
      <c r="V1465" s="3159"/>
      <c r="W1465" s="618"/>
      <c r="X1465" s="3159"/>
      <c r="Y1465" s="1513"/>
      <c r="Z1465" s="3159"/>
      <c r="AA1465" s="3159"/>
      <c r="AB1465" s="3336"/>
      <c r="AC1465" s="3336"/>
      <c r="AD1465" s="3159"/>
      <c r="AE1465" s="1274">
        <f t="shared" ref="AE1465" si="593">AE1396</f>
        <v>0</v>
      </c>
      <c r="AF1465" s="1265"/>
      <c r="AG1465" s="2761"/>
      <c r="AH1465" s="3665"/>
      <c r="AI1465" s="253"/>
      <c r="AJ1465" s="253"/>
      <c r="AK1465" s="253"/>
      <c r="AL1465" s="253"/>
      <c r="AM1465" s="253"/>
      <c r="AN1465" s="253"/>
      <c r="AO1465" s="253"/>
      <c r="AP1465" s="253"/>
      <c r="AQ1465" s="253"/>
      <c r="AR1465" s="253"/>
      <c r="AS1465" s="253"/>
      <c r="AT1465" s="253"/>
      <c r="AU1465" s="253"/>
      <c r="AV1465" s="253"/>
      <c r="AW1465" s="253"/>
      <c r="AX1465" s="253"/>
      <c r="AY1465" s="253"/>
      <c r="AZ1465" s="253"/>
      <c r="BA1465" s="253"/>
      <c r="BB1465" s="253"/>
      <c r="BC1465" s="253"/>
      <c r="BD1465" s="253"/>
      <c r="BE1465" s="253"/>
      <c r="BF1465" s="253"/>
      <c r="BG1465" s="253"/>
      <c r="BH1465" s="253"/>
      <c r="BI1465" s="253"/>
      <c r="BJ1465" s="253"/>
      <c r="BK1465" s="253"/>
      <c r="BL1465" s="253"/>
      <c r="BM1465" s="253"/>
      <c r="BN1465" s="253"/>
      <c r="BO1465" s="253"/>
      <c r="BP1465" s="253"/>
      <c r="BQ1465" s="253"/>
      <c r="BR1465" s="253"/>
      <c r="BS1465" s="253"/>
      <c r="BT1465" s="253"/>
      <c r="BU1465" s="253"/>
      <c r="BV1465" s="253"/>
      <c r="BW1465" s="253"/>
      <c r="BX1465" s="253"/>
      <c r="BY1465" s="253"/>
      <c r="BZ1465" s="253"/>
      <c r="CA1465" s="253"/>
      <c r="CB1465" s="253"/>
      <c r="CC1465" s="253"/>
      <c r="CD1465" s="253"/>
      <c r="CE1465" s="253"/>
      <c r="CF1465" s="253"/>
      <c r="CG1465" s="253"/>
      <c r="CH1465" s="253"/>
      <c r="CI1465" s="253"/>
      <c r="CJ1465" s="253"/>
      <c r="CK1465" s="253"/>
      <c r="CL1465" s="253"/>
      <c r="CM1465" s="253"/>
      <c r="CN1465" s="253"/>
      <c r="CO1465" s="253"/>
      <c r="CP1465" s="253"/>
      <c r="CQ1465" s="253"/>
      <c r="CR1465" s="253"/>
      <c r="CS1465" s="253"/>
      <c r="CT1465" s="253"/>
      <c r="CU1465" s="253"/>
      <c r="CV1465" s="253"/>
      <c r="CW1465" s="253"/>
      <c r="CX1465" s="253"/>
      <c r="CY1465" s="253"/>
      <c r="CZ1465" s="253"/>
      <c r="DA1465" s="253"/>
      <c r="DB1465" s="253"/>
      <c r="DC1465" s="253"/>
      <c r="DD1465" s="253"/>
      <c r="DE1465" s="253"/>
      <c r="DF1465" s="253"/>
      <c r="DG1465" s="253"/>
      <c r="DH1465" s="253"/>
      <c r="DI1465" s="253"/>
      <c r="DJ1465" s="253"/>
      <c r="DK1465" s="253"/>
      <c r="DL1465" s="253"/>
      <c r="DM1465" s="253"/>
      <c r="DN1465" s="253"/>
      <c r="DO1465" s="253"/>
      <c r="DP1465" s="253"/>
      <c r="DQ1465" s="253"/>
      <c r="DR1465" s="253"/>
      <c r="DS1465" s="253"/>
      <c r="DT1465" s="253"/>
      <c r="DU1465" s="253"/>
      <c r="DV1465" s="253"/>
      <c r="DW1465" s="253"/>
      <c r="DX1465" s="253"/>
      <c r="DY1465" s="253"/>
      <c r="DZ1465" s="253"/>
      <c r="EA1465" s="253"/>
      <c r="EB1465" s="253"/>
      <c r="EC1465" s="253"/>
      <c r="ED1465" s="253"/>
      <c r="EE1465" s="253"/>
      <c r="EF1465" s="253"/>
      <c r="EG1465" s="253"/>
      <c r="EH1465" s="253"/>
      <c r="EI1465" s="253"/>
      <c r="EJ1465" s="253"/>
      <c r="EK1465" s="253"/>
      <c r="EL1465" s="253"/>
      <c r="EM1465" s="253"/>
      <c r="EN1465" s="253"/>
      <c r="EO1465" s="253"/>
      <c r="EP1465" s="253"/>
      <c r="EQ1465" s="253"/>
      <c r="ER1465" s="253"/>
      <c r="ES1465" s="253"/>
      <c r="ET1465" s="253"/>
      <c r="EU1465" s="253"/>
      <c r="EV1465" s="253"/>
      <c r="EW1465" s="253"/>
      <c r="EX1465" s="253"/>
      <c r="EY1465" s="253"/>
      <c r="EZ1465" s="253"/>
      <c r="FA1465" s="253"/>
      <c r="FB1465" s="253"/>
      <c r="FC1465" s="253"/>
      <c r="FD1465" s="253"/>
      <c r="FE1465" s="253"/>
      <c r="FF1465" s="253"/>
      <c r="FG1465" s="253"/>
      <c r="FH1465" s="253"/>
      <c r="FI1465" s="253"/>
      <c r="FJ1465" s="253"/>
      <c r="FK1465" s="253"/>
      <c r="FL1465" s="253"/>
      <c r="FM1465" s="253"/>
      <c r="FN1465" s="253"/>
      <c r="FO1465" s="253"/>
      <c r="FP1465" s="253"/>
      <c r="FQ1465" s="253"/>
      <c r="FR1465" s="253"/>
      <c r="FS1465" s="253"/>
      <c r="FT1465" s="253"/>
      <c r="FU1465" s="253"/>
      <c r="FV1465" s="253"/>
      <c r="FW1465" s="253"/>
      <c r="FX1465" s="253"/>
      <c r="FY1465" s="253"/>
      <c r="FZ1465" s="253"/>
      <c r="GA1465" s="253"/>
      <c r="GB1465" s="253"/>
      <c r="GC1465" s="253"/>
      <c r="GD1465" s="253"/>
      <c r="GE1465" s="253"/>
      <c r="GF1465" s="253"/>
      <c r="GG1465" s="253"/>
      <c r="GH1465" s="253"/>
      <c r="GI1465" s="253"/>
      <c r="GJ1465" s="253"/>
      <c r="GK1465" s="253"/>
      <c r="GL1465" s="253"/>
      <c r="GM1465" s="253"/>
      <c r="GN1465" s="253"/>
      <c r="GO1465" s="253"/>
      <c r="GP1465" s="253"/>
      <c r="GQ1465" s="253"/>
      <c r="GR1465" s="253"/>
      <c r="GS1465" s="253"/>
      <c r="GT1465" s="253"/>
      <c r="GU1465" s="253"/>
      <c r="GV1465" s="253"/>
      <c r="GW1465" s="253"/>
      <c r="GX1465" s="253"/>
      <c r="GY1465" s="253"/>
      <c r="GZ1465" s="253"/>
      <c r="HA1465" s="253"/>
      <c r="HB1465" s="253"/>
      <c r="HC1465" s="253"/>
      <c r="HD1465" s="253"/>
      <c r="HE1465" s="253"/>
      <c r="HF1465" s="253"/>
      <c r="HG1465" s="253"/>
      <c r="HH1465" s="253"/>
      <c r="HI1465" s="253"/>
      <c r="HJ1465" s="253"/>
      <c r="HK1465" s="253"/>
      <c r="HL1465" s="253"/>
      <c r="HM1465" s="253"/>
      <c r="HN1465" s="253"/>
      <c r="HO1465" s="253"/>
      <c r="HP1465" s="253"/>
      <c r="HQ1465" s="253"/>
      <c r="HR1465" s="253"/>
      <c r="HS1465" s="253"/>
      <c r="HT1465" s="253"/>
      <c r="HU1465" s="253"/>
      <c r="HV1465" s="253"/>
      <c r="HW1465" s="253"/>
      <c r="HX1465" s="253"/>
      <c r="HY1465" s="253"/>
      <c r="HZ1465" s="253"/>
      <c r="IA1465" s="253"/>
      <c r="IB1465" s="253"/>
      <c r="IC1465" s="253"/>
      <c r="ID1465" s="253"/>
      <c r="IE1465" s="253"/>
      <c r="IF1465" s="253"/>
      <c r="IG1465" s="253"/>
      <c r="IH1465" s="253"/>
      <c r="II1465" s="253"/>
      <c r="IJ1465" s="253"/>
      <c r="IK1465" s="253"/>
      <c r="IL1465" s="253"/>
      <c r="IM1465" s="253"/>
      <c r="IN1465" s="253"/>
      <c r="IO1465" s="253"/>
      <c r="IP1465" s="253"/>
      <c r="IQ1465" s="253"/>
      <c r="IR1465" s="253"/>
      <c r="IS1465" s="253"/>
      <c r="IT1465" s="253"/>
      <c r="IU1465" s="253"/>
      <c r="IV1465" s="253"/>
      <c r="IW1465" s="253"/>
      <c r="IX1465" s="253"/>
      <c r="IY1465" s="253"/>
      <c r="IZ1465" s="253"/>
      <c r="JA1465" s="253"/>
      <c r="JB1465" s="253"/>
      <c r="JC1465" s="253"/>
      <c r="JD1465" s="253"/>
      <c r="JE1465" s="253"/>
    </row>
    <row r="1466" spans="1:265" s="1185" customFormat="1" ht="43.5" x14ac:dyDescent="0.25">
      <c r="A1466" s="414"/>
      <c r="B1466" s="414">
        <v>1</v>
      </c>
      <c r="C1466" s="892" t="s">
        <v>308</v>
      </c>
      <c r="D1466" s="336"/>
      <c r="E1466" s="336"/>
      <c r="F1466" s="2369">
        <f t="shared" si="592"/>
        <v>9564</v>
      </c>
      <c r="G1466" s="1054">
        <f t="shared" si="592"/>
        <v>3985</v>
      </c>
      <c r="H1466" s="1054">
        <f t="shared" si="592"/>
        <v>883</v>
      </c>
      <c r="I1466" s="1054">
        <f t="shared" si="592"/>
        <v>22.158092848180676</v>
      </c>
      <c r="J1466" s="3163"/>
      <c r="K1466" s="3163"/>
      <c r="L1466" s="3164"/>
      <c r="M1466" s="3164"/>
      <c r="N1466" s="3164"/>
      <c r="O1466" s="3164"/>
      <c r="P1466" s="3164"/>
      <c r="Q1466" s="3164"/>
      <c r="R1466" s="3159"/>
      <c r="S1466" s="3159"/>
      <c r="T1466" s="3159"/>
      <c r="U1466" s="3159"/>
      <c r="V1466" s="3159"/>
      <c r="W1466" s="618"/>
      <c r="X1466" s="3159"/>
      <c r="Y1466" s="1513"/>
      <c r="Z1466" s="3159"/>
      <c r="AA1466" s="3159"/>
      <c r="AB1466" s="3336"/>
      <c r="AC1466" s="3336"/>
      <c r="AD1466" s="3159"/>
      <c r="AE1466" s="1274">
        <f t="shared" ref="AE1466" si="594">AE1397</f>
        <v>0</v>
      </c>
      <c r="AF1466" s="1265"/>
      <c r="AG1466" s="2761"/>
      <c r="AH1466" s="3665"/>
      <c r="AI1466" s="253"/>
      <c r="AJ1466" s="253"/>
      <c r="AK1466" s="253"/>
      <c r="AL1466" s="253"/>
      <c r="AM1466" s="253"/>
      <c r="AN1466" s="253"/>
      <c r="AO1466" s="253"/>
      <c r="AP1466" s="253"/>
      <c r="AQ1466" s="253"/>
      <c r="AR1466" s="253"/>
      <c r="AS1466" s="253"/>
      <c r="AT1466" s="253"/>
      <c r="AU1466" s="253"/>
      <c r="AV1466" s="253"/>
      <c r="AW1466" s="253"/>
      <c r="AX1466" s="253"/>
      <c r="AY1466" s="253"/>
      <c r="AZ1466" s="253"/>
      <c r="BA1466" s="253"/>
      <c r="BB1466" s="253"/>
      <c r="BC1466" s="253"/>
      <c r="BD1466" s="253"/>
      <c r="BE1466" s="253"/>
      <c r="BF1466" s="253"/>
      <c r="BG1466" s="253"/>
      <c r="BH1466" s="253"/>
      <c r="BI1466" s="253"/>
      <c r="BJ1466" s="253"/>
      <c r="BK1466" s="253"/>
      <c r="BL1466" s="253"/>
      <c r="BM1466" s="253"/>
      <c r="BN1466" s="253"/>
      <c r="BO1466" s="253"/>
      <c r="BP1466" s="253"/>
      <c r="BQ1466" s="253"/>
      <c r="BR1466" s="253"/>
      <c r="BS1466" s="253"/>
      <c r="BT1466" s="253"/>
      <c r="BU1466" s="253"/>
      <c r="BV1466" s="253"/>
      <c r="BW1466" s="253"/>
      <c r="BX1466" s="253"/>
      <c r="BY1466" s="253"/>
      <c r="BZ1466" s="253"/>
      <c r="CA1466" s="253"/>
      <c r="CB1466" s="253"/>
      <c r="CC1466" s="253"/>
      <c r="CD1466" s="253"/>
      <c r="CE1466" s="253"/>
      <c r="CF1466" s="253"/>
      <c r="CG1466" s="253"/>
      <c r="CH1466" s="253"/>
      <c r="CI1466" s="253"/>
      <c r="CJ1466" s="253"/>
      <c r="CK1466" s="253"/>
      <c r="CL1466" s="253"/>
      <c r="CM1466" s="253"/>
      <c r="CN1466" s="253"/>
      <c r="CO1466" s="253"/>
      <c r="CP1466" s="253"/>
      <c r="CQ1466" s="253"/>
      <c r="CR1466" s="253"/>
      <c r="CS1466" s="253"/>
      <c r="CT1466" s="253"/>
      <c r="CU1466" s="253"/>
      <c r="CV1466" s="253"/>
      <c r="CW1466" s="253"/>
      <c r="CX1466" s="253"/>
      <c r="CY1466" s="253"/>
      <c r="CZ1466" s="253"/>
      <c r="DA1466" s="253"/>
      <c r="DB1466" s="253"/>
      <c r="DC1466" s="253"/>
      <c r="DD1466" s="253"/>
      <c r="DE1466" s="253"/>
      <c r="DF1466" s="253"/>
      <c r="DG1466" s="253"/>
      <c r="DH1466" s="253"/>
      <c r="DI1466" s="253"/>
      <c r="DJ1466" s="253"/>
      <c r="DK1466" s="253"/>
      <c r="DL1466" s="253"/>
      <c r="DM1466" s="253"/>
      <c r="DN1466" s="253"/>
      <c r="DO1466" s="253"/>
      <c r="DP1466" s="253"/>
      <c r="DQ1466" s="253"/>
      <c r="DR1466" s="253"/>
      <c r="DS1466" s="253"/>
      <c r="DT1466" s="253"/>
      <c r="DU1466" s="253"/>
      <c r="DV1466" s="253"/>
      <c r="DW1466" s="253"/>
      <c r="DX1466" s="253"/>
      <c r="DY1466" s="253"/>
      <c r="DZ1466" s="253"/>
      <c r="EA1466" s="253"/>
      <c r="EB1466" s="253"/>
      <c r="EC1466" s="253"/>
      <c r="ED1466" s="253"/>
      <c r="EE1466" s="253"/>
      <c r="EF1466" s="253"/>
      <c r="EG1466" s="253"/>
      <c r="EH1466" s="253"/>
      <c r="EI1466" s="253"/>
      <c r="EJ1466" s="253"/>
      <c r="EK1466" s="253"/>
      <c r="EL1466" s="253"/>
      <c r="EM1466" s="253"/>
      <c r="EN1466" s="253"/>
      <c r="EO1466" s="253"/>
      <c r="EP1466" s="253"/>
      <c r="EQ1466" s="253"/>
      <c r="ER1466" s="253"/>
      <c r="ES1466" s="253"/>
      <c r="ET1466" s="253"/>
      <c r="EU1466" s="253"/>
      <c r="EV1466" s="253"/>
      <c r="EW1466" s="253"/>
      <c r="EX1466" s="253"/>
      <c r="EY1466" s="253"/>
      <c r="EZ1466" s="253"/>
      <c r="FA1466" s="253"/>
      <c r="FB1466" s="253"/>
      <c r="FC1466" s="253"/>
      <c r="FD1466" s="253"/>
      <c r="FE1466" s="253"/>
      <c r="FF1466" s="253"/>
      <c r="FG1466" s="253"/>
      <c r="FH1466" s="253"/>
      <c r="FI1466" s="253"/>
      <c r="FJ1466" s="253"/>
      <c r="FK1466" s="253"/>
      <c r="FL1466" s="253"/>
      <c r="FM1466" s="253"/>
      <c r="FN1466" s="253"/>
      <c r="FO1466" s="253"/>
      <c r="FP1466" s="253"/>
      <c r="FQ1466" s="253"/>
      <c r="FR1466" s="253"/>
      <c r="FS1466" s="253"/>
      <c r="FT1466" s="253"/>
      <c r="FU1466" s="253"/>
      <c r="FV1466" s="253"/>
      <c r="FW1466" s="253"/>
      <c r="FX1466" s="253"/>
      <c r="FY1466" s="253"/>
      <c r="FZ1466" s="253"/>
      <c r="GA1466" s="253"/>
      <c r="GB1466" s="253"/>
      <c r="GC1466" s="253"/>
      <c r="GD1466" s="253"/>
      <c r="GE1466" s="253"/>
      <c r="GF1466" s="253"/>
      <c r="GG1466" s="253"/>
      <c r="GH1466" s="253"/>
      <c r="GI1466" s="253"/>
      <c r="GJ1466" s="253"/>
      <c r="GK1466" s="253"/>
      <c r="GL1466" s="253"/>
      <c r="GM1466" s="253"/>
      <c r="GN1466" s="253"/>
      <c r="GO1466" s="253"/>
      <c r="GP1466" s="253"/>
      <c r="GQ1466" s="253"/>
      <c r="GR1466" s="253"/>
      <c r="GS1466" s="253"/>
      <c r="GT1466" s="253"/>
      <c r="GU1466" s="253"/>
      <c r="GV1466" s="253"/>
      <c r="GW1466" s="253"/>
      <c r="GX1466" s="253"/>
      <c r="GY1466" s="253"/>
      <c r="GZ1466" s="253"/>
      <c r="HA1466" s="253"/>
      <c r="HB1466" s="253"/>
      <c r="HC1466" s="253"/>
      <c r="HD1466" s="253"/>
      <c r="HE1466" s="253"/>
      <c r="HF1466" s="253"/>
      <c r="HG1466" s="253"/>
      <c r="HH1466" s="253"/>
      <c r="HI1466" s="253"/>
      <c r="HJ1466" s="253"/>
      <c r="HK1466" s="253"/>
      <c r="HL1466" s="253"/>
      <c r="HM1466" s="253"/>
      <c r="HN1466" s="253"/>
      <c r="HO1466" s="253"/>
      <c r="HP1466" s="253"/>
      <c r="HQ1466" s="253"/>
      <c r="HR1466" s="253"/>
      <c r="HS1466" s="253"/>
      <c r="HT1466" s="253"/>
      <c r="HU1466" s="253"/>
      <c r="HV1466" s="253"/>
      <c r="HW1466" s="253"/>
      <c r="HX1466" s="253"/>
      <c r="HY1466" s="253"/>
      <c r="HZ1466" s="253"/>
      <c r="IA1466" s="253"/>
      <c r="IB1466" s="253"/>
      <c r="IC1466" s="253"/>
      <c r="ID1466" s="253"/>
      <c r="IE1466" s="253"/>
      <c r="IF1466" s="253"/>
      <c r="IG1466" s="253"/>
      <c r="IH1466" s="253"/>
      <c r="II1466" s="253"/>
      <c r="IJ1466" s="253"/>
      <c r="IK1466" s="253"/>
      <c r="IL1466" s="253"/>
      <c r="IM1466" s="253"/>
      <c r="IN1466" s="253"/>
      <c r="IO1466" s="253"/>
      <c r="IP1466" s="253"/>
      <c r="IQ1466" s="253"/>
      <c r="IR1466" s="253"/>
      <c r="IS1466" s="253"/>
      <c r="IT1466" s="253"/>
      <c r="IU1466" s="253"/>
      <c r="IV1466" s="253"/>
      <c r="IW1466" s="253"/>
      <c r="IX1466" s="253"/>
      <c r="IY1466" s="253"/>
      <c r="IZ1466" s="253"/>
      <c r="JA1466" s="253"/>
      <c r="JB1466" s="253"/>
      <c r="JC1466" s="253"/>
      <c r="JD1466" s="253"/>
      <c r="JE1466" s="253"/>
    </row>
    <row r="1467" spans="1:265" s="1185" customFormat="1" ht="29.25" x14ac:dyDescent="0.25">
      <c r="A1467" s="414"/>
      <c r="B1467" s="414">
        <v>1</v>
      </c>
      <c r="C1467" s="893" t="s">
        <v>280</v>
      </c>
      <c r="D1467" s="336"/>
      <c r="E1467" s="336"/>
      <c r="F1467" s="2369">
        <f t="shared" si="592"/>
        <v>56800</v>
      </c>
      <c r="G1467" s="1054">
        <f t="shared" si="592"/>
        <v>23666.666666666668</v>
      </c>
      <c r="H1467" s="1054">
        <f t="shared" si="592"/>
        <v>8297.6787234042549</v>
      </c>
      <c r="I1467" s="1054">
        <f t="shared" si="592"/>
        <v>35.060614324243325</v>
      </c>
      <c r="J1467" s="3163"/>
      <c r="K1467" s="3163"/>
      <c r="L1467" s="3164"/>
      <c r="M1467" s="3164"/>
      <c r="N1467" s="3164"/>
      <c r="O1467" s="3164"/>
      <c r="P1467" s="3164"/>
      <c r="Q1467" s="3164"/>
      <c r="R1467" s="3159"/>
      <c r="S1467" s="3159"/>
      <c r="T1467" s="3159"/>
      <c r="U1467" s="3159"/>
      <c r="V1467" s="3159"/>
      <c r="W1467" s="618"/>
      <c r="X1467" s="3159"/>
      <c r="Y1467" s="1513"/>
      <c r="Z1467" s="3159"/>
      <c r="AA1467" s="3159"/>
      <c r="AB1467" s="3336"/>
      <c r="AC1467" s="3336"/>
      <c r="AD1467" s="3159"/>
      <c r="AE1467" s="1274">
        <f t="shared" ref="AE1467" si="595">AE1398</f>
        <v>0</v>
      </c>
      <c r="AF1467" s="1265"/>
      <c r="AG1467" s="2761"/>
      <c r="AH1467" s="3665"/>
      <c r="AI1467" s="253"/>
      <c r="AJ1467" s="253"/>
      <c r="AK1467" s="253"/>
      <c r="AL1467" s="253"/>
      <c r="AM1467" s="253"/>
      <c r="AN1467" s="253"/>
      <c r="AO1467" s="253"/>
      <c r="AP1467" s="253"/>
      <c r="AQ1467" s="253"/>
      <c r="AR1467" s="253"/>
      <c r="AS1467" s="253"/>
      <c r="AT1467" s="253"/>
      <c r="AU1467" s="253"/>
      <c r="AV1467" s="253"/>
      <c r="AW1467" s="253"/>
      <c r="AX1467" s="253"/>
      <c r="AY1467" s="253"/>
      <c r="AZ1467" s="253"/>
      <c r="BA1467" s="253"/>
      <c r="BB1467" s="253"/>
      <c r="BC1467" s="253"/>
      <c r="BD1467" s="253"/>
      <c r="BE1467" s="253"/>
      <c r="BF1467" s="253"/>
      <c r="BG1467" s="253"/>
      <c r="BH1467" s="253"/>
      <c r="BI1467" s="253"/>
      <c r="BJ1467" s="253"/>
      <c r="BK1467" s="253"/>
      <c r="BL1467" s="253"/>
      <c r="BM1467" s="253"/>
      <c r="BN1467" s="253"/>
      <c r="BO1467" s="253"/>
      <c r="BP1467" s="253"/>
      <c r="BQ1467" s="253"/>
      <c r="BR1467" s="253"/>
      <c r="BS1467" s="253"/>
      <c r="BT1467" s="253"/>
      <c r="BU1467" s="253"/>
      <c r="BV1467" s="253"/>
      <c r="BW1467" s="253"/>
      <c r="BX1467" s="253"/>
      <c r="BY1467" s="253"/>
      <c r="BZ1467" s="253"/>
      <c r="CA1467" s="253"/>
      <c r="CB1467" s="253"/>
      <c r="CC1467" s="253"/>
      <c r="CD1467" s="253"/>
      <c r="CE1467" s="253"/>
      <c r="CF1467" s="253"/>
      <c r="CG1467" s="253"/>
      <c r="CH1467" s="253"/>
      <c r="CI1467" s="253"/>
      <c r="CJ1467" s="253"/>
      <c r="CK1467" s="253"/>
      <c r="CL1467" s="253"/>
      <c r="CM1467" s="253"/>
      <c r="CN1467" s="253"/>
      <c r="CO1467" s="253"/>
      <c r="CP1467" s="253"/>
      <c r="CQ1467" s="253"/>
      <c r="CR1467" s="253"/>
      <c r="CS1467" s="253"/>
      <c r="CT1467" s="253"/>
      <c r="CU1467" s="253"/>
      <c r="CV1467" s="253"/>
      <c r="CW1467" s="253"/>
      <c r="CX1467" s="253"/>
      <c r="CY1467" s="253"/>
      <c r="CZ1467" s="253"/>
      <c r="DA1467" s="253"/>
      <c r="DB1467" s="253"/>
      <c r="DC1467" s="253"/>
      <c r="DD1467" s="253"/>
      <c r="DE1467" s="253"/>
      <c r="DF1467" s="253"/>
      <c r="DG1467" s="253"/>
      <c r="DH1467" s="253"/>
      <c r="DI1467" s="253"/>
      <c r="DJ1467" s="253"/>
      <c r="DK1467" s="253"/>
      <c r="DL1467" s="253"/>
      <c r="DM1467" s="253"/>
      <c r="DN1467" s="253"/>
      <c r="DO1467" s="253"/>
      <c r="DP1467" s="253"/>
      <c r="DQ1467" s="253"/>
      <c r="DR1467" s="253"/>
      <c r="DS1467" s="253"/>
      <c r="DT1467" s="253"/>
      <c r="DU1467" s="253"/>
      <c r="DV1467" s="253"/>
      <c r="DW1467" s="253"/>
      <c r="DX1467" s="253"/>
      <c r="DY1467" s="253"/>
      <c r="DZ1467" s="253"/>
      <c r="EA1467" s="253"/>
      <c r="EB1467" s="253"/>
      <c r="EC1467" s="253"/>
      <c r="ED1467" s="253"/>
      <c r="EE1467" s="253"/>
      <c r="EF1467" s="253"/>
      <c r="EG1467" s="253"/>
      <c r="EH1467" s="253"/>
      <c r="EI1467" s="253"/>
      <c r="EJ1467" s="253"/>
      <c r="EK1467" s="253"/>
      <c r="EL1467" s="253"/>
      <c r="EM1467" s="253"/>
      <c r="EN1467" s="253"/>
      <c r="EO1467" s="253"/>
      <c r="EP1467" s="253"/>
      <c r="EQ1467" s="253"/>
      <c r="ER1467" s="253"/>
      <c r="ES1467" s="253"/>
      <c r="ET1467" s="253"/>
      <c r="EU1467" s="253"/>
      <c r="EV1467" s="253"/>
      <c r="EW1467" s="253"/>
      <c r="EX1467" s="253"/>
      <c r="EY1467" s="253"/>
      <c r="EZ1467" s="253"/>
      <c r="FA1467" s="253"/>
      <c r="FB1467" s="253"/>
      <c r="FC1467" s="253"/>
      <c r="FD1467" s="253"/>
      <c r="FE1467" s="253"/>
      <c r="FF1467" s="253"/>
      <c r="FG1467" s="253"/>
      <c r="FH1467" s="253"/>
      <c r="FI1467" s="253"/>
      <c r="FJ1467" s="253"/>
      <c r="FK1467" s="253"/>
      <c r="FL1467" s="253"/>
      <c r="FM1467" s="253"/>
      <c r="FN1467" s="253"/>
      <c r="FO1467" s="253"/>
      <c r="FP1467" s="253"/>
      <c r="FQ1467" s="253"/>
      <c r="FR1467" s="253"/>
      <c r="FS1467" s="253"/>
      <c r="FT1467" s="253"/>
      <c r="FU1467" s="253"/>
      <c r="FV1467" s="253"/>
      <c r="FW1467" s="253"/>
      <c r="FX1467" s="253"/>
      <c r="FY1467" s="253"/>
      <c r="FZ1467" s="253"/>
      <c r="GA1467" s="253"/>
      <c r="GB1467" s="253"/>
      <c r="GC1467" s="253"/>
      <c r="GD1467" s="253"/>
      <c r="GE1467" s="253"/>
      <c r="GF1467" s="253"/>
      <c r="GG1467" s="253"/>
      <c r="GH1467" s="253"/>
      <c r="GI1467" s="253"/>
      <c r="GJ1467" s="253"/>
      <c r="GK1467" s="253"/>
      <c r="GL1467" s="253"/>
      <c r="GM1467" s="253"/>
      <c r="GN1467" s="253"/>
      <c r="GO1467" s="253"/>
      <c r="GP1467" s="253"/>
      <c r="GQ1467" s="253"/>
      <c r="GR1467" s="253"/>
      <c r="GS1467" s="253"/>
      <c r="GT1467" s="253"/>
      <c r="GU1467" s="253"/>
      <c r="GV1467" s="253"/>
      <c r="GW1467" s="253"/>
      <c r="GX1467" s="253"/>
      <c r="GY1467" s="253"/>
      <c r="GZ1467" s="253"/>
      <c r="HA1467" s="253"/>
      <c r="HB1467" s="253"/>
      <c r="HC1467" s="253"/>
      <c r="HD1467" s="253"/>
      <c r="HE1467" s="253"/>
      <c r="HF1467" s="253"/>
      <c r="HG1467" s="253"/>
      <c r="HH1467" s="253"/>
      <c r="HI1467" s="253"/>
      <c r="HJ1467" s="253"/>
      <c r="HK1467" s="253"/>
      <c r="HL1467" s="253"/>
      <c r="HM1467" s="253"/>
      <c r="HN1467" s="253"/>
      <c r="HO1467" s="253"/>
      <c r="HP1467" s="253"/>
      <c r="HQ1467" s="253"/>
      <c r="HR1467" s="253"/>
      <c r="HS1467" s="253"/>
      <c r="HT1467" s="253"/>
      <c r="HU1467" s="253"/>
      <c r="HV1467" s="253"/>
      <c r="HW1467" s="253"/>
      <c r="HX1467" s="253"/>
      <c r="HY1467" s="253"/>
      <c r="HZ1467" s="253"/>
      <c r="IA1467" s="253"/>
      <c r="IB1467" s="253"/>
      <c r="IC1467" s="253"/>
      <c r="ID1467" s="253"/>
      <c r="IE1467" s="253"/>
      <c r="IF1467" s="253"/>
      <c r="IG1467" s="253"/>
      <c r="IH1467" s="253"/>
      <c r="II1467" s="253"/>
      <c r="IJ1467" s="253"/>
      <c r="IK1467" s="253"/>
      <c r="IL1467" s="253"/>
      <c r="IM1467" s="253"/>
      <c r="IN1467" s="253"/>
      <c r="IO1467" s="253"/>
      <c r="IP1467" s="253"/>
      <c r="IQ1467" s="253"/>
      <c r="IR1467" s="253"/>
      <c r="IS1467" s="253"/>
      <c r="IT1467" s="253"/>
      <c r="IU1467" s="253"/>
      <c r="IV1467" s="253"/>
      <c r="IW1467" s="253"/>
      <c r="IX1467" s="253"/>
      <c r="IY1467" s="253"/>
      <c r="IZ1467" s="253"/>
      <c r="JA1467" s="253"/>
      <c r="JB1467" s="253"/>
      <c r="JC1467" s="253"/>
      <c r="JD1467" s="253"/>
      <c r="JE1467" s="253"/>
    </row>
    <row r="1468" spans="1:265" s="1185" customFormat="1" ht="29.25" x14ac:dyDescent="0.25">
      <c r="A1468" s="414"/>
      <c r="B1468" s="414">
        <v>1</v>
      </c>
      <c r="C1468" s="894" t="s">
        <v>281</v>
      </c>
      <c r="D1468" s="336"/>
      <c r="E1468" s="336"/>
      <c r="F1468" s="2369">
        <f t="shared" si="592"/>
        <v>4300</v>
      </c>
      <c r="G1468" s="1054">
        <f t="shared" si="592"/>
        <v>1791.6666666666665</v>
      </c>
      <c r="H1468" s="1054">
        <f t="shared" si="592"/>
        <v>1705</v>
      </c>
      <c r="I1468" s="1054">
        <f t="shared" si="592"/>
        <v>95.162790697674424</v>
      </c>
      <c r="J1468" s="3163"/>
      <c r="K1468" s="3163"/>
      <c r="L1468" s="3164"/>
      <c r="M1468" s="3164"/>
      <c r="N1468" s="3164"/>
      <c r="O1468" s="3164"/>
      <c r="P1468" s="3164"/>
      <c r="Q1468" s="3164"/>
      <c r="R1468" s="3159">
        <f t="shared" ref="R1468:AE1468" si="596">R1399</f>
        <v>3597.06</v>
      </c>
      <c r="S1468" s="3159">
        <f t="shared" ref="S1468:T1468" si="597">S1399</f>
        <v>3597.06</v>
      </c>
      <c r="T1468" s="3159">
        <f t="shared" si="597"/>
        <v>3597.06</v>
      </c>
      <c r="U1468" s="3159">
        <f t="shared" ref="U1468:V1468" si="598">U1399</f>
        <v>3597.06</v>
      </c>
      <c r="V1468" s="3159">
        <f t="shared" si="598"/>
        <v>3597.06</v>
      </c>
      <c r="W1468" s="618">
        <f t="shared" si="596"/>
        <v>1498.7750000000001</v>
      </c>
      <c r="X1468" s="3159">
        <f t="shared" si="596"/>
        <v>1378.6602999999998</v>
      </c>
      <c r="Y1468" s="1513">
        <f t="shared" si="596"/>
        <v>0</v>
      </c>
      <c r="Z1468" s="3159">
        <f t="shared" si="596"/>
        <v>0</v>
      </c>
      <c r="AA1468" s="3159">
        <f t="shared" si="596"/>
        <v>-120.11470000000031</v>
      </c>
      <c r="AB1468" s="3336">
        <f t="shared" si="596"/>
        <v>0</v>
      </c>
      <c r="AC1468" s="3336">
        <f t="shared" si="596"/>
        <v>-0.56405999999999989</v>
      </c>
      <c r="AD1468" s="3159">
        <f t="shared" si="596"/>
        <v>1378.0962399999999</v>
      </c>
      <c r="AE1468" s="1274">
        <f t="shared" si="596"/>
        <v>0</v>
      </c>
      <c r="AF1468" s="1265">
        <f>AF1399</f>
        <v>0</v>
      </c>
      <c r="AG1468" s="2761"/>
      <c r="AH1468" s="3665"/>
      <c r="AI1468" s="253"/>
      <c r="AJ1468" s="253"/>
      <c r="AK1468" s="253"/>
      <c r="AL1468" s="253"/>
      <c r="AM1468" s="253"/>
      <c r="AN1468" s="253"/>
      <c r="AO1468" s="253"/>
      <c r="AP1468" s="253"/>
      <c r="AQ1468" s="253"/>
      <c r="AR1468" s="253"/>
      <c r="AS1468" s="253"/>
      <c r="AT1468" s="253"/>
      <c r="AU1468" s="253"/>
      <c r="AV1468" s="253"/>
      <c r="AW1468" s="253"/>
      <c r="AX1468" s="253"/>
      <c r="AY1468" s="253"/>
      <c r="AZ1468" s="253"/>
      <c r="BA1468" s="253"/>
      <c r="BB1468" s="253"/>
      <c r="BC1468" s="253"/>
      <c r="BD1468" s="253"/>
      <c r="BE1468" s="253"/>
      <c r="BF1468" s="253"/>
      <c r="BG1468" s="253"/>
      <c r="BH1468" s="253"/>
      <c r="BI1468" s="253"/>
      <c r="BJ1468" s="253"/>
      <c r="BK1468" s="253"/>
      <c r="BL1468" s="253"/>
      <c r="BM1468" s="253"/>
      <c r="BN1468" s="253"/>
      <c r="BO1468" s="253"/>
      <c r="BP1468" s="253"/>
      <c r="BQ1468" s="253"/>
      <c r="BR1468" s="253"/>
      <c r="BS1468" s="253"/>
      <c r="BT1468" s="253"/>
      <c r="BU1468" s="253"/>
      <c r="BV1468" s="253"/>
      <c r="BW1468" s="253"/>
      <c r="BX1468" s="253"/>
      <c r="BY1468" s="253"/>
      <c r="BZ1468" s="253"/>
      <c r="CA1468" s="253"/>
      <c r="CB1468" s="253"/>
      <c r="CC1468" s="253"/>
      <c r="CD1468" s="253"/>
      <c r="CE1468" s="253"/>
      <c r="CF1468" s="253"/>
      <c r="CG1468" s="253"/>
      <c r="CH1468" s="253"/>
      <c r="CI1468" s="253"/>
      <c r="CJ1468" s="253"/>
      <c r="CK1468" s="253"/>
      <c r="CL1468" s="253"/>
      <c r="CM1468" s="253"/>
      <c r="CN1468" s="253"/>
      <c r="CO1468" s="253"/>
      <c r="CP1468" s="253"/>
      <c r="CQ1468" s="253"/>
      <c r="CR1468" s="253"/>
      <c r="CS1468" s="253"/>
      <c r="CT1468" s="253"/>
      <c r="CU1468" s="253"/>
      <c r="CV1468" s="253"/>
      <c r="CW1468" s="253"/>
      <c r="CX1468" s="253"/>
      <c r="CY1468" s="253"/>
      <c r="CZ1468" s="253"/>
      <c r="DA1468" s="253"/>
      <c r="DB1468" s="253"/>
      <c r="DC1468" s="253"/>
      <c r="DD1468" s="253"/>
      <c r="DE1468" s="253"/>
      <c r="DF1468" s="253"/>
      <c r="DG1468" s="253"/>
      <c r="DH1468" s="253"/>
      <c r="DI1468" s="253"/>
      <c r="DJ1468" s="253"/>
      <c r="DK1468" s="253"/>
      <c r="DL1468" s="253"/>
      <c r="DM1468" s="253"/>
      <c r="DN1468" s="253"/>
      <c r="DO1468" s="253"/>
      <c r="DP1468" s="253"/>
      <c r="DQ1468" s="253"/>
      <c r="DR1468" s="253"/>
      <c r="DS1468" s="253"/>
      <c r="DT1468" s="253"/>
      <c r="DU1468" s="253"/>
      <c r="DV1468" s="253"/>
      <c r="DW1468" s="253"/>
      <c r="DX1468" s="253"/>
      <c r="DY1468" s="253"/>
      <c r="DZ1468" s="253"/>
      <c r="EA1468" s="253"/>
      <c r="EB1468" s="253"/>
      <c r="EC1468" s="253"/>
      <c r="ED1468" s="253"/>
      <c r="EE1468" s="253"/>
      <c r="EF1468" s="253"/>
      <c r="EG1468" s="253"/>
      <c r="EH1468" s="253"/>
      <c r="EI1468" s="253"/>
      <c r="EJ1468" s="253"/>
      <c r="EK1468" s="253"/>
      <c r="EL1468" s="253"/>
      <c r="EM1468" s="253"/>
      <c r="EN1468" s="253"/>
      <c r="EO1468" s="253"/>
      <c r="EP1468" s="253"/>
      <c r="EQ1468" s="253"/>
      <c r="ER1468" s="253"/>
      <c r="ES1468" s="253"/>
      <c r="ET1468" s="253"/>
      <c r="EU1468" s="253"/>
      <c r="EV1468" s="253"/>
      <c r="EW1468" s="253"/>
      <c r="EX1468" s="253"/>
      <c r="EY1468" s="253"/>
      <c r="EZ1468" s="253"/>
      <c r="FA1468" s="253"/>
      <c r="FB1468" s="253"/>
      <c r="FC1468" s="253"/>
      <c r="FD1468" s="253"/>
      <c r="FE1468" s="253"/>
      <c r="FF1468" s="253"/>
      <c r="FG1468" s="253"/>
      <c r="FH1468" s="253"/>
      <c r="FI1468" s="253"/>
      <c r="FJ1468" s="253"/>
      <c r="FK1468" s="253"/>
      <c r="FL1468" s="253"/>
      <c r="FM1468" s="253"/>
      <c r="FN1468" s="253"/>
      <c r="FO1468" s="253"/>
      <c r="FP1468" s="253"/>
      <c r="FQ1468" s="253"/>
      <c r="FR1468" s="253"/>
      <c r="FS1468" s="253"/>
      <c r="FT1468" s="253"/>
      <c r="FU1468" s="253"/>
      <c r="FV1468" s="253"/>
      <c r="FW1468" s="253"/>
      <c r="FX1468" s="253"/>
      <c r="FY1468" s="253"/>
      <c r="FZ1468" s="253"/>
      <c r="GA1468" s="253"/>
      <c r="GB1468" s="253"/>
      <c r="GC1468" s="253"/>
      <c r="GD1468" s="253"/>
      <c r="GE1468" s="253"/>
      <c r="GF1468" s="253"/>
      <c r="GG1468" s="253"/>
      <c r="GH1468" s="253"/>
      <c r="GI1468" s="253"/>
      <c r="GJ1468" s="253"/>
      <c r="GK1468" s="253"/>
      <c r="GL1468" s="253"/>
      <c r="GM1468" s="253"/>
      <c r="GN1468" s="253"/>
      <c r="GO1468" s="253"/>
      <c r="GP1468" s="253"/>
      <c r="GQ1468" s="253"/>
      <c r="GR1468" s="253"/>
      <c r="GS1468" s="253"/>
      <c r="GT1468" s="253"/>
      <c r="GU1468" s="253"/>
      <c r="GV1468" s="253"/>
      <c r="GW1468" s="253"/>
      <c r="GX1468" s="253"/>
      <c r="GY1468" s="253"/>
      <c r="GZ1468" s="253"/>
      <c r="HA1468" s="253"/>
      <c r="HB1468" s="253"/>
      <c r="HC1468" s="253"/>
      <c r="HD1468" s="253"/>
      <c r="HE1468" s="253"/>
      <c r="HF1468" s="253"/>
      <c r="HG1468" s="253"/>
      <c r="HH1468" s="253"/>
      <c r="HI1468" s="253"/>
      <c r="HJ1468" s="253"/>
      <c r="HK1468" s="253"/>
      <c r="HL1468" s="253"/>
      <c r="HM1468" s="253"/>
      <c r="HN1468" s="253"/>
      <c r="HO1468" s="253"/>
      <c r="HP1468" s="253"/>
      <c r="HQ1468" s="253"/>
      <c r="HR1468" s="253"/>
      <c r="HS1468" s="253"/>
      <c r="HT1468" s="253"/>
      <c r="HU1468" s="253"/>
      <c r="HV1468" s="253"/>
      <c r="HW1468" s="253"/>
      <c r="HX1468" s="253"/>
      <c r="HY1468" s="253"/>
      <c r="HZ1468" s="253"/>
      <c r="IA1468" s="253"/>
      <c r="IB1468" s="253"/>
      <c r="IC1468" s="253"/>
      <c r="ID1468" s="253"/>
      <c r="IE1468" s="253"/>
      <c r="IF1468" s="253"/>
      <c r="IG1468" s="253"/>
      <c r="IH1468" s="253"/>
      <c r="II1468" s="253"/>
      <c r="IJ1468" s="253"/>
      <c r="IK1468" s="253"/>
      <c r="IL1468" s="253"/>
      <c r="IM1468" s="253"/>
      <c r="IN1468" s="253"/>
      <c r="IO1468" s="253"/>
      <c r="IP1468" s="253"/>
      <c r="IQ1468" s="253"/>
      <c r="IR1468" s="253"/>
      <c r="IS1468" s="253"/>
      <c r="IT1468" s="253"/>
      <c r="IU1468" s="253"/>
      <c r="IV1468" s="253"/>
      <c r="IW1468" s="253"/>
      <c r="IX1468" s="253"/>
      <c r="IY1468" s="253"/>
      <c r="IZ1468" s="253"/>
      <c r="JA1468" s="253"/>
      <c r="JB1468" s="253"/>
      <c r="JC1468" s="253"/>
      <c r="JD1468" s="253"/>
      <c r="JE1468" s="253"/>
    </row>
    <row r="1469" spans="1:265" s="1185" customFormat="1" ht="29.25" x14ac:dyDescent="0.25">
      <c r="A1469" s="414"/>
      <c r="B1469" s="414">
        <v>1</v>
      </c>
      <c r="C1469" s="894" t="s">
        <v>138</v>
      </c>
      <c r="D1469" s="336"/>
      <c r="E1469" s="336"/>
      <c r="F1469" s="2369">
        <f t="shared" si="592"/>
        <v>224481.28571428571</v>
      </c>
      <c r="G1469" s="1054">
        <f t="shared" si="592"/>
        <v>93533.869047619053</v>
      </c>
      <c r="H1469" s="1054">
        <f t="shared" si="592"/>
        <v>33885.309523809519</v>
      </c>
      <c r="I1469" s="1054">
        <f t="shared" si="592"/>
        <v>36.227849728485154</v>
      </c>
      <c r="J1469" s="3163"/>
      <c r="K1469" s="3163"/>
      <c r="L1469" s="3164"/>
      <c r="M1469" s="3164"/>
      <c r="N1469" s="3164"/>
      <c r="O1469" s="3164"/>
      <c r="P1469" s="3164"/>
      <c r="Q1469" s="3164"/>
      <c r="R1469" s="3159">
        <f t="shared" ref="R1469:AE1469" si="599">R1400</f>
        <v>126971.89816</v>
      </c>
      <c r="S1469" s="3159">
        <f t="shared" ref="S1469:T1469" si="600">S1400</f>
        <v>126971.89816</v>
      </c>
      <c r="T1469" s="3159">
        <f t="shared" si="600"/>
        <v>126971.89816</v>
      </c>
      <c r="U1469" s="3159">
        <f t="shared" ref="U1469:V1469" si="601">U1400</f>
        <v>126971.89816</v>
      </c>
      <c r="V1469" s="3159">
        <f t="shared" si="601"/>
        <v>126971.89816</v>
      </c>
      <c r="W1469" s="618">
        <f t="shared" si="599"/>
        <v>53658.088126666662</v>
      </c>
      <c r="X1469" s="3159">
        <f t="shared" si="599"/>
        <v>45012.212979999997</v>
      </c>
      <c r="Y1469" s="1513">
        <f t="shared" si="599"/>
        <v>0</v>
      </c>
      <c r="Z1469" s="3159">
        <f t="shared" si="599"/>
        <v>0</v>
      </c>
      <c r="AA1469" s="3159">
        <f t="shared" si="599"/>
        <v>-8645.8751466666672</v>
      </c>
      <c r="AB1469" s="3336">
        <f t="shared" si="599"/>
        <v>0</v>
      </c>
      <c r="AC1469" s="3336">
        <f t="shared" si="599"/>
        <v>-104.02300999999999</v>
      </c>
      <c r="AD1469" s="3159">
        <f t="shared" si="599"/>
        <v>44908.189969999992</v>
      </c>
      <c r="AE1469" s="1274">
        <f t="shared" si="599"/>
        <v>0</v>
      </c>
      <c r="AF1469" s="1265">
        <f>AF1400</f>
        <v>0</v>
      </c>
      <c r="AG1469" s="2761"/>
      <c r="AH1469" s="3665"/>
      <c r="AI1469" s="253"/>
      <c r="AJ1469" s="253"/>
      <c r="AK1469" s="253"/>
      <c r="AL1469" s="253"/>
      <c r="AM1469" s="253"/>
      <c r="AN1469" s="253"/>
      <c r="AO1469" s="253"/>
      <c r="AP1469" s="253"/>
      <c r="AQ1469" s="253"/>
      <c r="AR1469" s="253"/>
      <c r="AS1469" s="253"/>
      <c r="AT1469" s="253"/>
      <c r="AU1469" s="253"/>
      <c r="AV1469" s="253"/>
      <c r="AW1469" s="253"/>
      <c r="AX1469" s="253"/>
      <c r="AY1469" s="253"/>
      <c r="AZ1469" s="253"/>
      <c r="BA1469" s="253"/>
      <c r="BB1469" s="253"/>
      <c r="BC1469" s="253"/>
      <c r="BD1469" s="253"/>
      <c r="BE1469" s="253"/>
      <c r="BF1469" s="253"/>
      <c r="BG1469" s="253"/>
      <c r="BH1469" s="253"/>
      <c r="BI1469" s="253"/>
      <c r="BJ1469" s="253"/>
      <c r="BK1469" s="253"/>
      <c r="BL1469" s="253"/>
      <c r="BM1469" s="253"/>
      <c r="BN1469" s="253"/>
      <c r="BO1469" s="253"/>
      <c r="BP1469" s="253"/>
      <c r="BQ1469" s="253"/>
      <c r="BR1469" s="253"/>
      <c r="BS1469" s="253"/>
      <c r="BT1469" s="253"/>
      <c r="BU1469" s="253"/>
      <c r="BV1469" s="253"/>
      <c r="BW1469" s="253"/>
      <c r="BX1469" s="253"/>
      <c r="BY1469" s="253"/>
      <c r="BZ1469" s="253"/>
      <c r="CA1469" s="253"/>
      <c r="CB1469" s="253"/>
      <c r="CC1469" s="253"/>
      <c r="CD1469" s="253"/>
      <c r="CE1469" s="253"/>
      <c r="CF1469" s="253"/>
      <c r="CG1469" s="253"/>
      <c r="CH1469" s="253"/>
      <c r="CI1469" s="253"/>
      <c r="CJ1469" s="253"/>
      <c r="CK1469" s="253"/>
      <c r="CL1469" s="253"/>
      <c r="CM1469" s="253"/>
      <c r="CN1469" s="253"/>
      <c r="CO1469" s="253"/>
      <c r="CP1469" s="253"/>
      <c r="CQ1469" s="253"/>
      <c r="CR1469" s="253"/>
      <c r="CS1469" s="253"/>
      <c r="CT1469" s="253"/>
      <c r="CU1469" s="253"/>
      <c r="CV1469" s="253"/>
      <c r="CW1469" s="253"/>
      <c r="CX1469" s="253"/>
      <c r="CY1469" s="253"/>
      <c r="CZ1469" s="253"/>
      <c r="DA1469" s="253"/>
      <c r="DB1469" s="253"/>
      <c r="DC1469" s="253"/>
      <c r="DD1469" s="253"/>
      <c r="DE1469" s="253"/>
      <c r="DF1469" s="253"/>
      <c r="DG1469" s="253"/>
      <c r="DH1469" s="253"/>
      <c r="DI1469" s="253"/>
      <c r="DJ1469" s="253"/>
      <c r="DK1469" s="253"/>
      <c r="DL1469" s="253"/>
      <c r="DM1469" s="253"/>
      <c r="DN1469" s="253"/>
      <c r="DO1469" s="253"/>
      <c r="DP1469" s="253"/>
      <c r="DQ1469" s="253"/>
      <c r="DR1469" s="253"/>
      <c r="DS1469" s="253"/>
      <c r="DT1469" s="253"/>
      <c r="DU1469" s="253"/>
      <c r="DV1469" s="253"/>
      <c r="DW1469" s="253"/>
      <c r="DX1469" s="253"/>
      <c r="DY1469" s="253"/>
      <c r="DZ1469" s="253"/>
      <c r="EA1469" s="253"/>
      <c r="EB1469" s="253"/>
      <c r="EC1469" s="253"/>
      <c r="ED1469" s="253"/>
      <c r="EE1469" s="253"/>
      <c r="EF1469" s="253"/>
      <c r="EG1469" s="253"/>
      <c r="EH1469" s="253"/>
      <c r="EI1469" s="253"/>
      <c r="EJ1469" s="253"/>
      <c r="EK1469" s="253"/>
      <c r="EL1469" s="253"/>
      <c r="EM1469" s="253"/>
      <c r="EN1469" s="253"/>
      <c r="EO1469" s="253"/>
      <c r="EP1469" s="253"/>
      <c r="EQ1469" s="253"/>
      <c r="ER1469" s="253"/>
      <c r="ES1469" s="253"/>
      <c r="ET1469" s="253"/>
      <c r="EU1469" s="253"/>
      <c r="EV1469" s="253"/>
      <c r="EW1469" s="253"/>
      <c r="EX1469" s="253"/>
      <c r="EY1469" s="253"/>
      <c r="EZ1469" s="253"/>
      <c r="FA1469" s="253"/>
      <c r="FB1469" s="253"/>
      <c r="FC1469" s="253"/>
      <c r="FD1469" s="253"/>
      <c r="FE1469" s="253"/>
      <c r="FF1469" s="253"/>
      <c r="FG1469" s="253"/>
      <c r="FH1469" s="253"/>
      <c r="FI1469" s="253"/>
      <c r="FJ1469" s="253"/>
      <c r="FK1469" s="253"/>
      <c r="FL1469" s="253"/>
      <c r="FM1469" s="253"/>
      <c r="FN1469" s="253"/>
      <c r="FO1469" s="253"/>
      <c r="FP1469" s="253"/>
      <c r="FQ1469" s="253"/>
      <c r="FR1469" s="253"/>
      <c r="FS1469" s="253"/>
      <c r="FT1469" s="253"/>
      <c r="FU1469" s="253"/>
      <c r="FV1469" s="253"/>
      <c r="FW1469" s="253"/>
      <c r="FX1469" s="253"/>
      <c r="FY1469" s="253"/>
      <c r="FZ1469" s="253"/>
      <c r="GA1469" s="253"/>
      <c r="GB1469" s="253"/>
      <c r="GC1469" s="253"/>
      <c r="GD1469" s="253"/>
      <c r="GE1469" s="253"/>
      <c r="GF1469" s="253"/>
      <c r="GG1469" s="253"/>
      <c r="GH1469" s="253"/>
      <c r="GI1469" s="253"/>
      <c r="GJ1469" s="253"/>
      <c r="GK1469" s="253"/>
      <c r="GL1469" s="253"/>
      <c r="GM1469" s="253"/>
      <c r="GN1469" s="253"/>
      <c r="GO1469" s="253"/>
      <c r="GP1469" s="253"/>
      <c r="GQ1469" s="253"/>
      <c r="GR1469" s="253"/>
      <c r="GS1469" s="253"/>
      <c r="GT1469" s="253"/>
      <c r="GU1469" s="253"/>
      <c r="GV1469" s="253"/>
      <c r="GW1469" s="253"/>
      <c r="GX1469" s="253"/>
      <c r="GY1469" s="253"/>
      <c r="GZ1469" s="253"/>
      <c r="HA1469" s="253"/>
      <c r="HB1469" s="253"/>
      <c r="HC1469" s="253"/>
      <c r="HD1469" s="253"/>
      <c r="HE1469" s="253"/>
      <c r="HF1469" s="253"/>
      <c r="HG1469" s="253"/>
      <c r="HH1469" s="253"/>
      <c r="HI1469" s="253"/>
      <c r="HJ1469" s="253"/>
      <c r="HK1469" s="253"/>
      <c r="HL1469" s="253"/>
      <c r="HM1469" s="253"/>
      <c r="HN1469" s="253"/>
      <c r="HO1469" s="253"/>
      <c r="HP1469" s="253"/>
      <c r="HQ1469" s="253"/>
      <c r="HR1469" s="253"/>
      <c r="HS1469" s="253"/>
      <c r="HT1469" s="253"/>
      <c r="HU1469" s="253"/>
      <c r="HV1469" s="253"/>
      <c r="HW1469" s="253"/>
      <c r="HX1469" s="253"/>
      <c r="HY1469" s="253"/>
      <c r="HZ1469" s="253"/>
      <c r="IA1469" s="253"/>
      <c r="IB1469" s="253"/>
      <c r="IC1469" s="253"/>
      <c r="ID1469" s="253"/>
      <c r="IE1469" s="253"/>
      <c r="IF1469" s="253"/>
      <c r="IG1469" s="253"/>
      <c r="IH1469" s="253"/>
      <c r="II1469" s="253"/>
      <c r="IJ1469" s="253"/>
      <c r="IK1469" s="253"/>
      <c r="IL1469" s="253"/>
      <c r="IM1469" s="253"/>
      <c r="IN1469" s="253"/>
      <c r="IO1469" s="253"/>
      <c r="IP1469" s="253"/>
      <c r="IQ1469" s="253"/>
      <c r="IR1469" s="253"/>
      <c r="IS1469" s="253"/>
      <c r="IT1469" s="253"/>
      <c r="IU1469" s="253"/>
      <c r="IV1469" s="253"/>
      <c r="IW1469" s="253"/>
      <c r="IX1469" s="253"/>
      <c r="IY1469" s="253"/>
      <c r="IZ1469" s="253"/>
      <c r="JA1469" s="253"/>
      <c r="JB1469" s="253"/>
      <c r="JC1469" s="253"/>
      <c r="JD1469" s="253"/>
      <c r="JE1469" s="253"/>
    </row>
    <row r="1470" spans="1:265" x14ac:dyDescent="0.25">
      <c r="A1470" s="414">
        <v>1</v>
      </c>
      <c r="B1470" s="414">
        <v>1</v>
      </c>
      <c r="C1470" s="1027" t="s">
        <v>0</v>
      </c>
      <c r="D1470" s="3337"/>
      <c r="E1470" s="3337"/>
      <c r="F1470" s="3338">
        <f>SUM(F1406)</f>
        <v>821</v>
      </c>
      <c r="G1470" s="3339">
        <f>SUM(G1406)</f>
        <v>343</v>
      </c>
      <c r="H1470" s="3339">
        <f>SUM(H1406)</f>
        <v>322</v>
      </c>
      <c r="I1470" s="3339">
        <f t="shared" ref="I1470:I1476" si="602">H1470/G1470*100</f>
        <v>93.877551020408163</v>
      </c>
      <c r="J1470" s="3159">
        <f>L1470/F1470</f>
        <v>9.1084043848964669</v>
      </c>
      <c r="K1470" s="3159">
        <f>N1470/H1470</f>
        <v>8.9565217391304355</v>
      </c>
      <c r="L1470" s="3339">
        <f>SUM(L1406)</f>
        <v>7478</v>
      </c>
      <c r="M1470" s="3339">
        <f>SUM(M1406)</f>
        <v>3116</v>
      </c>
      <c r="N1470" s="3339">
        <f>SUM(N1406)</f>
        <v>2884</v>
      </c>
      <c r="O1470" s="3339">
        <f>N1470/M1470*100</f>
        <v>92.55455712451861</v>
      </c>
      <c r="P1470" s="3339">
        <f>SUM(P1406)</f>
        <v>25</v>
      </c>
      <c r="Q1470" s="2361">
        <f>N1470/$C$3*12/P1470</f>
        <v>276.86399999999998</v>
      </c>
      <c r="R1470" s="3340"/>
      <c r="S1470" s="3340"/>
      <c r="T1470" s="3340"/>
      <c r="U1470" s="3340"/>
      <c r="V1470" s="3340"/>
      <c r="W1470" s="618"/>
      <c r="X1470" s="3340"/>
      <c r="Y1470" s="3341"/>
      <c r="Z1470" s="3340"/>
      <c r="AA1470" s="3340"/>
      <c r="AB1470" s="3340"/>
      <c r="AC1470" s="3340"/>
      <c r="AD1470" s="3340"/>
      <c r="AE1470" s="3197">
        <f>SUM(AE1406)</f>
        <v>0</v>
      </c>
      <c r="AF1470" s="3342"/>
      <c r="AG1470" s="2761"/>
    </row>
    <row r="1471" spans="1:265" x14ac:dyDescent="0.25">
      <c r="A1471" s="414">
        <v>1</v>
      </c>
      <c r="B1471" s="414">
        <v>1</v>
      </c>
      <c r="C1471" s="1028" t="s">
        <v>16</v>
      </c>
      <c r="D1471" s="1028"/>
      <c r="E1471" s="1028"/>
      <c r="F1471" s="2548">
        <f t="shared" ref="F1471:H1472" si="603">SUM(F1411)</f>
        <v>573</v>
      </c>
      <c r="G1471" s="3343">
        <f t="shared" si="603"/>
        <v>239</v>
      </c>
      <c r="H1471" s="3343">
        <f t="shared" si="603"/>
        <v>220</v>
      </c>
      <c r="I1471" s="3343">
        <f t="shared" si="602"/>
        <v>92.05020920502092</v>
      </c>
      <c r="J1471" s="618">
        <f>L1471/F1471</f>
        <v>6.9528795811518327</v>
      </c>
      <c r="K1471" s="618">
        <f>N1471/H1471</f>
        <v>7.3545454545454545</v>
      </c>
      <c r="L1471" s="3343">
        <f t="shared" ref="L1471:N1472" si="604">SUM(L1411)</f>
        <v>3984</v>
      </c>
      <c r="M1471" s="3343">
        <f t="shared" si="604"/>
        <v>1660</v>
      </c>
      <c r="N1471" s="3343">
        <f t="shared" si="604"/>
        <v>1618</v>
      </c>
      <c r="O1471" s="3343">
        <f>N1471/M1471*100</f>
        <v>97.46987951807229</v>
      </c>
      <c r="P1471" s="3343">
        <f>SUM(P1411)</f>
        <v>17</v>
      </c>
      <c r="Q1471" s="2361">
        <f>N1471/$C$3*12/P1471</f>
        <v>228.42352941176472</v>
      </c>
      <c r="R1471" s="3344"/>
      <c r="S1471" s="3344"/>
      <c r="T1471" s="3344"/>
      <c r="U1471" s="3344"/>
      <c r="V1471" s="3344"/>
      <c r="W1471" s="618"/>
      <c r="X1471" s="3344"/>
      <c r="Y1471" s="3345"/>
      <c r="Z1471" s="3344"/>
      <c r="AA1471" s="3344"/>
      <c r="AB1471" s="3344"/>
      <c r="AC1471" s="3344"/>
      <c r="AD1471" s="3344"/>
      <c r="AE1471" s="3112">
        <f t="shared" ref="AE1471" si="605">SUM(AE1411)</f>
        <v>0</v>
      </c>
      <c r="AF1471" s="3346"/>
      <c r="AG1471" s="2761"/>
    </row>
    <row r="1472" spans="1:265" ht="29.25" x14ac:dyDescent="0.25">
      <c r="A1472" s="414">
        <v>1</v>
      </c>
      <c r="B1472" s="414">
        <v>1</v>
      </c>
      <c r="C1472" s="1024" t="s">
        <v>140</v>
      </c>
      <c r="D1472" s="1024"/>
      <c r="E1472" s="1024"/>
      <c r="F1472" s="2375">
        <f t="shared" si="603"/>
        <v>1394</v>
      </c>
      <c r="G1472" s="2383">
        <f t="shared" si="603"/>
        <v>582</v>
      </c>
      <c r="H1472" s="2383">
        <f t="shared" si="603"/>
        <v>542</v>
      </c>
      <c r="I1472" s="2383">
        <f t="shared" si="602"/>
        <v>93.12714776632302</v>
      </c>
      <c r="J1472" s="618">
        <f>L1472/F1472</f>
        <v>8.2223816355810619</v>
      </c>
      <c r="K1472" s="618">
        <f>N1472/H1472</f>
        <v>8.3062730627306269</v>
      </c>
      <c r="L1472" s="2383">
        <f t="shared" si="604"/>
        <v>11462</v>
      </c>
      <c r="M1472" s="2383">
        <f t="shared" si="604"/>
        <v>4776</v>
      </c>
      <c r="N1472" s="2383">
        <f t="shared" si="604"/>
        <v>4502</v>
      </c>
      <c r="O1472" s="2383">
        <f>N1472/M1472*100</f>
        <v>94.262981574539367</v>
      </c>
      <c r="P1472" s="2383">
        <f>SUM(P1412)</f>
        <v>42</v>
      </c>
      <c r="Q1472" s="2361">
        <f>N1472/$C$3*12/P1472</f>
        <v>257.25714285714287</v>
      </c>
      <c r="R1472" s="3158">
        <f t="shared" ref="R1472:X1472" si="606">SUM(R1412)</f>
        <v>32558.161316083198</v>
      </c>
      <c r="S1472" s="3158">
        <f t="shared" si="606"/>
        <v>32558.161316083198</v>
      </c>
      <c r="T1472" s="3158">
        <f t="shared" si="606"/>
        <v>32558.161316083198</v>
      </c>
      <c r="U1472" s="3158">
        <f t="shared" si="606"/>
        <v>32558.161316083198</v>
      </c>
      <c r="V1472" s="3158">
        <f t="shared" ref="V1472" si="607">SUM(V1412)</f>
        <v>32558.161316083198</v>
      </c>
      <c r="W1472" s="618">
        <f t="shared" si="606"/>
        <v>13565.900548367999</v>
      </c>
      <c r="X1472" s="3158">
        <f t="shared" si="606"/>
        <v>11341.275450000001</v>
      </c>
      <c r="Y1472" s="3240"/>
      <c r="Z1472" s="3158"/>
      <c r="AA1472" s="3158">
        <f>SUM(AA1412)</f>
        <v>-2224.6250983679984</v>
      </c>
      <c r="AB1472" s="3158">
        <f>SUM(AB1412)</f>
        <v>-21.976150000000001</v>
      </c>
      <c r="AC1472" s="3158">
        <f>SUM(AC1412)</f>
        <v>-18.88072</v>
      </c>
      <c r="AD1472" s="3158">
        <f>SUM(AD1412)</f>
        <v>11322.394730000002</v>
      </c>
      <c r="AE1472" s="2384">
        <f t="shared" ref="AE1472" si="608">SUM(AE1412)</f>
        <v>0</v>
      </c>
      <c r="AF1472" s="3241">
        <f>SUM(AF1412)</f>
        <v>0</v>
      </c>
      <c r="AG1472" s="2761"/>
    </row>
    <row r="1473" spans="1:34" x14ac:dyDescent="0.25">
      <c r="A1473" s="414">
        <v>1</v>
      </c>
      <c r="B1473" s="414">
        <v>1</v>
      </c>
      <c r="C1473" s="1029" t="s">
        <v>210</v>
      </c>
      <c r="D1473" s="1029"/>
      <c r="E1473" s="1029"/>
      <c r="F1473" s="2590">
        <f t="shared" ref="F1473:H1476" si="609">F1413</f>
        <v>7500</v>
      </c>
      <c r="G1473" s="3347">
        <f t="shared" si="609"/>
        <v>3125</v>
      </c>
      <c r="H1473" s="3347">
        <f t="shared" si="609"/>
        <v>3185</v>
      </c>
      <c r="I1473" s="3347">
        <f t="shared" si="602"/>
        <v>101.92000000000002</v>
      </c>
      <c r="J1473" s="615"/>
      <c r="K1473" s="615"/>
      <c r="L1473" s="3347"/>
      <c r="M1473" s="3347"/>
      <c r="N1473" s="3347"/>
      <c r="O1473" s="3347"/>
      <c r="P1473" s="3347"/>
      <c r="Q1473" s="2593"/>
      <c r="R1473" s="3348"/>
      <c r="S1473" s="3348"/>
      <c r="T1473" s="3348"/>
      <c r="U1473" s="3348"/>
      <c r="V1473" s="3348"/>
      <c r="W1473" s="618"/>
      <c r="X1473" s="3348"/>
      <c r="Y1473" s="3349"/>
      <c r="Z1473" s="3348"/>
      <c r="AA1473" s="3348"/>
      <c r="AB1473" s="3348"/>
      <c r="AC1473" s="3348"/>
      <c r="AD1473" s="3348"/>
      <c r="AE1473" s="3322">
        <f t="shared" ref="AE1473" si="610">AE1413</f>
        <v>0</v>
      </c>
      <c r="AF1473" s="3350"/>
      <c r="AG1473" s="2761"/>
    </row>
    <row r="1474" spans="1:34" x14ac:dyDescent="0.25">
      <c r="A1474" s="414">
        <v>1</v>
      </c>
      <c r="B1474" s="414">
        <v>1</v>
      </c>
      <c r="C1474" s="1026" t="s">
        <v>211</v>
      </c>
      <c r="D1474" s="1026"/>
      <c r="E1474" s="1026"/>
      <c r="F1474" s="2595">
        <f t="shared" si="609"/>
        <v>7495</v>
      </c>
      <c r="G1474" s="3351">
        <f t="shared" si="609"/>
        <v>3123</v>
      </c>
      <c r="H1474" s="3351">
        <f t="shared" si="609"/>
        <v>3183</v>
      </c>
      <c r="I1474" s="3351">
        <f t="shared" si="602"/>
        <v>101.92122958693564</v>
      </c>
      <c r="J1474" s="3177"/>
      <c r="K1474" s="3177"/>
      <c r="L1474" s="3351"/>
      <c r="M1474" s="3351"/>
      <c r="N1474" s="3351"/>
      <c r="O1474" s="3351"/>
      <c r="P1474" s="3351"/>
      <c r="Q1474" s="2390"/>
      <c r="R1474" s="3352"/>
      <c r="S1474" s="3352"/>
      <c r="T1474" s="3352"/>
      <c r="U1474" s="3352"/>
      <c r="V1474" s="3352"/>
      <c r="W1474" s="618"/>
      <c r="X1474" s="3352"/>
      <c r="Y1474" s="3353"/>
      <c r="Z1474" s="3352"/>
      <c r="AA1474" s="3352"/>
      <c r="AB1474" s="3352"/>
      <c r="AC1474" s="3352"/>
      <c r="AD1474" s="3352"/>
      <c r="AE1474" s="3205">
        <f t="shared" ref="AE1474" si="611">AE1414</f>
        <v>0</v>
      </c>
      <c r="AF1474" s="3354"/>
      <c r="AG1474" s="2761"/>
    </row>
    <row r="1475" spans="1:34" ht="30" x14ac:dyDescent="0.25">
      <c r="A1475" s="414">
        <v>1</v>
      </c>
      <c r="B1475" s="414">
        <v>1</v>
      </c>
      <c r="C1475" s="1030" t="s">
        <v>212</v>
      </c>
      <c r="D1475" s="3355"/>
      <c r="E1475" s="3355"/>
      <c r="F1475" s="2595">
        <f t="shared" si="609"/>
        <v>5</v>
      </c>
      <c r="G1475" s="3343">
        <f t="shared" si="609"/>
        <v>2</v>
      </c>
      <c r="H1475" s="3343">
        <f t="shared" si="609"/>
        <v>2</v>
      </c>
      <c r="I1475" s="3343">
        <f t="shared" si="602"/>
        <v>100</v>
      </c>
      <c r="J1475" s="3177"/>
      <c r="K1475" s="3159"/>
      <c r="L1475" s="3343"/>
      <c r="M1475" s="3343"/>
      <c r="N1475" s="3343"/>
      <c r="O1475" s="3343"/>
      <c r="P1475" s="3351"/>
      <c r="Q1475" s="2361"/>
      <c r="R1475" s="3352"/>
      <c r="S1475" s="3352"/>
      <c r="T1475" s="3352"/>
      <c r="U1475" s="3352"/>
      <c r="V1475" s="3352"/>
      <c r="W1475" s="618"/>
      <c r="X1475" s="3344"/>
      <c r="Y1475" s="3345"/>
      <c r="Z1475" s="3344"/>
      <c r="AA1475" s="3352"/>
      <c r="AB1475" s="3352"/>
      <c r="AC1475" s="3352"/>
      <c r="AD1475" s="3352"/>
      <c r="AE1475" s="3112">
        <f t="shared" ref="AE1475" si="612">AE1415</f>
        <v>0</v>
      </c>
      <c r="AF1475" s="3354"/>
      <c r="AG1475" s="2761"/>
    </row>
    <row r="1476" spans="1:34" ht="30" thickBot="1" x14ac:dyDescent="0.3">
      <c r="B1476" s="414">
        <v>1</v>
      </c>
      <c r="C1476" s="1023" t="s">
        <v>217</v>
      </c>
      <c r="D1476" s="1023"/>
      <c r="E1476" s="1023"/>
      <c r="F1476" s="2400">
        <f t="shared" si="609"/>
        <v>7500</v>
      </c>
      <c r="G1476" s="2399">
        <f t="shared" si="609"/>
        <v>3125</v>
      </c>
      <c r="H1476" s="2399">
        <f t="shared" si="609"/>
        <v>3185</v>
      </c>
      <c r="I1476" s="2399">
        <f t="shared" si="602"/>
        <v>101.92000000000002</v>
      </c>
      <c r="J1476" s="3185"/>
      <c r="K1476" s="3185"/>
      <c r="L1476" s="3356"/>
      <c r="M1476" s="3356"/>
      <c r="N1476" s="3356"/>
      <c r="O1476" s="3356"/>
      <c r="P1476" s="3356"/>
      <c r="Q1476" s="2406"/>
      <c r="R1476" s="3357">
        <f t="shared" ref="R1476:AE1476" si="613">R1416</f>
        <v>27257.3184</v>
      </c>
      <c r="S1476" s="3357">
        <f t="shared" ref="S1476:T1476" si="614">S1416</f>
        <v>27257.3184</v>
      </c>
      <c r="T1476" s="3357">
        <f t="shared" si="614"/>
        <v>27257.3184</v>
      </c>
      <c r="U1476" s="3357">
        <f t="shared" ref="U1476:V1476" si="615">U1416</f>
        <v>27257.3184</v>
      </c>
      <c r="V1476" s="3357">
        <f t="shared" si="615"/>
        <v>27257.3184</v>
      </c>
      <c r="W1476" s="619">
        <f t="shared" si="613"/>
        <v>11357.216</v>
      </c>
      <c r="X1476" s="3357">
        <f t="shared" si="613"/>
        <v>11357.216</v>
      </c>
      <c r="Y1476" s="3358">
        <f t="shared" si="613"/>
        <v>0</v>
      </c>
      <c r="Z1476" s="3357">
        <f t="shared" si="613"/>
        <v>0</v>
      </c>
      <c r="AA1476" s="3357">
        <f t="shared" si="613"/>
        <v>0</v>
      </c>
      <c r="AB1476" s="3357">
        <f t="shared" si="613"/>
        <v>0</v>
      </c>
      <c r="AC1476" s="3357">
        <f t="shared" si="613"/>
        <v>-54.663820000000001</v>
      </c>
      <c r="AD1476" s="3357">
        <f t="shared" si="613"/>
        <v>11302.552180000001</v>
      </c>
      <c r="AE1476" s="3359">
        <f t="shared" si="613"/>
        <v>0</v>
      </c>
      <c r="AF1476" s="3360">
        <f>AF1416</f>
        <v>0</v>
      </c>
      <c r="AG1476" s="2761"/>
    </row>
    <row r="1477" spans="1:34" x14ac:dyDescent="0.25">
      <c r="A1477" s="414">
        <v>1</v>
      </c>
      <c r="B1477" s="414">
        <v>1</v>
      </c>
      <c r="C1477" s="3361" t="s">
        <v>59</v>
      </c>
      <c r="D1477" s="3190"/>
      <c r="E1477" s="3190"/>
      <c r="F1477" s="481"/>
      <c r="G1477" s="3362"/>
      <c r="H1477" s="3362"/>
      <c r="I1477" s="3362"/>
      <c r="J1477" s="2249"/>
      <c r="K1477" s="2249"/>
      <c r="L1477" s="2249"/>
      <c r="M1477" s="2249"/>
      <c r="N1477" s="2249"/>
      <c r="O1477" s="2249"/>
      <c r="P1477" s="2249"/>
      <c r="Q1477" s="2249"/>
      <c r="R1477" s="2327"/>
      <c r="S1477" s="2327"/>
      <c r="T1477" s="2327"/>
      <c r="U1477" s="2327"/>
      <c r="V1477" s="2327"/>
      <c r="W1477" s="3363"/>
      <c r="X1477" s="3364"/>
      <c r="Y1477" s="3365"/>
      <c r="Z1477" s="3364"/>
      <c r="AA1477" s="3364"/>
      <c r="AB1477" s="3366"/>
      <c r="AC1477" s="3366"/>
      <c r="AD1477" s="3364"/>
      <c r="AE1477" s="3367"/>
      <c r="AF1477" s="3368"/>
      <c r="AG1477" s="2761"/>
    </row>
    <row r="1478" spans="1:34" ht="47.25" x14ac:dyDescent="0.25">
      <c r="A1478" s="414">
        <v>1</v>
      </c>
      <c r="B1478" s="414">
        <v>1</v>
      </c>
      <c r="C1478" s="2295" t="s">
        <v>498</v>
      </c>
      <c r="D1478" s="2456"/>
      <c r="E1478" s="3369"/>
      <c r="F1478" s="422"/>
      <c r="G1478" s="2501"/>
      <c r="H1478" s="2501"/>
      <c r="I1478" s="2501"/>
      <c r="J1478" s="2502"/>
      <c r="K1478" s="2502"/>
      <c r="L1478" s="2501"/>
      <c r="M1478" s="2501"/>
      <c r="N1478" s="2501"/>
      <c r="O1478" s="2501"/>
      <c r="P1478" s="2501"/>
      <c r="Q1478" s="2501"/>
      <c r="R1478" s="614"/>
      <c r="S1478" s="614"/>
      <c r="T1478" s="614"/>
      <c r="U1478" s="614"/>
      <c r="V1478" s="614"/>
      <c r="W1478" s="2727"/>
      <c r="X1478" s="2557"/>
      <c r="Y1478" s="2728"/>
      <c r="Z1478" s="2557"/>
      <c r="AA1478" s="2557"/>
      <c r="AB1478" s="2729"/>
      <c r="AC1478" s="2729"/>
      <c r="AD1478" s="2557"/>
      <c r="AE1478" s="2558"/>
      <c r="AF1478" s="2730"/>
      <c r="AG1478" s="2761"/>
    </row>
    <row r="1479" spans="1:34" s="2715" customFormat="1" x14ac:dyDescent="0.25">
      <c r="A1479" s="414">
        <v>1</v>
      </c>
      <c r="B1479" s="414">
        <v>1</v>
      </c>
      <c r="C1479" s="2417" t="s">
        <v>5</v>
      </c>
      <c r="D1479" s="2417"/>
      <c r="E1479" s="2417"/>
      <c r="F1479" s="456"/>
      <c r="G1479" s="1651"/>
      <c r="H1479" s="1651"/>
      <c r="I1479" s="1651"/>
      <c r="J1479" s="1651"/>
      <c r="K1479" s="1651"/>
      <c r="L1479" s="2419"/>
      <c r="M1479" s="2419"/>
      <c r="N1479" s="2419"/>
      <c r="O1479" s="2419"/>
      <c r="P1479" s="2419"/>
      <c r="Q1479" s="2419"/>
      <c r="R1479" s="2904"/>
      <c r="S1479" s="2904"/>
      <c r="T1479" s="2904"/>
      <c r="U1479" s="2904"/>
      <c r="V1479" s="2904"/>
      <c r="W1479" s="3089"/>
      <c r="X1479" s="1651"/>
      <c r="Y1479" s="3090"/>
      <c r="Z1479" s="1651"/>
      <c r="AA1479" s="1651"/>
      <c r="AB1479" s="1651"/>
      <c r="AC1479" s="1651"/>
      <c r="AD1479" s="1651"/>
      <c r="AE1479" s="1653"/>
      <c r="AF1479" s="1653"/>
      <c r="AG1479" s="2761"/>
      <c r="AH1479" s="1412"/>
    </row>
    <row r="1480" spans="1:34" s="2715" customFormat="1" x14ac:dyDescent="0.25">
      <c r="A1480" s="414">
        <v>1</v>
      </c>
      <c r="B1480" s="414">
        <v>1</v>
      </c>
      <c r="C1480" s="3" t="s">
        <v>24</v>
      </c>
      <c r="D1480" s="1472" t="s">
        <v>246</v>
      </c>
      <c r="E1480" s="3370">
        <v>340</v>
      </c>
      <c r="F1480" s="418">
        <v>53</v>
      </c>
      <c r="G1480" s="213">
        <f>F1480/12*$C$3</f>
        <v>22.083333333333336</v>
      </c>
      <c r="H1480" s="213">
        <v>22</v>
      </c>
      <c r="I1480" s="213">
        <f>H1480/G1480*100</f>
        <v>99.622641509433947</v>
      </c>
      <c r="J1480" s="2423">
        <v>6</v>
      </c>
      <c r="K1480" s="269">
        <f>N1480/H1480</f>
        <v>6.7727272727272725</v>
      </c>
      <c r="L1480" s="270">
        <f>ROUND(F1480*J1480,0)</f>
        <v>318</v>
      </c>
      <c r="M1480" s="270">
        <f>ROUND(L1480/12*$C$3,0)</f>
        <v>133</v>
      </c>
      <c r="N1480" s="270">
        <v>149</v>
      </c>
      <c r="O1480" s="270">
        <f>N1480/M1480*100</f>
        <v>112.03007518796993</v>
      </c>
      <c r="P1480" s="270">
        <f>ROUND(L1480/E1480,0)</f>
        <v>1</v>
      </c>
      <c r="Q1480" s="270">
        <f>N1480/$C$3*12/P1480</f>
        <v>357.6</v>
      </c>
      <c r="R1480" s="552"/>
      <c r="S1480" s="552"/>
      <c r="T1480" s="552"/>
      <c r="U1480" s="552"/>
      <c r="V1480" s="552"/>
      <c r="W1480" s="1063"/>
      <c r="X1480" s="552"/>
      <c r="Y1480" s="1101"/>
      <c r="Z1480" s="552"/>
      <c r="AA1480" s="552"/>
      <c r="AB1480" s="552"/>
      <c r="AC1480" s="552"/>
      <c r="AD1480" s="552"/>
      <c r="AE1480" s="1290"/>
      <c r="AF1480" s="1339"/>
      <c r="AG1480" s="2761"/>
      <c r="AH1480" s="1412"/>
    </row>
    <row r="1481" spans="1:34" s="2715" customFormat="1" x14ac:dyDescent="0.25">
      <c r="A1481" s="414"/>
      <c r="B1481" s="414">
        <v>1</v>
      </c>
      <c r="C1481" s="3" t="s">
        <v>67</v>
      </c>
      <c r="D1481" s="1472" t="s">
        <v>246</v>
      </c>
      <c r="E1481" s="3370">
        <v>320</v>
      </c>
      <c r="F1481" s="418">
        <v>324</v>
      </c>
      <c r="G1481" s="213">
        <f>F1481/12*$C$3</f>
        <v>135</v>
      </c>
      <c r="H1481" s="213">
        <v>176</v>
      </c>
      <c r="I1481" s="213">
        <f>H1481/G1481*100</f>
        <v>130.37037037037038</v>
      </c>
      <c r="J1481" s="2423">
        <v>9</v>
      </c>
      <c r="K1481" s="269">
        <f>N1481/H1481</f>
        <v>8.2443181818181817</v>
      </c>
      <c r="L1481" s="270">
        <f>ROUND(F1481*J1481,0)</f>
        <v>2916</v>
      </c>
      <c r="M1481" s="270">
        <f>ROUND(L1481/12*$C$3,0)</f>
        <v>1215</v>
      </c>
      <c r="N1481" s="270">
        <v>1451</v>
      </c>
      <c r="O1481" s="270">
        <f>N1481/M1481*100</f>
        <v>119.42386831275719</v>
      </c>
      <c r="P1481" s="270">
        <f>L1481/E1481</f>
        <v>9.1125000000000007</v>
      </c>
      <c r="Q1481" s="270">
        <f>N1481/$C$3*12/P1481</f>
        <v>382.15637860082296</v>
      </c>
      <c r="R1481" s="552"/>
      <c r="S1481" s="552"/>
      <c r="T1481" s="552"/>
      <c r="U1481" s="552"/>
      <c r="V1481" s="552"/>
      <c r="W1481" s="1063"/>
      <c r="X1481" s="552"/>
      <c r="Y1481" s="1101"/>
      <c r="Z1481" s="552"/>
      <c r="AA1481" s="552"/>
      <c r="AB1481" s="552"/>
      <c r="AC1481" s="552"/>
      <c r="AD1481" s="552"/>
      <c r="AE1481" s="1290"/>
      <c r="AF1481" s="1339"/>
      <c r="AG1481" s="2761"/>
      <c r="AH1481" s="1412"/>
    </row>
    <row r="1482" spans="1:34" s="2715" customFormat="1" x14ac:dyDescent="0.25">
      <c r="A1482" s="414"/>
      <c r="B1482" s="414">
        <v>1</v>
      </c>
      <c r="C1482" s="3" t="s">
        <v>10</v>
      </c>
      <c r="D1482" s="1472" t="s">
        <v>246</v>
      </c>
      <c r="E1482" s="3370">
        <v>340</v>
      </c>
      <c r="F1482" s="418">
        <v>2048</v>
      </c>
      <c r="G1482" s="213">
        <f>F1482/12*$C$3</f>
        <v>853.33333333333326</v>
      </c>
      <c r="H1482" s="213">
        <v>822</v>
      </c>
      <c r="I1482" s="213">
        <f>H1482/G1482*100</f>
        <v>96.328125000000014</v>
      </c>
      <c r="J1482" s="2423">
        <v>10.5</v>
      </c>
      <c r="K1482" s="269">
        <f>N1482/H1482</f>
        <v>9.8515815085158156</v>
      </c>
      <c r="L1482" s="270">
        <f>ROUND(F1482*J1482,0)</f>
        <v>21504</v>
      </c>
      <c r="M1482" s="270">
        <f>ROUND(L1482/12*$C$3,0)</f>
        <v>8960</v>
      </c>
      <c r="N1482" s="270">
        <v>8098</v>
      </c>
      <c r="O1482" s="270">
        <f>N1482/M1482*100</f>
        <v>90.379464285714278</v>
      </c>
      <c r="P1482" s="270">
        <f>L1482/E1482</f>
        <v>63.247058823529414</v>
      </c>
      <c r="Q1482" s="270">
        <f>N1482/$C$3*12/P1482</f>
        <v>307.2901785714285</v>
      </c>
      <c r="R1482" s="552"/>
      <c r="S1482" s="552"/>
      <c r="T1482" s="552"/>
      <c r="U1482" s="552"/>
      <c r="V1482" s="552"/>
      <c r="W1482" s="1063"/>
      <c r="X1482" s="552"/>
      <c r="Y1482" s="1101"/>
      <c r="Z1482" s="552"/>
      <c r="AA1482" s="552"/>
      <c r="AB1482" s="552"/>
      <c r="AC1482" s="552"/>
      <c r="AD1482" s="552"/>
      <c r="AE1482" s="1290"/>
      <c r="AF1482" s="1339"/>
      <c r="AG1482" s="2761"/>
      <c r="AH1482" s="1412"/>
    </row>
    <row r="1483" spans="1:34" s="2715" customFormat="1" x14ac:dyDescent="0.25">
      <c r="A1483" s="414">
        <v>1</v>
      </c>
      <c r="B1483" s="414">
        <v>1</v>
      </c>
      <c r="C1483" s="3" t="s">
        <v>6</v>
      </c>
      <c r="D1483" s="1472" t="s">
        <v>246</v>
      </c>
      <c r="E1483" s="3370">
        <v>340</v>
      </c>
      <c r="F1483" s="418">
        <v>125</v>
      </c>
      <c r="G1483" s="213">
        <f>F1483/12*$C$3</f>
        <v>52.083333333333329</v>
      </c>
      <c r="H1483" s="213">
        <v>36</v>
      </c>
      <c r="I1483" s="213">
        <f>H1483/G1483*100</f>
        <v>69.12</v>
      </c>
      <c r="J1483" s="2423">
        <v>8.1999999999999993</v>
      </c>
      <c r="K1483" s="269">
        <f>N1483/H1483</f>
        <v>6.9722222222222223</v>
      </c>
      <c r="L1483" s="270">
        <f>ROUND(F1483*J1483,0)</f>
        <v>1025</v>
      </c>
      <c r="M1483" s="270">
        <f>ROUND(L1483/12*$C$3,0)</f>
        <v>427</v>
      </c>
      <c r="N1483" s="270">
        <v>251</v>
      </c>
      <c r="O1483" s="270">
        <f>N1483/M1483*100</f>
        <v>58.782201405152222</v>
      </c>
      <c r="P1483" s="270">
        <f>L1483/E1483</f>
        <v>3.0147058823529411</v>
      </c>
      <c r="Q1483" s="270">
        <f>N1483/$C$3*12/P1483</f>
        <v>199.82048780487807</v>
      </c>
      <c r="R1483" s="552"/>
      <c r="S1483" s="552"/>
      <c r="T1483" s="552"/>
      <c r="U1483" s="552"/>
      <c r="V1483" s="552"/>
      <c r="W1483" s="3371"/>
      <c r="X1483" s="552"/>
      <c r="Y1483" s="1101"/>
      <c r="Z1483" s="552"/>
      <c r="AA1483" s="552"/>
      <c r="AB1483" s="552"/>
      <c r="AC1483" s="552"/>
      <c r="AD1483" s="552"/>
      <c r="AE1483" s="1290"/>
      <c r="AF1483" s="1339"/>
      <c r="AG1483" s="2761"/>
      <c r="AH1483" s="1412"/>
    </row>
    <row r="1484" spans="1:34" s="2715" customFormat="1" ht="29.25" x14ac:dyDescent="0.25">
      <c r="A1484" s="414">
        <v>1</v>
      </c>
      <c r="B1484" s="414">
        <v>1</v>
      </c>
      <c r="C1484" s="1739" t="s">
        <v>7</v>
      </c>
      <c r="D1484" s="3684"/>
      <c r="E1484" s="1739"/>
      <c r="F1484" s="162">
        <f>SUM(F1480:F1483)</f>
        <v>2550</v>
      </c>
      <c r="G1484" s="3092">
        <f>SUM(G1480:G1483)</f>
        <v>1062.5</v>
      </c>
      <c r="H1484" s="3092">
        <f>SUM(H1480:H1483)</f>
        <v>1056</v>
      </c>
      <c r="I1484" s="3092">
        <f>H1484/G1484*100</f>
        <v>99.388235294117649</v>
      </c>
      <c r="J1484" s="2442">
        <f>IF(F1484=0,0,L1484/F1484)</f>
        <v>10.103137254901961</v>
      </c>
      <c r="K1484" s="388">
        <f>N1484/H1484</f>
        <v>9.4214015151515156</v>
      </c>
      <c r="L1484" s="3092">
        <f>SUM(L1480:L1483)</f>
        <v>25763</v>
      </c>
      <c r="M1484" s="3092">
        <f>SUM(M1480:M1483)</f>
        <v>10735</v>
      </c>
      <c r="N1484" s="3092">
        <f>SUM(N1480:N1483)</f>
        <v>9949</v>
      </c>
      <c r="O1484" s="1647">
        <f>N1484/M1484*100</f>
        <v>92.678155565905911</v>
      </c>
      <c r="P1484" s="3092">
        <f>SUM(P1480:P1483)</f>
        <v>76.374264705882354</v>
      </c>
      <c r="Q1484" s="1647">
        <f>N1484/$C$3*12/P1484</f>
        <v>312.63934378881089</v>
      </c>
      <c r="R1484" s="3093">
        <v>82730.354616143464</v>
      </c>
      <c r="S1484" s="3093">
        <v>82730.354616143464</v>
      </c>
      <c r="T1484" s="3093">
        <v>82730.354616143464</v>
      </c>
      <c r="U1484" s="3093">
        <v>82730.354616143464</v>
      </c>
      <c r="V1484" s="3093">
        <v>82730.354616143464</v>
      </c>
      <c r="W1484" s="1209">
        <f>R1484/12*$C$3+(S1484-R1484)/11*4+(T1484-S1484)/10*3+(U1484-T1484)/9*2+(V1484-U1484)/8*1</f>
        <v>34470.98109005978</v>
      </c>
      <c r="X1484" s="3093">
        <f>AD1484-AC1484-Z1484</f>
        <v>30720.976589999995</v>
      </c>
      <c r="Y1484" s="3372"/>
      <c r="Z1484" s="3093">
        <v>-234.58067</v>
      </c>
      <c r="AA1484" s="3093">
        <f>X1484-W1484</f>
        <v>-3750.0045000597856</v>
      </c>
      <c r="AB1484" s="3093"/>
      <c r="AC1484" s="3093">
        <v>-242.53371000000001</v>
      </c>
      <c r="AD1484" s="3093">
        <v>30243.862209999996</v>
      </c>
      <c r="AE1484" s="3095">
        <f>SUM(AE1480:AE1483)</f>
        <v>0</v>
      </c>
      <c r="AF1484" s="3199"/>
      <c r="AG1484" s="2761"/>
      <c r="AH1484" s="1412"/>
    </row>
    <row r="1485" spans="1:34" s="2715" customFormat="1" x14ac:dyDescent="0.25">
      <c r="A1485" s="414">
        <v>1</v>
      </c>
      <c r="B1485" s="414">
        <v>1</v>
      </c>
      <c r="C1485" s="2309" t="s">
        <v>14</v>
      </c>
      <c r="D1485" s="2309"/>
      <c r="E1485" s="3096"/>
      <c r="F1485" s="162"/>
      <c r="G1485" s="3092"/>
      <c r="H1485" s="3092"/>
      <c r="I1485" s="3092"/>
      <c r="J1485" s="3097"/>
      <c r="K1485" s="3097"/>
      <c r="L1485" s="3092"/>
      <c r="M1485" s="3092"/>
      <c r="N1485" s="3092"/>
      <c r="O1485" s="3092"/>
      <c r="P1485" s="3092"/>
      <c r="Q1485" s="3092"/>
      <c r="R1485" s="2904"/>
      <c r="S1485" s="2904"/>
      <c r="T1485" s="2904"/>
      <c r="U1485" s="2904"/>
      <c r="V1485" s="2904"/>
      <c r="W1485" s="3373"/>
      <c r="X1485" s="2904"/>
      <c r="Y1485" s="3345"/>
      <c r="Z1485" s="2904"/>
      <c r="AA1485" s="2904"/>
      <c r="AB1485" s="2904"/>
      <c r="AC1485" s="2904"/>
      <c r="AD1485" s="2904"/>
      <c r="AE1485" s="3095"/>
      <c r="AF1485" s="3346"/>
      <c r="AG1485" s="2761"/>
      <c r="AH1485" s="1412"/>
    </row>
    <row r="1486" spans="1:34" s="2715" customFormat="1" x14ac:dyDescent="0.25">
      <c r="A1486" s="414">
        <v>1</v>
      </c>
      <c r="B1486" s="414">
        <v>1</v>
      </c>
      <c r="C1486" s="798" t="s">
        <v>382</v>
      </c>
      <c r="D1486" s="798"/>
      <c r="E1486" s="2062"/>
      <c r="F1486" s="460"/>
      <c r="G1486" s="788"/>
      <c r="H1486" s="788"/>
      <c r="I1486" s="788"/>
      <c r="J1486" s="1150"/>
      <c r="K1486" s="1150"/>
      <c r="L1486" s="1862"/>
      <c r="M1486" s="1862"/>
      <c r="N1486" s="1862"/>
      <c r="O1486" s="1862"/>
      <c r="P1486" s="1862"/>
      <c r="Q1486" s="1862"/>
      <c r="R1486" s="614">
        <v>169228.11057999998</v>
      </c>
      <c r="S1486" s="614">
        <v>169228.11057999998</v>
      </c>
      <c r="T1486" s="614">
        <v>169228.11057999998</v>
      </c>
      <c r="U1486" s="614">
        <v>169228.11057999998</v>
      </c>
      <c r="V1486" s="614">
        <v>169228.11057999998</v>
      </c>
      <c r="W1486" s="3676">
        <f>(R1486-1813.87024)/12*$C$3+1813.87024+(S1486-R1486)/11*4+(T1486-S1486)/10*3+(U1486-T1486)/9*2+(V1486-U1486)/8*1</f>
        <v>71569.803715000002</v>
      </c>
      <c r="X1486" s="614">
        <f>AD1486-AC1486-Z1486</f>
        <v>69134.986989999976</v>
      </c>
      <c r="Y1486" s="1513"/>
      <c r="Z1486" s="614"/>
      <c r="AA1486" s="614">
        <f>X1486-W1486</f>
        <v>-2434.8167250000261</v>
      </c>
      <c r="AB1486" s="614"/>
      <c r="AC1486" s="614">
        <v>-84.565490000000011</v>
      </c>
      <c r="AD1486" s="614">
        <v>69050.421499999982</v>
      </c>
      <c r="AE1486" s="1261"/>
      <c r="AF1486" s="1265"/>
      <c r="AG1486" s="2761"/>
      <c r="AH1486" s="1412"/>
    </row>
    <row r="1487" spans="1:34" s="2715" customFormat="1" x14ac:dyDescent="0.25">
      <c r="A1487" s="414"/>
      <c r="B1487" s="414">
        <v>1</v>
      </c>
      <c r="C1487" s="722" t="s">
        <v>329</v>
      </c>
      <c r="D1487" s="798"/>
      <c r="E1487" s="2062"/>
      <c r="F1487" s="460"/>
      <c r="G1487" s="788"/>
      <c r="H1487" s="788"/>
      <c r="I1487" s="788"/>
      <c r="J1487" s="1150"/>
      <c r="K1487" s="1150"/>
      <c r="L1487" s="1862"/>
      <c r="M1487" s="1862"/>
      <c r="N1487" s="1862"/>
      <c r="O1487" s="1862"/>
      <c r="P1487" s="1862"/>
      <c r="Q1487" s="1862"/>
      <c r="R1487" s="614">
        <v>33406.254000000001</v>
      </c>
      <c r="S1487" s="614">
        <v>33406.254000000001</v>
      </c>
      <c r="T1487" s="614">
        <v>33406.254000000001</v>
      </c>
      <c r="U1487" s="614">
        <v>33406.254000000001</v>
      </c>
      <c r="V1487" s="614">
        <v>33406.254000000001</v>
      </c>
      <c r="W1487" s="1209">
        <f>R1487/12*$C$3+(S1487-R1487)/11*4+(T1487-S1487)/10*3+(U1487-T1487)/9*2+(V1487-U1487)/8*1</f>
        <v>13919.272499999999</v>
      </c>
      <c r="X1487" s="614">
        <f>AD1487-AC1487-Z1487</f>
        <v>13919.272499999999</v>
      </c>
      <c r="Y1487" s="1513"/>
      <c r="Z1487" s="614"/>
      <c r="AA1487" s="614">
        <f>X1487-W1487</f>
        <v>0</v>
      </c>
      <c r="AB1487" s="614"/>
      <c r="AC1487" s="614">
        <v>0</v>
      </c>
      <c r="AD1487" s="614">
        <v>13919.272499999999</v>
      </c>
      <c r="AE1487" s="1261"/>
      <c r="AF1487" s="1265"/>
      <c r="AG1487" s="2761"/>
      <c r="AH1487" s="1412"/>
    </row>
    <row r="1488" spans="1:34" s="2715" customFormat="1" ht="29.25" x14ac:dyDescent="0.25">
      <c r="A1488" s="414">
        <v>1</v>
      </c>
      <c r="B1488" s="414">
        <v>1</v>
      </c>
      <c r="C1488" s="2710" t="s">
        <v>293</v>
      </c>
      <c r="D1488" s="4"/>
      <c r="E1488" s="4"/>
      <c r="F1488" s="870">
        <f>F1490+F1491+F1492+F1493+F1495</f>
        <v>30577</v>
      </c>
      <c r="G1488" s="368">
        <f>G1490+G1491+G1492+G1493+G1495</f>
        <v>12740.416666666666</v>
      </c>
      <c r="H1488" s="368">
        <f>H1490+H1491+H1492+H1493+H1495</f>
        <v>6788</v>
      </c>
      <c r="I1488" s="368">
        <f>H1488/G1488*100</f>
        <v>53.27926219053537</v>
      </c>
      <c r="J1488" s="1901"/>
      <c r="K1488" s="1901"/>
      <c r="L1488" s="211"/>
      <c r="M1488" s="211"/>
      <c r="N1488" s="211"/>
      <c r="O1488" s="211"/>
      <c r="P1488" s="211"/>
      <c r="Q1488" s="211"/>
      <c r="R1488" s="552"/>
      <c r="S1488" s="552"/>
      <c r="T1488" s="552"/>
      <c r="U1488" s="552"/>
      <c r="V1488" s="552"/>
      <c r="W1488" s="3371"/>
      <c r="X1488" s="552"/>
      <c r="Y1488" s="1101"/>
      <c r="Z1488" s="552"/>
      <c r="AA1488" s="552"/>
      <c r="AB1488" s="552"/>
      <c r="AC1488" s="552"/>
      <c r="AD1488" s="552"/>
      <c r="AE1488" s="1274">
        <f>AE1490+AE1491+AE1492+AE1493+AE1495</f>
        <v>0</v>
      </c>
      <c r="AF1488" s="1339"/>
      <c r="AG1488" s="2761"/>
      <c r="AH1488" s="1412"/>
    </row>
    <row r="1489" spans="1:34" s="2715" customFormat="1" ht="30" x14ac:dyDescent="0.25">
      <c r="A1489" s="414"/>
      <c r="B1489" s="414">
        <v>1</v>
      </c>
      <c r="C1489" s="518" t="s">
        <v>204</v>
      </c>
      <c r="D1489" s="4"/>
      <c r="E1489" s="4"/>
      <c r="F1489" s="870"/>
      <c r="G1489" s="368"/>
      <c r="H1489" s="368"/>
      <c r="I1489" s="368"/>
      <c r="J1489" s="1901"/>
      <c r="K1489" s="1901"/>
      <c r="L1489" s="211"/>
      <c r="M1489" s="211"/>
      <c r="N1489" s="211"/>
      <c r="O1489" s="211"/>
      <c r="P1489" s="211"/>
      <c r="Q1489" s="211"/>
      <c r="R1489" s="552"/>
      <c r="S1489" s="552"/>
      <c r="T1489" s="552"/>
      <c r="U1489" s="552"/>
      <c r="V1489" s="552"/>
      <c r="W1489" s="3371"/>
      <c r="X1489" s="552"/>
      <c r="Y1489" s="1101"/>
      <c r="Z1489" s="552"/>
      <c r="AA1489" s="552"/>
      <c r="AB1489" s="552"/>
      <c r="AC1489" s="552"/>
      <c r="AD1489" s="552"/>
      <c r="AE1489" s="1274"/>
      <c r="AF1489" s="1339"/>
      <c r="AG1489" s="2761"/>
      <c r="AH1489" s="1412"/>
    </row>
    <row r="1490" spans="1:34" s="2715" customFormat="1" ht="30" x14ac:dyDescent="0.25">
      <c r="A1490" s="414"/>
      <c r="B1490" s="414">
        <v>1</v>
      </c>
      <c r="C1490" s="518" t="s">
        <v>205</v>
      </c>
      <c r="D1490" s="4"/>
      <c r="E1490" s="4"/>
      <c r="F1490" s="526">
        <v>500</v>
      </c>
      <c r="G1490" s="368">
        <f>F1490/12*$C$3</f>
        <v>208.33333333333331</v>
      </c>
      <c r="H1490" s="368">
        <v>250</v>
      </c>
      <c r="I1490" s="368">
        <f>H1490/G1490*100</f>
        <v>120.00000000000001</v>
      </c>
      <c r="J1490" s="1901"/>
      <c r="K1490" s="1901"/>
      <c r="L1490" s="211"/>
      <c r="M1490" s="211"/>
      <c r="N1490" s="211"/>
      <c r="O1490" s="211"/>
      <c r="P1490" s="211"/>
      <c r="Q1490" s="211"/>
      <c r="R1490" s="552"/>
      <c r="S1490" s="552"/>
      <c r="T1490" s="552"/>
      <c r="U1490" s="552"/>
      <c r="V1490" s="552"/>
      <c r="W1490" s="3371"/>
      <c r="X1490" s="552"/>
      <c r="Y1490" s="1101"/>
      <c r="Z1490" s="552"/>
      <c r="AA1490" s="552"/>
      <c r="AB1490" s="552"/>
      <c r="AC1490" s="552"/>
      <c r="AD1490" s="552"/>
      <c r="AE1490" s="1274"/>
      <c r="AF1490" s="1339"/>
      <c r="AG1490" s="2761"/>
      <c r="AH1490" s="1412"/>
    </row>
    <row r="1491" spans="1:34" s="2715" customFormat="1" ht="30" x14ac:dyDescent="0.25">
      <c r="A1491" s="414"/>
      <c r="B1491" s="414">
        <v>1</v>
      </c>
      <c r="C1491" s="724" t="s">
        <v>294</v>
      </c>
      <c r="D1491" s="4"/>
      <c r="E1491" s="4"/>
      <c r="F1491" s="870">
        <v>13870</v>
      </c>
      <c r="G1491" s="368">
        <f t="shared" ref="G1491:G1494" si="616">F1491/12*$C$3</f>
        <v>5779.1666666666661</v>
      </c>
      <c r="H1491" s="368">
        <v>2892</v>
      </c>
      <c r="I1491" s="368">
        <f>H1491/G1491*100</f>
        <v>50.041816870944487</v>
      </c>
      <c r="J1491" s="1901"/>
      <c r="K1491" s="1901"/>
      <c r="L1491" s="211"/>
      <c r="M1491" s="211"/>
      <c r="N1491" s="211"/>
      <c r="O1491" s="211"/>
      <c r="P1491" s="211"/>
      <c r="Q1491" s="211"/>
      <c r="R1491" s="552"/>
      <c r="S1491" s="552"/>
      <c r="T1491" s="552"/>
      <c r="U1491" s="552"/>
      <c r="V1491" s="552"/>
      <c r="W1491" s="3371"/>
      <c r="X1491" s="552"/>
      <c r="Y1491" s="1101"/>
      <c r="Z1491" s="552"/>
      <c r="AA1491" s="552"/>
      <c r="AB1491" s="552"/>
      <c r="AC1491" s="552"/>
      <c r="AD1491" s="552"/>
      <c r="AE1491" s="1274"/>
      <c r="AF1491" s="1339"/>
      <c r="AG1491" s="2761"/>
      <c r="AH1491" s="1412"/>
    </row>
    <row r="1492" spans="1:34" s="2715" customFormat="1" ht="60" x14ac:dyDescent="0.25">
      <c r="A1492" s="414"/>
      <c r="B1492" s="414">
        <v>1</v>
      </c>
      <c r="C1492" s="519" t="s">
        <v>295</v>
      </c>
      <c r="D1492" s="4"/>
      <c r="E1492" s="4"/>
      <c r="F1492" s="526">
        <v>3600</v>
      </c>
      <c r="G1492" s="368">
        <f t="shared" si="616"/>
        <v>1500</v>
      </c>
      <c r="H1492" s="368">
        <v>794</v>
      </c>
      <c r="I1492" s="368">
        <f>H1492/G1492*100</f>
        <v>52.93333333333333</v>
      </c>
      <c r="J1492" s="1901"/>
      <c r="K1492" s="1901"/>
      <c r="L1492" s="211"/>
      <c r="M1492" s="211"/>
      <c r="N1492" s="211"/>
      <c r="O1492" s="211"/>
      <c r="P1492" s="211"/>
      <c r="Q1492" s="211"/>
      <c r="R1492" s="552"/>
      <c r="S1492" s="552"/>
      <c r="T1492" s="552"/>
      <c r="U1492" s="552"/>
      <c r="V1492" s="552"/>
      <c r="W1492" s="3371"/>
      <c r="X1492" s="552"/>
      <c r="Y1492" s="1101"/>
      <c r="Z1492" s="552"/>
      <c r="AA1492" s="552"/>
      <c r="AB1492" s="552"/>
      <c r="AC1492" s="552"/>
      <c r="AD1492" s="552"/>
      <c r="AE1492" s="1274"/>
      <c r="AF1492" s="1339"/>
      <c r="AG1492" s="2761"/>
      <c r="AH1492" s="1412"/>
    </row>
    <row r="1493" spans="1:34" s="2715" customFormat="1" ht="45" x14ac:dyDescent="0.25">
      <c r="A1493" s="414"/>
      <c r="B1493" s="414">
        <v>1</v>
      </c>
      <c r="C1493" s="519" t="s">
        <v>309</v>
      </c>
      <c r="D1493" s="4"/>
      <c r="E1493" s="4"/>
      <c r="F1493" s="526">
        <v>10630</v>
      </c>
      <c r="G1493" s="368">
        <f t="shared" si="616"/>
        <v>4429.166666666667</v>
      </c>
      <c r="H1493" s="368">
        <v>2813</v>
      </c>
      <c r="I1493" s="368">
        <f>H1493/G1493*100</f>
        <v>63.510818438381932</v>
      </c>
      <c r="J1493" s="1901"/>
      <c r="K1493" s="1901"/>
      <c r="L1493" s="211"/>
      <c r="M1493" s="211"/>
      <c r="N1493" s="211"/>
      <c r="O1493" s="211"/>
      <c r="P1493" s="211"/>
      <c r="Q1493" s="211"/>
      <c r="R1493" s="552"/>
      <c r="S1493" s="552"/>
      <c r="T1493" s="552"/>
      <c r="U1493" s="552"/>
      <c r="V1493" s="552"/>
      <c r="W1493" s="3371"/>
      <c r="X1493" s="552"/>
      <c r="Y1493" s="1101"/>
      <c r="Z1493" s="552"/>
      <c r="AA1493" s="552"/>
      <c r="AB1493" s="552"/>
      <c r="AC1493" s="552"/>
      <c r="AD1493" s="552"/>
      <c r="AE1493" s="1274"/>
      <c r="AF1493" s="1339"/>
      <c r="AG1493" s="2761"/>
      <c r="AH1493" s="1412"/>
    </row>
    <row r="1494" spans="1:34" s="2715" customFormat="1" ht="105" x14ac:dyDescent="0.25">
      <c r="A1494" s="414"/>
      <c r="B1494" s="414"/>
      <c r="C1494" s="519" t="s">
        <v>533</v>
      </c>
      <c r="D1494" s="4"/>
      <c r="E1494" s="4"/>
      <c r="F1494" s="526">
        <v>5530</v>
      </c>
      <c r="G1494" s="368">
        <f t="shared" si="616"/>
        <v>2304.1666666666665</v>
      </c>
      <c r="H1494" s="368">
        <v>610</v>
      </c>
      <c r="I1494" s="368">
        <f>H1494/G1494*100</f>
        <v>26.473779385171792</v>
      </c>
      <c r="J1494" s="1901"/>
      <c r="K1494" s="1901"/>
      <c r="L1494" s="211"/>
      <c r="M1494" s="211"/>
      <c r="N1494" s="211"/>
      <c r="O1494" s="211"/>
      <c r="P1494" s="211"/>
      <c r="Q1494" s="211"/>
      <c r="R1494" s="552"/>
      <c r="S1494" s="552"/>
      <c r="T1494" s="552"/>
      <c r="U1494" s="552"/>
      <c r="V1494" s="552"/>
      <c r="W1494" s="3371"/>
      <c r="X1494" s="552"/>
      <c r="Y1494" s="1101"/>
      <c r="Z1494" s="552"/>
      <c r="AA1494" s="552"/>
      <c r="AB1494" s="552"/>
      <c r="AC1494" s="552"/>
      <c r="AD1494" s="552"/>
      <c r="AE1494" s="1274"/>
      <c r="AF1494" s="1339"/>
      <c r="AG1494" s="2761"/>
      <c r="AH1494" s="1412"/>
    </row>
    <row r="1495" spans="1:34" s="2715" customFormat="1" ht="30" x14ac:dyDescent="0.25">
      <c r="A1495" s="414"/>
      <c r="B1495" s="414">
        <v>1</v>
      </c>
      <c r="C1495" s="519" t="s">
        <v>380</v>
      </c>
      <c r="D1495" s="4"/>
      <c r="E1495" s="4"/>
      <c r="F1495" s="526">
        <v>1977</v>
      </c>
      <c r="G1495" s="368">
        <f>F1495/12*$C$3</f>
        <v>823.75</v>
      </c>
      <c r="H1495" s="368">
        <v>39</v>
      </c>
      <c r="I1495" s="368">
        <f t="shared" ref="I1495:I1500" si="617">H1495/G1495*100</f>
        <v>4.7344461305007588</v>
      </c>
      <c r="J1495" s="1901"/>
      <c r="K1495" s="1901"/>
      <c r="L1495" s="211"/>
      <c r="M1495" s="211"/>
      <c r="N1495" s="211"/>
      <c r="O1495" s="211"/>
      <c r="P1495" s="211"/>
      <c r="Q1495" s="211"/>
      <c r="R1495" s="552"/>
      <c r="S1495" s="552"/>
      <c r="T1495" s="552"/>
      <c r="U1495" s="552"/>
      <c r="V1495" s="552"/>
      <c r="W1495" s="3371"/>
      <c r="X1495" s="552"/>
      <c r="Y1495" s="1101"/>
      <c r="Z1495" s="552"/>
      <c r="AA1495" s="552"/>
      <c r="AB1495" s="552"/>
      <c r="AC1495" s="552"/>
      <c r="AD1495" s="552"/>
      <c r="AE1495" s="1274"/>
      <c r="AF1495" s="1339"/>
      <c r="AG1495" s="2761"/>
      <c r="AH1495" s="1412"/>
    </row>
    <row r="1496" spans="1:34" s="2715" customFormat="1" ht="29.25" x14ac:dyDescent="0.25">
      <c r="A1496" s="414"/>
      <c r="B1496" s="414">
        <v>1</v>
      </c>
      <c r="C1496" s="486" t="s">
        <v>135</v>
      </c>
      <c r="D1496" s="4"/>
      <c r="E1496" s="4"/>
      <c r="F1496" s="870">
        <f>F1497</f>
        <v>38694</v>
      </c>
      <c r="G1496" s="368">
        <f t="shared" ref="G1496:H1496" si="618">G1497</f>
        <v>16122.5</v>
      </c>
      <c r="H1496" s="368">
        <f t="shared" si="618"/>
        <v>9270</v>
      </c>
      <c r="I1496" s="368">
        <f t="shared" si="617"/>
        <v>57.497286400992401</v>
      </c>
      <c r="J1496" s="1901"/>
      <c r="K1496" s="1901"/>
      <c r="L1496" s="211"/>
      <c r="M1496" s="211"/>
      <c r="N1496" s="211"/>
      <c r="O1496" s="211"/>
      <c r="P1496" s="211"/>
      <c r="Q1496" s="211"/>
      <c r="R1496" s="552"/>
      <c r="S1496" s="552"/>
      <c r="T1496" s="552"/>
      <c r="U1496" s="552"/>
      <c r="V1496" s="552"/>
      <c r="W1496" s="3371"/>
      <c r="X1496" s="552"/>
      <c r="Y1496" s="1101"/>
      <c r="Z1496" s="552"/>
      <c r="AA1496" s="552"/>
      <c r="AB1496" s="552"/>
      <c r="AC1496" s="552"/>
      <c r="AD1496" s="552"/>
      <c r="AE1496" s="1274">
        <f t="shared" ref="AE1496" si="619">AE1497</f>
        <v>0</v>
      </c>
      <c r="AF1496" s="1339"/>
      <c r="AG1496" s="2761"/>
      <c r="AH1496" s="1412"/>
    </row>
    <row r="1497" spans="1:34" s="2715" customFormat="1" x14ac:dyDescent="0.25">
      <c r="A1497" s="414"/>
      <c r="B1497" s="414">
        <v>1</v>
      </c>
      <c r="C1497" s="292" t="s">
        <v>239</v>
      </c>
      <c r="D1497" s="4"/>
      <c r="E1497" s="4"/>
      <c r="F1497" s="526">
        <v>38694</v>
      </c>
      <c r="G1497" s="368">
        <f>F1497/12*$C$3</f>
        <v>16122.5</v>
      </c>
      <c r="H1497" s="368">
        <v>9270</v>
      </c>
      <c r="I1497" s="368">
        <f t="shared" si="617"/>
        <v>57.497286400992401</v>
      </c>
      <c r="J1497" s="1901"/>
      <c r="K1497" s="1901"/>
      <c r="L1497" s="211"/>
      <c r="M1497" s="211"/>
      <c r="N1497" s="211"/>
      <c r="O1497" s="211"/>
      <c r="P1497" s="211"/>
      <c r="Q1497" s="211"/>
      <c r="R1497" s="552"/>
      <c r="S1497" s="552"/>
      <c r="T1497" s="552"/>
      <c r="U1497" s="552"/>
      <c r="V1497" s="552"/>
      <c r="W1497" s="3371"/>
      <c r="X1497" s="552"/>
      <c r="Y1497" s="1101"/>
      <c r="Z1497" s="552"/>
      <c r="AA1497" s="552"/>
      <c r="AB1497" s="552"/>
      <c r="AC1497" s="552"/>
      <c r="AD1497" s="552"/>
      <c r="AE1497" s="1274"/>
      <c r="AF1497" s="1339"/>
      <c r="AG1497" s="2761"/>
      <c r="AH1497" s="1412"/>
    </row>
    <row r="1498" spans="1:34" s="2715" customFormat="1" ht="63" x14ac:dyDescent="0.25">
      <c r="A1498" s="414"/>
      <c r="B1498" s="414">
        <v>1</v>
      </c>
      <c r="C1498" s="751" t="s">
        <v>298</v>
      </c>
      <c r="D1498" s="4"/>
      <c r="E1498" s="4"/>
      <c r="F1498" s="418">
        <f>F1499+F1504</f>
        <v>13197</v>
      </c>
      <c r="G1498" s="368">
        <f>G1499+G1504</f>
        <v>5498.75</v>
      </c>
      <c r="H1498" s="368">
        <f>H1499+H1504</f>
        <v>2267</v>
      </c>
      <c r="I1498" s="368">
        <f t="shared" si="617"/>
        <v>41.22755171629916</v>
      </c>
      <c r="J1498" s="1901"/>
      <c r="K1498" s="1901"/>
      <c r="L1498" s="211"/>
      <c r="M1498" s="211"/>
      <c r="N1498" s="211"/>
      <c r="O1498" s="211"/>
      <c r="P1498" s="211"/>
      <c r="Q1498" s="211"/>
      <c r="R1498" s="552"/>
      <c r="S1498" s="552"/>
      <c r="T1498" s="552"/>
      <c r="U1498" s="552"/>
      <c r="V1498" s="552"/>
      <c r="W1498" s="1209">
        <f>R1498/12*$C$3</f>
        <v>0</v>
      </c>
      <c r="X1498" s="552">
        <f>AD1498-AC1498-Z1498</f>
        <v>0</v>
      </c>
      <c r="Y1498" s="1101"/>
      <c r="Z1498" s="552"/>
      <c r="AA1498" s="552">
        <f>X1498-W1498</f>
        <v>0</v>
      </c>
      <c r="AB1498" s="552"/>
      <c r="AC1498" s="552"/>
      <c r="AD1498" s="552"/>
      <c r="AE1498" s="1274">
        <f>AE1499+AE1504</f>
        <v>0</v>
      </c>
      <c r="AF1498" s="1339"/>
      <c r="AG1498" s="2761"/>
      <c r="AH1498" s="1412"/>
    </row>
    <row r="1499" spans="1:34" s="2715" customFormat="1" ht="30" x14ac:dyDescent="0.25">
      <c r="A1499" s="414"/>
      <c r="B1499" s="414">
        <v>1</v>
      </c>
      <c r="C1499" s="724" t="s">
        <v>299</v>
      </c>
      <c r="D1499" s="4"/>
      <c r="E1499" s="4"/>
      <c r="F1499" s="418">
        <f>SUM(F1500:F1503)</f>
        <v>6200</v>
      </c>
      <c r="G1499" s="368">
        <f>SUM(G1500:G1503)</f>
        <v>2583.3333333333335</v>
      </c>
      <c r="H1499" s="368">
        <f>SUM(H1500:H1503)</f>
        <v>927</v>
      </c>
      <c r="I1499" s="368">
        <f t="shared" si="617"/>
        <v>35.883870967741935</v>
      </c>
      <c r="J1499" s="1901"/>
      <c r="K1499" s="1901"/>
      <c r="L1499" s="211"/>
      <c r="M1499" s="211"/>
      <c r="N1499" s="211"/>
      <c r="O1499" s="211"/>
      <c r="P1499" s="211"/>
      <c r="Q1499" s="211"/>
      <c r="R1499" s="552"/>
      <c r="S1499" s="552"/>
      <c r="T1499" s="552"/>
      <c r="U1499" s="552"/>
      <c r="V1499" s="552"/>
      <c r="W1499" s="3371"/>
      <c r="X1499" s="552"/>
      <c r="Y1499" s="1101"/>
      <c r="Z1499" s="552"/>
      <c r="AA1499" s="552"/>
      <c r="AB1499" s="552"/>
      <c r="AC1499" s="552"/>
      <c r="AD1499" s="552"/>
      <c r="AE1499" s="1274">
        <f>SUM(AE1500:AE1503)</f>
        <v>0</v>
      </c>
      <c r="AF1499" s="1339"/>
      <c r="AG1499" s="2761"/>
      <c r="AH1499" s="1412"/>
    </row>
    <row r="1500" spans="1:34" s="2715" customFormat="1" ht="30" x14ac:dyDescent="0.25">
      <c r="A1500" s="414"/>
      <c r="B1500" s="414">
        <v>1</v>
      </c>
      <c r="C1500" s="519" t="s">
        <v>300</v>
      </c>
      <c r="D1500" s="4"/>
      <c r="E1500" s="4"/>
      <c r="F1500" s="418">
        <v>5990</v>
      </c>
      <c r="G1500" s="368">
        <f>F1500/12*$C$3</f>
        <v>2495.8333333333335</v>
      </c>
      <c r="H1500" s="368">
        <v>748</v>
      </c>
      <c r="I1500" s="368">
        <f t="shared" si="617"/>
        <v>29.969949916527543</v>
      </c>
      <c r="J1500" s="1901"/>
      <c r="K1500" s="1901"/>
      <c r="L1500" s="211"/>
      <c r="M1500" s="211"/>
      <c r="N1500" s="211"/>
      <c r="O1500" s="211"/>
      <c r="P1500" s="211"/>
      <c r="Q1500" s="211"/>
      <c r="R1500" s="552"/>
      <c r="S1500" s="552"/>
      <c r="T1500" s="552"/>
      <c r="U1500" s="552"/>
      <c r="V1500" s="552"/>
      <c r="W1500" s="3371"/>
      <c r="X1500" s="552"/>
      <c r="Y1500" s="1101"/>
      <c r="Z1500" s="552"/>
      <c r="AA1500" s="552"/>
      <c r="AB1500" s="552"/>
      <c r="AC1500" s="552"/>
      <c r="AD1500" s="552"/>
      <c r="AE1500" s="1274"/>
      <c r="AF1500" s="1339"/>
      <c r="AG1500" s="2761"/>
      <c r="AH1500" s="1412"/>
    </row>
    <row r="1501" spans="1:34" s="2715" customFormat="1" ht="60" x14ac:dyDescent="0.25">
      <c r="A1501" s="414"/>
      <c r="B1501" s="414">
        <v>1</v>
      </c>
      <c r="C1501" s="519" t="s">
        <v>301</v>
      </c>
      <c r="D1501" s="4"/>
      <c r="E1501" s="4"/>
      <c r="F1501" s="418"/>
      <c r="G1501" s="368"/>
      <c r="H1501" s="368"/>
      <c r="I1501" s="368"/>
      <c r="J1501" s="1901"/>
      <c r="K1501" s="1901"/>
      <c r="L1501" s="211"/>
      <c r="M1501" s="211"/>
      <c r="N1501" s="211"/>
      <c r="O1501" s="211"/>
      <c r="P1501" s="211"/>
      <c r="Q1501" s="211"/>
      <c r="R1501" s="552"/>
      <c r="S1501" s="552"/>
      <c r="T1501" s="552"/>
      <c r="U1501" s="552"/>
      <c r="V1501" s="552"/>
      <c r="W1501" s="3371"/>
      <c r="X1501" s="552"/>
      <c r="Y1501" s="1101"/>
      <c r="Z1501" s="552"/>
      <c r="AA1501" s="552"/>
      <c r="AB1501" s="552"/>
      <c r="AC1501" s="552"/>
      <c r="AD1501" s="552"/>
      <c r="AE1501" s="1274"/>
      <c r="AF1501" s="1339"/>
      <c r="AG1501" s="2761"/>
      <c r="AH1501" s="1412"/>
    </row>
    <row r="1502" spans="1:34" s="2715" customFormat="1" ht="45" x14ac:dyDescent="0.25">
      <c r="A1502" s="414"/>
      <c r="B1502" s="414">
        <v>1</v>
      </c>
      <c r="C1502" s="519" t="s">
        <v>302</v>
      </c>
      <c r="D1502" s="4"/>
      <c r="E1502" s="4"/>
      <c r="F1502" s="418">
        <v>42</v>
      </c>
      <c r="G1502" s="368">
        <f>F1502/12*$C$3</f>
        <v>17.5</v>
      </c>
      <c r="H1502" s="368">
        <v>51</v>
      </c>
      <c r="I1502" s="368">
        <f>H1502/G1502*100</f>
        <v>291.42857142857139</v>
      </c>
      <c r="J1502" s="1901"/>
      <c r="K1502" s="1901"/>
      <c r="L1502" s="211"/>
      <c r="M1502" s="211"/>
      <c r="N1502" s="211"/>
      <c r="O1502" s="211"/>
      <c r="P1502" s="211"/>
      <c r="Q1502" s="211"/>
      <c r="R1502" s="552"/>
      <c r="S1502" s="552"/>
      <c r="T1502" s="552"/>
      <c r="U1502" s="552"/>
      <c r="V1502" s="552"/>
      <c r="W1502" s="3371"/>
      <c r="X1502" s="552"/>
      <c r="Y1502" s="1101"/>
      <c r="Z1502" s="552"/>
      <c r="AA1502" s="552"/>
      <c r="AB1502" s="552"/>
      <c r="AC1502" s="552"/>
      <c r="AD1502" s="552"/>
      <c r="AE1502" s="1274"/>
      <c r="AF1502" s="1339"/>
      <c r="AG1502" s="2761"/>
      <c r="AH1502" s="1412"/>
    </row>
    <row r="1503" spans="1:34" s="2715" customFormat="1" ht="30" x14ac:dyDescent="0.25">
      <c r="A1503" s="414"/>
      <c r="B1503" s="414">
        <v>1</v>
      </c>
      <c r="C1503" s="519" t="s">
        <v>303</v>
      </c>
      <c r="D1503" s="4"/>
      <c r="E1503" s="4"/>
      <c r="F1503" s="418">
        <v>168</v>
      </c>
      <c r="G1503" s="368">
        <f>F1503/12*$C$3</f>
        <v>70</v>
      </c>
      <c r="H1503" s="368">
        <v>128</v>
      </c>
      <c r="I1503" s="368">
        <f>H1503/G1503*100</f>
        <v>182.85714285714286</v>
      </c>
      <c r="J1503" s="1901"/>
      <c r="K1503" s="1901"/>
      <c r="L1503" s="211"/>
      <c r="M1503" s="211"/>
      <c r="N1503" s="211"/>
      <c r="O1503" s="211"/>
      <c r="P1503" s="211"/>
      <c r="Q1503" s="211"/>
      <c r="R1503" s="552"/>
      <c r="S1503" s="552"/>
      <c r="T1503" s="552"/>
      <c r="U1503" s="552"/>
      <c r="V1503" s="552"/>
      <c r="W1503" s="3371"/>
      <c r="X1503" s="552"/>
      <c r="Y1503" s="1101"/>
      <c r="Z1503" s="552"/>
      <c r="AA1503" s="552"/>
      <c r="AB1503" s="552"/>
      <c r="AC1503" s="552"/>
      <c r="AD1503" s="552"/>
      <c r="AE1503" s="1274"/>
      <c r="AF1503" s="1339"/>
      <c r="AG1503" s="2761"/>
      <c r="AH1503" s="1412"/>
    </row>
    <row r="1504" spans="1:34" s="2715" customFormat="1" ht="45" x14ac:dyDescent="0.25">
      <c r="A1504" s="414"/>
      <c r="B1504" s="414">
        <v>1</v>
      </c>
      <c r="C1504" s="724" t="s">
        <v>304</v>
      </c>
      <c r="D1504" s="4"/>
      <c r="E1504" s="4"/>
      <c r="F1504" s="418">
        <f>SUM(F1505:F1508)</f>
        <v>6997</v>
      </c>
      <c r="G1504" s="368">
        <f>SUM(G1505:G1508)</f>
        <v>2915.416666666667</v>
      </c>
      <c r="H1504" s="368">
        <f>H1505+H1507+H1508</f>
        <v>1340</v>
      </c>
      <c r="I1504" s="368">
        <f>H1504/G1504*100</f>
        <v>45.962555380877511</v>
      </c>
      <c r="J1504" s="1901"/>
      <c r="K1504" s="1901"/>
      <c r="L1504" s="211"/>
      <c r="M1504" s="211"/>
      <c r="N1504" s="211"/>
      <c r="O1504" s="211"/>
      <c r="P1504" s="211"/>
      <c r="Q1504" s="211"/>
      <c r="R1504" s="552"/>
      <c r="S1504" s="552"/>
      <c r="T1504" s="552"/>
      <c r="U1504" s="552"/>
      <c r="V1504" s="552"/>
      <c r="W1504" s="3371"/>
      <c r="X1504" s="552"/>
      <c r="Y1504" s="1101"/>
      <c r="Z1504" s="552"/>
      <c r="AA1504" s="552"/>
      <c r="AB1504" s="552"/>
      <c r="AC1504" s="552"/>
      <c r="AD1504" s="552"/>
      <c r="AE1504" s="1274">
        <f>AE1505+AE1507+AE1508</f>
        <v>0</v>
      </c>
      <c r="AF1504" s="1339"/>
      <c r="AG1504" s="2761"/>
      <c r="AH1504" s="1412"/>
    </row>
    <row r="1505" spans="1:34" s="2715" customFormat="1" ht="45" x14ac:dyDescent="0.25">
      <c r="A1505" s="414"/>
      <c r="B1505" s="414">
        <v>1</v>
      </c>
      <c r="C1505" s="519" t="s">
        <v>305</v>
      </c>
      <c r="D1505" s="4"/>
      <c r="E1505" s="4"/>
      <c r="F1505" s="418">
        <v>2182</v>
      </c>
      <c r="G1505" s="368">
        <f>F1505/12*$C$3</f>
        <v>909.16666666666674</v>
      </c>
      <c r="H1505" s="368">
        <v>476</v>
      </c>
      <c r="I1505" s="368">
        <f>H1505/G1505*100</f>
        <v>52.355637030247472</v>
      </c>
      <c r="J1505" s="1901"/>
      <c r="K1505" s="1901"/>
      <c r="L1505" s="211"/>
      <c r="M1505" s="211"/>
      <c r="N1505" s="211"/>
      <c r="O1505" s="211"/>
      <c r="P1505" s="211"/>
      <c r="Q1505" s="211"/>
      <c r="R1505" s="552"/>
      <c r="S1505" s="552"/>
      <c r="T1505" s="552"/>
      <c r="U1505" s="552"/>
      <c r="V1505" s="552"/>
      <c r="W1505" s="3371"/>
      <c r="X1505" s="552"/>
      <c r="Y1505" s="1101"/>
      <c r="Z1505" s="552"/>
      <c r="AA1505" s="552"/>
      <c r="AB1505" s="552"/>
      <c r="AC1505" s="552"/>
      <c r="AD1505" s="552"/>
      <c r="AE1505" s="1274"/>
      <c r="AF1505" s="1339"/>
      <c r="AG1505" s="2761"/>
      <c r="AH1505" s="1412"/>
    </row>
    <row r="1506" spans="1:34" s="2715" customFormat="1" ht="30" x14ac:dyDescent="0.25">
      <c r="A1506" s="414"/>
      <c r="B1506" s="414">
        <v>1</v>
      </c>
      <c r="C1506" s="519" t="s">
        <v>334</v>
      </c>
      <c r="D1506" s="4"/>
      <c r="E1506" s="4"/>
      <c r="F1506" s="418"/>
      <c r="G1506" s="368"/>
      <c r="H1506" s="368">
        <v>9</v>
      </c>
      <c r="I1506" s="368"/>
      <c r="J1506" s="1901"/>
      <c r="K1506" s="1901"/>
      <c r="L1506" s="211"/>
      <c r="M1506" s="211"/>
      <c r="N1506" s="211"/>
      <c r="O1506" s="211"/>
      <c r="P1506" s="211"/>
      <c r="Q1506" s="211"/>
      <c r="R1506" s="552"/>
      <c r="S1506" s="552"/>
      <c r="T1506" s="552"/>
      <c r="U1506" s="552"/>
      <c r="V1506" s="552"/>
      <c r="W1506" s="3371"/>
      <c r="X1506" s="552"/>
      <c r="Y1506" s="1101"/>
      <c r="Z1506" s="552"/>
      <c r="AA1506" s="552"/>
      <c r="AB1506" s="552"/>
      <c r="AC1506" s="552"/>
      <c r="AD1506" s="552"/>
      <c r="AE1506" s="1274"/>
      <c r="AF1506" s="1339"/>
      <c r="AG1506" s="2761"/>
      <c r="AH1506" s="1412"/>
    </row>
    <row r="1507" spans="1:34" s="2715" customFormat="1" ht="75" x14ac:dyDescent="0.25">
      <c r="A1507" s="414">
        <v>1</v>
      </c>
      <c r="B1507" s="414">
        <v>1</v>
      </c>
      <c r="C1507" s="519" t="s">
        <v>306</v>
      </c>
      <c r="D1507" s="4"/>
      <c r="E1507" s="4"/>
      <c r="F1507" s="418">
        <v>4200</v>
      </c>
      <c r="G1507" s="368">
        <f>F1507/12*$C$3</f>
        <v>1750</v>
      </c>
      <c r="H1507" s="368">
        <v>806</v>
      </c>
      <c r="I1507" s="368">
        <f>H1507/G1507*100</f>
        <v>46.057142857142857</v>
      </c>
      <c r="J1507" s="1901"/>
      <c r="K1507" s="1901"/>
      <c r="L1507" s="211"/>
      <c r="M1507" s="211"/>
      <c r="N1507" s="211"/>
      <c r="O1507" s="211"/>
      <c r="P1507" s="211"/>
      <c r="Q1507" s="211"/>
      <c r="R1507" s="552"/>
      <c r="S1507" s="552"/>
      <c r="T1507" s="552"/>
      <c r="U1507" s="552"/>
      <c r="V1507" s="552"/>
      <c r="W1507" s="3371"/>
      <c r="X1507" s="552"/>
      <c r="Y1507" s="1101"/>
      <c r="Z1507" s="552"/>
      <c r="AA1507" s="552"/>
      <c r="AB1507" s="552"/>
      <c r="AC1507" s="552"/>
      <c r="AD1507" s="552"/>
      <c r="AE1507" s="1274"/>
      <c r="AF1507" s="1339"/>
      <c r="AG1507" s="2761"/>
      <c r="AH1507" s="1412"/>
    </row>
    <row r="1508" spans="1:34" s="2715" customFormat="1" ht="45.75" customHeight="1" x14ac:dyDescent="0.25">
      <c r="A1508" s="414">
        <v>1</v>
      </c>
      <c r="B1508" s="414">
        <v>1</v>
      </c>
      <c r="C1508" s="519" t="s">
        <v>307</v>
      </c>
      <c r="D1508" s="4"/>
      <c r="E1508" s="4"/>
      <c r="F1508" s="418">
        <v>615</v>
      </c>
      <c r="G1508" s="368">
        <f>F1508/12*$C$3</f>
        <v>256.25</v>
      </c>
      <c r="H1508" s="368">
        <v>58</v>
      </c>
      <c r="I1508" s="368">
        <f>H1508/G1508*100</f>
        <v>22.634146341463417</v>
      </c>
      <c r="J1508" s="1901"/>
      <c r="K1508" s="1901"/>
      <c r="L1508" s="211"/>
      <c r="M1508" s="211"/>
      <c r="N1508" s="211"/>
      <c r="O1508" s="211"/>
      <c r="P1508" s="211"/>
      <c r="Q1508" s="211"/>
      <c r="R1508" s="552"/>
      <c r="S1508" s="552"/>
      <c r="T1508" s="552"/>
      <c r="U1508" s="552"/>
      <c r="V1508" s="552"/>
      <c r="W1508" s="3371"/>
      <c r="X1508" s="552"/>
      <c r="Y1508" s="1101"/>
      <c r="Z1508" s="552"/>
      <c r="AA1508" s="552"/>
      <c r="AB1508" s="552"/>
      <c r="AC1508" s="552"/>
      <c r="AD1508" s="552"/>
      <c r="AE1508" s="1274"/>
      <c r="AF1508" s="1339"/>
      <c r="AG1508" s="2761"/>
      <c r="AH1508" s="1412"/>
    </row>
    <row r="1509" spans="1:34" s="2715" customFormat="1" ht="67.5" customHeight="1" x14ac:dyDescent="0.25">
      <c r="A1509" s="414"/>
      <c r="B1509" s="414">
        <v>1</v>
      </c>
      <c r="C1509" s="785" t="s">
        <v>384</v>
      </c>
      <c r="D1509" s="4"/>
      <c r="E1509" s="4"/>
      <c r="F1509" s="418">
        <v>4800</v>
      </c>
      <c r="G1509" s="368">
        <f>F1509/12*$C$3</f>
        <v>2000</v>
      </c>
      <c r="H1509" s="368">
        <v>870</v>
      </c>
      <c r="I1509" s="368">
        <f>H1509/G1509*100</f>
        <v>43.5</v>
      </c>
      <c r="J1509" s="1901"/>
      <c r="K1509" s="1901"/>
      <c r="L1509" s="211"/>
      <c r="M1509" s="211"/>
      <c r="N1509" s="211"/>
      <c r="O1509" s="211"/>
      <c r="P1509" s="211"/>
      <c r="Q1509" s="211"/>
      <c r="R1509" s="552"/>
      <c r="S1509" s="552"/>
      <c r="T1509" s="552"/>
      <c r="U1509" s="552"/>
      <c r="V1509" s="552"/>
      <c r="W1509" s="3371"/>
      <c r="X1509" s="552"/>
      <c r="Y1509" s="1101"/>
      <c r="Z1509" s="552"/>
      <c r="AA1509" s="552"/>
      <c r="AB1509" s="552"/>
      <c r="AC1509" s="552"/>
      <c r="AD1509" s="552"/>
      <c r="AE1509" s="1274"/>
      <c r="AF1509" s="1339"/>
      <c r="AG1509" s="2761"/>
      <c r="AH1509" s="1412"/>
    </row>
    <row r="1510" spans="1:34" s="2715" customFormat="1" x14ac:dyDescent="0.25">
      <c r="A1510" s="414"/>
      <c r="B1510" s="414">
        <v>1</v>
      </c>
      <c r="C1510" s="798" t="s">
        <v>206</v>
      </c>
      <c r="D1510" s="4"/>
      <c r="E1510" s="4"/>
      <c r="F1510" s="418"/>
      <c r="G1510" s="368">
        <f>F1510/12*$C$3</f>
        <v>0</v>
      </c>
      <c r="H1510" s="368"/>
      <c r="I1510" s="368"/>
      <c r="J1510" s="1901"/>
      <c r="K1510" s="1901"/>
      <c r="L1510" s="211"/>
      <c r="M1510" s="211"/>
      <c r="N1510" s="211"/>
      <c r="O1510" s="211"/>
      <c r="P1510" s="211"/>
      <c r="Q1510" s="211"/>
      <c r="R1510" s="552">
        <v>11135.565000000001</v>
      </c>
      <c r="S1510" s="552">
        <v>11135.565000000001</v>
      </c>
      <c r="T1510" s="552">
        <v>11135.565000000001</v>
      </c>
      <c r="U1510" s="552">
        <v>11135.565000000001</v>
      </c>
      <c r="V1510" s="552">
        <v>11135.565000000001</v>
      </c>
      <c r="W1510" s="3371">
        <f>R1510/12*$C$3+(S1510-R1510)/11*4+(T1510-S1510)/10*3+(U1510-T1510)/9*2+(V1510-U1510)/8*1</f>
        <v>4639.8187500000004</v>
      </c>
      <c r="X1510" s="552">
        <f>AD1510-AC1510-Z1510</f>
        <v>3862.603439999999</v>
      </c>
      <c r="Y1510" s="1101"/>
      <c r="Z1510" s="552"/>
      <c r="AA1510" s="552">
        <f>X1510-W1510</f>
        <v>-777.21531000000141</v>
      </c>
      <c r="AB1510" s="552"/>
      <c r="AC1510" s="552">
        <v>0</v>
      </c>
      <c r="AD1510" s="552">
        <v>3862.603439999999</v>
      </c>
      <c r="AE1510" s="1274"/>
      <c r="AF1510" s="1339"/>
      <c r="AG1510" s="2761"/>
      <c r="AH1510" s="1412"/>
    </row>
    <row r="1511" spans="1:34" s="2715" customFormat="1" ht="29.25" x14ac:dyDescent="0.25">
      <c r="A1511" s="414">
        <v>1</v>
      </c>
      <c r="B1511" s="414">
        <v>1</v>
      </c>
      <c r="C1511" s="785" t="s">
        <v>359</v>
      </c>
      <c r="D1511" s="4"/>
      <c r="E1511" s="4"/>
      <c r="F1511" s="418">
        <f>F1512+F1513+F1516+F1517+F1518+F1519</f>
        <v>1071</v>
      </c>
      <c r="G1511" s="418">
        <f>G1512+G1513+G1516+G1517+G1518+G1519</f>
        <v>446.25000000000006</v>
      </c>
      <c r="H1511" s="418">
        <f>H1512+H1513+H1516+H1517+H1518+H1519</f>
        <v>55.0075</v>
      </c>
      <c r="I1511" s="368">
        <f>H1511/G1511*100</f>
        <v>12.326610644257702</v>
      </c>
      <c r="J1511" s="1901"/>
      <c r="K1511" s="1901"/>
      <c r="L1511" s="211"/>
      <c r="M1511" s="211"/>
      <c r="N1511" s="211"/>
      <c r="O1511" s="211"/>
      <c r="P1511" s="211"/>
      <c r="Q1511" s="211"/>
      <c r="R1511" s="552"/>
      <c r="S1511" s="552"/>
      <c r="T1511" s="552"/>
      <c r="U1511" s="552"/>
      <c r="V1511" s="552"/>
      <c r="W1511" s="3371"/>
      <c r="X1511" s="552"/>
      <c r="Y1511" s="1101"/>
      <c r="Z1511" s="552"/>
      <c r="AA1511" s="552"/>
      <c r="AB1511" s="552"/>
      <c r="AC1511" s="552"/>
      <c r="AD1511" s="552"/>
      <c r="AE1511" s="1274">
        <f>AE1512+AE1513+AE1516+AE1517+AE1518+AE1519</f>
        <v>0</v>
      </c>
      <c r="AF1511" s="1339"/>
      <c r="AG1511" s="2761"/>
      <c r="AH1511" s="1412"/>
    </row>
    <row r="1512" spans="1:34" s="2715" customFormat="1" x14ac:dyDescent="0.25">
      <c r="A1512" s="414">
        <v>1</v>
      </c>
      <c r="B1512" s="414">
        <v>1</v>
      </c>
      <c r="C1512" s="4" t="s">
        <v>347</v>
      </c>
      <c r="D1512" s="4"/>
      <c r="E1512" s="4"/>
      <c r="F1512" s="418"/>
      <c r="G1512" s="213"/>
      <c r="H1512" s="368"/>
      <c r="I1512" s="368"/>
      <c r="J1512" s="1901"/>
      <c r="K1512" s="1901"/>
      <c r="L1512" s="211"/>
      <c r="M1512" s="211"/>
      <c r="N1512" s="211"/>
      <c r="O1512" s="211"/>
      <c r="P1512" s="211"/>
      <c r="Q1512" s="211"/>
      <c r="R1512" s="552"/>
      <c r="S1512" s="552"/>
      <c r="T1512" s="552"/>
      <c r="U1512" s="552"/>
      <c r="V1512" s="552"/>
      <c r="W1512" s="3371"/>
      <c r="X1512" s="552"/>
      <c r="Y1512" s="1101"/>
      <c r="Z1512" s="552"/>
      <c r="AA1512" s="552"/>
      <c r="AB1512" s="552"/>
      <c r="AC1512" s="552"/>
      <c r="AD1512" s="552"/>
      <c r="AE1512" s="1274"/>
      <c r="AF1512" s="1339"/>
      <c r="AG1512" s="2761"/>
      <c r="AH1512" s="1412"/>
    </row>
    <row r="1513" spans="1:34" s="2715" customFormat="1" ht="30" x14ac:dyDescent="0.25">
      <c r="A1513" s="414"/>
      <c r="B1513" s="414">
        <v>1</v>
      </c>
      <c r="C1513" s="799" t="s">
        <v>348</v>
      </c>
      <c r="D1513" s="4"/>
      <c r="E1513" s="4"/>
      <c r="F1513" s="418">
        <f>F1514+F1515/4</f>
        <v>12</v>
      </c>
      <c r="G1513" s="213">
        <f>G1514+G1515/4</f>
        <v>5</v>
      </c>
      <c r="H1513" s="368">
        <f>H1514+H1515/4</f>
        <v>13.007499999999999</v>
      </c>
      <c r="I1513" s="368">
        <f>H1513/G1513*100</f>
        <v>260.14999999999998</v>
      </c>
      <c r="J1513" s="1901"/>
      <c r="K1513" s="1901"/>
      <c r="L1513" s="211"/>
      <c r="M1513" s="211"/>
      <c r="N1513" s="211"/>
      <c r="O1513" s="211"/>
      <c r="P1513" s="211"/>
      <c r="Q1513" s="211"/>
      <c r="R1513" s="552"/>
      <c r="S1513" s="552"/>
      <c r="T1513" s="552"/>
      <c r="U1513" s="552"/>
      <c r="V1513" s="552"/>
      <c r="W1513" s="3371"/>
      <c r="X1513" s="552"/>
      <c r="Y1513" s="1101"/>
      <c r="Z1513" s="552"/>
      <c r="AA1513" s="552"/>
      <c r="AB1513" s="552"/>
      <c r="AC1513" s="552"/>
      <c r="AD1513" s="552"/>
      <c r="AE1513" s="1274">
        <f>AE1514+AE1515/4</f>
        <v>0</v>
      </c>
      <c r="AF1513" s="1339"/>
      <c r="AG1513" s="2761"/>
      <c r="AH1513" s="1412"/>
    </row>
    <row r="1514" spans="1:34" s="2715" customFormat="1" x14ac:dyDescent="0.25">
      <c r="A1514" s="414">
        <v>1</v>
      </c>
      <c r="B1514" s="414">
        <v>1</v>
      </c>
      <c r="C1514" s="4" t="s">
        <v>349</v>
      </c>
      <c r="D1514" s="4"/>
      <c r="E1514" s="4"/>
      <c r="F1514" s="418"/>
      <c r="G1514" s="213"/>
      <c r="H1514" s="213"/>
      <c r="I1514" s="368"/>
      <c r="J1514" s="1901"/>
      <c r="K1514" s="1901"/>
      <c r="L1514" s="211"/>
      <c r="M1514" s="211"/>
      <c r="N1514" s="211"/>
      <c r="O1514" s="211"/>
      <c r="P1514" s="211"/>
      <c r="Q1514" s="211"/>
      <c r="R1514" s="552"/>
      <c r="S1514" s="552"/>
      <c r="T1514" s="552"/>
      <c r="U1514" s="552"/>
      <c r="V1514" s="552"/>
      <c r="W1514" s="3371"/>
      <c r="X1514" s="552"/>
      <c r="Y1514" s="1101"/>
      <c r="Z1514" s="552"/>
      <c r="AA1514" s="552"/>
      <c r="AB1514" s="552"/>
      <c r="AC1514" s="552"/>
      <c r="AD1514" s="552"/>
      <c r="AE1514" s="1290"/>
      <c r="AF1514" s="1339"/>
      <c r="AG1514" s="2761"/>
      <c r="AH1514" s="1412"/>
    </row>
    <row r="1515" spans="1:34" s="2715" customFormat="1" ht="30" x14ac:dyDescent="0.25">
      <c r="A1515" s="414"/>
      <c r="B1515" s="414">
        <v>1</v>
      </c>
      <c r="C1515" s="4" t="s">
        <v>374</v>
      </c>
      <c r="D1515" s="4"/>
      <c r="E1515" s="4"/>
      <c r="F1515" s="418">
        <v>48</v>
      </c>
      <c r="G1515" s="213">
        <f>F1515/12*$C$3</f>
        <v>20</v>
      </c>
      <c r="H1515" s="213">
        <v>52.029999999999994</v>
      </c>
      <c r="I1515" s="368">
        <f>H1515/G1515*100</f>
        <v>260.14999999999998</v>
      </c>
      <c r="J1515" s="1901"/>
      <c r="K1515" s="1901"/>
      <c r="L1515" s="211"/>
      <c r="M1515" s="211"/>
      <c r="N1515" s="211"/>
      <c r="O1515" s="211"/>
      <c r="P1515" s="211"/>
      <c r="Q1515" s="211"/>
      <c r="R1515" s="552"/>
      <c r="S1515" s="552"/>
      <c r="T1515" s="552"/>
      <c r="U1515" s="552"/>
      <c r="V1515" s="552"/>
      <c r="W1515" s="3371"/>
      <c r="X1515" s="552"/>
      <c r="Y1515" s="1101"/>
      <c r="Z1515" s="552"/>
      <c r="AA1515" s="552"/>
      <c r="AB1515" s="552"/>
      <c r="AC1515" s="552"/>
      <c r="AD1515" s="552"/>
      <c r="AE1515" s="1290"/>
      <c r="AF1515" s="1339"/>
      <c r="AG1515" s="2761"/>
      <c r="AH1515" s="1412"/>
    </row>
    <row r="1516" spans="1:34" s="2715" customFormat="1" ht="60" x14ac:dyDescent="0.25">
      <c r="A1516" s="414">
        <v>1</v>
      </c>
      <c r="B1516" s="414">
        <v>1</v>
      </c>
      <c r="C1516" s="4" t="s">
        <v>351</v>
      </c>
      <c r="D1516" s="1634"/>
      <c r="E1516" s="785"/>
      <c r="F1516" s="446"/>
      <c r="G1516" s="1052"/>
      <c r="H1516" s="1052"/>
      <c r="I1516" s="1052"/>
      <c r="J1516" s="1901"/>
      <c r="K1516" s="1901"/>
      <c r="L1516" s="211"/>
      <c r="M1516" s="211"/>
      <c r="N1516" s="211"/>
      <c r="O1516" s="211"/>
      <c r="P1516" s="211"/>
      <c r="Q1516" s="211"/>
      <c r="R1516" s="2780"/>
      <c r="S1516" s="2780"/>
      <c r="T1516" s="2780"/>
      <c r="U1516" s="2780"/>
      <c r="V1516" s="2780"/>
      <c r="W1516" s="3374">
        <f>R1516/12*$C$3</f>
        <v>0</v>
      </c>
      <c r="X1516" s="2780">
        <f>AD1516-AC1516</f>
        <v>0</v>
      </c>
      <c r="Y1516" s="3240"/>
      <c r="Z1516" s="2780"/>
      <c r="AA1516" s="2780">
        <f>X1516-W1516</f>
        <v>0</v>
      </c>
      <c r="AB1516" s="2780"/>
      <c r="AC1516" s="2780"/>
      <c r="AD1516" s="2780"/>
      <c r="AE1516" s="1278"/>
      <c r="AF1516" s="3241"/>
      <c r="AG1516" s="2761"/>
      <c r="AH1516" s="1412"/>
    </row>
    <row r="1517" spans="1:34" s="2715" customFormat="1" ht="45" x14ac:dyDescent="0.25">
      <c r="A1517" s="414">
        <v>1</v>
      </c>
      <c r="B1517" s="414">
        <v>1</v>
      </c>
      <c r="C1517" s="800" t="s">
        <v>352</v>
      </c>
      <c r="D1517" s="798"/>
      <c r="E1517" s="4"/>
      <c r="F1517" s="418"/>
      <c r="G1517" s="368"/>
      <c r="H1517" s="368"/>
      <c r="I1517" s="1052"/>
      <c r="J1517" s="1901"/>
      <c r="K1517" s="1901"/>
      <c r="L1517" s="211"/>
      <c r="M1517" s="211"/>
      <c r="N1517" s="211"/>
      <c r="O1517" s="211"/>
      <c r="P1517" s="211"/>
      <c r="Q1517" s="211"/>
      <c r="R1517" s="552"/>
      <c r="S1517" s="552"/>
      <c r="T1517" s="552"/>
      <c r="U1517" s="552"/>
      <c r="V1517" s="552"/>
      <c r="W1517" s="3371"/>
      <c r="X1517" s="552"/>
      <c r="Y1517" s="1101"/>
      <c r="Z1517" s="552"/>
      <c r="AA1517" s="552"/>
      <c r="AB1517" s="552"/>
      <c r="AC1517" s="552"/>
      <c r="AD1517" s="552"/>
      <c r="AE1517" s="1274"/>
      <c r="AF1517" s="1339"/>
      <c r="AG1517" s="2761"/>
      <c r="AH1517" s="1412"/>
    </row>
    <row r="1518" spans="1:34" s="2715" customFormat="1" ht="105" x14ac:dyDescent="0.25">
      <c r="A1518" s="414"/>
      <c r="B1518" s="414"/>
      <c r="C1518" s="800" t="s">
        <v>534</v>
      </c>
      <c r="D1518" s="798"/>
      <c r="E1518" s="4"/>
      <c r="F1518" s="418">
        <v>100</v>
      </c>
      <c r="G1518" s="213">
        <f>(F1518/12*$C$3)</f>
        <v>41.666666666666671</v>
      </c>
      <c r="H1518" s="368">
        <v>36</v>
      </c>
      <c r="I1518" s="1052">
        <f>H1518/G1518*100</f>
        <v>86.399999999999991</v>
      </c>
      <c r="J1518" s="1901"/>
      <c r="K1518" s="1901"/>
      <c r="L1518" s="211"/>
      <c r="M1518" s="211"/>
      <c r="N1518" s="211"/>
      <c r="O1518" s="211"/>
      <c r="P1518" s="211"/>
      <c r="Q1518" s="211"/>
      <c r="R1518" s="552"/>
      <c r="S1518" s="552"/>
      <c r="T1518" s="552"/>
      <c r="U1518" s="552"/>
      <c r="V1518" s="552"/>
      <c r="W1518" s="3371"/>
      <c r="X1518" s="552"/>
      <c r="Y1518" s="1101"/>
      <c r="Z1518" s="552"/>
      <c r="AA1518" s="552"/>
      <c r="AB1518" s="552"/>
      <c r="AC1518" s="552"/>
      <c r="AD1518" s="552"/>
      <c r="AE1518" s="1274"/>
      <c r="AF1518" s="1339"/>
      <c r="AG1518" s="2761"/>
      <c r="AH1518" s="1412"/>
    </row>
    <row r="1519" spans="1:34" s="2715" customFormat="1" ht="42.75" x14ac:dyDescent="0.25">
      <c r="A1519" s="414"/>
      <c r="B1519" s="414"/>
      <c r="C1519" s="1413" t="s">
        <v>510</v>
      </c>
      <c r="D1519" s="1634"/>
      <c r="E1519" s="785"/>
      <c r="F1519" s="418">
        <f>F1520</f>
        <v>959</v>
      </c>
      <c r="G1519" s="758">
        <f>G1520</f>
        <v>399.58333333333337</v>
      </c>
      <c r="H1519" s="758">
        <f>H1520</f>
        <v>6</v>
      </c>
      <c r="I1519" s="1052">
        <f>H1519/ROUND(G1519,0)*100</f>
        <v>1.5</v>
      </c>
      <c r="J1519" s="1901"/>
      <c r="K1519" s="1901"/>
      <c r="L1519" s="211"/>
      <c r="M1519" s="211"/>
      <c r="N1519" s="211"/>
      <c r="O1519" s="211"/>
      <c r="P1519" s="211"/>
      <c r="Q1519" s="211"/>
      <c r="R1519" s="2780">
        <v>1507.05303</v>
      </c>
      <c r="S1519" s="2780">
        <v>1507.05303</v>
      </c>
      <c r="T1519" s="2780">
        <v>1507.05303</v>
      </c>
      <c r="U1519" s="2780">
        <v>1507.05303</v>
      </c>
      <c r="V1519" s="2780">
        <v>1507.05303</v>
      </c>
      <c r="W1519" s="1209">
        <f>R1519/12*$C$3+(S1519-R1519)/11*4+(T1519-S1519)/10*3+(U1519-T1519)/9*2+(V1519-U1519)/8*1</f>
        <v>627.93876250000005</v>
      </c>
      <c r="X1519" s="418">
        <f>AD1519-AC1519-Z1519</f>
        <v>8.417819999999999</v>
      </c>
      <c r="Y1519" s="2752"/>
      <c r="Z1519" s="418"/>
      <c r="AA1519" s="418">
        <f>X1519-W1519</f>
        <v>-619.52094250000005</v>
      </c>
      <c r="AB1519" s="418"/>
      <c r="AC1519" s="418">
        <v>0</v>
      </c>
      <c r="AD1519" s="418">
        <v>8.417819999999999</v>
      </c>
      <c r="AE1519" s="1274">
        <f>AE1520</f>
        <v>0</v>
      </c>
      <c r="AF1519" s="1339"/>
      <c r="AG1519" s="2761"/>
      <c r="AH1519" s="1412"/>
    </row>
    <row r="1520" spans="1:34" s="2715" customFormat="1" x14ac:dyDescent="0.25">
      <c r="A1520" s="414"/>
      <c r="B1520" s="414"/>
      <c r="C1520" s="800" t="s">
        <v>511</v>
      </c>
      <c r="D1520" s="1634"/>
      <c r="E1520" s="785"/>
      <c r="F1520" s="418">
        <v>959</v>
      </c>
      <c r="G1520" s="213">
        <f>(F1520/12*$C$3)</f>
        <v>399.58333333333337</v>
      </c>
      <c r="H1520" s="1052">
        <v>6</v>
      </c>
      <c r="I1520" s="1052">
        <f>H1520/ROUND(G1520,0)*100</f>
        <v>1.5</v>
      </c>
      <c r="J1520" s="1901"/>
      <c r="K1520" s="1901"/>
      <c r="L1520" s="211"/>
      <c r="M1520" s="211"/>
      <c r="N1520" s="211"/>
      <c r="O1520" s="211"/>
      <c r="P1520" s="211"/>
      <c r="Q1520" s="211"/>
      <c r="R1520" s="2780"/>
      <c r="S1520" s="2780"/>
      <c r="T1520" s="2780"/>
      <c r="U1520" s="2780"/>
      <c r="V1520" s="2780"/>
      <c r="W1520" s="2899"/>
      <c r="X1520" s="3105"/>
      <c r="Y1520" s="3160"/>
      <c r="Z1520" s="3105"/>
      <c r="AA1520" s="3105"/>
      <c r="AB1520" s="3105"/>
      <c r="AC1520" s="3105"/>
      <c r="AD1520" s="3105"/>
      <c r="AE1520" s="1274"/>
      <c r="AF1520" s="1339"/>
      <c r="AG1520" s="2761"/>
      <c r="AH1520" s="1412"/>
    </row>
    <row r="1521" spans="1:34" s="2715" customFormat="1" ht="42.75" x14ac:dyDescent="0.25">
      <c r="A1521" s="414"/>
      <c r="B1521" s="414"/>
      <c r="C1521" s="1413" t="s">
        <v>512</v>
      </c>
      <c r="D1521" s="1634"/>
      <c r="E1521" s="785"/>
      <c r="F1521" s="418"/>
      <c r="G1521" s="213"/>
      <c r="H1521" s="1052"/>
      <c r="I1521" s="1052"/>
      <c r="J1521" s="1901"/>
      <c r="K1521" s="1901"/>
      <c r="L1521" s="211"/>
      <c r="M1521" s="211"/>
      <c r="N1521" s="211"/>
      <c r="O1521" s="211"/>
      <c r="P1521" s="211"/>
      <c r="Q1521" s="211"/>
      <c r="R1521" s="2780"/>
      <c r="S1521" s="2780"/>
      <c r="T1521" s="2780"/>
      <c r="U1521" s="2780"/>
      <c r="V1521" s="2780"/>
      <c r="W1521" s="2899"/>
      <c r="X1521" s="3105"/>
      <c r="Y1521" s="3160"/>
      <c r="Z1521" s="3105"/>
      <c r="AA1521" s="3105"/>
      <c r="AB1521" s="3105"/>
      <c r="AC1521" s="3105"/>
      <c r="AD1521" s="3105"/>
      <c r="AE1521" s="1274"/>
      <c r="AF1521" s="1339"/>
      <c r="AG1521" s="2761"/>
      <c r="AH1521" s="1412"/>
    </row>
    <row r="1522" spans="1:34" s="2715" customFormat="1" ht="29.25" x14ac:dyDescent="0.25">
      <c r="A1522" s="414">
        <v>1</v>
      </c>
      <c r="B1522" s="414">
        <v>1</v>
      </c>
      <c r="C1522" s="785" t="s">
        <v>360</v>
      </c>
      <c r="D1522" s="4"/>
      <c r="E1522" s="4"/>
      <c r="F1522" s="3628">
        <f>F1523+F1524</f>
        <v>4255.3191489361698</v>
      </c>
      <c r="G1522" s="368">
        <f t="shared" ref="G1522:H1522" si="620">G1523+G1524</f>
        <v>1773.049645390071</v>
      </c>
      <c r="H1522" s="368">
        <f t="shared" si="620"/>
        <v>1472.0744680851062</v>
      </c>
      <c r="I1522" s="1052">
        <f>H1522/ROUND(G1522,0)*100</f>
        <v>83.027324765093411</v>
      </c>
      <c r="J1522" s="1901"/>
      <c r="K1522" s="1901"/>
      <c r="L1522" s="211"/>
      <c r="M1522" s="211"/>
      <c r="N1522" s="211"/>
      <c r="O1522" s="211"/>
      <c r="P1522" s="211"/>
      <c r="Q1522" s="211"/>
      <c r="R1522" s="552"/>
      <c r="S1522" s="552"/>
      <c r="T1522" s="552"/>
      <c r="U1522" s="552"/>
      <c r="V1522" s="552"/>
      <c r="W1522" s="3371"/>
      <c r="X1522" s="552"/>
      <c r="Y1522" s="1101"/>
      <c r="Z1522" s="552"/>
      <c r="AA1522" s="552"/>
      <c r="AB1522" s="552"/>
      <c r="AC1522" s="552"/>
      <c r="AD1522" s="552"/>
      <c r="AE1522" s="1274">
        <f t="shared" ref="AE1522" si="621">AE1523+AE1524</f>
        <v>0</v>
      </c>
      <c r="AF1522" s="1339"/>
      <c r="AG1522" s="2761"/>
      <c r="AH1522" s="1412"/>
    </row>
    <row r="1523" spans="1:34" s="2715" customFormat="1" x14ac:dyDescent="0.25">
      <c r="A1523" s="414">
        <v>1</v>
      </c>
      <c r="B1523" s="414">
        <v>1</v>
      </c>
      <c r="C1523" s="785" t="s">
        <v>375</v>
      </c>
      <c r="D1523" s="4"/>
      <c r="E1523" s="4"/>
      <c r="F1523" s="3628"/>
      <c r="G1523" s="213"/>
      <c r="H1523" s="368"/>
      <c r="I1523" s="1052"/>
      <c r="J1523" s="1901"/>
      <c r="K1523" s="1901"/>
      <c r="L1523" s="211"/>
      <c r="M1523" s="211"/>
      <c r="N1523" s="211"/>
      <c r="O1523" s="211"/>
      <c r="P1523" s="211"/>
      <c r="Q1523" s="211"/>
      <c r="R1523" s="552"/>
      <c r="S1523" s="552"/>
      <c r="T1523" s="552"/>
      <c r="U1523" s="552"/>
      <c r="V1523" s="552"/>
      <c r="W1523" s="3371"/>
      <c r="X1523" s="552"/>
      <c r="Y1523" s="1101"/>
      <c r="Z1523" s="552"/>
      <c r="AA1523" s="552"/>
      <c r="AB1523" s="552"/>
      <c r="AC1523" s="552"/>
      <c r="AD1523" s="552"/>
      <c r="AE1523" s="1274"/>
      <c r="AF1523" s="1339"/>
      <c r="AG1523" s="2761"/>
      <c r="AH1523" s="1412"/>
    </row>
    <row r="1524" spans="1:34" s="2715" customFormat="1" x14ac:dyDescent="0.25">
      <c r="A1524" s="414">
        <v>1</v>
      </c>
      <c r="B1524" s="414">
        <v>1</v>
      </c>
      <c r="C1524" s="4" t="s">
        <v>376</v>
      </c>
      <c r="D1524" s="4"/>
      <c r="E1524" s="4"/>
      <c r="F1524" s="3628">
        <f>F1525/9.4</f>
        <v>4255.3191489361698</v>
      </c>
      <c r="G1524" s="368">
        <f t="shared" ref="G1524:H1524" si="622">G1525/9.4</f>
        <v>1773.049645390071</v>
      </c>
      <c r="H1524" s="368">
        <f t="shared" si="622"/>
        <v>1472.0744680851062</v>
      </c>
      <c r="I1524" s="1052">
        <f>H1524/ROUND(G1524,0)*100</f>
        <v>83.027324765093411</v>
      </c>
      <c r="J1524" s="1901"/>
      <c r="K1524" s="1901"/>
      <c r="L1524" s="211"/>
      <c r="M1524" s="211"/>
      <c r="N1524" s="211"/>
      <c r="O1524" s="211"/>
      <c r="P1524" s="211"/>
      <c r="Q1524" s="211"/>
      <c r="R1524" s="552"/>
      <c r="S1524" s="552"/>
      <c r="T1524" s="552"/>
      <c r="U1524" s="552"/>
      <c r="V1524" s="552"/>
      <c r="W1524" s="3371"/>
      <c r="X1524" s="552"/>
      <c r="Y1524" s="1101"/>
      <c r="Z1524" s="552"/>
      <c r="AA1524" s="552"/>
      <c r="AB1524" s="552"/>
      <c r="AC1524" s="552"/>
      <c r="AD1524" s="552"/>
      <c r="AE1524" s="1274">
        <f t="shared" ref="AE1524" si="623">AE1525/9.4</f>
        <v>0</v>
      </c>
      <c r="AF1524" s="1339"/>
      <c r="AG1524" s="2761"/>
      <c r="AH1524" s="1412"/>
    </row>
    <row r="1525" spans="1:34" s="2715" customFormat="1" x14ac:dyDescent="0.25">
      <c r="A1525" s="414">
        <v>1</v>
      </c>
      <c r="B1525" s="414">
        <v>1</v>
      </c>
      <c r="C1525" s="801" t="s">
        <v>377</v>
      </c>
      <c r="D1525" s="4"/>
      <c r="E1525" s="4"/>
      <c r="F1525" s="3628">
        <v>40000</v>
      </c>
      <c r="G1525" s="213">
        <f>(F1525/12*$C$3)</f>
        <v>16666.666666666668</v>
      </c>
      <c r="H1525" s="368">
        <v>13837.5</v>
      </c>
      <c r="I1525" s="1052">
        <f>H1525/ROUND(G1525,0)*100</f>
        <v>83.023339533209338</v>
      </c>
      <c r="J1525" s="1901"/>
      <c r="K1525" s="1901"/>
      <c r="L1525" s="211"/>
      <c r="M1525" s="211"/>
      <c r="N1525" s="211"/>
      <c r="O1525" s="211"/>
      <c r="P1525" s="211"/>
      <c r="Q1525" s="211"/>
      <c r="R1525" s="552"/>
      <c r="S1525" s="552"/>
      <c r="T1525" s="552"/>
      <c r="U1525" s="552"/>
      <c r="V1525" s="552"/>
      <c r="W1525" s="3371"/>
      <c r="X1525" s="552"/>
      <c r="Y1525" s="1101"/>
      <c r="Z1525" s="552"/>
      <c r="AA1525" s="552"/>
      <c r="AB1525" s="552"/>
      <c r="AC1525" s="552"/>
      <c r="AD1525" s="552"/>
      <c r="AE1525" s="1274"/>
      <c r="AF1525" s="1339"/>
      <c r="AG1525" s="2761"/>
      <c r="AH1525" s="1412"/>
    </row>
    <row r="1526" spans="1:34" s="2715" customFormat="1" ht="29.25" x14ac:dyDescent="0.25">
      <c r="A1526" s="414">
        <v>1</v>
      </c>
      <c r="B1526" s="414">
        <v>1</v>
      </c>
      <c r="C1526" s="785" t="s">
        <v>353</v>
      </c>
      <c r="D1526" s="4"/>
      <c r="E1526" s="4"/>
      <c r="F1526" s="418">
        <v>6850</v>
      </c>
      <c r="G1526" s="213">
        <f>F1526/12*$C$3</f>
        <v>2854.166666666667</v>
      </c>
      <c r="H1526" s="368">
        <v>2212</v>
      </c>
      <c r="I1526" s="1052">
        <f>H1526/G1526*100</f>
        <v>77.500729927007299</v>
      </c>
      <c r="J1526" s="1901"/>
      <c r="K1526" s="1901"/>
      <c r="L1526" s="211"/>
      <c r="M1526" s="211"/>
      <c r="N1526" s="211"/>
      <c r="O1526" s="211"/>
      <c r="P1526" s="211"/>
      <c r="Q1526" s="211"/>
      <c r="R1526" s="552"/>
      <c r="S1526" s="552"/>
      <c r="T1526" s="552"/>
      <c r="U1526" s="552"/>
      <c r="V1526" s="552"/>
      <c r="W1526" s="3371"/>
      <c r="X1526" s="552"/>
      <c r="Y1526" s="1101"/>
      <c r="Z1526" s="552"/>
      <c r="AA1526" s="552"/>
      <c r="AB1526" s="552"/>
      <c r="AC1526" s="552"/>
      <c r="AD1526" s="552"/>
      <c r="AE1526" s="1274"/>
      <c r="AF1526" s="1339"/>
      <c r="AG1526" s="2761"/>
      <c r="AH1526" s="1412"/>
    </row>
    <row r="1527" spans="1:34" s="2715" customFormat="1" ht="30" x14ac:dyDescent="0.25">
      <c r="A1527" s="414">
        <v>1</v>
      </c>
      <c r="B1527" s="414">
        <v>1</v>
      </c>
      <c r="C1527" s="780" t="s">
        <v>201</v>
      </c>
      <c r="D1527" s="4"/>
      <c r="E1527" s="4"/>
      <c r="F1527" s="418"/>
      <c r="G1527" s="213"/>
      <c r="H1527" s="368"/>
      <c r="I1527" s="1052"/>
      <c r="J1527" s="1901"/>
      <c r="K1527" s="1901"/>
      <c r="L1527" s="211"/>
      <c r="M1527" s="211"/>
      <c r="N1527" s="211"/>
      <c r="O1527" s="211"/>
      <c r="P1527" s="211"/>
      <c r="Q1527" s="211"/>
      <c r="R1527" s="552"/>
      <c r="S1527" s="552"/>
      <c r="T1527" s="552"/>
      <c r="U1527" s="552"/>
      <c r="V1527" s="552"/>
      <c r="W1527" s="3371"/>
      <c r="X1527" s="552"/>
      <c r="Y1527" s="1101"/>
      <c r="Z1527" s="552"/>
      <c r="AA1527" s="552"/>
      <c r="AB1527" s="552"/>
      <c r="AC1527" s="552"/>
      <c r="AD1527" s="552"/>
      <c r="AE1527" s="1274"/>
      <c r="AF1527" s="1339"/>
      <c r="AG1527" s="2761"/>
      <c r="AH1527" s="1412"/>
    </row>
    <row r="1528" spans="1:34" s="2715" customFormat="1" ht="72" x14ac:dyDescent="0.25">
      <c r="A1528" s="414">
        <v>1</v>
      </c>
      <c r="B1528" s="414">
        <v>1</v>
      </c>
      <c r="C1528" s="785" t="s">
        <v>361</v>
      </c>
      <c r="D1528" s="4"/>
      <c r="E1528" s="4"/>
      <c r="F1528" s="418"/>
      <c r="G1528" s="213"/>
      <c r="H1528" s="368"/>
      <c r="I1528" s="1052"/>
      <c r="J1528" s="1901"/>
      <c r="K1528" s="1901"/>
      <c r="L1528" s="211"/>
      <c r="M1528" s="211"/>
      <c r="N1528" s="211"/>
      <c r="O1528" s="211"/>
      <c r="P1528" s="211"/>
      <c r="Q1528" s="211"/>
      <c r="R1528" s="552"/>
      <c r="S1528" s="552"/>
      <c r="T1528" s="552"/>
      <c r="U1528" s="552"/>
      <c r="V1528" s="552"/>
      <c r="W1528" s="3371"/>
      <c r="X1528" s="552"/>
      <c r="Y1528" s="1101"/>
      <c r="Z1528" s="552"/>
      <c r="AA1528" s="552"/>
      <c r="AB1528" s="552"/>
      <c r="AC1528" s="552"/>
      <c r="AD1528" s="552"/>
      <c r="AE1528" s="1274"/>
      <c r="AF1528" s="1339"/>
      <c r="AG1528" s="2761"/>
      <c r="AH1528" s="1412"/>
    </row>
    <row r="1529" spans="1:34" s="2715" customFormat="1" x14ac:dyDescent="0.25">
      <c r="A1529" s="414"/>
      <c r="B1529" s="414"/>
      <c r="C1529" s="785" t="s">
        <v>234</v>
      </c>
      <c r="D1529" s="4"/>
      <c r="E1529" s="4"/>
      <c r="F1529" s="418">
        <f>F1530+F1531</f>
        <v>660</v>
      </c>
      <c r="G1529" s="213">
        <f>G1530+G1531</f>
        <v>275</v>
      </c>
      <c r="H1529" s="368">
        <f>H1530+H1531</f>
        <v>351</v>
      </c>
      <c r="I1529" s="1052"/>
      <c r="J1529" s="1901"/>
      <c r="K1529" s="1901"/>
      <c r="L1529" s="211"/>
      <c r="M1529" s="211"/>
      <c r="N1529" s="211"/>
      <c r="O1529" s="211"/>
      <c r="P1529" s="211"/>
      <c r="Q1529" s="211"/>
      <c r="R1529" s="552">
        <v>635.23019999999997</v>
      </c>
      <c r="S1529" s="552">
        <v>635.23019999999997</v>
      </c>
      <c r="T1529" s="552">
        <v>635.23019999999997</v>
      </c>
      <c r="U1529" s="552">
        <v>635.23019999999997</v>
      </c>
      <c r="V1529" s="552">
        <v>635.23019999999997</v>
      </c>
      <c r="W1529" s="3371">
        <f>R1529/12*$C$3+(S1529-R1529)/11*4+(T1529-S1529)/10*3+(U1529-T1529)/9*2+(V1529-U1529)/8*1</f>
        <v>264.67924999999997</v>
      </c>
      <c r="X1529" s="552">
        <f>AD1529-AC1529-Z1529</f>
        <v>397.76217000000003</v>
      </c>
      <c r="Y1529" s="1101"/>
      <c r="Z1529" s="552"/>
      <c r="AA1529" s="552">
        <f>X1529-W1529</f>
        <v>133.08292000000006</v>
      </c>
      <c r="AB1529" s="552"/>
      <c r="AC1529" s="552">
        <v>0</v>
      </c>
      <c r="AD1529" s="552">
        <v>397.76217000000003</v>
      </c>
      <c r="AE1529" s="1274">
        <f>AE1530+AE1531</f>
        <v>0</v>
      </c>
      <c r="AF1529" s="1339"/>
      <c r="AG1529" s="2761"/>
      <c r="AH1529" s="1412"/>
    </row>
    <row r="1530" spans="1:34" s="2715" customFormat="1" ht="30" x14ac:dyDescent="0.25">
      <c r="A1530" s="414"/>
      <c r="B1530" s="414"/>
      <c r="C1530" s="4" t="s">
        <v>74</v>
      </c>
      <c r="D1530" s="4"/>
      <c r="E1530" s="4"/>
      <c r="F1530" s="418">
        <v>210</v>
      </c>
      <c r="G1530" s="213">
        <f t="shared" ref="G1530:G1531" si="624">F1530/12*$C$3</f>
        <v>87.5</v>
      </c>
      <c r="H1530" s="368">
        <v>199</v>
      </c>
      <c r="I1530" s="1052">
        <f t="shared" ref="I1530:I1536" si="625">H1530/G1530*100</f>
        <v>227.42857142857144</v>
      </c>
      <c r="J1530" s="1901"/>
      <c r="K1530" s="1901"/>
      <c r="L1530" s="211"/>
      <c r="M1530" s="211"/>
      <c r="N1530" s="211"/>
      <c r="O1530" s="211"/>
      <c r="P1530" s="211"/>
      <c r="Q1530" s="211"/>
      <c r="R1530" s="552"/>
      <c r="S1530" s="552"/>
      <c r="T1530" s="552"/>
      <c r="U1530" s="552"/>
      <c r="V1530" s="552"/>
      <c r="W1530" s="3371"/>
      <c r="X1530" s="552"/>
      <c r="Y1530" s="1101"/>
      <c r="Z1530" s="552"/>
      <c r="AA1530" s="552"/>
      <c r="AB1530" s="552"/>
      <c r="AC1530" s="552"/>
      <c r="AD1530" s="552"/>
      <c r="AE1530" s="1274"/>
      <c r="AF1530" s="1339"/>
      <c r="AG1530" s="2761"/>
      <c r="AH1530" s="1412"/>
    </row>
    <row r="1531" spans="1:34" s="2715" customFormat="1" ht="30" x14ac:dyDescent="0.25">
      <c r="A1531" s="414"/>
      <c r="B1531" s="414"/>
      <c r="C1531" s="4" t="s">
        <v>283</v>
      </c>
      <c r="D1531" s="4"/>
      <c r="E1531" s="4"/>
      <c r="F1531" s="418">
        <v>450</v>
      </c>
      <c r="G1531" s="213">
        <f t="shared" si="624"/>
        <v>187.5</v>
      </c>
      <c r="H1531" s="368">
        <v>152</v>
      </c>
      <c r="I1531" s="1052">
        <f t="shared" si="625"/>
        <v>81.066666666666663</v>
      </c>
      <c r="J1531" s="1901"/>
      <c r="K1531" s="1901"/>
      <c r="L1531" s="211"/>
      <c r="M1531" s="211"/>
      <c r="N1531" s="211"/>
      <c r="O1531" s="211"/>
      <c r="P1531" s="211"/>
      <c r="Q1531" s="211"/>
      <c r="R1531" s="552"/>
      <c r="S1531" s="552"/>
      <c r="T1531" s="552"/>
      <c r="U1531" s="552"/>
      <c r="V1531" s="552"/>
      <c r="W1531" s="3371"/>
      <c r="X1531" s="552"/>
      <c r="Y1531" s="1101"/>
      <c r="Z1531" s="552"/>
      <c r="AA1531" s="552"/>
      <c r="AB1531" s="552"/>
      <c r="AC1531" s="552"/>
      <c r="AD1531" s="552"/>
      <c r="AE1531" s="1274"/>
      <c r="AF1531" s="1339"/>
      <c r="AG1531" s="2761"/>
      <c r="AH1531" s="1412"/>
    </row>
    <row r="1532" spans="1:34" s="2715" customFormat="1" ht="29.25" x14ac:dyDescent="0.25">
      <c r="A1532" s="414">
        <v>1</v>
      </c>
      <c r="B1532" s="414">
        <v>1</v>
      </c>
      <c r="C1532" s="726" t="s">
        <v>279</v>
      </c>
      <c r="D1532" s="4"/>
      <c r="E1532" s="4"/>
      <c r="F1532" s="446">
        <f>F1511+F1488</f>
        <v>31648</v>
      </c>
      <c r="G1532" s="1052">
        <f>G1511+G1488</f>
        <v>13186.666666666666</v>
      </c>
      <c r="H1532" s="1052">
        <f>H1511+H1488</f>
        <v>6843.0074999999997</v>
      </c>
      <c r="I1532" s="1052">
        <f t="shared" si="625"/>
        <v>51.893383468149644</v>
      </c>
      <c r="J1532" s="1901"/>
      <c r="K1532" s="1901"/>
      <c r="L1532" s="211"/>
      <c r="M1532" s="211"/>
      <c r="N1532" s="211"/>
      <c r="O1532" s="211"/>
      <c r="P1532" s="211"/>
      <c r="Q1532" s="211"/>
      <c r="R1532" s="552"/>
      <c r="S1532" s="552"/>
      <c r="T1532" s="552"/>
      <c r="U1532" s="552"/>
      <c r="V1532" s="552"/>
      <c r="W1532" s="3371"/>
      <c r="X1532" s="552"/>
      <c r="Y1532" s="1101"/>
      <c r="Z1532" s="552"/>
      <c r="AA1532" s="552"/>
      <c r="AB1532" s="552"/>
      <c r="AC1532" s="552"/>
      <c r="AD1532" s="552"/>
      <c r="AE1532" s="1278">
        <f>AE1511+AE1488</f>
        <v>0</v>
      </c>
      <c r="AF1532" s="1339"/>
      <c r="AG1532" s="2761"/>
      <c r="AH1532" s="1412"/>
    </row>
    <row r="1533" spans="1:34" s="2715" customFormat="1" ht="43.5" x14ac:dyDescent="0.25">
      <c r="A1533" s="414">
        <v>1</v>
      </c>
      <c r="B1533" s="414">
        <v>1</v>
      </c>
      <c r="C1533" s="726" t="s">
        <v>308</v>
      </c>
      <c r="D1533" s="4"/>
      <c r="E1533" s="4"/>
      <c r="F1533" s="446">
        <f>F1498</f>
        <v>13197</v>
      </c>
      <c r="G1533" s="788">
        <f>G1498</f>
        <v>5498.75</v>
      </c>
      <c r="H1533" s="1052">
        <f>H1498</f>
        <v>2267</v>
      </c>
      <c r="I1533" s="1052">
        <f t="shared" si="625"/>
        <v>41.22755171629916</v>
      </c>
      <c r="J1533" s="1901"/>
      <c r="K1533" s="1901"/>
      <c r="L1533" s="211"/>
      <c r="M1533" s="211"/>
      <c r="N1533" s="211"/>
      <c r="O1533" s="211"/>
      <c r="P1533" s="211"/>
      <c r="Q1533" s="211"/>
      <c r="R1533" s="552"/>
      <c r="S1533" s="552"/>
      <c r="T1533" s="552"/>
      <c r="U1533" s="552"/>
      <c r="V1533" s="552"/>
      <c r="W1533" s="3371"/>
      <c r="X1533" s="552"/>
      <c r="Y1533" s="1101"/>
      <c r="Z1533" s="552"/>
      <c r="AA1533" s="552"/>
      <c r="AB1533" s="552"/>
      <c r="AC1533" s="552"/>
      <c r="AD1533" s="552"/>
      <c r="AE1533" s="1278">
        <f>AE1498</f>
        <v>0</v>
      </c>
      <c r="AF1533" s="1339"/>
      <c r="AG1533" s="2761"/>
      <c r="AH1533" s="1412"/>
    </row>
    <row r="1534" spans="1:34" s="2715" customFormat="1" ht="29.25" x14ac:dyDescent="0.25">
      <c r="A1534" s="414">
        <v>1</v>
      </c>
      <c r="B1534" s="414">
        <v>1</v>
      </c>
      <c r="C1534" s="726" t="s">
        <v>280</v>
      </c>
      <c r="D1534" s="4"/>
      <c r="E1534" s="4"/>
      <c r="F1534" s="446">
        <f>F1522+F1496</f>
        <v>42949.319148936171</v>
      </c>
      <c r="G1534" s="788">
        <f>G1522+G1496</f>
        <v>17895.549645390071</v>
      </c>
      <c r="H1534" s="1052">
        <f>H1522+H1496</f>
        <v>10742.074468085106</v>
      </c>
      <c r="I1534" s="1052">
        <f t="shared" si="625"/>
        <v>60.026513188726149</v>
      </c>
      <c r="J1534" s="1901"/>
      <c r="K1534" s="1901"/>
      <c r="L1534" s="211"/>
      <c r="M1534" s="211"/>
      <c r="N1534" s="211"/>
      <c r="O1534" s="211"/>
      <c r="P1534" s="211"/>
      <c r="Q1534" s="211"/>
      <c r="R1534" s="552"/>
      <c r="S1534" s="552"/>
      <c r="T1534" s="552"/>
      <c r="U1534" s="552"/>
      <c r="V1534" s="552"/>
      <c r="W1534" s="3371"/>
      <c r="X1534" s="552"/>
      <c r="Y1534" s="1101"/>
      <c r="Z1534" s="552"/>
      <c r="AA1534" s="552"/>
      <c r="AB1534" s="552"/>
      <c r="AC1534" s="552"/>
      <c r="AD1534" s="552"/>
      <c r="AE1534" s="1278">
        <f>AE1522+AE1496</f>
        <v>0</v>
      </c>
      <c r="AF1534" s="1339"/>
      <c r="AG1534" s="2761"/>
      <c r="AH1534" s="1412"/>
    </row>
    <row r="1535" spans="1:34" s="2715" customFormat="1" ht="29.25" x14ac:dyDescent="0.25">
      <c r="A1535" s="414">
        <v>1</v>
      </c>
      <c r="B1535" s="414">
        <v>1</v>
      </c>
      <c r="C1535" s="726" t="s">
        <v>281</v>
      </c>
      <c r="D1535" s="4"/>
      <c r="E1535" s="4"/>
      <c r="F1535" s="446">
        <f>F1526+F1509</f>
        <v>11650</v>
      </c>
      <c r="G1535" s="788">
        <f>G1526+G1509</f>
        <v>4854.166666666667</v>
      </c>
      <c r="H1535" s="1052">
        <f>H1526+H1509</f>
        <v>3082</v>
      </c>
      <c r="I1535" s="1052">
        <f t="shared" si="625"/>
        <v>63.491845493562224</v>
      </c>
      <c r="J1535" s="1901"/>
      <c r="K1535" s="1901"/>
      <c r="L1535" s="211"/>
      <c r="M1535" s="211"/>
      <c r="N1535" s="211"/>
      <c r="O1535" s="211"/>
      <c r="P1535" s="211"/>
      <c r="Q1535" s="211"/>
      <c r="R1535" s="552">
        <v>8213.2870000000003</v>
      </c>
      <c r="S1535" s="552">
        <v>8213.2870000000003</v>
      </c>
      <c r="T1535" s="552">
        <v>8213.2870000000003</v>
      </c>
      <c r="U1535" s="552">
        <v>8213.2870000000003</v>
      </c>
      <c r="V1535" s="552">
        <v>8213.2870000000003</v>
      </c>
      <c r="W1535" s="1209">
        <f>R1535/12*$C$3+(S1535-R1535)/11*4+(T1535-S1535)/10*3+(U1535-T1535)/9*2+(V1535-U1535)/8*1</f>
        <v>3422.2029166666671</v>
      </c>
      <c r="X1535" s="552">
        <f>AD1535-AC1535-Z1535</f>
        <v>2652.2322399999998</v>
      </c>
      <c r="Y1535" s="1101"/>
      <c r="Z1535" s="552"/>
      <c r="AA1535" s="552">
        <f>X1535-W1535</f>
        <v>-769.97067666666726</v>
      </c>
      <c r="AB1535" s="552"/>
      <c r="AC1535" s="552">
        <v>0</v>
      </c>
      <c r="AD1535" s="552">
        <v>2652.2322399999998</v>
      </c>
      <c r="AE1535" s="1278">
        <f>AE1526+AE1509</f>
        <v>0</v>
      </c>
      <c r="AF1535" s="1339"/>
      <c r="AG1535" s="2761"/>
      <c r="AH1535" s="1412"/>
    </row>
    <row r="1536" spans="1:34" s="2715" customFormat="1" x14ac:dyDescent="0.25">
      <c r="A1536" s="414">
        <v>1</v>
      </c>
      <c r="B1536" s="414">
        <v>1</v>
      </c>
      <c r="C1536" s="727" t="s">
        <v>138</v>
      </c>
      <c r="D1536" s="785"/>
      <c r="E1536" s="785"/>
      <c r="F1536" s="446">
        <f>F1533+F1532+F1535+F1497*2.9+F1525/4.2</f>
        <v>178231.4095238095</v>
      </c>
      <c r="G1536" s="788">
        <f t="shared" ref="G1536:H1536" si="626">G1533+G1532+G1535+G1497*2.9+G1525/4.2</f>
        <v>74263.087301587293</v>
      </c>
      <c r="H1536" s="1052">
        <f t="shared" si="626"/>
        <v>42369.650357142855</v>
      </c>
      <c r="I1536" s="1052">
        <f t="shared" si="625"/>
        <v>57.053445926745425</v>
      </c>
      <c r="J1536" s="1901"/>
      <c r="K1536" s="1901"/>
      <c r="L1536" s="211"/>
      <c r="M1536" s="211"/>
      <c r="N1536" s="211"/>
      <c r="O1536" s="211"/>
      <c r="P1536" s="211"/>
      <c r="Q1536" s="211"/>
      <c r="R1536" s="3375">
        <f t="shared" ref="R1536:AD1536" si="627">R1535+R1498+R1487+R1486+R1510+R1519+R1529</f>
        <v>224125.49980999998</v>
      </c>
      <c r="S1536" s="3375">
        <f t="shared" ref="S1536:T1536" si="628">S1535+S1498+S1487+S1486+S1510+S1519+S1529</f>
        <v>224125.49980999998</v>
      </c>
      <c r="T1536" s="3375">
        <f t="shared" si="628"/>
        <v>224125.49980999998</v>
      </c>
      <c r="U1536" s="3375">
        <f t="shared" ref="U1536:V1536" si="629">U1535+U1498+U1487+U1486+U1510+U1519+U1529</f>
        <v>224125.49980999998</v>
      </c>
      <c r="V1536" s="3375">
        <f t="shared" si="629"/>
        <v>224125.49980999998</v>
      </c>
      <c r="W1536" s="3375">
        <f t="shared" si="627"/>
        <v>94443.715894166671</v>
      </c>
      <c r="X1536" s="2779">
        <f t="shared" si="627"/>
        <v>89975.27515999999</v>
      </c>
      <c r="Y1536" s="3243">
        <f t="shared" si="627"/>
        <v>0</v>
      </c>
      <c r="Z1536" s="2779">
        <f t="shared" si="627"/>
        <v>0</v>
      </c>
      <c r="AA1536" s="2779">
        <f t="shared" si="627"/>
        <v>-4468.4407341666947</v>
      </c>
      <c r="AB1536" s="2779">
        <f t="shared" si="627"/>
        <v>0</v>
      </c>
      <c r="AC1536" s="2779">
        <f t="shared" si="627"/>
        <v>-84.565490000000011</v>
      </c>
      <c r="AD1536" s="2779">
        <f t="shared" si="627"/>
        <v>89890.709669999982</v>
      </c>
      <c r="AE1536" s="1278">
        <f t="shared" ref="AE1536" si="630">AE1533+AE1532+AE1535+AE1497*2.9+AE1525/4.2</f>
        <v>0</v>
      </c>
      <c r="AF1536" s="3244">
        <f>AF1535+AF1498+AF1487+AF1486</f>
        <v>0</v>
      </c>
      <c r="AG1536" s="2761"/>
      <c r="AH1536" s="1412"/>
    </row>
    <row r="1537" spans="1:265" s="2715" customFormat="1" x14ac:dyDescent="0.25">
      <c r="A1537" s="414">
        <v>1</v>
      </c>
      <c r="B1537" s="414">
        <v>1</v>
      </c>
      <c r="C1537" s="2" t="s">
        <v>29</v>
      </c>
      <c r="D1537" s="2"/>
      <c r="E1537" s="2"/>
      <c r="F1537" s="114"/>
      <c r="G1537" s="3099"/>
      <c r="H1537" s="3099"/>
      <c r="I1537" s="3099"/>
      <c r="J1537" s="3097"/>
      <c r="K1537" s="3097"/>
      <c r="L1537" s="3092"/>
      <c r="M1537" s="3092"/>
      <c r="N1537" s="3092"/>
      <c r="O1537" s="3092"/>
      <c r="P1537" s="3092"/>
      <c r="Q1537" s="3092"/>
      <c r="R1537" s="614"/>
      <c r="S1537" s="614"/>
      <c r="T1537" s="614"/>
      <c r="U1537" s="614"/>
      <c r="V1537" s="614"/>
      <c r="W1537" s="3374"/>
      <c r="X1537" s="614"/>
      <c r="Y1537" s="1513"/>
      <c r="Z1537" s="614"/>
      <c r="AA1537" s="614"/>
      <c r="AB1537" s="614"/>
      <c r="AC1537" s="614"/>
      <c r="AD1537" s="614"/>
      <c r="AE1537" s="3100"/>
      <c r="AF1537" s="1265"/>
      <c r="AG1537" s="2761"/>
      <c r="AH1537" s="1412"/>
    </row>
    <row r="1538" spans="1:265" s="2715" customFormat="1" x14ac:dyDescent="0.25">
      <c r="A1538" s="414"/>
      <c r="B1538" s="414">
        <v>1</v>
      </c>
      <c r="C1538" s="1403" t="s">
        <v>178</v>
      </c>
      <c r="D1538" s="1403"/>
      <c r="E1538" s="3101">
        <v>300</v>
      </c>
      <c r="F1538" s="114">
        <v>32</v>
      </c>
      <c r="G1538" s="3099">
        <f>ROUND(F1538/12*$C$3,0)</f>
        <v>13</v>
      </c>
      <c r="H1538" s="3099">
        <v>6</v>
      </c>
      <c r="I1538" s="213">
        <f>H1538/G1538*100</f>
        <v>46.153846153846153</v>
      </c>
      <c r="J1538" s="3376">
        <v>9</v>
      </c>
      <c r="K1538" s="269">
        <f>N1538/H1538</f>
        <v>6.166666666666667</v>
      </c>
      <c r="L1538" s="270">
        <f>ROUND(F1538*J1538,0)</f>
        <v>288</v>
      </c>
      <c r="M1538" s="270">
        <f>ROUND(L1538/12*$C$3,0)</f>
        <v>120</v>
      </c>
      <c r="N1538" s="526">
        <v>37</v>
      </c>
      <c r="O1538" s="270">
        <f>N1538/M1538*100</f>
        <v>30.833333333333336</v>
      </c>
      <c r="P1538" s="270">
        <f>L1538/E1538</f>
        <v>0.96</v>
      </c>
      <c r="Q1538" s="270">
        <f>N1538/$C$3*12/P1538</f>
        <v>92.500000000000014</v>
      </c>
      <c r="R1538" s="614"/>
      <c r="S1538" s="614"/>
      <c r="T1538" s="614"/>
      <c r="U1538" s="614"/>
      <c r="V1538" s="614"/>
      <c r="W1538" s="3374"/>
      <c r="X1538" s="614"/>
      <c r="Y1538" s="1513"/>
      <c r="Z1538" s="614"/>
      <c r="AA1538" s="614"/>
      <c r="AB1538" s="614"/>
      <c r="AC1538" s="614"/>
      <c r="AD1538" s="614"/>
      <c r="AE1538" s="3100"/>
      <c r="AF1538" s="1265"/>
      <c r="AG1538" s="2761"/>
      <c r="AH1538" s="1412"/>
    </row>
    <row r="1539" spans="1:265" s="2715" customFormat="1" x14ac:dyDescent="0.25">
      <c r="A1539" s="414">
        <v>1</v>
      </c>
      <c r="B1539" s="414">
        <v>1</v>
      </c>
      <c r="C1539" s="1403" t="s">
        <v>10</v>
      </c>
      <c r="D1539" s="1403"/>
      <c r="E1539" s="3101">
        <v>300</v>
      </c>
      <c r="F1539" s="456">
        <v>155</v>
      </c>
      <c r="G1539" s="213">
        <f>ROUND(F1539/12*$C$3,0)</f>
        <v>65</v>
      </c>
      <c r="H1539" s="213">
        <v>62</v>
      </c>
      <c r="I1539" s="213">
        <f>H1539/G1539*100</f>
        <v>95.384615384615387</v>
      </c>
      <c r="J1539" s="1150">
        <v>9.5</v>
      </c>
      <c r="K1539" s="269">
        <f>N1539/H1539</f>
        <v>6.661290322580645</v>
      </c>
      <c r="L1539" s="270">
        <f>ROUND(F1539*J1539,0)</f>
        <v>1473</v>
      </c>
      <c r="M1539" s="270">
        <f>ROUND(L1539/12*$C$3,0)</f>
        <v>614</v>
      </c>
      <c r="N1539" s="270">
        <v>413</v>
      </c>
      <c r="O1539" s="270">
        <f>N1539/M1539*100</f>
        <v>67.263843648208464</v>
      </c>
      <c r="P1539" s="270">
        <f>L1539/E1539</f>
        <v>4.91</v>
      </c>
      <c r="Q1539" s="270">
        <f>N1539/$C$3*12/P1539</f>
        <v>201.87372708757636</v>
      </c>
      <c r="R1539" s="552"/>
      <c r="S1539" s="552"/>
      <c r="T1539" s="552"/>
      <c r="U1539" s="552"/>
      <c r="V1539" s="552"/>
      <c r="W1539" s="3371"/>
      <c r="X1539" s="552"/>
      <c r="Y1539" s="1101"/>
      <c r="Z1539" s="552"/>
      <c r="AA1539" s="552"/>
      <c r="AB1539" s="552"/>
      <c r="AC1539" s="552"/>
      <c r="AD1539" s="552"/>
      <c r="AE1539" s="1290"/>
      <c r="AF1539" s="1339"/>
      <c r="AG1539" s="2761"/>
      <c r="AH1539" s="1412"/>
    </row>
    <row r="1540" spans="1:265" s="2715" customFormat="1" x14ac:dyDescent="0.25">
      <c r="A1540" s="414"/>
      <c r="B1540" s="414">
        <v>1</v>
      </c>
      <c r="C1540" s="1403" t="s">
        <v>6</v>
      </c>
      <c r="D1540" s="1403"/>
      <c r="E1540" s="3101">
        <v>300</v>
      </c>
      <c r="F1540" s="114">
        <v>27</v>
      </c>
      <c r="G1540" s="3099">
        <f>ROUND(F1540/12*$C$3,0)</f>
        <v>11</v>
      </c>
      <c r="H1540" s="3099">
        <v>5</v>
      </c>
      <c r="I1540" s="213">
        <f>H1540/G1540*100</f>
        <v>45.454545454545453</v>
      </c>
      <c r="J1540" s="3376">
        <v>9.6</v>
      </c>
      <c r="K1540" s="269">
        <f>N1540/H1540</f>
        <v>7.2</v>
      </c>
      <c r="L1540" s="270">
        <f>ROUND(F1540*J1540,0)</f>
        <v>259</v>
      </c>
      <c r="M1540" s="270">
        <f>ROUND(L1540/12*$C$3,0)</f>
        <v>108</v>
      </c>
      <c r="N1540" s="526">
        <v>36</v>
      </c>
      <c r="O1540" s="270">
        <f>N1540/M1540*100</f>
        <v>33.333333333333329</v>
      </c>
      <c r="P1540" s="270">
        <f>L1540/E1540</f>
        <v>0.86333333333333329</v>
      </c>
      <c r="Q1540" s="270">
        <f>N1540/$C$3*12/P1540</f>
        <v>100.07722007722009</v>
      </c>
      <c r="R1540" s="552"/>
      <c r="S1540" s="552"/>
      <c r="T1540" s="552"/>
      <c r="U1540" s="552"/>
      <c r="V1540" s="552"/>
      <c r="W1540" s="3371"/>
      <c r="X1540" s="552"/>
      <c r="Y1540" s="1101"/>
      <c r="Z1540" s="552"/>
      <c r="AA1540" s="552"/>
      <c r="AB1540" s="552"/>
      <c r="AC1540" s="552"/>
      <c r="AD1540" s="552"/>
      <c r="AE1540" s="3100"/>
      <c r="AF1540" s="1339"/>
      <c r="AG1540" s="2761"/>
      <c r="AH1540" s="1412"/>
    </row>
    <row r="1541" spans="1:265" s="2715" customFormat="1" x14ac:dyDescent="0.25">
      <c r="A1541" s="414">
        <v>1</v>
      </c>
      <c r="B1541" s="414">
        <v>1</v>
      </c>
      <c r="C1541" s="785" t="s">
        <v>13</v>
      </c>
      <c r="D1541" s="785"/>
      <c r="E1541" s="785"/>
      <c r="F1541" s="2441">
        <f>SUM(F1538:F1540)</f>
        <v>214</v>
      </c>
      <c r="G1541" s="1882">
        <f>SUM(G1538:G1540)</f>
        <v>89</v>
      </c>
      <c r="H1541" s="1882">
        <f>SUM(H1538:H1540)</f>
        <v>73</v>
      </c>
      <c r="I1541" s="1882">
        <f>H1541/G1541*100</f>
        <v>82.022471910112358</v>
      </c>
      <c r="J1541" s="2442">
        <f>IF(F1541=0,0,L1541/F1541)</f>
        <v>9.4392523364485985</v>
      </c>
      <c r="K1541" s="388">
        <f>N1541/H1541</f>
        <v>6.6575342465753424</v>
      </c>
      <c r="L1541" s="1882">
        <f>SUM(L1538:L1540)</f>
        <v>2020</v>
      </c>
      <c r="M1541" s="1882">
        <f>SUM(M1538:M1540)</f>
        <v>842</v>
      </c>
      <c r="N1541" s="1882">
        <f>SUM(N1538:N1540)</f>
        <v>486</v>
      </c>
      <c r="O1541" s="270">
        <f>N1541/M1541*100</f>
        <v>57.719714964370553</v>
      </c>
      <c r="P1541" s="1882">
        <f>SUM(P1538:P1540)</f>
        <v>6.7333333333333334</v>
      </c>
      <c r="Q1541" s="270">
        <f>N1541/$C$3*12/P1541</f>
        <v>173.22772277227725</v>
      </c>
      <c r="R1541" s="3102"/>
      <c r="S1541" s="3102"/>
      <c r="T1541" s="3102"/>
      <c r="U1541" s="3102"/>
      <c r="V1541" s="3102"/>
      <c r="W1541" s="3377"/>
      <c r="X1541" s="3102"/>
      <c r="Y1541" s="3245"/>
      <c r="Z1541" s="3102"/>
      <c r="AA1541" s="3102"/>
      <c r="AB1541" s="3102"/>
      <c r="AC1541" s="3102"/>
      <c r="AD1541" s="3102"/>
      <c r="AE1541" s="2378">
        <f>SUM(AE1538:AE1540)</f>
        <v>0</v>
      </c>
      <c r="AF1541" s="3246"/>
      <c r="AG1541" s="2761"/>
      <c r="AH1541" s="1412"/>
    </row>
    <row r="1542" spans="1:265" s="2715" customFormat="1" ht="30" x14ac:dyDescent="0.25">
      <c r="A1542" s="414">
        <v>1</v>
      </c>
      <c r="B1542" s="414">
        <v>1</v>
      </c>
      <c r="C1542" s="2" t="s">
        <v>127</v>
      </c>
      <c r="D1542" s="2"/>
      <c r="E1542" s="785"/>
      <c r="F1542" s="2441"/>
      <c r="G1542" s="1882"/>
      <c r="H1542" s="1882"/>
      <c r="I1542" s="1882"/>
      <c r="J1542" s="2442"/>
      <c r="K1542" s="388"/>
      <c r="L1542" s="1882"/>
      <c r="M1542" s="1882"/>
      <c r="N1542" s="1882"/>
      <c r="O1542" s="270"/>
      <c r="P1542" s="270"/>
      <c r="Q1542" s="270"/>
      <c r="R1542" s="3102"/>
      <c r="S1542" s="3102"/>
      <c r="T1542" s="3102"/>
      <c r="U1542" s="3102"/>
      <c r="V1542" s="3102"/>
      <c r="W1542" s="3377"/>
      <c r="X1542" s="3102"/>
      <c r="Y1542" s="3245"/>
      <c r="Z1542" s="3102"/>
      <c r="AA1542" s="3102"/>
      <c r="AB1542" s="3102"/>
      <c r="AC1542" s="3102"/>
      <c r="AD1542" s="3102"/>
      <c r="AE1542" s="2378"/>
      <c r="AF1542" s="3246"/>
      <c r="AG1542" s="2761"/>
      <c r="AH1542" s="1412"/>
    </row>
    <row r="1543" spans="1:265" s="2715" customFormat="1" x14ac:dyDescent="0.25">
      <c r="A1543" s="414">
        <v>1</v>
      </c>
      <c r="B1543" s="414">
        <v>1</v>
      </c>
      <c r="C1543" s="2713" t="s">
        <v>67</v>
      </c>
      <c r="D1543" s="2713"/>
      <c r="E1543" s="346">
        <v>240</v>
      </c>
      <c r="F1543" s="456">
        <v>215</v>
      </c>
      <c r="G1543" s="213">
        <f>ROUND(F1543/12*$C$3,0)</f>
        <v>90</v>
      </c>
      <c r="H1543" s="213">
        <v>138</v>
      </c>
      <c r="I1543" s="213">
        <f t="shared" ref="I1543:I1551" si="631">H1543/G1543*100</f>
        <v>153.33333333333334</v>
      </c>
      <c r="J1543" s="1150">
        <v>8</v>
      </c>
      <c r="K1543" s="269">
        <f>N1543/H1543</f>
        <v>7.5724637681159424</v>
      </c>
      <c r="L1543" s="270">
        <f>ROUND(F1543*J1543,0)</f>
        <v>1720</v>
      </c>
      <c r="M1543" s="270">
        <f>ROUND(L1543/12*$C$3,0)</f>
        <v>717</v>
      </c>
      <c r="N1543" s="270">
        <v>1045</v>
      </c>
      <c r="O1543" s="270">
        <f>N1543/M1543*100</f>
        <v>145.74616457461647</v>
      </c>
      <c r="P1543" s="270">
        <f>L1543/E1543</f>
        <v>7.166666666666667</v>
      </c>
      <c r="Q1543" s="270">
        <f>N1543/$C$3*12/P1543</f>
        <v>349.95348837209303</v>
      </c>
      <c r="R1543" s="552"/>
      <c r="S1543" s="552"/>
      <c r="T1543" s="552"/>
      <c r="U1543" s="552"/>
      <c r="V1543" s="552"/>
      <c r="W1543" s="3377"/>
      <c r="X1543" s="3102"/>
      <c r="Y1543" s="3245"/>
      <c r="Z1543" s="3102"/>
      <c r="AA1543" s="3102"/>
      <c r="AB1543" s="3102"/>
      <c r="AC1543" s="552"/>
      <c r="AD1543" s="552"/>
      <c r="AE1543" s="1290"/>
      <c r="AF1543" s="1339"/>
      <c r="AG1543" s="2761"/>
      <c r="AH1543" s="1412"/>
    </row>
    <row r="1544" spans="1:265" s="2715" customFormat="1" x14ac:dyDescent="0.25">
      <c r="A1544" s="414"/>
      <c r="B1544" s="414">
        <v>1</v>
      </c>
      <c r="C1544" s="2713" t="s">
        <v>47</v>
      </c>
      <c r="D1544" s="2713"/>
      <c r="E1544" s="346">
        <v>240</v>
      </c>
      <c r="F1544" s="456">
        <v>1794</v>
      </c>
      <c r="G1544" s="213">
        <f>ROUND(F1544/12*$C$3,0)</f>
        <v>748</v>
      </c>
      <c r="H1544" s="213">
        <v>934</v>
      </c>
      <c r="I1544" s="213">
        <f t="shared" si="631"/>
        <v>124.86631016042782</v>
      </c>
      <c r="J1544" s="1150">
        <v>8</v>
      </c>
      <c r="K1544" s="269">
        <f>N1544/H1544</f>
        <v>8.2002141327623121</v>
      </c>
      <c r="L1544" s="270">
        <f>ROUND(F1544*J1544,0)</f>
        <v>14352</v>
      </c>
      <c r="M1544" s="270">
        <f>ROUND(L1544/12*$C$3,0)</f>
        <v>5980</v>
      </c>
      <c r="N1544" s="270">
        <v>7659</v>
      </c>
      <c r="O1544" s="270">
        <f>N1544/M1544*100</f>
        <v>128.07692307692307</v>
      </c>
      <c r="P1544" s="270">
        <f>L1544/E1544</f>
        <v>59.8</v>
      </c>
      <c r="Q1544" s="270">
        <f>N1544/$C$3*12/P1544</f>
        <v>307.38461538461536</v>
      </c>
      <c r="R1544" s="552"/>
      <c r="S1544" s="552"/>
      <c r="T1544" s="552"/>
      <c r="U1544" s="552"/>
      <c r="V1544" s="552"/>
      <c r="W1544" s="3377"/>
      <c r="X1544" s="3102"/>
      <c r="Y1544" s="3245"/>
      <c r="Z1544" s="3102"/>
      <c r="AA1544" s="3102"/>
      <c r="AB1544" s="3102"/>
      <c r="AC1544" s="552"/>
      <c r="AD1544" s="552"/>
      <c r="AE1544" s="1290"/>
      <c r="AF1544" s="1339"/>
      <c r="AG1544" s="2761"/>
      <c r="AH1544" s="1412"/>
    </row>
    <row r="1545" spans="1:265" s="2715" customFormat="1" ht="30" x14ac:dyDescent="0.25">
      <c r="A1545" s="414"/>
      <c r="B1545" s="414"/>
      <c r="C1545" s="2713" t="s">
        <v>159</v>
      </c>
      <c r="D1545" s="2713"/>
      <c r="E1545" s="1435"/>
      <c r="F1545" s="456">
        <v>60</v>
      </c>
      <c r="G1545" s="213">
        <f>ROUND(F1545/12*$C$3,0)</f>
        <v>25</v>
      </c>
      <c r="H1545" s="213">
        <v>29</v>
      </c>
      <c r="I1545" s="213">
        <f t="shared" si="631"/>
        <v>115.99999999999999</v>
      </c>
      <c r="J1545" s="1150">
        <v>4</v>
      </c>
      <c r="K1545" s="269">
        <f>N1545/H1545</f>
        <v>2.0344827586206895</v>
      </c>
      <c r="L1545" s="270">
        <f>ROUND(F1545*J1545,0)</f>
        <v>240</v>
      </c>
      <c r="M1545" s="270">
        <f>L1545/2*1</f>
        <v>120</v>
      </c>
      <c r="N1545" s="270">
        <v>59</v>
      </c>
      <c r="O1545" s="270">
        <f>N1545/M1545*100</f>
        <v>49.166666666666664</v>
      </c>
      <c r="P1545" s="270" t="e">
        <f>L1545/E1545</f>
        <v>#DIV/0!</v>
      </c>
      <c r="Q1545" s="270" t="e">
        <f>N1545/$C$3*12/P1545</f>
        <v>#DIV/0!</v>
      </c>
      <c r="R1545" s="552"/>
      <c r="S1545" s="552"/>
      <c r="T1545" s="552"/>
      <c r="U1545" s="552"/>
      <c r="V1545" s="552"/>
      <c r="W1545" s="3377"/>
      <c r="X1545" s="3102"/>
      <c r="Y1545" s="3245"/>
      <c r="Z1545" s="3102"/>
      <c r="AA1545" s="3102"/>
      <c r="AB1545" s="3102"/>
      <c r="AC1545" s="552"/>
      <c r="AD1545" s="552"/>
      <c r="AE1545" s="1290"/>
      <c r="AF1545" s="1339"/>
      <c r="AG1545" s="2761"/>
      <c r="AH1545" s="1412"/>
    </row>
    <row r="1546" spans="1:265" s="249" customFormat="1" x14ac:dyDescent="0.25">
      <c r="A1546" s="414"/>
      <c r="B1546" s="414">
        <v>1</v>
      </c>
      <c r="C1546" s="785" t="s">
        <v>154</v>
      </c>
      <c r="D1546" s="2126"/>
      <c r="E1546" s="2056"/>
      <c r="F1546" s="446">
        <f>SUM(F1543:F1545)</f>
        <v>2069</v>
      </c>
      <c r="G1546" s="1052">
        <f>SUM(G1543:G1545)</f>
        <v>863</v>
      </c>
      <c r="H1546" s="1052">
        <f>SUM(H1543:H1545)</f>
        <v>1101</v>
      </c>
      <c r="I1546" s="786">
        <f t="shared" si="631"/>
        <v>127.57821552723058</v>
      </c>
      <c r="J1546" s="1901">
        <f>IF(F1546=0,0,L1546/F1546)</f>
        <v>7.8840019333011115</v>
      </c>
      <c r="K1546" s="1901">
        <f>N1546/H1546</f>
        <v>7.9591280653950953</v>
      </c>
      <c r="L1546" s="211">
        <f>SUM(L1543:L1545)</f>
        <v>16312</v>
      </c>
      <c r="M1546" s="211">
        <f>SUM(M1543:M1545)</f>
        <v>6817</v>
      </c>
      <c r="N1546" s="211">
        <f>SUM(N1543:N1545)</f>
        <v>8763</v>
      </c>
      <c r="O1546" s="1647">
        <f>N1546/M1546*100</f>
        <v>128.54628135543493</v>
      </c>
      <c r="P1546" s="1647">
        <f>SUM(P1543:P1544)</f>
        <v>66.966666666666669</v>
      </c>
      <c r="Q1546" s="270">
        <f>N1546/$C$3*12/P1546</f>
        <v>314.05475360876051</v>
      </c>
      <c r="R1546" s="552"/>
      <c r="S1546" s="552"/>
      <c r="T1546" s="552"/>
      <c r="U1546" s="552"/>
      <c r="V1546" s="552"/>
      <c r="W1546" s="3371"/>
      <c r="X1546" s="552"/>
      <c r="Y1546" s="1101"/>
      <c r="Z1546" s="552"/>
      <c r="AA1546" s="552"/>
      <c r="AB1546" s="552"/>
      <c r="AC1546" s="552"/>
      <c r="AD1546" s="552"/>
      <c r="AE1546" s="1278">
        <f>SUM(AE1543:AE1545)</f>
        <v>0</v>
      </c>
      <c r="AF1546" s="1339"/>
      <c r="AG1546" s="2761"/>
      <c r="AH1546" s="1412"/>
      <c r="AI1546" s="2715"/>
      <c r="AJ1546" s="2715"/>
      <c r="AK1546" s="2715"/>
      <c r="AL1546" s="2715"/>
      <c r="AM1546" s="2715"/>
      <c r="AN1546" s="2715"/>
      <c r="AO1546" s="2715"/>
      <c r="AP1546" s="2715"/>
      <c r="AQ1546" s="2715"/>
      <c r="AR1546" s="2715"/>
      <c r="AS1546" s="2715"/>
      <c r="AT1546" s="2715"/>
      <c r="AU1546" s="2715"/>
      <c r="AV1546" s="2715"/>
      <c r="AW1546" s="2715"/>
      <c r="AX1546" s="2715"/>
      <c r="AY1546" s="2715"/>
      <c r="AZ1546" s="2715"/>
      <c r="BA1546" s="2715"/>
      <c r="BB1546" s="2715"/>
      <c r="BC1546" s="2715"/>
      <c r="BD1546" s="2715"/>
      <c r="BE1546" s="2715"/>
      <c r="BF1546" s="2715"/>
      <c r="BG1546" s="2715"/>
      <c r="BH1546" s="2715"/>
      <c r="BI1546" s="2715"/>
      <c r="BJ1546" s="2715"/>
      <c r="BK1546" s="2715"/>
      <c r="BL1546" s="2715"/>
      <c r="BM1546" s="2715"/>
      <c r="BN1546" s="2715"/>
      <c r="BO1546" s="2715"/>
      <c r="BP1546" s="2715"/>
      <c r="BQ1546" s="2715"/>
      <c r="BR1546" s="2715"/>
      <c r="BS1546" s="2715"/>
      <c r="BT1546" s="2715"/>
      <c r="BU1546" s="2715"/>
      <c r="BV1546" s="2715"/>
      <c r="BW1546" s="2715"/>
      <c r="BX1546" s="2715"/>
      <c r="BY1546" s="2715"/>
      <c r="BZ1546" s="2715"/>
      <c r="CA1546" s="2715"/>
      <c r="CB1546" s="2715"/>
      <c r="CC1546" s="2715"/>
      <c r="CD1546" s="2715"/>
      <c r="CE1546" s="2715"/>
      <c r="CF1546" s="2715"/>
      <c r="CG1546" s="2715"/>
      <c r="CH1546" s="2715"/>
      <c r="CI1546" s="2715"/>
      <c r="CJ1546" s="2715"/>
      <c r="CK1546" s="2715"/>
      <c r="CL1546" s="2715"/>
      <c r="CM1546" s="2715"/>
      <c r="CN1546" s="2715"/>
      <c r="CO1546" s="2715"/>
      <c r="CP1546" s="2715"/>
      <c r="CQ1546" s="2715"/>
      <c r="CR1546" s="2715"/>
      <c r="CS1546" s="2715"/>
      <c r="CT1546" s="2715"/>
      <c r="CU1546" s="2715"/>
      <c r="CV1546" s="2715"/>
      <c r="CW1546" s="2715"/>
      <c r="CX1546" s="2715"/>
      <c r="CY1546" s="2715"/>
      <c r="CZ1546" s="2715"/>
      <c r="DA1546" s="2715"/>
      <c r="DB1546" s="2715"/>
      <c r="DC1546" s="2715"/>
      <c r="DD1546" s="2715"/>
      <c r="DE1546" s="2715"/>
      <c r="DF1546" s="2715"/>
      <c r="DG1546" s="2715"/>
      <c r="DH1546" s="2715"/>
      <c r="DI1546" s="2715"/>
      <c r="DJ1546" s="2715"/>
      <c r="DK1546" s="2715"/>
      <c r="DL1546" s="2715"/>
      <c r="DM1546" s="2715"/>
      <c r="DN1546" s="2715"/>
      <c r="DO1546" s="2715"/>
      <c r="DP1546" s="2715"/>
      <c r="DQ1546" s="2715"/>
      <c r="DR1546" s="2715"/>
      <c r="DS1546" s="2715"/>
      <c r="DT1546" s="2715"/>
      <c r="DU1546" s="2715"/>
      <c r="DV1546" s="2715"/>
      <c r="DW1546" s="2715"/>
      <c r="DX1546" s="2715"/>
      <c r="DY1546" s="2715"/>
      <c r="DZ1546" s="2715"/>
      <c r="EA1546" s="2715"/>
      <c r="EB1546" s="2715"/>
      <c r="EC1546" s="2715"/>
      <c r="ED1546" s="2715"/>
      <c r="EE1546" s="2715"/>
      <c r="EF1546" s="2715"/>
      <c r="EG1546" s="2715"/>
      <c r="EH1546" s="2715"/>
      <c r="EI1546" s="2715"/>
      <c r="EJ1546" s="2715"/>
      <c r="EK1546" s="2715"/>
      <c r="EL1546" s="2715"/>
      <c r="EM1546" s="2715"/>
      <c r="EN1546" s="2715"/>
      <c r="EO1546" s="2715"/>
      <c r="EP1546" s="2715"/>
      <c r="EQ1546" s="2715"/>
      <c r="ER1546" s="2715"/>
      <c r="ES1546" s="2715"/>
      <c r="ET1546" s="2715"/>
      <c r="EU1546" s="2715"/>
      <c r="EV1546" s="2715"/>
      <c r="EW1546" s="2715"/>
      <c r="EX1546" s="2715"/>
      <c r="EY1546" s="2715"/>
      <c r="EZ1546" s="2715"/>
      <c r="FA1546" s="2715"/>
      <c r="FB1546" s="2715"/>
      <c r="FC1546" s="2715"/>
      <c r="FD1546" s="2715"/>
      <c r="FE1546" s="2715"/>
      <c r="FF1546" s="2715"/>
      <c r="FG1546" s="2715"/>
      <c r="FH1546" s="2715"/>
      <c r="FI1546" s="2715"/>
      <c r="FJ1546" s="2715"/>
      <c r="FK1546" s="2715"/>
      <c r="FL1546" s="2715"/>
      <c r="FM1546" s="2715"/>
      <c r="FN1546" s="2715"/>
      <c r="FO1546" s="2715"/>
      <c r="FP1546" s="2715"/>
      <c r="FQ1546" s="2715"/>
      <c r="FR1546" s="2715"/>
      <c r="FS1546" s="2715"/>
      <c r="FT1546" s="2715"/>
      <c r="FU1546" s="2715"/>
      <c r="FV1546" s="2715"/>
      <c r="FW1546" s="2715"/>
      <c r="FX1546" s="2715"/>
      <c r="FY1546" s="2715"/>
      <c r="FZ1546" s="2715"/>
      <c r="GA1546" s="2715"/>
      <c r="GB1546" s="2715"/>
      <c r="GC1546" s="2715"/>
      <c r="GD1546" s="2715"/>
      <c r="GE1546" s="2715"/>
      <c r="GF1546" s="2715"/>
      <c r="GG1546" s="2715"/>
      <c r="GH1546" s="2715"/>
      <c r="GI1546" s="2715"/>
      <c r="GJ1546" s="2715"/>
      <c r="GK1546" s="2715"/>
      <c r="GL1546" s="2715"/>
      <c r="GM1546" s="2715"/>
      <c r="GN1546" s="2715"/>
      <c r="GO1546" s="2715"/>
      <c r="GP1546" s="2715"/>
      <c r="GQ1546" s="2715"/>
      <c r="GR1546" s="2715"/>
      <c r="GS1546" s="2715"/>
      <c r="GT1546" s="2715"/>
      <c r="GU1546" s="2715"/>
      <c r="GV1546" s="2715"/>
      <c r="GW1546" s="2715"/>
      <c r="GX1546" s="2715"/>
      <c r="GY1546" s="2715"/>
      <c r="GZ1546" s="2715"/>
      <c r="HA1546" s="2715"/>
      <c r="HB1546" s="2715"/>
      <c r="HC1546" s="2715"/>
      <c r="HD1546" s="2715"/>
      <c r="HE1546" s="2715"/>
      <c r="HF1546" s="2715"/>
      <c r="HG1546" s="2715"/>
      <c r="HH1546" s="2715"/>
      <c r="HI1546" s="2715"/>
      <c r="HJ1546" s="2715"/>
      <c r="HK1546" s="2715"/>
      <c r="HL1546" s="2715"/>
      <c r="HM1546" s="2715"/>
      <c r="HN1546" s="2715"/>
      <c r="HO1546" s="2715"/>
      <c r="HP1546" s="2715"/>
      <c r="HQ1546" s="2715"/>
      <c r="HR1546" s="2715"/>
      <c r="HS1546" s="2715"/>
      <c r="HT1546" s="2715"/>
      <c r="HU1546" s="2715"/>
      <c r="HV1546" s="2715"/>
      <c r="HW1546" s="2715"/>
      <c r="HX1546" s="2715"/>
      <c r="HY1546" s="2715"/>
      <c r="HZ1546" s="2715"/>
      <c r="IA1546" s="2715"/>
      <c r="IB1546" s="2715"/>
      <c r="IC1546" s="2715"/>
      <c r="ID1546" s="2715"/>
      <c r="IE1546" s="2715"/>
      <c r="IF1546" s="2715"/>
      <c r="IG1546" s="2715"/>
      <c r="IH1546" s="2715"/>
      <c r="II1546" s="2715"/>
      <c r="IJ1546" s="2715"/>
      <c r="IK1546" s="2715"/>
      <c r="IL1546" s="2715"/>
      <c r="IM1546" s="2715"/>
      <c r="IN1546" s="2715"/>
      <c r="IO1546" s="2715"/>
      <c r="IP1546" s="2715"/>
      <c r="IQ1546" s="2715"/>
      <c r="IR1546" s="2715"/>
      <c r="IS1546" s="2715"/>
      <c r="IT1546" s="2715"/>
      <c r="IU1546" s="2715"/>
      <c r="IV1546" s="2715"/>
      <c r="IW1546" s="2715"/>
      <c r="IX1546" s="2715"/>
      <c r="IY1546" s="2715"/>
      <c r="IZ1546" s="2715"/>
      <c r="JA1546" s="2715"/>
      <c r="JB1546" s="2715"/>
      <c r="JC1546" s="2715"/>
      <c r="JD1546" s="2715"/>
      <c r="JE1546" s="2715"/>
    </row>
    <row r="1547" spans="1:265" s="2715" customFormat="1" ht="29.25" x14ac:dyDescent="0.25">
      <c r="A1547" s="414">
        <v>1</v>
      </c>
      <c r="B1547" s="414">
        <v>1</v>
      </c>
      <c r="C1547" s="1003" t="s">
        <v>139</v>
      </c>
      <c r="D1547" s="1003"/>
      <c r="E1547" s="1003"/>
      <c r="F1547" s="2441">
        <f>SUM(F1546,F1541)</f>
        <v>2283</v>
      </c>
      <c r="G1547" s="3105">
        <f>SUM(G1546,G1541)</f>
        <v>952</v>
      </c>
      <c r="H1547" s="3105">
        <f>SUM(H1546,H1541)</f>
        <v>1174</v>
      </c>
      <c r="I1547" s="3105">
        <f t="shared" si="631"/>
        <v>123.31932773109244</v>
      </c>
      <c r="J1547" s="2900">
        <f>L1547/F1547</f>
        <v>8.0297853701270263</v>
      </c>
      <c r="K1547" s="1643">
        <f>N1547/H1547</f>
        <v>7.8781942078364562</v>
      </c>
      <c r="L1547" s="3105">
        <f>SUM(L1546,L1541)</f>
        <v>18332</v>
      </c>
      <c r="M1547" s="3105">
        <f>SUM(M1546,M1541)</f>
        <v>7659</v>
      </c>
      <c r="N1547" s="3105">
        <f>SUM(N1546,N1541)</f>
        <v>9249</v>
      </c>
      <c r="O1547" s="270">
        <f>N1547/M1547*100</f>
        <v>120.75989032510772</v>
      </c>
      <c r="P1547" s="3105">
        <f>SUM(P1546,P1541)</f>
        <v>73.7</v>
      </c>
      <c r="Q1547" s="270">
        <f>N1547/$C$3*12/P1547</f>
        <v>301.18860244233377</v>
      </c>
      <c r="R1547" s="2780">
        <v>46762.166468001597</v>
      </c>
      <c r="S1547" s="2780">
        <v>46762.166468001597</v>
      </c>
      <c r="T1547" s="2780">
        <v>46762.166468001597</v>
      </c>
      <c r="U1547" s="2780">
        <v>46762.166468001597</v>
      </c>
      <c r="V1547" s="2780">
        <v>46762.166468001597</v>
      </c>
      <c r="W1547" s="1209">
        <f>R1547/12*$C$3+(S1547-R1547)/11*4+(T1547-S1547)/10*3+(U1547-T1547)/9*2+(V1547-U1547)/8*1</f>
        <v>19484.236028333999</v>
      </c>
      <c r="X1547" s="3102">
        <f>AD1547-AC1547-Z1547</f>
        <v>23916.915840000001</v>
      </c>
      <c r="Y1547" s="3245"/>
      <c r="Z1547" s="3102"/>
      <c r="AA1547" s="3102">
        <f>X1547-W1547</f>
        <v>4432.6798116660029</v>
      </c>
      <c r="AB1547" s="3102">
        <v>-36.938629999999996</v>
      </c>
      <c r="AC1547" s="2780">
        <v>-178.99910999999994</v>
      </c>
      <c r="AD1547" s="2780">
        <v>23737.916730000001</v>
      </c>
      <c r="AE1547" s="2384">
        <f>SUM(AE1546,AE1541)</f>
        <v>0</v>
      </c>
      <c r="AF1547" s="3241"/>
      <c r="AG1547" s="2761"/>
      <c r="AH1547" s="1412"/>
    </row>
    <row r="1548" spans="1:265" s="2715" customFormat="1" x14ac:dyDescent="0.25">
      <c r="A1548" s="414">
        <v>1</v>
      </c>
      <c r="B1548" s="414">
        <v>1</v>
      </c>
      <c r="C1548" s="1003" t="s">
        <v>210</v>
      </c>
      <c r="D1548" s="1003"/>
      <c r="E1548" s="1003"/>
      <c r="F1548" s="481">
        <f>F1551</f>
        <v>5900</v>
      </c>
      <c r="G1548" s="3105">
        <f t="shared" ref="G1548:G1549" si="632">ROUND(F1548/12*$C$3,0)</f>
        <v>2458</v>
      </c>
      <c r="H1548" s="3105">
        <f>H1551</f>
        <v>2304</v>
      </c>
      <c r="I1548" s="3105">
        <f t="shared" si="631"/>
        <v>93.734743694060214</v>
      </c>
      <c r="J1548" s="2446"/>
      <c r="K1548" s="1630"/>
      <c r="L1548" s="3109"/>
      <c r="M1548" s="3109"/>
      <c r="N1548" s="3109"/>
      <c r="O1548" s="483"/>
      <c r="P1548" s="3109"/>
      <c r="Q1548" s="483"/>
      <c r="R1548" s="2938"/>
      <c r="S1548" s="2938"/>
      <c r="T1548" s="2938"/>
      <c r="U1548" s="2938"/>
      <c r="V1548" s="2938"/>
      <c r="W1548" s="3374"/>
      <c r="X1548" s="3378"/>
      <c r="Y1548" s="3379"/>
      <c r="Z1548" s="3378"/>
      <c r="AA1548" s="3378"/>
      <c r="AB1548" s="3378"/>
      <c r="AC1548" s="2938"/>
      <c r="AD1548" s="2938"/>
      <c r="AE1548" s="2384">
        <f>AE1551</f>
        <v>0</v>
      </c>
      <c r="AF1548" s="3380"/>
      <c r="AG1548" s="2761"/>
      <c r="AH1548" s="1412"/>
    </row>
    <row r="1549" spans="1:265" s="2715" customFormat="1" x14ac:dyDescent="0.25">
      <c r="A1549" s="414">
        <v>1</v>
      </c>
      <c r="B1549" s="414">
        <v>1</v>
      </c>
      <c r="C1549" s="997" t="s">
        <v>211</v>
      </c>
      <c r="D1549" s="997"/>
      <c r="E1549" s="997"/>
      <c r="F1549" s="420">
        <f>F1551-F1550</f>
        <v>5897</v>
      </c>
      <c r="G1549" s="3108">
        <f t="shared" si="632"/>
        <v>2457</v>
      </c>
      <c r="H1549" s="3108">
        <f>H1551-H1550</f>
        <v>2304</v>
      </c>
      <c r="I1549" s="3108">
        <f t="shared" si="631"/>
        <v>93.772893772893767</v>
      </c>
      <c r="J1549" s="2164"/>
      <c r="K1549" s="1630"/>
      <c r="L1549" s="3201"/>
      <c r="M1549" s="3201"/>
      <c r="N1549" s="3201"/>
      <c r="O1549" s="483"/>
      <c r="P1549" s="3201"/>
      <c r="Q1549" s="483"/>
      <c r="R1549" s="3202"/>
      <c r="S1549" s="3202"/>
      <c r="T1549" s="3202"/>
      <c r="U1549" s="3202"/>
      <c r="V1549" s="3202"/>
      <c r="W1549" s="3374"/>
      <c r="X1549" s="3381"/>
      <c r="Y1549" s="3382"/>
      <c r="Z1549" s="3381"/>
      <c r="AA1549" s="3381"/>
      <c r="AB1549" s="3381"/>
      <c r="AC1549" s="3202"/>
      <c r="AD1549" s="3202"/>
      <c r="AE1549" s="3112">
        <f>AE1551-AE1550</f>
        <v>0</v>
      </c>
      <c r="AF1549" s="3354"/>
      <c r="AG1549" s="2761"/>
      <c r="AH1549" s="1412"/>
    </row>
    <row r="1550" spans="1:265" s="2715" customFormat="1" ht="30" x14ac:dyDescent="0.25">
      <c r="A1550" s="414">
        <v>1</v>
      </c>
      <c r="B1550" s="414">
        <v>1</v>
      </c>
      <c r="C1550" s="997" t="s">
        <v>212</v>
      </c>
      <c r="D1550" s="997"/>
      <c r="E1550" s="997"/>
      <c r="F1550" s="2619">
        <v>3</v>
      </c>
      <c r="G1550" s="3108">
        <f>ROUND(F1550/12*$C$3,0)</f>
        <v>1</v>
      </c>
      <c r="H1550" s="3108"/>
      <c r="I1550" s="3108">
        <f t="shared" si="631"/>
        <v>0</v>
      </c>
      <c r="J1550" s="2164"/>
      <c r="K1550" s="1651"/>
      <c r="L1550" s="3108"/>
      <c r="M1550" s="3108"/>
      <c r="N1550" s="3201"/>
      <c r="O1550" s="270"/>
      <c r="P1550" s="3108"/>
      <c r="Q1550" s="483"/>
      <c r="R1550" s="2904"/>
      <c r="S1550" s="2904"/>
      <c r="T1550" s="2904"/>
      <c r="U1550" s="2904"/>
      <c r="V1550" s="2904"/>
      <c r="W1550" s="3374"/>
      <c r="X1550" s="3381"/>
      <c r="Y1550" s="3382"/>
      <c r="Z1550" s="3381"/>
      <c r="AA1550" s="3381"/>
      <c r="AB1550" s="3381"/>
      <c r="AC1550" s="2904"/>
      <c r="AD1550" s="3202"/>
      <c r="AE1550" s="3112"/>
      <c r="AF1550" s="3354"/>
      <c r="AG1550" s="2761"/>
      <c r="AH1550" s="1412"/>
    </row>
    <row r="1551" spans="1:265" s="2715" customFormat="1" ht="30" thickBot="1" x14ac:dyDescent="0.3">
      <c r="A1551" s="414"/>
      <c r="B1551" s="414">
        <v>1</v>
      </c>
      <c r="C1551" s="1003" t="s">
        <v>217</v>
      </c>
      <c r="D1551" s="1003"/>
      <c r="E1551" s="1003"/>
      <c r="F1551" s="2619">
        <v>5900</v>
      </c>
      <c r="G1551" s="3105">
        <f>ROUND(F1551/12*$C$3,0)</f>
        <v>2458</v>
      </c>
      <c r="H1551" s="3105">
        <v>2304</v>
      </c>
      <c r="I1551" s="3105">
        <f t="shared" si="631"/>
        <v>93.734743694060214</v>
      </c>
      <c r="J1551" s="3206"/>
      <c r="K1551" s="1652"/>
      <c r="L1551" s="3383"/>
      <c r="M1551" s="3383"/>
      <c r="N1551" s="3384"/>
      <c r="O1551" s="1476"/>
      <c r="P1551" s="3383"/>
      <c r="Q1551" s="2246"/>
      <c r="R1551" s="3385">
        <v>27095.977800000001</v>
      </c>
      <c r="S1551" s="3385">
        <v>27095.977800000001</v>
      </c>
      <c r="T1551" s="3385">
        <v>27095.977800000001</v>
      </c>
      <c r="U1551" s="3385">
        <v>27095.977800000001</v>
      </c>
      <c r="V1551" s="3385">
        <v>27095.977800000001</v>
      </c>
      <c r="W1551" s="1209">
        <f>R1551/12*$C$3+(S1551-R1551)/11*4+(T1551-S1551)/10*3+(U1551-T1551)/9*2+(V1551-U1551)/8*1</f>
        <v>11289.990749999999</v>
      </c>
      <c r="X1551" s="3386">
        <f>AD1551-AC1551-Z1551</f>
        <v>11289.990750000001</v>
      </c>
      <c r="Y1551" s="3387"/>
      <c r="Z1551" s="3386"/>
      <c r="AA1551" s="3386">
        <f>X1551-W1551</f>
        <v>0</v>
      </c>
      <c r="AB1551" s="3386"/>
      <c r="AC1551" s="3385">
        <v>-78.54546999999998</v>
      </c>
      <c r="AD1551" s="3208">
        <v>11211.445280000002</v>
      </c>
      <c r="AE1551" s="2384"/>
      <c r="AF1551" s="3388"/>
      <c r="AG1551" s="2761"/>
      <c r="AH1551" s="1412"/>
    </row>
    <row r="1552" spans="1:265" s="253" customFormat="1" ht="15.75" thickBot="1" x14ac:dyDescent="0.3">
      <c r="A1552" s="414">
        <v>1</v>
      </c>
      <c r="B1552" s="414">
        <v>1</v>
      </c>
      <c r="C1552" s="1912" t="s">
        <v>314</v>
      </c>
      <c r="D1552" s="1912"/>
      <c r="E1552" s="2078"/>
      <c r="F1552" s="465"/>
      <c r="G1552" s="2120"/>
      <c r="H1552" s="2120"/>
      <c r="I1552" s="2120"/>
      <c r="J1552" s="577"/>
      <c r="K1552" s="577"/>
      <c r="L1552" s="2078"/>
      <c r="M1552" s="2078"/>
      <c r="N1552" s="3389">
        <f>SUM(N1547,N1484)</f>
        <v>19198</v>
      </c>
      <c r="O1552" s="2078"/>
      <c r="P1552" s="2078"/>
      <c r="Q1552" s="2078"/>
      <c r="R1552" s="960">
        <f t="shared" ref="R1552:AB1552" si="633">R1551+R1547+R1536+R1484</f>
        <v>380713.99869414506</v>
      </c>
      <c r="S1552" s="960">
        <f t="shared" ref="S1552:T1552" si="634">S1551+S1547+S1536+S1484</f>
        <v>380713.99869414506</v>
      </c>
      <c r="T1552" s="960">
        <f t="shared" si="634"/>
        <v>380713.99869414506</v>
      </c>
      <c r="U1552" s="960">
        <f t="shared" ref="U1552:V1552" si="635">U1551+U1547+U1536+U1484</f>
        <v>380713.99869414506</v>
      </c>
      <c r="V1552" s="960">
        <f t="shared" si="635"/>
        <v>380713.99869414506</v>
      </c>
      <c r="W1552" s="1321">
        <f t="shared" si="633"/>
        <v>159688.92376256047</v>
      </c>
      <c r="X1552" s="960">
        <f t="shared" si="633"/>
        <v>155903.15833999999</v>
      </c>
      <c r="Y1552" s="1090">
        <f t="shared" si="633"/>
        <v>0</v>
      </c>
      <c r="Z1552" s="960">
        <f t="shared" si="633"/>
        <v>-234.58067</v>
      </c>
      <c r="AA1552" s="960">
        <f t="shared" si="633"/>
        <v>-3785.7654225604774</v>
      </c>
      <c r="AB1552" s="960">
        <f t="shared" si="633"/>
        <v>-36.938629999999996</v>
      </c>
      <c r="AC1552" s="960">
        <f>AC1551+AC1547+AC1536+AC1484</f>
        <v>-584.64377999999999</v>
      </c>
      <c r="AD1552" s="960">
        <f>AD1551+AD1547+AD1536+AD1484</f>
        <v>155083.93388999999</v>
      </c>
      <c r="AE1552" s="3390"/>
      <c r="AF1552" s="1321">
        <f>AF1551+AF1547+AF1536+AF1484</f>
        <v>0</v>
      </c>
      <c r="AG1552" s="2761"/>
      <c r="AH1552" s="3665"/>
    </row>
    <row r="1553" spans="1:33" ht="29.25" x14ac:dyDescent="0.25">
      <c r="A1553" s="414">
        <v>1</v>
      </c>
      <c r="B1553" s="414">
        <v>1</v>
      </c>
      <c r="C1553" s="3391" t="s">
        <v>243</v>
      </c>
      <c r="D1553" s="3391"/>
      <c r="E1553" s="3333"/>
      <c r="F1553" s="3274"/>
      <c r="G1553" s="3392"/>
      <c r="H1553" s="3392"/>
      <c r="I1553" s="3392"/>
      <c r="J1553" s="3393"/>
      <c r="K1553" s="3393"/>
      <c r="L1553" s="3393"/>
      <c r="M1553" s="3393"/>
      <c r="N1553" s="3393"/>
      <c r="O1553" s="3393"/>
      <c r="P1553" s="3393"/>
      <c r="Q1553" s="3393"/>
      <c r="R1553" s="3153">
        <f t="shared" ref="R1553:W1553" si="636">R1552</f>
        <v>380713.99869414506</v>
      </c>
      <c r="S1553" s="3153">
        <f t="shared" si="636"/>
        <v>380713.99869414506</v>
      </c>
      <c r="T1553" s="3153">
        <f t="shared" si="636"/>
        <v>380713.99869414506</v>
      </c>
      <c r="U1553" s="3153">
        <f t="shared" si="636"/>
        <v>380713.99869414506</v>
      </c>
      <c r="V1553" s="3153">
        <f t="shared" si="636"/>
        <v>380713.99869414506</v>
      </c>
      <c r="W1553" s="3394">
        <f t="shared" si="636"/>
        <v>159688.92376256047</v>
      </c>
      <c r="X1553" s="3395">
        <f t="shared" ref="X1553:AC1553" si="637">X1552</f>
        <v>155903.15833999999</v>
      </c>
      <c r="Y1553" s="1123">
        <f>Y1552</f>
        <v>0</v>
      </c>
      <c r="Z1553" s="3395">
        <f>Z1552</f>
        <v>-234.58067</v>
      </c>
      <c r="AA1553" s="3395">
        <f t="shared" si="637"/>
        <v>-3785.7654225604774</v>
      </c>
      <c r="AB1553" s="3395">
        <f t="shared" ref="AB1553" si="638">AB1552</f>
        <v>-36.938629999999996</v>
      </c>
      <c r="AC1553" s="3395">
        <f t="shared" si="637"/>
        <v>-584.64377999999999</v>
      </c>
      <c r="AD1553" s="3395">
        <f>AD1552</f>
        <v>155083.93388999999</v>
      </c>
      <c r="AE1553" s="3396"/>
      <c r="AF1553" s="1380">
        <f>AF1552</f>
        <v>0</v>
      </c>
      <c r="AG1553" s="2761"/>
    </row>
    <row r="1554" spans="1:33" ht="29.25" x14ac:dyDescent="0.25">
      <c r="A1554" s="414">
        <v>1</v>
      </c>
      <c r="B1554" s="414">
        <v>1</v>
      </c>
      <c r="C1554" s="2576" t="s">
        <v>80</v>
      </c>
      <c r="D1554" s="2576"/>
      <c r="E1554" s="2576"/>
      <c r="F1554" s="2359">
        <f>SUM(F1484)</f>
        <v>2550</v>
      </c>
      <c r="G1554" s="2550">
        <f>SUM(G1484)</f>
        <v>1062.5</v>
      </c>
      <c r="H1554" s="2550">
        <f>SUM(H1484)</f>
        <v>1056</v>
      </c>
      <c r="I1554" s="2550">
        <f>H1554/G1554*100</f>
        <v>99.388235294117649</v>
      </c>
      <c r="J1554" s="2364">
        <f>L1554/F1554</f>
        <v>10.103137254901961</v>
      </c>
      <c r="K1554" s="2364">
        <f>N1554/H1554</f>
        <v>9.4214015151515156</v>
      </c>
      <c r="L1554" s="2550">
        <f>SUM(L1484)</f>
        <v>25763</v>
      </c>
      <c r="M1554" s="2550">
        <f>SUM(M1484)</f>
        <v>10735</v>
      </c>
      <c r="N1554" s="2550">
        <f>SUM(N1484)</f>
        <v>9949</v>
      </c>
      <c r="O1554" s="2361">
        <f>N1554/M1554*100</f>
        <v>92.678155565905911</v>
      </c>
      <c r="P1554" s="2550">
        <f>SUM(P1484)</f>
        <v>76.374264705882354</v>
      </c>
      <c r="Q1554" s="2361">
        <f>N1554/$C$3*12/P1554</f>
        <v>312.63934378881089</v>
      </c>
      <c r="R1554" s="3394">
        <f t="shared" ref="R1554:AA1554" si="639">SUM(R1484)</f>
        <v>82730.354616143464</v>
      </c>
      <c r="S1554" s="3394">
        <f t="shared" ref="S1554:T1554" si="640">SUM(S1484)</f>
        <v>82730.354616143464</v>
      </c>
      <c r="T1554" s="3394">
        <f t="shared" si="640"/>
        <v>82730.354616143464</v>
      </c>
      <c r="U1554" s="3394">
        <f t="shared" ref="U1554:V1554" si="641">SUM(U1484)</f>
        <v>82730.354616143464</v>
      </c>
      <c r="V1554" s="3394">
        <f t="shared" si="641"/>
        <v>82730.354616143464</v>
      </c>
      <c r="W1554" s="3394">
        <f t="shared" si="639"/>
        <v>34470.98109005978</v>
      </c>
      <c r="X1554" s="2364">
        <f t="shared" si="639"/>
        <v>30720.976589999995</v>
      </c>
      <c r="Y1554" s="3397">
        <f t="shared" si="639"/>
        <v>0</v>
      </c>
      <c r="Z1554" s="2364">
        <f t="shared" si="639"/>
        <v>-234.58067</v>
      </c>
      <c r="AA1554" s="2364">
        <f t="shared" si="639"/>
        <v>-3750.0045000597856</v>
      </c>
      <c r="AB1554" s="2364">
        <f t="shared" ref="AB1554" si="642">SUM(AB1484)</f>
        <v>0</v>
      </c>
      <c r="AC1554" s="2364">
        <f>SUM(AC1484)</f>
        <v>-242.53371000000001</v>
      </c>
      <c r="AD1554" s="2364">
        <f>SUM(AD1484)</f>
        <v>30243.862209999996</v>
      </c>
      <c r="AE1554" s="1317">
        <f>SUM(AE1484)</f>
        <v>0</v>
      </c>
      <c r="AF1554" s="3398">
        <f>SUM(AF1484)</f>
        <v>0</v>
      </c>
      <c r="AG1554" s="2761"/>
    </row>
    <row r="1555" spans="1:33" x14ac:dyDescent="0.25">
      <c r="A1555" s="414">
        <v>1</v>
      </c>
      <c r="B1555" s="414">
        <v>1</v>
      </c>
      <c r="C1555" s="497" t="s">
        <v>207</v>
      </c>
      <c r="D1555" s="497"/>
      <c r="E1555" s="2576"/>
      <c r="F1555" s="2359"/>
      <c r="G1555" s="2550"/>
      <c r="H1555" s="2550"/>
      <c r="I1555" s="2550"/>
      <c r="J1555" s="2364"/>
      <c r="K1555" s="2364"/>
      <c r="L1555" s="2550"/>
      <c r="M1555" s="2550"/>
      <c r="N1555" s="2550"/>
      <c r="O1555" s="2361"/>
      <c r="P1555" s="2550"/>
      <c r="Q1555" s="2361"/>
      <c r="R1555" s="3394"/>
      <c r="S1555" s="3394"/>
      <c r="T1555" s="3394"/>
      <c r="U1555" s="3394"/>
      <c r="V1555" s="3394"/>
      <c r="W1555" s="3394"/>
      <c r="X1555" s="2364"/>
      <c r="Y1555" s="3397"/>
      <c r="Z1555" s="2364"/>
      <c r="AA1555" s="2364"/>
      <c r="AB1555" s="3399"/>
      <c r="AC1555" s="3399"/>
      <c r="AD1555" s="2364"/>
      <c r="AE1555" s="1317"/>
      <c r="AF1555" s="3398"/>
      <c r="AG1555" s="2761"/>
    </row>
    <row r="1556" spans="1:33" x14ac:dyDescent="0.25">
      <c r="A1556" s="414">
        <v>1</v>
      </c>
      <c r="B1556" s="414">
        <v>1</v>
      </c>
      <c r="C1556" s="335" t="s">
        <v>382</v>
      </c>
      <c r="D1556" s="335"/>
      <c r="E1556" s="2576"/>
      <c r="F1556" s="2359"/>
      <c r="G1556" s="2550"/>
      <c r="H1556" s="2550"/>
      <c r="I1556" s="2550"/>
      <c r="J1556" s="2364"/>
      <c r="K1556" s="2364"/>
      <c r="L1556" s="2550"/>
      <c r="M1556" s="2550"/>
      <c r="N1556" s="2550"/>
      <c r="O1556" s="2361"/>
      <c r="P1556" s="2550"/>
      <c r="Q1556" s="2361"/>
      <c r="R1556" s="3394">
        <f t="shared" ref="R1556:AA1557" si="643">R1486</f>
        <v>169228.11057999998</v>
      </c>
      <c r="S1556" s="3394">
        <f t="shared" ref="S1556:T1556" si="644">S1486</f>
        <v>169228.11057999998</v>
      </c>
      <c r="T1556" s="3394">
        <f t="shared" si="644"/>
        <v>169228.11057999998</v>
      </c>
      <c r="U1556" s="3394">
        <f t="shared" ref="U1556:V1556" si="645">U1486</f>
        <v>169228.11057999998</v>
      </c>
      <c r="V1556" s="3394">
        <f t="shared" si="645"/>
        <v>169228.11057999998</v>
      </c>
      <c r="W1556" s="3394">
        <f t="shared" si="643"/>
        <v>71569.803715000002</v>
      </c>
      <c r="X1556" s="2364">
        <f t="shared" si="643"/>
        <v>69134.986989999976</v>
      </c>
      <c r="Y1556" s="3397">
        <f t="shared" si="643"/>
        <v>0</v>
      </c>
      <c r="Z1556" s="2364">
        <f t="shared" si="643"/>
        <v>0</v>
      </c>
      <c r="AA1556" s="2364">
        <f t="shared" si="643"/>
        <v>-2434.8167250000261</v>
      </c>
      <c r="AB1556" s="3399">
        <f t="shared" ref="AB1556" si="646">AB1486</f>
        <v>0</v>
      </c>
      <c r="AC1556" s="3399">
        <f>AC1486</f>
        <v>-84.565490000000011</v>
      </c>
      <c r="AD1556" s="2364">
        <f>AD1486</f>
        <v>69050.421499999982</v>
      </c>
      <c r="AE1556" s="1317"/>
      <c r="AF1556" s="3398">
        <f>AF1486</f>
        <v>0</v>
      </c>
      <c r="AG1556" s="2761"/>
    </row>
    <row r="1557" spans="1:33" x14ac:dyDescent="0.25">
      <c r="B1557" s="414">
        <v>1</v>
      </c>
      <c r="C1557" s="335" t="s">
        <v>329</v>
      </c>
      <c r="D1557" s="335"/>
      <c r="E1557" s="2576"/>
      <c r="F1557" s="2359"/>
      <c r="G1557" s="2550"/>
      <c r="H1557" s="2550"/>
      <c r="I1557" s="2550"/>
      <c r="J1557" s="2364"/>
      <c r="K1557" s="2364"/>
      <c r="L1557" s="2550"/>
      <c r="M1557" s="2550"/>
      <c r="N1557" s="2550"/>
      <c r="O1557" s="2361"/>
      <c r="P1557" s="2550"/>
      <c r="Q1557" s="2361"/>
      <c r="R1557" s="3394">
        <f t="shared" si="643"/>
        <v>33406.254000000001</v>
      </c>
      <c r="S1557" s="3394">
        <f t="shared" ref="S1557:T1557" si="647">S1487</f>
        <v>33406.254000000001</v>
      </c>
      <c r="T1557" s="3394">
        <f t="shared" si="647"/>
        <v>33406.254000000001</v>
      </c>
      <c r="U1557" s="3394">
        <f t="shared" ref="U1557:V1557" si="648">U1487</f>
        <v>33406.254000000001</v>
      </c>
      <c r="V1557" s="3394">
        <f t="shared" si="648"/>
        <v>33406.254000000001</v>
      </c>
      <c r="W1557" s="3394">
        <f t="shared" si="643"/>
        <v>13919.272499999999</v>
      </c>
      <c r="X1557" s="2364">
        <f t="shared" si="643"/>
        <v>13919.272499999999</v>
      </c>
      <c r="Y1557" s="3397">
        <f t="shared" si="643"/>
        <v>0</v>
      </c>
      <c r="Z1557" s="2364">
        <f t="shared" si="643"/>
        <v>0</v>
      </c>
      <c r="AA1557" s="2364">
        <f t="shared" si="643"/>
        <v>0</v>
      </c>
      <c r="AB1557" s="3399">
        <f t="shared" ref="AB1557" si="649">AB1487</f>
        <v>0</v>
      </c>
      <c r="AC1557" s="3399">
        <f>AC1487</f>
        <v>0</v>
      </c>
      <c r="AD1557" s="2364">
        <f>AD1487</f>
        <v>13919.272499999999</v>
      </c>
      <c r="AE1557" s="1317"/>
      <c r="AF1557" s="3398">
        <f>AF1487</f>
        <v>0</v>
      </c>
      <c r="AG1557" s="2761"/>
    </row>
    <row r="1558" spans="1:33" ht="29.25" x14ac:dyDescent="0.25">
      <c r="A1558" s="414">
        <v>1</v>
      </c>
      <c r="B1558" s="414">
        <v>1</v>
      </c>
      <c r="C1558" s="493" t="s">
        <v>293</v>
      </c>
      <c r="D1558" s="336"/>
      <c r="E1558" s="2576"/>
      <c r="F1558" s="2359">
        <f t="shared" ref="F1558:I1564" si="650">F1488</f>
        <v>30577</v>
      </c>
      <c r="G1558" s="2550">
        <f t="shared" si="650"/>
        <v>12740.416666666666</v>
      </c>
      <c r="H1558" s="2550">
        <f t="shared" si="650"/>
        <v>6788</v>
      </c>
      <c r="I1558" s="2550">
        <f t="shared" si="650"/>
        <v>53.27926219053537</v>
      </c>
      <c r="J1558" s="2364"/>
      <c r="K1558" s="2364"/>
      <c r="L1558" s="2550"/>
      <c r="M1558" s="2550"/>
      <c r="N1558" s="2550"/>
      <c r="O1558" s="2361"/>
      <c r="P1558" s="2550"/>
      <c r="Q1558" s="2361"/>
      <c r="R1558" s="3394"/>
      <c r="S1558" s="3394"/>
      <c r="T1558" s="3394"/>
      <c r="U1558" s="3394"/>
      <c r="V1558" s="3394"/>
      <c r="W1558" s="3394"/>
      <c r="X1558" s="2364"/>
      <c r="Y1558" s="3397"/>
      <c r="Z1558" s="2364"/>
      <c r="AA1558" s="2364"/>
      <c r="AB1558" s="3399"/>
      <c r="AC1558" s="3399"/>
      <c r="AD1558" s="2364"/>
      <c r="AE1558" s="1317">
        <f t="shared" ref="AE1558" si="651">AE1488</f>
        <v>0</v>
      </c>
      <c r="AF1558" s="3398"/>
      <c r="AG1558" s="2761"/>
    </row>
    <row r="1559" spans="1:33" ht="30" x14ac:dyDescent="0.25">
      <c r="B1559" s="414">
        <v>1</v>
      </c>
      <c r="C1559" s="822" t="s">
        <v>204</v>
      </c>
      <c r="D1559" s="336"/>
      <c r="E1559" s="2576"/>
      <c r="F1559" s="2359">
        <f t="shared" si="650"/>
        <v>0</v>
      </c>
      <c r="G1559" s="2550">
        <f t="shared" si="650"/>
        <v>0</v>
      </c>
      <c r="H1559" s="2550">
        <f t="shared" si="650"/>
        <v>0</v>
      </c>
      <c r="I1559" s="2550">
        <f t="shared" si="650"/>
        <v>0</v>
      </c>
      <c r="J1559" s="2364"/>
      <c r="K1559" s="2364"/>
      <c r="L1559" s="2550"/>
      <c r="M1559" s="2550"/>
      <c r="N1559" s="2550"/>
      <c r="O1559" s="2361"/>
      <c r="P1559" s="2550"/>
      <c r="Q1559" s="2361"/>
      <c r="R1559" s="3394"/>
      <c r="S1559" s="3394"/>
      <c r="T1559" s="3394"/>
      <c r="U1559" s="3394"/>
      <c r="V1559" s="3394"/>
      <c r="W1559" s="3394"/>
      <c r="X1559" s="2364"/>
      <c r="Y1559" s="3397"/>
      <c r="Z1559" s="2364"/>
      <c r="AA1559" s="2364"/>
      <c r="AB1559" s="3399"/>
      <c r="AC1559" s="3399"/>
      <c r="AD1559" s="2364"/>
      <c r="AE1559" s="1317">
        <f t="shared" ref="AE1559" si="652">AE1489</f>
        <v>0</v>
      </c>
      <c r="AF1559" s="3398"/>
      <c r="AG1559" s="2761"/>
    </row>
    <row r="1560" spans="1:33" ht="30" x14ac:dyDescent="0.25">
      <c r="B1560" s="414">
        <v>1</v>
      </c>
      <c r="C1560" s="822" t="s">
        <v>205</v>
      </c>
      <c r="D1560" s="336"/>
      <c r="E1560" s="2576"/>
      <c r="F1560" s="2359">
        <f t="shared" si="650"/>
        <v>500</v>
      </c>
      <c r="G1560" s="2550">
        <f t="shared" si="650"/>
        <v>208.33333333333331</v>
      </c>
      <c r="H1560" s="2550">
        <f t="shared" si="650"/>
        <v>250</v>
      </c>
      <c r="I1560" s="2550">
        <f t="shared" si="650"/>
        <v>120.00000000000001</v>
      </c>
      <c r="J1560" s="2364"/>
      <c r="K1560" s="2364"/>
      <c r="L1560" s="2550"/>
      <c r="M1560" s="2550"/>
      <c r="N1560" s="2550"/>
      <c r="O1560" s="2361"/>
      <c r="P1560" s="2550"/>
      <c r="Q1560" s="2361"/>
      <c r="R1560" s="3394"/>
      <c r="S1560" s="3394"/>
      <c r="T1560" s="3394"/>
      <c r="U1560" s="3394"/>
      <c r="V1560" s="3394"/>
      <c r="W1560" s="3394"/>
      <c r="X1560" s="2364"/>
      <c r="Y1560" s="3397"/>
      <c r="Z1560" s="2364"/>
      <c r="AA1560" s="2364"/>
      <c r="AB1560" s="3399"/>
      <c r="AC1560" s="3399"/>
      <c r="AD1560" s="2364"/>
      <c r="AE1560" s="1317">
        <f t="shared" ref="AE1560" si="653">AE1490</f>
        <v>0</v>
      </c>
      <c r="AF1560" s="3398"/>
      <c r="AG1560" s="2761"/>
    </row>
    <row r="1561" spans="1:33" ht="30" x14ac:dyDescent="0.25">
      <c r="B1561" s="414">
        <v>1</v>
      </c>
      <c r="C1561" s="497" t="s">
        <v>294</v>
      </c>
      <c r="D1561" s="336"/>
      <c r="E1561" s="2576"/>
      <c r="F1561" s="2359">
        <f t="shared" si="650"/>
        <v>13870</v>
      </c>
      <c r="G1561" s="2550">
        <f t="shared" si="650"/>
        <v>5779.1666666666661</v>
      </c>
      <c r="H1561" s="2550">
        <f t="shared" si="650"/>
        <v>2892</v>
      </c>
      <c r="I1561" s="2550">
        <f t="shared" si="650"/>
        <v>50.041816870944487</v>
      </c>
      <c r="J1561" s="2364"/>
      <c r="K1561" s="2364"/>
      <c r="L1561" s="2550"/>
      <c r="M1561" s="2550"/>
      <c r="N1561" s="2550"/>
      <c r="O1561" s="2361"/>
      <c r="P1561" s="2550"/>
      <c r="Q1561" s="2361"/>
      <c r="R1561" s="3394"/>
      <c r="S1561" s="3394"/>
      <c r="T1561" s="3394"/>
      <c r="U1561" s="3394"/>
      <c r="V1561" s="3394"/>
      <c r="W1561" s="3394"/>
      <c r="X1561" s="2364"/>
      <c r="Y1561" s="3397"/>
      <c r="Z1561" s="2364"/>
      <c r="AA1561" s="2364"/>
      <c r="AB1561" s="3399"/>
      <c r="AC1561" s="3399"/>
      <c r="AD1561" s="2364"/>
      <c r="AE1561" s="1317">
        <f t="shared" ref="AE1561" si="654">AE1491</f>
        <v>0</v>
      </c>
      <c r="AF1561" s="3398"/>
      <c r="AG1561" s="2761"/>
    </row>
    <row r="1562" spans="1:33" ht="60" x14ac:dyDescent="0.25">
      <c r="B1562" s="414">
        <v>1</v>
      </c>
      <c r="C1562" s="336" t="s">
        <v>295</v>
      </c>
      <c r="D1562" s="336"/>
      <c r="E1562" s="2576"/>
      <c r="F1562" s="2359">
        <f t="shared" si="650"/>
        <v>3600</v>
      </c>
      <c r="G1562" s="2550">
        <f t="shared" si="650"/>
        <v>1500</v>
      </c>
      <c r="H1562" s="2550">
        <f t="shared" si="650"/>
        <v>794</v>
      </c>
      <c r="I1562" s="2550">
        <f t="shared" si="650"/>
        <v>52.93333333333333</v>
      </c>
      <c r="J1562" s="2364"/>
      <c r="K1562" s="2364"/>
      <c r="L1562" s="2550"/>
      <c r="M1562" s="2550"/>
      <c r="N1562" s="2550"/>
      <c r="O1562" s="2361"/>
      <c r="P1562" s="2550"/>
      <c r="Q1562" s="2361"/>
      <c r="R1562" s="3394"/>
      <c r="S1562" s="3394"/>
      <c r="T1562" s="3394"/>
      <c r="U1562" s="3394"/>
      <c r="V1562" s="3394"/>
      <c r="W1562" s="3394"/>
      <c r="X1562" s="2364"/>
      <c r="Y1562" s="3397"/>
      <c r="Z1562" s="2364"/>
      <c r="AA1562" s="2364"/>
      <c r="AB1562" s="3399"/>
      <c r="AC1562" s="3399"/>
      <c r="AD1562" s="2364"/>
      <c r="AE1562" s="1317">
        <f t="shared" ref="AE1562" si="655">AE1492</f>
        <v>0</v>
      </c>
      <c r="AF1562" s="3398"/>
      <c r="AG1562" s="2761"/>
    </row>
    <row r="1563" spans="1:33" ht="45" x14ac:dyDescent="0.25">
      <c r="B1563" s="414">
        <v>1</v>
      </c>
      <c r="C1563" s="336" t="s">
        <v>309</v>
      </c>
      <c r="D1563" s="336"/>
      <c r="E1563" s="2576"/>
      <c r="F1563" s="2359">
        <f t="shared" si="650"/>
        <v>10630</v>
      </c>
      <c r="G1563" s="2550">
        <f t="shared" si="650"/>
        <v>4429.166666666667</v>
      </c>
      <c r="H1563" s="2550">
        <f t="shared" si="650"/>
        <v>2813</v>
      </c>
      <c r="I1563" s="2550">
        <f t="shared" si="650"/>
        <v>63.510818438381932</v>
      </c>
      <c r="J1563" s="2364"/>
      <c r="K1563" s="2364"/>
      <c r="L1563" s="2550"/>
      <c r="M1563" s="2550"/>
      <c r="N1563" s="2550"/>
      <c r="O1563" s="2361"/>
      <c r="P1563" s="2550"/>
      <c r="Q1563" s="2361"/>
      <c r="R1563" s="3394"/>
      <c r="S1563" s="3394"/>
      <c r="T1563" s="3394"/>
      <c r="U1563" s="3394"/>
      <c r="V1563" s="3394"/>
      <c r="W1563" s="3394"/>
      <c r="X1563" s="2364"/>
      <c r="Y1563" s="3397"/>
      <c r="Z1563" s="2364"/>
      <c r="AA1563" s="2364"/>
      <c r="AB1563" s="3399"/>
      <c r="AC1563" s="3399"/>
      <c r="AD1563" s="2364"/>
      <c r="AE1563" s="1317">
        <f t="shared" ref="AE1563" si="656">AE1493</f>
        <v>0</v>
      </c>
      <c r="AF1563" s="3398"/>
      <c r="AG1563" s="2761"/>
    </row>
    <row r="1564" spans="1:33" ht="105" x14ac:dyDescent="0.25">
      <c r="C1564" s="336" t="s">
        <v>533</v>
      </c>
      <c r="D1564" s="336"/>
      <c r="E1564" s="2576"/>
      <c r="F1564" s="2359">
        <f t="shared" si="650"/>
        <v>5530</v>
      </c>
      <c r="G1564" s="2550">
        <f t="shared" si="650"/>
        <v>2304.1666666666665</v>
      </c>
      <c r="H1564" s="2550">
        <f t="shared" si="650"/>
        <v>610</v>
      </c>
      <c r="I1564" s="2550">
        <f t="shared" si="650"/>
        <v>26.473779385171792</v>
      </c>
      <c r="J1564" s="2364"/>
      <c r="K1564" s="2364"/>
      <c r="L1564" s="2550"/>
      <c r="M1564" s="2550"/>
      <c r="N1564" s="2550"/>
      <c r="O1564" s="2361"/>
      <c r="P1564" s="2550"/>
      <c r="Q1564" s="2361"/>
      <c r="R1564" s="3394"/>
      <c r="S1564" s="3394"/>
      <c r="T1564" s="3394"/>
      <c r="U1564" s="3394"/>
      <c r="V1564" s="3394"/>
      <c r="W1564" s="3394"/>
      <c r="X1564" s="2364"/>
      <c r="Y1564" s="3397"/>
      <c r="Z1564" s="2364"/>
      <c r="AA1564" s="2364"/>
      <c r="AB1564" s="3399"/>
      <c r="AC1564" s="3399"/>
      <c r="AD1564" s="2364"/>
      <c r="AE1564" s="1317">
        <f t="shared" ref="AE1564" si="657">AE1494</f>
        <v>0</v>
      </c>
      <c r="AF1564" s="3398"/>
      <c r="AG1564" s="2761"/>
    </row>
    <row r="1565" spans="1:33" ht="30" x14ac:dyDescent="0.25">
      <c r="B1565" s="414">
        <v>1</v>
      </c>
      <c r="C1565" s="336" t="s">
        <v>380</v>
      </c>
      <c r="D1565" s="336"/>
      <c r="E1565" s="2576"/>
      <c r="F1565" s="2359">
        <f t="shared" ref="F1565:I1575" si="658">F1495</f>
        <v>1977</v>
      </c>
      <c r="G1565" s="2550">
        <f t="shared" si="658"/>
        <v>823.75</v>
      </c>
      <c r="H1565" s="2550">
        <f t="shared" si="658"/>
        <v>39</v>
      </c>
      <c r="I1565" s="2550">
        <f t="shared" si="658"/>
        <v>4.7344461305007588</v>
      </c>
      <c r="J1565" s="2364"/>
      <c r="K1565" s="2364"/>
      <c r="L1565" s="2550"/>
      <c r="M1565" s="2550"/>
      <c r="N1565" s="2550"/>
      <c r="O1565" s="2361"/>
      <c r="P1565" s="2550"/>
      <c r="Q1565" s="2361"/>
      <c r="R1565" s="3394"/>
      <c r="S1565" s="3394"/>
      <c r="T1565" s="3394"/>
      <c r="U1565" s="3394"/>
      <c r="V1565" s="3394"/>
      <c r="W1565" s="3394"/>
      <c r="X1565" s="2364"/>
      <c r="Y1565" s="3397"/>
      <c r="Z1565" s="2364"/>
      <c r="AA1565" s="2364"/>
      <c r="AB1565" s="3399"/>
      <c r="AC1565" s="3399"/>
      <c r="AD1565" s="2364"/>
      <c r="AE1565" s="1317">
        <f t="shared" ref="AE1565" si="659">AE1495</f>
        <v>0</v>
      </c>
      <c r="AF1565" s="3398"/>
      <c r="AG1565" s="2761"/>
    </row>
    <row r="1566" spans="1:33" ht="29.25" x14ac:dyDescent="0.25">
      <c r="B1566" s="414">
        <v>1</v>
      </c>
      <c r="C1566" s="823" t="s">
        <v>135</v>
      </c>
      <c r="D1566" s="336"/>
      <c r="E1566" s="2576"/>
      <c r="F1566" s="2359">
        <f t="shared" si="658"/>
        <v>38694</v>
      </c>
      <c r="G1566" s="2550">
        <f t="shared" si="658"/>
        <v>16122.5</v>
      </c>
      <c r="H1566" s="2550">
        <f t="shared" si="658"/>
        <v>9270</v>
      </c>
      <c r="I1566" s="2550">
        <f t="shared" si="658"/>
        <v>57.497286400992401</v>
      </c>
      <c r="J1566" s="2364"/>
      <c r="K1566" s="2364"/>
      <c r="L1566" s="2550"/>
      <c r="M1566" s="2550"/>
      <c r="N1566" s="2550"/>
      <c r="O1566" s="2361"/>
      <c r="P1566" s="2550"/>
      <c r="Q1566" s="2361"/>
      <c r="R1566" s="3394"/>
      <c r="S1566" s="3394"/>
      <c r="T1566" s="3394"/>
      <c r="U1566" s="3394"/>
      <c r="V1566" s="3394"/>
      <c r="W1566" s="3394"/>
      <c r="X1566" s="2364"/>
      <c r="Y1566" s="3397"/>
      <c r="Z1566" s="2364"/>
      <c r="AA1566" s="2364"/>
      <c r="AB1566" s="3399"/>
      <c r="AC1566" s="3399"/>
      <c r="AD1566" s="2364"/>
      <c r="AE1566" s="1317">
        <f t="shared" ref="AE1566" si="660">AE1496</f>
        <v>0</v>
      </c>
      <c r="AF1566" s="3398"/>
      <c r="AG1566" s="2761"/>
    </row>
    <row r="1567" spans="1:33" x14ac:dyDescent="0.25">
      <c r="B1567" s="414">
        <v>1</v>
      </c>
      <c r="C1567" s="337" t="s">
        <v>239</v>
      </c>
      <c r="D1567" s="336"/>
      <c r="E1567" s="2576"/>
      <c r="F1567" s="2359">
        <f t="shared" si="658"/>
        <v>38694</v>
      </c>
      <c r="G1567" s="2550">
        <f t="shared" si="658"/>
        <v>16122.5</v>
      </c>
      <c r="H1567" s="2550">
        <f t="shared" si="658"/>
        <v>9270</v>
      </c>
      <c r="I1567" s="2550">
        <f t="shared" si="658"/>
        <v>57.497286400992401</v>
      </c>
      <c r="J1567" s="2364"/>
      <c r="K1567" s="2364"/>
      <c r="L1567" s="2550"/>
      <c r="M1567" s="2550"/>
      <c r="N1567" s="2550"/>
      <c r="O1567" s="2361"/>
      <c r="P1567" s="2550"/>
      <c r="Q1567" s="2361"/>
      <c r="R1567" s="3394"/>
      <c r="S1567" s="3394"/>
      <c r="T1567" s="3394"/>
      <c r="U1567" s="3394"/>
      <c r="V1567" s="3394"/>
      <c r="W1567" s="3394"/>
      <c r="X1567" s="2364"/>
      <c r="Y1567" s="3397"/>
      <c r="Z1567" s="2364"/>
      <c r="AA1567" s="2364"/>
      <c r="AB1567" s="3399"/>
      <c r="AC1567" s="3399"/>
      <c r="AD1567" s="2364"/>
      <c r="AE1567" s="1317">
        <f t="shared" ref="AE1567" si="661">AE1497</f>
        <v>0</v>
      </c>
      <c r="AF1567" s="3398"/>
      <c r="AG1567" s="2761"/>
    </row>
    <row r="1568" spans="1:33" ht="63" x14ac:dyDescent="0.25">
      <c r="B1568" s="414">
        <v>1</v>
      </c>
      <c r="C1568" s="824" t="s">
        <v>298</v>
      </c>
      <c r="D1568" s="336"/>
      <c r="E1568" s="2576"/>
      <c r="F1568" s="2359">
        <f t="shared" si="658"/>
        <v>13197</v>
      </c>
      <c r="G1568" s="2550">
        <f t="shared" si="658"/>
        <v>5498.75</v>
      </c>
      <c r="H1568" s="2550">
        <f t="shared" si="658"/>
        <v>2267</v>
      </c>
      <c r="I1568" s="2550">
        <f t="shared" si="658"/>
        <v>41.22755171629916</v>
      </c>
      <c r="J1568" s="2364"/>
      <c r="K1568" s="2364"/>
      <c r="L1568" s="2550"/>
      <c r="M1568" s="2550"/>
      <c r="N1568" s="2550"/>
      <c r="O1568" s="2361"/>
      <c r="P1568" s="2550"/>
      <c r="Q1568" s="2361"/>
      <c r="R1568" s="3394">
        <f t="shared" ref="R1568:AA1568" si="662">R1498</f>
        <v>0</v>
      </c>
      <c r="S1568" s="3394">
        <f t="shared" ref="S1568:T1568" si="663">S1498</f>
        <v>0</v>
      </c>
      <c r="T1568" s="3394">
        <f t="shared" si="663"/>
        <v>0</v>
      </c>
      <c r="U1568" s="3394">
        <f t="shared" ref="U1568:V1568" si="664">U1498</f>
        <v>0</v>
      </c>
      <c r="V1568" s="3394">
        <f t="shared" si="664"/>
        <v>0</v>
      </c>
      <c r="W1568" s="3394">
        <f t="shared" si="662"/>
        <v>0</v>
      </c>
      <c r="X1568" s="2364">
        <f t="shared" si="662"/>
        <v>0</v>
      </c>
      <c r="Y1568" s="3397">
        <f t="shared" si="662"/>
        <v>0</v>
      </c>
      <c r="Z1568" s="2364">
        <f t="shared" si="662"/>
        <v>0</v>
      </c>
      <c r="AA1568" s="2364">
        <f t="shared" si="662"/>
        <v>0</v>
      </c>
      <c r="AB1568" s="3399">
        <f t="shared" ref="AB1568" si="665">AB1498</f>
        <v>0</v>
      </c>
      <c r="AC1568" s="3399">
        <f>AC1498</f>
        <v>0</v>
      </c>
      <c r="AD1568" s="2364">
        <f>AD1498</f>
        <v>0</v>
      </c>
      <c r="AE1568" s="1317">
        <f t="shared" ref="AE1568" si="666">AE1498</f>
        <v>0</v>
      </c>
      <c r="AF1568" s="3398">
        <f>AF1498</f>
        <v>0</v>
      </c>
      <c r="AG1568" s="2761"/>
    </row>
    <row r="1569" spans="2:33" ht="30" x14ac:dyDescent="0.25">
      <c r="B1569" s="414">
        <v>1</v>
      </c>
      <c r="C1569" s="497" t="s">
        <v>299</v>
      </c>
      <c r="D1569" s="336"/>
      <c r="E1569" s="2576"/>
      <c r="F1569" s="2359">
        <f t="shared" si="658"/>
        <v>6200</v>
      </c>
      <c r="G1569" s="2550">
        <f t="shared" si="658"/>
        <v>2583.3333333333335</v>
      </c>
      <c r="H1569" s="2550">
        <f t="shared" si="658"/>
        <v>927</v>
      </c>
      <c r="I1569" s="2550">
        <f t="shared" si="658"/>
        <v>35.883870967741935</v>
      </c>
      <c r="J1569" s="2364"/>
      <c r="K1569" s="2364"/>
      <c r="L1569" s="2550"/>
      <c r="M1569" s="2550"/>
      <c r="N1569" s="2550"/>
      <c r="O1569" s="2361"/>
      <c r="P1569" s="2550"/>
      <c r="Q1569" s="2361"/>
      <c r="R1569" s="3394"/>
      <c r="S1569" s="3394"/>
      <c r="T1569" s="3394"/>
      <c r="U1569" s="3394"/>
      <c r="V1569" s="3394"/>
      <c r="W1569" s="3394"/>
      <c r="X1569" s="2364"/>
      <c r="Y1569" s="3397"/>
      <c r="Z1569" s="2364"/>
      <c r="AA1569" s="2364"/>
      <c r="AB1569" s="3399"/>
      <c r="AC1569" s="3399"/>
      <c r="AD1569" s="2364"/>
      <c r="AE1569" s="1317">
        <f t="shared" ref="AE1569" si="667">AE1499</f>
        <v>0</v>
      </c>
      <c r="AF1569" s="3398"/>
      <c r="AG1569" s="2761"/>
    </row>
    <row r="1570" spans="2:33" ht="30" x14ac:dyDescent="0.25">
      <c r="B1570" s="414">
        <v>1</v>
      </c>
      <c r="C1570" s="336" t="s">
        <v>300</v>
      </c>
      <c r="D1570" s="336"/>
      <c r="E1570" s="2576"/>
      <c r="F1570" s="2359">
        <f t="shared" si="658"/>
        <v>5990</v>
      </c>
      <c r="G1570" s="2550">
        <f t="shared" si="658"/>
        <v>2495.8333333333335</v>
      </c>
      <c r="H1570" s="2550">
        <f t="shared" si="658"/>
        <v>748</v>
      </c>
      <c r="I1570" s="2550">
        <f t="shared" si="658"/>
        <v>29.969949916527543</v>
      </c>
      <c r="J1570" s="2364"/>
      <c r="K1570" s="2364"/>
      <c r="L1570" s="2550"/>
      <c r="M1570" s="2550"/>
      <c r="N1570" s="2550"/>
      <c r="O1570" s="2361"/>
      <c r="P1570" s="2550"/>
      <c r="Q1570" s="2361"/>
      <c r="R1570" s="3394"/>
      <c r="S1570" s="3394"/>
      <c r="T1570" s="3394"/>
      <c r="U1570" s="3394"/>
      <c r="V1570" s="3394"/>
      <c r="W1570" s="3394"/>
      <c r="X1570" s="2364"/>
      <c r="Y1570" s="3397"/>
      <c r="Z1570" s="2364"/>
      <c r="AA1570" s="2364"/>
      <c r="AB1570" s="3399"/>
      <c r="AC1570" s="3399"/>
      <c r="AD1570" s="2364"/>
      <c r="AE1570" s="1317">
        <f t="shared" ref="AE1570" si="668">AE1500</f>
        <v>0</v>
      </c>
      <c r="AF1570" s="3398"/>
      <c r="AG1570" s="2761"/>
    </row>
    <row r="1571" spans="2:33" ht="60" x14ac:dyDescent="0.25">
      <c r="B1571" s="414">
        <v>1</v>
      </c>
      <c r="C1571" s="336" t="s">
        <v>301</v>
      </c>
      <c r="D1571" s="336"/>
      <c r="E1571" s="2576"/>
      <c r="F1571" s="2359">
        <f t="shared" si="658"/>
        <v>0</v>
      </c>
      <c r="G1571" s="2550">
        <f t="shared" si="658"/>
        <v>0</v>
      </c>
      <c r="H1571" s="2550">
        <f t="shared" si="658"/>
        <v>0</v>
      </c>
      <c r="I1571" s="2550">
        <f t="shared" si="658"/>
        <v>0</v>
      </c>
      <c r="J1571" s="2364"/>
      <c r="K1571" s="2364"/>
      <c r="L1571" s="2550"/>
      <c r="M1571" s="2550"/>
      <c r="N1571" s="2550"/>
      <c r="O1571" s="2361"/>
      <c r="P1571" s="2550"/>
      <c r="Q1571" s="2361"/>
      <c r="R1571" s="3394"/>
      <c r="S1571" s="3394"/>
      <c r="T1571" s="3394"/>
      <c r="U1571" s="3394"/>
      <c r="V1571" s="3394"/>
      <c r="W1571" s="3394"/>
      <c r="X1571" s="2364"/>
      <c r="Y1571" s="3397"/>
      <c r="Z1571" s="2364"/>
      <c r="AA1571" s="2364"/>
      <c r="AB1571" s="3399"/>
      <c r="AC1571" s="3399"/>
      <c r="AD1571" s="2364"/>
      <c r="AE1571" s="1317">
        <f t="shared" ref="AE1571" si="669">AE1501</f>
        <v>0</v>
      </c>
      <c r="AF1571" s="3398"/>
      <c r="AG1571" s="2761"/>
    </row>
    <row r="1572" spans="2:33" ht="45" x14ac:dyDescent="0.25">
      <c r="B1572" s="414">
        <v>1</v>
      </c>
      <c r="C1572" s="336" t="s">
        <v>302</v>
      </c>
      <c r="D1572" s="336"/>
      <c r="E1572" s="2576"/>
      <c r="F1572" s="2359">
        <f t="shared" si="658"/>
        <v>42</v>
      </c>
      <c r="G1572" s="2550">
        <f t="shared" si="658"/>
        <v>17.5</v>
      </c>
      <c r="H1572" s="2550">
        <f t="shared" si="658"/>
        <v>51</v>
      </c>
      <c r="I1572" s="2550">
        <f t="shared" si="658"/>
        <v>291.42857142857139</v>
      </c>
      <c r="J1572" s="2364"/>
      <c r="K1572" s="2364"/>
      <c r="L1572" s="2550"/>
      <c r="M1572" s="2550"/>
      <c r="N1572" s="2550"/>
      <c r="O1572" s="2361"/>
      <c r="P1572" s="2550"/>
      <c r="Q1572" s="2361"/>
      <c r="R1572" s="3394"/>
      <c r="S1572" s="3394"/>
      <c r="T1572" s="3394"/>
      <c r="U1572" s="3394"/>
      <c r="V1572" s="3394"/>
      <c r="W1572" s="3394"/>
      <c r="X1572" s="2364"/>
      <c r="Y1572" s="3397"/>
      <c r="Z1572" s="2364"/>
      <c r="AA1572" s="2364"/>
      <c r="AB1572" s="3399"/>
      <c r="AC1572" s="3399"/>
      <c r="AD1572" s="2364"/>
      <c r="AE1572" s="1317">
        <f t="shared" ref="AE1572" si="670">AE1502</f>
        <v>0</v>
      </c>
      <c r="AF1572" s="3398"/>
      <c r="AG1572" s="2761"/>
    </row>
    <row r="1573" spans="2:33" ht="30" x14ac:dyDescent="0.25">
      <c r="B1573" s="414">
        <v>1</v>
      </c>
      <c r="C1573" s="336" t="s">
        <v>303</v>
      </c>
      <c r="D1573" s="336"/>
      <c r="E1573" s="2576"/>
      <c r="F1573" s="2359">
        <f t="shared" si="658"/>
        <v>168</v>
      </c>
      <c r="G1573" s="2550">
        <f t="shared" si="658"/>
        <v>70</v>
      </c>
      <c r="H1573" s="2550">
        <f t="shared" si="658"/>
        <v>128</v>
      </c>
      <c r="I1573" s="2550">
        <f t="shared" si="658"/>
        <v>182.85714285714286</v>
      </c>
      <c r="J1573" s="2364"/>
      <c r="K1573" s="2364"/>
      <c r="L1573" s="2550"/>
      <c r="M1573" s="2550"/>
      <c r="N1573" s="2550"/>
      <c r="O1573" s="2361"/>
      <c r="P1573" s="2550"/>
      <c r="Q1573" s="2361"/>
      <c r="R1573" s="3394"/>
      <c r="S1573" s="3394"/>
      <c r="T1573" s="3394"/>
      <c r="U1573" s="3394"/>
      <c r="V1573" s="3394"/>
      <c r="W1573" s="3394"/>
      <c r="X1573" s="2364"/>
      <c r="Y1573" s="3397"/>
      <c r="Z1573" s="2364"/>
      <c r="AA1573" s="2364"/>
      <c r="AB1573" s="3399"/>
      <c r="AC1573" s="3399"/>
      <c r="AD1573" s="2364"/>
      <c r="AE1573" s="1317">
        <f t="shared" ref="AE1573" si="671">AE1503</f>
        <v>0</v>
      </c>
      <c r="AF1573" s="3398"/>
      <c r="AG1573" s="2761"/>
    </row>
    <row r="1574" spans="2:33" ht="45" x14ac:dyDescent="0.25">
      <c r="B1574" s="414">
        <v>1</v>
      </c>
      <c r="C1574" s="497" t="s">
        <v>304</v>
      </c>
      <c r="D1574" s="336"/>
      <c r="E1574" s="2576"/>
      <c r="F1574" s="2359">
        <f t="shared" si="658"/>
        <v>6997</v>
      </c>
      <c r="G1574" s="2550">
        <f t="shared" si="658"/>
        <v>2915.416666666667</v>
      </c>
      <c r="H1574" s="2550">
        <f t="shared" si="658"/>
        <v>1340</v>
      </c>
      <c r="I1574" s="2550">
        <f t="shared" si="658"/>
        <v>45.962555380877511</v>
      </c>
      <c r="J1574" s="2364"/>
      <c r="K1574" s="2364"/>
      <c r="L1574" s="2550"/>
      <c r="M1574" s="2550"/>
      <c r="N1574" s="2550"/>
      <c r="O1574" s="2361"/>
      <c r="P1574" s="2550"/>
      <c r="Q1574" s="2361"/>
      <c r="R1574" s="3394"/>
      <c r="S1574" s="3394"/>
      <c r="T1574" s="3394"/>
      <c r="U1574" s="3394"/>
      <c r="V1574" s="3394"/>
      <c r="W1574" s="3394"/>
      <c r="X1574" s="2364"/>
      <c r="Y1574" s="3397"/>
      <c r="Z1574" s="2364"/>
      <c r="AA1574" s="2364"/>
      <c r="AB1574" s="3399"/>
      <c r="AC1574" s="3399"/>
      <c r="AD1574" s="2364"/>
      <c r="AE1574" s="1317">
        <f t="shared" ref="AE1574" si="672">AE1504</f>
        <v>0</v>
      </c>
      <c r="AF1574" s="3398"/>
      <c r="AG1574" s="2761"/>
    </row>
    <row r="1575" spans="2:33" ht="45" x14ac:dyDescent="0.25">
      <c r="B1575" s="414">
        <v>1</v>
      </c>
      <c r="C1575" s="336" t="s">
        <v>305</v>
      </c>
      <c r="D1575" s="336"/>
      <c r="E1575" s="2576"/>
      <c r="F1575" s="2359">
        <f t="shared" si="658"/>
        <v>2182</v>
      </c>
      <c r="G1575" s="2550">
        <f t="shared" si="658"/>
        <v>909.16666666666674</v>
      </c>
      <c r="H1575" s="2550">
        <f t="shared" si="658"/>
        <v>476</v>
      </c>
      <c r="I1575" s="2550">
        <f t="shared" si="658"/>
        <v>52.355637030247472</v>
      </c>
      <c r="J1575" s="2364"/>
      <c r="K1575" s="2364"/>
      <c r="L1575" s="2550"/>
      <c r="M1575" s="2550"/>
      <c r="N1575" s="2550"/>
      <c r="O1575" s="2361"/>
      <c r="P1575" s="2550"/>
      <c r="Q1575" s="2361"/>
      <c r="R1575" s="3394"/>
      <c r="S1575" s="3394"/>
      <c r="T1575" s="3394"/>
      <c r="U1575" s="3394"/>
      <c r="V1575" s="3394"/>
      <c r="W1575" s="3394"/>
      <c r="X1575" s="2364"/>
      <c r="Y1575" s="3397"/>
      <c r="Z1575" s="2364"/>
      <c r="AA1575" s="2364"/>
      <c r="AB1575" s="3399"/>
      <c r="AC1575" s="3399"/>
      <c r="AD1575" s="2364"/>
      <c r="AE1575" s="1317">
        <f t="shared" ref="AE1575" si="673">AE1505</f>
        <v>0</v>
      </c>
      <c r="AF1575" s="3398"/>
      <c r="AG1575" s="2761"/>
    </row>
    <row r="1576" spans="2:33" ht="30" x14ac:dyDescent="0.25">
      <c r="B1576" s="414">
        <v>1</v>
      </c>
      <c r="C1576" s="336" t="s">
        <v>334</v>
      </c>
      <c r="D1576" s="336"/>
      <c r="E1576" s="2576"/>
      <c r="F1576" s="2359">
        <f t="shared" ref="F1576:H1579" si="674">F1506</f>
        <v>0</v>
      </c>
      <c r="G1576" s="2550">
        <f t="shared" si="674"/>
        <v>0</v>
      </c>
      <c r="H1576" s="2550">
        <f t="shared" si="674"/>
        <v>9</v>
      </c>
      <c r="I1576" s="2550"/>
      <c r="J1576" s="2364"/>
      <c r="K1576" s="2364"/>
      <c r="L1576" s="2550"/>
      <c r="M1576" s="2550"/>
      <c r="N1576" s="2550"/>
      <c r="O1576" s="2361"/>
      <c r="P1576" s="2550"/>
      <c r="Q1576" s="2361"/>
      <c r="R1576" s="3394"/>
      <c r="S1576" s="3394"/>
      <c r="T1576" s="3394"/>
      <c r="U1576" s="3394"/>
      <c r="V1576" s="3394"/>
      <c r="W1576" s="3394"/>
      <c r="X1576" s="2364"/>
      <c r="Y1576" s="3397"/>
      <c r="Z1576" s="2364"/>
      <c r="AA1576" s="2364"/>
      <c r="AB1576" s="3399"/>
      <c r="AC1576" s="3399"/>
      <c r="AD1576" s="2364"/>
      <c r="AE1576" s="1317">
        <f t="shared" ref="AE1576" si="675">AE1506</f>
        <v>0</v>
      </c>
      <c r="AF1576" s="3398"/>
      <c r="AG1576" s="2761"/>
    </row>
    <row r="1577" spans="2:33" ht="75" x14ac:dyDescent="0.25">
      <c r="B1577" s="414">
        <v>1</v>
      </c>
      <c r="C1577" s="336" t="s">
        <v>306</v>
      </c>
      <c r="D1577" s="336"/>
      <c r="E1577" s="2576"/>
      <c r="F1577" s="2359">
        <f t="shared" si="674"/>
        <v>4200</v>
      </c>
      <c r="G1577" s="2550">
        <f t="shared" si="674"/>
        <v>1750</v>
      </c>
      <c r="H1577" s="2550">
        <f t="shared" si="674"/>
        <v>806</v>
      </c>
      <c r="I1577" s="2550">
        <f>I1507</f>
        <v>46.057142857142857</v>
      </c>
      <c r="J1577" s="2364"/>
      <c r="K1577" s="2364"/>
      <c r="L1577" s="2550"/>
      <c r="M1577" s="2550"/>
      <c r="N1577" s="2550"/>
      <c r="O1577" s="2361"/>
      <c r="P1577" s="2550"/>
      <c r="Q1577" s="2361"/>
      <c r="R1577" s="3394"/>
      <c r="S1577" s="3394"/>
      <c r="T1577" s="3394"/>
      <c r="U1577" s="3394"/>
      <c r="V1577" s="3394"/>
      <c r="W1577" s="3394"/>
      <c r="X1577" s="2364"/>
      <c r="Y1577" s="3397"/>
      <c r="Z1577" s="2364"/>
      <c r="AA1577" s="2364"/>
      <c r="AB1577" s="3399"/>
      <c r="AC1577" s="3399"/>
      <c r="AD1577" s="2364"/>
      <c r="AE1577" s="1317">
        <f t="shared" ref="AE1577" si="676">AE1507</f>
        <v>0</v>
      </c>
      <c r="AF1577" s="3398"/>
      <c r="AG1577" s="2761"/>
    </row>
    <row r="1578" spans="2:33" ht="60" x14ac:dyDescent="0.25">
      <c r="B1578" s="414">
        <v>1</v>
      </c>
      <c r="C1578" s="336" t="s">
        <v>307</v>
      </c>
      <c r="D1578" s="336"/>
      <c r="E1578" s="2576"/>
      <c r="F1578" s="2359">
        <f t="shared" si="674"/>
        <v>615</v>
      </c>
      <c r="G1578" s="2550">
        <f t="shared" si="674"/>
        <v>256.25</v>
      </c>
      <c r="H1578" s="2550">
        <f t="shared" si="674"/>
        <v>58</v>
      </c>
      <c r="I1578" s="2550">
        <f>I1508</f>
        <v>22.634146341463417</v>
      </c>
      <c r="J1578" s="2364"/>
      <c r="K1578" s="2364"/>
      <c r="L1578" s="2550"/>
      <c r="M1578" s="2550"/>
      <c r="N1578" s="2550"/>
      <c r="O1578" s="2361"/>
      <c r="P1578" s="2550"/>
      <c r="Q1578" s="2361"/>
      <c r="R1578" s="3394"/>
      <c r="S1578" s="3394"/>
      <c r="T1578" s="3394"/>
      <c r="U1578" s="3394"/>
      <c r="V1578" s="3394"/>
      <c r="W1578" s="3394"/>
      <c r="X1578" s="2364"/>
      <c r="Y1578" s="3397"/>
      <c r="Z1578" s="2364"/>
      <c r="AA1578" s="2364"/>
      <c r="AB1578" s="3399"/>
      <c r="AC1578" s="3399"/>
      <c r="AD1578" s="2364"/>
      <c r="AE1578" s="1317">
        <f t="shared" ref="AE1578" si="677">AE1508</f>
        <v>0</v>
      </c>
      <c r="AF1578" s="3398"/>
      <c r="AG1578" s="2761"/>
    </row>
    <row r="1579" spans="2:33" ht="60" x14ac:dyDescent="0.25">
      <c r="B1579" s="414">
        <v>1</v>
      </c>
      <c r="C1579" s="336" t="s">
        <v>384</v>
      </c>
      <c r="D1579" s="336"/>
      <c r="E1579" s="2576"/>
      <c r="F1579" s="2359">
        <f t="shared" si="674"/>
        <v>4800</v>
      </c>
      <c r="G1579" s="2550">
        <f t="shared" si="674"/>
        <v>2000</v>
      </c>
      <c r="H1579" s="2550">
        <f t="shared" si="674"/>
        <v>870</v>
      </c>
      <c r="I1579" s="2550">
        <f>I1509</f>
        <v>43.5</v>
      </c>
      <c r="J1579" s="2364"/>
      <c r="K1579" s="2364"/>
      <c r="L1579" s="2550"/>
      <c r="M1579" s="2550"/>
      <c r="N1579" s="2550"/>
      <c r="O1579" s="2361"/>
      <c r="P1579" s="2550"/>
      <c r="Q1579" s="2361"/>
      <c r="R1579" s="3394"/>
      <c r="S1579" s="3394"/>
      <c r="T1579" s="3394"/>
      <c r="U1579" s="3394"/>
      <c r="V1579" s="3394"/>
      <c r="W1579" s="3394"/>
      <c r="X1579" s="2364"/>
      <c r="Y1579" s="3397"/>
      <c r="Z1579" s="2364"/>
      <c r="AA1579" s="2364"/>
      <c r="AB1579" s="3399"/>
      <c r="AC1579" s="3399"/>
      <c r="AD1579" s="2364"/>
      <c r="AE1579" s="1317">
        <f t="shared" ref="AE1579" si="678">AE1509</f>
        <v>0</v>
      </c>
      <c r="AF1579" s="3398"/>
      <c r="AG1579" s="2761"/>
    </row>
    <row r="1580" spans="2:33" ht="30" x14ac:dyDescent="0.25">
      <c r="B1580" s="414">
        <v>1</v>
      </c>
      <c r="C1580" s="497" t="s">
        <v>206</v>
      </c>
      <c r="D1580" s="336"/>
      <c r="E1580" s="2576"/>
      <c r="F1580" s="2359"/>
      <c r="G1580" s="2550"/>
      <c r="H1580" s="2550"/>
      <c r="I1580" s="2550"/>
      <c r="J1580" s="2364"/>
      <c r="K1580" s="2364"/>
      <c r="L1580" s="2550"/>
      <c r="M1580" s="2550"/>
      <c r="N1580" s="2550"/>
      <c r="O1580" s="2361"/>
      <c r="P1580" s="2550"/>
      <c r="Q1580" s="2361"/>
      <c r="R1580" s="3394">
        <f t="shared" ref="R1580:AD1580" si="679">R1510</f>
        <v>11135.565000000001</v>
      </c>
      <c r="S1580" s="3394">
        <f t="shared" ref="S1580:T1580" si="680">S1510</f>
        <v>11135.565000000001</v>
      </c>
      <c r="T1580" s="3394">
        <f t="shared" si="680"/>
        <v>11135.565000000001</v>
      </c>
      <c r="U1580" s="3394">
        <f t="shared" ref="U1580:V1580" si="681">U1510</f>
        <v>11135.565000000001</v>
      </c>
      <c r="V1580" s="3394">
        <f t="shared" si="681"/>
        <v>11135.565000000001</v>
      </c>
      <c r="W1580" s="3394">
        <f t="shared" si="679"/>
        <v>4639.8187500000004</v>
      </c>
      <c r="X1580" s="2364">
        <f t="shared" si="679"/>
        <v>3862.603439999999</v>
      </c>
      <c r="Y1580" s="3397">
        <f t="shared" si="679"/>
        <v>0</v>
      </c>
      <c r="Z1580" s="2364">
        <f t="shared" si="679"/>
        <v>0</v>
      </c>
      <c r="AA1580" s="2364">
        <f t="shared" si="679"/>
        <v>-777.21531000000141</v>
      </c>
      <c r="AB1580" s="3399">
        <f t="shared" ref="AB1580" si="682">AB1510</f>
        <v>0</v>
      </c>
      <c r="AC1580" s="3399">
        <f t="shared" si="679"/>
        <v>0</v>
      </c>
      <c r="AD1580" s="2364">
        <f t="shared" si="679"/>
        <v>3862.603439999999</v>
      </c>
      <c r="AE1580" s="1317"/>
      <c r="AF1580" s="3398"/>
      <c r="AG1580" s="2761"/>
    </row>
    <row r="1581" spans="2:33" ht="29.25" x14ac:dyDescent="0.25">
      <c r="B1581" s="414">
        <v>1</v>
      </c>
      <c r="C1581" s="493" t="s">
        <v>359</v>
      </c>
      <c r="D1581" s="336"/>
      <c r="E1581" s="2576"/>
      <c r="F1581" s="2359">
        <f t="shared" ref="F1581:I1599" si="683">F1511</f>
        <v>1071</v>
      </c>
      <c r="G1581" s="2550">
        <f t="shared" si="683"/>
        <v>446.25000000000006</v>
      </c>
      <c r="H1581" s="2550">
        <f t="shared" si="683"/>
        <v>55.0075</v>
      </c>
      <c r="I1581" s="2550">
        <f t="shared" si="683"/>
        <v>12.326610644257702</v>
      </c>
      <c r="J1581" s="2364"/>
      <c r="K1581" s="2364"/>
      <c r="L1581" s="2550"/>
      <c r="M1581" s="2550"/>
      <c r="N1581" s="2550"/>
      <c r="O1581" s="2361"/>
      <c r="P1581" s="2550"/>
      <c r="Q1581" s="2361"/>
      <c r="R1581" s="3394"/>
      <c r="S1581" s="3394"/>
      <c r="T1581" s="3394"/>
      <c r="U1581" s="3394"/>
      <c r="V1581" s="3394"/>
      <c r="W1581" s="3394"/>
      <c r="X1581" s="2364"/>
      <c r="Y1581" s="3397"/>
      <c r="Z1581" s="2364"/>
      <c r="AA1581" s="2364"/>
      <c r="AB1581" s="3399"/>
      <c r="AC1581" s="3399"/>
      <c r="AD1581" s="2364"/>
      <c r="AE1581" s="1317">
        <f t="shared" ref="AE1581" si="684">AE1511</f>
        <v>0</v>
      </c>
      <c r="AF1581" s="3398"/>
      <c r="AG1581" s="2761"/>
    </row>
    <row r="1582" spans="2:33" x14ac:dyDescent="0.25">
      <c r="B1582" s="414">
        <v>1</v>
      </c>
      <c r="C1582" s="336" t="s">
        <v>347</v>
      </c>
      <c r="D1582" s="336"/>
      <c r="E1582" s="2576"/>
      <c r="F1582" s="2359">
        <f t="shared" si="683"/>
        <v>0</v>
      </c>
      <c r="G1582" s="2550">
        <f t="shared" si="683"/>
        <v>0</v>
      </c>
      <c r="H1582" s="2550">
        <f t="shared" si="683"/>
        <v>0</v>
      </c>
      <c r="I1582" s="2550">
        <f t="shared" si="683"/>
        <v>0</v>
      </c>
      <c r="J1582" s="2364"/>
      <c r="K1582" s="2364"/>
      <c r="L1582" s="2550"/>
      <c r="M1582" s="2550"/>
      <c r="N1582" s="2550"/>
      <c r="O1582" s="2361"/>
      <c r="P1582" s="2550"/>
      <c r="Q1582" s="2361"/>
      <c r="R1582" s="3394"/>
      <c r="S1582" s="3394"/>
      <c r="T1582" s="3394"/>
      <c r="U1582" s="3394"/>
      <c r="V1582" s="3394"/>
      <c r="W1582" s="3394"/>
      <c r="X1582" s="2364"/>
      <c r="Y1582" s="3397"/>
      <c r="Z1582" s="2364"/>
      <c r="AA1582" s="2364"/>
      <c r="AB1582" s="3399"/>
      <c r="AC1582" s="3399"/>
      <c r="AD1582" s="2364"/>
      <c r="AE1582" s="1317">
        <f t="shared" ref="AE1582" si="685">AE1512</f>
        <v>0</v>
      </c>
      <c r="AF1582" s="3398"/>
      <c r="AG1582" s="2761"/>
    </row>
    <row r="1583" spans="2:33" ht="30" x14ac:dyDescent="0.25">
      <c r="B1583" s="414">
        <v>1</v>
      </c>
      <c r="C1583" s="497" t="s">
        <v>348</v>
      </c>
      <c r="D1583" s="336"/>
      <c r="E1583" s="2576"/>
      <c r="F1583" s="2359">
        <f t="shared" si="683"/>
        <v>12</v>
      </c>
      <c r="G1583" s="2550">
        <f t="shared" si="683"/>
        <v>5</v>
      </c>
      <c r="H1583" s="2550">
        <f t="shared" si="683"/>
        <v>13.007499999999999</v>
      </c>
      <c r="I1583" s="2550">
        <f t="shared" si="683"/>
        <v>260.14999999999998</v>
      </c>
      <c r="J1583" s="2364"/>
      <c r="K1583" s="2364"/>
      <c r="L1583" s="2550"/>
      <c r="M1583" s="2550"/>
      <c r="N1583" s="2550"/>
      <c r="O1583" s="2361"/>
      <c r="P1583" s="2550"/>
      <c r="Q1583" s="2361"/>
      <c r="R1583" s="3394"/>
      <c r="S1583" s="3394"/>
      <c r="T1583" s="3394"/>
      <c r="U1583" s="3394"/>
      <c r="V1583" s="3394"/>
      <c r="W1583" s="3394"/>
      <c r="X1583" s="2364"/>
      <c r="Y1583" s="3397"/>
      <c r="Z1583" s="2364"/>
      <c r="AA1583" s="2364"/>
      <c r="AB1583" s="3399"/>
      <c r="AC1583" s="3399"/>
      <c r="AD1583" s="2364"/>
      <c r="AE1583" s="1317">
        <f t="shared" ref="AE1583" si="686">AE1513</f>
        <v>0</v>
      </c>
      <c r="AF1583" s="3398"/>
      <c r="AG1583" s="2761"/>
    </row>
    <row r="1584" spans="2:33" x14ac:dyDescent="0.25">
      <c r="B1584" s="414">
        <v>1</v>
      </c>
      <c r="C1584" s="336" t="s">
        <v>349</v>
      </c>
      <c r="D1584" s="336"/>
      <c r="E1584" s="2576"/>
      <c r="F1584" s="2359">
        <f t="shared" si="683"/>
        <v>0</v>
      </c>
      <c r="G1584" s="2550">
        <f t="shared" si="683"/>
        <v>0</v>
      </c>
      <c r="H1584" s="2550">
        <f t="shared" si="683"/>
        <v>0</v>
      </c>
      <c r="I1584" s="2550">
        <f t="shared" si="683"/>
        <v>0</v>
      </c>
      <c r="J1584" s="2364"/>
      <c r="K1584" s="2364"/>
      <c r="L1584" s="2550"/>
      <c r="M1584" s="2550"/>
      <c r="N1584" s="2550"/>
      <c r="O1584" s="2361"/>
      <c r="P1584" s="2550"/>
      <c r="Q1584" s="2361"/>
      <c r="R1584" s="3394"/>
      <c r="S1584" s="3394"/>
      <c r="T1584" s="3394"/>
      <c r="U1584" s="3394"/>
      <c r="V1584" s="3394"/>
      <c r="W1584" s="3394"/>
      <c r="X1584" s="2364"/>
      <c r="Y1584" s="3397"/>
      <c r="Z1584" s="2364"/>
      <c r="AA1584" s="2364"/>
      <c r="AB1584" s="3399"/>
      <c r="AC1584" s="3399"/>
      <c r="AD1584" s="2364"/>
      <c r="AE1584" s="1317">
        <f t="shared" ref="AE1584" si="687">AE1514</f>
        <v>0</v>
      </c>
      <c r="AF1584" s="3398"/>
      <c r="AG1584" s="2761"/>
    </row>
    <row r="1585" spans="1:33" ht="30" x14ac:dyDescent="0.25">
      <c r="B1585" s="414">
        <v>1</v>
      </c>
      <c r="C1585" s="336" t="s">
        <v>374</v>
      </c>
      <c r="D1585" s="336"/>
      <c r="E1585" s="2576"/>
      <c r="F1585" s="2359">
        <f t="shared" si="683"/>
        <v>48</v>
      </c>
      <c r="G1585" s="2550">
        <f t="shared" si="683"/>
        <v>20</v>
      </c>
      <c r="H1585" s="2550">
        <f t="shared" si="683"/>
        <v>52.029999999999994</v>
      </c>
      <c r="I1585" s="2550">
        <f t="shared" si="683"/>
        <v>260.14999999999998</v>
      </c>
      <c r="J1585" s="2364"/>
      <c r="K1585" s="2364"/>
      <c r="L1585" s="2550"/>
      <c r="M1585" s="2550"/>
      <c r="N1585" s="2550"/>
      <c r="O1585" s="2361"/>
      <c r="P1585" s="2550"/>
      <c r="Q1585" s="2361"/>
      <c r="R1585" s="3394"/>
      <c r="S1585" s="3394"/>
      <c r="T1585" s="3394"/>
      <c r="U1585" s="3394"/>
      <c r="V1585" s="3394"/>
      <c r="W1585" s="3394"/>
      <c r="X1585" s="2364"/>
      <c r="Y1585" s="3397"/>
      <c r="Z1585" s="2364"/>
      <c r="AA1585" s="2364"/>
      <c r="AB1585" s="3399"/>
      <c r="AC1585" s="3399"/>
      <c r="AD1585" s="2364"/>
      <c r="AE1585" s="1317">
        <f t="shared" ref="AE1585" si="688">AE1515</f>
        <v>0</v>
      </c>
      <c r="AF1585" s="3398"/>
      <c r="AG1585" s="2761"/>
    </row>
    <row r="1586" spans="1:33" ht="60" x14ac:dyDescent="0.25">
      <c r="B1586" s="414">
        <v>1</v>
      </c>
      <c r="C1586" s="336" t="s">
        <v>351</v>
      </c>
      <c r="D1586" s="336"/>
      <c r="E1586" s="2576"/>
      <c r="F1586" s="2359">
        <f t="shared" si="683"/>
        <v>0</v>
      </c>
      <c r="G1586" s="2550">
        <f t="shared" si="683"/>
        <v>0</v>
      </c>
      <c r="H1586" s="2550">
        <f t="shared" si="683"/>
        <v>0</v>
      </c>
      <c r="I1586" s="2550">
        <f t="shared" si="683"/>
        <v>0</v>
      </c>
      <c r="J1586" s="2364"/>
      <c r="K1586" s="2364"/>
      <c r="L1586" s="2550"/>
      <c r="M1586" s="2550"/>
      <c r="N1586" s="2550"/>
      <c r="O1586" s="2361"/>
      <c r="P1586" s="2550"/>
      <c r="Q1586" s="2361"/>
      <c r="R1586" s="3394"/>
      <c r="S1586" s="3394"/>
      <c r="T1586" s="3394"/>
      <c r="U1586" s="3394"/>
      <c r="V1586" s="3394"/>
      <c r="W1586" s="3394"/>
      <c r="X1586" s="2364"/>
      <c r="Y1586" s="3397"/>
      <c r="Z1586" s="2364"/>
      <c r="AA1586" s="2364"/>
      <c r="AB1586" s="3399"/>
      <c r="AC1586" s="3399"/>
      <c r="AD1586" s="2364"/>
      <c r="AE1586" s="1317">
        <f t="shared" ref="AE1586" si="689">AE1516</f>
        <v>0</v>
      </c>
      <c r="AF1586" s="3398"/>
      <c r="AG1586" s="2761"/>
    </row>
    <row r="1587" spans="1:33" ht="45" x14ac:dyDescent="0.25">
      <c r="B1587" s="414">
        <v>1</v>
      </c>
      <c r="C1587" s="822" t="s">
        <v>352</v>
      </c>
      <c r="D1587" s="336"/>
      <c r="E1587" s="2576"/>
      <c r="F1587" s="2359">
        <f t="shared" si="683"/>
        <v>0</v>
      </c>
      <c r="G1587" s="2550">
        <f t="shared" si="683"/>
        <v>0</v>
      </c>
      <c r="H1587" s="2550">
        <f t="shared" si="683"/>
        <v>0</v>
      </c>
      <c r="I1587" s="2550">
        <f t="shared" si="683"/>
        <v>0</v>
      </c>
      <c r="J1587" s="2364"/>
      <c r="K1587" s="2364"/>
      <c r="L1587" s="2550"/>
      <c r="M1587" s="2550"/>
      <c r="N1587" s="2550"/>
      <c r="O1587" s="2361"/>
      <c r="P1587" s="2550"/>
      <c r="Q1587" s="2361"/>
      <c r="R1587" s="3394"/>
      <c r="S1587" s="3394"/>
      <c r="T1587" s="3394"/>
      <c r="U1587" s="3394"/>
      <c r="V1587" s="3394"/>
      <c r="W1587" s="3394"/>
      <c r="X1587" s="2364"/>
      <c r="Y1587" s="3397"/>
      <c r="Z1587" s="2364"/>
      <c r="AA1587" s="2364"/>
      <c r="AB1587" s="3399"/>
      <c r="AC1587" s="3399"/>
      <c r="AD1587" s="2364"/>
      <c r="AE1587" s="1317">
        <f t="shared" ref="AE1587" si="690">AE1517</f>
        <v>0</v>
      </c>
      <c r="AF1587" s="3398"/>
      <c r="AG1587" s="2761"/>
    </row>
    <row r="1588" spans="1:33" ht="105" x14ac:dyDescent="0.25">
      <c r="C1588" s="822" t="s">
        <v>534</v>
      </c>
      <c r="D1588" s="336"/>
      <c r="E1588" s="2576"/>
      <c r="F1588" s="2359">
        <f t="shared" si="683"/>
        <v>100</v>
      </c>
      <c r="G1588" s="2550">
        <f t="shared" si="683"/>
        <v>41.666666666666671</v>
      </c>
      <c r="H1588" s="2550">
        <f t="shared" si="683"/>
        <v>36</v>
      </c>
      <c r="I1588" s="2550">
        <f t="shared" si="683"/>
        <v>86.399999999999991</v>
      </c>
      <c r="J1588" s="2364"/>
      <c r="K1588" s="2364"/>
      <c r="L1588" s="2550"/>
      <c r="M1588" s="2550"/>
      <c r="N1588" s="2550"/>
      <c r="O1588" s="2361"/>
      <c r="P1588" s="2550"/>
      <c r="Q1588" s="2361"/>
      <c r="R1588" s="3394"/>
      <c r="S1588" s="3394"/>
      <c r="T1588" s="3394"/>
      <c r="U1588" s="3394"/>
      <c r="V1588" s="3394"/>
      <c r="W1588" s="3394"/>
      <c r="X1588" s="2364"/>
      <c r="Y1588" s="3397"/>
      <c r="Z1588" s="2364"/>
      <c r="AA1588" s="2364"/>
      <c r="AB1588" s="3399"/>
      <c r="AC1588" s="3399"/>
      <c r="AD1588" s="2364"/>
      <c r="AE1588" s="1317">
        <f t="shared" ref="AE1588" si="691">AE1518</f>
        <v>0</v>
      </c>
      <c r="AF1588" s="3398"/>
      <c r="AG1588" s="2761"/>
    </row>
    <row r="1589" spans="1:33" ht="42.75" x14ac:dyDescent="0.25">
      <c r="C1589" s="1415" t="s">
        <v>510</v>
      </c>
      <c r="D1589" s="336"/>
      <c r="E1589" s="2576"/>
      <c r="F1589" s="2359">
        <f t="shared" si="683"/>
        <v>959</v>
      </c>
      <c r="G1589" s="2550">
        <f t="shared" si="683"/>
        <v>399.58333333333337</v>
      </c>
      <c r="H1589" s="2550">
        <f t="shared" si="683"/>
        <v>6</v>
      </c>
      <c r="I1589" s="2550">
        <f t="shared" si="683"/>
        <v>1.5</v>
      </c>
      <c r="J1589" s="2364"/>
      <c r="K1589" s="2364"/>
      <c r="L1589" s="2550"/>
      <c r="M1589" s="2550"/>
      <c r="N1589" s="2550"/>
      <c r="O1589" s="2361"/>
      <c r="P1589" s="2550"/>
      <c r="Q1589" s="2361"/>
      <c r="R1589" s="2550">
        <f t="shared" ref="R1589:AE1589" si="692">R1519</f>
        <v>1507.05303</v>
      </c>
      <c r="S1589" s="2550">
        <f t="shared" ref="S1589:T1589" si="693">S1519</f>
        <v>1507.05303</v>
      </c>
      <c r="T1589" s="2550">
        <f t="shared" si="693"/>
        <v>1507.05303</v>
      </c>
      <c r="U1589" s="2550">
        <f t="shared" ref="U1589:V1589" si="694">U1519</f>
        <v>1507.05303</v>
      </c>
      <c r="V1589" s="2550">
        <f t="shared" si="694"/>
        <v>1507.05303</v>
      </c>
      <c r="W1589" s="2550">
        <f t="shared" si="692"/>
        <v>627.93876250000005</v>
      </c>
      <c r="X1589" s="2550">
        <f t="shared" si="692"/>
        <v>8.417819999999999</v>
      </c>
      <c r="Y1589" s="2550">
        <f t="shared" si="692"/>
        <v>0</v>
      </c>
      <c r="Z1589" s="2550">
        <f t="shared" si="692"/>
        <v>0</v>
      </c>
      <c r="AA1589" s="2550">
        <f t="shared" si="692"/>
        <v>-619.52094250000005</v>
      </c>
      <c r="AB1589" s="2550">
        <f t="shared" ref="AB1589" si="695">AB1519</f>
        <v>0</v>
      </c>
      <c r="AC1589" s="2550">
        <f t="shared" si="692"/>
        <v>0</v>
      </c>
      <c r="AD1589" s="2550">
        <f t="shared" si="692"/>
        <v>8.417819999999999</v>
      </c>
      <c r="AE1589" s="1317">
        <f t="shared" si="692"/>
        <v>0</v>
      </c>
      <c r="AF1589" s="3398"/>
      <c r="AG1589" s="2761"/>
    </row>
    <row r="1590" spans="1:33" x14ac:dyDescent="0.25">
      <c r="C1590" s="822" t="s">
        <v>511</v>
      </c>
      <c r="D1590" s="336"/>
      <c r="E1590" s="2576"/>
      <c r="F1590" s="2359">
        <f t="shared" si="683"/>
        <v>959</v>
      </c>
      <c r="G1590" s="2550">
        <f t="shared" si="683"/>
        <v>399.58333333333337</v>
      </c>
      <c r="H1590" s="2550">
        <f t="shared" si="683"/>
        <v>6</v>
      </c>
      <c r="I1590" s="2550">
        <f t="shared" si="683"/>
        <v>1.5</v>
      </c>
      <c r="J1590" s="2364"/>
      <c r="K1590" s="2364"/>
      <c r="L1590" s="2550"/>
      <c r="M1590" s="2550"/>
      <c r="N1590" s="2550"/>
      <c r="O1590" s="2361"/>
      <c r="P1590" s="2550"/>
      <c r="Q1590" s="2361"/>
      <c r="R1590" s="3394"/>
      <c r="S1590" s="3394"/>
      <c r="T1590" s="3394"/>
      <c r="U1590" s="3394"/>
      <c r="V1590" s="3394"/>
      <c r="W1590" s="3394"/>
      <c r="X1590" s="2364"/>
      <c r="Y1590" s="3397"/>
      <c r="Z1590" s="2364"/>
      <c r="AA1590" s="2364"/>
      <c r="AB1590" s="3399"/>
      <c r="AC1590" s="3399"/>
      <c r="AD1590" s="2364"/>
      <c r="AE1590" s="1317">
        <f t="shared" ref="AE1590" si="696">AE1520</f>
        <v>0</v>
      </c>
      <c r="AF1590" s="3398"/>
      <c r="AG1590" s="2761"/>
    </row>
    <row r="1591" spans="1:33" ht="42.75" x14ac:dyDescent="0.25">
      <c r="C1591" s="1415" t="s">
        <v>512</v>
      </c>
      <c r="D1591" s="336"/>
      <c r="E1591" s="2576"/>
      <c r="F1591" s="2359">
        <f t="shared" si="683"/>
        <v>0</v>
      </c>
      <c r="G1591" s="2550">
        <f t="shared" si="683"/>
        <v>0</v>
      </c>
      <c r="H1591" s="2550">
        <f t="shared" si="683"/>
        <v>0</v>
      </c>
      <c r="I1591" s="2550">
        <f t="shared" si="683"/>
        <v>0</v>
      </c>
      <c r="J1591" s="2364"/>
      <c r="K1591" s="2364"/>
      <c r="L1591" s="2550"/>
      <c r="M1591" s="2550"/>
      <c r="N1591" s="2550"/>
      <c r="O1591" s="2361"/>
      <c r="P1591" s="2550"/>
      <c r="Q1591" s="2361"/>
      <c r="R1591" s="3394"/>
      <c r="S1591" s="3394"/>
      <c r="T1591" s="3394"/>
      <c r="U1591" s="3394"/>
      <c r="V1591" s="3394"/>
      <c r="W1591" s="3394"/>
      <c r="X1591" s="2364"/>
      <c r="Y1591" s="3397"/>
      <c r="Z1591" s="2364"/>
      <c r="AA1591" s="2364"/>
      <c r="AB1591" s="3399"/>
      <c r="AC1591" s="3399"/>
      <c r="AD1591" s="2364"/>
      <c r="AE1591" s="1317">
        <f t="shared" ref="AE1591" si="697">AE1521</f>
        <v>0</v>
      </c>
      <c r="AF1591" s="3398"/>
      <c r="AG1591" s="2761"/>
    </row>
    <row r="1592" spans="1:33" ht="29.25" x14ac:dyDescent="0.25">
      <c r="B1592" s="414">
        <v>1</v>
      </c>
      <c r="C1592" s="493" t="s">
        <v>360</v>
      </c>
      <c r="D1592" s="336"/>
      <c r="E1592" s="2576"/>
      <c r="F1592" s="2359">
        <f t="shared" si="683"/>
        <v>4255.3191489361698</v>
      </c>
      <c r="G1592" s="2550">
        <f t="shared" si="683"/>
        <v>1773.049645390071</v>
      </c>
      <c r="H1592" s="2550">
        <f t="shared" si="683"/>
        <v>1472.0744680851062</v>
      </c>
      <c r="I1592" s="2550">
        <f t="shared" si="683"/>
        <v>83.027324765093411</v>
      </c>
      <c r="J1592" s="2364"/>
      <c r="K1592" s="2364"/>
      <c r="L1592" s="2550"/>
      <c r="M1592" s="2550"/>
      <c r="N1592" s="2550"/>
      <c r="O1592" s="2361"/>
      <c r="P1592" s="2550"/>
      <c r="Q1592" s="2361"/>
      <c r="R1592" s="3394"/>
      <c r="S1592" s="3394"/>
      <c r="T1592" s="3394"/>
      <c r="U1592" s="3394"/>
      <c r="V1592" s="3394"/>
      <c r="W1592" s="3394"/>
      <c r="X1592" s="2364"/>
      <c r="Y1592" s="3397"/>
      <c r="Z1592" s="2364"/>
      <c r="AA1592" s="2364"/>
      <c r="AB1592" s="3399"/>
      <c r="AC1592" s="3399"/>
      <c r="AD1592" s="2364"/>
      <c r="AE1592" s="1317">
        <f t="shared" ref="AE1592" si="698">AE1522</f>
        <v>0</v>
      </c>
      <c r="AF1592" s="3398"/>
      <c r="AG1592" s="2761"/>
    </row>
    <row r="1593" spans="1:33" x14ac:dyDescent="0.25">
      <c r="B1593" s="414">
        <v>1</v>
      </c>
      <c r="C1593" s="493" t="s">
        <v>375</v>
      </c>
      <c r="D1593" s="2568"/>
      <c r="E1593" s="2576"/>
      <c r="F1593" s="2359">
        <f t="shared" si="683"/>
        <v>0</v>
      </c>
      <c r="G1593" s="2550">
        <f t="shared" si="683"/>
        <v>0</v>
      </c>
      <c r="H1593" s="2550">
        <f t="shared" si="683"/>
        <v>0</v>
      </c>
      <c r="I1593" s="2550">
        <f t="shared" si="683"/>
        <v>0</v>
      </c>
      <c r="J1593" s="2364"/>
      <c r="K1593" s="2364"/>
      <c r="L1593" s="2550"/>
      <c r="M1593" s="2550"/>
      <c r="N1593" s="2550"/>
      <c r="O1593" s="2361"/>
      <c r="P1593" s="2550"/>
      <c r="Q1593" s="2361"/>
      <c r="R1593" s="3394">
        <f t="shared" ref="R1593:AA1593" si="699">R1516</f>
        <v>0</v>
      </c>
      <c r="S1593" s="3394">
        <f t="shared" ref="S1593:T1593" si="700">S1516</f>
        <v>0</v>
      </c>
      <c r="T1593" s="3394">
        <f t="shared" si="700"/>
        <v>0</v>
      </c>
      <c r="U1593" s="3394">
        <f t="shared" ref="U1593:V1593" si="701">U1516</f>
        <v>0</v>
      </c>
      <c r="V1593" s="3394">
        <f t="shared" si="701"/>
        <v>0</v>
      </c>
      <c r="W1593" s="3394">
        <f t="shared" si="699"/>
        <v>0</v>
      </c>
      <c r="X1593" s="2364">
        <f t="shared" si="699"/>
        <v>0</v>
      </c>
      <c r="Y1593" s="3397">
        <f t="shared" si="699"/>
        <v>0</v>
      </c>
      <c r="Z1593" s="2364">
        <f t="shared" si="699"/>
        <v>0</v>
      </c>
      <c r="AA1593" s="2364">
        <f t="shared" si="699"/>
        <v>0</v>
      </c>
      <c r="AB1593" s="2364">
        <f t="shared" ref="AB1593" si="702">AB1516</f>
        <v>0</v>
      </c>
      <c r="AC1593" s="2364">
        <f>AC1516</f>
        <v>0</v>
      </c>
      <c r="AD1593" s="2364">
        <f>AD1516</f>
        <v>0</v>
      </c>
      <c r="AE1593" s="1317">
        <f t="shared" ref="AE1593" si="703">AE1523</f>
        <v>0</v>
      </c>
      <c r="AF1593" s="3398">
        <f>AF1516</f>
        <v>0</v>
      </c>
      <c r="AG1593" s="2761"/>
    </row>
    <row r="1594" spans="1:33" x14ac:dyDescent="0.25">
      <c r="B1594" s="414">
        <v>1</v>
      </c>
      <c r="C1594" s="336" t="s">
        <v>376</v>
      </c>
      <c r="D1594" s="335"/>
      <c r="E1594" s="2576"/>
      <c r="F1594" s="2359">
        <f t="shared" si="683"/>
        <v>4255.3191489361698</v>
      </c>
      <c r="G1594" s="2550">
        <f t="shared" si="683"/>
        <v>1773.049645390071</v>
      </c>
      <c r="H1594" s="2550">
        <f t="shared" si="683"/>
        <v>1472.0744680851062</v>
      </c>
      <c r="I1594" s="2550">
        <f t="shared" si="683"/>
        <v>83.027324765093411</v>
      </c>
      <c r="J1594" s="2364"/>
      <c r="K1594" s="2364"/>
      <c r="L1594" s="2550"/>
      <c r="M1594" s="2550"/>
      <c r="N1594" s="2550"/>
      <c r="O1594" s="2361"/>
      <c r="P1594" s="2550"/>
      <c r="Q1594" s="2361"/>
      <c r="R1594" s="3394"/>
      <c r="S1594" s="3394"/>
      <c r="T1594" s="3394"/>
      <c r="U1594" s="3394"/>
      <c r="V1594" s="3394"/>
      <c r="W1594" s="3394"/>
      <c r="X1594" s="2364"/>
      <c r="Y1594" s="3397"/>
      <c r="Z1594" s="2364"/>
      <c r="AA1594" s="2364"/>
      <c r="AB1594" s="3399"/>
      <c r="AC1594" s="3399"/>
      <c r="AD1594" s="2364"/>
      <c r="AE1594" s="1317">
        <f t="shared" ref="AE1594" si="704">AE1524</f>
        <v>0</v>
      </c>
      <c r="AF1594" s="3398"/>
      <c r="AG1594" s="2761"/>
    </row>
    <row r="1595" spans="1:33" x14ac:dyDescent="0.25">
      <c r="B1595" s="414">
        <v>1</v>
      </c>
      <c r="C1595" s="500" t="s">
        <v>377</v>
      </c>
      <c r="D1595" s="336"/>
      <c r="E1595" s="2576"/>
      <c r="F1595" s="2359">
        <f t="shared" si="683"/>
        <v>40000</v>
      </c>
      <c r="G1595" s="2550">
        <f t="shared" si="683"/>
        <v>16666.666666666668</v>
      </c>
      <c r="H1595" s="2550">
        <f t="shared" si="683"/>
        <v>13837.5</v>
      </c>
      <c r="I1595" s="2550">
        <f t="shared" si="683"/>
        <v>83.023339533209338</v>
      </c>
      <c r="J1595" s="2364"/>
      <c r="K1595" s="2364"/>
      <c r="L1595" s="2550"/>
      <c r="M1595" s="2550"/>
      <c r="N1595" s="2550"/>
      <c r="O1595" s="2361"/>
      <c r="P1595" s="2550"/>
      <c r="Q1595" s="2361"/>
      <c r="R1595" s="3394"/>
      <c r="S1595" s="3394"/>
      <c r="T1595" s="3394"/>
      <c r="U1595" s="3394"/>
      <c r="V1595" s="3394"/>
      <c r="W1595" s="3394"/>
      <c r="X1595" s="2364"/>
      <c r="Y1595" s="3397"/>
      <c r="Z1595" s="2364"/>
      <c r="AA1595" s="2364"/>
      <c r="AB1595" s="3399"/>
      <c r="AC1595" s="3399"/>
      <c r="AD1595" s="2364"/>
      <c r="AE1595" s="1317">
        <f t="shared" ref="AE1595" si="705">AE1525</f>
        <v>0</v>
      </c>
      <c r="AF1595" s="3398"/>
      <c r="AG1595" s="2761"/>
    </row>
    <row r="1596" spans="1:33" ht="29.25" x14ac:dyDescent="0.25">
      <c r="B1596" s="414">
        <v>1</v>
      </c>
      <c r="C1596" s="493" t="s">
        <v>353</v>
      </c>
      <c r="D1596" s="336"/>
      <c r="E1596" s="2576"/>
      <c r="F1596" s="2359">
        <f t="shared" si="683"/>
        <v>6850</v>
      </c>
      <c r="G1596" s="2550">
        <f t="shared" si="683"/>
        <v>2854.166666666667</v>
      </c>
      <c r="H1596" s="2550">
        <f t="shared" si="683"/>
        <v>2212</v>
      </c>
      <c r="I1596" s="2550">
        <f t="shared" si="683"/>
        <v>77.500729927007299</v>
      </c>
      <c r="J1596" s="2364"/>
      <c r="K1596" s="2364"/>
      <c r="L1596" s="2550"/>
      <c r="M1596" s="2550"/>
      <c r="N1596" s="2550"/>
      <c r="O1596" s="2361"/>
      <c r="P1596" s="2550"/>
      <c r="Q1596" s="2361"/>
      <c r="R1596" s="3394"/>
      <c r="S1596" s="3394"/>
      <c r="T1596" s="3394"/>
      <c r="U1596" s="3394"/>
      <c r="V1596" s="3394"/>
      <c r="W1596" s="3394"/>
      <c r="X1596" s="2364"/>
      <c r="Y1596" s="3397"/>
      <c r="Z1596" s="2364"/>
      <c r="AA1596" s="2364"/>
      <c r="AB1596" s="3399"/>
      <c r="AC1596" s="3399"/>
      <c r="AD1596" s="2364"/>
      <c r="AE1596" s="1317">
        <f t="shared" ref="AE1596" si="706">AE1526</f>
        <v>0</v>
      </c>
      <c r="AF1596" s="3398"/>
      <c r="AG1596" s="2761"/>
    </row>
    <row r="1597" spans="1:33" ht="30" x14ac:dyDescent="0.25">
      <c r="A1597" s="414">
        <v>1</v>
      </c>
      <c r="B1597" s="414">
        <v>1</v>
      </c>
      <c r="C1597" s="337" t="s">
        <v>201</v>
      </c>
      <c r="D1597" s="336"/>
      <c r="E1597" s="2576"/>
      <c r="F1597" s="2359">
        <f t="shared" si="683"/>
        <v>0</v>
      </c>
      <c r="G1597" s="2550">
        <f t="shared" si="683"/>
        <v>0</v>
      </c>
      <c r="H1597" s="2550">
        <f t="shared" si="683"/>
        <v>0</v>
      </c>
      <c r="I1597" s="2550">
        <f t="shared" si="683"/>
        <v>0</v>
      </c>
      <c r="J1597" s="2364"/>
      <c r="K1597" s="2364"/>
      <c r="L1597" s="2550"/>
      <c r="M1597" s="2550"/>
      <c r="N1597" s="2550"/>
      <c r="O1597" s="2361"/>
      <c r="P1597" s="2550"/>
      <c r="Q1597" s="2361"/>
      <c r="R1597" s="3394"/>
      <c r="S1597" s="3394"/>
      <c r="T1597" s="3394"/>
      <c r="U1597" s="3394"/>
      <c r="V1597" s="3394"/>
      <c r="W1597" s="3394"/>
      <c r="X1597" s="2364"/>
      <c r="Y1597" s="3397"/>
      <c r="Z1597" s="2364"/>
      <c r="AA1597" s="2364"/>
      <c r="AB1597" s="3399"/>
      <c r="AC1597" s="3399"/>
      <c r="AD1597" s="2364"/>
      <c r="AE1597" s="1317">
        <f t="shared" ref="AE1597" si="707">AE1527</f>
        <v>0</v>
      </c>
      <c r="AF1597" s="3398"/>
      <c r="AG1597" s="2761"/>
    </row>
    <row r="1598" spans="1:33" ht="72" x14ac:dyDescent="0.25">
      <c r="A1598" s="414">
        <v>1</v>
      </c>
      <c r="B1598" s="414">
        <v>1</v>
      </c>
      <c r="C1598" s="493" t="s">
        <v>361</v>
      </c>
      <c r="D1598" s="336"/>
      <c r="E1598" s="2576"/>
      <c r="F1598" s="2359">
        <f t="shared" si="683"/>
        <v>0</v>
      </c>
      <c r="G1598" s="2550">
        <f t="shared" si="683"/>
        <v>0</v>
      </c>
      <c r="H1598" s="2550">
        <f t="shared" si="683"/>
        <v>0</v>
      </c>
      <c r="I1598" s="2550">
        <f t="shared" si="683"/>
        <v>0</v>
      </c>
      <c r="J1598" s="2364"/>
      <c r="K1598" s="2364"/>
      <c r="L1598" s="2550"/>
      <c r="M1598" s="2550"/>
      <c r="N1598" s="2550"/>
      <c r="O1598" s="2361"/>
      <c r="P1598" s="2550"/>
      <c r="Q1598" s="2361"/>
      <c r="R1598" s="3394"/>
      <c r="S1598" s="3394"/>
      <c r="T1598" s="3394"/>
      <c r="U1598" s="3394"/>
      <c r="V1598" s="3394"/>
      <c r="W1598" s="3394"/>
      <c r="X1598" s="2364"/>
      <c r="Y1598" s="3397"/>
      <c r="Z1598" s="2364"/>
      <c r="AA1598" s="2364"/>
      <c r="AB1598" s="3399"/>
      <c r="AC1598" s="3399"/>
      <c r="AD1598" s="2364"/>
      <c r="AE1598" s="1317">
        <f t="shared" ref="AE1598" si="708">AE1528</f>
        <v>0</v>
      </c>
      <c r="AF1598" s="3398"/>
      <c r="AG1598" s="2761"/>
    </row>
    <row r="1599" spans="1:33" x14ac:dyDescent="0.25">
      <c r="C1599" s="493" t="s">
        <v>234</v>
      </c>
      <c r="D1599" s="336"/>
      <c r="E1599" s="2576"/>
      <c r="F1599" s="2359">
        <f t="shared" si="683"/>
        <v>660</v>
      </c>
      <c r="G1599" s="2550">
        <f t="shared" si="683"/>
        <v>275</v>
      </c>
      <c r="H1599" s="2550">
        <f t="shared" si="683"/>
        <v>351</v>
      </c>
      <c r="I1599" s="2550">
        <f t="shared" si="683"/>
        <v>0</v>
      </c>
      <c r="J1599" s="2364"/>
      <c r="K1599" s="2364"/>
      <c r="L1599" s="2550"/>
      <c r="M1599" s="2550"/>
      <c r="N1599" s="2550"/>
      <c r="O1599" s="2361"/>
      <c r="P1599" s="2550"/>
      <c r="Q1599" s="2361"/>
      <c r="R1599" s="3394">
        <f t="shared" ref="R1599:AE1599" si="709">R1529</f>
        <v>635.23019999999997</v>
      </c>
      <c r="S1599" s="3394">
        <f t="shared" ref="S1599:T1599" si="710">S1529</f>
        <v>635.23019999999997</v>
      </c>
      <c r="T1599" s="3394">
        <f t="shared" si="710"/>
        <v>635.23019999999997</v>
      </c>
      <c r="U1599" s="3394">
        <f t="shared" ref="U1599:V1599" si="711">U1529</f>
        <v>635.23019999999997</v>
      </c>
      <c r="V1599" s="3394">
        <f t="shared" si="711"/>
        <v>635.23019999999997</v>
      </c>
      <c r="W1599" s="3394">
        <f t="shared" si="709"/>
        <v>264.67924999999997</v>
      </c>
      <c r="X1599" s="2364">
        <f t="shared" si="709"/>
        <v>397.76217000000003</v>
      </c>
      <c r="Y1599" s="3397">
        <f t="shared" si="709"/>
        <v>0</v>
      </c>
      <c r="Z1599" s="2364">
        <f t="shared" si="709"/>
        <v>0</v>
      </c>
      <c r="AA1599" s="2364">
        <f t="shared" si="709"/>
        <v>133.08292000000006</v>
      </c>
      <c r="AB1599" s="3399">
        <f t="shared" ref="AB1599" si="712">AB1529</f>
        <v>0</v>
      </c>
      <c r="AC1599" s="3399">
        <f t="shared" si="709"/>
        <v>0</v>
      </c>
      <c r="AD1599" s="2364">
        <f t="shared" si="709"/>
        <v>397.76217000000003</v>
      </c>
      <c r="AE1599" s="1317">
        <f t="shared" si="709"/>
        <v>0</v>
      </c>
      <c r="AF1599" s="3398"/>
      <c r="AG1599" s="2761"/>
    </row>
    <row r="1600" spans="1:33" ht="29.25" x14ac:dyDescent="0.25">
      <c r="A1600" s="414">
        <v>1</v>
      </c>
      <c r="B1600" s="414">
        <v>1</v>
      </c>
      <c r="C1600" s="339" t="s">
        <v>279</v>
      </c>
      <c r="D1600" s="336"/>
      <c r="E1600" s="2576"/>
      <c r="F1600" s="2359">
        <f t="shared" ref="F1600:I1604" si="713">F1532</f>
        <v>31648</v>
      </c>
      <c r="G1600" s="2550">
        <f t="shared" si="713"/>
        <v>13186.666666666666</v>
      </c>
      <c r="H1600" s="2550">
        <f t="shared" si="713"/>
        <v>6843.0074999999997</v>
      </c>
      <c r="I1600" s="2550">
        <f t="shared" si="713"/>
        <v>51.893383468149644</v>
      </c>
      <c r="J1600" s="2364"/>
      <c r="K1600" s="2364"/>
      <c r="L1600" s="2550"/>
      <c r="M1600" s="2550"/>
      <c r="N1600" s="2550"/>
      <c r="O1600" s="2361"/>
      <c r="P1600" s="2550"/>
      <c r="Q1600" s="2361"/>
      <c r="R1600" s="3394"/>
      <c r="S1600" s="3394"/>
      <c r="T1600" s="3394"/>
      <c r="U1600" s="3394"/>
      <c r="V1600" s="3394"/>
      <c r="W1600" s="3394"/>
      <c r="X1600" s="2364"/>
      <c r="Y1600" s="3397"/>
      <c r="Z1600" s="2364"/>
      <c r="AA1600" s="2364"/>
      <c r="AB1600" s="3399"/>
      <c r="AC1600" s="3399"/>
      <c r="AD1600" s="2364"/>
      <c r="AE1600" s="1317">
        <f t="shared" ref="AE1600" si="714">AE1532</f>
        <v>0</v>
      </c>
      <c r="AF1600" s="3398"/>
      <c r="AG1600" s="2761"/>
    </row>
    <row r="1601" spans="1:34" ht="43.5" x14ac:dyDescent="0.25">
      <c r="A1601" s="414">
        <v>1</v>
      </c>
      <c r="B1601" s="414">
        <v>1</v>
      </c>
      <c r="C1601" s="339" t="s">
        <v>308</v>
      </c>
      <c r="D1601" s="336"/>
      <c r="E1601" s="2576"/>
      <c r="F1601" s="2359">
        <f t="shared" si="713"/>
        <v>13197</v>
      </c>
      <c r="G1601" s="2550">
        <f t="shared" si="713"/>
        <v>5498.75</v>
      </c>
      <c r="H1601" s="2550">
        <f t="shared" si="713"/>
        <v>2267</v>
      </c>
      <c r="I1601" s="2550">
        <f t="shared" si="713"/>
        <v>41.22755171629916</v>
      </c>
      <c r="J1601" s="2364"/>
      <c r="K1601" s="2364"/>
      <c r="L1601" s="2550"/>
      <c r="M1601" s="2550"/>
      <c r="N1601" s="2550"/>
      <c r="O1601" s="2361"/>
      <c r="P1601" s="2550"/>
      <c r="Q1601" s="2361"/>
      <c r="R1601" s="3394"/>
      <c r="S1601" s="3394"/>
      <c r="T1601" s="3394"/>
      <c r="U1601" s="3394"/>
      <c r="V1601" s="3394"/>
      <c r="W1601" s="3394"/>
      <c r="X1601" s="2364"/>
      <c r="Y1601" s="3397"/>
      <c r="Z1601" s="2364"/>
      <c r="AA1601" s="2364"/>
      <c r="AB1601" s="3399"/>
      <c r="AC1601" s="3399"/>
      <c r="AD1601" s="2364"/>
      <c r="AE1601" s="1317">
        <f t="shared" ref="AE1601" si="715">AE1533</f>
        <v>0</v>
      </c>
      <c r="AF1601" s="3398"/>
      <c r="AG1601" s="2761"/>
    </row>
    <row r="1602" spans="1:34" ht="29.25" x14ac:dyDescent="0.25">
      <c r="A1602" s="414">
        <v>1</v>
      </c>
      <c r="B1602" s="414">
        <v>1</v>
      </c>
      <c r="C1602" s="339" t="s">
        <v>280</v>
      </c>
      <c r="D1602" s="336"/>
      <c r="E1602" s="2576"/>
      <c r="F1602" s="2359">
        <f t="shared" si="713"/>
        <v>42949.319148936171</v>
      </c>
      <c r="G1602" s="2550">
        <f t="shared" si="713"/>
        <v>17895.549645390071</v>
      </c>
      <c r="H1602" s="2550">
        <f t="shared" si="713"/>
        <v>10742.074468085106</v>
      </c>
      <c r="I1602" s="2550">
        <f t="shared" si="713"/>
        <v>60.026513188726149</v>
      </c>
      <c r="J1602" s="2364"/>
      <c r="K1602" s="2364"/>
      <c r="L1602" s="2550"/>
      <c r="M1602" s="2550"/>
      <c r="N1602" s="2550"/>
      <c r="O1602" s="2361"/>
      <c r="P1602" s="2550"/>
      <c r="Q1602" s="2361"/>
      <c r="R1602" s="3394"/>
      <c r="S1602" s="3394"/>
      <c r="T1602" s="3394"/>
      <c r="U1602" s="3394"/>
      <c r="V1602" s="3394"/>
      <c r="W1602" s="3394"/>
      <c r="X1602" s="2364"/>
      <c r="Y1602" s="3397"/>
      <c r="Z1602" s="2364"/>
      <c r="AA1602" s="2364"/>
      <c r="AB1602" s="3399"/>
      <c r="AC1602" s="3399"/>
      <c r="AD1602" s="2364"/>
      <c r="AE1602" s="1317">
        <f t="shared" ref="AE1602" si="716">AE1534</f>
        <v>0</v>
      </c>
      <c r="AF1602" s="3398"/>
      <c r="AG1602" s="2761"/>
    </row>
    <row r="1603" spans="1:34" ht="29.25" x14ac:dyDescent="0.25">
      <c r="A1603" s="414">
        <v>1</v>
      </c>
      <c r="B1603" s="414">
        <v>1</v>
      </c>
      <c r="C1603" s="339" t="s">
        <v>281</v>
      </c>
      <c r="D1603" s="336"/>
      <c r="E1603" s="2576"/>
      <c r="F1603" s="2359">
        <f t="shared" si="713"/>
        <v>11650</v>
      </c>
      <c r="G1603" s="2550">
        <f t="shared" si="713"/>
        <v>4854.166666666667</v>
      </c>
      <c r="H1603" s="2550">
        <f t="shared" si="713"/>
        <v>3082</v>
      </c>
      <c r="I1603" s="2550">
        <f t="shared" si="713"/>
        <v>63.491845493562224</v>
      </c>
      <c r="J1603" s="2364"/>
      <c r="K1603" s="2364"/>
      <c r="L1603" s="2550"/>
      <c r="M1603" s="2550"/>
      <c r="N1603" s="2550"/>
      <c r="O1603" s="2361"/>
      <c r="P1603" s="2550"/>
      <c r="Q1603" s="2361"/>
      <c r="R1603" s="3394">
        <f t="shared" ref="R1603:AA1604" si="717">R1535</f>
        <v>8213.2870000000003</v>
      </c>
      <c r="S1603" s="3394">
        <f t="shared" ref="S1603:T1603" si="718">S1535</f>
        <v>8213.2870000000003</v>
      </c>
      <c r="T1603" s="3394">
        <f t="shared" si="718"/>
        <v>8213.2870000000003</v>
      </c>
      <c r="U1603" s="3394">
        <f t="shared" ref="U1603:V1603" si="719">U1535</f>
        <v>8213.2870000000003</v>
      </c>
      <c r="V1603" s="3394">
        <f t="shared" si="719"/>
        <v>8213.2870000000003</v>
      </c>
      <c r="W1603" s="3394">
        <f t="shared" si="717"/>
        <v>3422.2029166666671</v>
      </c>
      <c r="X1603" s="2364">
        <f t="shared" si="717"/>
        <v>2652.2322399999998</v>
      </c>
      <c r="Y1603" s="3397">
        <f t="shared" si="717"/>
        <v>0</v>
      </c>
      <c r="Z1603" s="2364">
        <f t="shared" si="717"/>
        <v>0</v>
      </c>
      <c r="AA1603" s="2364">
        <f t="shared" si="717"/>
        <v>-769.97067666666726</v>
      </c>
      <c r="AB1603" s="3399">
        <f t="shared" ref="AB1603" si="720">AB1535</f>
        <v>0</v>
      </c>
      <c r="AC1603" s="3399">
        <f>AC1535</f>
        <v>0</v>
      </c>
      <c r="AD1603" s="2364">
        <f>AD1535</f>
        <v>2652.2322399999998</v>
      </c>
      <c r="AE1603" s="1317">
        <f t="shared" ref="AE1603" si="721">AE1535</f>
        <v>0</v>
      </c>
      <c r="AF1603" s="3398">
        <f>AF1535</f>
        <v>0</v>
      </c>
      <c r="AG1603" s="2761"/>
    </row>
    <row r="1604" spans="1:34" x14ac:dyDescent="0.25">
      <c r="A1604" s="414">
        <v>1</v>
      </c>
      <c r="B1604" s="414">
        <v>1</v>
      </c>
      <c r="C1604" s="825" t="s">
        <v>138</v>
      </c>
      <c r="D1604" s="336"/>
      <c r="E1604" s="2576"/>
      <c r="F1604" s="2359">
        <f t="shared" si="713"/>
        <v>178231.4095238095</v>
      </c>
      <c r="G1604" s="2550">
        <f t="shared" si="713"/>
        <v>74263.087301587293</v>
      </c>
      <c r="H1604" s="2550">
        <f t="shared" si="713"/>
        <v>42369.650357142855</v>
      </c>
      <c r="I1604" s="2550">
        <f t="shared" si="713"/>
        <v>57.053445926745425</v>
      </c>
      <c r="J1604" s="2364"/>
      <c r="K1604" s="2364"/>
      <c r="L1604" s="2550"/>
      <c r="M1604" s="2550"/>
      <c r="N1604" s="2550"/>
      <c r="O1604" s="2361"/>
      <c r="P1604" s="2550"/>
      <c r="Q1604" s="2361"/>
      <c r="R1604" s="3394">
        <f t="shared" si="717"/>
        <v>224125.49980999998</v>
      </c>
      <c r="S1604" s="3394">
        <f t="shared" ref="S1604:T1604" si="722">S1536</f>
        <v>224125.49980999998</v>
      </c>
      <c r="T1604" s="3394">
        <f t="shared" si="722"/>
        <v>224125.49980999998</v>
      </c>
      <c r="U1604" s="3394">
        <f t="shared" ref="U1604:V1604" si="723">U1536</f>
        <v>224125.49980999998</v>
      </c>
      <c r="V1604" s="3394">
        <f t="shared" si="723"/>
        <v>224125.49980999998</v>
      </c>
      <c r="W1604" s="3394">
        <f t="shared" si="717"/>
        <v>94443.715894166671</v>
      </c>
      <c r="X1604" s="2364">
        <f t="shared" si="717"/>
        <v>89975.27515999999</v>
      </c>
      <c r="Y1604" s="3397">
        <f t="shared" si="717"/>
        <v>0</v>
      </c>
      <c r="Z1604" s="2364">
        <f t="shared" si="717"/>
        <v>0</v>
      </c>
      <c r="AA1604" s="2364">
        <f t="shared" si="717"/>
        <v>-4468.4407341666947</v>
      </c>
      <c r="AB1604" s="3399">
        <f t="shared" ref="AB1604" si="724">AB1536</f>
        <v>0</v>
      </c>
      <c r="AC1604" s="3399">
        <f>AC1536</f>
        <v>-84.565490000000011</v>
      </c>
      <c r="AD1604" s="2364">
        <f>AD1536</f>
        <v>89890.709669999982</v>
      </c>
      <c r="AE1604" s="1317">
        <f t="shared" ref="AE1604" si="725">AE1536</f>
        <v>0</v>
      </c>
      <c r="AF1604" s="3398">
        <f>AF1536</f>
        <v>0</v>
      </c>
      <c r="AG1604" s="2761"/>
    </row>
    <row r="1605" spans="1:34" x14ac:dyDescent="0.25">
      <c r="B1605" s="414">
        <v>1</v>
      </c>
      <c r="C1605" s="350" t="s">
        <v>29</v>
      </c>
      <c r="D1605" s="350"/>
      <c r="E1605" s="496"/>
      <c r="F1605" s="2359"/>
      <c r="G1605" s="2550"/>
      <c r="H1605" s="2550"/>
      <c r="I1605" s="2550"/>
      <c r="J1605" s="2547"/>
      <c r="K1605" s="2547"/>
      <c r="L1605" s="2547"/>
      <c r="M1605" s="2547"/>
      <c r="N1605" s="2547"/>
      <c r="O1605" s="2547"/>
      <c r="P1605" s="2547"/>
      <c r="Q1605" s="2547"/>
      <c r="R1605" s="3394"/>
      <c r="S1605" s="3394"/>
      <c r="T1605" s="3394"/>
      <c r="U1605" s="3394"/>
      <c r="V1605" s="3394"/>
      <c r="W1605" s="3394"/>
      <c r="X1605" s="2364"/>
      <c r="Y1605" s="3397"/>
      <c r="Z1605" s="2364"/>
      <c r="AA1605" s="2364"/>
      <c r="AB1605" s="2364"/>
      <c r="AC1605" s="2364"/>
      <c r="AD1605" s="2364"/>
      <c r="AE1605" s="1317"/>
      <c r="AF1605" s="3398"/>
      <c r="AG1605" s="2761"/>
    </row>
    <row r="1606" spans="1:34" x14ac:dyDescent="0.25">
      <c r="A1606" s="414">
        <v>1</v>
      </c>
      <c r="B1606" s="414">
        <v>1</v>
      </c>
      <c r="C1606" s="3400" t="s">
        <v>69</v>
      </c>
      <c r="D1606" s="3400"/>
      <c r="E1606" s="3401"/>
      <c r="F1606" s="2366">
        <f>SUM(F1541)</f>
        <v>214</v>
      </c>
      <c r="G1606" s="2377">
        <f>SUM(G1541)</f>
        <v>89</v>
      </c>
      <c r="H1606" s="2377">
        <f>SUM(H1541)</f>
        <v>73</v>
      </c>
      <c r="I1606" s="2377">
        <f t="shared" ref="I1606:I1612" si="726">H1606/G1606*100</f>
        <v>82.022471910112358</v>
      </c>
      <c r="J1606" s="3402">
        <f>L1606/F1606</f>
        <v>9.4392523364485985</v>
      </c>
      <c r="K1606" s="2547">
        <f>N1606/H1606</f>
        <v>6.6575342465753424</v>
      </c>
      <c r="L1606" s="2377">
        <f>SUM(L1541)</f>
        <v>2020</v>
      </c>
      <c r="M1606" s="2377">
        <f>SUM(M1541)</f>
        <v>842</v>
      </c>
      <c r="N1606" s="2377">
        <f>SUM(N1541)</f>
        <v>486</v>
      </c>
      <c r="O1606" s="2361">
        <f>N1606/M1606*100</f>
        <v>57.719714964370553</v>
      </c>
      <c r="P1606" s="2377">
        <f>SUM(P1541)</f>
        <v>6.7333333333333334</v>
      </c>
      <c r="Q1606" s="2361">
        <f>N1606/$C$3*12/P1606</f>
        <v>173.22772277227725</v>
      </c>
      <c r="R1606" s="3403">
        <f t="shared" ref="R1606:X1606" si="727">SUM(R1541)</f>
        <v>0</v>
      </c>
      <c r="S1606" s="3403">
        <f t="shared" si="727"/>
        <v>0</v>
      </c>
      <c r="T1606" s="3403">
        <f t="shared" si="727"/>
        <v>0</v>
      </c>
      <c r="U1606" s="3403">
        <f t="shared" si="727"/>
        <v>0</v>
      </c>
      <c r="V1606" s="3403">
        <f t="shared" ref="V1606" si="728">SUM(V1541)</f>
        <v>0</v>
      </c>
      <c r="W1606" s="3394">
        <f t="shared" si="727"/>
        <v>0</v>
      </c>
      <c r="X1606" s="3402">
        <f t="shared" si="727"/>
        <v>0</v>
      </c>
      <c r="Y1606" s="3404"/>
      <c r="Z1606" s="3402"/>
      <c r="AA1606" s="3402">
        <f t="shared" ref="AA1606:AF1606" si="729">SUM(AA1541)</f>
        <v>0</v>
      </c>
      <c r="AB1606" s="3402">
        <f t="shared" si="729"/>
        <v>0</v>
      </c>
      <c r="AC1606" s="3402">
        <f t="shared" si="729"/>
        <v>0</v>
      </c>
      <c r="AD1606" s="3402">
        <f t="shared" si="729"/>
        <v>0</v>
      </c>
      <c r="AE1606" s="1294">
        <f t="shared" si="729"/>
        <v>0</v>
      </c>
      <c r="AF1606" s="3405">
        <f t="shared" si="729"/>
        <v>0</v>
      </c>
      <c r="AG1606" s="2761"/>
    </row>
    <row r="1607" spans="1:34" x14ac:dyDescent="0.25">
      <c r="A1607" s="414">
        <v>1</v>
      </c>
      <c r="B1607" s="414">
        <v>1</v>
      </c>
      <c r="C1607" s="2597" t="s">
        <v>16</v>
      </c>
      <c r="D1607" s="2597"/>
      <c r="E1607" s="1028"/>
      <c r="F1607" s="2366">
        <f>F1546</f>
        <v>2069</v>
      </c>
      <c r="G1607" s="2377">
        <f>G1546</f>
        <v>863</v>
      </c>
      <c r="H1607" s="2377">
        <f>H1546</f>
        <v>1101</v>
      </c>
      <c r="I1607" s="2377">
        <f t="shared" si="726"/>
        <v>127.57821552723058</v>
      </c>
      <c r="J1607" s="2377">
        <f>J1546</f>
        <v>7.8840019333011115</v>
      </c>
      <c r="K1607" s="2377">
        <f>K1546</f>
        <v>7.9591280653950953</v>
      </c>
      <c r="L1607" s="2377">
        <f>L1546</f>
        <v>16312</v>
      </c>
      <c r="M1607" s="2377">
        <f>M1546</f>
        <v>6817</v>
      </c>
      <c r="N1607" s="2377">
        <f>N1546</f>
        <v>8763</v>
      </c>
      <c r="O1607" s="2361">
        <f>N1607/M1607*100</f>
        <v>128.54628135543493</v>
      </c>
      <c r="P1607" s="2377">
        <f>P1546</f>
        <v>66.966666666666669</v>
      </c>
      <c r="Q1607" s="2377">
        <f>Q1546</f>
        <v>314.05475360876051</v>
      </c>
      <c r="R1607" s="3403">
        <f t="shared" ref="R1607:X1608" si="730">SUM(R1546)</f>
        <v>0</v>
      </c>
      <c r="S1607" s="3403">
        <f t="shared" ref="S1607:T1607" si="731">SUM(S1546)</f>
        <v>0</v>
      </c>
      <c r="T1607" s="3403">
        <f t="shared" si="731"/>
        <v>0</v>
      </c>
      <c r="U1607" s="3403">
        <f t="shared" ref="U1607:V1607" si="732">SUM(U1546)</f>
        <v>0</v>
      </c>
      <c r="V1607" s="3403">
        <f t="shared" si="732"/>
        <v>0</v>
      </c>
      <c r="W1607" s="3394">
        <f t="shared" si="730"/>
        <v>0</v>
      </c>
      <c r="X1607" s="3402">
        <f t="shared" si="730"/>
        <v>0</v>
      </c>
      <c r="Y1607" s="3404"/>
      <c r="Z1607" s="3402"/>
      <c r="AA1607" s="3402">
        <f t="shared" ref="AA1607:AD1608" si="733">SUM(AA1546)</f>
        <v>0</v>
      </c>
      <c r="AB1607" s="3402">
        <f t="shared" si="733"/>
        <v>0</v>
      </c>
      <c r="AC1607" s="3402">
        <f t="shared" si="733"/>
        <v>0</v>
      </c>
      <c r="AD1607" s="3402">
        <f t="shared" si="733"/>
        <v>0</v>
      </c>
      <c r="AE1607" s="1294">
        <f>AE1546</f>
        <v>0</v>
      </c>
      <c r="AF1607" s="3405">
        <f>SUM(AF1546)</f>
        <v>0</v>
      </c>
      <c r="AG1607" s="2761"/>
    </row>
    <row r="1608" spans="1:34" ht="29.25" x14ac:dyDescent="0.25">
      <c r="A1608" s="414">
        <v>1</v>
      </c>
      <c r="B1608" s="414">
        <v>1</v>
      </c>
      <c r="C1608" s="1024" t="s">
        <v>140</v>
      </c>
      <c r="D1608" s="1024"/>
      <c r="E1608" s="1024"/>
      <c r="F1608" s="2359">
        <f>SUM(F1547)</f>
        <v>2283</v>
      </c>
      <c r="G1608" s="2550">
        <f>SUM(G1547)</f>
        <v>952</v>
      </c>
      <c r="H1608" s="2550">
        <f>SUM(H1547)</f>
        <v>1174</v>
      </c>
      <c r="I1608" s="2550">
        <f t="shared" si="726"/>
        <v>123.31932773109244</v>
      </c>
      <c r="J1608" s="3402">
        <f>L1608/F1608</f>
        <v>8.0297853701270263</v>
      </c>
      <c r="K1608" s="2547">
        <f>N1608/H1608</f>
        <v>7.8781942078364562</v>
      </c>
      <c r="L1608" s="2550">
        <f>SUM(L1547)</f>
        <v>18332</v>
      </c>
      <c r="M1608" s="2550">
        <f>SUM(M1547)</f>
        <v>7659</v>
      </c>
      <c r="N1608" s="2550">
        <f>SUM(N1547)</f>
        <v>9249</v>
      </c>
      <c r="O1608" s="2361">
        <f>N1608/M1608*100</f>
        <v>120.75989032510772</v>
      </c>
      <c r="P1608" s="2550">
        <f>SUM(P1547)</f>
        <v>73.7</v>
      </c>
      <c r="Q1608" s="2361">
        <f>N1608/$C$3*12/P1608</f>
        <v>301.18860244233377</v>
      </c>
      <c r="R1608" s="3394">
        <f t="shared" si="730"/>
        <v>46762.166468001597</v>
      </c>
      <c r="S1608" s="3394">
        <f t="shared" ref="S1608:T1608" si="734">SUM(S1547)</f>
        <v>46762.166468001597</v>
      </c>
      <c r="T1608" s="3394">
        <f t="shared" si="734"/>
        <v>46762.166468001597</v>
      </c>
      <c r="U1608" s="3394">
        <f t="shared" ref="U1608:V1608" si="735">SUM(U1547)</f>
        <v>46762.166468001597</v>
      </c>
      <c r="V1608" s="3394">
        <f t="shared" si="735"/>
        <v>46762.166468001597</v>
      </c>
      <c r="W1608" s="3394">
        <f t="shared" si="730"/>
        <v>19484.236028333999</v>
      </c>
      <c r="X1608" s="2364">
        <f t="shared" si="730"/>
        <v>23916.915840000001</v>
      </c>
      <c r="Y1608" s="3397">
        <f>SUM(Y1547)</f>
        <v>0</v>
      </c>
      <c r="Z1608" s="2364">
        <f>SUM(Z1547)</f>
        <v>0</v>
      </c>
      <c r="AA1608" s="2364">
        <f t="shared" si="733"/>
        <v>4432.6798116660029</v>
      </c>
      <c r="AB1608" s="2364">
        <f t="shared" si="733"/>
        <v>-36.938629999999996</v>
      </c>
      <c r="AC1608" s="2364">
        <f t="shared" si="733"/>
        <v>-178.99910999999994</v>
      </c>
      <c r="AD1608" s="2364">
        <f t="shared" si="733"/>
        <v>23737.916730000001</v>
      </c>
      <c r="AE1608" s="1317">
        <f>SUM(AE1547)</f>
        <v>0</v>
      </c>
      <c r="AF1608" s="3398">
        <f>SUM(AF1547)</f>
        <v>0</v>
      </c>
      <c r="AG1608" s="2761"/>
    </row>
    <row r="1609" spans="1:34" x14ac:dyDescent="0.25">
      <c r="A1609" s="414">
        <v>1</v>
      </c>
      <c r="B1609" s="414">
        <v>1</v>
      </c>
      <c r="C1609" s="1029" t="s">
        <v>210</v>
      </c>
      <c r="D1609" s="1029"/>
      <c r="E1609" s="1029"/>
      <c r="F1609" s="2570">
        <f t="shared" ref="F1609:H1612" si="736">F1548</f>
        <v>5900</v>
      </c>
      <c r="G1609" s="2569">
        <f t="shared" si="736"/>
        <v>2458</v>
      </c>
      <c r="H1609" s="2569">
        <f t="shared" si="736"/>
        <v>2304</v>
      </c>
      <c r="I1609" s="2529">
        <f t="shared" si="726"/>
        <v>93.734743694060214</v>
      </c>
      <c r="J1609" s="3406"/>
      <c r="K1609" s="3407"/>
      <c r="L1609" s="2569"/>
      <c r="M1609" s="2569"/>
      <c r="N1609" s="2569"/>
      <c r="O1609" s="2593"/>
      <c r="P1609" s="2569"/>
      <c r="Q1609" s="2593"/>
      <c r="R1609" s="3408"/>
      <c r="S1609" s="3408"/>
      <c r="T1609" s="3408"/>
      <c r="U1609" s="3408"/>
      <c r="V1609" s="3408"/>
      <c r="W1609" s="3394"/>
      <c r="X1609" s="2591"/>
      <c r="Y1609" s="3409"/>
      <c r="Z1609" s="2591"/>
      <c r="AA1609" s="2591"/>
      <c r="AB1609" s="2591"/>
      <c r="AC1609" s="2591"/>
      <c r="AD1609" s="2591"/>
      <c r="AE1609" s="1662">
        <f t="shared" ref="AE1609" si="737">AE1548</f>
        <v>0</v>
      </c>
      <c r="AF1609" s="3410"/>
      <c r="AG1609" s="2761"/>
    </row>
    <row r="1610" spans="1:34" x14ac:dyDescent="0.25">
      <c r="A1610" s="414">
        <v>1</v>
      </c>
      <c r="B1610" s="414">
        <v>1</v>
      </c>
      <c r="C1610" s="1026" t="s">
        <v>211</v>
      </c>
      <c r="D1610" s="1026"/>
      <c r="E1610" s="1015"/>
      <c r="F1610" s="2534">
        <f t="shared" si="736"/>
        <v>5897</v>
      </c>
      <c r="G1610" s="2533">
        <f t="shared" si="736"/>
        <v>2457</v>
      </c>
      <c r="H1610" s="2533">
        <f t="shared" si="736"/>
        <v>2304</v>
      </c>
      <c r="I1610" s="2550">
        <f t="shared" si="726"/>
        <v>93.772893772893767</v>
      </c>
      <c r="J1610" s="2596"/>
      <c r="K1610" s="2633"/>
      <c r="L1610" s="2533"/>
      <c r="M1610" s="2533"/>
      <c r="N1610" s="2533"/>
      <c r="O1610" s="2390"/>
      <c r="P1610" s="2533"/>
      <c r="Q1610" s="2390"/>
      <c r="R1610" s="3411"/>
      <c r="S1610" s="3411"/>
      <c r="T1610" s="3411"/>
      <c r="U1610" s="3411"/>
      <c r="V1610" s="3411"/>
      <c r="W1610" s="3394"/>
      <c r="X1610" s="2600"/>
      <c r="Y1610" s="3412"/>
      <c r="Z1610" s="2600"/>
      <c r="AA1610" s="2600"/>
      <c r="AB1610" s="2600"/>
      <c r="AC1610" s="2600"/>
      <c r="AD1610" s="2600"/>
      <c r="AE1610" s="1319">
        <f t="shared" ref="AE1610" si="738">AE1549</f>
        <v>0</v>
      </c>
      <c r="AF1610" s="3413"/>
      <c r="AG1610" s="2761"/>
    </row>
    <row r="1611" spans="1:34" ht="30" x14ac:dyDescent="0.25">
      <c r="A1611" s="414">
        <v>1</v>
      </c>
      <c r="B1611" s="414">
        <v>1</v>
      </c>
      <c r="C1611" s="1030" t="s">
        <v>212</v>
      </c>
      <c r="D1611" s="1026"/>
      <c r="E1611" s="1015"/>
      <c r="F1611" s="2534">
        <f t="shared" si="736"/>
        <v>3</v>
      </c>
      <c r="G1611" s="2533">
        <f t="shared" si="736"/>
        <v>1</v>
      </c>
      <c r="H1611" s="2533">
        <f t="shared" si="736"/>
        <v>0</v>
      </c>
      <c r="I1611" s="2533">
        <f t="shared" si="726"/>
        <v>0</v>
      </c>
      <c r="J1611" s="3402"/>
      <c r="K1611" s="2633"/>
      <c r="L1611" s="2533"/>
      <c r="M1611" s="2533"/>
      <c r="N1611" s="2533"/>
      <c r="O1611" s="2390"/>
      <c r="P1611" s="2550"/>
      <c r="Q1611" s="2361"/>
      <c r="R1611" s="3394"/>
      <c r="S1611" s="3394"/>
      <c r="T1611" s="3394"/>
      <c r="U1611" s="3394"/>
      <c r="V1611" s="3394"/>
      <c r="W1611" s="3394"/>
      <c r="X1611" s="2364"/>
      <c r="Y1611" s="3412"/>
      <c r="Z1611" s="2600"/>
      <c r="AA1611" s="2600"/>
      <c r="AB1611" s="2600"/>
      <c r="AC1611" s="2600"/>
      <c r="AD1611" s="2600"/>
      <c r="AE1611" s="1319">
        <f t="shared" ref="AE1611" si="739">AE1550</f>
        <v>0</v>
      </c>
      <c r="AF1611" s="3413"/>
      <c r="AG1611" s="2761"/>
    </row>
    <row r="1612" spans="1:34" ht="30" thickBot="1" x14ac:dyDescent="0.3">
      <c r="B1612" s="414">
        <v>1</v>
      </c>
      <c r="C1612" s="1029" t="s">
        <v>217</v>
      </c>
      <c r="D1612" s="3296"/>
      <c r="E1612" s="3414"/>
      <c r="F1612" s="2495">
        <f t="shared" si="736"/>
        <v>5900</v>
      </c>
      <c r="G1612" s="2552">
        <f t="shared" si="736"/>
        <v>2458</v>
      </c>
      <c r="H1612" s="2552">
        <f t="shared" si="736"/>
        <v>2304</v>
      </c>
      <c r="I1612" s="2552">
        <f t="shared" si="726"/>
        <v>93.734743694060214</v>
      </c>
      <c r="J1612" s="2606"/>
      <c r="K1612" s="2636"/>
      <c r="L1612" s="2552"/>
      <c r="M1612" s="2552"/>
      <c r="N1612" s="2552"/>
      <c r="O1612" s="2406"/>
      <c r="P1612" s="2552"/>
      <c r="Q1612" s="2406"/>
      <c r="R1612" s="3357">
        <f t="shared" ref="R1612:AA1612" si="740">R1551</f>
        <v>27095.977800000001</v>
      </c>
      <c r="S1612" s="3357">
        <f t="shared" ref="S1612:T1612" si="741">S1551</f>
        <v>27095.977800000001</v>
      </c>
      <c r="T1612" s="3357">
        <f t="shared" si="741"/>
        <v>27095.977800000001</v>
      </c>
      <c r="U1612" s="3357">
        <f t="shared" ref="U1612:V1612" si="742">U1551</f>
        <v>27095.977800000001</v>
      </c>
      <c r="V1612" s="3357">
        <f t="shared" si="742"/>
        <v>27095.977800000001</v>
      </c>
      <c r="W1612" s="3411">
        <f t="shared" si="740"/>
        <v>11289.990749999999</v>
      </c>
      <c r="X1612" s="2692">
        <f t="shared" si="740"/>
        <v>11289.990750000001</v>
      </c>
      <c r="Y1612" s="3415">
        <f t="shared" si="740"/>
        <v>0</v>
      </c>
      <c r="Z1612" s="2692">
        <f t="shared" si="740"/>
        <v>0</v>
      </c>
      <c r="AA1612" s="2692">
        <f t="shared" si="740"/>
        <v>0</v>
      </c>
      <c r="AB1612" s="2692">
        <f t="shared" ref="AB1612" si="743">AB1551</f>
        <v>0</v>
      </c>
      <c r="AC1612" s="2692">
        <f>AC1551</f>
        <v>-78.54546999999998</v>
      </c>
      <c r="AD1612" s="2692">
        <f>AD1551</f>
        <v>11211.445280000002</v>
      </c>
      <c r="AE1612" s="2693">
        <f t="shared" ref="AE1612" si="744">AE1551</f>
        <v>0</v>
      </c>
      <c r="AF1612" s="3416">
        <f>AF1551</f>
        <v>0</v>
      </c>
      <c r="AG1612" s="2761"/>
    </row>
    <row r="1613" spans="1:34" ht="15.75" thickBot="1" x14ac:dyDescent="0.3">
      <c r="A1613" s="414">
        <v>1</v>
      </c>
      <c r="B1613" s="414">
        <v>1</v>
      </c>
      <c r="C1613" s="3417" t="s">
        <v>60</v>
      </c>
      <c r="D1613" s="3190"/>
      <c r="E1613" s="3190"/>
      <c r="F1613" s="481"/>
      <c r="G1613" s="3362"/>
      <c r="H1613" s="3362"/>
      <c r="I1613" s="3362"/>
      <c r="J1613" s="2249"/>
      <c r="K1613" s="2249"/>
      <c r="L1613" s="2249"/>
      <c r="M1613" s="2249"/>
      <c r="N1613" s="2249"/>
      <c r="O1613" s="2249"/>
      <c r="P1613" s="2249"/>
      <c r="Q1613" s="2249"/>
      <c r="R1613" s="2327"/>
      <c r="S1613" s="2327"/>
      <c r="T1613" s="2327"/>
      <c r="U1613" s="2327"/>
      <c r="V1613" s="2327"/>
      <c r="W1613" s="3418"/>
      <c r="X1613" s="3364"/>
      <c r="Y1613" s="3365"/>
      <c r="Z1613" s="3364"/>
      <c r="AA1613" s="3364"/>
      <c r="AB1613" s="3366"/>
      <c r="AC1613" s="3366"/>
      <c r="AD1613" s="3364"/>
      <c r="AE1613" s="3367"/>
      <c r="AF1613" s="3368"/>
      <c r="AG1613" s="2761"/>
    </row>
    <row r="1614" spans="1:34" ht="47.25" x14ac:dyDescent="0.25">
      <c r="A1614" s="414">
        <v>1</v>
      </c>
      <c r="B1614" s="414">
        <v>1</v>
      </c>
      <c r="C1614" s="2295" t="s">
        <v>571</v>
      </c>
      <c r="D1614" s="2106"/>
      <c r="E1614" s="1002"/>
      <c r="F1614" s="422"/>
      <c r="G1614" s="2275"/>
      <c r="H1614" s="2275"/>
      <c r="I1614" s="2275"/>
      <c r="J1614" s="2275"/>
      <c r="K1614" s="2275"/>
      <c r="L1614" s="2275"/>
      <c r="M1614" s="2275"/>
      <c r="N1614" s="2275"/>
      <c r="O1614" s="2275"/>
      <c r="P1614" s="2275"/>
      <c r="Q1614" s="2275"/>
      <c r="R1614" s="552"/>
      <c r="S1614" s="552"/>
      <c r="T1614" s="552"/>
      <c r="U1614" s="552"/>
      <c r="V1614" s="552"/>
      <c r="W1614" s="3419"/>
      <c r="X1614" s="552"/>
      <c r="Y1614" s="1101"/>
      <c r="Z1614" s="552"/>
      <c r="AA1614" s="552"/>
      <c r="AB1614" s="3420"/>
      <c r="AC1614" s="3420"/>
      <c r="AD1614" s="552"/>
      <c r="AE1614" s="3421"/>
      <c r="AF1614" s="1339"/>
      <c r="AG1614" s="2761"/>
    </row>
    <row r="1615" spans="1:34" s="2715" customFormat="1" x14ac:dyDescent="0.25">
      <c r="A1615" s="414">
        <v>1</v>
      </c>
      <c r="B1615" s="414">
        <v>1</v>
      </c>
      <c r="C1615" s="2417" t="s">
        <v>5</v>
      </c>
      <c r="D1615" s="2417"/>
      <c r="E1615" s="2417"/>
      <c r="F1615" s="456"/>
      <c r="G1615" s="1651"/>
      <c r="H1615" s="1651"/>
      <c r="I1615" s="1651"/>
      <c r="J1615" s="1651"/>
      <c r="K1615" s="1651"/>
      <c r="L1615" s="2419"/>
      <c r="M1615" s="2419"/>
      <c r="N1615" s="2419"/>
      <c r="O1615" s="2419"/>
      <c r="P1615" s="2419"/>
      <c r="Q1615" s="2419"/>
      <c r="R1615" s="2904"/>
      <c r="S1615" s="2904"/>
      <c r="T1615" s="2904"/>
      <c r="U1615" s="2904"/>
      <c r="V1615" s="2904"/>
      <c r="W1615" s="3089"/>
      <c r="X1615" s="2904"/>
      <c r="Y1615" s="3345"/>
      <c r="Z1615" s="2904"/>
      <c r="AA1615" s="2904"/>
      <c r="AB1615" s="2904"/>
      <c r="AC1615" s="2904"/>
      <c r="AD1615" s="2904"/>
      <c r="AE1615" s="1653"/>
      <c r="AF1615" s="3346"/>
      <c r="AG1615" s="2761"/>
      <c r="AH1615" s="1412"/>
    </row>
    <row r="1616" spans="1:34" s="2715" customFormat="1" x14ac:dyDescent="0.25">
      <c r="A1616" s="414">
        <v>1</v>
      </c>
      <c r="B1616" s="414">
        <v>1</v>
      </c>
      <c r="C1616" s="3" t="s">
        <v>24</v>
      </c>
      <c r="D1616" s="1472" t="s">
        <v>246</v>
      </c>
      <c r="E1616" s="375">
        <v>340</v>
      </c>
      <c r="F1616" s="418">
        <v>504</v>
      </c>
      <c r="G1616" s="213">
        <f>F1616/12*$C$3</f>
        <v>210</v>
      </c>
      <c r="H1616" s="456">
        <v>220</v>
      </c>
      <c r="I1616" s="213">
        <f t="shared" ref="I1616:I1626" si="745">H1616/G1616*100</f>
        <v>104.76190476190477</v>
      </c>
      <c r="J1616" s="417">
        <v>6</v>
      </c>
      <c r="K1616" s="269">
        <f t="shared" ref="K1616:K1626" si="746">N1616/H1616</f>
        <v>5.4636363636363638</v>
      </c>
      <c r="L1616" s="270">
        <f t="shared" ref="L1616:L1625" si="747">ROUND(F1616*J1616,0)</f>
        <v>3024</v>
      </c>
      <c r="M1616" s="270">
        <f t="shared" ref="M1616:M1625" si="748">L1616/12*$C$3</f>
        <v>1260</v>
      </c>
      <c r="N1616" s="2419">
        <v>1202</v>
      </c>
      <c r="O1616" s="270">
        <f t="shared" ref="O1616:O1626" si="749">N1616/M1616*100</f>
        <v>95.396825396825406</v>
      </c>
      <c r="P1616" s="270">
        <f t="shared" ref="P1616:P1625" si="750">ROUND(L1616/E1616,0)</f>
        <v>9</v>
      </c>
      <c r="Q1616" s="270">
        <f t="shared" ref="Q1616:Q1626" si="751">N1616/$C$3*12/P1616</f>
        <v>320.53333333333336</v>
      </c>
      <c r="R1616" s="2904"/>
      <c r="S1616" s="2904"/>
      <c r="T1616" s="2904"/>
      <c r="U1616" s="2904"/>
      <c r="V1616" s="2904"/>
      <c r="W1616" s="3089"/>
      <c r="X1616" s="2904"/>
      <c r="Y1616" s="3345"/>
      <c r="Z1616" s="2904"/>
      <c r="AA1616" s="2904"/>
      <c r="AB1616" s="2904"/>
      <c r="AC1616" s="2904"/>
      <c r="AD1616" s="2904"/>
      <c r="AE1616" s="3422"/>
      <c r="AF1616" s="3346"/>
      <c r="AG1616" s="2761"/>
      <c r="AH1616" s="1412"/>
    </row>
    <row r="1617" spans="1:34" s="2715" customFormat="1" x14ac:dyDescent="0.25">
      <c r="A1617" s="414"/>
      <c r="B1617" s="414">
        <v>1</v>
      </c>
      <c r="C1617" s="3" t="s">
        <v>25</v>
      </c>
      <c r="D1617" s="1472" t="s">
        <v>246</v>
      </c>
      <c r="E1617" s="375">
        <v>300</v>
      </c>
      <c r="F1617" s="418">
        <v>292</v>
      </c>
      <c r="G1617" s="213">
        <f t="shared" ref="G1617:G1625" si="752">F1617/12*$C$3</f>
        <v>121.66666666666666</v>
      </c>
      <c r="H1617" s="416">
        <v>74</v>
      </c>
      <c r="I1617" s="213">
        <f t="shared" si="745"/>
        <v>60.821917808219183</v>
      </c>
      <c r="J1617" s="417">
        <v>6.7</v>
      </c>
      <c r="K1617" s="269">
        <f t="shared" si="746"/>
        <v>7.5135135135135132</v>
      </c>
      <c r="L1617" s="270">
        <f t="shared" si="747"/>
        <v>1956</v>
      </c>
      <c r="M1617" s="270">
        <f t="shared" si="748"/>
        <v>815</v>
      </c>
      <c r="N1617" s="270">
        <v>556</v>
      </c>
      <c r="O1617" s="270">
        <f>N1617/M1617*100</f>
        <v>68.220858895705518</v>
      </c>
      <c r="P1617" s="270">
        <f t="shared" si="750"/>
        <v>7</v>
      </c>
      <c r="Q1617" s="270">
        <f>N1617/$C$3*12/P1617</f>
        <v>190.62857142857143</v>
      </c>
      <c r="R1617" s="2904"/>
      <c r="S1617" s="2904"/>
      <c r="T1617" s="2904"/>
      <c r="U1617" s="2904"/>
      <c r="V1617" s="2904"/>
      <c r="W1617" s="3089"/>
      <c r="X1617" s="2904"/>
      <c r="Y1617" s="3345"/>
      <c r="Z1617" s="2904"/>
      <c r="AA1617" s="2904"/>
      <c r="AB1617" s="2904"/>
      <c r="AC1617" s="2904"/>
      <c r="AD1617" s="2904"/>
      <c r="AE1617" s="1338"/>
      <c r="AF1617" s="3346"/>
      <c r="AG1617" s="2761"/>
      <c r="AH1617" s="1412"/>
    </row>
    <row r="1618" spans="1:34" s="2715" customFormat="1" x14ac:dyDescent="0.25">
      <c r="A1618" s="414"/>
      <c r="B1618" s="414">
        <v>1</v>
      </c>
      <c r="C1618" s="3" t="s">
        <v>23</v>
      </c>
      <c r="D1618" s="1472" t="s">
        <v>246</v>
      </c>
      <c r="E1618" s="375">
        <v>270</v>
      </c>
      <c r="F1618" s="418">
        <v>574</v>
      </c>
      <c r="G1618" s="213">
        <f t="shared" si="752"/>
        <v>239.16666666666669</v>
      </c>
      <c r="H1618" s="416">
        <v>284</v>
      </c>
      <c r="I1618" s="213">
        <f t="shared" si="745"/>
        <v>118.74564459930312</v>
      </c>
      <c r="J1618" s="417">
        <v>7</v>
      </c>
      <c r="K1618" s="269">
        <f t="shared" si="746"/>
        <v>7.570422535211268</v>
      </c>
      <c r="L1618" s="270">
        <f t="shared" si="747"/>
        <v>4018</v>
      </c>
      <c r="M1618" s="270">
        <f t="shared" si="748"/>
        <v>1674.1666666666665</v>
      </c>
      <c r="N1618" s="270">
        <v>2150</v>
      </c>
      <c r="O1618" s="270">
        <f t="shared" si="749"/>
        <v>128.42210054753608</v>
      </c>
      <c r="P1618" s="270">
        <f t="shared" si="750"/>
        <v>15</v>
      </c>
      <c r="Q1618" s="270">
        <f t="shared" si="751"/>
        <v>344</v>
      </c>
      <c r="R1618" s="552"/>
      <c r="S1618" s="552"/>
      <c r="T1618" s="552"/>
      <c r="U1618" s="552"/>
      <c r="V1618" s="552"/>
      <c r="W1618" s="1063"/>
      <c r="X1618" s="552"/>
      <c r="Y1618" s="1101"/>
      <c r="Z1618" s="552"/>
      <c r="AA1618" s="552"/>
      <c r="AB1618" s="552"/>
      <c r="AC1618" s="552"/>
      <c r="AD1618" s="552"/>
      <c r="AE1618" s="1338"/>
      <c r="AF1618" s="1339"/>
      <c r="AG1618" s="2761"/>
      <c r="AH1618" s="1412"/>
    </row>
    <row r="1619" spans="1:34" s="2715" customFormat="1" x14ac:dyDescent="0.25">
      <c r="A1619" s="414">
        <v>1</v>
      </c>
      <c r="B1619" s="414">
        <v>1</v>
      </c>
      <c r="C1619" s="3" t="s">
        <v>8</v>
      </c>
      <c r="D1619" s="1472" t="s">
        <v>246</v>
      </c>
      <c r="E1619" s="375">
        <v>340</v>
      </c>
      <c r="F1619" s="418">
        <v>199</v>
      </c>
      <c r="G1619" s="213">
        <f t="shared" si="752"/>
        <v>82.916666666666657</v>
      </c>
      <c r="H1619" s="456">
        <v>25</v>
      </c>
      <c r="I1619" s="213">
        <f t="shared" si="745"/>
        <v>30.150753768844226</v>
      </c>
      <c r="J1619" s="417">
        <v>11</v>
      </c>
      <c r="K1619" s="269">
        <f t="shared" si="746"/>
        <v>11.8</v>
      </c>
      <c r="L1619" s="270">
        <f t="shared" si="747"/>
        <v>2189</v>
      </c>
      <c r="M1619" s="270">
        <f t="shared" si="748"/>
        <v>912.08333333333326</v>
      </c>
      <c r="N1619" s="2419">
        <v>295</v>
      </c>
      <c r="O1619" s="270">
        <f t="shared" si="749"/>
        <v>32.343535861123804</v>
      </c>
      <c r="P1619" s="270">
        <f t="shared" si="750"/>
        <v>6</v>
      </c>
      <c r="Q1619" s="270">
        <f t="shared" si="751"/>
        <v>118</v>
      </c>
      <c r="R1619" s="2904"/>
      <c r="S1619" s="2904"/>
      <c r="T1619" s="2904"/>
      <c r="U1619" s="2904"/>
      <c r="V1619" s="2904"/>
      <c r="W1619" s="3089"/>
      <c r="X1619" s="2904"/>
      <c r="Y1619" s="3345"/>
      <c r="Z1619" s="2904"/>
      <c r="AA1619" s="2904"/>
      <c r="AB1619" s="2904"/>
      <c r="AC1619" s="2904"/>
      <c r="AD1619" s="2904"/>
      <c r="AE1619" s="3422"/>
      <c r="AF1619" s="3346"/>
      <c r="AG1619" s="2761"/>
      <c r="AH1619" s="1412"/>
    </row>
    <row r="1620" spans="1:34" s="2715" customFormat="1" x14ac:dyDescent="0.25">
      <c r="A1620" s="414">
        <v>1</v>
      </c>
      <c r="B1620" s="414">
        <v>1</v>
      </c>
      <c r="C1620" s="3" t="s">
        <v>226</v>
      </c>
      <c r="D1620" s="1472" t="s">
        <v>246</v>
      </c>
      <c r="E1620" s="375">
        <v>330</v>
      </c>
      <c r="F1620" s="418">
        <v>25</v>
      </c>
      <c r="G1620" s="213">
        <f t="shared" si="752"/>
        <v>10.416666666666668</v>
      </c>
      <c r="H1620" s="456">
        <v>8</v>
      </c>
      <c r="I1620" s="213">
        <f t="shared" si="745"/>
        <v>76.8</v>
      </c>
      <c r="J1620" s="417">
        <v>10</v>
      </c>
      <c r="K1620" s="269">
        <f t="shared" si="746"/>
        <v>10.875</v>
      </c>
      <c r="L1620" s="270">
        <f t="shared" si="747"/>
        <v>250</v>
      </c>
      <c r="M1620" s="270">
        <f t="shared" si="748"/>
        <v>104.16666666666666</v>
      </c>
      <c r="N1620" s="2419">
        <v>87</v>
      </c>
      <c r="O1620" s="270">
        <f t="shared" si="749"/>
        <v>83.52000000000001</v>
      </c>
      <c r="P1620" s="270">
        <f t="shared" si="750"/>
        <v>1</v>
      </c>
      <c r="Q1620" s="270">
        <f t="shared" si="751"/>
        <v>208.79999999999998</v>
      </c>
      <c r="R1620" s="2904"/>
      <c r="S1620" s="2904"/>
      <c r="T1620" s="2904"/>
      <c r="U1620" s="2904"/>
      <c r="V1620" s="2904"/>
      <c r="W1620" s="3089"/>
      <c r="X1620" s="2904"/>
      <c r="Y1620" s="3345"/>
      <c r="Z1620" s="2904"/>
      <c r="AA1620" s="2904"/>
      <c r="AB1620" s="2904"/>
      <c r="AC1620" s="2904"/>
      <c r="AD1620" s="2904"/>
      <c r="AE1620" s="3422"/>
      <c r="AF1620" s="3346"/>
      <c r="AG1620" s="2761"/>
      <c r="AH1620" s="1412"/>
    </row>
    <row r="1621" spans="1:34" s="2715" customFormat="1" x14ac:dyDescent="0.25">
      <c r="A1621" s="414">
        <v>1</v>
      </c>
      <c r="B1621" s="414">
        <v>1</v>
      </c>
      <c r="C1621" s="3" t="s">
        <v>26</v>
      </c>
      <c r="D1621" s="1472" t="s">
        <v>246</v>
      </c>
      <c r="E1621" s="375">
        <v>340</v>
      </c>
      <c r="F1621" s="418">
        <v>141</v>
      </c>
      <c r="G1621" s="213">
        <f t="shared" si="752"/>
        <v>58.75</v>
      </c>
      <c r="H1621" s="456">
        <v>32</v>
      </c>
      <c r="I1621" s="213">
        <f t="shared" si="745"/>
        <v>54.468085106382979</v>
      </c>
      <c r="J1621" s="417">
        <v>7.7</v>
      </c>
      <c r="K1621" s="269">
        <f t="shared" si="746"/>
        <v>9.03125</v>
      </c>
      <c r="L1621" s="270">
        <f t="shared" si="747"/>
        <v>1086</v>
      </c>
      <c r="M1621" s="270">
        <f t="shared" si="748"/>
        <v>452.5</v>
      </c>
      <c r="N1621" s="2419">
        <v>289</v>
      </c>
      <c r="O1621" s="270">
        <f t="shared" si="749"/>
        <v>63.867403314917127</v>
      </c>
      <c r="P1621" s="270">
        <f t="shared" si="750"/>
        <v>3</v>
      </c>
      <c r="Q1621" s="270">
        <f t="shared" si="751"/>
        <v>231.19999999999996</v>
      </c>
      <c r="R1621" s="2904"/>
      <c r="S1621" s="2904"/>
      <c r="T1621" s="2904"/>
      <c r="U1621" s="2904"/>
      <c r="V1621" s="2904"/>
      <c r="W1621" s="3198"/>
      <c r="X1621" s="2904"/>
      <c r="Y1621" s="3345"/>
      <c r="Z1621" s="2904"/>
      <c r="AA1621" s="2904"/>
      <c r="AB1621" s="2904"/>
      <c r="AC1621" s="2904"/>
      <c r="AD1621" s="2904"/>
      <c r="AE1621" s="3422"/>
      <c r="AF1621" s="3346"/>
      <c r="AG1621" s="2761"/>
      <c r="AH1621" s="1412"/>
    </row>
    <row r="1622" spans="1:34" s="2715" customFormat="1" ht="30" x14ac:dyDescent="0.25">
      <c r="A1622" s="414">
        <v>1</v>
      </c>
      <c r="B1622" s="414">
        <v>1</v>
      </c>
      <c r="C1622" s="2511" t="s">
        <v>176</v>
      </c>
      <c r="D1622" s="1472" t="s">
        <v>246</v>
      </c>
      <c r="E1622" s="375">
        <v>300</v>
      </c>
      <c r="F1622" s="418">
        <v>12</v>
      </c>
      <c r="G1622" s="213">
        <f t="shared" si="752"/>
        <v>5</v>
      </c>
      <c r="H1622" s="456">
        <v>0</v>
      </c>
      <c r="I1622" s="213">
        <f t="shared" si="745"/>
        <v>0</v>
      </c>
      <c r="J1622" s="417">
        <v>11</v>
      </c>
      <c r="K1622" s="269" t="e">
        <f t="shared" si="746"/>
        <v>#DIV/0!</v>
      </c>
      <c r="L1622" s="270">
        <f t="shared" si="747"/>
        <v>132</v>
      </c>
      <c r="M1622" s="270">
        <f t="shared" si="748"/>
        <v>55</v>
      </c>
      <c r="N1622" s="2419"/>
      <c r="O1622" s="270">
        <f t="shared" si="749"/>
        <v>0</v>
      </c>
      <c r="P1622" s="270">
        <f t="shared" si="750"/>
        <v>0</v>
      </c>
      <c r="Q1622" s="270" t="e">
        <f t="shared" si="751"/>
        <v>#DIV/0!</v>
      </c>
      <c r="R1622" s="2904"/>
      <c r="S1622" s="2904"/>
      <c r="T1622" s="2904"/>
      <c r="U1622" s="2904"/>
      <c r="V1622" s="2904"/>
      <c r="W1622" s="3198"/>
      <c r="X1622" s="2904"/>
      <c r="Y1622" s="3345"/>
      <c r="Z1622" s="2904"/>
      <c r="AA1622" s="2904"/>
      <c r="AB1622" s="2904"/>
      <c r="AC1622" s="2904"/>
      <c r="AD1622" s="2904"/>
      <c r="AE1622" s="3422"/>
      <c r="AF1622" s="3346"/>
      <c r="AG1622" s="2761"/>
      <c r="AH1622" s="1412"/>
    </row>
    <row r="1623" spans="1:34" s="2715" customFormat="1" x14ac:dyDescent="0.25">
      <c r="A1623" s="414">
        <v>1</v>
      </c>
      <c r="B1623" s="414">
        <v>1</v>
      </c>
      <c r="C1623" s="3" t="s">
        <v>67</v>
      </c>
      <c r="D1623" s="1472" t="s">
        <v>246</v>
      </c>
      <c r="E1623" s="375">
        <v>320</v>
      </c>
      <c r="F1623" s="418">
        <v>288</v>
      </c>
      <c r="G1623" s="213">
        <f t="shared" si="752"/>
        <v>120</v>
      </c>
      <c r="H1623" s="456">
        <v>44</v>
      </c>
      <c r="I1623" s="213">
        <f t="shared" si="745"/>
        <v>36.666666666666664</v>
      </c>
      <c r="J1623" s="417">
        <v>8.6</v>
      </c>
      <c r="K1623" s="269">
        <f t="shared" si="746"/>
        <v>6.9545454545454541</v>
      </c>
      <c r="L1623" s="270">
        <f t="shared" si="747"/>
        <v>2477</v>
      </c>
      <c r="M1623" s="270">
        <f t="shared" si="748"/>
        <v>1032.0833333333333</v>
      </c>
      <c r="N1623" s="2419">
        <v>306</v>
      </c>
      <c r="O1623" s="270">
        <f t="shared" si="749"/>
        <v>29.648768671780385</v>
      </c>
      <c r="P1623" s="270">
        <f t="shared" si="750"/>
        <v>8</v>
      </c>
      <c r="Q1623" s="270">
        <f t="shared" si="751"/>
        <v>91.800000000000011</v>
      </c>
      <c r="R1623" s="2904"/>
      <c r="S1623" s="2904"/>
      <c r="T1623" s="2904"/>
      <c r="U1623" s="2904"/>
      <c r="V1623" s="2904"/>
      <c r="W1623" s="3198"/>
      <c r="X1623" s="2904"/>
      <c r="Y1623" s="3345"/>
      <c r="Z1623" s="2904"/>
      <c r="AA1623" s="2904"/>
      <c r="AB1623" s="2904"/>
      <c r="AC1623" s="2904"/>
      <c r="AD1623" s="2904"/>
      <c r="AE1623" s="3422"/>
      <c r="AF1623" s="3346"/>
      <c r="AG1623" s="2761"/>
      <c r="AH1623" s="1412"/>
    </row>
    <row r="1624" spans="1:34" s="2715" customFormat="1" x14ac:dyDescent="0.25">
      <c r="A1624" s="414">
        <v>1</v>
      </c>
      <c r="B1624" s="414">
        <v>1</v>
      </c>
      <c r="C1624" s="2894" t="s">
        <v>10</v>
      </c>
      <c r="D1624" s="1472" t="s">
        <v>246</v>
      </c>
      <c r="E1624" s="375">
        <v>340</v>
      </c>
      <c r="F1624" s="418">
        <v>1123</v>
      </c>
      <c r="G1624" s="213">
        <f t="shared" si="752"/>
        <v>467.91666666666663</v>
      </c>
      <c r="H1624" s="456">
        <v>471</v>
      </c>
      <c r="I1624" s="213">
        <f t="shared" si="745"/>
        <v>100.65894924309886</v>
      </c>
      <c r="J1624" s="1150">
        <v>11.5</v>
      </c>
      <c r="K1624" s="269">
        <f t="shared" si="746"/>
        <v>10.303609341825902</v>
      </c>
      <c r="L1624" s="270">
        <f t="shared" si="747"/>
        <v>12915</v>
      </c>
      <c r="M1624" s="270">
        <f t="shared" si="748"/>
        <v>5381.25</v>
      </c>
      <c r="N1624" s="2419">
        <v>4853</v>
      </c>
      <c r="O1624" s="270">
        <f t="shared" si="749"/>
        <v>90.183507549361209</v>
      </c>
      <c r="P1624" s="270">
        <f t="shared" si="750"/>
        <v>38</v>
      </c>
      <c r="Q1624" s="270">
        <f t="shared" si="751"/>
        <v>306.50526315789477</v>
      </c>
      <c r="R1624" s="2904"/>
      <c r="S1624" s="2904"/>
      <c r="T1624" s="2904"/>
      <c r="U1624" s="2904"/>
      <c r="V1624" s="2904"/>
      <c r="W1624" s="3198"/>
      <c r="X1624" s="2904"/>
      <c r="Y1624" s="3345"/>
      <c r="Z1624" s="2904"/>
      <c r="AA1624" s="2904"/>
      <c r="AB1624" s="2904"/>
      <c r="AC1624" s="2904"/>
      <c r="AD1624" s="2904"/>
      <c r="AE1624" s="3422"/>
      <c r="AF1624" s="3346"/>
      <c r="AG1624" s="2761"/>
      <c r="AH1624" s="1412"/>
    </row>
    <row r="1625" spans="1:34" s="2715" customFormat="1" x14ac:dyDescent="0.25">
      <c r="A1625" s="414">
        <v>1</v>
      </c>
      <c r="B1625" s="414">
        <v>1</v>
      </c>
      <c r="C1625" s="3" t="s">
        <v>6</v>
      </c>
      <c r="D1625" s="1472" t="s">
        <v>246</v>
      </c>
      <c r="E1625" s="375">
        <v>340</v>
      </c>
      <c r="F1625" s="418">
        <v>1149</v>
      </c>
      <c r="G1625" s="213">
        <f t="shared" si="752"/>
        <v>478.75</v>
      </c>
      <c r="H1625" s="416">
        <v>259</v>
      </c>
      <c r="I1625" s="213">
        <f t="shared" si="745"/>
        <v>54.099216710182759</v>
      </c>
      <c r="J1625" s="1150">
        <v>9</v>
      </c>
      <c r="K1625" s="269">
        <f t="shared" si="746"/>
        <v>9.1312741312741306</v>
      </c>
      <c r="L1625" s="270">
        <f t="shared" si="747"/>
        <v>10341</v>
      </c>
      <c r="M1625" s="270">
        <f t="shared" si="748"/>
        <v>4308.75</v>
      </c>
      <c r="N1625" s="270">
        <v>2365</v>
      </c>
      <c r="O1625" s="270">
        <f t="shared" si="749"/>
        <v>54.888308674209462</v>
      </c>
      <c r="P1625" s="270">
        <f t="shared" si="750"/>
        <v>30</v>
      </c>
      <c r="Q1625" s="270">
        <f t="shared" si="751"/>
        <v>189.2</v>
      </c>
      <c r="R1625" s="552"/>
      <c r="S1625" s="552"/>
      <c r="T1625" s="552"/>
      <c r="U1625" s="552"/>
      <c r="V1625" s="552"/>
      <c r="W1625" s="2898"/>
      <c r="X1625" s="552"/>
      <c r="Y1625" s="1101"/>
      <c r="Z1625" s="552"/>
      <c r="AA1625" s="552"/>
      <c r="AB1625" s="552"/>
      <c r="AC1625" s="552"/>
      <c r="AD1625" s="552"/>
      <c r="AE1625" s="1338"/>
      <c r="AF1625" s="1339"/>
      <c r="AG1625" s="2761"/>
      <c r="AH1625" s="1412"/>
    </row>
    <row r="1626" spans="1:34" s="2715" customFormat="1" ht="29.25" x14ac:dyDescent="0.25">
      <c r="A1626" s="414">
        <v>1</v>
      </c>
      <c r="B1626" s="414">
        <v>1</v>
      </c>
      <c r="C1626" s="1739" t="s">
        <v>7</v>
      </c>
      <c r="D1626" s="3684"/>
      <c r="E1626" s="1739"/>
      <c r="F1626" s="162">
        <f>SUM(F1616:F1625)</f>
        <v>4307</v>
      </c>
      <c r="G1626" s="3092">
        <f>SUM(G1616:G1625)</f>
        <v>1794.583333333333</v>
      </c>
      <c r="H1626" s="440">
        <f>SUM(H1616:H1625)</f>
        <v>1417</v>
      </c>
      <c r="I1626" s="3092">
        <f t="shared" si="745"/>
        <v>78.959832830276312</v>
      </c>
      <c r="J1626" s="2442">
        <f>IF(F1626=0,0,L1626/F1626)</f>
        <v>8.9129324355700028</v>
      </c>
      <c r="K1626" s="388">
        <f t="shared" si="746"/>
        <v>8.5412844036697244</v>
      </c>
      <c r="L1626" s="3092">
        <f>SUM(L1616:L1625)</f>
        <v>38388</v>
      </c>
      <c r="M1626" s="3092">
        <f>SUM(M1616:M1625)</f>
        <v>15995</v>
      </c>
      <c r="N1626" s="3092">
        <f>SUM(N1616:N1625)</f>
        <v>12103</v>
      </c>
      <c r="O1626" s="270">
        <f t="shared" si="749"/>
        <v>75.667396061269145</v>
      </c>
      <c r="P1626" s="3092">
        <f>SUM(P1616:P1625)</f>
        <v>117</v>
      </c>
      <c r="Q1626" s="270">
        <f t="shared" si="751"/>
        <v>248.26666666666665</v>
      </c>
      <c r="R1626" s="3093">
        <v>216559.03065570549</v>
      </c>
      <c r="S1626" s="3093">
        <v>216559.03065570549</v>
      </c>
      <c r="T1626" s="3093">
        <v>216559.03065570549</v>
      </c>
      <c r="U1626" s="3093">
        <v>216609.9703557055</v>
      </c>
      <c r="V1626" s="3093">
        <v>216609.9703557055</v>
      </c>
      <c r="W1626" s="1209">
        <f>R1626/12*$C$3+(S1626-R1626)/11*4+(T1626-S1626)/10*3+(U1626-T1626)/9*2+(V1626-U1626)/8*1</f>
        <v>90244.249373210609</v>
      </c>
      <c r="X1626" s="3093">
        <f>AD1626-AC1626-Z1626</f>
        <v>79925.611010000008</v>
      </c>
      <c r="Y1626" s="3372"/>
      <c r="Z1626" s="3093">
        <v>-357.52514000000002</v>
      </c>
      <c r="AA1626" s="3093">
        <f>X1626-W1626</f>
        <v>-10318.638363210601</v>
      </c>
      <c r="AB1626" s="3093"/>
      <c r="AC1626" s="3093">
        <v>-2149.3955499999997</v>
      </c>
      <c r="AD1626" s="3093">
        <v>77418.690320000009</v>
      </c>
      <c r="AE1626" s="1735">
        <f>SUM(AE1616:AE1625)</f>
        <v>0</v>
      </c>
      <c r="AF1626" s="3199"/>
      <c r="AG1626" s="2761"/>
      <c r="AH1626" s="1412"/>
    </row>
    <row r="1627" spans="1:34" s="2715" customFormat="1" x14ac:dyDescent="0.25">
      <c r="A1627" s="414">
        <v>1</v>
      </c>
      <c r="B1627" s="414">
        <v>1</v>
      </c>
      <c r="C1627" s="2309" t="s">
        <v>14</v>
      </c>
      <c r="D1627" s="2309"/>
      <c r="E1627" s="3096"/>
      <c r="F1627" s="162"/>
      <c r="G1627" s="3092"/>
      <c r="H1627" s="3092"/>
      <c r="I1627" s="3092"/>
      <c r="J1627" s="3097"/>
      <c r="K1627" s="3097"/>
      <c r="L1627" s="3092"/>
      <c r="M1627" s="3092"/>
      <c r="N1627" s="3092"/>
      <c r="O1627" s="3092"/>
      <c r="P1627" s="3092"/>
      <c r="Q1627" s="3092"/>
      <c r="R1627" s="2904"/>
      <c r="S1627" s="2904"/>
      <c r="T1627" s="2904"/>
      <c r="U1627" s="2904"/>
      <c r="V1627" s="2904"/>
      <c r="W1627" s="3198"/>
      <c r="X1627" s="2904"/>
      <c r="Y1627" s="3345"/>
      <c r="Z1627" s="2904"/>
      <c r="AA1627" s="2904"/>
      <c r="AB1627" s="2904"/>
      <c r="AC1627" s="2904"/>
      <c r="AD1627" s="2904"/>
      <c r="AE1627" s="3095"/>
      <c r="AF1627" s="3346"/>
      <c r="AG1627" s="2761"/>
      <c r="AH1627" s="1412"/>
    </row>
    <row r="1628" spans="1:34" s="2715" customFormat="1" ht="15.75" x14ac:dyDescent="0.25">
      <c r="A1628" s="414">
        <v>1</v>
      </c>
      <c r="B1628" s="414">
        <v>1</v>
      </c>
      <c r="C1628" s="1168" t="s">
        <v>382</v>
      </c>
      <c r="D1628" s="798"/>
      <c r="E1628" s="2062"/>
      <c r="F1628" s="460"/>
      <c r="G1628" s="788"/>
      <c r="H1628" s="788"/>
      <c r="I1628" s="788"/>
      <c r="J1628" s="1150"/>
      <c r="K1628" s="1150"/>
      <c r="L1628" s="1862"/>
      <c r="M1628" s="1862"/>
      <c r="N1628" s="1862"/>
      <c r="O1628" s="1862"/>
      <c r="P1628" s="1862"/>
      <c r="Q1628" s="1862"/>
      <c r="R1628" s="614">
        <v>273896.31654000003</v>
      </c>
      <c r="S1628" s="614">
        <v>273896.31654000003</v>
      </c>
      <c r="T1628" s="614">
        <v>273896.31654000003</v>
      </c>
      <c r="U1628" s="614">
        <v>273896.31654000003</v>
      </c>
      <c r="V1628" s="614">
        <v>273896.31654000003</v>
      </c>
      <c r="W1628" s="3676">
        <f>(R1628-2083.61504)/12*$C$3+2083.61504+(S1628-R1628)/11*4+(T1628-S1628)/10*3+(U1628-T1628)/9*2+(V1628-U1628)/8*1</f>
        <v>115338.90733166669</v>
      </c>
      <c r="X1628" s="614">
        <f>AD1628-AC1628-Z1628</f>
        <v>110959.33708999999</v>
      </c>
      <c r="Y1628" s="1513"/>
      <c r="Z1628" s="614"/>
      <c r="AA1628" s="614">
        <f>X1628-W1628</f>
        <v>-4379.5702416667045</v>
      </c>
      <c r="AB1628" s="614"/>
      <c r="AC1628" s="614">
        <v>-243.73520000000002</v>
      </c>
      <c r="AD1628" s="614">
        <v>110715.60188999999</v>
      </c>
      <c r="AE1628" s="1261"/>
      <c r="AF1628" s="1265"/>
      <c r="AG1628" s="2761"/>
      <c r="AH1628" s="1412"/>
    </row>
    <row r="1629" spans="1:34" s="2715" customFormat="1" x14ac:dyDescent="0.25">
      <c r="A1629" s="414"/>
      <c r="B1629" s="414">
        <v>1</v>
      </c>
      <c r="C1629" s="722" t="s">
        <v>329</v>
      </c>
      <c r="D1629" s="798"/>
      <c r="E1629" s="2062"/>
      <c r="F1629" s="460"/>
      <c r="G1629" s="788"/>
      <c r="H1629" s="788"/>
      <c r="I1629" s="788"/>
      <c r="J1629" s="1150"/>
      <c r="K1629" s="1150"/>
      <c r="L1629" s="1862"/>
      <c r="M1629" s="1862"/>
      <c r="N1629" s="1862"/>
      <c r="O1629" s="1862"/>
      <c r="P1629" s="1862"/>
      <c r="Q1629" s="1862"/>
      <c r="R1629" s="614">
        <v>15349.6224</v>
      </c>
      <c r="S1629" s="614">
        <v>15349.6224</v>
      </c>
      <c r="T1629" s="614">
        <v>15349.6224</v>
      </c>
      <c r="U1629" s="614">
        <v>15349.6224</v>
      </c>
      <c r="V1629" s="614">
        <v>15349.6224</v>
      </c>
      <c r="W1629" s="1209">
        <f>R1629/12*$C$3+(S1629-R1629)/11*4+(T1629-S1629)/10*3+(U1629-T1629)/9*2+(V1629-U1629)/8*1</f>
        <v>6395.6759999999995</v>
      </c>
      <c r="X1629" s="614">
        <f>AD1629-AC1629-Z1629</f>
        <v>6395.6760000000004</v>
      </c>
      <c r="Y1629" s="1513"/>
      <c r="Z1629" s="614"/>
      <c r="AA1629" s="614">
        <f>X1629-W1629</f>
        <v>0</v>
      </c>
      <c r="AB1629" s="614"/>
      <c r="AC1629" s="614">
        <v>0</v>
      </c>
      <c r="AD1629" s="614">
        <v>6395.6760000000004</v>
      </c>
      <c r="AE1629" s="1261"/>
      <c r="AF1629" s="1265"/>
      <c r="AG1629" s="2761"/>
      <c r="AH1629" s="1412"/>
    </row>
    <row r="1630" spans="1:34" s="2715" customFormat="1" ht="29.25" x14ac:dyDescent="0.25">
      <c r="A1630" s="414">
        <v>1</v>
      </c>
      <c r="B1630" s="414">
        <v>1</v>
      </c>
      <c r="C1630" s="2710" t="s">
        <v>293</v>
      </c>
      <c r="D1630" s="4"/>
      <c r="E1630" s="4"/>
      <c r="F1630" s="870">
        <f>F1632+F1633+F1634+F1635+F1637</f>
        <v>61423</v>
      </c>
      <c r="G1630" s="870">
        <f>G1632+G1633+G1634+G1635+G1637</f>
        <v>25592.916666666672</v>
      </c>
      <c r="H1630" s="870">
        <f>H1632+H1633+H1634+H1635+H1637</f>
        <v>20288</v>
      </c>
      <c r="I1630" s="1052">
        <f>H1630/G1630*100</f>
        <v>79.271933966103887</v>
      </c>
      <c r="J1630" s="1150"/>
      <c r="K1630" s="1150"/>
      <c r="L1630" s="1862"/>
      <c r="M1630" s="1862"/>
      <c r="N1630" s="1862"/>
      <c r="O1630" s="1862"/>
      <c r="P1630" s="1862"/>
      <c r="Q1630" s="1862"/>
      <c r="R1630" s="614"/>
      <c r="S1630" s="614"/>
      <c r="T1630" s="614"/>
      <c r="U1630" s="614"/>
      <c r="V1630" s="614"/>
      <c r="W1630" s="2899"/>
      <c r="X1630" s="614"/>
      <c r="Y1630" s="1513"/>
      <c r="Z1630" s="614"/>
      <c r="AA1630" s="614"/>
      <c r="AB1630" s="614"/>
      <c r="AC1630" s="614"/>
      <c r="AD1630" s="614"/>
      <c r="AE1630" s="1280">
        <f>AE1632+AE1633+AE1634+AE1635+AE1637</f>
        <v>0</v>
      </c>
      <c r="AF1630" s="1265"/>
      <c r="AG1630" s="2761"/>
      <c r="AH1630" s="1412"/>
    </row>
    <row r="1631" spans="1:34" s="2715" customFormat="1" ht="30" x14ac:dyDescent="0.25">
      <c r="A1631" s="414"/>
      <c r="B1631" s="414">
        <v>1</v>
      </c>
      <c r="C1631" s="518" t="s">
        <v>204</v>
      </c>
      <c r="D1631" s="4"/>
      <c r="E1631" s="4"/>
      <c r="F1631" s="870"/>
      <c r="G1631" s="368"/>
      <c r="H1631" s="368"/>
      <c r="I1631" s="368"/>
      <c r="J1631" s="1150"/>
      <c r="K1631" s="1150"/>
      <c r="L1631" s="1862"/>
      <c r="M1631" s="1862"/>
      <c r="N1631" s="1862"/>
      <c r="O1631" s="1862"/>
      <c r="P1631" s="1862"/>
      <c r="Q1631" s="1862"/>
      <c r="R1631" s="614"/>
      <c r="S1631" s="614"/>
      <c r="T1631" s="614"/>
      <c r="U1631" s="614"/>
      <c r="V1631" s="614"/>
      <c r="W1631" s="2899"/>
      <c r="X1631" s="614"/>
      <c r="Y1631" s="1513"/>
      <c r="Z1631" s="614"/>
      <c r="AA1631" s="614"/>
      <c r="AB1631" s="614"/>
      <c r="AC1631" s="614"/>
      <c r="AD1631" s="614"/>
      <c r="AE1631" s="1274"/>
      <c r="AF1631" s="1265"/>
      <c r="AG1631" s="2761"/>
      <c r="AH1631" s="1412"/>
    </row>
    <row r="1632" spans="1:34" s="2715" customFormat="1" ht="30" x14ac:dyDescent="0.25">
      <c r="A1632" s="414">
        <v>1</v>
      </c>
      <c r="B1632" s="414">
        <v>1</v>
      </c>
      <c r="C1632" s="518" t="s">
        <v>205</v>
      </c>
      <c r="D1632" s="4"/>
      <c r="E1632" s="4"/>
      <c r="F1632" s="526">
        <v>8760</v>
      </c>
      <c r="G1632" s="213">
        <f>F1632/12*$C$3</f>
        <v>3650</v>
      </c>
      <c r="H1632" s="368">
        <v>1161</v>
      </c>
      <c r="I1632" s="368">
        <f>H1632/G1632*100</f>
        <v>31.808219178082194</v>
      </c>
      <c r="J1632" s="1150"/>
      <c r="K1632" s="1150"/>
      <c r="L1632" s="1862"/>
      <c r="M1632" s="1862"/>
      <c r="N1632" s="1862"/>
      <c r="O1632" s="1862"/>
      <c r="P1632" s="1862"/>
      <c r="Q1632" s="1862"/>
      <c r="R1632" s="614"/>
      <c r="S1632" s="614"/>
      <c r="T1632" s="614"/>
      <c r="U1632" s="614"/>
      <c r="V1632" s="614"/>
      <c r="W1632" s="2899"/>
      <c r="X1632" s="614"/>
      <c r="Y1632" s="1513"/>
      <c r="Z1632" s="614"/>
      <c r="AA1632" s="614"/>
      <c r="AB1632" s="614"/>
      <c r="AC1632" s="614"/>
      <c r="AD1632" s="614"/>
      <c r="AE1632" s="1274"/>
      <c r="AF1632" s="1265"/>
      <c r="AG1632" s="2761"/>
      <c r="AH1632" s="1412"/>
    </row>
    <row r="1633" spans="1:34" s="2715" customFormat="1" ht="30" x14ac:dyDescent="0.25">
      <c r="A1633" s="414"/>
      <c r="B1633" s="414">
        <v>1</v>
      </c>
      <c r="C1633" s="724" t="s">
        <v>294</v>
      </c>
      <c r="D1633" s="4"/>
      <c r="E1633" s="4"/>
      <c r="F1633" s="870">
        <v>17700</v>
      </c>
      <c r="G1633" s="213">
        <f t="shared" ref="G1633:G1636" si="753">F1633/12*$C$3</f>
        <v>7375</v>
      </c>
      <c r="H1633" s="368">
        <v>4263</v>
      </c>
      <c r="I1633" s="368">
        <f>H1633/G1633*100</f>
        <v>57.803389830508479</v>
      </c>
      <c r="J1633" s="1150"/>
      <c r="K1633" s="1150"/>
      <c r="L1633" s="1862"/>
      <c r="M1633" s="1862"/>
      <c r="N1633" s="1862"/>
      <c r="O1633" s="1862"/>
      <c r="P1633" s="1862"/>
      <c r="Q1633" s="1862"/>
      <c r="R1633" s="614"/>
      <c r="S1633" s="614"/>
      <c r="T1633" s="614"/>
      <c r="U1633" s="614"/>
      <c r="V1633" s="614"/>
      <c r="W1633" s="2899"/>
      <c r="X1633" s="614"/>
      <c r="Y1633" s="1513"/>
      <c r="Z1633" s="614"/>
      <c r="AA1633" s="614"/>
      <c r="AB1633" s="614"/>
      <c r="AC1633" s="614"/>
      <c r="AD1633" s="614"/>
      <c r="AE1633" s="1274"/>
      <c r="AF1633" s="1265"/>
      <c r="AG1633" s="2761"/>
      <c r="AH1633" s="1412"/>
    </row>
    <row r="1634" spans="1:34" s="2715" customFormat="1" ht="60" x14ac:dyDescent="0.25">
      <c r="A1634" s="414"/>
      <c r="B1634" s="414">
        <v>1</v>
      </c>
      <c r="C1634" s="519" t="s">
        <v>295</v>
      </c>
      <c r="D1634" s="4"/>
      <c r="E1634" s="4"/>
      <c r="F1634" s="526">
        <v>17555</v>
      </c>
      <c r="G1634" s="213">
        <f t="shared" si="753"/>
        <v>7314.5833333333339</v>
      </c>
      <c r="H1634" s="368">
        <v>5669</v>
      </c>
      <c r="I1634" s="368">
        <f>H1634/G1634*100</f>
        <v>77.502705781828524</v>
      </c>
      <c r="J1634" s="1150"/>
      <c r="K1634" s="1150"/>
      <c r="L1634" s="1862"/>
      <c r="M1634" s="1862"/>
      <c r="N1634" s="1862"/>
      <c r="O1634" s="1862"/>
      <c r="P1634" s="1862"/>
      <c r="Q1634" s="1862"/>
      <c r="R1634" s="614"/>
      <c r="S1634" s="614"/>
      <c r="T1634" s="614"/>
      <c r="U1634" s="614"/>
      <c r="V1634" s="614"/>
      <c r="W1634" s="2899"/>
      <c r="X1634" s="614"/>
      <c r="Y1634" s="1513"/>
      <c r="Z1634" s="614"/>
      <c r="AA1634" s="614"/>
      <c r="AB1634" s="614"/>
      <c r="AC1634" s="614"/>
      <c r="AD1634" s="614"/>
      <c r="AE1634" s="1274"/>
      <c r="AF1634" s="1265"/>
      <c r="AG1634" s="2761"/>
      <c r="AH1634" s="1412"/>
    </row>
    <row r="1635" spans="1:34" s="2715" customFormat="1" ht="45" x14ac:dyDescent="0.25">
      <c r="A1635" s="414"/>
      <c r="B1635" s="414">
        <v>1</v>
      </c>
      <c r="C1635" s="519" t="s">
        <v>309</v>
      </c>
      <c r="D1635" s="4"/>
      <c r="E1635" s="4"/>
      <c r="F1635" s="526">
        <v>15140</v>
      </c>
      <c r="G1635" s="213">
        <f t="shared" si="753"/>
        <v>6308.3333333333339</v>
      </c>
      <c r="H1635" s="368">
        <v>8995</v>
      </c>
      <c r="I1635" s="368">
        <f>H1635/G1635*100</f>
        <v>142.58916776750331</v>
      </c>
      <c r="J1635" s="1150"/>
      <c r="K1635" s="1150"/>
      <c r="L1635" s="1862"/>
      <c r="M1635" s="1862"/>
      <c r="N1635" s="1862"/>
      <c r="O1635" s="1862"/>
      <c r="P1635" s="1862"/>
      <c r="Q1635" s="1862"/>
      <c r="R1635" s="614"/>
      <c r="S1635" s="614"/>
      <c r="T1635" s="614"/>
      <c r="U1635" s="614"/>
      <c r="V1635" s="614"/>
      <c r="W1635" s="2899"/>
      <c r="X1635" s="614"/>
      <c r="Y1635" s="1513"/>
      <c r="Z1635" s="614"/>
      <c r="AA1635" s="614"/>
      <c r="AB1635" s="614"/>
      <c r="AC1635" s="614"/>
      <c r="AD1635" s="614"/>
      <c r="AE1635" s="1274"/>
      <c r="AF1635" s="1265"/>
      <c r="AG1635" s="2761"/>
      <c r="AH1635" s="1412"/>
    </row>
    <row r="1636" spans="1:34" s="2715" customFormat="1" ht="105" x14ac:dyDescent="0.25">
      <c r="A1636" s="414"/>
      <c r="B1636" s="414"/>
      <c r="C1636" s="519" t="s">
        <v>533</v>
      </c>
      <c r="D1636" s="4"/>
      <c r="E1636" s="4"/>
      <c r="F1636" s="526">
        <v>1616</v>
      </c>
      <c r="G1636" s="213">
        <f t="shared" si="753"/>
        <v>673.33333333333326</v>
      </c>
      <c r="H1636" s="368">
        <v>2954</v>
      </c>
      <c r="I1636" s="368">
        <f>H1636/G1636*100</f>
        <v>438.71287128712879</v>
      </c>
      <c r="J1636" s="1150"/>
      <c r="K1636" s="1150"/>
      <c r="L1636" s="1862"/>
      <c r="M1636" s="1862"/>
      <c r="N1636" s="1862"/>
      <c r="O1636" s="1862"/>
      <c r="P1636" s="1862"/>
      <c r="Q1636" s="1862"/>
      <c r="R1636" s="614"/>
      <c r="S1636" s="614"/>
      <c r="T1636" s="614"/>
      <c r="U1636" s="614"/>
      <c r="V1636" s="614"/>
      <c r="W1636" s="2899"/>
      <c r="X1636" s="614"/>
      <c r="Y1636" s="1513"/>
      <c r="Z1636" s="614"/>
      <c r="AA1636" s="614"/>
      <c r="AB1636" s="614"/>
      <c r="AC1636" s="614"/>
      <c r="AD1636" s="614"/>
      <c r="AE1636" s="1274"/>
      <c r="AF1636" s="1265"/>
      <c r="AG1636" s="2761"/>
      <c r="AH1636" s="1412"/>
    </row>
    <row r="1637" spans="1:34" s="2715" customFormat="1" ht="30" x14ac:dyDescent="0.25">
      <c r="A1637" s="414"/>
      <c r="B1637" s="414">
        <v>1</v>
      </c>
      <c r="C1637" s="519" t="s">
        <v>380</v>
      </c>
      <c r="D1637" s="4"/>
      <c r="E1637" s="4"/>
      <c r="F1637" s="526">
        <v>2268</v>
      </c>
      <c r="G1637" s="213">
        <f>F1637/12*$C$3</f>
        <v>945</v>
      </c>
      <c r="H1637" s="368">
        <v>200</v>
      </c>
      <c r="I1637" s="368">
        <f t="shared" ref="I1637:I1642" si="754">H1637/G1637*100</f>
        <v>21.164021164021165</v>
      </c>
      <c r="J1637" s="1150"/>
      <c r="K1637" s="1150"/>
      <c r="L1637" s="1862"/>
      <c r="M1637" s="1862"/>
      <c r="N1637" s="1862"/>
      <c r="O1637" s="1862"/>
      <c r="P1637" s="1862"/>
      <c r="Q1637" s="1862"/>
      <c r="R1637" s="614"/>
      <c r="S1637" s="614"/>
      <c r="T1637" s="614"/>
      <c r="U1637" s="614"/>
      <c r="V1637" s="614"/>
      <c r="W1637" s="2899"/>
      <c r="X1637" s="614"/>
      <c r="Y1637" s="1513"/>
      <c r="Z1637" s="614"/>
      <c r="AA1637" s="614"/>
      <c r="AB1637" s="614"/>
      <c r="AC1637" s="614"/>
      <c r="AD1637" s="614"/>
      <c r="AE1637" s="1274"/>
      <c r="AF1637" s="1265"/>
      <c r="AG1637" s="2761"/>
      <c r="AH1637" s="1412"/>
    </row>
    <row r="1638" spans="1:34" s="2715" customFormat="1" ht="29.25" x14ac:dyDescent="0.25">
      <c r="A1638" s="414"/>
      <c r="B1638" s="414">
        <v>1</v>
      </c>
      <c r="C1638" s="486" t="s">
        <v>135</v>
      </c>
      <c r="D1638" s="4"/>
      <c r="E1638" s="4"/>
      <c r="F1638" s="526">
        <f>F1639</f>
        <v>22178</v>
      </c>
      <c r="G1638" s="213">
        <f t="shared" ref="G1638:H1638" si="755">G1639</f>
        <v>9240.8333333333339</v>
      </c>
      <c r="H1638" s="368">
        <f t="shared" si="755"/>
        <v>8089</v>
      </c>
      <c r="I1638" s="368">
        <f t="shared" si="754"/>
        <v>87.535395436919458</v>
      </c>
      <c r="J1638" s="1150"/>
      <c r="K1638" s="1150"/>
      <c r="L1638" s="1862"/>
      <c r="M1638" s="1862"/>
      <c r="N1638" s="1862"/>
      <c r="O1638" s="1862"/>
      <c r="P1638" s="1862"/>
      <c r="Q1638" s="1862"/>
      <c r="R1638" s="614"/>
      <c r="S1638" s="614"/>
      <c r="T1638" s="614"/>
      <c r="U1638" s="614"/>
      <c r="V1638" s="614"/>
      <c r="W1638" s="2899"/>
      <c r="X1638" s="614"/>
      <c r="Y1638" s="1513"/>
      <c r="Z1638" s="614"/>
      <c r="AA1638" s="614"/>
      <c r="AB1638" s="614"/>
      <c r="AC1638" s="614"/>
      <c r="AD1638" s="614"/>
      <c r="AE1638" s="1274">
        <f t="shared" ref="AE1638" si="756">AE1639</f>
        <v>0</v>
      </c>
      <c r="AF1638" s="1265"/>
      <c r="AG1638" s="2761"/>
      <c r="AH1638" s="1412"/>
    </row>
    <row r="1639" spans="1:34" s="2715" customFormat="1" x14ac:dyDescent="0.25">
      <c r="A1639" s="414"/>
      <c r="B1639" s="414">
        <v>1</v>
      </c>
      <c r="C1639" s="292" t="s">
        <v>239</v>
      </c>
      <c r="D1639" s="4"/>
      <c r="E1639" s="4"/>
      <c r="F1639" s="526">
        <v>22178</v>
      </c>
      <c r="G1639" s="213">
        <f>F1639/12*$C$3</f>
        <v>9240.8333333333339</v>
      </c>
      <c r="H1639" s="368">
        <v>8089</v>
      </c>
      <c r="I1639" s="368">
        <f t="shared" si="754"/>
        <v>87.535395436919458</v>
      </c>
      <c r="J1639" s="1150"/>
      <c r="K1639" s="1150"/>
      <c r="L1639" s="1862"/>
      <c r="M1639" s="1862"/>
      <c r="N1639" s="1862"/>
      <c r="O1639" s="1862"/>
      <c r="P1639" s="1862"/>
      <c r="Q1639" s="1862"/>
      <c r="R1639" s="614"/>
      <c r="S1639" s="614"/>
      <c r="T1639" s="614"/>
      <c r="U1639" s="614"/>
      <c r="V1639" s="614"/>
      <c r="W1639" s="2899"/>
      <c r="X1639" s="614"/>
      <c r="Y1639" s="1513"/>
      <c r="Z1639" s="614"/>
      <c r="AA1639" s="614"/>
      <c r="AB1639" s="614"/>
      <c r="AC1639" s="614"/>
      <c r="AD1639" s="614"/>
      <c r="AE1639" s="1274"/>
      <c r="AF1639" s="1265"/>
      <c r="AG1639" s="2761"/>
      <c r="AH1639" s="1412"/>
    </row>
    <row r="1640" spans="1:34" s="2715" customFormat="1" ht="63" x14ac:dyDescent="0.25">
      <c r="A1640" s="414"/>
      <c r="B1640" s="414">
        <v>1</v>
      </c>
      <c r="C1640" s="751" t="s">
        <v>298</v>
      </c>
      <c r="D1640" s="4"/>
      <c r="E1640" s="4"/>
      <c r="F1640" s="418">
        <f>F1641+F1646</f>
        <v>16923</v>
      </c>
      <c r="G1640" s="213">
        <f>G1641+G1646</f>
        <v>7051.2500000000009</v>
      </c>
      <c r="H1640" s="368">
        <f>H1641+H1646</f>
        <v>2469</v>
      </c>
      <c r="I1640" s="368">
        <f t="shared" si="754"/>
        <v>35.015068250310222</v>
      </c>
      <c r="J1640" s="1150"/>
      <c r="K1640" s="1150"/>
      <c r="L1640" s="1862"/>
      <c r="M1640" s="1862"/>
      <c r="N1640" s="1862"/>
      <c r="O1640" s="1862"/>
      <c r="P1640" s="1862"/>
      <c r="Q1640" s="1862"/>
      <c r="R1640" s="614"/>
      <c r="S1640" s="614"/>
      <c r="T1640" s="614"/>
      <c r="U1640" s="614"/>
      <c r="V1640" s="614"/>
      <c r="W1640" s="1209">
        <f>R1640/12*$C$3</f>
        <v>0</v>
      </c>
      <c r="X1640" s="614">
        <f>AD1640-AC1640-Z1640</f>
        <v>0</v>
      </c>
      <c r="Y1640" s="1513"/>
      <c r="Z1640" s="614"/>
      <c r="AA1640" s="614">
        <f>X1640-W1640</f>
        <v>0</v>
      </c>
      <c r="AB1640" s="614"/>
      <c r="AC1640" s="614"/>
      <c r="AD1640" s="614"/>
      <c r="AE1640" s="1274">
        <f>AE1641+AE1646</f>
        <v>0</v>
      </c>
      <c r="AF1640" s="1265"/>
      <c r="AG1640" s="2761"/>
      <c r="AH1640" s="1412"/>
    </row>
    <row r="1641" spans="1:34" s="2715" customFormat="1" ht="30" x14ac:dyDescent="0.25">
      <c r="A1641" s="414"/>
      <c r="B1641" s="414">
        <v>1</v>
      </c>
      <c r="C1641" s="724" t="s">
        <v>299</v>
      </c>
      <c r="D1641" s="4"/>
      <c r="E1641" s="4"/>
      <c r="F1641" s="418">
        <f>F1642+F1643+F1644+F1645</f>
        <v>7039</v>
      </c>
      <c r="G1641" s="213">
        <f>G1642+G1643+G1644+G1645</f>
        <v>2932.916666666667</v>
      </c>
      <c r="H1641" s="368">
        <f>H1642+H1643+H1644+H1645</f>
        <v>478</v>
      </c>
      <c r="I1641" s="368">
        <f t="shared" si="754"/>
        <v>16.297769569541128</v>
      </c>
      <c r="J1641" s="1150"/>
      <c r="K1641" s="1150"/>
      <c r="L1641" s="1862"/>
      <c r="M1641" s="1862"/>
      <c r="N1641" s="1862"/>
      <c r="O1641" s="1862"/>
      <c r="P1641" s="1862"/>
      <c r="Q1641" s="1862"/>
      <c r="R1641" s="614"/>
      <c r="S1641" s="614"/>
      <c r="T1641" s="614"/>
      <c r="U1641" s="614"/>
      <c r="V1641" s="614"/>
      <c r="W1641" s="2899"/>
      <c r="X1641" s="614"/>
      <c r="Y1641" s="1513"/>
      <c r="Z1641" s="614"/>
      <c r="AA1641" s="614"/>
      <c r="AB1641" s="614"/>
      <c r="AC1641" s="614"/>
      <c r="AD1641" s="614"/>
      <c r="AE1641" s="1274">
        <f>AE1642+AE1643+AE1644+AE1645</f>
        <v>0</v>
      </c>
      <c r="AF1641" s="1265"/>
      <c r="AG1641" s="2761"/>
      <c r="AH1641" s="1412"/>
    </row>
    <row r="1642" spans="1:34" s="2715" customFormat="1" ht="30" x14ac:dyDescent="0.25">
      <c r="A1642" s="414">
        <v>1</v>
      </c>
      <c r="B1642" s="414">
        <v>1</v>
      </c>
      <c r="C1642" s="519" t="s">
        <v>300</v>
      </c>
      <c r="D1642" s="4"/>
      <c r="E1642" s="4"/>
      <c r="F1642" s="418">
        <v>6874</v>
      </c>
      <c r="G1642" s="213">
        <f>F1642/12*$C$3</f>
        <v>2864.166666666667</v>
      </c>
      <c r="H1642" s="368">
        <v>478</v>
      </c>
      <c r="I1642" s="368">
        <f t="shared" si="754"/>
        <v>16.688972941518763</v>
      </c>
      <c r="J1642" s="1150"/>
      <c r="K1642" s="1150"/>
      <c r="L1642" s="1862"/>
      <c r="M1642" s="1862"/>
      <c r="N1642" s="1862"/>
      <c r="O1642" s="1862"/>
      <c r="P1642" s="1862"/>
      <c r="Q1642" s="1862"/>
      <c r="R1642" s="614"/>
      <c r="S1642" s="614"/>
      <c r="T1642" s="614"/>
      <c r="U1642" s="614"/>
      <c r="V1642" s="614"/>
      <c r="W1642" s="2899"/>
      <c r="X1642" s="614"/>
      <c r="Y1642" s="1513"/>
      <c r="Z1642" s="614"/>
      <c r="AA1642" s="614"/>
      <c r="AB1642" s="614"/>
      <c r="AC1642" s="614"/>
      <c r="AD1642" s="614"/>
      <c r="AE1642" s="1274"/>
      <c r="AF1642" s="1265"/>
      <c r="AG1642" s="2761"/>
      <c r="AH1642" s="1412"/>
    </row>
    <row r="1643" spans="1:34" s="2715" customFormat="1" ht="60" x14ac:dyDescent="0.25">
      <c r="A1643" s="414">
        <v>1</v>
      </c>
      <c r="B1643" s="414">
        <v>1</v>
      </c>
      <c r="C1643" s="519" t="s">
        <v>301</v>
      </c>
      <c r="D1643" s="4"/>
      <c r="E1643" s="4"/>
      <c r="F1643" s="418"/>
      <c r="G1643" s="213"/>
      <c r="H1643" s="368"/>
      <c r="I1643" s="368"/>
      <c r="J1643" s="1150"/>
      <c r="K1643" s="1150"/>
      <c r="L1643" s="1862"/>
      <c r="M1643" s="1862"/>
      <c r="N1643" s="1862"/>
      <c r="O1643" s="1862"/>
      <c r="P1643" s="1862"/>
      <c r="Q1643" s="1862"/>
      <c r="R1643" s="614"/>
      <c r="S1643" s="614"/>
      <c r="T1643" s="614"/>
      <c r="U1643" s="614"/>
      <c r="V1643" s="614"/>
      <c r="W1643" s="2899"/>
      <c r="X1643" s="614"/>
      <c r="Y1643" s="1513"/>
      <c r="Z1643" s="614"/>
      <c r="AA1643" s="614"/>
      <c r="AB1643" s="614"/>
      <c r="AC1643" s="614"/>
      <c r="AD1643" s="614"/>
      <c r="AE1643" s="1274"/>
      <c r="AF1643" s="1265"/>
      <c r="AG1643" s="2761"/>
      <c r="AH1643" s="1412"/>
    </row>
    <row r="1644" spans="1:34" s="2715" customFormat="1" ht="45" x14ac:dyDescent="0.25">
      <c r="A1644" s="414">
        <v>1</v>
      </c>
      <c r="B1644" s="414">
        <v>1</v>
      </c>
      <c r="C1644" s="519" t="s">
        <v>302</v>
      </c>
      <c r="D1644" s="4"/>
      <c r="E1644" s="4"/>
      <c r="F1644" s="418">
        <v>54</v>
      </c>
      <c r="G1644" s="213">
        <f>F1644/12*$C$3</f>
        <v>22.5</v>
      </c>
      <c r="H1644" s="368"/>
      <c r="I1644" s="368">
        <f>H1644/G1644*100</f>
        <v>0</v>
      </c>
      <c r="J1644" s="1150"/>
      <c r="K1644" s="1150"/>
      <c r="L1644" s="1862"/>
      <c r="M1644" s="1862"/>
      <c r="N1644" s="1862"/>
      <c r="O1644" s="1862"/>
      <c r="P1644" s="1862"/>
      <c r="Q1644" s="1862"/>
      <c r="R1644" s="614"/>
      <c r="S1644" s="614"/>
      <c r="T1644" s="614"/>
      <c r="U1644" s="614"/>
      <c r="V1644" s="614"/>
      <c r="W1644" s="2899"/>
      <c r="X1644" s="614"/>
      <c r="Y1644" s="1513"/>
      <c r="Z1644" s="614"/>
      <c r="AA1644" s="614"/>
      <c r="AB1644" s="614"/>
      <c r="AC1644" s="614"/>
      <c r="AD1644" s="614"/>
      <c r="AE1644" s="1274"/>
      <c r="AF1644" s="1265"/>
      <c r="AG1644" s="2761"/>
      <c r="AH1644" s="1412"/>
    </row>
    <row r="1645" spans="1:34" s="2715" customFormat="1" ht="30" x14ac:dyDescent="0.25">
      <c r="A1645" s="414"/>
      <c r="B1645" s="414">
        <v>1</v>
      </c>
      <c r="C1645" s="519" t="s">
        <v>303</v>
      </c>
      <c r="D1645" s="4"/>
      <c r="E1645" s="4"/>
      <c r="F1645" s="418">
        <v>111</v>
      </c>
      <c r="G1645" s="213">
        <f>F1645/12*$C$3</f>
        <v>46.25</v>
      </c>
      <c r="H1645" s="368"/>
      <c r="I1645" s="368">
        <f>H1645/G1645*100</f>
        <v>0</v>
      </c>
      <c r="J1645" s="1150"/>
      <c r="K1645" s="1150"/>
      <c r="L1645" s="1862"/>
      <c r="M1645" s="1862"/>
      <c r="N1645" s="1862"/>
      <c r="O1645" s="1862"/>
      <c r="P1645" s="1862"/>
      <c r="Q1645" s="1862"/>
      <c r="R1645" s="614"/>
      <c r="S1645" s="614"/>
      <c r="T1645" s="614"/>
      <c r="U1645" s="614"/>
      <c r="V1645" s="614"/>
      <c r="W1645" s="2899"/>
      <c r="X1645" s="614"/>
      <c r="Y1645" s="1513"/>
      <c r="Z1645" s="614"/>
      <c r="AA1645" s="614"/>
      <c r="AB1645" s="614"/>
      <c r="AC1645" s="614"/>
      <c r="AD1645" s="614"/>
      <c r="AE1645" s="1274"/>
      <c r="AF1645" s="1265"/>
      <c r="AG1645" s="2761"/>
      <c r="AH1645" s="1412"/>
    </row>
    <row r="1646" spans="1:34" s="2715" customFormat="1" ht="45" x14ac:dyDescent="0.25">
      <c r="A1646" s="414">
        <v>1</v>
      </c>
      <c r="B1646" s="414">
        <v>1</v>
      </c>
      <c r="C1646" s="724" t="s">
        <v>304</v>
      </c>
      <c r="D1646" s="4"/>
      <c r="E1646" s="4"/>
      <c r="F1646" s="418">
        <f>F1647+F1649+F1650</f>
        <v>9884</v>
      </c>
      <c r="G1646" s="213">
        <f>G1647+G1649+G1650</f>
        <v>4118.3333333333339</v>
      </c>
      <c r="H1646" s="213">
        <f>H1647+H1649+H1650</f>
        <v>1991</v>
      </c>
      <c r="I1646" s="368">
        <f>H1646/G1646*100</f>
        <v>48.344799676244428</v>
      </c>
      <c r="J1646" s="1150"/>
      <c r="K1646" s="1150"/>
      <c r="L1646" s="1862"/>
      <c r="M1646" s="1862"/>
      <c r="N1646" s="1862"/>
      <c r="O1646" s="1862"/>
      <c r="P1646" s="1862"/>
      <c r="Q1646" s="1862"/>
      <c r="R1646" s="614"/>
      <c r="S1646" s="614"/>
      <c r="T1646" s="614"/>
      <c r="U1646" s="614"/>
      <c r="V1646" s="614"/>
      <c r="W1646" s="2899"/>
      <c r="X1646" s="614"/>
      <c r="Y1646" s="1513"/>
      <c r="Z1646" s="614"/>
      <c r="AA1646" s="614"/>
      <c r="AB1646" s="614"/>
      <c r="AC1646" s="614"/>
      <c r="AD1646" s="614"/>
      <c r="AE1646" s="1290">
        <f>AE1647+AE1649+AE1650</f>
        <v>0</v>
      </c>
      <c r="AF1646" s="1265"/>
      <c r="AG1646" s="2761"/>
      <c r="AH1646" s="1412"/>
    </row>
    <row r="1647" spans="1:34" s="2715" customFormat="1" ht="45" x14ac:dyDescent="0.25">
      <c r="A1647" s="414"/>
      <c r="B1647" s="414">
        <v>1</v>
      </c>
      <c r="C1647" s="519" t="s">
        <v>305</v>
      </c>
      <c r="D1647" s="4"/>
      <c r="E1647" s="4"/>
      <c r="F1647" s="418">
        <v>2507</v>
      </c>
      <c r="G1647" s="213">
        <f>F1647/12*$C$3</f>
        <v>1044.5833333333333</v>
      </c>
      <c r="H1647" s="213">
        <v>230</v>
      </c>
      <c r="I1647" s="368">
        <f>H1647/G1647*100</f>
        <v>22.018348623853214</v>
      </c>
      <c r="J1647" s="1150"/>
      <c r="K1647" s="1150"/>
      <c r="L1647" s="1862"/>
      <c r="M1647" s="1862"/>
      <c r="N1647" s="1862"/>
      <c r="O1647" s="1862"/>
      <c r="P1647" s="1862"/>
      <c r="Q1647" s="1862"/>
      <c r="R1647" s="614"/>
      <c r="S1647" s="614"/>
      <c r="T1647" s="614"/>
      <c r="U1647" s="614"/>
      <c r="V1647" s="614"/>
      <c r="W1647" s="2899"/>
      <c r="X1647" s="614"/>
      <c r="Y1647" s="1513"/>
      <c r="Z1647" s="614"/>
      <c r="AA1647" s="614"/>
      <c r="AB1647" s="614"/>
      <c r="AC1647" s="614"/>
      <c r="AD1647" s="614"/>
      <c r="AE1647" s="1290"/>
      <c r="AF1647" s="1265"/>
      <c r="AG1647" s="2761"/>
      <c r="AH1647" s="1412"/>
    </row>
    <row r="1648" spans="1:34" s="2715" customFormat="1" ht="30" x14ac:dyDescent="0.25">
      <c r="A1648" s="414"/>
      <c r="B1648" s="414">
        <v>1</v>
      </c>
      <c r="C1648" s="519" t="s">
        <v>334</v>
      </c>
      <c r="D1648" s="4"/>
      <c r="E1648" s="4"/>
      <c r="F1648" s="418"/>
      <c r="G1648" s="213"/>
      <c r="H1648" s="213"/>
      <c r="I1648" s="368"/>
      <c r="J1648" s="1150"/>
      <c r="K1648" s="1150"/>
      <c r="L1648" s="1862"/>
      <c r="M1648" s="1862"/>
      <c r="N1648" s="1862"/>
      <c r="O1648" s="1862"/>
      <c r="P1648" s="1862"/>
      <c r="Q1648" s="1862"/>
      <c r="R1648" s="614"/>
      <c r="S1648" s="614"/>
      <c r="T1648" s="614"/>
      <c r="U1648" s="614"/>
      <c r="V1648" s="614"/>
      <c r="W1648" s="2899"/>
      <c r="X1648" s="614"/>
      <c r="Y1648" s="1513"/>
      <c r="Z1648" s="614"/>
      <c r="AA1648" s="614"/>
      <c r="AB1648" s="614"/>
      <c r="AC1648" s="614"/>
      <c r="AD1648" s="614"/>
      <c r="AE1648" s="1290"/>
      <c r="AF1648" s="1265"/>
      <c r="AG1648" s="2761"/>
      <c r="AH1648" s="1412"/>
    </row>
    <row r="1649" spans="1:34" s="2715" customFormat="1" ht="75" x14ac:dyDescent="0.25">
      <c r="A1649" s="414">
        <v>1</v>
      </c>
      <c r="B1649" s="414">
        <v>1</v>
      </c>
      <c r="C1649" s="519" t="s">
        <v>306</v>
      </c>
      <c r="D1649" s="4"/>
      <c r="E1649" s="4"/>
      <c r="F1649" s="418">
        <v>5300</v>
      </c>
      <c r="G1649" s="213">
        <f>F1649/12*$C$3</f>
        <v>2208.3333333333335</v>
      </c>
      <c r="H1649" s="213">
        <v>1263</v>
      </c>
      <c r="I1649" s="368">
        <f>H1649/G1649*100</f>
        <v>57.192452830188678</v>
      </c>
      <c r="J1649" s="1150"/>
      <c r="K1649" s="1150"/>
      <c r="L1649" s="1862"/>
      <c r="M1649" s="1862"/>
      <c r="N1649" s="1862"/>
      <c r="O1649" s="1862"/>
      <c r="P1649" s="1862"/>
      <c r="Q1649" s="1862"/>
      <c r="R1649" s="614"/>
      <c r="S1649" s="614"/>
      <c r="T1649" s="614"/>
      <c r="U1649" s="614"/>
      <c r="V1649" s="614"/>
      <c r="W1649" s="2899"/>
      <c r="X1649" s="614"/>
      <c r="Y1649" s="1513"/>
      <c r="Z1649" s="614"/>
      <c r="AA1649" s="614"/>
      <c r="AB1649" s="614"/>
      <c r="AC1649" s="614"/>
      <c r="AD1649" s="614"/>
      <c r="AE1649" s="1290"/>
      <c r="AF1649" s="1265"/>
      <c r="AG1649" s="2761"/>
      <c r="AH1649" s="1412"/>
    </row>
    <row r="1650" spans="1:34" s="2715" customFormat="1" ht="60" x14ac:dyDescent="0.25">
      <c r="A1650" s="414">
        <v>1</v>
      </c>
      <c r="B1650" s="414">
        <v>1</v>
      </c>
      <c r="C1650" s="519" t="s">
        <v>307</v>
      </c>
      <c r="D1650" s="1634"/>
      <c r="E1650" s="785"/>
      <c r="F1650" s="418">
        <v>2077</v>
      </c>
      <c r="G1650" s="213">
        <f>F1650/12*$C$3</f>
        <v>865.41666666666674</v>
      </c>
      <c r="H1650" s="368">
        <v>498</v>
      </c>
      <c r="I1650" s="1052">
        <f>H1650/G1650*100</f>
        <v>57.544535387578236</v>
      </c>
      <c r="J1650" s="1150"/>
      <c r="K1650" s="1150"/>
      <c r="L1650" s="1862"/>
      <c r="M1650" s="1862"/>
      <c r="N1650" s="1862"/>
      <c r="O1650" s="1862"/>
      <c r="P1650" s="1862"/>
      <c r="Q1650" s="1862"/>
      <c r="R1650" s="2780"/>
      <c r="S1650" s="2780"/>
      <c r="T1650" s="2780"/>
      <c r="U1650" s="2780"/>
      <c r="V1650" s="2780"/>
      <c r="W1650" s="2899">
        <f>R1650/12*$C$3</f>
        <v>0</v>
      </c>
      <c r="X1650" s="2780">
        <f>AD1650-AC1650</f>
        <v>0</v>
      </c>
      <c r="Y1650" s="3240"/>
      <c r="Z1650" s="2780"/>
      <c r="AA1650" s="2780">
        <f>X1650-W1650</f>
        <v>0</v>
      </c>
      <c r="AB1650" s="2780"/>
      <c r="AC1650" s="2780"/>
      <c r="AD1650" s="2780"/>
      <c r="AE1650" s="1274"/>
      <c r="AF1650" s="3241"/>
      <c r="AG1650" s="2761"/>
      <c r="AH1650" s="1412"/>
    </row>
    <row r="1651" spans="1:34" s="2715" customFormat="1" ht="57.75" x14ac:dyDescent="0.25">
      <c r="A1651" s="414"/>
      <c r="B1651" s="414">
        <v>1</v>
      </c>
      <c r="C1651" s="785" t="s">
        <v>384</v>
      </c>
      <c r="D1651" s="1634"/>
      <c r="E1651" s="785"/>
      <c r="F1651" s="418">
        <v>1800</v>
      </c>
      <c r="G1651" s="213">
        <f>F1651/12*$C$3</f>
        <v>750</v>
      </c>
      <c r="H1651" s="368">
        <v>599</v>
      </c>
      <c r="I1651" s="1052">
        <f>H1651/G1651*100</f>
        <v>79.86666666666666</v>
      </c>
      <c r="J1651" s="1150"/>
      <c r="K1651" s="1150"/>
      <c r="L1651" s="1862"/>
      <c r="M1651" s="1862"/>
      <c r="N1651" s="1862"/>
      <c r="O1651" s="1862"/>
      <c r="P1651" s="1862"/>
      <c r="Q1651" s="1862"/>
      <c r="R1651" s="2780"/>
      <c r="S1651" s="2780"/>
      <c r="T1651" s="2780"/>
      <c r="U1651" s="2780"/>
      <c r="V1651" s="2780"/>
      <c r="W1651" s="2899"/>
      <c r="X1651" s="2780"/>
      <c r="Y1651" s="3240"/>
      <c r="Z1651" s="2780"/>
      <c r="AA1651" s="2780"/>
      <c r="AB1651" s="2780"/>
      <c r="AC1651" s="2780"/>
      <c r="AD1651" s="2780"/>
      <c r="AE1651" s="1274"/>
      <c r="AF1651" s="3241"/>
      <c r="AG1651" s="2761"/>
      <c r="AH1651" s="1412"/>
    </row>
    <row r="1652" spans="1:34" s="2715" customFormat="1" ht="30" x14ac:dyDescent="0.25">
      <c r="A1652" s="414"/>
      <c r="B1652" s="414">
        <v>1</v>
      </c>
      <c r="C1652" s="799" t="s">
        <v>206</v>
      </c>
      <c r="D1652" s="1634"/>
      <c r="E1652" s="785"/>
      <c r="F1652" s="418"/>
      <c r="G1652" s="213">
        <f>F1652/12*$C$3</f>
        <v>0</v>
      </c>
      <c r="H1652" s="368"/>
      <c r="I1652" s="1052"/>
      <c r="J1652" s="1150"/>
      <c r="K1652" s="1150"/>
      <c r="L1652" s="1862"/>
      <c r="M1652" s="1862"/>
      <c r="N1652" s="1862"/>
      <c r="O1652" s="1862"/>
      <c r="P1652" s="1862"/>
      <c r="Q1652" s="1862"/>
      <c r="R1652" s="2780">
        <v>7403.1845000000003</v>
      </c>
      <c r="S1652" s="2780">
        <v>7403.1845000000003</v>
      </c>
      <c r="T1652" s="2780">
        <v>7403.1845000000003</v>
      </c>
      <c r="U1652" s="2780">
        <v>7403.1845000000003</v>
      </c>
      <c r="V1652" s="2780">
        <v>7403.1845000000003</v>
      </c>
      <c r="W1652" s="2899">
        <f>R1652/12*$C$3+(S1652-R1652)/11*4+(T1652-S1652)/10*3+(U1652-T1652)/9*2+(V1652-U1652)/8*1</f>
        <v>3084.6602083333337</v>
      </c>
      <c r="X1652" s="2780">
        <f>AD1652-AC1652-Z1652</f>
        <v>1437.9746499999999</v>
      </c>
      <c r="Y1652" s="3240"/>
      <c r="Z1652" s="2780"/>
      <c r="AA1652" s="2780">
        <f>X1652-W1652</f>
        <v>-1646.6855583333338</v>
      </c>
      <c r="AB1652" s="2780"/>
      <c r="AC1652" s="2780">
        <v>0</v>
      </c>
      <c r="AD1652" s="2780">
        <v>1437.9746499999999</v>
      </c>
      <c r="AE1652" s="1274"/>
      <c r="AF1652" s="3241"/>
      <c r="AG1652" s="2761"/>
      <c r="AH1652" s="1412"/>
    </row>
    <row r="1653" spans="1:34" s="2715" customFormat="1" ht="29.25" x14ac:dyDescent="0.25">
      <c r="A1653" s="414">
        <v>1</v>
      </c>
      <c r="B1653" s="414">
        <v>1</v>
      </c>
      <c r="C1653" s="785" t="s">
        <v>359</v>
      </c>
      <c r="D1653" s="798"/>
      <c r="E1653" s="4"/>
      <c r="F1653" s="418">
        <f>F1655+F1661+F1662+F1664</f>
        <v>1293</v>
      </c>
      <c r="G1653" s="418">
        <f>G1655+G1661+G1662+G1664</f>
        <v>538.75</v>
      </c>
      <c r="H1653" s="418">
        <f>H1655+H1661+H1662+H1664</f>
        <v>581.75749999999994</v>
      </c>
      <c r="I1653" s="1052">
        <f>H1653/G1653*100</f>
        <v>107.98283062645011</v>
      </c>
      <c r="J1653" s="1150"/>
      <c r="K1653" s="1150"/>
      <c r="L1653" s="1862"/>
      <c r="M1653" s="1862"/>
      <c r="N1653" s="1862"/>
      <c r="O1653" s="1862"/>
      <c r="P1653" s="1862"/>
      <c r="Q1653" s="1862"/>
      <c r="R1653" s="614"/>
      <c r="S1653" s="614"/>
      <c r="T1653" s="614"/>
      <c r="U1653" s="614"/>
      <c r="V1653" s="614"/>
      <c r="W1653" s="2899"/>
      <c r="X1653" s="614"/>
      <c r="Y1653" s="1513"/>
      <c r="Z1653" s="614"/>
      <c r="AA1653" s="614"/>
      <c r="AB1653" s="614"/>
      <c r="AC1653" s="614"/>
      <c r="AD1653" s="614"/>
      <c r="AE1653" s="1274">
        <f>AE1655+AE1661+AE1662+AE1664</f>
        <v>0</v>
      </c>
      <c r="AF1653" s="1265"/>
      <c r="AG1653" s="2761"/>
      <c r="AH1653" s="1412"/>
    </row>
    <row r="1654" spans="1:34" s="2715" customFormat="1" x14ac:dyDescent="0.25">
      <c r="A1654" s="414">
        <v>1</v>
      </c>
      <c r="B1654" s="414">
        <v>1</v>
      </c>
      <c r="C1654" s="4" t="s">
        <v>347</v>
      </c>
      <c r="D1654" s="4"/>
      <c r="E1654" s="4"/>
      <c r="F1654" s="418"/>
      <c r="G1654" s="368"/>
      <c r="H1654" s="368"/>
      <c r="I1654" s="1052"/>
      <c r="J1654" s="1150"/>
      <c r="K1654" s="1150"/>
      <c r="L1654" s="1862"/>
      <c r="M1654" s="1862"/>
      <c r="N1654" s="1862"/>
      <c r="O1654" s="1862"/>
      <c r="P1654" s="1862"/>
      <c r="Q1654" s="1862"/>
      <c r="R1654" s="614"/>
      <c r="S1654" s="614"/>
      <c r="T1654" s="614"/>
      <c r="U1654" s="614"/>
      <c r="V1654" s="614"/>
      <c r="W1654" s="2899"/>
      <c r="X1654" s="614"/>
      <c r="Y1654" s="1513"/>
      <c r="Z1654" s="614"/>
      <c r="AA1654" s="614"/>
      <c r="AB1654" s="614"/>
      <c r="AC1654" s="614"/>
      <c r="AD1654" s="614"/>
      <c r="AE1654" s="1274"/>
      <c r="AF1654" s="1265"/>
      <c r="AG1654" s="2761"/>
      <c r="AH1654" s="1412"/>
    </row>
    <row r="1655" spans="1:34" s="2715" customFormat="1" ht="30" x14ac:dyDescent="0.25">
      <c r="A1655" s="414">
        <v>1</v>
      </c>
      <c r="B1655" s="414">
        <v>1</v>
      </c>
      <c r="C1655" s="799" t="s">
        <v>348</v>
      </c>
      <c r="D1655" s="4"/>
      <c r="E1655" s="4"/>
      <c r="F1655" s="418">
        <f>F1658+F1657/4</f>
        <v>750</v>
      </c>
      <c r="G1655" s="213">
        <f>G1658+G1657/4</f>
        <v>312.5</v>
      </c>
      <c r="H1655" s="368">
        <f>H1658+H1657/4</f>
        <v>160.75749999999999</v>
      </c>
      <c r="I1655" s="1052">
        <f>H1655/G1655*100</f>
        <v>51.442399999999999</v>
      </c>
      <c r="J1655" s="1150"/>
      <c r="K1655" s="1150"/>
      <c r="L1655" s="1862"/>
      <c r="M1655" s="1862"/>
      <c r="N1655" s="1862"/>
      <c r="O1655" s="1862"/>
      <c r="P1655" s="1862"/>
      <c r="Q1655" s="1862"/>
      <c r="R1655" s="614"/>
      <c r="S1655" s="614"/>
      <c r="T1655" s="614"/>
      <c r="U1655" s="614"/>
      <c r="V1655" s="614"/>
      <c r="W1655" s="2899"/>
      <c r="X1655" s="614"/>
      <c r="Y1655" s="1513"/>
      <c r="Z1655" s="614"/>
      <c r="AA1655" s="614"/>
      <c r="AB1655" s="614"/>
      <c r="AC1655" s="614"/>
      <c r="AD1655" s="614"/>
      <c r="AE1655" s="1274">
        <f>AE1658+AE1657/4</f>
        <v>0</v>
      </c>
      <c r="AF1655" s="1265"/>
      <c r="AG1655" s="2761"/>
      <c r="AH1655" s="1412"/>
    </row>
    <row r="1656" spans="1:34" s="2715" customFormat="1" x14ac:dyDescent="0.25">
      <c r="A1656" s="414">
        <v>1</v>
      </c>
      <c r="B1656" s="414">
        <v>1</v>
      </c>
      <c r="C1656" s="4" t="s">
        <v>349</v>
      </c>
      <c r="D1656" s="4"/>
      <c r="E1656" s="4"/>
      <c r="F1656" s="418"/>
      <c r="G1656" s="368"/>
      <c r="H1656" s="368"/>
      <c r="I1656" s="1052"/>
      <c r="J1656" s="1150"/>
      <c r="K1656" s="1150"/>
      <c r="L1656" s="1862"/>
      <c r="M1656" s="1862"/>
      <c r="N1656" s="1862"/>
      <c r="O1656" s="1862"/>
      <c r="P1656" s="1862"/>
      <c r="Q1656" s="1862"/>
      <c r="R1656" s="614"/>
      <c r="S1656" s="614"/>
      <c r="T1656" s="614"/>
      <c r="U1656" s="614"/>
      <c r="V1656" s="614"/>
      <c r="W1656" s="2899"/>
      <c r="X1656" s="614"/>
      <c r="Y1656" s="1513"/>
      <c r="Z1656" s="614"/>
      <c r="AA1656" s="614"/>
      <c r="AB1656" s="614"/>
      <c r="AC1656" s="614"/>
      <c r="AD1656" s="614"/>
      <c r="AE1656" s="1274"/>
      <c r="AF1656" s="1265"/>
      <c r="AG1656" s="2761"/>
      <c r="AH1656" s="1412"/>
    </row>
    <row r="1657" spans="1:34" s="2715" customFormat="1" ht="30" x14ac:dyDescent="0.25">
      <c r="A1657" s="414">
        <v>1</v>
      </c>
      <c r="B1657" s="414">
        <v>1</v>
      </c>
      <c r="C1657" s="4" t="s">
        <v>374</v>
      </c>
      <c r="D1657" s="4"/>
      <c r="E1657" s="4"/>
      <c r="F1657" s="418">
        <v>3000</v>
      </c>
      <c r="G1657" s="213">
        <f>F1657/12*$C$3</f>
        <v>1250</v>
      </c>
      <c r="H1657" s="368">
        <v>643.03</v>
      </c>
      <c r="I1657" s="1052">
        <f>H1657/G1657*100</f>
        <v>51.442399999999999</v>
      </c>
      <c r="J1657" s="1150"/>
      <c r="K1657" s="1150"/>
      <c r="L1657" s="1862"/>
      <c r="M1657" s="1862"/>
      <c r="N1657" s="1862"/>
      <c r="O1657" s="1862"/>
      <c r="P1657" s="1862"/>
      <c r="Q1657" s="1862"/>
      <c r="R1657" s="614"/>
      <c r="S1657" s="614"/>
      <c r="T1657" s="614"/>
      <c r="U1657" s="614"/>
      <c r="V1657" s="614"/>
      <c r="W1657" s="2899"/>
      <c r="X1657" s="614"/>
      <c r="Y1657" s="1513"/>
      <c r="Z1657" s="614"/>
      <c r="AA1657" s="614"/>
      <c r="AB1657" s="614"/>
      <c r="AC1657" s="614"/>
      <c r="AD1657" s="614"/>
      <c r="AE1657" s="1274"/>
      <c r="AF1657" s="1265"/>
      <c r="AG1657" s="2761"/>
      <c r="AH1657" s="1412"/>
    </row>
    <row r="1658" spans="1:34" s="2715" customFormat="1" ht="60" x14ac:dyDescent="0.25">
      <c r="A1658" s="414">
        <v>1</v>
      </c>
      <c r="B1658" s="414">
        <v>1</v>
      </c>
      <c r="C1658" s="4" t="s">
        <v>350</v>
      </c>
      <c r="D1658" s="4"/>
      <c r="E1658" s="4"/>
      <c r="F1658" s="418"/>
      <c r="G1658" s="213">
        <f>F1658/12*$C$3</f>
        <v>0</v>
      </c>
      <c r="H1658" s="368"/>
      <c r="I1658" s="1052"/>
      <c r="J1658" s="1150"/>
      <c r="K1658" s="1150"/>
      <c r="L1658" s="1862"/>
      <c r="M1658" s="1862"/>
      <c r="N1658" s="1862"/>
      <c r="O1658" s="1862"/>
      <c r="P1658" s="1862"/>
      <c r="Q1658" s="1862"/>
      <c r="R1658" s="614"/>
      <c r="S1658" s="614"/>
      <c r="T1658" s="614"/>
      <c r="U1658" s="614"/>
      <c r="V1658" s="614"/>
      <c r="W1658" s="2899"/>
      <c r="X1658" s="614"/>
      <c r="Y1658" s="1513"/>
      <c r="Z1658" s="614"/>
      <c r="AA1658" s="614"/>
      <c r="AB1658" s="614"/>
      <c r="AC1658" s="614"/>
      <c r="AD1658" s="614"/>
      <c r="AE1658" s="1274"/>
      <c r="AF1658" s="1265"/>
      <c r="AG1658" s="2761"/>
      <c r="AH1658" s="1412"/>
    </row>
    <row r="1659" spans="1:34" s="2715" customFormat="1" ht="60" x14ac:dyDescent="0.25">
      <c r="A1659" s="414">
        <v>1</v>
      </c>
      <c r="B1659" s="414">
        <v>1</v>
      </c>
      <c r="C1659" s="4" t="s">
        <v>351</v>
      </c>
      <c r="D1659" s="4"/>
      <c r="E1659" s="4"/>
      <c r="F1659" s="418"/>
      <c r="G1659" s="213"/>
      <c r="H1659" s="368"/>
      <c r="I1659" s="1052"/>
      <c r="J1659" s="1150"/>
      <c r="K1659" s="1150"/>
      <c r="L1659" s="1862"/>
      <c r="M1659" s="1862"/>
      <c r="N1659" s="1862"/>
      <c r="O1659" s="1862"/>
      <c r="P1659" s="1862"/>
      <c r="Q1659" s="1862"/>
      <c r="R1659" s="614"/>
      <c r="S1659" s="614"/>
      <c r="T1659" s="614"/>
      <c r="U1659" s="614"/>
      <c r="V1659" s="614"/>
      <c r="W1659" s="2899"/>
      <c r="X1659" s="614"/>
      <c r="Y1659" s="1513"/>
      <c r="Z1659" s="614"/>
      <c r="AA1659" s="614"/>
      <c r="AB1659" s="614"/>
      <c r="AC1659" s="614"/>
      <c r="AD1659" s="614"/>
      <c r="AE1659" s="1274"/>
      <c r="AF1659" s="1265"/>
      <c r="AG1659" s="2761"/>
      <c r="AH1659" s="1412"/>
    </row>
    <row r="1660" spans="1:34" s="2715" customFormat="1" ht="45" x14ac:dyDescent="0.25">
      <c r="A1660" s="414">
        <v>1</v>
      </c>
      <c r="B1660" s="414">
        <v>1</v>
      </c>
      <c r="C1660" s="800" t="s">
        <v>352</v>
      </c>
      <c r="D1660" s="4"/>
      <c r="E1660" s="4"/>
      <c r="F1660" s="418"/>
      <c r="G1660" s="368"/>
      <c r="H1660" s="368"/>
      <c r="I1660" s="1052"/>
      <c r="J1660" s="1150"/>
      <c r="K1660" s="1150"/>
      <c r="L1660" s="1862"/>
      <c r="M1660" s="1862"/>
      <c r="N1660" s="1862"/>
      <c r="O1660" s="1862"/>
      <c r="P1660" s="1862"/>
      <c r="Q1660" s="1862"/>
      <c r="R1660" s="614"/>
      <c r="S1660" s="614"/>
      <c r="T1660" s="614"/>
      <c r="U1660" s="614"/>
      <c r="V1660" s="614"/>
      <c r="W1660" s="2899"/>
      <c r="X1660" s="614"/>
      <c r="Y1660" s="1513"/>
      <c r="Z1660" s="614"/>
      <c r="AA1660" s="614"/>
      <c r="AB1660" s="614"/>
      <c r="AC1660" s="614"/>
      <c r="AD1660" s="614"/>
      <c r="AE1660" s="1274"/>
      <c r="AF1660" s="1265"/>
      <c r="AG1660" s="2761"/>
      <c r="AH1660" s="1412"/>
    </row>
    <row r="1661" spans="1:34" s="2715" customFormat="1" ht="105" x14ac:dyDescent="0.25">
      <c r="A1661" s="414"/>
      <c r="B1661" s="414"/>
      <c r="C1661" s="800" t="s">
        <v>534</v>
      </c>
      <c r="D1661" s="4"/>
      <c r="E1661" s="4"/>
      <c r="F1661" s="418">
        <v>50</v>
      </c>
      <c r="G1661" s="213">
        <f>(F1661/12*$C$3)</f>
        <v>20.833333333333336</v>
      </c>
      <c r="H1661" s="368">
        <v>370</v>
      </c>
      <c r="I1661" s="1052">
        <f>H1661/G1661*100</f>
        <v>1775.9999999999998</v>
      </c>
      <c r="J1661" s="1150"/>
      <c r="K1661" s="1150"/>
      <c r="L1661" s="1862"/>
      <c r="M1661" s="1862"/>
      <c r="N1661" s="1862"/>
      <c r="O1661" s="1862"/>
      <c r="P1661" s="1862"/>
      <c r="Q1661" s="1862"/>
      <c r="R1661" s="614"/>
      <c r="S1661" s="614"/>
      <c r="T1661" s="614"/>
      <c r="U1661" s="614"/>
      <c r="V1661" s="614"/>
      <c r="W1661" s="2899"/>
      <c r="X1661" s="614"/>
      <c r="Y1661" s="1513"/>
      <c r="Z1661" s="614"/>
      <c r="AA1661" s="614"/>
      <c r="AB1661" s="614"/>
      <c r="AC1661" s="614"/>
      <c r="AD1661" s="614"/>
      <c r="AE1661" s="1274"/>
      <c r="AF1661" s="1265"/>
      <c r="AG1661" s="2761"/>
      <c r="AH1661" s="1412"/>
    </row>
    <row r="1662" spans="1:34" s="2715" customFormat="1" ht="42.75" x14ac:dyDescent="0.25">
      <c r="A1662" s="414"/>
      <c r="B1662" s="414"/>
      <c r="C1662" s="1413" t="s">
        <v>510</v>
      </c>
      <c r="D1662" s="1634"/>
      <c r="E1662" s="785"/>
      <c r="F1662" s="418">
        <f>F1663</f>
        <v>493</v>
      </c>
      <c r="G1662" s="758">
        <f>G1663</f>
        <v>205.41666666666669</v>
      </c>
      <c r="H1662" s="758">
        <f>H1663</f>
        <v>51</v>
      </c>
      <c r="I1662" s="1052">
        <f>H1662/ROUND(G1662,0)*100</f>
        <v>24.878048780487806</v>
      </c>
      <c r="J1662" s="1901"/>
      <c r="K1662" s="1901"/>
      <c r="L1662" s="211"/>
      <c r="M1662" s="211"/>
      <c r="N1662" s="211"/>
      <c r="O1662" s="211"/>
      <c r="P1662" s="211"/>
      <c r="Q1662" s="211"/>
      <c r="R1662" s="2780">
        <v>863.14770999999996</v>
      </c>
      <c r="S1662" s="2780">
        <v>863.14770999999996</v>
      </c>
      <c r="T1662" s="2780">
        <v>863.14770999999996</v>
      </c>
      <c r="U1662" s="2780">
        <v>863.14770999999996</v>
      </c>
      <c r="V1662" s="2780">
        <v>863.14770999999996</v>
      </c>
      <c r="W1662" s="1209">
        <f>R1662/12*$C$3+(S1662-R1662)/11*4+(T1662-S1662)/10*3+(U1662-T1662)/9*2+(V1662-U1662)/8*1</f>
        <v>359.64487916666661</v>
      </c>
      <c r="X1662" s="418">
        <f>AD1662-AC1662-Z1662</f>
        <v>109.69641</v>
      </c>
      <c r="Y1662" s="2752"/>
      <c r="Z1662" s="418"/>
      <c r="AA1662" s="418">
        <f>X1662-W1662</f>
        <v>-249.9484691666666</v>
      </c>
      <c r="AB1662" s="418"/>
      <c r="AC1662" s="418">
        <v>0</v>
      </c>
      <c r="AD1662" s="418">
        <v>109.69641</v>
      </c>
      <c r="AE1662" s="1274">
        <f>AE1663</f>
        <v>0</v>
      </c>
      <c r="AF1662" s="1265"/>
      <c r="AG1662" s="2761"/>
      <c r="AH1662" s="1412"/>
    </row>
    <row r="1663" spans="1:34" s="2715" customFormat="1" x14ac:dyDescent="0.25">
      <c r="A1663" s="414"/>
      <c r="B1663" s="414"/>
      <c r="C1663" s="800" t="s">
        <v>511</v>
      </c>
      <c r="D1663" s="1634"/>
      <c r="E1663" s="785"/>
      <c r="F1663" s="418">
        <v>493</v>
      </c>
      <c r="G1663" s="213">
        <f>(F1663/12*$C$3)</f>
        <v>205.41666666666669</v>
      </c>
      <c r="H1663" s="1052">
        <v>51</v>
      </c>
      <c r="I1663" s="1052">
        <f>H1663/ROUND(G1663,0)*100</f>
        <v>24.878048780487806</v>
      </c>
      <c r="J1663" s="1901"/>
      <c r="K1663" s="1901"/>
      <c r="L1663" s="211"/>
      <c r="M1663" s="211"/>
      <c r="N1663" s="211"/>
      <c r="O1663" s="211"/>
      <c r="P1663" s="211"/>
      <c r="Q1663" s="211"/>
      <c r="R1663" s="2780"/>
      <c r="S1663" s="2780"/>
      <c r="T1663" s="2780"/>
      <c r="U1663" s="2780"/>
      <c r="V1663" s="2780"/>
      <c r="W1663" s="2899"/>
      <c r="X1663" s="3105"/>
      <c r="Y1663" s="3160"/>
      <c r="Z1663" s="3105"/>
      <c r="AA1663" s="3105"/>
      <c r="AB1663" s="3105"/>
      <c r="AC1663" s="3105"/>
      <c r="AD1663" s="3105"/>
      <c r="AE1663" s="1274"/>
      <c r="AF1663" s="1265"/>
      <c r="AG1663" s="2761"/>
      <c r="AH1663" s="1412"/>
    </row>
    <row r="1664" spans="1:34" s="2715" customFormat="1" ht="42.75" x14ac:dyDescent="0.25">
      <c r="A1664" s="414"/>
      <c r="B1664" s="414"/>
      <c r="C1664" s="1413" t="s">
        <v>512</v>
      </c>
      <c r="D1664" s="1634"/>
      <c r="E1664" s="785"/>
      <c r="F1664" s="418"/>
      <c r="G1664" s="213"/>
      <c r="H1664" s="1052"/>
      <c r="I1664" s="1052"/>
      <c r="J1664" s="1901"/>
      <c r="K1664" s="1901"/>
      <c r="L1664" s="211"/>
      <c r="M1664" s="211"/>
      <c r="N1664" s="211"/>
      <c r="O1664" s="211"/>
      <c r="P1664" s="211"/>
      <c r="Q1664" s="211"/>
      <c r="R1664" s="2780"/>
      <c r="S1664" s="2780"/>
      <c r="T1664" s="2780"/>
      <c r="U1664" s="2780"/>
      <c r="V1664" s="2780"/>
      <c r="W1664" s="2899"/>
      <c r="X1664" s="3105"/>
      <c r="Y1664" s="3160"/>
      <c r="Z1664" s="3105"/>
      <c r="AA1664" s="3105"/>
      <c r="AB1664" s="3105"/>
      <c r="AC1664" s="3105"/>
      <c r="AD1664" s="3105"/>
      <c r="AE1664" s="1274"/>
      <c r="AF1664" s="1265"/>
      <c r="AG1664" s="2761"/>
      <c r="AH1664" s="1412"/>
    </row>
    <row r="1665" spans="1:34" s="2715" customFormat="1" ht="29.25" x14ac:dyDescent="0.25">
      <c r="A1665" s="414">
        <v>1</v>
      </c>
      <c r="B1665" s="414">
        <v>1</v>
      </c>
      <c r="C1665" s="785" t="s">
        <v>360</v>
      </c>
      <c r="D1665" s="4"/>
      <c r="E1665" s="4"/>
      <c r="F1665" s="1170">
        <f>F1666+F1667</f>
        <v>2515.9574468085107</v>
      </c>
      <c r="G1665" s="1170">
        <f>G1666+G1667</f>
        <v>1048.3156028368794</v>
      </c>
      <c r="H1665" s="1170">
        <f>H1666+H1667</f>
        <v>423.7968085106383</v>
      </c>
      <c r="I1665" s="1052">
        <f>H1665/ROUND(G1665,0)*100</f>
        <v>40.438626766282283</v>
      </c>
      <c r="J1665" s="1150"/>
      <c r="K1665" s="1150"/>
      <c r="L1665" s="1862"/>
      <c r="M1665" s="1862"/>
      <c r="N1665" s="1862"/>
      <c r="O1665" s="1862"/>
      <c r="P1665" s="1862"/>
      <c r="Q1665" s="1862"/>
      <c r="R1665" s="614"/>
      <c r="S1665" s="614"/>
      <c r="T1665" s="614"/>
      <c r="U1665" s="614"/>
      <c r="V1665" s="614"/>
      <c r="W1665" s="2899"/>
      <c r="X1665" s="614"/>
      <c r="Y1665" s="1513"/>
      <c r="Z1665" s="614"/>
      <c r="AA1665" s="614"/>
      <c r="AB1665" s="614"/>
      <c r="AC1665" s="614"/>
      <c r="AD1665" s="614"/>
      <c r="AE1665" s="1274">
        <f>AE1666+AE1667</f>
        <v>0</v>
      </c>
      <c r="AF1665" s="1265"/>
      <c r="AG1665" s="2761"/>
      <c r="AH1665" s="1412"/>
    </row>
    <row r="1666" spans="1:34" s="2715" customFormat="1" x14ac:dyDescent="0.25">
      <c r="A1666" s="414">
        <v>1</v>
      </c>
      <c r="B1666" s="414">
        <v>1</v>
      </c>
      <c r="C1666" s="785" t="s">
        <v>375</v>
      </c>
      <c r="D1666" s="4"/>
      <c r="E1666" s="4"/>
      <c r="F1666" s="1170"/>
      <c r="G1666" s="1170"/>
      <c r="H1666" s="1170"/>
      <c r="I1666" s="1052"/>
      <c r="J1666" s="1150"/>
      <c r="K1666" s="1150"/>
      <c r="L1666" s="1862"/>
      <c r="M1666" s="1862"/>
      <c r="N1666" s="1862"/>
      <c r="O1666" s="1862"/>
      <c r="P1666" s="1862"/>
      <c r="Q1666" s="1862"/>
      <c r="R1666" s="614"/>
      <c r="S1666" s="614"/>
      <c r="T1666" s="614"/>
      <c r="U1666" s="614"/>
      <c r="V1666" s="614"/>
      <c r="W1666" s="2899"/>
      <c r="X1666" s="614"/>
      <c r="Y1666" s="1513"/>
      <c r="Z1666" s="614"/>
      <c r="AA1666" s="614"/>
      <c r="AB1666" s="614"/>
      <c r="AC1666" s="614"/>
      <c r="AD1666" s="614"/>
      <c r="AE1666" s="1274"/>
      <c r="AF1666" s="1265"/>
      <c r="AG1666" s="2761"/>
      <c r="AH1666" s="1412"/>
    </row>
    <row r="1667" spans="1:34" s="2715" customFormat="1" x14ac:dyDescent="0.25">
      <c r="A1667" s="414">
        <v>1</v>
      </c>
      <c r="B1667" s="414">
        <v>1</v>
      </c>
      <c r="C1667" s="4" t="s">
        <v>376</v>
      </c>
      <c r="D1667" s="4"/>
      <c r="E1667" s="4"/>
      <c r="F1667" s="1170">
        <f>F1668/9.4</f>
        <v>2515.9574468085107</v>
      </c>
      <c r="G1667" s="1170">
        <f>G1668/9.4</f>
        <v>1048.3156028368794</v>
      </c>
      <c r="H1667" s="1170">
        <f>H1668/9.4</f>
        <v>423.7968085106383</v>
      </c>
      <c r="I1667" s="1052">
        <f>H1667/ROUND(G1667,0)*100</f>
        <v>40.438626766282283</v>
      </c>
      <c r="J1667" s="1150"/>
      <c r="K1667" s="1150"/>
      <c r="L1667" s="1862"/>
      <c r="M1667" s="1862"/>
      <c r="N1667" s="1862"/>
      <c r="O1667" s="1862"/>
      <c r="P1667" s="1862"/>
      <c r="Q1667" s="1862"/>
      <c r="R1667" s="614"/>
      <c r="S1667" s="614"/>
      <c r="T1667" s="614"/>
      <c r="U1667" s="614"/>
      <c r="V1667" s="614"/>
      <c r="W1667" s="2899"/>
      <c r="X1667" s="614"/>
      <c r="Y1667" s="1513"/>
      <c r="Z1667" s="614"/>
      <c r="AA1667" s="614"/>
      <c r="AB1667" s="614"/>
      <c r="AC1667" s="614"/>
      <c r="AD1667" s="614"/>
      <c r="AE1667" s="1274">
        <f>AE1668/9.4</f>
        <v>0</v>
      </c>
      <c r="AF1667" s="1265"/>
      <c r="AG1667" s="2761"/>
      <c r="AH1667" s="1412"/>
    </row>
    <row r="1668" spans="1:34" s="2715" customFormat="1" x14ac:dyDescent="0.25">
      <c r="A1668" s="414">
        <v>1</v>
      </c>
      <c r="B1668" s="414">
        <v>1</v>
      </c>
      <c r="C1668" s="801" t="s">
        <v>377</v>
      </c>
      <c r="D1668" s="4"/>
      <c r="E1668" s="4"/>
      <c r="F1668" s="418">
        <v>23650</v>
      </c>
      <c r="G1668" s="213">
        <f>F1668/12*$C$3</f>
        <v>9854.1666666666661</v>
      </c>
      <c r="H1668" s="368">
        <v>3983.69</v>
      </c>
      <c r="I1668" s="1052">
        <f>H1668/ROUND(G1668,0)*100</f>
        <v>40.427136188349913</v>
      </c>
      <c r="J1668" s="1150"/>
      <c r="K1668" s="1150"/>
      <c r="L1668" s="1862"/>
      <c r="M1668" s="1862"/>
      <c r="N1668" s="1862"/>
      <c r="O1668" s="1862"/>
      <c r="P1668" s="1862"/>
      <c r="Q1668" s="1862"/>
      <c r="R1668" s="614"/>
      <c r="S1668" s="614"/>
      <c r="T1668" s="614"/>
      <c r="U1668" s="614"/>
      <c r="V1668" s="614"/>
      <c r="W1668" s="2899"/>
      <c r="X1668" s="614"/>
      <c r="Y1668" s="1513"/>
      <c r="Z1668" s="614"/>
      <c r="AA1668" s="614"/>
      <c r="AB1668" s="614"/>
      <c r="AC1668" s="614"/>
      <c r="AD1668" s="614"/>
      <c r="AE1668" s="1274"/>
      <c r="AF1668" s="1265"/>
      <c r="AG1668" s="2761"/>
      <c r="AH1668" s="1412"/>
    </row>
    <row r="1669" spans="1:34" s="2715" customFormat="1" ht="29.25" x14ac:dyDescent="0.25">
      <c r="A1669" s="414">
        <v>1</v>
      </c>
      <c r="B1669" s="414">
        <v>1</v>
      </c>
      <c r="C1669" s="785" t="s">
        <v>353</v>
      </c>
      <c r="D1669" s="4"/>
      <c r="E1669" s="4"/>
      <c r="F1669" s="418">
        <v>4530</v>
      </c>
      <c r="G1669" s="213">
        <f>F1669/12*$C$3</f>
        <v>1887.5</v>
      </c>
      <c r="H1669" s="213">
        <v>1223</v>
      </c>
      <c r="I1669" s="1052">
        <f>H1669/ROUND(G1669,0)*100</f>
        <v>64.777542372881356</v>
      </c>
      <c r="J1669" s="1150"/>
      <c r="K1669" s="1150"/>
      <c r="L1669" s="1862"/>
      <c r="M1669" s="1862"/>
      <c r="N1669" s="1862"/>
      <c r="O1669" s="1862"/>
      <c r="P1669" s="1862"/>
      <c r="Q1669" s="1862"/>
      <c r="R1669" s="614"/>
      <c r="S1669" s="614"/>
      <c r="T1669" s="614"/>
      <c r="U1669" s="614"/>
      <c r="V1669" s="614"/>
      <c r="W1669" s="2899"/>
      <c r="X1669" s="614"/>
      <c r="Y1669" s="1513"/>
      <c r="Z1669" s="614"/>
      <c r="AA1669" s="614"/>
      <c r="AB1669" s="614"/>
      <c r="AC1669" s="614"/>
      <c r="AD1669" s="614"/>
      <c r="AE1669" s="1290"/>
      <c r="AF1669" s="1265"/>
      <c r="AG1669" s="2761"/>
      <c r="AH1669" s="1412"/>
    </row>
    <row r="1670" spans="1:34" s="2715" customFormat="1" ht="30" x14ac:dyDescent="0.25">
      <c r="A1670" s="414">
        <v>1</v>
      </c>
      <c r="B1670" s="414">
        <v>1</v>
      </c>
      <c r="C1670" s="780" t="s">
        <v>201</v>
      </c>
      <c r="D1670" s="801"/>
      <c r="E1670" s="4"/>
      <c r="F1670" s="418"/>
      <c r="G1670" s="213"/>
      <c r="H1670" s="270"/>
      <c r="I1670" s="375"/>
      <c r="J1670" s="1901"/>
      <c r="K1670" s="1901"/>
      <c r="L1670" s="211"/>
      <c r="M1670" s="211"/>
      <c r="N1670" s="211"/>
      <c r="O1670" s="211"/>
      <c r="P1670" s="211"/>
      <c r="Q1670" s="211"/>
      <c r="R1670" s="552"/>
      <c r="S1670" s="552"/>
      <c r="T1670" s="552"/>
      <c r="U1670" s="552"/>
      <c r="V1670" s="552"/>
      <c r="W1670" s="2898"/>
      <c r="X1670" s="552"/>
      <c r="Y1670" s="1101"/>
      <c r="Z1670" s="552"/>
      <c r="AA1670" s="552"/>
      <c r="AB1670" s="552"/>
      <c r="AC1670" s="552"/>
      <c r="AD1670" s="552"/>
      <c r="AE1670" s="2738"/>
      <c r="AF1670" s="1339"/>
      <c r="AG1670" s="2761"/>
      <c r="AH1670" s="1412"/>
    </row>
    <row r="1671" spans="1:34" s="2715" customFormat="1" ht="72" x14ac:dyDescent="0.25">
      <c r="A1671" s="414">
        <v>1</v>
      </c>
      <c r="B1671" s="414">
        <v>1</v>
      </c>
      <c r="C1671" s="785" t="s">
        <v>361</v>
      </c>
      <c r="D1671" s="2185"/>
      <c r="E1671" s="4"/>
      <c r="F1671" s="418"/>
      <c r="G1671" s="213"/>
      <c r="H1671" s="213"/>
      <c r="I1671" s="368"/>
      <c r="J1671" s="1150"/>
      <c r="K1671" s="1150"/>
      <c r="L1671" s="1862"/>
      <c r="M1671" s="1862"/>
      <c r="N1671" s="1862"/>
      <c r="O1671" s="1862"/>
      <c r="P1671" s="1862"/>
      <c r="Q1671" s="1862"/>
      <c r="R1671" s="614"/>
      <c r="S1671" s="614"/>
      <c r="T1671" s="614"/>
      <c r="U1671" s="614"/>
      <c r="V1671" s="614"/>
      <c r="W1671" s="2899"/>
      <c r="X1671" s="614"/>
      <c r="Y1671" s="1513"/>
      <c r="Z1671" s="614"/>
      <c r="AA1671" s="614"/>
      <c r="AB1671" s="614"/>
      <c r="AC1671" s="614"/>
      <c r="AD1671" s="614"/>
      <c r="AE1671" s="1290"/>
      <c r="AF1671" s="1265"/>
      <c r="AG1671" s="2761"/>
      <c r="AH1671" s="1412"/>
    </row>
    <row r="1672" spans="1:34" s="2715" customFormat="1" x14ac:dyDescent="0.25">
      <c r="A1672" s="414">
        <v>1</v>
      </c>
      <c r="B1672" s="414">
        <v>1</v>
      </c>
      <c r="C1672" s="772" t="s">
        <v>234</v>
      </c>
      <c r="D1672" s="1634"/>
      <c r="E1672" s="785"/>
      <c r="F1672" s="418">
        <f>SUM(F1673:F1678)</f>
        <v>1160</v>
      </c>
      <c r="G1672" s="368">
        <f>SUM(G1673:G1678)</f>
        <v>483.33333333333337</v>
      </c>
      <c r="H1672" s="1052">
        <f>SUM(H1673:H1678)</f>
        <v>308</v>
      </c>
      <c r="I1672" s="1052">
        <f>H1672/G1672*100</f>
        <v>63.724137931034477</v>
      </c>
      <c r="J1672" s="1150"/>
      <c r="K1672" s="1150"/>
      <c r="L1672" s="1862"/>
      <c r="M1672" s="1862"/>
      <c r="N1672" s="1862"/>
      <c r="O1672" s="1862"/>
      <c r="P1672" s="1862"/>
      <c r="Q1672" s="1862"/>
      <c r="R1672" s="2780">
        <v>1495.6114</v>
      </c>
      <c r="S1672" s="2780">
        <v>1495.6114</v>
      </c>
      <c r="T1672" s="2780">
        <v>1495.6114</v>
      </c>
      <c r="U1672" s="2780">
        <v>1495.6114</v>
      </c>
      <c r="V1672" s="2780">
        <v>1495.6114</v>
      </c>
      <c r="W1672" s="1209">
        <f>R1672/12*$C$3+(S1672-R1672)/11*4+(T1672-S1672)/10*3+(U1672-T1672)/9*2+(V1672-U1672)/8*1</f>
        <v>623.17141666666669</v>
      </c>
      <c r="X1672" s="2780">
        <f>AD1672-AC1672-Z1672</f>
        <v>440.58476000000002</v>
      </c>
      <c r="Y1672" s="3240"/>
      <c r="Z1672" s="2780"/>
      <c r="AA1672" s="2780">
        <f>X1672-W1672</f>
        <v>-182.58665666666667</v>
      </c>
      <c r="AB1672" s="2780"/>
      <c r="AC1672" s="2780">
        <v>0</v>
      </c>
      <c r="AD1672" s="2780">
        <v>440.58476000000002</v>
      </c>
      <c r="AE1672" s="1278">
        <f>SUM(AE1673:AE1678)</f>
        <v>0</v>
      </c>
      <c r="AF1672" s="3241"/>
      <c r="AG1672" s="2761"/>
      <c r="AH1672" s="1412"/>
    </row>
    <row r="1673" spans="1:34" s="2715" customFormat="1" ht="30" x14ac:dyDescent="0.25">
      <c r="A1673" s="414"/>
      <c r="B1673" s="414">
        <v>1</v>
      </c>
      <c r="C1673" s="794" t="s">
        <v>326</v>
      </c>
      <c r="D1673" s="2616"/>
      <c r="E1673" s="2616"/>
      <c r="F1673" s="418">
        <v>20</v>
      </c>
      <c r="G1673" s="3099">
        <f t="shared" ref="G1673:G1678" si="757">F1673/12*$C$3</f>
        <v>8.3333333333333339</v>
      </c>
      <c r="H1673" s="3092"/>
      <c r="I1673" s="3092">
        <f>H1673/G1673*100</f>
        <v>0</v>
      </c>
      <c r="J1673" s="3097"/>
      <c r="K1673" s="3097"/>
      <c r="L1673" s="3092"/>
      <c r="M1673" s="3092"/>
      <c r="N1673" s="3092"/>
      <c r="O1673" s="3092"/>
      <c r="P1673" s="3092"/>
      <c r="Q1673" s="3092"/>
      <c r="R1673" s="2780"/>
      <c r="S1673" s="2780"/>
      <c r="T1673" s="2780"/>
      <c r="U1673" s="2780"/>
      <c r="V1673" s="2780"/>
      <c r="W1673" s="2899">
        <f>R1673/12*$C$3</f>
        <v>0</v>
      </c>
      <c r="X1673" s="2780">
        <f>AD1673-AC1673</f>
        <v>0</v>
      </c>
      <c r="Y1673" s="3240"/>
      <c r="Z1673" s="2780"/>
      <c r="AA1673" s="2780">
        <f>X1673-W1673</f>
        <v>0</v>
      </c>
      <c r="AB1673" s="2780"/>
      <c r="AC1673" s="2780"/>
      <c r="AD1673" s="2780"/>
      <c r="AE1673" s="3095"/>
      <c r="AF1673" s="3241"/>
      <c r="AG1673" s="2761"/>
      <c r="AH1673" s="1412"/>
    </row>
    <row r="1674" spans="1:34" s="2715" customFormat="1" ht="75" x14ac:dyDescent="0.25">
      <c r="A1674" s="414"/>
      <c r="B1674" s="414">
        <v>1</v>
      </c>
      <c r="C1674" s="794" t="s">
        <v>250</v>
      </c>
      <c r="D1674" s="2616"/>
      <c r="E1674" s="2616"/>
      <c r="F1674" s="418">
        <v>5</v>
      </c>
      <c r="G1674" s="3099">
        <f t="shared" si="757"/>
        <v>2.0833333333333335</v>
      </c>
      <c r="H1674" s="3092"/>
      <c r="I1674" s="3092"/>
      <c r="J1674" s="3097"/>
      <c r="K1674" s="3097"/>
      <c r="L1674" s="3092"/>
      <c r="M1674" s="3092"/>
      <c r="N1674" s="3092"/>
      <c r="O1674" s="3092"/>
      <c r="P1674" s="3092"/>
      <c r="Q1674" s="3092"/>
      <c r="R1674" s="2780"/>
      <c r="S1674" s="2780"/>
      <c r="T1674" s="2780"/>
      <c r="U1674" s="2780"/>
      <c r="V1674" s="2780"/>
      <c r="W1674" s="2899"/>
      <c r="X1674" s="2780"/>
      <c r="Y1674" s="3240"/>
      <c r="Z1674" s="2780"/>
      <c r="AA1674" s="2780"/>
      <c r="AB1674" s="2780"/>
      <c r="AC1674" s="2780"/>
      <c r="AD1674" s="2780"/>
      <c r="AE1674" s="3095"/>
      <c r="AF1674" s="3241"/>
      <c r="AG1674" s="2761"/>
      <c r="AH1674" s="1412"/>
    </row>
    <row r="1675" spans="1:34" s="2715" customFormat="1" ht="75" x14ac:dyDescent="0.25">
      <c r="A1675" s="414"/>
      <c r="B1675" s="414">
        <v>1</v>
      </c>
      <c r="C1675" s="1" t="s">
        <v>251</v>
      </c>
      <c r="D1675" s="2616"/>
      <c r="E1675" s="2616"/>
      <c r="F1675" s="418">
        <v>5</v>
      </c>
      <c r="G1675" s="526">
        <f t="shared" si="757"/>
        <v>2.0833333333333335</v>
      </c>
      <c r="H1675" s="526"/>
      <c r="I1675" s="3092">
        <f t="shared" ref="I1675:I1683" si="758">H1675/G1675*100</f>
        <v>0</v>
      </c>
      <c r="J1675" s="3097"/>
      <c r="K1675" s="3097"/>
      <c r="L1675" s="3092"/>
      <c r="M1675" s="3092"/>
      <c r="N1675" s="3092"/>
      <c r="O1675" s="3092"/>
      <c r="P1675" s="3092"/>
      <c r="Q1675" s="3092"/>
      <c r="R1675" s="2780"/>
      <c r="S1675" s="2780"/>
      <c r="T1675" s="2780"/>
      <c r="U1675" s="2780"/>
      <c r="V1675" s="2780"/>
      <c r="W1675" s="3200"/>
      <c r="X1675" s="2780"/>
      <c r="Y1675" s="3240"/>
      <c r="Z1675" s="2780"/>
      <c r="AA1675" s="2780"/>
      <c r="AB1675" s="2780"/>
      <c r="AC1675" s="2780"/>
      <c r="AD1675" s="2780"/>
      <c r="AE1675" s="3423"/>
      <c r="AF1675" s="3241"/>
      <c r="AG1675" s="2761"/>
      <c r="AH1675" s="1412"/>
    </row>
    <row r="1676" spans="1:34" s="2715" customFormat="1" ht="60" x14ac:dyDescent="0.25">
      <c r="A1676" s="414"/>
      <c r="B1676" s="414"/>
      <c r="C1676" s="1" t="s">
        <v>409</v>
      </c>
      <c r="D1676" s="2616"/>
      <c r="E1676" s="2616"/>
      <c r="F1676" s="418">
        <v>150</v>
      </c>
      <c r="G1676" s="526">
        <f t="shared" si="757"/>
        <v>62.5</v>
      </c>
      <c r="H1676" s="526"/>
      <c r="I1676" s="3092">
        <f t="shared" si="758"/>
        <v>0</v>
      </c>
      <c r="J1676" s="3097"/>
      <c r="K1676" s="3097"/>
      <c r="L1676" s="3092"/>
      <c r="M1676" s="3092"/>
      <c r="N1676" s="3092"/>
      <c r="O1676" s="3092"/>
      <c r="P1676" s="3092"/>
      <c r="Q1676" s="3092"/>
      <c r="R1676" s="2780"/>
      <c r="S1676" s="2780"/>
      <c r="T1676" s="2780"/>
      <c r="U1676" s="2780"/>
      <c r="V1676" s="2780"/>
      <c r="W1676" s="3200"/>
      <c r="X1676" s="2780"/>
      <c r="Y1676" s="3240"/>
      <c r="Z1676" s="2780"/>
      <c r="AA1676" s="2780"/>
      <c r="AB1676" s="2780"/>
      <c r="AC1676" s="2780"/>
      <c r="AD1676" s="2780"/>
      <c r="AE1676" s="3423"/>
      <c r="AF1676" s="3241"/>
      <c r="AG1676" s="2761"/>
      <c r="AH1676" s="1412"/>
    </row>
    <row r="1677" spans="1:34" s="2715" customFormat="1" ht="30" x14ac:dyDescent="0.25">
      <c r="A1677" s="414"/>
      <c r="B1677" s="414">
        <v>1</v>
      </c>
      <c r="C1677" s="1" t="s">
        <v>283</v>
      </c>
      <c r="D1677" s="2616"/>
      <c r="E1677" s="2616"/>
      <c r="F1677" s="418">
        <v>280</v>
      </c>
      <c r="G1677" s="526">
        <f t="shared" si="757"/>
        <v>116.66666666666666</v>
      </c>
      <c r="H1677" s="526"/>
      <c r="I1677" s="3092">
        <f t="shared" si="758"/>
        <v>0</v>
      </c>
      <c r="J1677" s="3097"/>
      <c r="K1677" s="3097"/>
      <c r="L1677" s="3092"/>
      <c r="M1677" s="3092"/>
      <c r="N1677" s="3092"/>
      <c r="O1677" s="3092"/>
      <c r="P1677" s="3092"/>
      <c r="Q1677" s="3092"/>
      <c r="R1677" s="2780"/>
      <c r="S1677" s="2780"/>
      <c r="T1677" s="2780"/>
      <c r="U1677" s="2780"/>
      <c r="V1677" s="2780"/>
      <c r="W1677" s="3200"/>
      <c r="X1677" s="2780"/>
      <c r="Y1677" s="3240"/>
      <c r="Z1677" s="2780"/>
      <c r="AA1677" s="2780"/>
      <c r="AB1677" s="2780"/>
      <c r="AC1677" s="2780"/>
      <c r="AD1677" s="2780"/>
      <c r="AE1677" s="3423"/>
      <c r="AF1677" s="3241"/>
      <c r="AG1677" s="2761"/>
      <c r="AH1677" s="1412"/>
    </row>
    <row r="1678" spans="1:34" s="2715" customFormat="1" ht="30" x14ac:dyDescent="0.25">
      <c r="A1678" s="414"/>
      <c r="B1678" s="414">
        <v>1</v>
      </c>
      <c r="C1678" s="295" t="s">
        <v>74</v>
      </c>
      <c r="D1678" s="1634"/>
      <c r="E1678" s="785"/>
      <c r="F1678" s="418">
        <v>700</v>
      </c>
      <c r="G1678" s="368">
        <f t="shared" si="757"/>
        <v>291.66666666666669</v>
      </c>
      <c r="H1678" s="368">
        <v>308</v>
      </c>
      <c r="I1678" s="1052">
        <f t="shared" si="758"/>
        <v>105.59999999999998</v>
      </c>
      <c r="J1678" s="1150"/>
      <c r="K1678" s="1150"/>
      <c r="L1678" s="1862"/>
      <c r="M1678" s="1862"/>
      <c r="N1678" s="1862"/>
      <c r="O1678" s="1862"/>
      <c r="P1678" s="1862"/>
      <c r="Q1678" s="1862"/>
      <c r="R1678" s="2780"/>
      <c r="S1678" s="2780"/>
      <c r="T1678" s="2780"/>
      <c r="U1678" s="2780"/>
      <c r="V1678" s="2780"/>
      <c r="W1678" s="2899"/>
      <c r="X1678" s="2780"/>
      <c r="Y1678" s="3240"/>
      <c r="Z1678" s="2780"/>
      <c r="AA1678" s="2780"/>
      <c r="AB1678" s="2780"/>
      <c r="AC1678" s="2780"/>
      <c r="AD1678" s="2780"/>
      <c r="AE1678" s="1278"/>
      <c r="AF1678" s="3241"/>
      <c r="AG1678" s="2761"/>
      <c r="AH1678" s="1412"/>
    </row>
    <row r="1679" spans="1:34" s="2715" customFormat="1" ht="29.25" x14ac:dyDescent="0.25">
      <c r="A1679" s="414"/>
      <c r="B1679" s="414">
        <v>1</v>
      </c>
      <c r="C1679" s="726" t="s">
        <v>279</v>
      </c>
      <c r="D1679" s="2616"/>
      <c r="E1679" s="2616"/>
      <c r="F1679" s="162">
        <f>F1653+F1630</f>
        <v>62716</v>
      </c>
      <c r="G1679" s="3092">
        <f>G1653+G1630</f>
        <v>26131.666666666672</v>
      </c>
      <c r="H1679" s="3092">
        <f>H1653+H1630</f>
        <v>20869.7575</v>
      </c>
      <c r="I1679" s="3092">
        <f t="shared" si="758"/>
        <v>79.863859302251399</v>
      </c>
      <c r="J1679" s="3097"/>
      <c r="K1679" s="3097"/>
      <c r="L1679" s="3092"/>
      <c r="M1679" s="3092"/>
      <c r="N1679" s="3092"/>
      <c r="O1679" s="3092"/>
      <c r="P1679" s="3092"/>
      <c r="Q1679" s="3092"/>
      <c r="R1679" s="2780"/>
      <c r="S1679" s="2780"/>
      <c r="T1679" s="2780"/>
      <c r="U1679" s="2780"/>
      <c r="V1679" s="2780"/>
      <c r="W1679" s="3200"/>
      <c r="X1679" s="2780"/>
      <c r="Y1679" s="3240"/>
      <c r="Z1679" s="2780"/>
      <c r="AA1679" s="2780"/>
      <c r="AB1679" s="2780"/>
      <c r="AC1679" s="2780"/>
      <c r="AD1679" s="2780"/>
      <c r="AE1679" s="3095">
        <f>AE1653+AE1630</f>
        <v>0</v>
      </c>
      <c r="AF1679" s="3241"/>
      <c r="AG1679" s="2761"/>
      <c r="AH1679" s="1412"/>
    </row>
    <row r="1680" spans="1:34" s="2715" customFormat="1" ht="43.5" x14ac:dyDescent="0.25">
      <c r="A1680" s="414"/>
      <c r="B1680" s="414">
        <v>1</v>
      </c>
      <c r="C1680" s="726" t="s">
        <v>308</v>
      </c>
      <c r="D1680" s="2616"/>
      <c r="E1680" s="2616"/>
      <c r="F1680" s="162">
        <f>F1640</f>
        <v>16923</v>
      </c>
      <c r="G1680" s="3092">
        <f>G1640</f>
        <v>7051.2500000000009</v>
      </c>
      <c r="H1680" s="3092">
        <f>H1640</f>
        <v>2469</v>
      </c>
      <c r="I1680" s="3092">
        <f t="shared" si="758"/>
        <v>35.015068250310222</v>
      </c>
      <c r="J1680" s="3097"/>
      <c r="K1680" s="3097"/>
      <c r="L1680" s="3092"/>
      <c r="M1680" s="3092"/>
      <c r="N1680" s="3092"/>
      <c r="O1680" s="3092"/>
      <c r="P1680" s="3092"/>
      <c r="Q1680" s="3092"/>
      <c r="R1680" s="2780"/>
      <c r="S1680" s="2780"/>
      <c r="T1680" s="2780"/>
      <c r="U1680" s="2780"/>
      <c r="V1680" s="2780"/>
      <c r="W1680" s="3200"/>
      <c r="X1680" s="2780"/>
      <c r="Y1680" s="3240"/>
      <c r="Z1680" s="2780"/>
      <c r="AA1680" s="2780"/>
      <c r="AB1680" s="2780"/>
      <c r="AC1680" s="2780"/>
      <c r="AD1680" s="2780"/>
      <c r="AE1680" s="3095">
        <f>AE1640</f>
        <v>0</v>
      </c>
      <c r="AF1680" s="3241"/>
      <c r="AG1680" s="2761"/>
      <c r="AH1680" s="1412"/>
    </row>
    <row r="1681" spans="1:34" s="2715" customFormat="1" ht="29.25" x14ac:dyDescent="0.25">
      <c r="A1681" s="414"/>
      <c r="B1681" s="414">
        <v>1</v>
      </c>
      <c r="C1681" s="726" t="s">
        <v>280</v>
      </c>
      <c r="D1681" s="2616"/>
      <c r="E1681" s="2616"/>
      <c r="F1681" s="162">
        <f>F1665+F1638</f>
        <v>24693.957446808512</v>
      </c>
      <c r="G1681" s="3092">
        <f>G1665+G1638</f>
        <v>10289.148936170213</v>
      </c>
      <c r="H1681" s="3092">
        <f>H1665+H1638</f>
        <v>8512.7968085106386</v>
      </c>
      <c r="I1681" s="3092">
        <f t="shared" si="758"/>
        <v>82.735674848528703</v>
      </c>
      <c r="J1681" s="3097"/>
      <c r="K1681" s="3097"/>
      <c r="L1681" s="3092"/>
      <c r="M1681" s="3092"/>
      <c r="N1681" s="3092"/>
      <c r="O1681" s="3092"/>
      <c r="P1681" s="3092"/>
      <c r="Q1681" s="3092"/>
      <c r="R1681" s="2780"/>
      <c r="S1681" s="2780"/>
      <c r="T1681" s="2780"/>
      <c r="U1681" s="2780"/>
      <c r="V1681" s="2780"/>
      <c r="W1681" s="3200"/>
      <c r="X1681" s="2780"/>
      <c r="Y1681" s="3240"/>
      <c r="Z1681" s="2780"/>
      <c r="AA1681" s="2780"/>
      <c r="AB1681" s="2780"/>
      <c r="AC1681" s="2780"/>
      <c r="AD1681" s="2780"/>
      <c r="AE1681" s="3095">
        <f>AE1665+AE1638</f>
        <v>0</v>
      </c>
      <c r="AF1681" s="3241"/>
      <c r="AG1681" s="2761"/>
      <c r="AH1681" s="1412"/>
    </row>
    <row r="1682" spans="1:34" s="2715" customFormat="1" ht="29.25" x14ac:dyDescent="0.25">
      <c r="A1682" s="414"/>
      <c r="B1682" s="414">
        <v>1</v>
      </c>
      <c r="C1682" s="726" t="s">
        <v>281</v>
      </c>
      <c r="D1682" s="2616"/>
      <c r="E1682" s="2616"/>
      <c r="F1682" s="162">
        <f>F1669+F1651</f>
        <v>6330</v>
      </c>
      <c r="G1682" s="3092">
        <f>G1669+G1651</f>
        <v>2637.5</v>
      </c>
      <c r="H1682" s="3092">
        <f>H1669+H1651</f>
        <v>1822</v>
      </c>
      <c r="I1682" s="3092">
        <f t="shared" si="758"/>
        <v>69.080568720379148</v>
      </c>
      <c r="J1682" s="3097"/>
      <c r="K1682" s="3097"/>
      <c r="L1682" s="3092"/>
      <c r="M1682" s="3092"/>
      <c r="N1682" s="3092"/>
      <c r="O1682" s="3092"/>
      <c r="P1682" s="3092"/>
      <c r="Q1682" s="3092"/>
      <c r="R1682" s="2780">
        <v>5431.5605999999998</v>
      </c>
      <c r="S1682" s="2780">
        <v>5431.5605999999998</v>
      </c>
      <c r="T1682" s="2780">
        <v>5431.5605999999998</v>
      </c>
      <c r="U1682" s="2780">
        <v>5431.5605999999998</v>
      </c>
      <c r="V1682" s="2780">
        <v>5431.5605999999998</v>
      </c>
      <c r="W1682" s="1209">
        <f>R1682/12*$C$3+(S1682-R1682)/11*4+(T1682-S1682)/10*3+(U1682-T1682)/9*2+(V1682-U1682)/8*1</f>
        <v>2263.1502499999997</v>
      </c>
      <c r="X1682" s="2780">
        <f>AD1682-AC1682-Z1682</f>
        <v>1464.7707599999997</v>
      </c>
      <c r="Y1682" s="3240"/>
      <c r="Z1682" s="2780"/>
      <c r="AA1682" s="2780">
        <f>X1682-W1682</f>
        <v>-798.37949000000003</v>
      </c>
      <c r="AB1682" s="2780"/>
      <c r="AC1682" s="2780">
        <v>-1.6921799999999998</v>
      </c>
      <c r="AD1682" s="2780">
        <v>1463.0785799999996</v>
      </c>
      <c r="AE1682" s="3095">
        <f>AE1669+AE1651</f>
        <v>0</v>
      </c>
      <c r="AF1682" s="3241"/>
      <c r="AG1682" s="2761"/>
      <c r="AH1682" s="1412"/>
    </row>
    <row r="1683" spans="1:34" s="2715" customFormat="1" x14ac:dyDescent="0.25">
      <c r="A1683" s="414"/>
      <c r="B1683" s="414">
        <v>1</v>
      </c>
      <c r="C1683" s="727" t="s">
        <v>138</v>
      </c>
      <c r="D1683" s="2616"/>
      <c r="E1683" s="2616"/>
      <c r="F1683" s="162">
        <f>F1679+F1680+F1682+F1639*2.9+F1668/4.2</f>
        <v>155916.15238095238</v>
      </c>
      <c r="G1683" s="3092">
        <f t="shared" ref="G1683:H1683" si="759">G1679+G1680+G1682+G1639*2.9+G1668/4.2</f>
        <v>64965.063492063498</v>
      </c>
      <c r="H1683" s="3092">
        <f t="shared" si="759"/>
        <v>49567.355119047614</v>
      </c>
      <c r="I1683" s="3092">
        <f t="shared" si="758"/>
        <v>76.298478681704125</v>
      </c>
      <c r="J1683" s="3097"/>
      <c r="K1683" s="3097"/>
      <c r="L1683" s="3092"/>
      <c r="M1683" s="3092"/>
      <c r="N1683" s="3092"/>
      <c r="O1683" s="3092"/>
      <c r="P1683" s="3092"/>
      <c r="Q1683" s="3092"/>
      <c r="R1683" s="2780">
        <f t="shared" ref="R1683:AD1683" si="760">R1682+R1672+R1640+R1629+R1628+R1652+R1662</f>
        <v>304439.44315000001</v>
      </c>
      <c r="S1683" s="2780">
        <f t="shared" ref="S1683:T1683" si="761">S1682+S1672+S1640+S1629+S1628+S1652+S1662</f>
        <v>304439.44315000001</v>
      </c>
      <c r="T1683" s="2780">
        <f t="shared" si="761"/>
        <v>304439.44315000001</v>
      </c>
      <c r="U1683" s="2780">
        <f t="shared" ref="U1683:V1683" si="762">U1682+U1672+U1640+U1629+U1628+U1652+U1662</f>
        <v>304439.44315000001</v>
      </c>
      <c r="V1683" s="2780">
        <f t="shared" si="762"/>
        <v>304439.44315000001</v>
      </c>
      <c r="W1683" s="3200">
        <f t="shared" si="760"/>
        <v>128065.21008583334</v>
      </c>
      <c r="X1683" s="2780">
        <f t="shared" si="760"/>
        <v>120808.03967</v>
      </c>
      <c r="Y1683" s="3240">
        <f t="shared" si="760"/>
        <v>0</v>
      </c>
      <c r="Z1683" s="2780">
        <f t="shared" si="760"/>
        <v>0</v>
      </c>
      <c r="AA1683" s="2780">
        <f t="shared" si="760"/>
        <v>-7257.1704158333714</v>
      </c>
      <c r="AB1683" s="2780">
        <f t="shared" si="760"/>
        <v>0</v>
      </c>
      <c r="AC1683" s="2780">
        <f t="shared" si="760"/>
        <v>-245.42738000000003</v>
      </c>
      <c r="AD1683" s="2780">
        <f t="shared" si="760"/>
        <v>120562.61229</v>
      </c>
      <c r="AE1683" s="3095">
        <f t="shared" ref="AE1683" si="763">AE1679+AE1680+AE1682+AE1639*2.9+AE1668/4.2</f>
        <v>0</v>
      </c>
      <c r="AF1683" s="3241">
        <f>AF1682+AF1672+AF1640+AF1629+AF1628</f>
        <v>0</v>
      </c>
      <c r="AG1683" s="2761"/>
      <c r="AH1683" s="1412"/>
    </row>
    <row r="1684" spans="1:34" s="2715" customFormat="1" x14ac:dyDescent="0.25">
      <c r="A1684" s="414">
        <v>1</v>
      </c>
      <c r="B1684" s="414">
        <v>1</v>
      </c>
      <c r="C1684" s="2" t="s">
        <v>29</v>
      </c>
      <c r="D1684" s="2"/>
      <c r="E1684" s="2"/>
      <c r="F1684" s="114"/>
      <c r="G1684" s="3099"/>
      <c r="H1684" s="3099"/>
      <c r="I1684" s="3099"/>
      <c r="J1684" s="3097"/>
      <c r="K1684" s="3097"/>
      <c r="L1684" s="3092"/>
      <c r="M1684" s="3092"/>
      <c r="N1684" s="3092"/>
      <c r="O1684" s="3092"/>
      <c r="P1684" s="3092"/>
      <c r="Q1684" s="3092"/>
      <c r="R1684" s="614"/>
      <c r="S1684" s="614"/>
      <c r="T1684" s="614"/>
      <c r="U1684" s="614"/>
      <c r="V1684" s="614"/>
      <c r="W1684" s="2899"/>
      <c r="X1684" s="614"/>
      <c r="Y1684" s="1513"/>
      <c r="Z1684" s="614"/>
      <c r="AA1684" s="614"/>
      <c r="AB1684" s="614"/>
      <c r="AC1684" s="614"/>
      <c r="AD1684" s="614"/>
      <c r="AE1684" s="3100"/>
      <c r="AF1684" s="1265"/>
      <c r="AG1684" s="2761"/>
      <c r="AH1684" s="1412"/>
    </row>
    <row r="1685" spans="1:34" s="2715" customFormat="1" x14ac:dyDescent="0.25">
      <c r="A1685" s="414">
        <v>1</v>
      </c>
      <c r="B1685" s="414">
        <v>1</v>
      </c>
      <c r="C1685" s="1403" t="s">
        <v>53</v>
      </c>
      <c r="D1685" s="1403"/>
      <c r="E1685" s="3101">
        <v>300</v>
      </c>
      <c r="F1685" s="456">
        <v>47</v>
      </c>
      <c r="G1685" s="213">
        <f>ROUND(F1685/12*$C$3,0)</f>
        <v>20</v>
      </c>
      <c r="H1685" s="213"/>
      <c r="I1685" s="213">
        <f>H1685/G1685*100</f>
        <v>0</v>
      </c>
      <c r="J1685" s="1150">
        <v>6.1</v>
      </c>
      <c r="K1685" s="269" t="e">
        <f>N1685/H1685</f>
        <v>#DIV/0!</v>
      </c>
      <c r="L1685" s="270">
        <f>ROUND(F1685*J1685,0)</f>
        <v>287</v>
      </c>
      <c r="M1685" s="270">
        <f>ROUND(L1685/12*$C$3,0)</f>
        <v>120</v>
      </c>
      <c r="N1685" s="270"/>
      <c r="O1685" s="270">
        <f>N1685/M1685*100</f>
        <v>0</v>
      </c>
      <c r="P1685" s="270">
        <f>L1685/E1685</f>
        <v>0.95666666666666667</v>
      </c>
      <c r="Q1685" s="270">
        <f>N1685/$C$3*12/P1685</f>
        <v>0</v>
      </c>
      <c r="R1685" s="552"/>
      <c r="S1685" s="552"/>
      <c r="T1685" s="552"/>
      <c r="U1685" s="552"/>
      <c r="V1685" s="552"/>
      <c r="W1685" s="2898"/>
      <c r="X1685" s="552"/>
      <c r="Y1685" s="1101"/>
      <c r="Z1685" s="552"/>
      <c r="AA1685" s="552"/>
      <c r="AB1685" s="552"/>
      <c r="AC1685" s="552"/>
      <c r="AD1685" s="552"/>
      <c r="AE1685" s="1290"/>
      <c r="AF1685" s="1339"/>
      <c r="AG1685" s="2761"/>
      <c r="AH1685" s="1412"/>
    </row>
    <row r="1686" spans="1:34" s="2715" customFormat="1" x14ac:dyDescent="0.25">
      <c r="A1686" s="414">
        <v>1</v>
      </c>
      <c r="B1686" s="414">
        <v>1</v>
      </c>
      <c r="C1686" s="1403" t="s">
        <v>67</v>
      </c>
      <c r="D1686" s="1403"/>
      <c r="E1686" s="3101">
        <v>300</v>
      </c>
      <c r="F1686" s="456">
        <v>22</v>
      </c>
      <c r="G1686" s="213">
        <f>ROUND(F1686/12*$C$3,0)</f>
        <v>9</v>
      </c>
      <c r="H1686" s="213"/>
      <c r="I1686" s="213">
        <f>H1686/G1686*100</f>
        <v>0</v>
      </c>
      <c r="J1686" s="1150">
        <v>8.5</v>
      </c>
      <c r="K1686" s="269" t="e">
        <f>N1686/H1686</f>
        <v>#DIV/0!</v>
      </c>
      <c r="L1686" s="270">
        <f>ROUND(F1686*J1686,0)</f>
        <v>187</v>
      </c>
      <c r="M1686" s="270">
        <f>ROUND(L1686/12*$C$3,0)</f>
        <v>78</v>
      </c>
      <c r="N1686" s="270"/>
      <c r="O1686" s="270">
        <f>N1686/M1686*100</f>
        <v>0</v>
      </c>
      <c r="P1686" s="270">
        <f>L1686/E1686</f>
        <v>0.62333333333333329</v>
      </c>
      <c r="Q1686" s="270">
        <f>N1686/$C$3*12/P1686</f>
        <v>0</v>
      </c>
      <c r="R1686" s="552"/>
      <c r="S1686" s="552"/>
      <c r="T1686" s="552"/>
      <c r="U1686" s="552"/>
      <c r="V1686" s="552"/>
      <c r="W1686" s="2898"/>
      <c r="X1686" s="552"/>
      <c r="Y1686" s="1101"/>
      <c r="Z1686" s="552"/>
      <c r="AA1686" s="552"/>
      <c r="AB1686" s="552"/>
      <c r="AC1686" s="552"/>
      <c r="AD1686" s="552"/>
      <c r="AE1686" s="1290"/>
      <c r="AF1686" s="1339"/>
      <c r="AG1686" s="2761"/>
      <c r="AH1686" s="1412"/>
    </row>
    <row r="1687" spans="1:34" s="2715" customFormat="1" x14ac:dyDescent="0.25">
      <c r="A1687" s="414"/>
      <c r="B1687" s="414">
        <v>1</v>
      </c>
      <c r="C1687" s="1403" t="s">
        <v>10</v>
      </c>
      <c r="D1687" s="1403"/>
      <c r="E1687" s="3101">
        <v>300</v>
      </c>
      <c r="F1687" s="456">
        <v>410</v>
      </c>
      <c r="G1687" s="213">
        <f>ROUND(F1687/12*$C$3,0)</f>
        <v>171</v>
      </c>
      <c r="H1687" s="213">
        <v>31</v>
      </c>
      <c r="I1687" s="213">
        <f>H1687/G1687*100</f>
        <v>18.128654970760234</v>
      </c>
      <c r="J1687" s="1150">
        <v>10</v>
      </c>
      <c r="K1687" s="269">
        <f>N1687/H1687</f>
        <v>9.0322580645161299</v>
      </c>
      <c r="L1687" s="270">
        <f>ROUND(F1687*J1687,0)</f>
        <v>4100</v>
      </c>
      <c r="M1687" s="270">
        <f>ROUND(L1687/12*$C$3,0)</f>
        <v>1708</v>
      </c>
      <c r="N1687" s="270">
        <v>280</v>
      </c>
      <c r="O1687" s="270">
        <f>N1687/M1687*100</f>
        <v>16.393442622950818</v>
      </c>
      <c r="P1687" s="270">
        <f>L1687/E1687</f>
        <v>13.666666666666666</v>
      </c>
      <c r="Q1687" s="270">
        <f>N1687/$C$3*12/P1687</f>
        <v>49.170731707317074</v>
      </c>
      <c r="R1687" s="552"/>
      <c r="S1687" s="552"/>
      <c r="T1687" s="552"/>
      <c r="U1687" s="552"/>
      <c r="V1687" s="552"/>
      <c r="W1687" s="2898"/>
      <c r="X1687" s="552"/>
      <c r="Y1687" s="1101"/>
      <c r="Z1687" s="552"/>
      <c r="AA1687" s="552"/>
      <c r="AB1687" s="552"/>
      <c r="AC1687" s="552"/>
      <c r="AD1687" s="552"/>
      <c r="AE1687" s="1290"/>
      <c r="AF1687" s="1339"/>
      <c r="AG1687" s="2761"/>
      <c r="AH1687" s="1412"/>
    </row>
    <row r="1688" spans="1:34" s="2715" customFormat="1" x14ac:dyDescent="0.25">
      <c r="A1688" s="414"/>
      <c r="B1688" s="414">
        <v>1</v>
      </c>
      <c r="C1688" s="1403" t="s">
        <v>6</v>
      </c>
      <c r="D1688" s="1403"/>
      <c r="E1688" s="3101">
        <v>240</v>
      </c>
      <c r="F1688" s="456">
        <v>106</v>
      </c>
      <c r="G1688" s="213">
        <f>ROUND(F1688/12*$C$3,0)</f>
        <v>44</v>
      </c>
      <c r="H1688" s="213"/>
      <c r="I1688" s="213">
        <f>H1688/G1688*100</f>
        <v>0</v>
      </c>
      <c r="J1688" s="1150">
        <v>9</v>
      </c>
      <c r="K1688" s="269" t="e">
        <f>N1688/H1688</f>
        <v>#DIV/0!</v>
      </c>
      <c r="L1688" s="270">
        <f>ROUND(F1688*J1688,0)</f>
        <v>954</v>
      </c>
      <c r="M1688" s="270">
        <f>ROUND(L1688/12*$C$3,0)</f>
        <v>398</v>
      </c>
      <c r="N1688" s="270"/>
      <c r="O1688" s="270">
        <f>N1688/M1688*100</f>
        <v>0</v>
      </c>
      <c r="P1688" s="270">
        <f>L1688/E1688</f>
        <v>3.9750000000000001</v>
      </c>
      <c r="Q1688" s="270">
        <f>N1688/$C$3*12/P1688</f>
        <v>0</v>
      </c>
      <c r="R1688" s="552"/>
      <c r="S1688" s="552"/>
      <c r="T1688" s="552"/>
      <c r="U1688" s="552"/>
      <c r="V1688" s="552"/>
      <c r="W1688" s="2898"/>
      <c r="X1688" s="552"/>
      <c r="Y1688" s="1101"/>
      <c r="Z1688" s="552"/>
      <c r="AA1688" s="552"/>
      <c r="AB1688" s="552"/>
      <c r="AC1688" s="552"/>
      <c r="AD1688" s="552"/>
      <c r="AE1688" s="1290"/>
      <c r="AF1688" s="1339"/>
      <c r="AG1688" s="2761"/>
      <c r="AH1688" s="1412"/>
    </row>
    <row r="1689" spans="1:34" s="2715" customFormat="1" x14ac:dyDescent="0.25">
      <c r="A1689" s="414">
        <v>1</v>
      </c>
      <c r="B1689" s="414">
        <v>1</v>
      </c>
      <c r="C1689" s="785" t="s">
        <v>13</v>
      </c>
      <c r="D1689" s="785"/>
      <c r="E1689" s="785"/>
      <c r="F1689" s="2441">
        <f>SUM(F1685:F1688)</f>
        <v>585</v>
      </c>
      <c r="G1689" s="1882">
        <f>SUM(G1685:G1688)</f>
        <v>244</v>
      </c>
      <c r="H1689" s="1882">
        <f>SUM(H1685:H1688)</f>
        <v>31</v>
      </c>
      <c r="I1689" s="1882">
        <f>H1689/G1689*100</f>
        <v>12.704918032786885</v>
      </c>
      <c r="J1689" s="2442">
        <f>IF(F1689=0,0,L1689/F1689)</f>
        <v>9.4495726495726498</v>
      </c>
      <c r="K1689" s="388">
        <f>N1689/H1689</f>
        <v>9.0322580645161299</v>
      </c>
      <c r="L1689" s="1882">
        <f>SUM(L1685:L1688)</f>
        <v>5528</v>
      </c>
      <c r="M1689" s="1882">
        <f>SUM(M1685:M1688)</f>
        <v>2304</v>
      </c>
      <c r="N1689" s="1882">
        <f>SUM(N1685:N1688)</f>
        <v>280</v>
      </c>
      <c r="O1689" s="270">
        <f>N1689/M1689*100</f>
        <v>12.152777777777777</v>
      </c>
      <c r="P1689" s="1647">
        <f>SUM(P1685:P1688)</f>
        <v>19.221666666666668</v>
      </c>
      <c r="Q1689" s="270">
        <f>N1689/$C$3*12/P1689</f>
        <v>34.960547992716549</v>
      </c>
      <c r="R1689" s="3102"/>
      <c r="S1689" s="3102"/>
      <c r="T1689" s="3102"/>
      <c r="U1689" s="3102"/>
      <c r="V1689" s="3102"/>
      <c r="W1689" s="3103"/>
      <c r="X1689" s="3102"/>
      <c r="Y1689" s="3245"/>
      <c r="Z1689" s="3102"/>
      <c r="AA1689" s="3102"/>
      <c r="AB1689" s="3102"/>
      <c r="AC1689" s="3102"/>
      <c r="AD1689" s="3102"/>
      <c r="AE1689" s="2378">
        <f>SUM(AE1685:AE1688)</f>
        <v>0</v>
      </c>
      <c r="AF1689" s="3246"/>
      <c r="AG1689" s="2761"/>
      <c r="AH1689" s="1412"/>
    </row>
    <row r="1690" spans="1:34" s="2715" customFormat="1" ht="30" x14ac:dyDescent="0.25">
      <c r="A1690" s="414">
        <v>1</v>
      </c>
      <c r="B1690" s="414">
        <v>1</v>
      </c>
      <c r="C1690" s="2" t="s">
        <v>127</v>
      </c>
      <c r="D1690" s="2"/>
      <c r="E1690" s="785"/>
      <c r="F1690" s="2441"/>
      <c r="G1690" s="1882"/>
      <c r="H1690" s="1882"/>
      <c r="I1690" s="1882"/>
      <c r="J1690" s="2442"/>
      <c r="K1690" s="388"/>
      <c r="L1690" s="1882"/>
      <c r="M1690" s="1882"/>
      <c r="N1690" s="1882"/>
      <c r="O1690" s="270"/>
      <c r="P1690" s="270"/>
      <c r="Q1690" s="270"/>
      <c r="R1690" s="3102"/>
      <c r="S1690" s="3102"/>
      <c r="T1690" s="3102"/>
      <c r="U1690" s="3102"/>
      <c r="V1690" s="3102"/>
      <c r="W1690" s="3103"/>
      <c r="X1690" s="3102"/>
      <c r="Y1690" s="3245"/>
      <c r="Z1690" s="3102"/>
      <c r="AA1690" s="3102"/>
      <c r="AB1690" s="3102"/>
      <c r="AC1690" s="3102"/>
      <c r="AD1690" s="3102"/>
      <c r="AE1690" s="2378"/>
      <c r="AF1690" s="3246"/>
      <c r="AG1690" s="2761"/>
      <c r="AH1690" s="1412"/>
    </row>
    <row r="1691" spans="1:34" s="2715" customFormat="1" x14ac:dyDescent="0.25">
      <c r="A1691" s="414">
        <v>1</v>
      </c>
      <c r="B1691" s="414">
        <v>1</v>
      </c>
      <c r="C1691" s="2713" t="s">
        <v>10</v>
      </c>
      <c r="D1691" s="2713"/>
      <c r="E1691" s="3101">
        <v>240</v>
      </c>
      <c r="F1691" s="456">
        <v>507</v>
      </c>
      <c r="G1691" s="213">
        <f>ROUND(F1691/12*$C$3,0)</f>
        <v>211</v>
      </c>
      <c r="H1691" s="213">
        <v>42</v>
      </c>
      <c r="I1691" s="213">
        <f>H1691/G1691*100</f>
        <v>19.90521327014218</v>
      </c>
      <c r="J1691" s="2036">
        <v>8</v>
      </c>
      <c r="K1691" s="269">
        <f>N1691/H1691</f>
        <v>7.6904761904761907</v>
      </c>
      <c r="L1691" s="270">
        <f>ROUND(F1691*J1691,0)</f>
        <v>4056</v>
      </c>
      <c r="M1691" s="270">
        <f>ROUND(L1691/12*$C$3,0)</f>
        <v>1690</v>
      </c>
      <c r="N1691" s="270">
        <v>323</v>
      </c>
      <c r="O1691" s="270">
        <f>N1691/M1691*100</f>
        <v>19.112426035502956</v>
      </c>
      <c r="P1691" s="270">
        <f>L1691/E1691</f>
        <v>16.899999999999999</v>
      </c>
      <c r="Q1691" s="270">
        <f>N1691/$C$3*12/P1691</f>
        <v>45.869822485207102</v>
      </c>
      <c r="R1691" s="552"/>
      <c r="S1691" s="552"/>
      <c r="T1691" s="552"/>
      <c r="U1691" s="552"/>
      <c r="V1691" s="552"/>
      <c r="W1691" s="3103"/>
      <c r="X1691" s="3102"/>
      <c r="Y1691" s="3245"/>
      <c r="Z1691" s="3102"/>
      <c r="AA1691" s="3102"/>
      <c r="AB1691" s="3102"/>
      <c r="AC1691" s="552"/>
      <c r="AD1691" s="552"/>
      <c r="AE1691" s="1290"/>
      <c r="AF1691" s="1339"/>
      <c r="AG1691" s="2761"/>
      <c r="AH1691" s="1412"/>
    </row>
    <row r="1692" spans="1:34" s="249" customFormat="1" x14ac:dyDescent="0.25">
      <c r="A1692" s="414">
        <v>1</v>
      </c>
      <c r="B1692" s="414">
        <v>1</v>
      </c>
      <c r="C1692" s="2650" t="s">
        <v>154</v>
      </c>
      <c r="D1692" s="2512"/>
      <c r="E1692" s="2512"/>
      <c r="F1692" s="420">
        <f>SUM(F1691:F1691)</f>
        <v>507</v>
      </c>
      <c r="G1692" s="786">
        <f>SUM(G1691:G1691)</f>
        <v>211</v>
      </c>
      <c r="H1692" s="786">
        <f>SUM(H1691:H1691)</f>
        <v>42</v>
      </c>
      <c r="I1692" s="213">
        <f>H1692/G1692*100</f>
        <v>19.90521327014218</v>
      </c>
      <c r="J1692" s="2509">
        <f>SUM(L1692/F1692)</f>
        <v>8</v>
      </c>
      <c r="K1692" s="269">
        <f>N1692/H1692</f>
        <v>7.6904761904761907</v>
      </c>
      <c r="L1692" s="1504">
        <f>SUM(L1691:L1691)</f>
        <v>4056</v>
      </c>
      <c r="M1692" s="1504">
        <f>SUM(M1691:M1691)</f>
        <v>1690</v>
      </c>
      <c r="N1692" s="1504">
        <f>SUM(N1691:N1691)</f>
        <v>323</v>
      </c>
      <c r="O1692" s="270">
        <f>N1692/M1692*100</f>
        <v>19.112426035502956</v>
      </c>
      <c r="P1692" s="1504">
        <f>SUM(P1691:P1691)</f>
        <v>16.899999999999999</v>
      </c>
      <c r="Q1692" s="270">
        <f>N1692/$C$3*12/P1692</f>
        <v>45.869822485207102</v>
      </c>
      <c r="R1692" s="2779"/>
      <c r="S1692" s="2779"/>
      <c r="T1692" s="2779"/>
      <c r="U1692" s="2779"/>
      <c r="V1692" s="2779"/>
      <c r="W1692" s="1216"/>
      <c r="X1692" s="608"/>
      <c r="Y1692" s="1426"/>
      <c r="Z1692" s="608"/>
      <c r="AA1692" s="608"/>
      <c r="AB1692" s="608"/>
      <c r="AC1692" s="2779"/>
      <c r="AD1692" s="2779"/>
      <c r="AE1692" s="1317">
        <f>SUM(AE1691:AE1691)</f>
        <v>0</v>
      </c>
      <c r="AF1692" s="3244"/>
      <c r="AG1692" s="2761"/>
      <c r="AH1692" s="1474"/>
    </row>
    <row r="1693" spans="1:34" s="2715" customFormat="1" ht="29.25" x14ac:dyDescent="0.25">
      <c r="A1693" s="414">
        <v>1</v>
      </c>
      <c r="B1693" s="414">
        <v>1</v>
      </c>
      <c r="C1693" s="1003" t="s">
        <v>139</v>
      </c>
      <c r="D1693" s="1003"/>
      <c r="E1693" s="1003"/>
      <c r="F1693" s="2441">
        <f>SUM(F1692,F1689)</f>
        <v>1092</v>
      </c>
      <c r="G1693" s="3105">
        <f>SUM(G1692,G1689)</f>
        <v>455</v>
      </c>
      <c r="H1693" s="3105">
        <f>SUM(H1692,H1689)</f>
        <v>73</v>
      </c>
      <c r="I1693" s="3105">
        <f>H1693/G1693*100</f>
        <v>16.043956043956044</v>
      </c>
      <c r="J1693" s="2900">
        <f>L1693/F1693</f>
        <v>8.7765567765567774</v>
      </c>
      <c r="K1693" s="1643">
        <f>N1693/H1693</f>
        <v>8.2602739726027394</v>
      </c>
      <c r="L1693" s="3105">
        <f>SUM(L1692,L1689)</f>
        <v>9584</v>
      </c>
      <c r="M1693" s="3105">
        <f>SUM(M1692,M1689)</f>
        <v>3994</v>
      </c>
      <c r="N1693" s="3105">
        <f>SUM(N1692,N1689)</f>
        <v>603</v>
      </c>
      <c r="O1693" s="270">
        <f>N1693/M1693*100</f>
        <v>15.097646469704557</v>
      </c>
      <c r="P1693" s="3105">
        <f>SUM(P1692,P1689)</f>
        <v>36.12166666666667</v>
      </c>
      <c r="Q1693" s="270">
        <f>N1693/$C$3*12/P1693</f>
        <v>40.064596502560782</v>
      </c>
      <c r="R1693" s="2780">
        <v>23167.772409689605</v>
      </c>
      <c r="S1693" s="2780">
        <v>23167.772409689605</v>
      </c>
      <c r="T1693" s="2780">
        <v>23167.772409689605</v>
      </c>
      <c r="U1693" s="2780">
        <v>23167.772409689605</v>
      </c>
      <c r="V1693" s="2780">
        <v>23167.772409689605</v>
      </c>
      <c r="W1693" s="1209">
        <f>R1693/12*$C$3+(S1693-R1693)/11*4+(T1693-S1693)/10*3+(U1693-T1693)/9*2+(V1693-U1693)/8*1</f>
        <v>9653.2385040373356</v>
      </c>
      <c r="X1693" s="3102">
        <f>AD1693-AC1693-Z1693</f>
        <v>1540.1245900000001</v>
      </c>
      <c r="Y1693" s="3245"/>
      <c r="Z1693" s="3102"/>
      <c r="AA1693" s="3102">
        <f>X1693-W1693</f>
        <v>-8113.1139140373352</v>
      </c>
      <c r="AB1693" s="3102"/>
      <c r="AC1693" s="2780">
        <v>-145.25038000000001</v>
      </c>
      <c r="AD1693" s="2780">
        <v>1394.8742100000002</v>
      </c>
      <c r="AE1693" s="2384">
        <f>SUM(AE1692,AE1689)</f>
        <v>0</v>
      </c>
      <c r="AF1693" s="3241"/>
      <c r="AG1693" s="2761"/>
      <c r="AH1693" s="1412"/>
    </row>
    <row r="1694" spans="1:34" s="2715" customFormat="1" x14ac:dyDescent="0.25">
      <c r="A1694" s="414">
        <v>1</v>
      </c>
      <c r="B1694" s="414">
        <v>1</v>
      </c>
      <c r="C1694" s="1003" t="s">
        <v>210</v>
      </c>
      <c r="D1694" s="1003"/>
      <c r="E1694" s="1003"/>
      <c r="F1694" s="481">
        <f>F1697</f>
        <v>8185</v>
      </c>
      <c r="G1694" s="3105">
        <f>G1695</f>
        <v>3410</v>
      </c>
      <c r="H1694" s="3105">
        <f>H1697</f>
        <v>5458</v>
      </c>
      <c r="I1694" s="3105">
        <f>H1694/G1694*100</f>
        <v>160.05865102639297</v>
      </c>
      <c r="J1694" s="2446"/>
      <c r="K1694" s="1630"/>
      <c r="L1694" s="3109"/>
      <c r="M1694" s="3109"/>
      <c r="N1694" s="3109"/>
      <c r="O1694" s="483"/>
      <c r="P1694" s="3109"/>
      <c r="Q1694" s="483"/>
      <c r="R1694" s="2938"/>
      <c r="S1694" s="2938"/>
      <c r="T1694" s="2938"/>
      <c r="U1694" s="2938"/>
      <c r="V1694" s="2938"/>
      <c r="W1694" s="2899"/>
      <c r="X1694" s="3378"/>
      <c r="Y1694" s="3379"/>
      <c r="Z1694" s="3378"/>
      <c r="AA1694" s="3378"/>
      <c r="AB1694" s="3378"/>
      <c r="AC1694" s="2938"/>
      <c r="AD1694" s="2938"/>
      <c r="AE1694" s="2384">
        <f>AE1697</f>
        <v>0</v>
      </c>
      <c r="AF1694" s="3380"/>
      <c r="AG1694" s="2761"/>
      <c r="AH1694" s="1412"/>
    </row>
    <row r="1695" spans="1:34" s="2715" customFormat="1" x14ac:dyDescent="0.25">
      <c r="A1695" s="414">
        <v>1</v>
      </c>
      <c r="B1695" s="414">
        <v>1</v>
      </c>
      <c r="C1695" s="997" t="s">
        <v>211</v>
      </c>
      <c r="D1695" s="997"/>
      <c r="E1695" s="997"/>
      <c r="F1695" s="420">
        <f>F1697-F1696</f>
        <v>8183</v>
      </c>
      <c r="G1695" s="3108">
        <f>ROUND(F1695/12*$C$3,0)</f>
        <v>3410</v>
      </c>
      <c r="H1695" s="3108">
        <f>H1697-H1696</f>
        <v>5458</v>
      </c>
      <c r="I1695" s="3108">
        <f>H1695/G1695*100</f>
        <v>160.05865102639297</v>
      </c>
      <c r="J1695" s="2164"/>
      <c r="K1695" s="1630"/>
      <c r="L1695" s="3201"/>
      <c r="M1695" s="3201"/>
      <c r="N1695" s="3201"/>
      <c r="O1695" s="483"/>
      <c r="P1695" s="3201"/>
      <c r="Q1695" s="483"/>
      <c r="R1695" s="3202"/>
      <c r="S1695" s="3202"/>
      <c r="T1695" s="3202"/>
      <c r="U1695" s="3202"/>
      <c r="V1695" s="3202"/>
      <c r="W1695" s="2899"/>
      <c r="X1695" s="3381"/>
      <c r="Y1695" s="3382"/>
      <c r="Z1695" s="3381"/>
      <c r="AA1695" s="3381"/>
      <c r="AB1695" s="3381"/>
      <c r="AC1695" s="3202"/>
      <c r="AD1695" s="3202"/>
      <c r="AE1695" s="3112">
        <f>AE1697-AE1696</f>
        <v>0</v>
      </c>
      <c r="AF1695" s="3354"/>
      <c r="AG1695" s="2761"/>
      <c r="AH1695" s="1412"/>
    </row>
    <row r="1696" spans="1:34" s="2715" customFormat="1" ht="30" x14ac:dyDescent="0.25">
      <c r="A1696" s="414">
        <v>1</v>
      </c>
      <c r="B1696" s="414">
        <v>1</v>
      </c>
      <c r="C1696" s="997" t="s">
        <v>212</v>
      </c>
      <c r="D1696" s="997"/>
      <c r="E1696" s="997"/>
      <c r="F1696" s="2619">
        <v>2</v>
      </c>
      <c r="G1696" s="3108">
        <f>ROUND(F1696/12*$C$3,0)</f>
        <v>1</v>
      </c>
      <c r="H1696" s="3108"/>
      <c r="I1696" s="3108"/>
      <c r="J1696" s="2164"/>
      <c r="K1696" s="1651"/>
      <c r="L1696" s="3108"/>
      <c r="M1696" s="3201"/>
      <c r="N1696" s="3108"/>
      <c r="O1696" s="270"/>
      <c r="P1696" s="3108"/>
      <c r="Q1696" s="270"/>
      <c r="R1696" s="3202"/>
      <c r="S1696" s="3202"/>
      <c r="T1696" s="3202"/>
      <c r="U1696" s="3202"/>
      <c r="V1696" s="3202"/>
      <c r="W1696" s="2899"/>
      <c r="X1696" s="3424"/>
      <c r="Y1696" s="3425"/>
      <c r="Z1696" s="3424"/>
      <c r="AA1696" s="3424"/>
      <c r="AB1696" s="3424"/>
      <c r="AC1696" s="3202"/>
      <c r="AD1696" s="3202"/>
      <c r="AE1696" s="3112"/>
      <c r="AF1696" s="3354"/>
      <c r="AG1696" s="2761"/>
      <c r="AH1696" s="1412"/>
    </row>
    <row r="1697" spans="1:265" s="2715" customFormat="1" ht="30" thickBot="1" x14ac:dyDescent="0.3">
      <c r="A1697" s="414"/>
      <c r="B1697" s="414">
        <v>1</v>
      </c>
      <c r="C1697" s="1003" t="s">
        <v>217</v>
      </c>
      <c r="D1697" s="1003"/>
      <c r="E1697" s="1003"/>
      <c r="F1697" s="2619">
        <v>8185</v>
      </c>
      <c r="G1697" s="3105">
        <f>ROUND(F1697/12*$C$3,0)</f>
        <v>3410</v>
      </c>
      <c r="H1697" s="3105">
        <v>5458</v>
      </c>
      <c r="I1697" s="3105">
        <f>H1697/G1697*100</f>
        <v>160.05865102639297</v>
      </c>
      <c r="J1697" s="3206"/>
      <c r="K1697" s="1543"/>
      <c r="L1697" s="3207"/>
      <c r="M1697" s="3384"/>
      <c r="N1697" s="3207"/>
      <c r="O1697" s="1477"/>
      <c r="P1697" s="3207"/>
      <c r="Q1697" s="1477"/>
      <c r="R1697" s="3208">
        <v>27754.825800000002</v>
      </c>
      <c r="S1697" s="3208">
        <v>27754.825800000002</v>
      </c>
      <c r="T1697" s="3208">
        <v>27754.825800000002</v>
      </c>
      <c r="U1697" s="3208">
        <v>27754.825800000002</v>
      </c>
      <c r="V1697" s="3208">
        <v>27754.825800000002</v>
      </c>
      <c r="W1697" s="1209">
        <f>R1697/12*$C$3+(S1697-R1697)/11*4+(T1697-S1697)/10*3+(U1697-T1697)/9*2+(V1697-U1697)/8*1</f>
        <v>11564.510750000001</v>
      </c>
      <c r="X1697" s="3426">
        <f>AD1697-AC1697-Z1697</f>
        <v>11564.510749999999</v>
      </c>
      <c r="Y1697" s="3427"/>
      <c r="Z1697" s="3426"/>
      <c r="AA1697" s="3426">
        <f>X1697-W1697</f>
        <v>0</v>
      </c>
      <c r="AB1697" s="3426"/>
      <c r="AC1697" s="3208">
        <v>-58.433729999999997</v>
      </c>
      <c r="AD1697" s="3208">
        <v>11506.077019999999</v>
      </c>
      <c r="AE1697" s="2384"/>
      <c r="AF1697" s="3388"/>
      <c r="AG1697" s="2761"/>
      <c r="AH1697" s="1412"/>
    </row>
    <row r="1698" spans="1:265" s="2715" customFormat="1" ht="15.75" thickBot="1" x14ac:dyDescent="0.3">
      <c r="A1698" s="414">
        <v>1</v>
      </c>
      <c r="B1698" s="414">
        <v>1</v>
      </c>
      <c r="C1698" s="981" t="s">
        <v>314</v>
      </c>
      <c r="D1698" s="3213"/>
      <c r="E1698" s="3213"/>
      <c r="F1698" s="3214"/>
      <c r="G1698" s="3215"/>
      <c r="H1698" s="3215"/>
      <c r="I1698" s="3215"/>
      <c r="J1698" s="2464"/>
      <c r="K1698" s="2464"/>
      <c r="L1698" s="2465"/>
      <c r="M1698" s="2465"/>
      <c r="N1698" s="2465">
        <f>SUM(N1693,N1626)</f>
        <v>12706</v>
      </c>
      <c r="O1698" s="2465"/>
      <c r="P1698" s="2465"/>
      <c r="Q1698" s="2465"/>
      <c r="R1698" s="2464">
        <f t="shared" ref="R1698:AA1698" si="764">R1697+R1693+R1683+R1626</f>
        <v>571921.07201539516</v>
      </c>
      <c r="S1698" s="2464">
        <f t="shared" ref="S1698:T1698" si="765">S1697+S1693+S1683+S1626</f>
        <v>571921.07201539516</v>
      </c>
      <c r="T1698" s="2464">
        <f t="shared" si="765"/>
        <v>571921.07201539516</v>
      </c>
      <c r="U1698" s="2464">
        <f t="shared" ref="U1698:V1698" si="766">U1697+U1693+U1683+U1626</f>
        <v>571972.01171539514</v>
      </c>
      <c r="V1698" s="2464">
        <f t="shared" si="766"/>
        <v>571972.01171539514</v>
      </c>
      <c r="W1698" s="3216">
        <f t="shared" si="764"/>
        <v>239527.20871308126</v>
      </c>
      <c r="X1698" s="2464">
        <f t="shared" si="764"/>
        <v>213838.28602</v>
      </c>
      <c r="Y1698" s="3428">
        <f t="shared" si="764"/>
        <v>0</v>
      </c>
      <c r="Z1698" s="2464">
        <f t="shared" si="764"/>
        <v>-357.52514000000002</v>
      </c>
      <c r="AA1698" s="2464">
        <f t="shared" si="764"/>
        <v>-25688.922693081309</v>
      </c>
      <c r="AB1698" s="2464"/>
      <c r="AC1698" s="2464">
        <f>AC1697+AC1693+AC1683+AC1626</f>
        <v>-2598.5070399999995</v>
      </c>
      <c r="AD1698" s="2464">
        <f>AD1697+AD1693+AD1683+AD1626</f>
        <v>210882.25384000002</v>
      </c>
      <c r="AE1698" s="3218"/>
      <c r="AF1698" s="3429">
        <f>AF1697+AF1693+AF1683+AF1626</f>
        <v>0</v>
      </c>
      <c r="AG1698" s="2761"/>
      <c r="AH1698" s="1412"/>
    </row>
    <row r="1699" spans="1:265" x14ac:dyDescent="0.25">
      <c r="A1699" s="414">
        <v>1</v>
      </c>
      <c r="B1699" s="414">
        <v>1</v>
      </c>
      <c r="C1699" s="3430" t="s">
        <v>222</v>
      </c>
      <c r="D1699" s="3430"/>
      <c r="E1699" s="3430"/>
      <c r="F1699" s="3274"/>
      <c r="G1699" s="3334"/>
      <c r="H1699" s="3334"/>
      <c r="I1699" s="3334"/>
      <c r="J1699" s="3334"/>
      <c r="K1699" s="3334"/>
      <c r="L1699" s="3431"/>
      <c r="M1699" s="3431"/>
      <c r="N1699" s="3431"/>
      <c r="O1699" s="3431"/>
      <c r="P1699" s="3431"/>
      <c r="Q1699" s="3431"/>
      <c r="R1699" s="3277">
        <f t="shared" ref="R1699:W1699" si="767">R1698</f>
        <v>571921.07201539516</v>
      </c>
      <c r="S1699" s="3277">
        <f t="shared" si="767"/>
        <v>571921.07201539516</v>
      </c>
      <c r="T1699" s="3277">
        <f t="shared" si="767"/>
        <v>571921.07201539516</v>
      </c>
      <c r="U1699" s="3277">
        <f t="shared" si="767"/>
        <v>571972.01171539514</v>
      </c>
      <c r="V1699" s="3277">
        <f t="shared" si="767"/>
        <v>571972.01171539514</v>
      </c>
      <c r="W1699" s="618">
        <f t="shared" si="767"/>
        <v>239527.20871308126</v>
      </c>
      <c r="X1699" s="3277">
        <f t="shared" ref="X1699:AD1699" si="768">X1698</f>
        <v>213838.28602</v>
      </c>
      <c r="Y1699" s="3280">
        <f t="shared" si="768"/>
        <v>0</v>
      </c>
      <c r="Z1699" s="3277">
        <f>Z1698</f>
        <v>-357.52514000000002</v>
      </c>
      <c r="AA1699" s="3277">
        <f t="shared" si="768"/>
        <v>-25688.922693081309</v>
      </c>
      <c r="AB1699" s="3277"/>
      <c r="AC1699" s="3277">
        <f t="shared" si="768"/>
        <v>-2598.5070399999995</v>
      </c>
      <c r="AD1699" s="3277">
        <f t="shared" si="768"/>
        <v>210882.25384000002</v>
      </c>
      <c r="AE1699" s="3432"/>
      <c r="AF1699" s="3282">
        <f>AF1698</f>
        <v>0</v>
      </c>
      <c r="AG1699" s="2761"/>
    </row>
    <row r="1700" spans="1:265" ht="29.25" x14ac:dyDescent="0.25">
      <c r="A1700" s="414">
        <v>1</v>
      </c>
      <c r="B1700" s="414">
        <v>1</v>
      </c>
      <c r="C1700" s="339" t="s">
        <v>7</v>
      </c>
      <c r="D1700" s="339"/>
      <c r="E1700" s="339"/>
      <c r="F1700" s="2359">
        <f>SUM(F1626)</f>
        <v>4307</v>
      </c>
      <c r="G1700" s="2550">
        <f>SUM(G1626)</f>
        <v>1794.583333333333</v>
      </c>
      <c r="H1700" s="2550">
        <f>SUM(H1626)</f>
        <v>1417</v>
      </c>
      <c r="I1700" s="2550">
        <f>H1700/G1700*100</f>
        <v>78.959832830276312</v>
      </c>
      <c r="J1700" s="2364">
        <f>L1700/F1700</f>
        <v>8.9129324355700028</v>
      </c>
      <c r="K1700" s="2364">
        <f>N1700/H1700</f>
        <v>8.5412844036697244</v>
      </c>
      <c r="L1700" s="2550">
        <f>SUM(L1626)</f>
        <v>38388</v>
      </c>
      <c r="M1700" s="2550">
        <f>SUM(M1626)</f>
        <v>15995</v>
      </c>
      <c r="N1700" s="2550">
        <f>SUM(N1626)</f>
        <v>12103</v>
      </c>
      <c r="O1700" s="2550">
        <f>N1700/M1700*100</f>
        <v>75.667396061269145</v>
      </c>
      <c r="P1700" s="2550">
        <f>SUM(P1626)</f>
        <v>117</v>
      </c>
      <c r="Q1700" s="2361">
        <f>N1700/$C$3*12/P1700</f>
        <v>248.26666666666665</v>
      </c>
      <c r="R1700" s="3394">
        <f t="shared" ref="R1700:AA1700" si="769">SUM(R1626)</f>
        <v>216559.03065570549</v>
      </c>
      <c r="S1700" s="3394">
        <f t="shared" ref="S1700:T1700" si="770">SUM(S1626)</f>
        <v>216559.03065570549</v>
      </c>
      <c r="T1700" s="3394">
        <f t="shared" si="770"/>
        <v>216559.03065570549</v>
      </c>
      <c r="U1700" s="3394">
        <f t="shared" ref="U1700:V1700" si="771">SUM(U1626)</f>
        <v>216609.9703557055</v>
      </c>
      <c r="V1700" s="3394">
        <f t="shared" si="771"/>
        <v>216609.9703557055</v>
      </c>
      <c r="W1700" s="618">
        <f t="shared" si="769"/>
        <v>90244.249373210609</v>
      </c>
      <c r="X1700" s="3394">
        <f t="shared" si="769"/>
        <v>79925.611010000008</v>
      </c>
      <c r="Y1700" s="1426">
        <f t="shared" si="769"/>
        <v>0</v>
      </c>
      <c r="Z1700" s="3394">
        <f t="shared" si="769"/>
        <v>-357.52514000000002</v>
      </c>
      <c r="AA1700" s="3394">
        <f t="shared" si="769"/>
        <v>-10318.638363210601</v>
      </c>
      <c r="AB1700" s="3394"/>
      <c r="AC1700" s="3394">
        <f>SUM(AC1626)</f>
        <v>-2149.3955499999997</v>
      </c>
      <c r="AD1700" s="3394">
        <f>SUM(AD1626)</f>
        <v>77418.690320000009</v>
      </c>
      <c r="AE1700" s="1317">
        <f>SUM(AE1626)</f>
        <v>0</v>
      </c>
      <c r="AF1700" s="1284">
        <f>SUM(AF1626)</f>
        <v>0</v>
      </c>
      <c r="AG1700" s="2761"/>
    </row>
    <row r="1701" spans="1:265" s="1185" customFormat="1" x14ac:dyDescent="0.25">
      <c r="A1701" s="414">
        <v>1</v>
      </c>
      <c r="B1701" s="414">
        <v>1</v>
      </c>
      <c r="C1701" s="497" t="s">
        <v>207</v>
      </c>
      <c r="D1701" s="497"/>
      <c r="E1701" s="336"/>
      <c r="F1701" s="2369"/>
      <c r="G1701" s="1054"/>
      <c r="H1701" s="1054"/>
      <c r="I1701" s="1054"/>
      <c r="J1701" s="3163"/>
      <c r="K1701" s="3163"/>
      <c r="L1701" s="3164"/>
      <c r="M1701" s="3164"/>
      <c r="N1701" s="3164"/>
      <c r="O1701" s="3164"/>
      <c r="P1701" s="3164"/>
      <c r="Q1701" s="3164"/>
      <c r="R1701" s="3159"/>
      <c r="S1701" s="3159"/>
      <c r="T1701" s="3159"/>
      <c r="U1701" s="3159"/>
      <c r="V1701" s="3159"/>
      <c r="W1701" s="618"/>
      <c r="X1701" s="3159"/>
      <c r="Y1701" s="1513"/>
      <c r="Z1701" s="3159"/>
      <c r="AA1701" s="3159"/>
      <c r="AB1701" s="3336"/>
      <c r="AC1701" s="3336"/>
      <c r="AD1701" s="3159"/>
      <c r="AE1701" s="1274"/>
      <c r="AF1701" s="1265"/>
      <c r="AG1701" s="2761"/>
      <c r="AH1701" s="3665"/>
      <c r="AI1701" s="253"/>
      <c r="AJ1701" s="253"/>
      <c r="AK1701" s="253"/>
      <c r="AL1701" s="253"/>
      <c r="AM1701" s="253"/>
      <c r="AN1701" s="253"/>
      <c r="AO1701" s="253"/>
      <c r="AP1701" s="253"/>
      <c r="AQ1701" s="253"/>
      <c r="AR1701" s="253"/>
      <c r="AS1701" s="253"/>
      <c r="AT1701" s="253"/>
      <c r="AU1701" s="253"/>
      <c r="AV1701" s="253"/>
      <c r="AW1701" s="253"/>
      <c r="AX1701" s="253"/>
      <c r="AY1701" s="253"/>
      <c r="AZ1701" s="253"/>
      <c r="BA1701" s="253"/>
      <c r="BB1701" s="253"/>
      <c r="BC1701" s="253"/>
      <c r="BD1701" s="253"/>
      <c r="BE1701" s="253"/>
      <c r="BF1701" s="253"/>
      <c r="BG1701" s="253"/>
      <c r="BH1701" s="253"/>
      <c r="BI1701" s="253"/>
      <c r="BJ1701" s="253"/>
      <c r="BK1701" s="253"/>
      <c r="BL1701" s="253"/>
      <c r="BM1701" s="253"/>
      <c r="BN1701" s="253"/>
      <c r="BO1701" s="253"/>
      <c r="BP1701" s="253"/>
      <c r="BQ1701" s="253"/>
      <c r="BR1701" s="253"/>
      <c r="BS1701" s="253"/>
      <c r="BT1701" s="253"/>
      <c r="BU1701" s="253"/>
      <c r="BV1701" s="253"/>
      <c r="BW1701" s="253"/>
      <c r="BX1701" s="253"/>
      <c r="BY1701" s="253"/>
      <c r="BZ1701" s="253"/>
      <c r="CA1701" s="253"/>
      <c r="CB1701" s="253"/>
      <c r="CC1701" s="253"/>
      <c r="CD1701" s="253"/>
      <c r="CE1701" s="253"/>
      <c r="CF1701" s="253"/>
      <c r="CG1701" s="253"/>
      <c r="CH1701" s="253"/>
      <c r="CI1701" s="253"/>
      <c r="CJ1701" s="253"/>
      <c r="CK1701" s="253"/>
      <c r="CL1701" s="253"/>
      <c r="CM1701" s="253"/>
      <c r="CN1701" s="253"/>
      <c r="CO1701" s="253"/>
      <c r="CP1701" s="253"/>
      <c r="CQ1701" s="253"/>
      <c r="CR1701" s="253"/>
      <c r="CS1701" s="253"/>
      <c r="CT1701" s="253"/>
      <c r="CU1701" s="253"/>
      <c r="CV1701" s="253"/>
      <c r="CW1701" s="253"/>
      <c r="CX1701" s="253"/>
      <c r="CY1701" s="253"/>
      <c r="CZ1701" s="253"/>
      <c r="DA1701" s="253"/>
      <c r="DB1701" s="253"/>
      <c r="DC1701" s="253"/>
      <c r="DD1701" s="253"/>
      <c r="DE1701" s="253"/>
      <c r="DF1701" s="253"/>
      <c r="DG1701" s="253"/>
      <c r="DH1701" s="253"/>
      <c r="DI1701" s="253"/>
      <c r="DJ1701" s="253"/>
      <c r="DK1701" s="253"/>
      <c r="DL1701" s="253"/>
      <c r="DM1701" s="253"/>
      <c r="DN1701" s="253"/>
      <c r="DO1701" s="253"/>
      <c r="DP1701" s="253"/>
      <c r="DQ1701" s="253"/>
      <c r="DR1701" s="253"/>
      <c r="DS1701" s="253"/>
      <c r="DT1701" s="253"/>
      <c r="DU1701" s="253"/>
      <c r="DV1701" s="253"/>
      <c r="DW1701" s="253"/>
      <c r="DX1701" s="253"/>
      <c r="DY1701" s="253"/>
      <c r="DZ1701" s="253"/>
      <c r="EA1701" s="253"/>
      <c r="EB1701" s="253"/>
      <c r="EC1701" s="253"/>
      <c r="ED1701" s="253"/>
      <c r="EE1701" s="253"/>
      <c r="EF1701" s="253"/>
      <c r="EG1701" s="253"/>
      <c r="EH1701" s="253"/>
      <c r="EI1701" s="253"/>
      <c r="EJ1701" s="253"/>
      <c r="EK1701" s="253"/>
      <c r="EL1701" s="253"/>
      <c r="EM1701" s="253"/>
      <c r="EN1701" s="253"/>
      <c r="EO1701" s="253"/>
      <c r="EP1701" s="253"/>
      <c r="EQ1701" s="253"/>
      <c r="ER1701" s="253"/>
      <c r="ES1701" s="253"/>
      <c r="ET1701" s="253"/>
      <c r="EU1701" s="253"/>
      <c r="EV1701" s="253"/>
      <c r="EW1701" s="253"/>
      <c r="EX1701" s="253"/>
      <c r="EY1701" s="253"/>
      <c r="EZ1701" s="253"/>
      <c r="FA1701" s="253"/>
      <c r="FB1701" s="253"/>
      <c r="FC1701" s="253"/>
      <c r="FD1701" s="253"/>
      <c r="FE1701" s="253"/>
      <c r="FF1701" s="253"/>
      <c r="FG1701" s="253"/>
      <c r="FH1701" s="253"/>
      <c r="FI1701" s="253"/>
      <c r="FJ1701" s="253"/>
      <c r="FK1701" s="253"/>
      <c r="FL1701" s="253"/>
      <c r="FM1701" s="253"/>
      <c r="FN1701" s="253"/>
      <c r="FO1701" s="253"/>
      <c r="FP1701" s="253"/>
      <c r="FQ1701" s="253"/>
      <c r="FR1701" s="253"/>
      <c r="FS1701" s="253"/>
      <c r="FT1701" s="253"/>
      <c r="FU1701" s="253"/>
      <c r="FV1701" s="253"/>
      <c r="FW1701" s="253"/>
      <c r="FX1701" s="253"/>
      <c r="FY1701" s="253"/>
      <c r="FZ1701" s="253"/>
      <c r="GA1701" s="253"/>
      <c r="GB1701" s="253"/>
      <c r="GC1701" s="253"/>
      <c r="GD1701" s="253"/>
      <c r="GE1701" s="253"/>
      <c r="GF1701" s="253"/>
      <c r="GG1701" s="253"/>
      <c r="GH1701" s="253"/>
      <c r="GI1701" s="253"/>
      <c r="GJ1701" s="253"/>
      <c r="GK1701" s="253"/>
      <c r="GL1701" s="253"/>
      <c r="GM1701" s="253"/>
      <c r="GN1701" s="253"/>
      <c r="GO1701" s="253"/>
      <c r="GP1701" s="253"/>
      <c r="GQ1701" s="253"/>
      <c r="GR1701" s="253"/>
      <c r="GS1701" s="253"/>
      <c r="GT1701" s="253"/>
      <c r="GU1701" s="253"/>
      <c r="GV1701" s="253"/>
      <c r="GW1701" s="253"/>
      <c r="GX1701" s="253"/>
      <c r="GY1701" s="253"/>
      <c r="GZ1701" s="253"/>
      <c r="HA1701" s="253"/>
      <c r="HB1701" s="253"/>
      <c r="HC1701" s="253"/>
      <c r="HD1701" s="253"/>
      <c r="HE1701" s="253"/>
      <c r="HF1701" s="253"/>
      <c r="HG1701" s="253"/>
      <c r="HH1701" s="253"/>
      <c r="HI1701" s="253"/>
      <c r="HJ1701" s="253"/>
      <c r="HK1701" s="253"/>
      <c r="HL1701" s="253"/>
      <c r="HM1701" s="253"/>
      <c r="HN1701" s="253"/>
      <c r="HO1701" s="253"/>
      <c r="HP1701" s="253"/>
      <c r="HQ1701" s="253"/>
      <c r="HR1701" s="253"/>
      <c r="HS1701" s="253"/>
      <c r="HT1701" s="253"/>
      <c r="HU1701" s="253"/>
      <c r="HV1701" s="253"/>
      <c r="HW1701" s="253"/>
      <c r="HX1701" s="253"/>
      <c r="HY1701" s="253"/>
      <c r="HZ1701" s="253"/>
      <c r="IA1701" s="253"/>
      <c r="IB1701" s="253"/>
      <c r="IC1701" s="253"/>
      <c r="ID1701" s="253"/>
      <c r="IE1701" s="253"/>
      <c r="IF1701" s="253"/>
      <c r="IG1701" s="253"/>
      <c r="IH1701" s="253"/>
      <c r="II1701" s="253"/>
      <c r="IJ1701" s="253"/>
      <c r="IK1701" s="253"/>
      <c r="IL1701" s="253"/>
      <c r="IM1701" s="253"/>
      <c r="IN1701" s="253"/>
      <c r="IO1701" s="253"/>
      <c r="IP1701" s="253"/>
      <c r="IQ1701" s="253"/>
      <c r="IR1701" s="253"/>
      <c r="IS1701" s="253"/>
      <c r="IT1701" s="253"/>
      <c r="IU1701" s="253"/>
      <c r="IV1701" s="253"/>
      <c r="IW1701" s="253"/>
      <c r="IX1701" s="253"/>
      <c r="IY1701" s="253"/>
      <c r="IZ1701" s="253"/>
      <c r="JA1701" s="253"/>
      <c r="JB1701" s="253"/>
      <c r="JC1701" s="253"/>
      <c r="JD1701" s="253"/>
      <c r="JE1701" s="253"/>
    </row>
    <row r="1702" spans="1:265" s="1185" customFormat="1" x14ac:dyDescent="0.25">
      <c r="A1702" s="414">
        <v>1</v>
      </c>
      <c r="B1702" s="414">
        <v>1</v>
      </c>
      <c r="C1702" s="335" t="s">
        <v>382</v>
      </c>
      <c r="D1702" s="335"/>
      <c r="E1702" s="336"/>
      <c r="F1702" s="2369"/>
      <c r="G1702" s="1054"/>
      <c r="H1702" s="1054"/>
      <c r="I1702" s="2550"/>
      <c r="J1702" s="3163"/>
      <c r="K1702" s="3163"/>
      <c r="L1702" s="3164"/>
      <c r="M1702" s="3164"/>
      <c r="N1702" s="3164"/>
      <c r="O1702" s="3164"/>
      <c r="P1702" s="3164"/>
      <c r="Q1702" s="3164"/>
      <c r="R1702" s="3159">
        <f t="shared" ref="R1702:AA1703" si="772">R1628</f>
        <v>273896.31654000003</v>
      </c>
      <c r="S1702" s="3159">
        <f t="shared" ref="S1702:T1702" si="773">S1628</f>
        <v>273896.31654000003</v>
      </c>
      <c r="T1702" s="3159">
        <f t="shared" si="773"/>
        <v>273896.31654000003</v>
      </c>
      <c r="U1702" s="3159">
        <f t="shared" ref="U1702:V1702" si="774">U1628</f>
        <v>273896.31654000003</v>
      </c>
      <c r="V1702" s="3159">
        <f t="shared" si="774"/>
        <v>273896.31654000003</v>
      </c>
      <c r="W1702" s="618">
        <f t="shared" si="772"/>
        <v>115338.90733166669</v>
      </c>
      <c r="X1702" s="3159">
        <f t="shared" si="772"/>
        <v>110959.33708999999</v>
      </c>
      <c r="Y1702" s="1513">
        <f t="shared" si="772"/>
        <v>0</v>
      </c>
      <c r="Z1702" s="3159">
        <f t="shared" si="772"/>
        <v>0</v>
      </c>
      <c r="AA1702" s="3159">
        <f t="shared" si="772"/>
        <v>-4379.5702416667045</v>
      </c>
      <c r="AB1702" s="3336"/>
      <c r="AC1702" s="3336">
        <f>AC1628</f>
        <v>-243.73520000000002</v>
      </c>
      <c r="AD1702" s="3159">
        <f>AD1628</f>
        <v>110715.60188999999</v>
      </c>
      <c r="AE1702" s="1274"/>
      <c r="AF1702" s="1265">
        <f>AF1628</f>
        <v>0</v>
      </c>
      <c r="AG1702" s="2761"/>
      <c r="AH1702" s="3665"/>
      <c r="AI1702" s="253"/>
      <c r="AJ1702" s="253"/>
      <c r="AK1702" s="253"/>
      <c r="AL1702" s="253"/>
      <c r="AM1702" s="253"/>
      <c r="AN1702" s="253"/>
      <c r="AO1702" s="253"/>
      <c r="AP1702" s="253"/>
      <c r="AQ1702" s="253"/>
      <c r="AR1702" s="253"/>
      <c r="AS1702" s="253"/>
      <c r="AT1702" s="253"/>
      <c r="AU1702" s="253"/>
      <c r="AV1702" s="253"/>
      <c r="AW1702" s="253"/>
      <c r="AX1702" s="253"/>
      <c r="AY1702" s="253"/>
      <c r="AZ1702" s="253"/>
      <c r="BA1702" s="253"/>
      <c r="BB1702" s="253"/>
      <c r="BC1702" s="253"/>
      <c r="BD1702" s="253"/>
      <c r="BE1702" s="253"/>
      <c r="BF1702" s="253"/>
      <c r="BG1702" s="253"/>
      <c r="BH1702" s="253"/>
      <c r="BI1702" s="253"/>
      <c r="BJ1702" s="253"/>
      <c r="BK1702" s="253"/>
      <c r="BL1702" s="253"/>
      <c r="BM1702" s="253"/>
      <c r="BN1702" s="253"/>
      <c r="BO1702" s="253"/>
      <c r="BP1702" s="253"/>
      <c r="BQ1702" s="253"/>
      <c r="BR1702" s="253"/>
      <c r="BS1702" s="253"/>
      <c r="BT1702" s="253"/>
      <c r="BU1702" s="253"/>
      <c r="BV1702" s="253"/>
      <c r="BW1702" s="253"/>
      <c r="BX1702" s="253"/>
      <c r="BY1702" s="253"/>
      <c r="BZ1702" s="253"/>
      <c r="CA1702" s="253"/>
      <c r="CB1702" s="253"/>
      <c r="CC1702" s="253"/>
      <c r="CD1702" s="253"/>
      <c r="CE1702" s="253"/>
      <c r="CF1702" s="253"/>
      <c r="CG1702" s="253"/>
      <c r="CH1702" s="253"/>
      <c r="CI1702" s="253"/>
      <c r="CJ1702" s="253"/>
      <c r="CK1702" s="253"/>
      <c r="CL1702" s="253"/>
      <c r="CM1702" s="253"/>
      <c r="CN1702" s="253"/>
      <c r="CO1702" s="253"/>
      <c r="CP1702" s="253"/>
      <c r="CQ1702" s="253"/>
      <c r="CR1702" s="253"/>
      <c r="CS1702" s="253"/>
      <c r="CT1702" s="253"/>
      <c r="CU1702" s="253"/>
      <c r="CV1702" s="253"/>
      <c r="CW1702" s="253"/>
      <c r="CX1702" s="253"/>
      <c r="CY1702" s="253"/>
      <c r="CZ1702" s="253"/>
      <c r="DA1702" s="253"/>
      <c r="DB1702" s="253"/>
      <c r="DC1702" s="253"/>
      <c r="DD1702" s="253"/>
      <c r="DE1702" s="253"/>
      <c r="DF1702" s="253"/>
      <c r="DG1702" s="253"/>
      <c r="DH1702" s="253"/>
      <c r="DI1702" s="253"/>
      <c r="DJ1702" s="253"/>
      <c r="DK1702" s="253"/>
      <c r="DL1702" s="253"/>
      <c r="DM1702" s="253"/>
      <c r="DN1702" s="253"/>
      <c r="DO1702" s="253"/>
      <c r="DP1702" s="253"/>
      <c r="DQ1702" s="253"/>
      <c r="DR1702" s="253"/>
      <c r="DS1702" s="253"/>
      <c r="DT1702" s="253"/>
      <c r="DU1702" s="253"/>
      <c r="DV1702" s="253"/>
      <c r="DW1702" s="253"/>
      <c r="DX1702" s="253"/>
      <c r="DY1702" s="253"/>
      <c r="DZ1702" s="253"/>
      <c r="EA1702" s="253"/>
      <c r="EB1702" s="253"/>
      <c r="EC1702" s="253"/>
      <c r="ED1702" s="253"/>
      <c r="EE1702" s="253"/>
      <c r="EF1702" s="253"/>
      <c r="EG1702" s="253"/>
      <c r="EH1702" s="253"/>
      <c r="EI1702" s="253"/>
      <c r="EJ1702" s="253"/>
      <c r="EK1702" s="253"/>
      <c r="EL1702" s="253"/>
      <c r="EM1702" s="253"/>
      <c r="EN1702" s="253"/>
      <c r="EO1702" s="253"/>
      <c r="EP1702" s="253"/>
      <c r="EQ1702" s="253"/>
      <c r="ER1702" s="253"/>
      <c r="ES1702" s="253"/>
      <c r="ET1702" s="253"/>
      <c r="EU1702" s="253"/>
      <c r="EV1702" s="253"/>
      <c r="EW1702" s="253"/>
      <c r="EX1702" s="253"/>
      <c r="EY1702" s="253"/>
      <c r="EZ1702" s="253"/>
      <c r="FA1702" s="253"/>
      <c r="FB1702" s="253"/>
      <c r="FC1702" s="253"/>
      <c r="FD1702" s="253"/>
      <c r="FE1702" s="253"/>
      <c r="FF1702" s="253"/>
      <c r="FG1702" s="253"/>
      <c r="FH1702" s="253"/>
      <c r="FI1702" s="253"/>
      <c r="FJ1702" s="253"/>
      <c r="FK1702" s="253"/>
      <c r="FL1702" s="253"/>
      <c r="FM1702" s="253"/>
      <c r="FN1702" s="253"/>
      <c r="FO1702" s="253"/>
      <c r="FP1702" s="253"/>
      <c r="FQ1702" s="253"/>
      <c r="FR1702" s="253"/>
      <c r="FS1702" s="253"/>
      <c r="FT1702" s="253"/>
      <c r="FU1702" s="253"/>
      <c r="FV1702" s="253"/>
      <c r="FW1702" s="253"/>
      <c r="FX1702" s="253"/>
      <c r="FY1702" s="253"/>
      <c r="FZ1702" s="253"/>
      <c r="GA1702" s="253"/>
      <c r="GB1702" s="253"/>
      <c r="GC1702" s="253"/>
      <c r="GD1702" s="253"/>
      <c r="GE1702" s="253"/>
      <c r="GF1702" s="253"/>
      <c r="GG1702" s="253"/>
      <c r="GH1702" s="253"/>
      <c r="GI1702" s="253"/>
      <c r="GJ1702" s="253"/>
      <c r="GK1702" s="253"/>
      <c r="GL1702" s="253"/>
      <c r="GM1702" s="253"/>
      <c r="GN1702" s="253"/>
      <c r="GO1702" s="253"/>
      <c r="GP1702" s="253"/>
      <c r="GQ1702" s="253"/>
      <c r="GR1702" s="253"/>
      <c r="GS1702" s="253"/>
      <c r="GT1702" s="253"/>
      <c r="GU1702" s="253"/>
      <c r="GV1702" s="253"/>
      <c r="GW1702" s="253"/>
      <c r="GX1702" s="253"/>
      <c r="GY1702" s="253"/>
      <c r="GZ1702" s="253"/>
      <c r="HA1702" s="253"/>
      <c r="HB1702" s="253"/>
      <c r="HC1702" s="253"/>
      <c r="HD1702" s="253"/>
      <c r="HE1702" s="253"/>
      <c r="HF1702" s="253"/>
      <c r="HG1702" s="253"/>
      <c r="HH1702" s="253"/>
      <c r="HI1702" s="253"/>
      <c r="HJ1702" s="253"/>
      <c r="HK1702" s="253"/>
      <c r="HL1702" s="253"/>
      <c r="HM1702" s="253"/>
      <c r="HN1702" s="253"/>
      <c r="HO1702" s="253"/>
      <c r="HP1702" s="253"/>
      <c r="HQ1702" s="253"/>
      <c r="HR1702" s="253"/>
      <c r="HS1702" s="253"/>
      <c r="HT1702" s="253"/>
      <c r="HU1702" s="253"/>
      <c r="HV1702" s="253"/>
      <c r="HW1702" s="253"/>
      <c r="HX1702" s="253"/>
      <c r="HY1702" s="253"/>
      <c r="HZ1702" s="253"/>
      <c r="IA1702" s="253"/>
      <c r="IB1702" s="253"/>
      <c r="IC1702" s="253"/>
      <c r="ID1702" s="253"/>
      <c r="IE1702" s="253"/>
      <c r="IF1702" s="253"/>
      <c r="IG1702" s="253"/>
      <c r="IH1702" s="253"/>
      <c r="II1702" s="253"/>
      <c r="IJ1702" s="253"/>
      <c r="IK1702" s="253"/>
      <c r="IL1702" s="253"/>
      <c r="IM1702" s="253"/>
      <c r="IN1702" s="253"/>
      <c r="IO1702" s="253"/>
      <c r="IP1702" s="253"/>
      <c r="IQ1702" s="253"/>
      <c r="IR1702" s="253"/>
      <c r="IS1702" s="253"/>
      <c r="IT1702" s="253"/>
      <c r="IU1702" s="253"/>
      <c r="IV1702" s="253"/>
      <c r="IW1702" s="253"/>
      <c r="IX1702" s="253"/>
      <c r="IY1702" s="253"/>
      <c r="IZ1702" s="253"/>
      <c r="JA1702" s="253"/>
      <c r="JB1702" s="253"/>
      <c r="JC1702" s="253"/>
      <c r="JD1702" s="253"/>
      <c r="JE1702" s="253"/>
    </row>
    <row r="1703" spans="1:265" s="1185" customFormat="1" x14ac:dyDescent="0.25">
      <c r="A1703" s="414"/>
      <c r="B1703" s="414">
        <v>1</v>
      </c>
      <c r="C1703" s="335" t="s">
        <v>329</v>
      </c>
      <c r="D1703" s="335"/>
      <c r="E1703" s="336"/>
      <c r="F1703" s="2369"/>
      <c r="G1703" s="1054"/>
      <c r="H1703" s="1054"/>
      <c r="I1703" s="2550"/>
      <c r="J1703" s="3163"/>
      <c r="K1703" s="3163"/>
      <c r="L1703" s="3164"/>
      <c r="M1703" s="3164"/>
      <c r="N1703" s="3164"/>
      <c r="O1703" s="3164"/>
      <c r="P1703" s="3164"/>
      <c r="Q1703" s="3164"/>
      <c r="R1703" s="3159">
        <f t="shared" si="772"/>
        <v>15349.6224</v>
      </c>
      <c r="S1703" s="3159">
        <f t="shared" ref="S1703:T1703" si="775">S1629</f>
        <v>15349.6224</v>
      </c>
      <c r="T1703" s="3159">
        <f t="shared" si="775"/>
        <v>15349.6224</v>
      </c>
      <c r="U1703" s="3159">
        <f t="shared" ref="U1703:V1703" si="776">U1629</f>
        <v>15349.6224</v>
      </c>
      <c r="V1703" s="3159">
        <f t="shared" si="776"/>
        <v>15349.6224</v>
      </c>
      <c r="W1703" s="618">
        <f t="shared" si="772"/>
        <v>6395.6759999999995</v>
      </c>
      <c r="X1703" s="3159">
        <f t="shared" si="772"/>
        <v>6395.6760000000004</v>
      </c>
      <c r="Y1703" s="1513">
        <f t="shared" si="772"/>
        <v>0</v>
      </c>
      <c r="Z1703" s="3159">
        <f t="shared" si="772"/>
        <v>0</v>
      </c>
      <c r="AA1703" s="3159">
        <f t="shared" si="772"/>
        <v>0</v>
      </c>
      <c r="AB1703" s="3336"/>
      <c r="AC1703" s="3336">
        <f>AC1629</f>
        <v>0</v>
      </c>
      <c r="AD1703" s="3159">
        <f>AD1629</f>
        <v>6395.6760000000004</v>
      </c>
      <c r="AE1703" s="1274"/>
      <c r="AF1703" s="1265">
        <f>AF1629</f>
        <v>0</v>
      </c>
      <c r="AG1703" s="2761"/>
      <c r="AH1703" s="3665"/>
      <c r="AI1703" s="253"/>
      <c r="AJ1703" s="253"/>
      <c r="AK1703" s="253"/>
      <c r="AL1703" s="253"/>
      <c r="AM1703" s="253"/>
      <c r="AN1703" s="253"/>
      <c r="AO1703" s="253"/>
      <c r="AP1703" s="253"/>
      <c r="AQ1703" s="253"/>
      <c r="AR1703" s="253"/>
      <c r="AS1703" s="253"/>
      <c r="AT1703" s="253"/>
      <c r="AU1703" s="253"/>
      <c r="AV1703" s="253"/>
      <c r="AW1703" s="253"/>
      <c r="AX1703" s="253"/>
      <c r="AY1703" s="253"/>
      <c r="AZ1703" s="253"/>
      <c r="BA1703" s="253"/>
      <c r="BB1703" s="253"/>
      <c r="BC1703" s="253"/>
      <c r="BD1703" s="253"/>
      <c r="BE1703" s="253"/>
      <c r="BF1703" s="253"/>
      <c r="BG1703" s="253"/>
      <c r="BH1703" s="253"/>
      <c r="BI1703" s="253"/>
      <c r="BJ1703" s="253"/>
      <c r="BK1703" s="253"/>
      <c r="BL1703" s="253"/>
      <c r="BM1703" s="253"/>
      <c r="BN1703" s="253"/>
      <c r="BO1703" s="253"/>
      <c r="BP1703" s="253"/>
      <c r="BQ1703" s="253"/>
      <c r="BR1703" s="253"/>
      <c r="BS1703" s="253"/>
      <c r="BT1703" s="253"/>
      <c r="BU1703" s="253"/>
      <c r="BV1703" s="253"/>
      <c r="BW1703" s="253"/>
      <c r="BX1703" s="253"/>
      <c r="BY1703" s="253"/>
      <c r="BZ1703" s="253"/>
      <c r="CA1703" s="253"/>
      <c r="CB1703" s="253"/>
      <c r="CC1703" s="253"/>
      <c r="CD1703" s="253"/>
      <c r="CE1703" s="253"/>
      <c r="CF1703" s="253"/>
      <c r="CG1703" s="253"/>
      <c r="CH1703" s="253"/>
      <c r="CI1703" s="253"/>
      <c r="CJ1703" s="253"/>
      <c r="CK1703" s="253"/>
      <c r="CL1703" s="253"/>
      <c r="CM1703" s="253"/>
      <c r="CN1703" s="253"/>
      <c r="CO1703" s="253"/>
      <c r="CP1703" s="253"/>
      <c r="CQ1703" s="253"/>
      <c r="CR1703" s="253"/>
      <c r="CS1703" s="253"/>
      <c r="CT1703" s="253"/>
      <c r="CU1703" s="253"/>
      <c r="CV1703" s="253"/>
      <c r="CW1703" s="253"/>
      <c r="CX1703" s="253"/>
      <c r="CY1703" s="253"/>
      <c r="CZ1703" s="253"/>
      <c r="DA1703" s="253"/>
      <c r="DB1703" s="253"/>
      <c r="DC1703" s="253"/>
      <c r="DD1703" s="253"/>
      <c r="DE1703" s="253"/>
      <c r="DF1703" s="253"/>
      <c r="DG1703" s="253"/>
      <c r="DH1703" s="253"/>
      <c r="DI1703" s="253"/>
      <c r="DJ1703" s="253"/>
      <c r="DK1703" s="253"/>
      <c r="DL1703" s="253"/>
      <c r="DM1703" s="253"/>
      <c r="DN1703" s="253"/>
      <c r="DO1703" s="253"/>
      <c r="DP1703" s="253"/>
      <c r="DQ1703" s="253"/>
      <c r="DR1703" s="253"/>
      <c r="DS1703" s="253"/>
      <c r="DT1703" s="253"/>
      <c r="DU1703" s="253"/>
      <c r="DV1703" s="253"/>
      <c r="DW1703" s="253"/>
      <c r="DX1703" s="253"/>
      <c r="DY1703" s="253"/>
      <c r="DZ1703" s="253"/>
      <c r="EA1703" s="253"/>
      <c r="EB1703" s="253"/>
      <c r="EC1703" s="253"/>
      <c r="ED1703" s="253"/>
      <c r="EE1703" s="253"/>
      <c r="EF1703" s="253"/>
      <c r="EG1703" s="253"/>
      <c r="EH1703" s="253"/>
      <c r="EI1703" s="253"/>
      <c r="EJ1703" s="253"/>
      <c r="EK1703" s="253"/>
      <c r="EL1703" s="253"/>
      <c r="EM1703" s="253"/>
      <c r="EN1703" s="253"/>
      <c r="EO1703" s="253"/>
      <c r="EP1703" s="253"/>
      <c r="EQ1703" s="253"/>
      <c r="ER1703" s="253"/>
      <c r="ES1703" s="253"/>
      <c r="ET1703" s="253"/>
      <c r="EU1703" s="253"/>
      <c r="EV1703" s="253"/>
      <c r="EW1703" s="253"/>
      <c r="EX1703" s="253"/>
      <c r="EY1703" s="253"/>
      <c r="EZ1703" s="253"/>
      <c r="FA1703" s="253"/>
      <c r="FB1703" s="253"/>
      <c r="FC1703" s="253"/>
      <c r="FD1703" s="253"/>
      <c r="FE1703" s="253"/>
      <c r="FF1703" s="253"/>
      <c r="FG1703" s="253"/>
      <c r="FH1703" s="253"/>
      <c r="FI1703" s="253"/>
      <c r="FJ1703" s="253"/>
      <c r="FK1703" s="253"/>
      <c r="FL1703" s="253"/>
      <c r="FM1703" s="253"/>
      <c r="FN1703" s="253"/>
      <c r="FO1703" s="253"/>
      <c r="FP1703" s="253"/>
      <c r="FQ1703" s="253"/>
      <c r="FR1703" s="253"/>
      <c r="FS1703" s="253"/>
      <c r="FT1703" s="253"/>
      <c r="FU1703" s="253"/>
      <c r="FV1703" s="253"/>
      <c r="FW1703" s="253"/>
      <c r="FX1703" s="253"/>
      <c r="FY1703" s="253"/>
      <c r="FZ1703" s="253"/>
      <c r="GA1703" s="253"/>
      <c r="GB1703" s="253"/>
      <c r="GC1703" s="253"/>
      <c r="GD1703" s="253"/>
      <c r="GE1703" s="253"/>
      <c r="GF1703" s="253"/>
      <c r="GG1703" s="253"/>
      <c r="GH1703" s="253"/>
      <c r="GI1703" s="253"/>
      <c r="GJ1703" s="253"/>
      <c r="GK1703" s="253"/>
      <c r="GL1703" s="253"/>
      <c r="GM1703" s="253"/>
      <c r="GN1703" s="253"/>
      <c r="GO1703" s="253"/>
      <c r="GP1703" s="253"/>
      <c r="GQ1703" s="253"/>
      <c r="GR1703" s="253"/>
      <c r="GS1703" s="253"/>
      <c r="GT1703" s="253"/>
      <c r="GU1703" s="253"/>
      <c r="GV1703" s="253"/>
      <c r="GW1703" s="253"/>
      <c r="GX1703" s="253"/>
      <c r="GY1703" s="253"/>
      <c r="GZ1703" s="253"/>
      <c r="HA1703" s="253"/>
      <c r="HB1703" s="253"/>
      <c r="HC1703" s="253"/>
      <c r="HD1703" s="253"/>
      <c r="HE1703" s="253"/>
      <c r="HF1703" s="253"/>
      <c r="HG1703" s="253"/>
      <c r="HH1703" s="253"/>
      <c r="HI1703" s="253"/>
      <c r="HJ1703" s="253"/>
      <c r="HK1703" s="253"/>
      <c r="HL1703" s="253"/>
      <c r="HM1703" s="253"/>
      <c r="HN1703" s="253"/>
      <c r="HO1703" s="253"/>
      <c r="HP1703" s="253"/>
      <c r="HQ1703" s="253"/>
      <c r="HR1703" s="253"/>
      <c r="HS1703" s="253"/>
      <c r="HT1703" s="253"/>
      <c r="HU1703" s="253"/>
      <c r="HV1703" s="253"/>
      <c r="HW1703" s="253"/>
      <c r="HX1703" s="253"/>
      <c r="HY1703" s="253"/>
      <c r="HZ1703" s="253"/>
      <c r="IA1703" s="253"/>
      <c r="IB1703" s="253"/>
      <c r="IC1703" s="253"/>
      <c r="ID1703" s="253"/>
      <c r="IE1703" s="253"/>
      <c r="IF1703" s="253"/>
      <c r="IG1703" s="253"/>
      <c r="IH1703" s="253"/>
      <c r="II1703" s="253"/>
      <c r="IJ1703" s="253"/>
      <c r="IK1703" s="253"/>
      <c r="IL1703" s="253"/>
      <c r="IM1703" s="253"/>
      <c r="IN1703" s="253"/>
      <c r="IO1703" s="253"/>
      <c r="IP1703" s="253"/>
      <c r="IQ1703" s="253"/>
      <c r="IR1703" s="253"/>
      <c r="IS1703" s="253"/>
      <c r="IT1703" s="253"/>
      <c r="IU1703" s="253"/>
      <c r="IV1703" s="253"/>
      <c r="IW1703" s="253"/>
      <c r="IX1703" s="253"/>
      <c r="IY1703" s="253"/>
      <c r="IZ1703" s="253"/>
      <c r="JA1703" s="253"/>
      <c r="JB1703" s="253"/>
      <c r="JC1703" s="253"/>
      <c r="JD1703" s="253"/>
      <c r="JE1703" s="253"/>
    </row>
    <row r="1704" spans="1:265" s="1185" customFormat="1" ht="29.25" x14ac:dyDescent="0.25">
      <c r="A1704" s="414"/>
      <c r="B1704" s="414">
        <v>1</v>
      </c>
      <c r="C1704" s="493" t="s">
        <v>293</v>
      </c>
      <c r="D1704" s="335"/>
      <c r="E1704" s="336"/>
      <c r="F1704" s="2369">
        <f t="shared" ref="F1704:I1709" si="777">F1630</f>
        <v>61423</v>
      </c>
      <c r="G1704" s="1054">
        <f t="shared" si="777"/>
        <v>25592.916666666672</v>
      </c>
      <c r="H1704" s="1054">
        <f t="shared" si="777"/>
        <v>20288</v>
      </c>
      <c r="I1704" s="2550">
        <f t="shared" si="777"/>
        <v>79.271933966103887</v>
      </c>
      <c r="J1704" s="3163"/>
      <c r="K1704" s="3163"/>
      <c r="L1704" s="3164"/>
      <c r="M1704" s="3164"/>
      <c r="N1704" s="3164"/>
      <c r="O1704" s="3164"/>
      <c r="P1704" s="3164"/>
      <c r="Q1704" s="3164"/>
      <c r="R1704" s="3159"/>
      <c r="S1704" s="3159"/>
      <c r="T1704" s="3159"/>
      <c r="U1704" s="3159"/>
      <c r="V1704" s="3159"/>
      <c r="W1704" s="618"/>
      <c r="X1704" s="3159"/>
      <c r="Y1704" s="1513"/>
      <c r="Z1704" s="3159"/>
      <c r="AA1704" s="3159"/>
      <c r="AB1704" s="3336"/>
      <c r="AC1704" s="3336"/>
      <c r="AD1704" s="3159"/>
      <c r="AE1704" s="1274">
        <f t="shared" ref="AE1704" si="778">AE1630</f>
        <v>0</v>
      </c>
      <c r="AF1704" s="1265"/>
      <c r="AG1704" s="2761"/>
      <c r="AH1704" s="3665"/>
      <c r="AI1704" s="253"/>
      <c r="AJ1704" s="253"/>
      <c r="AK1704" s="253"/>
      <c r="AL1704" s="253"/>
      <c r="AM1704" s="253"/>
      <c r="AN1704" s="253"/>
      <c r="AO1704" s="253"/>
      <c r="AP1704" s="253"/>
      <c r="AQ1704" s="253"/>
      <c r="AR1704" s="253"/>
      <c r="AS1704" s="253"/>
      <c r="AT1704" s="253"/>
      <c r="AU1704" s="253"/>
      <c r="AV1704" s="253"/>
      <c r="AW1704" s="253"/>
      <c r="AX1704" s="253"/>
      <c r="AY1704" s="253"/>
      <c r="AZ1704" s="253"/>
      <c r="BA1704" s="253"/>
      <c r="BB1704" s="253"/>
      <c r="BC1704" s="253"/>
      <c r="BD1704" s="253"/>
      <c r="BE1704" s="253"/>
      <c r="BF1704" s="253"/>
      <c r="BG1704" s="253"/>
      <c r="BH1704" s="253"/>
      <c r="BI1704" s="253"/>
      <c r="BJ1704" s="253"/>
      <c r="BK1704" s="253"/>
      <c r="BL1704" s="253"/>
      <c r="BM1704" s="253"/>
      <c r="BN1704" s="253"/>
      <c r="BO1704" s="253"/>
      <c r="BP1704" s="253"/>
      <c r="BQ1704" s="253"/>
      <c r="BR1704" s="253"/>
      <c r="BS1704" s="253"/>
      <c r="BT1704" s="253"/>
      <c r="BU1704" s="253"/>
      <c r="BV1704" s="253"/>
      <c r="BW1704" s="253"/>
      <c r="BX1704" s="253"/>
      <c r="BY1704" s="253"/>
      <c r="BZ1704" s="253"/>
      <c r="CA1704" s="253"/>
      <c r="CB1704" s="253"/>
      <c r="CC1704" s="253"/>
      <c r="CD1704" s="253"/>
      <c r="CE1704" s="253"/>
      <c r="CF1704" s="253"/>
      <c r="CG1704" s="253"/>
      <c r="CH1704" s="253"/>
      <c r="CI1704" s="253"/>
      <c r="CJ1704" s="253"/>
      <c r="CK1704" s="253"/>
      <c r="CL1704" s="253"/>
      <c r="CM1704" s="253"/>
      <c r="CN1704" s="253"/>
      <c r="CO1704" s="253"/>
      <c r="CP1704" s="253"/>
      <c r="CQ1704" s="253"/>
      <c r="CR1704" s="253"/>
      <c r="CS1704" s="253"/>
      <c r="CT1704" s="253"/>
      <c r="CU1704" s="253"/>
      <c r="CV1704" s="253"/>
      <c r="CW1704" s="253"/>
      <c r="CX1704" s="253"/>
      <c r="CY1704" s="253"/>
      <c r="CZ1704" s="253"/>
      <c r="DA1704" s="253"/>
      <c r="DB1704" s="253"/>
      <c r="DC1704" s="253"/>
      <c r="DD1704" s="253"/>
      <c r="DE1704" s="253"/>
      <c r="DF1704" s="253"/>
      <c r="DG1704" s="253"/>
      <c r="DH1704" s="253"/>
      <c r="DI1704" s="253"/>
      <c r="DJ1704" s="253"/>
      <c r="DK1704" s="253"/>
      <c r="DL1704" s="253"/>
      <c r="DM1704" s="253"/>
      <c r="DN1704" s="253"/>
      <c r="DO1704" s="253"/>
      <c r="DP1704" s="253"/>
      <c r="DQ1704" s="253"/>
      <c r="DR1704" s="253"/>
      <c r="DS1704" s="253"/>
      <c r="DT1704" s="253"/>
      <c r="DU1704" s="253"/>
      <c r="DV1704" s="253"/>
      <c r="DW1704" s="253"/>
      <c r="DX1704" s="253"/>
      <c r="DY1704" s="253"/>
      <c r="DZ1704" s="253"/>
      <c r="EA1704" s="253"/>
      <c r="EB1704" s="253"/>
      <c r="EC1704" s="253"/>
      <c r="ED1704" s="253"/>
      <c r="EE1704" s="253"/>
      <c r="EF1704" s="253"/>
      <c r="EG1704" s="253"/>
      <c r="EH1704" s="253"/>
      <c r="EI1704" s="253"/>
      <c r="EJ1704" s="253"/>
      <c r="EK1704" s="253"/>
      <c r="EL1704" s="253"/>
      <c r="EM1704" s="253"/>
      <c r="EN1704" s="253"/>
      <c r="EO1704" s="253"/>
      <c r="EP1704" s="253"/>
      <c r="EQ1704" s="253"/>
      <c r="ER1704" s="253"/>
      <c r="ES1704" s="253"/>
      <c r="ET1704" s="253"/>
      <c r="EU1704" s="253"/>
      <c r="EV1704" s="253"/>
      <c r="EW1704" s="253"/>
      <c r="EX1704" s="253"/>
      <c r="EY1704" s="253"/>
      <c r="EZ1704" s="253"/>
      <c r="FA1704" s="253"/>
      <c r="FB1704" s="253"/>
      <c r="FC1704" s="253"/>
      <c r="FD1704" s="253"/>
      <c r="FE1704" s="253"/>
      <c r="FF1704" s="253"/>
      <c r="FG1704" s="253"/>
      <c r="FH1704" s="253"/>
      <c r="FI1704" s="253"/>
      <c r="FJ1704" s="253"/>
      <c r="FK1704" s="253"/>
      <c r="FL1704" s="253"/>
      <c r="FM1704" s="253"/>
      <c r="FN1704" s="253"/>
      <c r="FO1704" s="253"/>
      <c r="FP1704" s="253"/>
      <c r="FQ1704" s="253"/>
      <c r="FR1704" s="253"/>
      <c r="FS1704" s="253"/>
      <c r="FT1704" s="253"/>
      <c r="FU1704" s="253"/>
      <c r="FV1704" s="253"/>
      <c r="FW1704" s="253"/>
      <c r="FX1704" s="253"/>
      <c r="FY1704" s="253"/>
      <c r="FZ1704" s="253"/>
      <c r="GA1704" s="253"/>
      <c r="GB1704" s="253"/>
      <c r="GC1704" s="253"/>
      <c r="GD1704" s="253"/>
      <c r="GE1704" s="253"/>
      <c r="GF1704" s="253"/>
      <c r="GG1704" s="253"/>
      <c r="GH1704" s="253"/>
      <c r="GI1704" s="253"/>
      <c r="GJ1704" s="253"/>
      <c r="GK1704" s="253"/>
      <c r="GL1704" s="253"/>
      <c r="GM1704" s="253"/>
      <c r="GN1704" s="253"/>
      <c r="GO1704" s="253"/>
      <c r="GP1704" s="253"/>
      <c r="GQ1704" s="253"/>
      <c r="GR1704" s="253"/>
      <c r="GS1704" s="253"/>
      <c r="GT1704" s="253"/>
      <c r="GU1704" s="253"/>
      <c r="GV1704" s="253"/>
      <c r="GW1704" s="253"/>
      <c r="GX1704" s="253"/>
      <c r="GY1704" s="253"/>
      <c r="GZ1704" s="253"/>
      <c r="HA1704" s="253"/>
      <c r="HB1704" s="253"/>
      <c r="HC1704" s="253"/>
      <c r="HD1704" s="253"/>
      <c r="HE1704" s="253"/>
      <c r="HF1704" s="253"/>
      <c r="HG1704" s="253"/>
      <c r="HH1704" s="253"/>
      <c r="HI1704" s="253"/>
      <c r="HJ1704" s="253"/>
      <c r="HK1704" s="253"/>
      <c r="HL1704" s="253"/>
      <c r="HM1704" s="253"/>
      <c r="HN1704" s="253"/>
      <c r="HO1704" s="253"/>
      <c r="HP1704" s="253"/>
      <c r="HQ1704" s="253"/>
      <c r="HR1704" s="253"/>
      <c r="HS1704" s="253"/>
      <c r="HT1704" s="253"/>
      <c r="HU1704" s="253"/>
      <c r="HV1704" s="253"/>
      <c r="HW1704" s="253"/>
      <c r="HX1704" s="253"/>
      <c r="HY1704" s="253"/>
      <c r="HZ1704" s="253"/>
      <c r="IA1704" s="253"/>
      <c r="IB1704" s="253"/>
      <c r="IC1704" s="253"/>
      <c r="ID1704" s="253"/>
      <c r="IE1704" s="253"/>
      <c r="IF1704" s="253"/>
      <c r="IG1704" s="253"/>
      <c r="IH1704" s="253"/>
      <c r="II1704" s="253"/>
      <c r="IJ1704" s="253"/>
      <c r="IK1704" s="253"/>
      <c r="IL1704" s="253"/>
      <c r="IM1704" s="253"/>
      <c r="IN1704" s="253"/>
      <c r="IO1704" s="253"/>
      <c r="IP1704" s="253"/>
      <c r="IQ1704" s="253"/>
      <c r="IR1704" s="253"/>
      <c r="IS1704" s="253"/>
      <c r="IT1704" s="253"/>
      <c r="IU1704" s="253"/>
      <c r="IV1704" s="253"/>
      <c r="IW1704" s="253"/>
      <c r="IX1704" s="253"/>
      <c r="IY1704" s="253"/>
      <c r="IZ1704" s="253"/>
      <c r="JA1704" s="253"/>
      <c r="JB1704" s="253"/>
      <c r="JC1704" s="253"/>
      <c r="JD1704" s="253"/>
      <c r="JE1704" s="253"/>
    </row>
    <row r="1705" spans="1:265" s="1185" customFormat="1" ht="30" x14ac:dyDescent="0.25">
      <c r="A1705" s="414"/>
      <c r="B1705" s="414">
        <v>1</v>
      </c>
      <c r="C1705" s="822" t="s">
        <v>204</v>
      </c>
      <c r="D1705" s="335"/>
      <c r="E1705" s="336"/>
      <c r="F1705" s="2369">
        <f t="shared" si="777"/>
        <v>0</v>
      </c>
      <c r="G1705" s="1054">
        <f t="shared" si="777"/>
        <v>0</v>
      </c>
      <c r="H1705" s="1054">
        <f t="shared" si="777"/>
        <v>0</v>
      </c>
      <c r="I1705" s="2550">
        <f t="shared" si="777"/>
        <v>0</v>
      </c>
      <c r="J1705" s="3163"/>
      <c r="K1705" s="3163"/>
      <c r="L1705" s="3164"/>
      <c r="M1705" s="3164"/>
      <c r="N1705" s="3164"/>
      <c r="O1705" s="3164"/>
      <c r="P1705" s="3164"/>
      <c r="Q1705" s="3164"/>
      <c r="R1705" s="3159"/>
      <c r="S1705" s="3159"/>
      <c r="T1705" s="3159"/>
      <c r="U1705" s="3159"/>
      <c r="V1705" s="3159"/>
      <c r="W1705" s="618"/>
      <c r="X1705" s="3159"/>
      <c r="Y1705" s="1513"/>
      <c r="Z1705" s="3159"/>
      <c r="AA1705" s="3159"/>
      <c r="AB1705" s="3336"/>
      <c r="AC1705" s="3336"/>
      <c r="AD1705" s="3159"/>
      <c r="AE1705" s="1274">
        <f t="shared" ref="AE1705" si="779">AE1631</f>
        <v>0</v>
      </c>
      <c r="AF1705" s="1265"/>
      <c r="AG1705" s="2761"/>
      <c r="AH1705" s="3665"/>
      <c r="AI1705" s="253"/>
      <c r="AJ1705" s="253"/>
      <c r="AK1705" s="253"/>
      <c r="AL1705" s="253"/>
      <c r="AM1705" s="253"/>
      <c r="AN1705" s="253"/>
      <c r="AO1705" s="253"/>
      <c r="AP1705" s="253"/>
      <c r="AQ1705" s="253"/>
      <c r="AR1705" s="253"/>
      <c r="AS1705" s="253"/>
      <c r="AT1705" s="253"/>
      <c r="AU1705" s="253"/>
      <c r="AV1705" s="253"/>
      <c r="AW1705" s="253"/>
      <c r="AX1705" s="253"/>
      <c r="AY1705" s="253"/>
      <c r="AZ1705" s="253"/>
      <c r="BA1705" s="253"/>
      <c r="BB1705" s="253"/>
      <c r="BC1705" s="253"/>
      <c r="BD1705" s="253"/>
      <c r="BE1705" s="253"/>
      <c r="BF1705" s="253"/>
      <c r="BG1705" s="253"/>
      <c r="BH1705" s="253"/>
      <c r="BI1705" s="253"/>
      <c r="BJ1705" s="253"/>
      <c r="BK1705" s="253"/>
      <c r="BL1705" s="253"/>
      <c r="BM1705" s="253"/>
      <c r="BN1705" s="253"/>
      <c r="BO1705" s="253"/>
      <c r="BP1705" s="253"/>
      <c r="BQ1705" s="253"/>
      <c r="BR1705" s="253"/>
      <c r="BS1705" s="253"/>
      <c r="BT1705" s="253"/>
      <c r="BU1705" s="253"/>
      <c r="BV1705" s="253"/>
      <c r="BW1705" s="253"/>
      <c r="BX1705" s="253"/>
      <c r="BY1705" s="253"/>
      <c r="BZ1705" s="253"/>
      <c r="CA1705" s="253"/>
      <c r="CB1705" s="253"/>
      <c r="CC1705" s="253"/>
      <c r="CD1705" s="253"/>
      <c r="CE1705" s="253"/>
      <c r="CF1705" s="253"/>
      <c r="CG1705" s="253"/>
      <c r="CH1705" s="253"/>
      <c r="CI1705" s="253"/>
      <c r="CJ1705" s="253"/>
      <c r="CK1705" s="253"/>
      <c r="CL1705" s="253"/>
      <c r="CM1705" s="253"/>
      <c r="CN1705" s="253"/>
      <c r="CO1705" s="253"/>
      <c r="CP1705" s="253"/>
      <c r="CQ1705" s="253"/>
      <c r="CR1705" s="253"/>
      <c r="CS1705" s="253"/>
      <c r="CT1705" s="253"/>
      <c r="CU1705" s="253"/>
      <c r="CV1705" s="253"/>
      <c r="CW1705" s="253"/>
      <c r="CX1705" s="253"/>
      <c r="CY1705" s="253"/>
      <c r="CZ1705" s="253"/>
      <c r="DA1705" s="253"/>
      <c r="DB1705" s="253"/>
      <c r="DC1705" s="253"/>
      <c r="DD1705" s="253"/>
      <c r="DE1705" s="253"/>
      <c r="DF1705" s="253"/>
      <c r="DG1705" s="253"/>
      <c r="DH1705" s="253"/>
      <c r="DI1705" s="253"/>
      <c r="DJ1705" s="253"/>
      <c r="DK1705" s="253"/>
      <c r="DL1705" s="253"/>
      <c r="DM1705" s="253"/>
      <c r="DN1705" s="253"/>
      <c r="DO1705" s="253"/>
      <c r="DP1705" s="253"/>
      <c r="DQ1705" s="253"/>
      <c r="DR1705" s="253"/>
      <c r="DS1705" s="253"/>
      <c r="DT1705" s="253"/>
      <c r="DU1705" s="253"/>
      <c r="DV1705" s="253"/>
      <c r="DW1705" s="253"/>
      <c r="DX1705" s="253"/>
      <c r="DY1705" s="253"/>
      <c r="DZ1705" s="253"/>
      <c r="EA1705" s="253"/>
      <c r="EB1705" s="253"/>
      <c r="EC1705" s="253"/>
      <c r="ED1705" s="253"/>
      <c r="EE1705" s="253"/>
      <c r="EF1705" s="253"/>
      <c r="EG1705" s="253"/>
      <c r="EH1705" s="253"/>
      <c r="EI1705" s="253"/>
      <c r="EJ1705" s="253"/>
      <c r="EK1705" s="253"/>
      <c r="EL1705" s="253"/>
      <c r="EM1705" s="253"/>
      <c r="EN1705" s="253"/>
      <c r="EO1705" s="253"/>
      <c r="EP1705" s="253"/>
      <c r="EQ1705" s="253"/>
      <c r="ER1705" s="253"/>
      <c r="ES1705" s="253"/>
      <c r="ET1705" s="253"/>
      <c r="EU1705" s="253"/>
      <c r="EV1705" s="253"/>
      <c r="EW1705" s="253"/>
      <c r="EX1705" s="253"/>
      <c r="EY1705" s="253"/>
      <c r="EZ1705" s="253"/>
      <c r="FA1705" s="253"/>
      <c r="FB1705" s="253"/>
      <c r="FC1705" s="253"/>
      <c r="FD1705" s="253"/>
      <c r="FE1705" s="253"/>
      <c r="FF1705" s="253"/>
      <c r="FG1705" s="253"/>
      <c r="FH1705" s="253"/>
      <c r="FI1705" s="253"/>
      <c r="FJ1705" s="253"/>
      <c r="FK1705" s="253"/>
      <c r="FL1705" s="253"/>
      <c r="FM1705" s="253"/>
      <c r="FN1705" s="253"/>
      <c r="FO1705" s="253"/>
      <c r="FP1705" s="253"/>
      <c r="FQ1705" s="253"/>
      <c r="FR1705" s="253"/>
      <c r="FS1705" s="253"/>
      <c r="FT1705" s="253"/>
      <c r="FU1705" s="253"/>
      <c r="FV1705" s="253"/>
      <c r="FW1705" s="253"/>
      <c r="FX1705" s="253"/>
      <c r="FY1705" s="253"/>
      <c r="FZ1705" s="253"/>
      <c r="GA1705" s="253"/>
      <c r="GB1705" s="253"/>
      <c r="GC1705" s="253"/>
      <c r="GD1705" s="253"/>
      <c r="GE1705" s="253"/>
      <c r="GF1705" s="253"/>
      <c r="GG1705" s="253"/>
      <c r="GH1705" s="253"/>
      <c r="GI1705" s="253"/>
      <c r="GJ1705" s="253"/>
      <c r="GK1705" s="253"/>
      <c r="GL1705" s="253"/>
      <c r="GM1705" s="253"/>
      <c r="GN1705" s="253"/>
      <c r="GO1705" s="253"/>
      <c r="GP1705" s="253"/>
      <c r="GQ1705" s="253"/>
      <c r="GR1705" s="253"/>
      <c r="GS1705" s="253"/>
      <c r="GT1705" s="253"/>
      <c r="GU1705" s="253"/>
      <c r="GV1705" s="253"/>
      <c r="GW1705" s="253"/>
      <c r="GX1705" s="253"/>
      <c r="GY1705" s="253"/>
      <c r="GZ1705" s="253"/>
      <c r="HA1705" s="253"/>
      <c r="HB1705" s="253"/>
      <c r="HC1705" s="253"/>
      <c r="HD1705" s="253"/>
      <c r="HE1705" s="253"/>
      <c r="HF1705" s="253"/>
      <c r="HG1705" s="253"/>
      <c r="HH1705" s="253"/>
      <c r="HI1705" s="253"/>
      <c r="HJ1705" s="253"/>
      <c r="HK1705" s="253"/>
      <c r="HL1705" s="253"/>
      <c r="HM1705" s="253"/>
      <c r="HN1705" s="253"/>
      <c r="HO1705" s="253"/>
      <c r="HP1705" s="253"/>
      <c r="HQ1705" s="253"/>
      <c r="HR1705" s="253"/>
      <c r="HS1705" s="253"/>
      <c r="HT1705" s="253"/>
      <c r="HU1705" s="253"/>
      <c r="HV1705" s="253"/>
      <c r="HW1705" s="253"/>
      <c r="HX1705" s="253"/>
      <c r="HY1705" s="253"/>
      <c r="HZ1705" s="253"/>
      <c r="IA1705" s="253"/>
      <c r="IB1705" s="253"/>
      <c r="IC1705" s="253"/>
      <c r="ID1705" s="253"/>
      <c r="IE1705" s="253"/>
      <c r="IF1705" s="253"/>
      <c r="IG1705" s="253"/>
      <c r="IH1705" s="253"/>
      <c r="II1705" s="253"/>
      <c r="IJ1705" s="253"/>
      <c r="IK1705" s="253"/>
      <c r="IL1705" s="253"/>
      <c r="IM1705" s="253"/>
      <c r="IN1705" s="253"/>
      <c r="IO1705" s="253"/>
      <c r="IP1705" s="253"/>
      <c r="IQ1705" s="253"/>
      <c r="IR1705" s="253"/>
      <c r="IS1705" s="253"/>
      <c r="IT1705" s="253"/>
      <c r="IU1705" s="253"/>
      <c r="IV1705" s="253"/>
      <c r="IW1705" s="253"/>
      <c r="IX1705" s="253"/>
      <c r="IY1705" s="253"/>
      <c r="IZ1705" s="253"/>
      <c r="JA1705" s="253"/>
      <c r="JB1705" s="253"/>
      <c r="JC1705" s="253"/>
      <c r="JD1705" s="253"/>
      <c r="JE1705" s="253"/>
    </row>
    <row r="1706" spans="1:265" s="1185" customFormat="1" ht="30" x14ac:dyDescent="0.25">
      <c r="A1706" s="414"/>
      <c r="B1706" s="414">
        <v>1</v>
      </c>
      <c r="C1706" s="822" t="s">
        <v>205</v>
      </c>
      <c r="D1706" s="335"/>
      <c r="E1706" s="336"/>
      <c r="F1706" s="2369">
        <f t="shared" si="777"/>
        <v>8760</v>
      </c>
      <c r="G1706" s="1054">
        <f t="shared" si="777"/>
        <v>3650</v>
      </c>
      <c r="H1706" s="1054">
        <f t="shared" si="777"/>
        <v>1161</v>
      </c>
      <c r="I1706" s="2550">
        <f t="shared" si="777"/>
        <v>31.808219178082194</v>
      </c>
      <c r="J1706" s="3163"/>
      <c r="K1706" s="3163"/>
      <c r="L1706" s="3164"/>
      <c r="M1706" s="3164"/>
      <c r="N1706" s="3164"/>
      <c r="O1706" s="3164"/>
      <c r="P1706" s="3164"/>
      <c r="Q1706" s="3164"/>
      <c r="R1706" s="3159"/>
      <c r="S1706" s="3159"/>
      <c r="T1706" s="3159"/>
      <c r="U1706" s="3159"/>
      <c r="V1706" s="3159"/>
      <c r="W1706" s="618"/>
      <c r="X1706" s="3159"/>
      <c r="Y1706" s="1513"/>
      <c r="Z1706" s="3159"/>
      <c r="AA1706" s="3159"/>
      <c r="AB1706" s="3336"/>
      <c r="AC1706" s="3336"/>
      <c r="AD1706" s="3159"/>
      <c r="AE1706" s="1274">
        <f t="shared" ref="AE1706" si="780">AE1632</f>
        <v>0</v>
      </c>
      <c r="AF1706" s="1265"/>
      <c r="AG1706" s="2761"/>
      <c r="AH1706" s="3665"/>
      <c r="AI1706" s="253"/>
      <c r="AJ1706" s="253"/>
      <c r="AK1706" s="253"/>
      <c r="AL1706" s="253"/>
      <c r="AM1706" s="253"/>
      <c r="AN1706" s="253"/>
      <c r="AO1706" s="253"/>
      <c r="AP1706" s="253"/>
      <c r="AQ1706" s="253"/>
      <c r="AR1706" s="253"/>
      <c r="AS1706" s="253"/>
      <c r="AT1706" s="253"/>
      <c r="AU1706" s="253"/>
      <c r="AV1706" s="253"/>
      <c r="AW1706" s="253"/>
      <c r="AX1706" s="253"/>
      <c r="AY1706" s="253"/>
      <c r="AZ1706" s="253"/>
      <c r="BA1706" s="253"/>
      <c r="BB1706" s="253"/>
      <c r="BC1706" s="253"/>
      <c r="BD1706" s="253"/>
      <c r="BE1706" s="253"/>
      <c r="BF1706" s="253"/>
      <c r="BG1706" s="253"/>
      <c r="BH1706" s="253"/>
      <c r="BI1706" s="253"/>
      <c r="BJ1706" s="253"/>
      <c r="BK1706" s="253"/>
      <c r="BL1706" s="253"/>
      <c r="BM1706" s="253"/>
      <c r="BN1706" s="253"/>
      <c r="BO1706" s="253"/>
      <c r="BP1706" s="253"/>
      <c r="BQ1706" s="253"/>
      <c r="BR1706" s="253"/>
      <c r="BS1706" s="253"/>
      <c r="BT1706" s="253"/>
      <c r="BU1706" s="253"/>
      <c r="BV1706" s="253"/>
      <c r="BW1706" s="253"/>
      <c r="BX1706" s="253"/>
      <c r="BY1706" s="253"/>
      <c r="BZ1706" s="253"/>
      <c r="CA1706" s="253"/>
      <c r="CB1706" s="253"/>
      <c r="CC1706" s="253"/>
      <c r="CD1706" s="253"/>
      <c r="CE1706" s="253"/>
      <c r="CF1706" s="253"/>
      <c r="CG1706" s="253"/>
      <c r="CH1706" s="253"/>
      <c r="CI1706" s="253"/>
      <c r="CJ1706" s="253"/>
      <c r="CK1706" s="253"/>
      <c r="CL1706" s="253"/>
      <c r="CM1706" s="253"/>
      <c r="CN1706" s="253"/>
      <c r="CO1706" s="253"/>
      <c r="CP1706" s="253"/>
      <c r="CQ1706" s="253"/>
      <c r="CR1706" s="253"/>
      <c r="CS1706" s="253"/>
      <c r="CT1706" s="253"/>
      <c r="CU1706" s="253"/>
      <c r="CV1706" s="253"/>
      <c r="CW1706" s="253"/>
      <c r="CX1706" s="253"/>
      <c r="CY1706" s="253"/>
      <c r="CZ1706" s="253"/>
      <c r="DA1706" s="253"/>
      <c r="DB1706" s="253"/>
      <c r="DC1706" s="253"/>
      <c r="DD1706" s="253"/>
      <c r="DE1706" s="253"/>
      <c r="DF1706" s="253"/>
      <c r="DG1706" s="253"/>
      <c r="DH1706" s="253"/>
      <c r="DI1706" s="253"/>
      <c r="DJ1706" s="253"/>
      <c r="DK1706" s="253"/>
      <c r="DL1706" s="253"/>
      <c r="DM1706" s="253"/>
      <c r="DN1706" s="253"/>
      <c r="DO1706" s="253"/>
      <c r="DP1706" s="253"/>
      <c r="DQ1706" s="253"/>
      <c r="DR1706" s="253"/>
      <c r="DS1706" s="253"/>
      <c r="DT1706" s="253"/>
      <c r="DU1706" s="253"/>
      <c r="DV1706" s="253"/>
      <c r="DW1706" s="253"/>
      <c r="DX1706" s="253"/>
      <c r="DY1706" s="253"/>
      <c r="DZ1706" s="253"/>
      <c r="EA1706" s="253"/>
      <c r="EB1706" s="253"/>
      <c r="EC1706" s="253"/>
      <c r="ED1706" s="253"/>
      <c r="EE1706" s="253"/>
      <c r="EF1706" s="253"/>
      <c r="EG1706" s="253"/>
      <c r="EH1706" s="253"/>
      <c r="EI1706" s="253"/>
      <c r="EJ1706" s="253"/>
      <c r="EK1706" s="253"/>
      <c r="EL1706" s="253"/>
      <c r="EM1706" s="253"/>
      <c r="EN1706" s="253"/>
      <c r="EO1706" s="253"/>
      <c r="EP1706" s="253"/>
      <c r="EQ1706" s="253"/>
      <c r="ER1706" s="253"/>
      <c r="ES1706" s="253"/>
      <c r="ET1706" s="253"/>
      <c r="EU1706" s="253"/>
      <c r="EV1706" s="253"/>
      <c r="EW1706" s="253"/>
      <c r="EX1706" s="253"/>
      <c r="EY1706" s="253"/>
      <c r="EZ1706" s="253"/>
      <c r="FA1706" s="253"/>
      <c r="FB1706" s="253"/>
      <c r="FC1706" s="253"/>
      <c r="FD1706" s="253"/>
      <c r="FE1706" s="253"/>
      <c r="FF1706" s="253"/>
      <c r="FG1706" s="253"/>
      <c r="FH1706" s="253"/>
      <c r="FI1706" s="253"/>
      <c r="FJ1706" s="253"/>
      <c r="FK1706" s="253"/>
      <c r="FL1706" s="253"/>
      <c r="FM1706" s="253"/>
      <c r="FN1706" s="253"/>
      <c r="FO1706" s="253"/>
      <c r="FP1706" s="253"/>
      <c r="FQ1706" s="253"/>
      <c r="FR1706" s="253"/>
      <c r="FS1706" s="253"/>
      <c r="FT1706" s="253"/>
      <c r="FU1706" s="253"/>
      <c r="FV1706" s="253"/>
      <c r="FW1706" s="253"/>
      <c r="FX1706" s="253"/>
      <c r="FY1706" s="253"/>
      <c r="FZ1706" s="253"/>
      <c r="GA1706" s="253"/>
      <c r="GB1706" s="253"/>
      <c r="GC1706" s="253"/>
      <c r="GD1706" s="253"/>
      <c r="GE1706" s="253"/>
      <c r="GF1706" s="253"/>
      <c r="GG1706" s="253"/>
      <c r="GH1706" s="253"/>
      <c r="GI1706" s="253"/>
      <c r="GJ1706" s="253"/>
      <c r="GK1706" s="253"/>
      <c r="GL1706" s="253"/>
      <c r="GM1706" s="253"/>
      <c r="GN1706" s="253"/>
      <c r="GO1706" s="253"/>
      <c r="GP1706" s="253"/>
      <c r="GQ1706" s="253"/>
      <c r="GR1706" s="253"/>
      <c r="GS1706" s="253"/>
      <c r="GT1706" s="253"/>
      <c r="GU1706" s="253"/>
      <c r="GV1706" s="253"/>
      <c r="GW1706" s="253"/>
      <c r="GX1706" s="253"/>
      <c r="GY1706" s="253"/>
      <c r="GZ1706" s="253"/>
      <c r="HA1706" s="253"/>
      <c r="HB1706" s="253"/>
      <c r="HC1706" s="253"/>
      <c r="HD1706" s="253"/>
      <c r="HE1706" s="253"/>
      <c r="HF1706" s="253"/>
      <c r="HG1706" s="253"/>
      <c r="HH1706" s="253"/>
      <c r="HI1706" s="253"/>
      <c r="HJ1706" s="253"/>
      <c r="HK1706" s="253"/>
      <c r="HL1706" s="253"/>
      <c r="HM1706" s="253"/>
      <c r="HN1706" s="253"/>
      <c r="HO1706" s="253"/>
      <c r="HP1706" s="253"/>
      <c r="HQ1706" s="253"/>
      <c r="HR1706" s="253"/>
      <c r="HS1706" s="253"/>
      <c r="HT1706" s="253"/>
      <c r="HU1706" s="253"/>
      <c r="HV1706" s="253"/>
      <c r="HW1706" s="253"/>
      <c r="HX1706" s="253"/>
      <c r="HY1706" s="253"/>
      <c r="HZ1706" s="253"/>
      <c r="IA1706" s="253"/>
      <c r="IB1706" s="253"/>
      <c r="IC1706" s="253"/>
      <c r="ID1706" s="253"/>
      <c r="IE1706" s="253"/>
      <c r="IF1706" s="253"/>
      <c r="IG1706" s="253"/>
      <c r="IH1706" s="253"/>
      <c r="II1706" s="253"/>
      <c r="IJ1706" s="253"/>
      <c r="IK1706" s="253"/>
      <c r="IL1706" s="253"/>
      <c r="IM1706" s="253"/>
      <c r="IN1706" s="253"/>
      <c r="IO1706" s="253"/>
      <c r="IP1706" s="253"/>
      <c r="IQ1706" s="253"/>
      <c r="IR1706" s="253"/>
      <c r="IS1706" s="253"/>
      <c r="IT1706" s="253"/>
      <c r="IU1706" s="253"/>
      <c r="IV1706" s="253"/>
      <c r="IW1706" s="253"/>
      <c r="IX1706" s="253"/>
      <c r="IY1706" s="253"/>
      <c r="IZ1706" s="253"/>
      <c r="JA1706" s="253"/>
      <c r="JB1706" s="253"/>
      <c r="JC1706" s="253"/>
      <c r="JD1706" s="253"/>
      <c r="JE1706" s="253"/>
    </row>
    <row r="1707" spans="1:265" s="1185" customFormat="1" ht="30" x14ac:dyDescent="0.25">
      <c r="A1707" s="414"/>
      <c r="B1707" s="414">
        <v>1</v>
      </c>
      <c r="C1707" s="497" t="s">
        <v>294</v>
      </c>
      <c r="D1707" s="335"/>
      <c r="E1707" s="336"/>
      <c r="F1707" s="2369">
        <f t="shared" si="777"/>
        <v>17700</v>
      </c>
      <c r="G1707" s="1054">
        <f t="shared" si="777"/>
        <v>7375</v>
      </c>
      <c r="H1707" s="1054">
        <f t="shared" si="777"/>
        <v>4263</v>
      </c>
      <c r="I1707" s="2550">
        <f t="shared" si="777"/>
        <v>57.803389830508479</v>
      </c>
      <c r="J1707" s="3163"/>
      <c r="K1707" s="3163"/>
      <c r="L1707" s="3164"/>
      <c r="M1707" s="3164"/>
      <c r="N1707" s="3164"/>
      <c r="O1707" s="3164"/>
      <c r="P1707" s="3164"/>
      <c r="Q1707" s="3164"/>
      <c r="R1707" s="3159"/>
      <c r="S1707" s="3159"/>
      <c r="T1707" s="3159"/>
      <c r="U1707" s="3159"/>
      <c r="V1707" s="3159"/>
      <c r="W1707" s="618"/>
      <c r="X1707" s="3159"/>
      <c r="Y1707" s="1513"/>
      <c r="Z1707" s="3159"/>
      <c r="AA1707" s="3159"/>
      <c r="AB1707" s="3336"/>
      <c r="AC1707" s="3336"/>
      <c r="AD1707" s="3159"/>
      <c r="AE1707" s="1274">
        <f t="shared" ref="AE1707" si="781">AE1633</f>
        <v>0</v>
      </c>
      <c r="AF1707" s="1265"/>
      <c r="AG1707" s="2761"/>
      <c r="AH1707" s="3665"/>
      <c r="AI1707" s="253"/>
      <c r="AJ1707" s="253"/>
      <c r="AK1707" s="253"/>
      <c r="AL1707" s="253"/>
      <c r="AM1707" s="253"/>
      <c r="AN1707" s="253"/>
      <c r="AO1707" s="253"/>
      <c r="AP1707" s="253"/>
      <c r="AQ1707" s="253"/>
      <c r="AR1707" s="253"/>
      <c r="AS1707" s="253"/>
      <c r="AT1707" s="253"/>
      <c r="AU1707" s="253"/>
      <c r="AV1707" s="253"/>
      <c r="AW1707" s="253"/>
      <c r="AX1707" s="253"/>
      <c r="AY1707" s="253"/>
      <c r="AZ1707" s="253"/>
      <c r="BA1707" s="253"/>
      <c r="BB1707" s="253"/>
      <c r="BC1707" s="253"/>
      <c r="BD1707" s="253"/>
      <c r="BE1707" s="253"/>
      <c r="BF1707" s="253"/>
      <c r="BG1707" s="253"/>
      <c r="BH1707" s="253"/>
      <c r="BI1707" s="253"/>
      <c r="BJ1707" s="253"/>
      <c r="BK1707" s="253"/>
      <c r="BL1707" s="253"/>
      <c r="BM1707" s="253"/>
      <c r="BN1707" s="253"/>
      <c r="BO1707" s="253"/>
      <c r="BP1707" s="253"/>
      <c r="BQ1707" s="253"/>
      <c r="BR1707" s="253"/>
      <c r="BS1707" s="253"/>
      <c r="BT1707" s="253"/>
      <c r="BU1707" s="253"/>
      <c r="BV1707" s="253"/>
      <c r="BW1707" s="253"/>
      <c r="BX1707" s="253"/>
      <c r="BY1707" s="253"/>
      <c r="BZ1707" s="253"/>
      <c r="CA1707" s="253"/>
      <c r="CB1707" s="253"/>
      <c r="CC1707" s="253"/>
      <c r="CD1707" s="253"/>
      <c r="CE1707" s="253"/>
      <c r="CF1707" s="253"/>
      <c r="CG1707" s="253"/>
      <c r="CH1707" s="253"/>
      <c r="CI1707" s="253"/>
      <c r="CJ1707" s="253"/>
      <c r="CK1707" s="253"/>
      <c r="CL1707" s="253"/>
      <c r="CM1707" s="253"/>
      <c r="CN1707" s="253"/>
      <c r="CO1707" s="253"/>
      <c r="CP1707" s="253"/>
      <c r="CQ1707" s="253"/>
      <c r="CR1707" s="253"/>
      <c r="CS1707" s="253"/>
      <c r="CT1707" s="253"/>
      <c r="CU1707" s="253"/>
      <c r="CV1707" s="253"/>
      <c r="CW1707" s="253"/>
      <c r="CX1707" s="253"/>
      <c r="CY1707" s="253"/>
      <c r="CZ1707" s="253"/>
      <c r="DA1707" s="253"/>
      <c r="DB1707" s="253"/>
      <c r="DC1707" s="253"/>
      <c r="DD1707" s="253"/>
      <c r="DE1707" s="253"/>
      <c r="DF1707" s="253"/>
      <c r="DG1707" s="253"/>
      <c r="DH1707" s="253"/>
      <c r="DI1707" s="253"/>
      <c r="DJ1707" s="253"/>
      <c r="DK1707" s="253"/>
      <c r="DL1707" s="253"/>
      <c r="DM1707" s="253"/>
      <c r="DN1707" s="253"/>
      <c r="DO1707" s="253"/>
      <c r="DP1707" s="253"/>
      <c r="DQ1707" s="253"/>
      <c r="DR1707" s="253"/>
      <c r="DS1707" s="253"/>
      <c r="DT1707" s="253"/>
      <c r="DU1707" s="253"/>
      <c r="DV1707" s="253"/>
      <c r="DW1707" s="253"/>
      <c r="DX1707" s="253"/>
      <c r="DY1707" s="253"/>
      <c r="DZ1707" s="253"/>
      <c r="EA1707" s="253"/>
      <c r="EB1707" s="253"/>
      <c r="EC1707" s="253"/>
      <c r="ED1707" s="253"/>
      <c r="EE1707" s="253"/>
      <c r="EF1707" s="253"/>
      <c r="EG1707" s="253"/>
      <c r="EH1707" s="253"/>
      <c r="EI1707" s="253"/>
      <c r="EJ1707" s="253"/>
      <c r="EK1707" s="253"/>
      <c r="EL1707" s="253"/>
      <c r="EM1707" s="253"/>
      <c r="EN1707" s="253"/>
      <c r="EO1707" s="253"/>
      <c r="EP1707" s="253"/>
      <c r="EQ1707" s="253"/>
      <c r="ER1707" s="253"/>
      <c r="ES1707" s="253"/>
      <c r="ET1707" s="253"/>
      <c r="EU1707" s="253"/>
      <c r="EV1707" s="253"/>
      <c r="EW1707" s="253"/>
      <c r="EX1707" s="253"/>
      <c r="EY1707" s="253"/>
      <c r="EZ1707" s="253"/>
      <c r="FA1707" s="253"/>
      <c r="FB1707" s="253"/>
      <c r="FC1707" s="253"/>
      <c r="FD1707" s="253"/>
      <c r="FE1707" s="253"/>
      <c r="FF1707" s="253"/>
      <c r="FG1707" s="253"/>
      <c r="FH1707" s="253"/>
      <c r="FI1707" s="253"/>
      <c r="FJ1707" s="253"/>
      <c r="FK1707" s="253"/>
      <c r="FL1707" s="253"/>
      <c r="FM1707" s="253"/>
      <c r="FN1707" s="253"/>
      <c r="FO1707" s="253"/>
      <c r="FP1707" s="253"/>
      <c r="FQ1707" s="253"/>
      <c r="FR1707" s="253"/>
      <c r="FS1707" s="253"/>
      <c r="FT1707" s="253"/>
      <c r="FU1707" s="253"/>
      <c r="FV1707" s="253"/>
      <c r="FW1707" s="253"/>
      <c r="FX1707" s="253"/>
      <c r="FY1707" s="253"/>
      <c r="FZ1707" s="253"/>
      <c r="GA1707" s="253"/>
      <c r="GB1707" s="253"/>
      <c r="GC1707" s="253"/>
      <c r="GD1707" s="253"/>
      <c r="GE1707" s="253"/>
      <c r="GF1707" s="253"/>
      <c r="GG1707" s="253"/>
      <c r="GH1707" s="253"/>
      <c r="GI1707" s="253"/>
      <c r="GJ1707" s="253"/>
      <c r="GK1707" s="253"/>
      <c r="GL1707" s="253"/>
      <c r="GM1707" s="253"/>
      <c r="GN1707" s="253"/>
      <c r="GO1707" s="253"/>
      <c r="GP1707" s="253"/>
      <c r="GQ1707" s="253"/>
      <c r="GR1707" s="253"/>
      <c r="GS1707" s="253"/>
      <c r="GT1707" s="253"/>
      <c r="GU1707" s="253"/>
      <c r="GV1707" s="253"/>
      <c r="GW1707" s="253"/>
      <c r="GX1707" s="253"/>
      <c r="GY1707" s="253"/>
      <c r="GZ1707" s="253"/>
      <c r="HA1707" s="253"/>
      <c r="HB1707" s="253"/>
      <c r="HC1707" s="253"/>
      <c r="HD1707" s="253"/>
      <c r="HE1707" s="253"/>
      <c r="HF1707" s="253"/>
      <c r="HG1707" s="253"/>
      <c r="HH1707" s="253"/>
      <c r="HI1707" s="253"/>
      <c r="HJ1707" s="253"/>
      <c r="HK1707" s="253"/>
      <c r="HL1707" s="253"/>
      <c r="HM1707" s="253"/>
      <c r="HN1707" s="253"/>
      <c r="HO1707" s="253"/>
      <c r="HP1707" s="253"/>
      <c r="HQ1707" s="253"/>
      <c r="HR1707" s="253"/>
      <c r="HS1707" s="253"/>
      <c r="HT1707" s="253"/>
      <c r="HU1707" s="253"/>
      <c r="HV1707" s="253"/>
      <c r="HW1707" s="253"/>
      <c r="HX1707" s="253"/>
      <c r="HY1707" s="253"/>
      <c r="HZ1707" s="253"/>
      <c r="IA1707" s="253"/>
      <c r="IB1707" s="253"/>
      <c r="IC1707" s="253"/>
      <c r="ID1707" s="253"/>
      <c r="IE1707" s="253"/>
      <c r="IF1707" s="253"/>
      <c r="IG1707" s="253"/>
      <c r="IH1707" s="253"/>
      <c r="II1707" s="253"/>
      <c r="IJ1707" s="253"/>
      <c r="IK1707" s="253"/>
      <c r="IL1707" s="253"/>
      <c r="IM1707" s="253"/>
      <c r="IN1707" s="253"/>
      <c r="IO1707" s="253"/>
      <c r="IP1707" s="253"/>
      <c r="IQ1707" s="253"/>
      <c r="IR1707" s="253"/>
      <c r="IS1707" s="253"/>
      <c r="IT1707" s="253"/>
      <c r="IU1707" s="253"/>
      <c r="IV1707" s="253"/>
      <c r="IW1707" s="253"/>
      <c r="IX1707" s="253"/>
      <c r="IY1707" s="253"/>
      <c r="IZ1707" s="253"/>
      <c r="JA1707" s="253"/>
      <c r="JB1707" s="253"/>
      <c r="JC1707" s="253"/>
      <c r="JD1707" s="253"/>
      <c r="JE1707" s="253"/>
    </row>
    <row r="1708" spans="1:265" s="1185" customFormat="1" ht="60" x14ac:dyDescent="0.25">
      <c r="A1708" s="414"/>
      <c r="B1708" s="414">
        <v>1</v>
      </c>
      <c r="C1708" s="336" t="s">
        <v>295</v>
      </c>
      <c r="D1708" s="335"/>
      <c r="E1708" s="336"/>
      <c r="F1708" s="2369">
        <f t="shared" si="777"/>
        <v>17555</v>
      </c>
      <c r="G1708" s="1054">
        <f t="shared" si="777"/>
        <v>7314.5833333333339</v>
      </c>
      <c r="H1708" s="1054">
        <f t="shared" si="777"/>
        <v>5669</v>
      </c>
      <c r="I1708" s="2550">
        <f t="shared" si="777"/>
        <v>77.502705781828524</v>
      </c>
      <c r="J1708" s="3163"/>
      <c r="K1708" s="3163"/>
      <c r="L1708" s="3164"/>
      <c r="M1708" s="3164"/>
      <c r="N1708" s="3164"/>
      <c r="O1708" s="3164"/>
      <c r="P1708" s="3164"/>
      <c r="Q1708" s="3164"/>
      <c r="R1708" s="3159"/>
      <c r="S1708" s="3159"/>
      <c r="T1708" s="3159"/>
      <c r="U1708" s="3159"/>
      <c r="V1708" s="3159"/>
      <c r="W1708" s="618"/>
      <c r="X1708" s="3159"/>
      <c r="Y1708" s="1513"/>
      <c r="Z1708" s="3159"/>
      <c r="AA1708" s="3159"/>
      <c r="AB1708" s="3336"/>
      <c r="AC1708" s="3336"/>
      <c r="AD1708" s="3159"/>
      <c r="AE1708" s="1274">
        <f t="shared" ref="AE1708" si="782">AE1634</f>
        <v>0</v>
      </c>
      <c r="AF1708" s="1265"/>
      <c r="AG1708" s="2761"/>
      <c r="AH1708" s="3665"/>
      <c r="AI1708" s="253"/>
      <c r="AJ1708" s="253"/>
      <c r="AK1708" s="253"/>
      <c r="AL1708" s="253"/>
      <c r="AM1708" s="253"/>
      <c r="AN1708" s="253"/>
      <c r="AO1708" s="253"/>
      <c r="AP1708" s="253"/>
      <c r="AQ1708" s="253"/>
      <c r="AR1708" s="253"/>
      <c r="AS1708" s="253"/>
      <c r="AT1708" s="253"/>
      <c r="AU1708" s="253"/>
      <c r="AV1708" s="253"/>
      <c r="AW1708" s="253"/>
      <c r="AX1708" s="253"/>
      <c r="AY1708" s="253"/>
      <c r="AZ1708" s="253"/>
      <c r="BA1708" s="253"/>
      <c r="BB1708" s="253"/>
      <c r="BC1708" s="253"/>
      <c r="BD1708" s="253"/>
      <c r="BE1708" s="253"/>
      <c r="BF1708" s="253"/>
      <c r="BG1708" s="253"/>
      <c r="BH1708" s="253"/>
      <c r="BI1708" s="253"/>
      <c r="BJ1708" s="253"/>
      <c r="BK1708" s="253"/>
      <c r="BL1708" s="253"/>
      <c r="BM1708" s="253"/>
      <c r="BN1708" s="253"/>
      <c r="BO1708" s="253"/>
      <c r="BP1708" s="253"/>
      <c r="BQ1708" s="253"/>
      <c r="BR1708" s="253"/>
      <c r="BS1708" s="253"/>
      <c r="BT1708" s="253"/>
      <c r="BU1708" s="253"/>
      <c r="BV1708" s="253"/>
      <c r="BW1708" s="253"/>
      <c r="BX1708" s="253"/>
      <c r="BY1708" s="253"/>
      <c r="BZ1708" s="253"/>
      <c r="CA1708" s="253"/>
      <c r="CB1708" s="253"/>
      <c r="CC1708" s="253"/>
      <c r="CD1708" s="253"/>
      <c r="CE1708" s="253"/>
      <c r="CF1708" s="253"/>
      <c r="CG1708" s="253"/>
      <c r="CH1708" s="253"/>
      <c r="CI1708" s="253"/>
      <c r="CJ1708" s="253"/>
      <c r="CK1708" s="253"/>
      <c r="CL1708" s="253"/>
      <c r="CM1708" s="253"/>
      <c r="CN1708" s="253"/>
      <c r="CO1708" s="253"/>
      <c r="CP1708" s="253"/>
      <c r="CQ1708" s="253"/>
      <c r="CR1708" s="253"/>
      <c r="CS1708" s="253"/>
      <c r="CT1708" s="253"/>
      <c r="CU1708" s="253"/>
      <c r="CV1708" s="253"/>
      <c r="CW1708" s="253"/>
      <c r="CX1708" s="253"/>
      <c r="CY1708" s="253"/>
      <c r="CZ1708" s="253"/>
      <c r="DA1708" s="253"/>
      <c r="DB1708" s="253"/>
      <c r="DC1708" s="253"/>
      <c r="DD1708" s="253"/>
      <c r="DE1708" s="253"/>
      <c r="DF1708" s="253"/>
      <c r="DG1708" s="253"/>
      <c r="DH1708" s="253"/>
      <c r="DI1708" s="253"/>
      <c r="DJ1708" s="253"/>
      <c r="DK1708" s="253"/>
      <c r="DL1708" s="253"/>
      <c r="DM1708" s="253"/>
      <c r="DN1708" s="253"/>
      <c r="DO1708" s="253"/>
      <c r="DP1708" s="253"/>
      <c r="DQ1708" s="253"/>
      <c r="DR1708" s="253"/>
      <c r="DS1708" s="253"/>
      <c r="DT1708" s="253"/>
      <c r="DU1708" s="253"/>
      <c r="DV1708" s="253"/>
      <c r="DW1708" s="253"/>
      <c r="DX1708" s="253"/>
      <c r="DY1708" s="253"/>
      <c r="DZ1708" s="253"/>
      <c r="EA1708" s="253"/>
      <c r="EB1708" s="253"/>
      <c r="EC1708" s="253"/>
      <c r="ED1708" s="253"/>
      <c r="EE1708" s="253"/>
      <c r="EF1708" s="253"/>
      <c r="EG1708" s="253"/>
      <c r="EH1708" s="253"/>
      <c r="EI1708" s="253"/>
      <c r="EJ1708" s="253"/>
      <c r="EK1708" s="253"/>
      <c r="EL1708" s="253"/>
      <c r="EM1708" s="253"/>
      <c r="EN1708" s="253"/>
      <c r="EO1708" s="253"/>
      <c r="EP1708" s="253"/>
      <c r="EQ1708" s="253"/>
      <c r="ER1708" s="253"/>
      <c r="ES1708" s="253"/>
      <c r="ET1708" s="253"/>
      <c r="EU1708" s="253"/>
      <c r="EV1708" s="253"/>
      <c r="EW1708" s="253"/>
      <c r="EX1708" s="253"/>
      <c r="EY1708" s="253"/>
      <c r="EZ1708" s="253"/>
      <c r="FA1708" s="253"/>
      <c r="FB1708" s="253"/>
      <c r="FC1708" s="253"/>
      <c r="FD1708" s="253"/>
      <c r="FE1708" s="253"/>
      <c r="FF1708" s="253"/>
      <c r="FG1708" s="253"/>
      <c r="FH1708" s="253"/>
      <c r="FI1708" s="253"/>
      <c r="FJ1708" s="253"/>
      <c r="FK1708" s="253"/>
      <c r="FL1708" s="253"/>
      <c r="FM1708" s="253"/>
      <c r="FN1708" s="253"/>
      <c r="FO1708" s="253"/>
      <c r="FP1708" s="253"/>
      <c r="FQ1708" s="253"/>
      <c r="FR1708" s="253"/>
      <c r="FS1708" s="253"/>
      <c r="FT1708" s="253"/>
      <c r="FU1708" s="253"/>
      <c r="FV1708" s="253"/>
      <c r="FW1708" s="253"/>
      <c r="FX1708" s="253"/>
      <c r="FY1708" s="253"/>
      <c r="FZ1708" s="253"/>
      <c r="GA1708" s="253"/>
      <c r="GB1708" s="253"/>
      <c r="GC1708" s="253"/>
      <c r="GD1708" s="253"/>
      <c r="GE1708" s="253"/>
      <c r="GF1708" s="253"/>
      <c r="GG1708" s="253"/>
      <c r="GH1708" s="253"/>
      <c r="GI1708" s="253"/>
      <c r="GJ1708" s="253"/>
      <c r="GK1708" s="253"/>
      <c r="GL1708" s="253"/>
      <c r="GM1708" s="253"/>
      <c r="GN1708" s="253"/>
      <c r="GO1708" s="253"/>
      <c r="GP1708" s="253"/>
      <c r="GQ1708" s="253"/>
      <c r="GR1708" s="253"/>
      <c r="GS1708" s="253"/>
      <c r="GT1708" s="253"/>
      <c r="GU1708" s="253"/>
      <c r="GV1708" s="253"/>
      <c r="GW1708" s="253"/>
      <c r="GX1708" s="253"/>
      <c r="GY1708" s="253"/>
      <c r="GZ1708" s="253"/>
      <c r="HA1708" s="253"/>
      <c r="HB1708" s="253"/>
      <c r="HC1708" s="253"/>
      <c r="HD1708" s="253"/>
      <c r="HE1708" s="253"/>
      <c r="HF1708" s="253"/>
      <c r="HG1708" s="253"/>
      <c r="HH1708" s="253"/>
      <c r="HI1708" s="253"/>
      <c r="HJ1708" s="253"/>
      <c r="HK1708" s="253"/>
      <c r="HL1708" s="253"/>
      <c r="HM1708" s="253"/>
      <c r="HN1708" s="253"/>
      <c r="HO1708" s="253"/>
      <c r="HP1708" s="253"/>
      <c r="HQ1708" s="253"/>
      <c r="HR1708" s="253"/>
      <c r="HS1708" s="253"/>
      <c r="HT1708" s="253"/>
      <c r="HU1708" s="253"/>
      <c r="HV1708" s="253"/>
      <c r="HW1708" s="253"/>
      <c r="HX1708" s="253"/>
      <c r="HY1708" s="253"/>
      <c r="HZ1708" s="253"/>
      <c r="IA1708" s="253"/>
      <c r="IB1708" s="253"/>
      <c r="IC1708" s="253"/>
      <c r="ID1708" s="253"/>
      <c r="IE1708" s="253"/>
      <c r="IF1708" s="253"/>
      <c r="IG1708" s="253"/>
      <c r="IH1708" s="253"/>
      <c r="II1708" s="253"/>
      <c r="IJ1708" s="253"/>
      <c r="IK1708" s="253"/>
      <c r="IL1708" s="253"/>
      <c r="IM1708" s="253"/>
      <c r="IN1708" s="253"/>
      <c r="IO1708" s="253"/>
      <c r="IP1708" s="253"/>
      <c r="IQ1708" s="253"/>
      <c r="IR1708" s="253"/>
      <c r="IS1708" s="253"/>
      <c r="IT1708" s="253"/>
      <c r="IU1708" s="253"/>
      <c r="IV1708" s="253"/>
      <c r="IW1708" s="253"/>
      <c r="IX1708" s="253"/>
      <c r="IY1708" s="253"/>
      <c r="IZ1708" s="253"/>
      <c r="JA1708" s="253"/>
      <c r="JB1708" s="253"/>
      <c r="JC1708" s="253"/>
      <c r="JD1708" s="253"/>
      <c r="JE1708" s="253"/>
    </row>
    <row r="1709" spans="1:265" s="1185" customFormat="1" ht="45" x14ac:dyDescent="0.25">
      <c r="A1709" s="414"/>
      <c r="B1709" s="414">
        <v>1</v>
      </c>
      <c r="C1709" s="336" t="s">
        <v>309</v>
      </c>
      <c r="D1709" s="335"/>
      <c r="E1709" s="336"/>
      <c r="F1709" s="2369">
        <f t="shared" si="777"/>
        <v>15140</v>
      </c>
      <c r="G1709" s="1054">
        <f t="shared" si="777"/>
        <v>6308.3333333333339</v>
      </c>
      <c r="H1709" s="1054">
        <f t="shared" si="777"/>
        <v>8995</v>
      </c>
      <c r="I1709" s="2550">
        <f t="shared" si="777"/>
        <v>142.58916776750331</v>
      </c>
      <c r="J1709" s="3163"/>
      <c r="K1709" s="3163"/>
      <c r="L1709" s="3164"/>
      <c r="M1709" s="3164"/>
      <c r="N1709" s="3164"/>
      <c r="O1709" s="3164"/>
      <c r="P1709" s="3164"/>
      <c r="Q1709" s="3164"/>
      <c r="R1709" s="3159"/>
      <c r="S1709" s="3159"/>
      <c r="T1709" s="3159"/>
      <c r="U1709" s="3159"/>
      <c r="V1709" s="3159"/>
      <c r="W1709" s="618"/>
      <c r="X1709" s="3159"/>
      <c r="Y1709" s="1513"/>
      <c r="Z1709" s="3159"/>
      <c r="AA1709" s="3159"/>
      <c r="AB1709" s="3336"/>
      <c r="AC1709" s="3336"/>
      <c r="AD1709" s="3159"/>
      <c r="AE1709" s="1274">
        <f t="shared" ref="AE1709" si="783">AE1635</f>
        <v>0</v>
      </c>
      <c r="AF1709" s="1265"/>
      <c r="AG1709" s="2761"/>
      <c r="AH1709" s="3665"/>
      <c r="AI1709" s="253"/>
      <c r="AJ1709" s="253"/>
      <c r="AK1709" s="253"/>
      <c r="AL1709" s="253"/>
      <c r="AM1709" s="253"/>
      <c r="AN1709" s="253"/>
      <c r="AO1709" s="253"/>
      <c r="AP1709" s="253"/>
      <c r="AQ1709" s="253"/>
      <c r="AR1709" s="253"/>
      <c r="AS1709" s="253"/>
      <c r="AT1709" s="253"/>
      <c r="AU1709" s="253"/>
      <c r="AV1709" s="253"/>
      <c r="AW1709" s="253"/>
      <c r="AX1709" s="253"/>
      <c r="AY1709" s="253"/>
      <c r="AZ1709" s="253"/>
      <c r="BA1709" s="253"/>
      <c r="BB1709" s="253"/>
      <c r="BC1709" s="253"/>
      <c r="BD1709" s="253"/>
      <c r="BE1709" s="253"/>
      <c r="BF1709" s="253"/>
      <c r="BG1709" s="253"/>
      <c r="BH1709" s="253"/>
      <c r="BI1709" s="253"/>
      <c r="BJ1709" s="253"/>
      <c r="BK1709" s="253"/>
      <c r="BL1709" s="253"/>
      <c r="BM1709" s="253"/>
      <c r="BN1709" s="253"/>
      <c r="BO1709" s="253"/>
      <c r="BP1709" s="253"/>
      <c r="BQ1709" s="253"/>
      <c r="BR1709" s="253"/>
      <c r="BS1709" s="253"/>
      <c r="BT1709" s="253"/>
      <c r="BU1709" s="253"/>
      <c r="BV1709" s="253"/>
      <c r="BW1709" s="253"/>
      <c r="BX1709" s="253"/>
      <c r="BY1709" s="253"/>
      <c r="BZ1709" s="253"/>
      <c r="CA1709" s="253"/>
      <c r="CB1709" s="253"/>
      <c r="CC1709" s="253"/>
      <c r="CD1709" s="253"/>
      <c r="CE1709" s="253"/>
      <c r="CF1709" s="253"/>
      <c r="CG1709" s="253"/>
      <c r="CH1709" s="253"/>
      <c r="CI1709" s="253"/>
      <c r="CJ1709" s="253"/>
      <c r="CK1709" s="253"/>
      <c r="CL1709" s="253"/>
      <c r="CM1709" s="253"/>
      <c r="CN1709" s="253"/>
      <c r="CO1709" s="253"/>
      <c r="CP1709" s="253"/>
      <c r="CQ1709" s="253"/>
      <c r="CR1709" s="253"/>
      <c r="CS1709" s="253"/>
      <c r="CT1709" s="253"/>
      <c r="CU1709" s="253"/>
      <c r="CV1709" s="253"/>
      <c r="CW1709" s="253"/>
      <c r="CX1709" s="253"/>
      <c r="CY1709" s="253"/>
      <c r="CZ1709" s="253"/>
      <c r="DA1709" s="253"/>
      <c r="DB1709" s="253"/>
      <c r="DC1709" s="253"/>
      <c r="DD1709" s="253"/>
      <c r="DE1709" s="253"/>
      <c r="DF1709" s="253"/>
      <c r="DG1709" s="253"/>
      <c r="DH1709" s="253"/>
      <c r="DI1709" s="253"/>
      <c r="DJ1709" s="253"/>
      <c r="DK1709" s="253"/>
      <c r="DL1709" s="253"/>
      <c r="DM1709" s="253"/>
      <c r="DN1709" s="253"/>
      <c r="DO1709" s="253"/>
      <c r="DP1709" s="253"/>
      <c r="DQ1709" s="253"/>
      <c r="DR1709" s="253"/>
      <c r="DS1709" s="253"/>
      <c r="DT1709" s="253"/>
      <c r="DU1709" s="253"/>
      <c r="DV1709" s="253"/>
      <c r="DW1709" s="253"/>
      <c r="DX1709" s="253"/>
      <c r="DY1709" s="253"/>
      <c r="DZ1709" s="253"/>
      <c r="EA1709" s="253"/>
      <c r="EB1709" s="253"/>
      <c r="EC1709" s="253"/>
      <c r="ED1709" s="253"/>
      <c r="EE1709" s="253"/>
      <c r="EF1709" s="253"/>
      <c r="EG1709" s="253"/>
      <c r="EH1709" s="253"/>
      <c r="EI1709" s="253"/>
      <c r="EJ1709" s="253"/>
      <c r="EK1709" s="253"/>
      <c r="EL1709" s="253"/>
      <c r="EM1709" s="253"/>
      <c r="EN1709" s="253"/>
      <c r="EO1709" s="253"/>
      <c r="EP1709" s="253"/>
      <c r="EQ1709" s="253"/>
      <c r="ER1709" s="253"/>
      <c r="ES1709" s="253"/>
      <c r="ET1709" s="253"/>
      <c r="EU1709" s="253"/>
      <c r="EV1709" s="253"/>
      <c r="EW1709" s="253"/>
      <c r="EX1709" s="253"/>
      <c r="EY1709" s="253"/>
      <c r="EZ1709" s="253"/>
      <c r="FA1709" s="253"/>
      <c r="FB1709" s="253"/>
      <c r="FC1709" s="253"/>
      <c r="FD1709" s="253"/>
      <c r="FE1709" s="253"/>
      <c r="FF1709" s="253"/>
      <c r="FG1709" s="253"/>
      <c r="FH1709" s="253"/>
      <c r="FI1709" s="253"/>
      <c r="FJ1709" s="253"/>
      <c r="FK1709" s="253"/>
      <c r="FL1709" s="253"/>
      <c r="FM1709" s="253"/>
      <c r="FN1709" s="253"/>
      <c r="FO1709" s="253"/>
      <c r="FP1709" s="253"/>
      <c r="FQ1709" s="253"/>
      <c r="FR1709" s="253"/>
      <c r="FS1709" s="253"/>
      <c r="FT1709" s="253"/>
      <c r="FU1709" s="253"/>
      <c r="FV1709" s="253"/>
      <c r="FW1709" s="253"/>
      <c r="FX1709" s="253"/>
      <c r="FY1709" s="253"/>
      <c r="FZ1709" s="253"/>
      <c r="GA1709" s="253"/>
      <c r="GB1709" s="253"/>
      <c r="GC1709" s="253"/>
      <c r="GD1709" s="253"/>
      <c r="GE1709" s="253"/>
      <c r="GF1709" s="253"/>
      <c r="GG1709" s="253"/>
      <c r="GH1709" s="253"/>
      <c r="GI1709" s="253"/>
      <c r="GJ1709" s="253"/>
      <c r="GK1709" s="253"/>
      <c r="GL1709" s="253"/>
      <c r="GM1709" s="253"/>
      <c r="GN1709" s="253"/>
      <c r="GO1709" s="253"/>
      <c r="GP1709" s="253"/>
      <c r="GQ1709" s="253"/>
      <c r="GR1709" s="253"/>
      <c r="GS1709" s="253"/>
      <c r="GT1709" s="253"/>
      <c r="GU1709" s="253"/>
      <c r="GV1709" s="253"/>
      <c r="GW1709" s="253"/>
      <c r="GX1709" s="253"/>
      <c r="GY1709" s="253"/>
      <c r="GZ1709" s="253"/>
      <c r="HA1709" s="253"/>
      <c r="HB1709" s="253"/>
      <c r="HC1709" s="253"/>
      <c r="HD1709" s="253"/>
      <c r="HE1709" s="253"/>
      <c r="HF1709" s="253"/>
      <c r="HG1709" s="253"/>
      <c r="HH1709" s="253"/>
      <c r="HI1709" s="253"/>
      <c r="HJ1709" s="253"/>
      <c r="HK1709" s="253"/>
      <c r="HL1709" s="253"/>
      <c r="HM1709" s="253"/>
      <c r="HN1709" s="253"/>
      <c r="HO1709" s="253"/>
      <c r="HP1709" s="253"/>
      <c r="HQ1709" s="253"/>
      <c r="HR1709" s="253"/>
      <c r="HS1709" s="253"/>
      <c r="HT1709" s="253"/>
      <c r="HU1709" s="253"/>
      <c r="HV1709" s="253"/>
      <c r="HW1709" s="253"/>
      <c r="HX1709" s="253"/>
      <c r="HY1709" s="253"/>
      <c r="HZ1709" s="253"/>
      <c r="IA1709" s="253"/>
      <c r="IB1709" s="253"/>
      <c r="IC1709" s="253"/>
      <c r="ID1709" s="253"/>
      <c r="IE1709" s="253"/>
      <c r="IF1709" s="253"/>
      <c r="IG1709" s="253"/>
      <c r="IH1709" s="253"/>
      <c r="II1709" s="253"/>
      <c r="IJ1709" s="253"/>
      <c r="IK1709" s="253"/>
      <c r="IL1709" s="253"/>
      <c r="IM1709" s="253"/>
      <c r="IN1709" s="253"/>
      <c r="IO1709" s="253"/>
      <c r="IP1709" s="253"/>
      <c r="IQ1709" s="253"/>
      <c r="IR1709" s="253"/>
      <c r="IS1709" s="253"/>
      <c r="IT1709" s="253"/>
      <c r="IU1709" s="253"/>
      <c r="IV1709" s="253"/>
      <c r="IW1709" s="253"/>
      <c r="IX1709" s="253"/>
      <c r="IY1709" s="253"/>
      <c r="IZ1709" s="253"/>
      <c r="JA1709" s="253"/>
      <c r="JB1709" s="253"/>
      <c r="JC1709" s="253"/>
      <c r="JD1709" s="253"/>
      <c r="JE1709" s="253"/>
    </row>
    <row r="1710" spans="1:265" s="1185" customFormat="1" ht="105" x14ac:dyDescent="0.25">
      <c r="A1710" s="414"/>
      <c r="B1710" s="414"/>
      <c r="C1710" s="336" t="s">
        <v>533</v>
      </c>
      <c r="D1710" s="335"/>
      <c r="E1710" s="336"/>
      <c r="F1710" s="2369">
        <f>F1636</f>
        <v>1616</v>
      </c>
      <c r="G1710" s="1054">
        <f t="shared" ref="G1710:I1710" si="784">G1636</f>
        <v>673.33333333333326</v>
      </c>
      <c r="H1710" s="1054">
        <f t="shared" si="784"/>
        <v>2954</v>
      </c>
      <c r="I1710" s="2550">
        <f t="shared" si="784"/>
        <v>438.71287128712879</v>
      </c>
      <c r="J1710" s="3163"/>
      <c r="K1710" s="3163"/>
      <c r="L1710" s="3164"/>
      <c r="M1710" s="3164"/>
      <c r="N1710" s="3164"/>
      <c r="O1710" s="3164"/>
      <c r="P1710" s="3164"/>
      <c r="Q1710" s="3164"/>
      <c r="R1710" s="3159"/>
      <c r="S1710" s="3159"/>
      <c r="T1710" s="3159"/>
      <c r="U1710" s="3159"/>
      <c r="V1710" s="3159"/>
      <c r="W1710" s="618"/>
      <c r="X1710" s="3159"/>
      <c r="Y1710" s="1513"/>
      <c r="Z1710" s="3159"/>
      <c r="AA1710" s="3159"/>
      <c r="AB1710" s="3336"/>
      <c r="AC1710" s="3336"/>
      <c r="AD1710" s="3159"/>
      <c r="AE1710" s="1274">
        <f t="shared" ref="AE1710" si="785">AE1636</f>
        <v>0</v>
      </c>
      <c r="AF1710" s="1265"/>
      <c r="AG1710" s="2761"/>
      <c r="AH1710" s="3665"/>
      <c r="AI1710" s="253"/>
      <c r="AJ1710" s="253"/>
      <c r="AK1710" s="253"/>
      <c r="AL1710" s="253"/>
      <c r="AM1710" s="253"/>
      <c r="AN1710" s="253"/>
      <c r="AO1710" s="253"/>
      <c r="AP1710" s="253"/>
      <c r="AQ1710" s="253"/>
      <c r="AR1710" s="253"/>
      <c r="AS1710" s="253"/>
      <c r="AT1710" s="253"/>
      <c r="AU1710" s="253"/>
      <c r="AV1710" s="253"/>
      <c r="AW1710" s="253"/>
      <c r="AX1710" s="253"/>
      <c r="AY1710" s="253"/>
      <c r="AZ1710" s="253"/>
      <c r="BA1710" s="253"/>
      <c r="BB1710" s="253"/>
      <c r="BC1710" s="253"/>
      <c r="BD1710" s="253"/>
      <c r="BE1710" s="253"/>
      <c r="BF1710" s="253"/>
      <c r="BG1710" s="253"/>
      <c r="BH1710" s="253"/>
      <c r="BI1710" s="253"/>
      <c r="BJ1710" s="253"/>
      <c r="BK1710" s="253"/>
      <c r="BL1710" s="253"/>
      <c r="BM1710" s="253"/>
      <c r="BN1710" s="253"/>
      <c r="BO1710" s="253"/>
      <c r="BP1710" s="253"/>
      <c r="BQ1710" s="253"/>
      <c r="BR1710" s="253"/>
      <c r="BS1710" s="253"/>
      <c r="BT1710" s="253"/>
      <c r="BU1710" s="253"/>
      <c r="BV1710" s="253"/>
      <c r="BW1710" s="253"/>
      <c r="BX1710" s="253"/>
      <c r="BY1710" s="253"/>
      <c r="BZ1710" s="253"/>
      <c r="CA1710" s="253"/>
      <c r="CB1710" s="253"/>
      <c r="CC1710" s="253"/>
      <c r="CD1710" s="253"/>
      <c r="CE1710" s="253"/>
      <c r="CF1710" s="253"/>
      <c r="CG1710" s="253"/>
      <c r="CH1710" s="253"/>
      <c r="CI1710" s="253"/>
      <c r="CJ1710" s="253"/>
      <c r="CK1710" s="253"/>
      <c r="CL1710" s="253"/>
      <c r="CM1710" s="253"/>
      <c r="CN1710" s="253"/>
      <c r="CO1710" s="253"/>
      <c r="CP1710" s="253"/>
      <c r="CQ1710" s="253"/>
      <c r="CR1710" s="253"/>
      <c r="CS1710" s="253"/>
      <c r="CT1710" s="253"/>
      <c r="CU1710" s="253"/>
      <c r="CV1710" s="253"/>
      <c r="CW1710" s="253"/>
      <c r="CX1710" s="253"/>
      <c r="CY1710" s="253"/>
      <c r="CZ1710" s="253"/>
      <c r="DA1710" s="253"/>
      <c r="DB1710" s="253"/>
      <c r="DC1710" s="253"/>
      <c r="DD1710" s="253"/>
      <c r="DE1710" s="253"/>
      <c r="DF1710" s="253"/>
      <c r="DG1710" s="253"/>
      <c r="DH1710" s="253"/>
      <c r="DI1710" s="253"/>
      <c r="DJ1710" s="253"/>
      <c r="DK1710" s="253"/>
      <c r="DL1710" s="253"/>
      <c r="DM1710" s="253"/>
      <c r="DN1710" s="253"/>
      <c r="DO1710" s="253"/>
      <c r="DP1710" s="253"/>
      <c r="DQ1710" s="253"/>
      <c r="DR1710" s="253"/>
      <c r="DS1710" s="253"/>
      <c r="DT1710" s="253"/>
      <c r="DU1710" s="253"/>
      <c r="DV1710" s="253"/>
      <c r="DW1710" s="253"/>
      <c r="DX1710" s="253"/>
      <c r="DY1710" s="253"/>
      <c r="DZ1710" s="253"/>
      <c r="EA1710" s="253"/>
      <c r="EB1710" s="253"/>
      <c r="EC1710" s="253"/>
      <c r="ED1710" s="253"/>
      <c r="EE1710" s="253"/>
      <c r="EF1710" s="253"/>
      <c r="EG1710" s="253"/>
      <c r="EH1710" s="253"/>
      <c r="EI1710" s="253"/>
      <c r="EJ1710" s="253"/>
      <c r="EK1710" s="253"/>
      <c r="EL1710" s="253"/>
      <c r="EM1710" s="253"/>
      <c r="EN1710" s="253"/>
      <c r="EO1710" s="253"/>
      <c r="EP1710" s="253"/>
      <c r="EQ1710" s="253"/>
      <c r="ER1710" s="253"/>
      <c r="ES1710" s="253"/>
      <c r="ET1710" s="253"/>
      <c r="EU1710" s="253"/>
      <c r="EV1710" s="253"/>
      <c r="EW1710" s="253"/>
      <c r="EX1710" s="253"/>
      <c r="EY1710" s="253"/>
      <c r="EZ1710" s="253"/>
      <c r="FA1710" s="253"/>
      <c r="FB1710" s="253"/>
      <c r="FC1710" s="253"/>
      <c r="FD1710" s="253"/>
      <c r="FE1710" s="253"/>
      <c r="FF1710" s="253"/>
      <c r="FG1710" s="253"/>
      <c r="FH1710" s="253"/>
      <c r="FI1710" s="253"/>
      <c r="FJ1710" s="253"/>
      <c r="FK1710" s="253"/>
      <c r="FL1710" s="253"/>
      <c r="FM1710" s="253"/>
      <c r="FN1710" s="253"/>
      <c r="FO1710" s="253"/>
      <c r="FP1710" s="253"/>
      <c r="FQ1710" s="253"/>
      <c r="FR1710" s="253"/>
      <c r="FS1710" s="253"/>
      <c r="FT1710" s="253"/>
      <c r="FU1710" s="253"/>
      <c r="FV1710" s="253"/>
      <c r="FW1710" s="253"/>
      <c r="FX1710" s="253"/>
      <c r="FY1710" s="253"/>
      <c r="FZ1710" s="253"/>
      <c r="GA1710" s="253"/>
      <c r="GB1710" s="253"/>
      <c r="GC1710" s="253"/>
      <c r="GD1710" s="253"/>
      <c r="GE1710" s="253"/>
      <c r="GF1710" s="253"/>
      <c r="GG1710" s="253"/>
      <c r="GH1710" s="253"/>
      <c r="GI1710" s="253"/>
      <c r="GJ1710" s="253"/>
      <c r="GK1710" s="253"/>
      <c r="GL1710" s="253"/>
      <c r="GM1710" s="253"/>
      <c r="GN1710" s="253"/>
      <c r="GO1710" s="253"/>
      <c r="GP1710" s="253"/>
      <c r="GQ1710" s="253"/>
      <c r="GR1710" s="253"/>
      <c r="GS1710" s="253"/>
      <c r="GT1710" s="253"/>
      <c r="GU1710" s="253"/>
      <c r="GV1710" s="253"/>
      <c r="GW1710" s="253"/>
      <c r="GX1710" s="253"/>
      <c r="GY1710" s="253"/>
      <c r="GZ1710" s="253"/>
      <c r="HA1710" s="253"/>
      <c r="HB1710" s="253"/>
      <c r="HC1710" s="253"/>
      <c r="HD1710" s="253"/>
      <c r="HE1710" s="253"/>
      <c r="HF1710" s="253"/>
      <c r="HG1710" s="253"/>
      <c r="HH1710" s="253"/>
      <c r="HI1710" s="253"/>
      <c r="HJ1710" s="253"/>
      <c r="HK1710" s="253"/>
      <c r="HL1710" s="253"/>
      <c r="HM1710" s="253"/>
      <c r="HN1710" s="253"/>
      <c r="HO1710" s="253"/>
      <c r="HP1710" s="253"/>
      <c r="HQ1710" s="253"/>
      <c r="HR1710" s="253"/>
      <c r="HS1710" s="253"/>
      <c r="HT1710" s="253"/>
      <c r="HU1710" s="253"/>
      <c r="HV1710" s="253"/>
      <c r="HW1710" s="253"/>
      <c r="HX1710" s="253"/>
      <c r="HY1710" s="253"/>
      <c r="HZ1710" s="253"/>
      <c r="IA1710" s="253"/>
      <c r="IB1710" s="253"/>
      <c r="IC1710" s="253"/>
      <c r="ID1710" s="253"/>
      <c r="IE1710" s="253"/>
      <c r="IF1710" s="253"/>
      <c r="IG1710" s="253"/>
      <c r="IH1710" s="253"/>
      <c r="II1710" s="253"/>
      <c r="IJ1710" s="253"/>
      <c r="IK1710" s="253"/>
      <c r="IL1710" s="253"/>
      <c r="IM1710" s="253"/>
      <c r="IN1710" s="253"/>
      <c r="IO1710" s="253"/>
      <c r="IP1710" s="253"/>
      <c r="IQ1710" s="253"/>
      <c r="IR1710" s="253"/>
      <c r="IS1710" s="253"/>
      <c r="IT1710" s="253"/>
      <c r="IU1710" s="253"/>
      <c r="IV1710" s="253"/>
      <c r="IW1710" s="253"/>
      <c r="IX1710" s="253"/>
      <c r="IY1710" s="253"/>
      <c r="IZ1710" s="253"/>
      <c r="JA1710" s="253"/>
      <c r="JB1710" s="253"/>
      <c r="JC1710" s="253"/>
      <c r="JD1710" s="253"/>
      <c r="JE1710" s="253"/>
    </row>
    <row r="1711" spans="1:265" s="1185" customFormat="1" ht="30" x14ac:dyDescent="0.25">
      <c r="A1711" s="414"/>
      <c r="B1711" s="414">
        <v>1</v>
      </c>
      <c r="C1711" s="336" t="s">
        <v>380</v>
      </c>
      <c r="D1711" s="335"/>
      <c r="E1711" s="336"/>
      <c r="F1711" s="2369">
        <f t="shared" ref="F1711:I1721" si="786">F1637</f>
        <v>2268</v>
      </c>
      <c r="G1711" s="1054">
        <f t="shared" si="786"/>
        <v>945</v>
      </c>
      <c r="H1711" s="1054">
        <f t="shared" si="786"/>
        <v>200</v>
      </c>
      <c r="I1711" s="2550">
        <f t="shared" si="786"/>
        <v>21.164021164021165</v>
      </c>
      <c r="J1711" s="3163"/>
      <c r="K1711" s="3163"/>
      <c r="L1711" s="3164"/>
      <c r="M1711" s="3164"/>
      <c r="N1711" s="3164"/>
      <c r="O1711" s="3164"/>
      <c r="P1711" s="3164"/>
      <c r="Q1711" s="3164"/>
      <c r="R1711" s="3159"/>
      <c r="S1711" s="3159"/>
      <c r="T1711" s="3159"/>
      <c r="U1711" s="3159"/>
      <c r="V1711" s="3159"/>
      <c r="W1711" s="618"/>
      <c r="X1711" s="3159"/>
      <c r="Y1711" s="1513"/>
      <c r="Z1711" s="3159"/>
      <c r="AA1711" s="3159"/>
      <c r="AB1711" s="3336"/>
      <c r="AC1711" s="3336"/>
      <c r="AD1711" s="3159"/>
      <c r="AE1711" s="1274">
        <f t="shared" ref="AE1711" si="787">AE1637</f>
        <v>0</v>
      </c>
      <c r="AF1711" s="1265"/>
      <c r="AG1711" s="2761"/>
      <c r="AH1711" s="3665"/>
      <c r="AI1711" s="253"/>
      <c r="AJ1711" s="253"/>
      <c r="AK1711" s="253"/>
      <c r="AL1711" s="253"/>
      <c r="AM1711" s="253"/>
      <c r="AN1711" s="253"/>
      <c r="AO1711" s="253"/>
      <c r="AP1711" s="253"/>
      <c r="AQ1711" s="253"/>
      <c r="AR1711" s="253"/>
      <c r="AS1711" s="253"/>
      <c r="AT1711" s="253"/>
      <c r="AU1711" s="253"/>
      <c r="AV1711" s="253"/>
      <c r="AW1711" s="253"/>
      <c r="AX1711" s="253"/>
      <c r="AY1711" s="253"/>
      <c r="AZ1711" s="253"/>
      <c r="BA1711" s="253"/>
      <c r="BB1711" s="253"/>
      <c r="BC1711" s="253"/>
      <c r="BD1711" s="253"/>
      <c r="BE1711" s="253"/>
      <c r="BF1711" s="253"/>
      <c r="BG1711" s="253"/>
      <c r="BH1711" s="253"/>
      <c r="BI1711" s="253"/>
      <c r="BJ1711" s="253"/>
      <c r="BK1711" s="253"/>
      <c r="BL1711" s="253"/>
      <c r="BM1711" s="253"/>
      <c r="BN1711" s="253"/>
      <c r="BO1711" s="253"/>
      <c r="BP1711" s="253"/>
      <c r="BQ1711" s="253"/>
      <c r="BR1711" s="253"/>
      <c r="BS1711" s="253"/>
      <c r="BT1711" s="253"/>
      <c r="BU1711" s="253"/>
      <c r="BV1711" s="253"/>
      <c r="BW1711" s="253"/>
      <c r="BX1711" s="253"/>
      <c r="BY1711" s="253"/>
      <c r="BZ1711" s="253"/>
      <c r="CA1711" s="253"/>
      <c r="CB1711" s="253"/>
      <c r="CC1711" s="253"/>
      <c r="CD1711" s="253"/>
      <c r="CE1711" s="253"/>
      <c r="CF1711" s="253"/>
      <c r="CG1711" s="253"/>
      <c r="CH1711" s="253"/>
      <c r="CI1711" s="253"/>
      <c r="CJ1711" s="253"/>
      <c r="CK1711" s="253"/>
      <c r="CL1711" s="253"/>
      <c r="CM1711" s="253"/>
      <c r="CN1711" s="253"/>
      <c r="CO1711" s="253"/>
      <c r="CP1711" s="253"/>
      <c r="CQ1711" s="253"/>
      <c r="CR1711" s="253"/>
      <c r="CS1711" s="253"/>
      <c r="CT1711" s="253"/>
      <c r="CU1711" s="253"/>
      <c r="CV1711" s="253"/>
      <c r="CW1711" s="253"/>
      <c r="CX1711" s="253"/>
      <c r="CY1711" s="253"/>
      <c r="CZ1711" s="253"/>
      <c r="DA1711" s="253"/>
      <c r="DB1711" s="253"/>
      <c r="DC1711" s="253"/>
      <c r="DD1711" s="253"/>
      <c r="DE1711" s="253"/>
      <c r="DF1711" s="253"/>
      <c r="DG1711" s="253"/>
      <c r="DH1711" s="253"/>
      <c r="DI1711" s="253"/>
      <c r="DJ1711" s="253"/>
      <c r="DK1711" s="253"/>
      <c r="DL1711" s="253"/>
      <c r="DM1711" s="253"/>
      <c r="DN1711" s="253"/>
      <c r="DO1711" s="253"/>
      <c r="DP1711" s="253"/>
      <c r="DQ1711" s="253"/>
      <c r="DR1711" s="253"/>
      <c r="DS1711" s="253"/>
      <c r="DT1711" s="253"/>
      <c r="DU1711" s="253"/>
      <c r="DV1711" s="253"/>
      <c r="DW1711" s="253"/>
      <c r="DX1711" s="253"/>
      <c r="DY1711" s="253"/>
      <c r="DZ1711" s="253"/>
      <c r="EA1711" s="253"/>
      <c r="EB1711" s="253"/>
      <c r="EC1711" s="253"/>
      <c r="ED1711" s="253"/>
      <c r="EE1711" s="253"/>
      <c r="EF1711" s="253"/>
      <c r="EG1711" s="253"/>
      <c r="EH1711" s="253"/>
      <c r="EI1711" s="253"/>
      <c r="EJ1711" s="253"/>
      <c r="EK1711" s="253"/>
      <c r="EL1711" s="253"/>
      <c r="EM1711" s="253"/>
      <c r="EN1711" s="253"/>
      <c r="EO1711" s="253"/>
      <c r="EP1711" s="253"/>
      <c r="EQ1711" s="253"/>
      <c r="ER1711" s="253"/>
      <c r="ES1711" s="253"/>
      <c r="ET1711" s="253"/>
      <c r="EU1711" s="253"/>
      <c r="EV1711" s="253"/>
      <c r="EW1711" s="253"/>
      <c r="EX1711" s="253"/>
      <c r="EY1711" s="253"/>
      <c r="EZ1711" s="253"/>
      <c r="FA1711" s="253"/>
      <c r="FB1711" s="253"/>
      <c r="FC1711" s="253"/>
      <c r="FD1711" s="253"/>
      <c r="FE1711" s="253"/>
      <c r="FF1711" s="253"/>
      <c r="FG1711" s="253"/>
      <c r="FH1711" s="253"/>
      <c r="FI1711" s="253"/>
      <c r="FJ1711" s="253"/>
      <c r="FK1711" s="253"/>
      <c r="FL1711" s="253"/>
      <c r="FM1711" s="253"/>
      <c r="FN1711" s="253"/>
      <c r="FO1711" s="253"/>
      <c r="FP1711" s="253"/>
      <c r="FQ1711" s="253"/>
      <c r="FR1711" s="253"/>
      <c r="FS1711" s="253"/>
      <c r="FT1711" s="253"/>
      <c r="FU1711" s="253"/>
      <c r="FV1711" s="253"/>
      <c r="FW1711" s="253"/>
      <c r="FX1711" s="253"/>
      <c r="FY1711" s="253"/>
      <c r="FZ1711" s="253"/>
      <c r="GA1711" s="253"/>
      <c r="GB1711" s="253"/>
      <c r="GC1711" s="253"/>
      <c r="GD1711" s="253"/>
      <c r="GE1711" s="253"/>
      <c r="GF1711" s="253"/>
      <c r="GG1711" s="253"/>
      <c r="GH1711" s="253"/>
      <c r="GI1711" s="253"/>
      <c r="GJ1711" s="253"/>
      <c r="GK1711" s="253"/>
      <c r="GL1711" s="253"/>
      <c r="GM1711" s="253"/>
      <c r="GN1711" s="253"/>
      <c r="GO1711" s="253"/>
      <c r="GP1711" s="253"/>
      <c r="GQ1711" s="253"/>
      <c r="GR1711" s="253"/>
      <c r="GS1711" s="253"/>
      <c r="GT1711" s="253"/>
      <c r="GU1711" s="253"/>
      <c r="GV1711" s="253"/>
      <c r="GW1711" s="253"/>
      <c r="GX1711" s="253"/>
      <c r="GY1711" s="253"/>
      <c r="GZ1711" s="253"/>
      <c r="HA1711" s="253"/>
      <c r="HB1711" s="253"/>
      <c r="HC1711" s="253"/>
      <c r="HD1711" s="253"/>
      <c r="HE1711" s="253"/>
      <c r="HF1711" s="253"/>
      <c r="HG1711" s="253"/>
      <c r="HH1711" s="253"/>
      <c r="HI1711" s="253"/>
      <c r="HJ1711" s="253"/>
      <c r="HK1711" s="253"/>
      <c r="HL1711" s="253"/>
      <c r="HM1711" s="253"/>
      <c r="HN1711" s="253"/>
      <c r="HO1711" s="253"/>
      <c r="HP1711" s="253"/>
      <c r="HQ1711" s="253"/>
      <c r="HR1711" s="253"/>
      <c r="HS1711" s="253"/>
      <c r="HT1711" s="253"/>
      <c r="HU1711" s="253"/>
      <c r="HV1711" s="253"/>
      <c r="HW1711" s="253"/>
      <c r="HX1711" s="253"/>
      <c r="HY1711" s="253"/>
      <c r="HZ1711" s="253"/>
      <c r="IA1711" s="253"/>
      <c r="IB1711" s="253"/>
      <c r="IC1711" s="253"/>
      <c r="ID1711" s="253"/>
      <c r="IE1711" s="253"/>
      <c r="IF1711" s="253"/>
      <c r="IG1711" s="253"/>
      <c r="IH1711" s="253"/>
      <c r="II1711" s="253"/>
      <c r="IJ1711" s="253"/>
      <c r="IK1711" s="253"/>
      <c r="IL1711" s="253"/>
      <c r="IM1711" s="253"/>
      <c r="IN1711" s="253"/>
      <c r="IO1711" s="253"/>
      <c r="IP1711" s="253"/>
      <c r="IQ1711" s="253"/>
      <c r="IR1711" s="253"/>
      <c r="IS1711" s="253"/>
      <c r="IT1711" s="253"/>
      <c r="IU1711" s="253"/>
      <c r="IV1711" s="253"/>
      <c r="IW1711" s="253"/>
      <c r="IX1711" s="253"/>
      <c r="IY1711" s="253"/>
      <c r="IZ1711" s="253"/>
      <c r="JA1711" s="253"/>
      <c r="JB1711" s="253"/>
      <c r="JC1711" s="253"/>
      <c r="JD1711" s="253"/>
      <c r="JE1711" s="253"/>
    </row>
    <row r="1712" spans="1:265" s="1185" customFormat="1" ht="29.25" x14ac:dyDescent="0.25">
      <c r="A1712" s="414"/>
      <c r="B1712" s="414">
        <v>1</v>
      </c>
      <c r="C1712" s="823" t="s">
        <v>135</v>
      </c>
      <c r="D1712" s="335"/>
      <c r="E1712" s="336"/>
      <c r="F1712" s="2369">
        <f t="shared" si="786"/>
        <v>22178</v>
      </c>
      <c r="G1712" s="1054">
        <f t="shared" si="786"/>
        <v>9240.8333333333339</v>
      </c>
      <c r="H1712" s="1054">
        <f t="shared" si="786"/>
        <v>8089</v>
      </c>
      <c r="I1712" s="2550">
        <f t="shared" si="786"/>
        <v>87.535395436919458</v>
      </c>
      <c r="J1712" s="3163"/>
      <c r="K1712" s="3163"/>
      <c r="L1712" s="3164"/>
      <c r="M1712" s="3164"/>
      <c r="N1712" s="3164"/>
      <c r="O1712" s="3164"/>
      <c r="P1712" s="3164"/>
      <c r="Q1712" s="3164"/>
      <c r="R1712" s="3159"/>
      <c r="S1712" s="3159"/>
      <c r="T1712" s="3159"/>
      <c r="U1712" s="3159"/>
      <c r="V1712" s="3159"/>
      <c r="W1712" s="618"/>
      <c r="X1712" s="3159"/>
      <c r="Y1712" s="1513"/>
      <c r="Z1712" s="3159"/>
      <c r="AA1712" s="3159"/>
      <c r="AB1712" s="3336"/>
      <c r="AC1712" s="3336"/>
      <c r="AD1712" s="3159"/>
      <c r="AE1712" s="1274">
        <f t="shared" ref="AE1712" si="788">AE1638</f>
        <v>0</v>
      </c>
      <c r="AF1712" s="1265"/>
      <c r="AG1712" s="2761"/>
      <c r="AH1712" s="3665"/>
      <c r="AI1712" s="253"/>
      <c r="AJ1712" s="253"/>
      <c r="AK1712" s="253"/>
      <c r="AL1712" s="253"/>
      <c r="AM1712" s="253"/>
      <c r="AN1712" s="253"/>
      <c r="AO1712" s="253"/>
      <c r="AP1712" s="253"/>
      <c r="AQ1712" s="253"/>
      <c r="AR1712" s="253"/>
      <c r="AS1712" s="253"/>
      <c r="AT1712" s="253"/>
      <c r="AU1712" s="253"/>
      <c r="AV1712" s="253"/>
      <c r="AW1712" s="253"/>
      <c r="AX1712" s="253"/>
      <c r="AY1712" s="253"/>
      <c r="AZ1712" s="253"/>
      <c r="BA1712" s="253"/>
      <c r="BB1712" s="253"/>
      <c r="BC1712" s="253"/>
      <c r="BD1712" s="253"/>
      <c r="BE1712" s="253"/>
      <c r="BF1712" s="253"/>
      <c r="BG1712" s="253"/>
      <c r="BH1712" s="253"/>
      <c r="BI1712" s="253"/>
      <c r="BJ1712" s="253"/>
      <c r="BK1712" s="253"/>
      <c r="BL1712" s="253"/>
      <c r="BM1712" s="253"/>
      <c r="BN1712" s="253"/>
      <c r="BO1712" s="253"/>
      <c r="BP1712" s="253"/>
      <c r="BQ1712" s="253"/>
      <c r="BR1712" s="253"/>
      <c r="BS1712" s="253"/>
      <c r="BT1712" s="253"/>
      <c r="BU1712" s="253"/>
      <c r="BV1712" s="253"/>
      <c r="BW1712" s="253"/>
      <c r="BX1712" s="253"/>
      <c r="BY1712" s="253"/>
      <c r="BZ1712" s="253"/>
      <c r="CA1712" s="253"/>
      <c r="CB1712" s="253"/>
      <c r="CC1712" s="253"/>
      <c r="CD1712" s="253"/>
      <c r="CE1712" s="253"/>
      <c r="CF1712" s="253"/>
      <c r="CG1712" s="253"/>
      <c r="CH1712" s="253"/>
      <c r="CI1712" s="253"/>
      <c r="CJ1712" s="253"/>
      <c r="CK1712" s="253"/>
      <c r="CL1712" s="253"/>
      <c r="CM1712" s="253"/>
      <c r="CN1712" s="253"/>
      <c r="CO1712" s="253"/>
      <c r="CP1712" s="253"/>
      <c r="CQ1712" s="253"/>
      <c r="CR1712" s="253"/>
      <c r="CS1712" s="253"/>
      <c r="CT1712" s="253"/>
      <c r="CU1712" s="253"/>
      <c r="CV1712" s="253"/>
      <c r="CW1712" s="253"/>
      <c r="CX1712" s="253"/>
      <c r="CY1712" s="253"/>
      <c r="CZ1712" s="253"/>
      <c r="DA1712" s="253"/>
      <c r="DB1712" s="253"/>
      <c r="DC1712" s="253"/>
      <c r="DD1712" s="253"/>
      <c r="DE1712" s="253"/>
      <c r="DF1712" s="253"/>
      <c r="DG1712" s="253"/>
      <c r="DH1712" s="253"/>
      <c r="DI1712" s="253"/>
      <c r="DJ1712" s="253"/>
      <c r="DK1712" s="253"/>
      <c r="DL1712" s="253"/>
      <c r="DM1712" s="253"/>
      <c r="DN1712" s="253"/>
      <c r="DO1712" s="253"/>
      <c r="DP1712" s="253"/>
      <c r="DQ1712" s="253"/>
      <c r="DR1712" s="253"/>
      <c r="DS1712" s="253"/>
      <c r="DT1712" s="253"/>
      <c r="DU1712" s="253"/>
      <c r="DV1712" s="253"/>
      <c r="DW1712" s="253"/>
      <c r="DX1712" s="253"/>
      <c r="DY1712" s="253"/>
      <c r="DZ1712" s="253"/>
      <c r="EA1712" s="253"/>
      <c r="EB1712" s="253"/>
      <c r="EC1712" s="253"/>
      <c r="ED1712" s="253"/>
      <c r="EE1712" s="253"/>
      <c r="EF1712" s="253"/>
      <c r="EG1712" s="253"/>
      <c r="EH1712" s="253"/>
      <c r="EI1712" s="253"/>
      <c r="EJ1712" s="253"/>
      <c r="EK1712" s="253"/>
      <c r="EL1712" s="253"/>
      <c r="EM1712" s="253"/>
      <c r="EN1712" s="253"/>
      <c r="EO1712" s="253"/>
      <c r="EP1712" s="253"/>
      <c r="EQ1712" s="253"/>
      <c r="ER1712" s="253"/>
      <c r="ES1712" s="253"/>
      <c r="ET1712" s="253"/>
      <c r="EU1712" s="253"/>
      <c r="EV1712" s="253"/>
      <c r="EW1712" s="253"/>
      <c r="EX1712" s="253"/>
      <c r="EY1712" s="253"/>
      <c r="EZ1712" s="253"/>
      <c r="FA1712" s="253"/>
      <c r="FB1712" s="253"/>
      <c r="FC1712" s="253"/>
      <c r="FD1712" s="253"/>
      <c r="FE1712" s="253"/>
      <c r="FF1712" s="253"/>
      <c r="FG1712" s="253"/>
      <c r="FH1712" s="253"/>
      <c r="FI1712" s="253"/>
      <c r="FJ1712" s="253"/>
      <c r="FK1712" s="253"/>
      <c r="FL1712" s="253"/>
      <c r="FM1712" s="253"/>
      <c r="FN1712" s="253"/>
      <c r="FO1712" s="253"/>
      <c r="FP1712" s="253"/>
      <c r="FQ1712" s="253"/>
      <c r="FR1712" s="253"/>
      <c r="FS1712" s="253"/>
      <c r="FT1712" s="253"/>
      <c r="FU1712" s="253"/>
      <c r="FV1712" s="253"/>
      <c r="FW1712" s="253"/>
      <c r="FX1712" s="253"/>
      <c r="FY1712" s="253"/>
      <c r="FZ1712" s="253"/>
      <c r="GA1712" s="253"/>
      <c r="GB1712" s="253"/>
      <c r="GC1712" s="253"/>
      <c r="GD1712" s="253"/>
      <c r="GE1712" s="253"/>
      <c r="GF1712" s="253"/>
      <c r="GG1712" s="253"/>
      <c r="GH1712" s="253"/>
      <c r="GI1712" s="253"/>
      <c r="GJ1712" s="253"/>
      <c r="GK1712" s="253"/>
      <c r="GL1712" s="253"/>
      <c r="GM1712" s="253"/>
      <c r="GN1712" s="253"/>
      <c r="GO1712" s="253"/>
      <c r="GP1712" s="253"/>
      <c r="GQ1712" s="253"/>
      <c r="GR1712" s="253"/>
      <c r="GS1712" s="253"/>
      <c r="GT1712" s="253"/>
      <c r="GU1712" s="253"/>
      <c r="GV1712" s="253"/>
      <c r="GW1712" s="253"/>
      <c r="GX1712" s="253"/>
      <c r="GY1712" s="253"/>
      <c r="GZ1712" s="253"/>
      <c r="HA1712" s="253"/>
      <c r="HB1712" s="253"/>
      <c r="HC1712" s="253"/>
      <c r="HD1712" s="253"/>
      <c r="HE1712" s="253"/>
      <c r="HF1712" s="253"/>
      <c r="HG1712" s="253"/>
      <c r="HH1712" s="253"/>
      <c r="HI1712" s="253"/>
      <c r="HJ1712" s="253"/>
      <c r="HK1712" s="253"/>
      <c r="HL1712" s="253"/>
      <c r="HM1712" s="253"/>
      <c r="HN1712" s="253"/>
      <c r="HO1712" s="253"/>
      <c r="HP1712" s="253"/>
      <c r="HQ1712" s="253"/>
      <c r="HR1712" s="253"/>
      <c r="HS1712" s="253"/>
      <c r="HT1712" s="253"/>
      <c r="HU1712" s="253"/>
      <c r="HV1712" s="253"/>
      <c r="HW1712" s="253"/>
      <c r="HX1712" s="253"/>
      <c r="HY1712" s="253"/>
      <c r="HZ1712" s="253"/>
      <c r="IA1712" s="253"/>
      <c r="IB1712" s="253"/>
      <c r="IC1712" s="253"/>
      <c r="ID1712" s="253"/>
      <c r="IE1712" s="253"/>
      <c r="IF1712" s="253"/>
      <c r="IG1712" s="253"/>
      <c r="IH1712" s="253"/>
      <c r="II1712" s="253"/>
      <c r="IJ1712" s="253"/>
      <c r="IK1712" s="253"/>
      <c r="IL1712" s="253"/>
      <c r="IM1712" s="253"/>
      <c r="IN1712" s="253"/>
      <c r="IO1712" s="253"/>
      <c r="IP1712" s="253"/>
      <c r="IQ1712" s="253"/>
      <c r="IR1712" s="253"/>
      <c r="IS1712" s="253"/>
      <c r="IT1712" s="253"/>
      <c r="IU1712" s="253"/>
      <c r="IV1712" s="253"/>
      <c r="IW1712" s="253"/>
      <c r="IX1712" s="253"/>
      <c r="IY1712" s="253"/>
      <c r="IZ1712" s="253"/>
      <c r="JA1712" s="253"/>
      <c r="JB1712" s="253"/>
      <c r="JC1712" s="253"/>
      <c r="JD1712" s="253"/>
      <c r="JE1712" s="253"/>
    </row>
    <row r="1713" spans="1:265" s="1185" customFormat="1" x14ac:dyDescent="0.25">
      <c r="A1713" s="414"/>
      <c r="B1713" s="414">
        <v>1</v>
      </c>
      <c r="C1713" s="337" t="s">
        <v>239</v>
      </c>
      <c r="D1713" s="335"/>
      <c r="E1713" s="336"/>
      <c r="F1713" s="2369">
        <f t="shared" si="786"/>
        <v>22178</v>
      </c>
      <c r="G1713" s="1054">
        <f t="shared" si="786"/>
        <v>9240.8333333333339</v>
      </c>
      <c r="H1713" s="1054">
        <f t="shared" si="786"/>
        <v>8089</v>
      </c>
      <c r="I1713" s="2550">
        <f t="shared" si="786"/>
        <v>87.535395436919458</v>
      </c>
      <c r="J1713" s="3163"/>
      <c r="K1713" s="3163"/>
      <c r="L1713" s="3164"/>
      <c r="M1713" s="3164"/>
      <c r="N1713" s="3164"/>
      <c r="O1713" s="3164"/>
      <c r="P1713" s="3164"/>
      <c r="Q1713" s="3164"/>
      <c r="R1713" s="3159"/>
      <c r="S1713" s="3159"/>
      <c r="T1713" s="3159"/>
      <c r="U1713" s="3159"/>
      <c r="V1713" s="3159"/>
      <c r="W1713" s="618"/>
      <c r="X1713" s="3159"/>
      <c r="Y1713" s="1513"/>
      <c r="Z1713" s="3159"/>
      <c r="AA1713" s="3159"/>
      <c r="AB1713" s="3336"/>
      <c r="AC1713" s="3336"/>
      <c r="AD1713" s="3159"/>
      <c r="AE1713" s="1274">
        <f t="shared" ref="AE1713" si="789">AE1639</f>
        <v>0</v>
      </c>
      <c r="AF1713" s="1265"/>
      <c r="AG1713" s="2761"/>
      <c r="AH1713" s="3665"/>
      <c r="AI1713" s="253"/>
      <c r="AJ1713" s="253"/>
      <c r="AK1713" s="253"/>
      <c r="AL1713" s="253"/>
      <c r="AM1713" s="253"/>
      <c r="AN1713" s="253"/>
      <c r="AO1713" s="253"/>
      <c r="AP1713" s="253"/>
      <c r="AQ1713" s="253"/>
      <c r="AR1713" s="253"/>
      <c r="AS1713" s="253"/>
      <c r="AT1713" s="253"/>
      <c r="AU1713" s="253"/>
      <c r="AV1713" s="253"/>
      <c r="AW1713" s="253"/>
      <c r="AX1713" s="253"/>
      <c r="AY1713" s="253"/>
      <c r="AZ1713" s="253"/>
      <c r="BA1713" s="253"/>
      <c r="BB1713" s="253"/>
      <c r="BC1713" s="253"/>
      <c r="BD1713" s="253"/>
      <c r="BE1713" s="253"/>
      <c r="BF1713" s="253"/>
      <c r="BG1713" s="253"/>
      <c r="BH1713" s="253"/>
      <c r="BI1713" s="253"/>
      <c r="BJ1713" s="253"/>
      <c r="BK1713" s="253"/>
      <c r="BL1713" s="253"/>
      <c r="BM1713" s="253"/>
      <c r="BN1713" s="253"/>
      <c r="BO1713" s="253"/>
      <c r="BP1713" s="253"/>
      <c r="BQ1713" s="253"/>
      <c r="BR1713" s="253"/>
      <c r="BS1713" s="253"/>
      <c r="BT1713" s="253"/>
      <c r="BU1713" s="253"/>
      <c r="BV1713" s="253"/>
      <c r="BW1713" s="253"/>
      <c r="BX1713" s="253"/>
      <c r="BY1713" s="253"/>
      <c r="BZ1713" s="253"/>
      <c r="CA1713" s="253"/>
      <c r="CB1713" s="253"/>
      <c r="CC1713" s="253"/>
      <c r="CD1713" s="253"/>
      <c r="CE1713" s="253"/>
      <c r="CF1713" s="253"/>
      <c r="CG1713" s="253"/>
      <c r="CH1713" s="253"/>
      <c r="CI1713" s="253"/>
      <c r="CJ1713" s="253"/>
      <c r="CK1713" s="253"/>
      <c r="CL1713" s="253"/>
      <c r="CM1713" s="253"/>
      <c r="CN1713" s="253"/>
      <c r="CO1713" s="253"/>
      <c r="CP1713" s="253"/>
      <c r="CQ1713" s="253"/>
      <c r="CR1713" s="253"/>
      <c r="CS1713" s="253"/>
      <c r="CT1713" s="253"/>
      <c r="CU1713" s="253"/>
      <c r="CV1713" s="253"/>
      <c r="CW1713" s="253"/>
      <c r="CX1713" s="253"/>
      <c r="CY1713" s="253"/>
      <c r="CZ1713" s="253"/>
      <c r="DA1713" s="253"/>
      <c r="DB1713" s="253"/>
      <c r="DC1713" s="253"/>
      <c r="DD1713" s="253"/>
      <c r="DE1713" s="253"/>
      <c r="DF1713" s="253"/>
      <c r="DG1713" s="253"/>
      <c r="DH1713" s="253"/>
      <c r="DI1713" s="253"/>
      <c r="DJ1713" s="253"/>
      <c r="DK1713" s="253"/>
      <c r="DL1713" s="253"/>
      <c r="DM1713" s="253"/>
      <c r="DN1713" s="253"/>
      <c r="DO1713" s="253"/>
      <c r="DP1713" s="253"/>
      <c r="DQ1713" s="253"/>
      <c r="DR1713" s="253"/>
      <c r="DS1713" s="253"/>
      <c r="DT1713" s="253"/>
      <c r="DU1713" s="253"/>
      <c r="DV1713" s="253"/>
      <c r="DW1713" s="253"/>
      <c r="DX1713" s="253"/>
      <c r="DY1713" s="253"/>
      <c r="DZ1713" s="253"/>
      <c r="EA1713" s="253"/>
      <c r="EB1713" s="253"/>
      <c r="EC1713" s="253"/>
      <c r="ED1713" s="253"/>
      <c r="EE1713" s="253"/>
      <c r="EF1713" s="253"/>
      <c r="EG1713" s="253"/>
      <c r="EH1713" s="253"/>
      <c r="EI1713" s="253"/>
      <c r="EJ1713" s="253"/>
      <c r="EK1713" s="253"/>
      <c r="EL1713" s="253"/>
      <c r="EM1713" s="253"/>
      <c r="EN1713" s="253"/>
      <c r="EO1713" s="253"/>
      <c r="EP1713" s="253"/>
      <c r="EQ1713" s="253"/>
      <c r="ER1713" s="253"/>
      <c r="ES1713" s="253"/>
      <c r="ET1713" s="253"/>
      <c r="EU1713" s="253"/>
      <c r="EV1713" s="253"/>
      <c r="EW1713" s="253"/>
      <c r="EX1713" s="253"/>
      <c r="EY1713" s="253"/>
      <c r="EZ1713" s="253"/>
      <c r="FA1713" s="253"/>
      <c r="FB1713" s="253"/>
      <c r="FC1713" s="253"/>
      <c r="FD1713" s="253"/>
      <c r="FE1713" s="253"/>
      <c r="FF1713" s="253"/>
      <c r="FG1713" s="253"/>
      <c r="FH1713" s="253"/>
      <c r="FI1713" s="253"/>
      <c r="FJ1713" s="253"/>
      <c r="FK1713" s="253"/>
      <c r="FL1713" s="253"/>
      <c r="FM1713" s="253"/>
      <c r="FN1713" s="253"/>
      <c r="FO1713" s="253"/>
      <c r="FP1713" s="253"/>
      <c r="FQ1713" s="253"/>
      <c r="FR1713" s="253"/>
      <c r="FS1713" s="253"/>
      <c r="FT1713" s="253"/>
      <c r="FU1713" s="253"/>
      <c r="FV1713" s="253"/>
      <c r="FW1713" s="253"/>
      <c r="FX1713" s="253"/>
      <c r="FY1713" s="253"/>
      <c r="FZ1713" s="253"/>
      <c r="GA1713" s="253"/>
      <c r="GB1713" s="253"/>
      <c r="GC1713" s="253"/>
      <c r="GD1713" s="253"/>
      <c r="GE1713" s="253"/>
      <c r="GF1713" s="253"/>
      <c r="GG1713" s="253"/>
      <c r="GH1713" s="253"/>
      <c r="GI1713" s="253"/>
      <c r="GJ1713" s="253"/>
      <c r="GK1713" s="253"/>
      <c r="GL1713" s="253"/>
      <c r="GM1713" s="253"/>
      <c r="GN1713" s="253"/>
      <c r="GO1713" s="253"/>
      <c r="GP1713" s="253"/>
      <c r="GQ1713" s="253"/>
      <c r="GR1713" s="253"/>
      <c r="GS1713" s="253"/>
      <c r="GT1713" s="253"/>
      <c r="GU1713" s="253"/>
      <c r="GV1713" s="253"/>
      <c r="GW1713" s="253"/>
      <c r="GX1713" s="253"/>
      <c r="GY1713" s="253"/>
      <c r="GZ1713" s="253"/>
      <c r="HA1713" s="253"/>
      <c r="HB1713" s="253"/>
      <c r="HC1713" s="253"/>
      <c r="HD1713" s="253"/>
      <c r="HE1713" s="253"/>
      <c r="HF1713" s="253"/>
      <c r="HG1713" s="253"/>
      <c r="HH1713" s="253"/>
      <c r="HI1713" s="253"/>
      <c r="HJ1713" s="253"/>
      <c r="HK1713" s="253"/>
      <c r="HL1713" s="253"/>
      <c r="HM1713" s="253"/>
      <c r="HN1713" s="253"/>
      <c r="HO1713" s="253"/>
      <c r="HP1713" s="253"/>
      <c r="HQ1713" s="253"/>
      <c r="HR1713" s="253"/>
      <c r="HS1713" s="253"/>
      <c r="HT1713" s="253"/>
      <c r="HU1713" s="253"/>
      <c r="HV1713" s="253"/>
      <c r="HW1713" s="253"/>
      <c r="HX1713" s="253"/>
      <c r="HY1713" s="253"/>
      <c r="HZ1713" s="253"/>
      <c r="IA1713" s="253"/>
      <c r="IB1713" s="253"/>
      <c r="IC1713" s="253"/>
      <c r="ID1713" s="253"/>
      <c r="IE1713" s="253"/>
      <c r="IF1713" s="253"/>
      <c r="IG1713" s="253"/>
      <c r="IH1713" s="253"/>
      <c r="II1713" s="253"/>
      <c r="IJ1713" s="253"/>
      <c r="IK1713" s="253"/>
      <c r="IL1713" s="253"/>
      <c r="IM1713" s="253"/>
      <c r="IN1713" s="253"/>
      <c r="IO1713" s="253"/>
      <c r="IP1713" s="253"/>
      <c r="IQ1713" s="253"/>
      <c r="IR1713" s="253"/>
      <c r="IS1713" s="253"/>
      <c r="IT1713" s="253"/>
      <c r="IU1713" s="253"/>
      <c r="IV1713" s="253"/>
      <c r="IW1713" s="253"/>
      <c r="IX1713" s="253"/>
      <c r="IY1713" s="253"/>
      <c r="IZ1713" s="253"/>
      <c r="JA1713" s="253"/>
      <c r="JB1713" s="253"/>
      <c r="JC1713" s="253"/>
      <c r="JD1713" s="253"/>
      <c r="JE1713" s="253"/>
    </row>
    <row r="1714" spans="1:265" s="1185" customFormat="1" ht="63" x14ac:dyDescent="0.25">
      <c r="A1714" s="414"/>
      <c r="B1714" s="414">
        <v>1</v>
      </c>
      <c r="C1714" s="824" t="s">
        <v>298</v>
      </c>
      <c r="D1714" s="335"/>
      <c r="E1714" s="336"/>
      <c r="F1714" s="2369">
        <f t="shared" si="786"/>
        <v>16923</v>
      </c>
      <c r="G1714" s="1054">
        <f t="shared" si="786"/>
        <v>7051.2500000000009</v>
      </c>
      <c r="H1714" s="1054">
        <f t="shared" si="786"/>
        <v>2469</v>
      </c>
      <c r="I1714" s="2550">
        <f t="shared" si="786"/>
        <v>35.015068250310222</v>
      </c>
      <c r="J1714" s="3163"/>
      <c r="K1714" s="3163"/>
      <c r="L1714" s="3164"/>
      <c r="M1714" s="3164"/>
      <c r="N1714" s="3164"/>
      <c r="O1714" s="3164"/>
      <c r="P1714" s="3164"/>
      <c r="Q1714" s="3164"/>
      <c r="R1714" s="3159">
        <f t="shared" ref="R1714:AA1714" si="790">R1640</f>
        <v>0</v>
      </c>
      <c r="S1714" s="3159">
        <f t="shared" ref="S1714:T1714" si="791">S1640</f>
        <v>0</v>
      </c>
      <c r="T1714" s="3159">
        <f t="shared" si="791"/>
        <v>0</v>
      </c>
      <c r="U1714" s="3159">
        <f t="shared" ref="U1714:V1714" si="792">U1640</f>
        <v>0</v>
      </c>
      <c r="V1714" s="3159">
        <f t="shared" si="792"/>
        <v>0</v>
      </c>
      <c r="W1714" s="618">
        <f t="shared" si="790"/>
        <v>0</v>
      </c>
      <c r="X1714" s="3159">
        <f t="shared" si="790"/>
        <v>0</v>
      </c>
      <c r="Y1714" s="1513">
        <f t="shared" si="790"/>
        <v>0</v>
      </c>
      <c r="Z1714" s="3159">
        <f t="shared" si="790"/>
        <v>0</v>
      </c>
      <c r="AA1714" s="3159">
        <f t="shared" si="790"/>
        <v>0</v>
      </c>
      <c r="AB1714" s="3336"/>
      <c r="AC1714" s="3336">
        <f>AC1640</f>
        <v>0</v>
      </c>
      <c r="AD1714" s="3159">
        <f>AD1640</f>
        <v>0</v>
      </c>
      <c r="AE1714" s="1274">
        <f t="shared" ref="AE1714" si="793">AE1640</f>
        <v>0</v>
      </c>
      <c r="AF1714" s="1265">
        <f>AF1640</f>
        <v>0</v>
      </c>
      <c r="AG1714" s="2761"/>
      <c r="AH1714" s="3665"/>
      <c r="AI1714" s="253"/>
      <c r="AJ1714" s="253"/>
      <c r="AK1714" s="253"/>
      <c r="AL1714" s="253"/>
      <c r="AM1714" s="253"/>
      <c r="AN1714" s="253"/>
      <c r="AO1714" s="253"/>
      <c r="AP1714" s="253"/>
      <c r="AQ1714" s="253"/>
      <c r="AR1714" s="253"/>
      <c r="AS1714" s="253"/>
      <c r="AT1714" s="253"/>
      <c r="AU1714" s="253"/>
      <c r="AV1714" s="253"/>
      <c r="AW1714" s="253"/>
      <c r="AX1714" s="253"/>
      <c r="AY1714" s="253"/>
      <c r="AZ1714" s="253"/>
      <c r="BA1714" s="253"/>
      <c r="BB1714" s="253"/>
      <c r="BC1714" s="253"/>
      <c r="BD1714" s="253"/>
      <c r="BE1714" s="253"/>
      <c r="BF1714" s="253"/>
      <c r="BG1714" s="253"/>
      <c r="BH1714" s="253"/>
      <c r="BI1714" s="253"/>
      <c r="BJ1714" s="253"/>
      <c r="BK1714" s="253"/>
      <c r="BL1714" s="253"/>
      <c r="BM1714" s="253"/>
      <c r="BN1714" s="253"/>
      <c r="BO1714" s="253"/>
      <c r="BP1714" s="253"/>
      <c r="BQ1714" s="253"/>
      <c r="BR1714" s="253"/>
      <c r="BS1714" s="253"/>
      <c r="BT1714" s="253"/>
      <c r="BU1714" s="253"/>
      <c r="BV1714" s="253"/>
      <c r="BW1714" s="253"/>
      <c r="BX1714" s="253"/>
      <c r="BY1714" s="253"/>
      <c r="BZ1714" s="253"/>
      <c r="CA1714" s="253"/>
      <c r="CB1714" s="253"/>
      <c r="CC1714" s="253"/>
      <c r="CD1714" s="253"/>
      <c r="CE1714" s="253"/>
      <c r="CF1714" s="253"/>
      <c r="CG1714" s="253"/>
      <c r="CH1714" s="253"/>
      <c r="CI1714" s="253"/>
      <c r="CJ1714" s="253"/>
      <c r="CK1714" s="253"/>
      <c r="CL1714" s="253"/>
      <c r="CM1714" s="253"/>
      <c r="CN1714" s="253"/>
      <c r="CO1714" s="253"/>
      <c r="CP1714" s="253"/>
      <c r="CQ1714" s="253"/>
      <c r="CR1714" s="253"/>
      <c r="CS1714" s="253"/>
      <c r="CT1714" s="253"/>
      <c r="CU1714" s="253"/>
      <c r="CV1714" s="253"/>
      <c r="CW1714" s="253"/>
      <c r="CX1714" s="253"/>
      <c r="CY1714" s="253"/>
      <c r="CZ1714" s="253"/>
      <c r="DA1714" s="253"/>
      <c r="DB1714" s="253"/>
      <c r="DC1714" s="253"/>
      <c r="DD1714" s="253"/>
      <c r="DE1714" s="253"/>
      <c r="DF1714" s="253"/>
      <c r="DG1714" s="253"/>
      <c r="DH1714" s="253"/>
      <c r="DI1714" s="253"/>
      <c r="DJ1714" s="253"/>
      <c r="DK1714" s="253"/>
      <c r="DL1714" s="253"/>
      <c r="DM1714" s="253"/>
      <c r="DN1714" s="253"/>
      <c r="DO1714" s="253"/>
      <c r="DP1714" s="253"/>
      <c r="DQ1714" s="253"/>
      <c r="DR1714" s="253"/>
      <c r="DS1714" s="253"/>
      <c r="DT1714" s="253"/>
      <c r="DU1714" s="253"/>
      <c r="DV1714" s="253"/>
      <c r="DW1714" s="253"/>
      <c r="DX1714" s="253"/>
      <c r="DY1714" s="253"/>
      <c r="DZ1714" s="253"/>
      <c r="EA1714" s="253"/>
      <c r="EB1714" s="253"/>
      <c r="EC1714" s="253"/>
      <c r="ED1714" s="253"/>
      <c r="EE1714" s="253"/>
      <c r="EF1714" s="253"/>
      <c r="EG1714" s="253"/>
      <c r="EH1714" s="253"/>
      <c r="EI1714" s="253"/>
      <c r="EJ1714" s="253"/>
      <c r="EK1714" s="253"/>
      <c r="EL1714" s="253"/>
      <c r="EM1714" s="253"/>
      <c r="EN1714" s="253"/>
      <c r="EO1714" s="253"/>
      <c r="EP1714" s="253"/>
      <c r="EQ1714" s="253"/>
      <c r="ER1714" s="253"/>
      <c r="ES1714" s="253"/>
      <c r="ET1714" s="253"/>
      <c r="EU1714" s="253"/>
      <c r="EV1714" s="253"/>
      <c r="EW1714" s="253"/>
      <c r="EX1714" s="253"/>
      <c r="EY1714" s="253"/>
      <c r="EZ1714" s="253"/>
      <c r="FA1714" s="253"/>
      <c r="FB1714" s="253"/>
      <c r="FC1714" s="253"/>
      <c r="FD1714" s="253"/>
      <c r="FE1714" s="253"/>
      <c r="FF1714" s="253"/>
      <c r="FG1714" s="253"/>
      <c r="FH1714" s="253"/>
      <c r="FI1714" s="253"/>
      <c r="FJ1714" s="253"/>
      <c r="FK1714" s="253"/>
      <c r="FL1714" s="253"/>
      <c r="FM1714" s="253"/>
      <c r="FN1714" s="253"/>
      <c r="FO1714" s="253"/>
      <c r="FP1714" s="253"/>
      <c r="FQ1714" s="253"/>
      <c r="FR1714" s="253"/>
      <c r="FS1714" s="253"/>
      <c r="FT1714" s="253"/>
      <c r="FU1714" s="253"/>
      <c r="FV1714" s="253"/>
      <c r="FW1714" s="253"/>
      <c r="FX1714" s="253"/>
      <c r="FY1714" s="253"/>
      <c r="FZ1714" s="253"/>
      <c r="GA1714" s="253"/>
      <c r="GB1714" s="253"/>
      <c r="GC1714" s="253"/>
      <c r="GD1714" s="253"/>
      <c r="GE1714" s="253"/>
      <c r="GF1714" s="253"/>
      <c r="GG1714" s="253"/>
      <c r="GH1714" s="253"/>
      <c r="GI1714" s="253"/>
      <c r="GJ1714" s="253"/>
      <c r="GK1714" s="253"/>
      <c r="GL1714" s="253"/>
      <c r="GM1714" s="253"/>
      <c r="GN1714" s="253"/>
      <c r="GO1714" s="253"/>
      <c r="GP1714" s="253"/>
      <c r="GQ1714" s="253"/>
      <c r="GR1714" s="253"/>
      <c r="GS1714" s="253"/>
      <c r="GT1714" s="253"/>
      <c r="GU1714" s="253"/>
      <c r="GV1714" s="253"/>
      <c r="GW1714" s="253"/>
      <c r="GX1714" s="253"/>
      <c r="GY1714" s="253"/>
      <c r="GZ1714" s="253"/>
      <c r="HA1714" s="253"/>
      <c r="HB1714" s="253"/>
      <c r="HC1714" s="253"/>
      <c r="HD1714" s="253"/>
      <c r="HE1714" s="253"/>
      <c r="HF1714" s="253"/>
      <c r="HG1714" s="253"/>
      <c r="HH1714" s="253"/>
      <c r="HI1714" s="253"/>
      <c r="HJ1714" s="253"/>
      <c r="HK1714" s="253"/>
      <c r="HL1714" s="253"/>
      <c r="HM1714" s="253"/>
      <c r="HN1714" s="253"/>
      <c r="HO1714" s="253"/>
      <c r="HP1714" s="253"/>
      <c r="HQ1714" s="253"/>
      <c r="HR1714" s="253"/>
      <c r="HS1714" s="253"/>
      <c r="HT1714" s="253"/>
      <c r="HU1714" s="253"/>
      <c r="HV1714" s="253"/>
      <c r="HW1714" s="253"/>
      <c r="HX1714" s="253"/>
      <c r="HY1714" s="253"/>
      <c r="HZ1714" s="253"/>
      <c r="IA1714" s="253"/>
      <c r="IB1714" s="253"/>
      <c r="IC1714" s="253"/>
      <c r="ID1714" s="253"/>
      <c r="IE1714" s="253"/>
      <c r="IF1714" s="253"/>
      <c r="IG1714" s="253"/>
      <c r="IH1714" s="253"/>
      <c r="II1714" s="253"/>
      <c r="IJ1714" s="253"/>
      <c r="IK1714" s="253"/>
      <c r="IL1714" s="253"/>
      <c r="IM1714" s="253"/>
      <c r="IN1714" s="253"/>
      <c r="IO1714" s="253"/>
      <c r="IP1714" s="253"/>
      <c r="IQ1714" s="253"/>
      <c r="IR1714" s="253"/>
      <c r="IS1714" s="253"/>
      <c r="IT1714" s="253"/>
      <c r="IU1714" s="253"/>
      <c r="IV1714" s="253"/>
      <c r="IW1714" s="253"/>
      <c r="IX1714" s="253"/>
      <c r="IY1714" s="253"/>
      <c r="IZ1714" s="253"/>
      <c r="JA1714" s="253"/>
      <c r="JB1714" s="253"/>
      <c r="JC1714" s="253"/>
      <c r="JD1714" s="253"/>
      <c r="JE1714" s="253"/>
    </row>
    <row r="1715" spans="1:265" s="1185" customFormat="1" ht="30" x14ac:dyDescent="0.25">
      <c r="A1715" s="414"/>
      <c r="B1715" s="414">
        <v>1</v>
      </c>
      <c r="C1715" s="497" t="s">
        <v>299</v>
      </c>
      <c r="D1715" s="335"/>
      <c r="E1715" s="336"/>
      <c r="F1715" s="2369">
        <f t="shared" si="786"/>
        <v>7039</v>
      </c>
      <c r="G1715" s="1054">
        <f t="shared" si="786"/>
        <v>2932.916666666667</v>
      </c>
      <c r="H1715" s="1054">
        <f t="shared" si="786"/>
        <v>478</v>
      </c>
      <c r="I1715" s="2550">
        <f t="shared" si="786"/>
        <v>16.297769569541128</v>
      </c>
      <c r="J1715" s="3163"/>
      <c r="K1715" s="3163"/>
      <c r="L1715" s="3164"/>
      <c r="M1715" s="3164"/>
      <c r="N1715" s="3164"/>
      <c r="O1715" s="3164"/>
      <c r="P1715" s="3164"/>
      <c r="Q1715" s="3164"/>
      <c r="R1715" s="3159"/>
      <c r="S1715" s="3159"/>
      <c r="T1715" s="3159"/>
      <c r="U1715" s="3159"/>
      <c r="V1715" s="3159"/>
      <c r="W1715" s="618"/>
      <c r="X1715" s="3159"/>
      <c r="Y1715" s="1513"/>
      <c r="Z1715" s="3159"/>
      <c r="AA1715" s="3159"/>
      <c r="AB1715" s="3336"/>
      <c r="AC1715" s="3336"/>
      <c r="AD1715" s="3159"/>
      <c r="AE1715" s="1274">
        <f t="shared" ref="AE1715" si="794">AE1641</f>
        <v>0</v>
      </c>
      <c r="AF1715" s="1265"/>
      <c r="AG1715" s="2761"/>
      <c r="AH1715" s="3665"/>
      <c r="AI1715" s="253"/>
      <c r="AJ1715" s="253"/>
      <c r="AK1715" s="253"/>
      <c r="AL1715" s="253"/>
      <c r="AM1715" s="253"/>
      <c r="AN1715" s="253"/>
      <c r="AO1715" s="253"/>
      <c r="AP1715" s="253"/>
      <c r="AQ1715" s="253"/>
      <c r="AR1715" s="253"/>
      <c r="AS1715" s="253"/>
      <c r="AT1715" s="253"/>
      <c r="AU1715" s="253"/>
      <c r="AV1715" s="253"/>
      <c r="AW1715" s="253"/>
      <c r="AX1715" s="253"/>
      <c r="AY1715" s="253"/>
      <c r="AZ1715" s="253"/>
      <c r="BA1715" s="253"/>
      <c r="BB1715" s="253"/>
      <c r="BC1715" s="253"/>
      <c r="BD1715" s="253"/>
      <c r="BE1715" s="253"/>
      <c r="BF1715" s="253"/>
      <c r="BG1715" s="253"/>
      <c r="BH1715" s="253"/>
      <c r="BI1715" s="253"/>
      <c r="BJ1715" s="253"/>
      <c r="BK1715" s="253"/>
      <c r="BL1715" s="253"/>
      <c r="BM1715" s="253"/>
      <c r="BN1715" s="253"/>
      <c r="BO1715" s="253"/>
      <c r="BP1715" s="253"/>
      <c r="BQ1715" s="253"/>
      <c r="BR1715" s="253"/>
      <c r="BS1715" s="253"/>
      <c r="BT1715" s="253"/>
      <c r="BU1715" s="253"/>
      <c r="BV1715" s="253"/>
      <c r="BW1715" s="253"/>
      <c r="BX1715" s="253"/>
      <c r="BY1715" s="253"/>
      <c r="BZ1715" s="253"/>
      <c r="CA1715" s="253"/>
      <c r="CB1715" s="253"/>
      <c r="CC1715" s="253"/>
      <c r="CD1715" s="253"/>
      <c r="CE1715" s="253"/>
      <c r="CF1715" s="253"/>
      <c r="CG1715" s="253"/>
      <c r="CH1715" s="253"/>
      <c r="CI1715" s="253"/>
      <c r="CJ1715" s="253"/>
      <c r="CK1715" s="253"/>
      <c r="CL1715" s="253"/>
      <c r="CM1715" s="253"/>
      <c r="CN1715" s="253"/>
      <c r="CO1715" s="253"/>
      <c r="CP1715" s="253"/>
      <c r="CQ1715" s="253"/>
      <c r="CR1715" s="253"/>
      <c r="CS1715" s="253"/>
      <c r="CT1715" s="253"/>
      <c r="CU1715" s="253"/>
      <c r="CV1715" s="253"/>
      <c r="CW1715" s="253"/>
      <c r="CX1715" s="253"/>
      <c r="CY1715" s="253"/>
      <c r="CZ1715" s="253"/>
      <c r="DA1715" s="253"/>
      <c r="DB1715" s="253"/>
      <c r="DC1715" s="253"/>
      <c r="DD1715" s="253"/>
      <c r="DE1715" s="253"/>
      <c r="DF1715" s="253"/>
      <c r="DG1715" s="253"/>
      <c r="DH1715" s="253"/>
      <c r="DI1715" s="253"/>
      <c r="DJ1715" s="253"/>
      <c r="DK1715" s="253"/>
      <c r="DL1715" s="253"/>
      <c r="DM1715" s="253"/>
      <c r="DN1715" s="253"/>
      <c r="DO1715" s="253"/>
      <c r="DP1715" s="253"/>
      <c r="DQ1715" s="253"/>
      <c r="DR1715" s="253"/>
      <c r="DS1715" s="253"/>
      <c r="DT1715" s="253"/>
      <c r="DU1715" s="253"/>
      <c r="DV1715" s="253"/>
      <c r="DW1715" s="253"/>
      <c r="DX1715" s="253"/>
      <c r="DY1715" s="253"/>
      <c r="DZ1715" s="253"/>
      <c r="EA1715" s="253"/>
      <c r="EB1715" s="253"/>
      <c r="EC1715" s="253"/>
      <c r="ED1715" s="253"/>
      <c r="EE1715" s="253"/>
      <c r="EF1715" s="253"/>
      <c r="EG1715" s="253"/>
      <c r="EH1715" s="253"/>
      <c r="EI1715" s="253"/>
      <c r="EJ1715" s="253"/>
      <c r="EK1715" s="253"/>
      <c r="EL1715" s="253"/>
      <c r="EM1715" s="253"/>
      <c r="EN1715" s="253"/>
      <c r="EO1715" s="253"/>
      <c r="EP1715" s="253"/>
      <c r="EQ1715" s="253"/>
      <c r="ER1715" s="253"/>
      <c r="ES1715" s="253"/>
      <c r="ET1715" s="253"/>
      <c r="EU1715" s="253"/>
      <c r="EV1715" s="253"/>
      <c r="EW1715" s="253"/>
      <c r="EX1715" s="253"/>
      <c r="EY1715" s="253"/>
      <c r="EZ1715" s="253"/>
      <c r="FA1715" s="253"/>
      <c r="FB1715" s="253"/>
      <c r="FC1715" s="253"/>
      <c r="FD1715" s="253"/>
      <c r="FE1715" s="253"/>
      <c r="FF1715" s="253"/>
      <c r="FG1715" s="253"/>
      <c r="FH1715" s="253"/>
      <c r="FI1715" s="253"/>
      <c r="FJ1715" s="253"/>
      <c r="FK1715" s="253"/>
      <c r="FL1715" s="253"/>
      <c r="FM1715" s="253"/>
      <c r="FN1715" s="253"/>
      <c r="FO1715" s="253"/>
      <c r="FP1715" s="253"/>
      <c r="FQ1715" s="253"/>
      <c r="FR1715" s="253"/>
      <c r="FS1715" s="253"/>
      <c r="FT1715" s="253"/>
      <c r="FU1715" s="253"/>
      <c r="FV1715" s="253"/>
      <c r="FW1715" s="253"/>
      <c r="FX1715" s="253"/>
      <c r="FY1715" s="253"/>
      <c r="FZ1715" s="253"/>
      <c r="GA1715" s="253"/>
      <c r="GB1715" s="253"/>
      <c r="GC1715" s="253"/>
      <c r="GD1715" s="253"/>
      <c r="GE1715" s="253"/>
      <c r="GF1715" s="253"/>
      <c r="GG1715" s="253"/>
      <c r="GH1715" s="253"/>
      <c r="GI1715" s="253"/>
      <c r="GJ1715" s="253"/>
      <c r="GK1715" s="253"/>
      <c r="GL1715" s="253"/>
      <c r="GM1715" s="253"/>
      <c r="GN1715" s="253"/>
      <c r="GO1715" s="253"/>
      <c r="GP1715" s="253"/>
      <c r="GQ1715" s="253"/>
      <c r="GR1715" s="253"/>
      <c r="GS1715" s="253"/>
      <c r="GT1715" s="253"/>
      <c r="GU1715" s="253"/>
      <c r="GV1715" s="253"/>
      <c r="GW1715" s="253"/>
      <c r="GX1715" s="253"/>
      <c r="GY1715" s="253"/>
      <c r="GZ1715" s="253"/>
      <c r="HA1715" s="253"/>
      <c r="HB1715" s="253"/>
      <c r="HC1715" s="253"/>
      <c r="HD1715" s="253"/>
      <c r="HE1715" s="253"/>
      <c r="HF1715" s="253"/>
      <c r="HG1715" s="253"/>
      <c r="HH1715" s="253"/>
      <c r="HI1715" s="253"/>
      <c r="HJ1715" s="253"/>
      <c r="HK1715" s="253"/>
      <c r="HL1715" s="253"/>
      <c r="HM1715" s="253"/>
      <c r="HN1715" s="253"/>
      <c r="HO1715" s="253"/>
      <c r="HP1715" s="253"/>
      <c r="HQ1715" s="253"/>
      <c r="HR1715" s="253"/>
      <c r="HS1715" s="253"/>
      <c r="HT1715" s="253"/>
      <c r="HU1715" s="253"/>
      <c r="HV1715" s="253"/>
      <c r="HW1715" s="253"/>
      <c r="HX1715" s="253"/>
      <c r="HY1715" s="253"/>
      <c r="HZ1715" s="253"/>
      <c r="IA1715" s="253"/>
      <c r="IB1715" s="253"/>
      <c r="IC1715" s="253"/>
      <c r="ID1715" s="253"/>
      <c r="IE1715" s="253"/>
      <c r="IF1715" s="253"/>
      <c r="IG1715" s="253"/>
      <c r="IH1715" s="253"/>
      <c r="II1715" s="253"/>
      <c r="IJ1715" s="253"/>
      <c r="IK1715" s="253"/>
      <c r="IL1715" s="253"/>
      <c r="IM1715" s="253"/>
      <c r="IN1715" s="253"/>
      <c r="IO1715" s="253"/>
      <c r="IP1715" s="253"/>
      <c r="IQ1715" s="253"/>
      <c r="IR1715" s="253"/>
      <c r="IS1715" s="253"/>
      <c r="IT1715" s="253"/>
      <c r="IU1715" s="253"/>
      <c r="IV1715" s="253"/>
      <c r="IW1715" s="253"/>
      <c r="IX1715" s="253"/>
      <c r="IY1715" s="253"/>
      <c r="IZ1715" s="253"/>
      <c r="JA1715" s="253"/>
      <c r="JB1715" s="253"/>
      <c r="JC1715" s="253"/>
      <c r="JD1715" s="253"/>
      <c r="JE1715" s="253"/>
    </row>
    <row r="1716" spans="1:265" s="1185" customFormat="1" ht="30" x14ac:dyDescent="0.25">
      <c r="A1716" s="414"/>
      <c r="B1716" s="414">
        <v>1</v>
      </c>
      <c r="C1716" s="336" t="s">
        <v>300</v>
      </c>
      <c r="D1716" s="335"/>
      <c r="E1716" s="336"/>
      <c r="F1716" s="2369">
        <f t="shared" si="786"/>
        <v>6874</v>
      </c>
      <c r="G1716" s="1054">
        <f t="shared" si="786"/>
        <v>2864.166666666667</v>
      </c>
      <c r="H1716" s="1054">
        <f t="shared" si="786"/>
        <v>478</v>
      </c>
      <c r="I1716" s="2550">
        <f t="shared" si="786"/>
        <v>16.688972941518763</v>
      </c>
      <c r="J1716" s="3163"/>
      <c r="K1716" s="3163"/>
      <c r="L1716" s="3164"/>
      <c r="M1716" s="3164"/>
      <c r="N1716" s="3164"/>
      <c r="O1716" s="3164"/>
      <c r="P1716" s="3164"/>
      <c r="Q1716" s="3164"/>
      <c r="R1716" s="3159"/>
      <c r="S1716" s="3159"/>
      <c r="T1716" s="3159"/>
      <c r="U1716" s="3159"/>
      <c r="V1716" s="3159"/>
      <c r="W1716" s="618"/>
      <c r="X1716" s="3159"/>
      <c r="Y1716" s="1513"/>
      <c r="Z1716" s="3159"/>
      <c r="AA1716" s="3159"/>
      <c r="AB1716" s="3336"/>
      <c r="AC1716" s="3336"/>
      <c r="AD1716" s="3159"/>
      <c r="AE1716" s="1274">
        <f t="shared" ref="AE1716" si="795">AE1642</f>
        <v>0</v>
      </c>
      <c r="AF1716" s="1265"/>
      <c r="AG1716" s="2761"/>
      <c r="AH1716" s="3665"/>
      <c r="AI1716" s="253"/>
      <c r="AJ1716" s="253"/>
      <c r="AK1716" s="253"/>
      <c r="AL1716" s="253"/>
      <c r="AM1716" s="253"/>
      <c r="AN1716" s="253"/>
      <c r="AO1716" s="253"/>
      <c r="AP1716" s="253"/>
      <c r="AQ1716" s="253"/>
      <c r="AR1716" s="253"/>
      <c r="AS1716" s="253"/>
      <c r="AT1716" s="253"/>
      <c r="AU1716" s="253"/>
      <c r="AV1716" s="253"/>
      <c r="AW1716" s="253"/>
      <c r="AX1716" s="253"/>
      <c r="AY1716" s="253"/>
      <c r="AZ1716" s="253"/>
      <c r="BA1716" s="253"/>
      <c r="BB1716" s="253"/>
      <c r="BC1716" s="253"/>
      <c r="BD1716" s="253"/>
      <c r="BE1716" s="253"/>
      <c r="BF1716" s="253"/>
      <c r="BG1716" s="253"/>
      <c r="BH1716" s="253"/>
      <c r="BI1716" s="253"/>
      <c r="BJ1716" s="253"/>
      <c r="BK1716" s="253"/>
      <c r="BL1716" s="253"/>
      <c r="BM1716" s="253"/>
      <c r="BN1716" s="253"/>
      <c r="BO1716" s="253"/>
      <c r="BP1716" s="253"/>
      <c r="BQ1716" s="253"/>
      <c r="BR1716" s="253"/>
      <c r="BS1716" s="253"/>
      <c r="BT1716" s="253"/>
      <c r="BU1716" s="253"/>
      <c r="BV1716" s="253"/>
      <c r="BW1716" s="253"/>
      <c r="BX1716" s="253"/>
      <c r="BY1716" s="253"/>
      <c r="BZ1716" s="253"/>
      <c r="CA1716" s="253"/>
      <c r="CB1716" s="253"/>
      <c r="CC1716" s="253"/>
      <c r="CD1716" s="253"/>
      <c r="CE1716" s="253"/>
      <c r="CF1716" s="253"/>
      <c r="CG1716" s="253"/>
      <c r="CH1716" s="253"/>
      <c r="CI1716" s="253"/>
      <c r="CJ1716" s="253"/>
      <c r="CK1716" s="253"/>
      <c r="CL1716" s="253"/>
      <c r="CM1716" s="253"/>
      <c r="CN1716" s="253"/>
      <c r="CO1716" s="253"/>
      <c r="CP1716" s="253"/>
      <c r="CQ1716" s="253"/>
      <c r="CR1716" s="253"/>
      <c r="CS1716" s="253"/>
      <c r="CT1716" s="253"/>
      <c r="CU1716" s="253"/>
      <c r="CV1716" s="253"/>
      <c r="CW1716" s="253"/>
      <c r="CX1716" s="253"/>
      <c r="CY1716" s="253"/>
      <c r="CZ1716" s="253"/>
      <c r="DA1716" s="253"/>
      <c r="DB1716" s="253"/>
      <c r="DC1716" s="253"/>
      <c r="DD1716" s="253"/>
      <c r="DE1716" s="253"/>
      <c r="DF1716" s="253"/>
      <c r="DG1716" s="253"/>
      <c r="DH1716" s="253"/>
      <c r="DI1716" s="253"/>
      <c r="DJ1716" s="253"/>
      <c r="DK1716" s="253"/>
      <c r="DL1716" s="253"/>
      <c r="DM1716" s="253"/>
      <c r="DN1716" s="253"/>
      <c r="DO1716" s="253"/>
      <c r="DP1716" s="253"/>
      <c r="DQ1716" s="253"/>
      <c r="DR1716" s="253"/>
      <c r="DS1716" s="253"/>
      <c r="DT1716" s="253"/>
      <c r="DU1716" s="253"/>
      <c r="DV1716" s="253"/>
      <c r="DW1716" s="253"/>
      <c r="DX1716" s="253"/>
      <c r="DY1716" s="253"/>
      <c r="DZ1716" s="253"/>
      <c r="EA1716" s="253"/>
      <c r="EB1716" s="253"/>
      <c r="EC1716" s="253"/>
      <c r="ED1716" s="253"/>
      <c r="EE1716" s="253"/>
      <c r="EF1716" s="253"/>
      <c r="EG1716" s="253"/>
      <c r="EH1716" s="253"/>
      <c r="EI1716" s="253"/>
      <c r="EJ1716" s="253"/>
      <c r="EK1716" s="253"/>
      <c r="EL1716" s="253"/>
      <c r="EM1716" s="253"/>
      <c r="EN1716" s="253"/>
      <c r="EO1716" s="253"/>
      <c r="EP1716" s="253"/>
      <c r="EQ1716" s="253"/>
      <c r="ER1716" s="253"/>
      <c r="ES1716" s="253"/>
      <c r="ET1716" s="253"/>
      <c r="EU1716" s="253"/>
      <c r="EV1716" s="253"/>
      <c r="EW1716" s="253"/>
      <c r="EX1716" s="253"/>
      <c r="EY1716" s="253"/>
      <c r="EZ1716" s="253"/>
      <c r="FA1716" s="253"/>
      <c r="FB1716" s="253"/>
      <c r="FC1716" s="253"/>
      <c r="FD1716" s="253"/>
      <c r="FE1716" s="253"/>
      <c r="FF1716" s="253"/>
      <c r="FG1716" s="253"/>
      <c r="FH1716" s="253"/>
      <c r="FI1716" s="253"/>
      <c r="FJ1716" s="253"/>
      <c r="FK1716" s="253"/>
      <c r="FL1716" s="253"/>
      <c r="FM1716" s="253"/>
      <c r="FN1716" s="253"/>
      <c r="FO1716" s="253"/>
      <c r="FP1716" s="253"/>
      <c r="FQ1716" s="253"/>
      <c r="FR1716" s="253"/>
      <c r="FS1716" s="253"/>
      <c r="FT1716" s="253"/>
      <c r="FU1716" s="253"/>
      <c r="FV1716" s="253"/>
      <c r="FW1716" s="253"/>
      <c r="FX1716" s="253"/>
      <c r="FY1716" s="253"/>
      <c r="FZ1716" s="253"/>
      <c r="GA1716" s="253"/>
      <c r="GB1716" s="253"/>
      <c r="GC1716" s="253"/>
      <c r="GD1716" s="253"/>
      <c r="GE1716" s="253"/>
      <c r="GF1716" s="253"/>
      <c r="GG1716" s="253"/>
      <c r="GH1716" s="253"/>
      <c r="GI1716" s="253"/>
      <c r="GJ1716" s="253"/>
      <c r="GK1716" s="253"/>
      <c r="GL1716" s="253"/>
      <c r="GM1716" s="253"/>
      <c r="GN1716" s="253"/>
      <c r="GO1716" s="253"/>
      <c r="GP1716" s="253"/>
      <c r="GQ1716" s="253"/>
      <c r="GR1716" s="253"/>
      <c r="GS1716" s="253"/>
      <c r="GT1716" s="253"/>
      <c r="GU1716" s="253"/>
      <c r="GV1716" s="253"/>
      <c r="GW1716" s="253"/>
      <c r="GX1716" s="253"/>
      <c r="GY1716" s="253"/>
      <c r="GZ1716" s="253"/>
      <c r="HA1716" s="253"/>
      <c r="HB1716" s="253"/>
      <c r="HC1716" s="253"/>
      <c r="HD1716" s="253"/>
      <c r="HE1716" s="253"/>
      <c r="HF1716" s="253"/>
      <c r="HG1716" s="253"/>
      <c r="HH1716" s="253"/>
      <c r="HI1716" s="253"/>
      <c r="HJ1716" s="253"/>
      <c r="HK1716" s="253"/>
      <c r="HL1716" s="253"/>
      <c r="HM1716" s="253"/>
      <c r="HN1716" s="253"/>
      <c r="HO1716" s="253"/>
      <c r="HP1716" s="253"/>
      <c r="HQ1716" s="253"/>
      <c r="HR1716" s="253"/>
      <c r="HS1716" s="253"/>
      <c r="HT1716" s="253"/>
      <c r="HU1716" s="253"/>
      <c r="HV1716" s="253"/>
      <c r="HW1716" s="253"/>
      <c r="HX1716" s="253"/>
      <c r="HY1716" s="253"/>
      <c r="HZ1716" s="253"/>
      <c r="IA1716" s="253"/>
      <c r="IB1716" s="253"/>
      <c r="IC1716" s="253"/>
      <c r="ID1716" s="253"/>
      <c r="IE1716" s="253"/>
      <c r="IF1716" s="253"/>
      <c r="IG1716" s="253"/>
      <c r="IH1716" s="253"/>
      <c r="II1716" s="253"/>
      <c r="IJ1716" s="253"/>
      <c r="IK1716" s="253"/>
      <c r="IL1716" s="253"/>
      <c r="IM1716" s="253"/>
      <c r="IN1716" s="253"/>
      <c r="IO1716" s="253"/>
      <c r="IP1716" s="253"/>
      <c r="IQ1716" s="253"/>
      <c r="IR1716" s="253"/>
      <c r="IS1716" s="253"/>
      <c r="IT1716" s="253"/>
      <c r="IU1716" s="253"/>
      <c r="IV1716" s="253"/>
      <c r="IW1716" s="253"/>
      <c r="IX1716" s="253"/>
      <c r="IY1716" s="253"/>
      <c r="IZ1716" s="253"/>
      <c r="JA1716" s="253"/>
      <c r="JB1716" s="253"/>
      <c r="JC1716" s="253"/>
      <c r="JD1716" s="253"/>
      <c r="JE1716" s="253"/>
    </row>
    <row r="1717" spans="1:265" s="1185" customFormat="1" ht="60" x14ac:dyDescent="0.25">
      <c r="A1717" s="414"/>
      <c r="B1717" s="414">
        <v>1</v>
      </c>
      <c r="C1717" s="336" t="s">
        <v>301</v>
      </c>
      <c r="D1717" s="335"/>
      <c r="E1717" s="336"/>
      <c r="F1717" s="2369">
        <f t="shared" si="786"/>
        <v>0</v>
      </c>
      <c r="G1717" s="1054">
        <f t="shared" si="786"/>
        <v>0</v>
      </c>
      <c r="H1717" s="1054">
        <f t="shared" si="786"/>
        <v>0</v>
      </c>
      <c r="I1717" s="2550">
        <f t="shared" si="786"/>
        <v>0</v>
      </c>
      <c r="J1717" s="3163"/>
      <c r="K1717" s="3163"/>
      <c r="L1717" s="3164"/>
      <c r="M1717" s="3164"/>
      <c r="N1717" s="3164"/>
      <c r="O1717" s="3164"/>
      <c r="P1717" s="3164"/>
      <c r="Q1717" s="3164"/>
      <c r="R1717" s="3159"/>
      <c r="S1717" s="3159"/>
      <c r="T1717" s="3159"/>
      <c r="U1717" s="3159"/>
      <c r="V1717" s="3159"/>
      <c r="W1717" s="618"/>
      <c r="X1717" s="3159"/>
      <c r="Y1717" s="1513"/>
      <c r="Z1717" s="3159"/>
      <c r="AA1717" s="3159"/>
      <c r="AB1717" s="3336"/>
      <c r="AC1717" s="3336"/>
      <c r="AD1717" s="3159"/>
      <c r="AE1717" s="1274">
        <f t="shared" ref="AE1717" si="796">AE1643</f>
        <v>0</v>
      </c>
      <c r="AF1717" s="1265"/>
      <c r="AG1717" s="2761"/>
      <c r="AH1717" s="3665"/>
      <c r="AI1717" s="253"/>
      <c r="AJ1717" s="253"/>
      <c r="AK1717" s="253"/>
      <c r="AL1717" s="253"/>
      <c r="AM1717" s="253"/>
      <c r="AN1717" s="253"/>
      <c r="AO1717" s="253"/>
      <c r="AP1717" s="253"/>
      <c r="AQ1717" s="253"/>
      <c r="AR1717" s="253"/>
      <c r="AS1717" s="253"/>
      <c r="AT1717" s="253"/>
      <c r="AU1717" s="253"/>
      <c r="AV1717" s="253"/>
      <c r="AW1717" s="253"/>
      <c r="AX1717" s="253"/>
      <c r="AY1717" s="253"/>
      <c r="AZ1717" s="253"/>
      <c r="BA1717" s="253"/>
      <c r="BB1717" s="253"/>
      <c r="BC1717" s="253"/>
      <c r="BD1717" s="253"/>
      <c r="BE1717" s="253"/>
      <c r="BF1717" s="253"/>
      <c r="BG1717" s="253"/>
      <c r="BH1717" s="253"/>
      <c r="BI1717" s="253"/>
      <c r="BJ1717" s="253"/>
      <c r="BK1717" s="253"/>
      <c r="BL1717" s="253"/>
      <c r="BM1717" s="253"/>
      <c r="BN1717" s="253"/>
      <c r="BO1717" s="253"/>
      <c r="BP1717" s="253"/>
      <c r="BQ1717" s="253"/>
      <c r="BR1717" s="253"/>
      <c r="BS1717" s="253"/>
      <c r="BT1717" s="253"/>
      <c r="BU1717" s="253"/>
      <c r="BV1717" s="253"/>
      <c r="BW1717" s="253"/>
      <c r="BX1717" s="253"/>
      <c r="BY1717" s="253"/>
      <c r="BZ1717" s="253"/>
      <c r="CA1717" s="253"/>
      <c r="CB1717" s="253"/>
      <c r="CC1717" s="253"/>
      <c r="CD1717" s="253"/>
      <c r="CE1717" s="253"/>
      <c r="CF1717" s="253"/>
      <c r="CG1717" s="253"/>
      <c r="CH1717" s="253"/>
      <c r="CI1717" s="253"/>
      <c r="CJ1717" s="253"/>
      <c r="CK1717" s="253"/>
      <c r="CL1717" s="253"/>
      <c r="CM1717" s="253"/>
      <c r="CN1717" s="253"/>
      <c r="CO1717" s="253"/>
      <c r="CP1717" s="253"/>
      <c r="CQ1717" s="253"/>
      <c r="CR1717" s="253"/>
      <c r="CS1717" s="253"/>
      <c r="CT1717" s="253"/>
      <c r="CU1717" s="253"/>
      <c r="CV1717" s="253"/>
      <c r="CW1717" s="253"/>
      <c r="CX1717" s="253"/>
      <c r="CY1717" s="253"/>
      <c r="CZ1717" s="253"/>
      <c r="DA1717" s="253"/>
      <c r="DB1717" s="253"/>
      <c r="DC1717" s="253"/>
      <c r="DD1717" s="253"/>
      <c r="DE1717" s="253"/>
      <c r="DF1717" s="253"/>
      <c r="DG1717" s="253"/>
      <c r="DH1717" s="253"/>
      <c r="DI1717" s="253"/>
      <c r="DJ1717" s="253"/>
      <c r="DK1717" s="253"/>
      <c r="DL1717" s="253"/>
      <c r="DM1717" s="253"/>
      <c r="DN1717" s="253"/>
      <c r="DO1717" s="253"/>
      <c r="DP1717" s="253"/>
      <c r="DQ1717" s="253"/>
      <c r="DR1717" s="253"/>
      <c r="DS1717" s="253"/>
      <c r="DT1717" s="253"/>
      <c r="DU1717" s="253"/>
      <c r="DV1717" s="253"/>
      <c r="DW1717" s="253"/>
      <c r="DX1717" s="253"/>
      <c r="DY1717" s="253"/>
      <c r="DZ1717" s="253"/>
      <c r="EA1717" s="253"/>
      <c r="EB1717" s="253"/>
      <c r="EC1717" s="253"/>
      <c r="ED1717" s="253"/>
      <c r="EE1717" s="253"/>
      <c r="EF1717" s="253"/>
      <c r="EG1717" s="253"/>
      <c r="EH1717" s="253"/>
      <c r="EI1717" s="253"/>
      <c r="EJ1717" s="253"/>
      <c r="EK1717" s="253"/>
      <c r="EL1717" s="253"/>
      <c r="EM1717" s="253"/>
      <c r="EN1717" s="253"/>
      <c r="EO1717" s="253"/>
      <c r="EP1717" s="253"/>
      <c r="EQ1717" s="253"/>
      <c r="ER1717" s="253"/>
      <c r="ES1717" s="253"/>
      <c r="ET1717" s="253"/>
      <c r="EU1717" s="253"/>
      <c r="EV1717" s="253"/>
      <c r="EW1717" s="253"/>
      <c r="EX1717" s="253"/>
      <c r="EY1717" s="253"/>
      <c r="EZ1717" s="253"/>
      <c r="FA1717" s="253"/>
      <c r="FB1717" s="253"/>
      <c r="FC1717" s="253"/>
      <c r="FD1717" s="253"/>
      <c r="FE1717" s="253"/>
      <c r="FF1717" s="253"/>
      <c r="FG1717" s="253"/>
      <c r="FH1717" s="253"/>
      <c r="FI1717" s="253"/>
      <c r="FJ1717" s="253"/>
      <c r="FK1717" s="253"/>
      <c r="FL1717" s="253"/>
      <c r="FM1717" s="253"/>
      <c r="FN1717" s="253"/>
      <c r="FO1717" s="253"/>
      <c r="FP1717" s="253"/>
      <c r="FQ1717" s="253"/>
      <c r="FR1717" s="253"/>
      <c r="FS1717" s="253"/>
      <c r="FT1717" s="253"/>
      <c r="FU1717" s="253"/>
      <c r="FV1717" s="253"/>
      <c r="FW1717" s="253"/>
      <c r="FX1717" s="253"/>
      <c r="FY1717" s="253"/>
      <c r="FZ1717" s="253"/>
      <c r="GA1717" s="253"/>
      <c r="GB1717" s="253"/>
      <c r="GC1717" s="253"/>
      <c r="GD1717" s="253"/>
      <c r="GE1717" s="253"/>
      <c r="GF1717" s="253"/>
      <c r="GG1717" s="253"/>
      <c r="GH1717" s="253"/>
      <c r="GI1717" s="253"/>
      <c r="GJ1717" s="253"/>
      <c r="GK1717" s="253"/>
      <c r="GL1717" s="253"/>
      <c r="GM1717" s="253"/>
      <c r="GN1717" s="253"/>
      <c r="GO1717" s="253"/>
      <c r="GP1717" s="253"/>
      <c r="GQ1717" s="253"/>
      <c r="GR1717" s="253"/>
      <c r="GS1717" s="253"/>
      <c r="GT1717" s="253"/>
      <c r="GU1717" s="253"/>
      <c r="GV1717" s="253"/>
      <c r="GW1717" s="253"/>
      <c r="GX1717" s="253"/>
      <c r="GY1717" s="253"/>
      <c r="GZ1717" s="253"/>
      <c r="HA1717" s="253"/>
      <c r="HB1717" s="253"/>
      <c r="HC1717" s="253"/>
      <c r="HD1717" s="253"/>
      <c r="HE1717" s="253"/>
      <c r="HF1717" s="253"/>
      <c r="HG1717" s="253"/>
      <c r="HH1717" s="253"/>
      <c r="HI1717" s="253"/>
      <c r="HJ1717" s="253"/>
      <c r="HK1717" s="253"/>
      <c r="HL1717" s="253"/>
      <c r="HM1717" s="253"/>
      <c r="HN1717" s="253"/>
      <c r="HO1717" s="253"/>
      <c r="HP1717" s="253"/>
      <c r="HQ1717" s="253"/>
      <c r="HR1717" s="253"/>
      <c r="HS1717" s="253"/>
      <c r="HT1717" s="253"/>
      <c r="HU1717" s="253"/>
      <c r="HV1717" s="253"/>
      <c r="HW1717" s="253"/>
      <c r="HX1717" s="253"/>
      <c r="HY1717" s="253"/>
      <c r="HZ1717" s="253"/>
      <c r="IA1717" s="253"/>
      <c r="IB1717" s="253"/>
      <c r="IC1717" s="253"/>
      <c r="ID1717" s="253"/>
      <c r="IE1717" s="253"/>
      <c r="IF1717" s="253"/>
      <c r="IG1717" s="253"/>
      <c r="IH1717" s="253"/>
      <c r="II1717" s="253"/>
      <c r="IJ1717" s="253"/>
      <c r="IK1717" s="253"/>
      <c r="IL1717" s="253"/>
      <c r="IM1717" s="253"/>
      <c r="IN1717" s="253"/>
      <c r="IO1717" s="253"/>
      <c r="IP1717" s="253"/>
      <c r="IQ1717" s="253"/>
      <c r="IR1717" s="253"/>
      <c r="IS1717" s="253"/>
      <c r="IT1717" s="253"/>
      <c r="IU1717" s="253"/>
      <c r="IV1717" s="253"/>
      <c r="IW1717" s="253"/>
      <c r="IX1717" s="253"/>
      <c r="IY1717" s="253"/>
      <c r="IZ1717" s="253"/>
      <c r="JA1717" s="253"/>
      <c r="JB1717" s="253"/>
      <c r="JC1717" s="253"/>
      <c r="JD1717" s="253"/>
      <c r="JE1717" s="253"/>
    </row>
    <row r="1718" spans="1:265" s="1185" customFormat="1" ht="45" x14ac:dyDescent="0.25">
      <c r="A1718" s="414"/>
      <c r="B1718" s="414">
        <v>1</v>
      </c>
      <c r="C1718" s="336" t="s">
        <v>302</v>
      </c>
      <c r="D1718" s="335"/>
      <c r="E1718" s="336"/>
      <c r="F1718" s="2369">
        <f t="shared" si="786"/>
        <v>54</v>
      </c>
      <c r="G1718" s="1054">
        <f t="shared" si="786"/>
        <v>22.5</v>
      </c>
      <c r="H1718" s="1054">
        <f t="shared" si="786"/>
        <v>0</v>
      </c>
      <c r="I1718" s="2550">
        <f t="shared" si="786"/>
        <v>0</v>
      </c>
      <c r="J1718" s="3163"/>
      <c r="K1718" s="3163"/>
      <c r="L1718" s="3164"/>
      <c r="M1718" s="3164"/>
      <c r="N1718" s="3164"/>
      <c r="O1718" s="3164"/>
      <c r="P1718" s="3164"/>
      <c r="Q1718" s="3164"/>
      <c r="R1718" s="3159"/>
      <c r="S1718" s="3159"/>
      <c r="T1718" s="3159"/>
      <c r="U1718" s="3159"/>
      <c r="V1718" s="3159"/>
      <c r="W1718" s="618"/>
      <c r="X1718" s="3159"/>
      <c r="Y1718" s="1513"/>
      <c r="Z1718" s="3159"/>
      <c r="AA1718" s="3159"/>
      <c r="AB1718" s="3336"/>
      <c r="AC1718" s="3336"/>
      <c r="AD1718" s="3159"/>
      <c r="AE1718" s="1274">
        <f t="shared" ref="AE1718" si="797">AE1644</f>
        <v>0</v>
      </c>
      <c r="AF1718" s="1265"/>
      <c r="AG1718" s="2761"/>
      <c r="AH1718" s="3665"/>
      <c r="AI1718" s="253"/>
      <c r="AJ1718" s="253"/>
      <c r="AK1718" s="253"/>
      <c r="AL1718" s="253"/>
      <c r="AM1718" s="253"/>
      <c r="AN1718" s="253"/>
      <c r="AO1718" s="253"/>
      <c r="AP1718" s="253"/>
      <c r="AQ1718" s="253"/>
      <c r="AR1718" s="253"/>
      <c r="AS1718" s="253"/>
      <c r="AT1718" s="253"/>
      <c r="AU1718" s="253"/>
      <c r="AV1718" s="253"/>
      <c r="AW1718" s="253"/>
      <c r="AX1718" s="253"/>
      <c r="AY1718" s="253"/>
      <c r="AZ1718" s="253"/>
      <c r="BA1718" s="253"/>
      <c r="BB1718" s="253"/>
      <c r="BC1718" s="253"/>
      <c r="BD1718" s="253"/>
      <c r="BE1718" s="253"/>
      <c r="BF1718" s="253"/>
      <c r="BG1718" s="253"/>
      <c r="BH1718" s="253"/>
      <c r="BI1718" s="253"/>
      <c r="BJ1718" s="253"/>
      <c r="BK1718" s="253"/>
      <c r="BL1718" s="253"/>
      <c r="BM1718" s="253"/>
      <c r="BN1718" s="253"/>
      <c r="BO1718" s="253"/>
      <c r="BP1718" s="253"/>
      <c r="BQ1718" s="253"/>
      <c r="BR1718" s="253"/>
      <c r="BS1718" s="253"/>
      <c r="BT1718" s="253"/>
      <c r="BU1718" s="253"/>
      <c r="BV1718" s="253"/>
      <c r="BW1718" s="253"/>
      <c r="BX1718" s="253"/>
      <c r="BY1718" s="253"/>
      <c r="BZ1718" s="253"/>
      <c r="CA1718" s="253"/>
      <c r="CB1718" s="253"/>
      <c r="CC1718" s="253"/>
      <c r="CD1718" s="253"/>
      <c r="CE1718" s="253"/>
      <c r="CF1718" s="253"/>
      <c r="CG1718" s="253"/>
      <c r="CH1718" s="253"/>
      <c r="CI1718" s="253"/>
      <c r="CJ1718" s="253"/>
      <c r="CK1718" s="253"/>
      <c r="CL1718" s="253"/>
      <c r="CM1718" s="253"/>
      <c r="CN1718" s="253"/>
      <c r="CO1718" s="253"/>
      <c r="CP1718" s="253"/>
      <c r="CQ1718" s="253"/>
      <c r="CR1718" s="253"/>
      <c r="CS1718" s="253"/>
      <c r="CT1718" s="253"/>
      <c r="CU1718" s="253"/>
      <c r="CV1718" s="253"/>
      <c r="CW1718" s="253"/>
      <c r="CX1718" s="253"/>
      <c r="CY1718" s="253"/>
      <c r="CZ1718" s="253"/>
      <c r="DA1718" s="253"/>
      <c r="DB1718" s="253"/>
      <c r="DC1718" s="253"/>
      <c r="DD1718" s="253"/>
      <c r="DE1718" s="253"/>
      <c r="DF1718" s="253"/>
      <c r="DG1718" s="253"/>
      <c r="DH1718" s="253"/>
      <c r="DI1718" s="253"/>
      <c r="DJ1718" s="253"/>
      <c r="DK1718" s="253"/>
      <c r="DL1718" s="253"/>
      <c r="DM1718" s="253"/>
      <c r="DN1718" s="253"/>
      <c r="DO1718" s="253"/>
      <c r="DP1718" s="253"/>
      <c r="DQ1718" s="253"/>
      <c r="DR1718" s="253"/>
      <c r="DS1718" s="253"/>
      <c r="DT1718" s="253"/>
      <c r="DU1718" s="253"/>
      <c r="DV1718" s="253"/>
      <c r="DW1718" s="253"/>
      <c r="DX1718" s="253"/>
      <c r="DY1718" s="253"/>
      <c r="DZ1718" s="253"/>
      <c r="EA1718" s="253"/>
      <c r="EB1718" s="253"/>
      <c r="EC1718" s="253"/>
      <c r="ED1718" s="253"/>
      <c r="EE1718" s="253"/>
      <c r="EF1718" s="253"/>
      <c r="EG1718" s="253"/>
      <c r="EH1718" s="253"/>
      <c r="EI1718" s="253"/>
      <c r="EJ1718" s="253"/>
      <c r="EK1718" s="253"/>
      <c r="EL1718" s="253"/>
      <c r="EM1718" s="253"/>
      <c r="EN1718" s="253"/>
      <c r="EO1718" s="253"/>
      <c r="EP1718" s="253"/>
      <c r="EQ1718" s="253"/>
      <c r="ER1718" s="253"/>
      <c r="ES1718" s="253"/>
      <c r="ET1718" s="253"/>
      <c r="EU1718" s="253"/>
      <c r="EV1718" s="253"/>
      <c r="EW1718" s="253"/>
      <c r="EX1718" s="253"/>
      <c r="EY1718" s="253"/>
      <c r="EZ1718" s="253"/>
      <c r="FA1718" s="253"/>
      <c r="FB1718" s="253"/>
      <c r="FC1718" s="253"/>
      <c r="FD1718" s="253"/>
      <c r="FE1718" s="253"/>
      <c r="FF1718" s="253"/>
      <c r="FG1718" s="253"/>
      <c r="FH1718" s="253"/>
      <c r="FI1718" s="253"/>
      <c r="FJ1718" s="253"/>
      <c r="FK1718" s="253"/>
      <c r="FL1718" s="253"/>
      <c r="FM1718" s="253"/>
      <c r="FN1718" s="253"/>
      <c r="FO1718" s="253"/>
      <c r="FP1718" s="253"/>
      <c r="FQ1718" s="253"/>
      <c r="FR1718" s="253"/>
      <c r="FS1718" s="253"/>
      <c r="FT1718" s="253"/>
      <c r="FU1718" s="253"/>
      <c r="FV1718" s="253"/>
      <c r="FW1718" s="253"/>
      <c r="FX1718" s="253"/>
      <c r="FY1718" s="253"/>
      <c r="FZ1718" s="253"/>
      <c r="GA1718" s="253"/>
      <c r="GB1718" s="253"/>
      <c r="GC1718" s="253"/>
      <c r="GD1718" s="253"/>
      <c r="GE1718" s="253"/>
      <c r="GF1718" s="253"/>
      <c r="GG1718" s="253"/>
      <c r="GH1718" s="253"/>
      <c r="GI1718" s="253"/>
      <c r="GJ1718" s="253"/>
      <c r="GK1718" s="253"/>
      <c r="GL1718" s="253"/>
      <c r="GM1718" s="253"/>
      <c r="GN1718" s="253"/>
      <c r="GO1718" s="253"/>
      <c r="GP1718" s="253"/>
      <c r="GQ1718" s="253"/>
      <c r="GR1718" s="253"/>
      <c r="GS1718" s="253"/>
      <c r="GT1718" s="253"/>
      <c r="GU1718" s="253"/>
      <c r="GV1718" s="253"/>
      <c r="GW1718" s="253"/>
      <c r="GX1718" s="253"/>
      <c r="GY1718" s="253"/>
      <c r="GZ1718" s="253"/>
      <c r="HA1718" s="253"/>
      <c r="HB1718" s="253"/>
      <c r="HC1718" s="253"/>
      <c r="HD1718" s="253"/>
      <c r="HE1718" s="253"/>
      <c r="HF1718" s="253"/>
      <c r="HG1718" s="253"/>
      <c r="HH1718" s="253"/>
      <c r="HI1718" s="253"/>
      <c r="HJ1718" s="253"/>
      <c r="HK1718" s="253"/>
      <c r="HL1718" s="253"/>
      <c r="HM1718" s="253"/>
      <c r="HN1718" s="253"/>
      <c r="HO1718" s="253"/>
      <c r="HP1718" s="253"/>
      <c r="HQ1718" s="253"/>
      <c r="HR1718" s="253"/>
      <c r="HS1718" s="253"/>
      <c r="HT1718" s="253"/>
      <c r="HU1718" s="253"/>
      <c r="HV1718" s="253"/>
      <c r="HW1718" s="253"/>
      <c r="HX1718" s="253"/>
      <c r="HY1718" s="253"/>
      <c r="HZ1718" s="253"/>
      <c r="IA1718" s="253"/>
      <c r="IB1718" s="253"/>
      <c r="IC1718" s="253"/>
      <c r="ID1718" s="253"/>
      <c r="IE1718" s="253"/>
      <c r="IF1718" s="253"/>
      <c r="IG1718" s="253"/>
      <c r="IH1718" s="253"/>
      <c r="II1718" s="253"/>
      <c r="IJ1718" s="253"/>
      <c r="IK1718" s="253"/>
      <c r="IL1718" s="253"/>
      <c r="IM1718" s="253"/>
      <c r="IN1718" s="253"/>
      <c r="IO1718" s="253"/>
      <c r="IP1718" s="253"/>
      <c r="IQ1718" s="253"/>
      <c r="IR1718" s="253"/>
      <c r="IS1718" s="253"/>
      <c r="IT1718" s="253"/>
      <c r="IU1718" s="253"/>
      <c r="IV1718" s="253"/>
      <c r="IW1718" s="253"/>
      <c r="IX1718" s="253"/>
      <c r="IY1718" s="253"/>
      <c r="IZ1718" s="253"/>
      <c r="JA1718" s="253"/>
      <c r="JB1718" s="253"/>
      <c r="JC1718" s="253"/>
      <c r="JD1718" s="253"/>
      <c r="JE1718" s="253"/>
    </row>
    <row r="1719" spans="1:265" s="1185" customFormat="1" ht="30" x14ac:dyDescent="0.25">
      <c r="A1719" s="414"/>
      <c r="B1719" s="414">
        <v>1</v>
      </c>
      <c r="C1719" s="336" t="s">
        <v>303</v>
      </c>
      <c r="D1719" s="335"/>
      <c r="E1719" s="336"/>
      <c r="F1719" s="2369">
        <f t="shared" si="786"/>
        <v>111</v>
      </c>
      <c r="G1719" s="1054">
        <f t="shared" si="786"/>
        <v>46.25</v>
      </c>
      <c r="H1719" s="1054">
        <f t="shared" si="786"/>
        <v>0</v>
      </c>
      <c r="I1719" s="2550">
        <f t="shared" si="786"/>
        <v>0</v>
      </c>
      <c r="J1719" s="3163"/>
      <c r="K1719" s="3163"/>
      <c r="L1719" s="3164"/>
      <c r="M1719" s="3164"/>
      <c r="N1719" s="3164"/>
      <c r="O1719" s="3164"/>
      <c r="P1719" s="3164"/>
      <c r="Q1719" s="3164"/>
      <c r="R1719" s="3159"/>
      <c r="S1719" s="3159"/>
      <c r="T1719" s="3159"/>
      <c r="U1719" s="3159"/>
      <c r="V1719" s="3159"/>
      <c r="W1719" s="618"/>
      <c r="X1719" s="3159"/>
      <c r="Y1719" s="1513"/>
      <c r="Z1719" s="3159"/>
      <c r="AA1719" s="3159"/>
      <c r="AB1719" s="3336"/>
      <c r="AC1719" s="3336"/>
      <c r="AD1719" s="3159"/>
      <c r="AE1719" s="1274">
        <f t="shared" ref="AE1719" si="798">AE1645</f>
        <v>0</v>
      </c>
      <c r="AF1719" s="1265"/>
      <c r="AG1719" s="2761"/>
      <c r="AH1719" s="3665"/>
      <c r="AI1719" s="253"/>
      <c r="AJ1719" s="253"/>
      <c r="AK1719" s="253"/>
      <c r="AL1719" s="253"/>
      <c r="AM1719" s="253"/>
      <c r="AN1719" s="253"/>
      <c r="AO1719" s="253"/>
      <c r="AP1719" s="253"/>
      <c r="AQ1719" s="253"/>
      <c r="AR1719" s="253"/>
      <c r="AS1719" s="253"/>
      <c r="AT1719" s="253"/>
      <c r="AU1719" s="253"/>
      <c r="AV1719" s="253"/>
      <c r="AW1719" s="253"/>
      <c r="AX1719" s="253"/>
      <c r="AY1719" s="253"/>
      <c r="AZ1719" s="253"/>
      <c r="BA1719" s="253"/>
      <c r="BB1719" s="253"/>
      <c r="BC1719" s="253"/>
      <c r="BD1719" s="253"/>
      <c r="BE1719" s="253"/>
      <c r="BF1719" s="253"/>
      <c r="BG1719" s="253"/>
      <c r="BH1719" s="253"/>
      <c r="BI1719" s="253"/>
      <c r="BJ1719" s="253"/>
      <c r="BK1719" s="253"/>
      <c r="BL1719" s="253"/>
      <c r="BM1719" s="253"/>
      <c r="BN1719" s="253"/>
      <c r="BO1719" s="253"/>
      <c r="BP1719" s="253"/>
      <c r="BQ1719" s="253"/>
      <c r="BR1719" s="253"/>
      <c r="BS1719" s="253"/>
      <c r="BT1719" s="253"/>
      <c r="BU1719" s="253"/>
      <c r="BV1719" s="253"/>
      <c r="BW1719" s="253"/>
      <c r="BX1719" s="253"/>
      <c r="BY1719" s="253"/>
      <c r="BZ1719" s="253"/>
      <c r="CA1719" s="253"/>
      <c r="CB1719" s="253"/>
      <c r="CC1719" s="253"/>
      <c r="CD1719" s="253"/>
      <c r="CE1719" s="253"/>
      <c r="CF1719" s="253"/>
      <c r="CG1719" s="253"/>
      <c r="CH1719" s="253"/>
      <c r="CI1719" s="253"/>
      <c r="CJ1719" s="253"/>
      <c r="CK1719" s="253"/>
      <c r="CL1719" s="253"/>
      <c r="CM1719" s="253"/>
      <c r="CN1719" s="253"/>
      <c r="CO1719" s="253"/>
      <c r="CP1719" s="253"/>
      <c r="CQ1719" s="253"/>
      <c r="CR1719" s="253"/>
      <c r="CS1719" s="253"/>
      <c r="CT1719" s="253"/>
      <c r="CU1719" s="253"/>
      <c r="CV1719" s="253"/>
      <c r="CW1719" s="253"/>
      <c r="CX1719" s="253"/>
      <c r="CY1719" s="253"/>
      <c r="CZ1719" s="253"/>
      <c r="DA1719" s="253"/>
      <c r="DB1719" s="253"/>
      <c r="DC1719" s="253"/>
      <c r="DD1719" s="253"/>
      <c r="DE1719" s="253"/>
      <c r="DF1719" s="253"/>
      <c r="DG1719" s="253"/>
      <c r="DH1719" s="253"/>
      <c r="DI1719" s="253"/>
      <c r="DJ1719" s="253"/>
      <c r="DK1719" s="253"/>
      <c r="DL1719" s="253"/>
      <c r="DM1719" s="253"/>
      <c r="DN1719" s="253"/>
      <c r="DO1719" s="253"/>
      <c r="DP1719" s="253"/>
      <c r="DQ1719" s="253"/>
      <c r="DR1719" s="253"/>
      <c r="DS1719" s="253"/>
      <c r="DT1719" s="253"/>
      <c r="DU1719" s="253"/>
      <c r="DV1719" s="253"/>
      <c r="DW1719" s="253"/>
      <c r="DX1719" s="253"/>
      <c r="DY1719" s="253"/>
      <c r="DZ1719" s="253"/>
      <c r="EA1719" s="253"/>
      <c r="EB1719" s="253"/>
      <c r="EC1719" s="253"/>
      <c r="ED1719" s="253"/>
      <c r="EE1719" s="253"/>
      <c r="EF1719" s="253"/>
      <c r="EG1719" s="253"/>
      <c r="EH1719" s="253"/>
      <c r="EI1719" s="253"/>
      <c r="EJ1719" s="253"/>
      <c r="EK1719" s="253"/>
      <c r="EL1719" s="253"/>
      <c r="EM1719" s="253"/>
      <c r="EN1719" s="253"/>
      <c r="EO1719" s="253"/>
      <c r="EP1719" s="253"/>
      <c r="EQ1719" s="253"/>
      <c r="ER1719" s="253"/>
      <c r="ES1719" s="253"/>
      <c r="ET1719" s="253"/>
      <c r="EU1719" s="253"/>
      <c r="EV1719" s="253"/>
      <c r="EW1719" s="253"/>
      <c r="EX1719" s="253"/>
      <c r="EY1719" s="253"/>
      <c r="EZ1719" s="253"/>
      <c r="FA1719" s="253"/>
      <c r="FB1719" s="253"/>
      <c r="FC1719" s="253"/>
      <c r="FD1719" s="253"/>
      <c r="FE1719" s="253"/>
      <c r="FF1719" s="253"/>
      <c r="FG1719" s="253"/>
      <c r="FH1719" s="253"/>
      <c r="FI1719" s="253"/>
      <c r="FJ1719" s="253"/>
      <c r="FK1719" s="253"/>
      <c r="FL1719" s="253"/>
      <c r="FM1719" s="253"/>
      <c r="FN1719" s="253"/>
      <c r="FO1719" s="253"/>
      <c r="FP1719" s="253"/>
      <c r="FQ1719" s="253"/>
      <c r="FR1719" s="253"/>
      <c r="FS1719" s="253"/>
      <c r="FT1719" s="253"/>
      <c r="FU1719" s="253"/>
      <c r="FV1719" s="253"/>
      <c r="FW1719" s="253"/>
      <c r="FX1719" s="253"/>
      <c r="FY1719" s="253"/>
      <c r="FZ1719" s="253"/>
      <c r="GA1719" s="253"/>
      <c r="GB1719" s="253"/>
      <c r="GC1719" s="253"/>
      <c r="GD1719" s="253"/>
      <c r="GE1719" s="253"/>
      <c r="GF1719" s="253"/>
      <c r="GG1719" s="253"/>
      <c r="GH1719" s="253"/>
      <c r="GI1719" s="253"/>
      <c r="GJ1719" s="253"/>
      <c r="GK1719" s="253"/>
      <c r="GL1719" s="253"/>
      <c r="GM1719" s="253"/>
      <c r="GN1719" s="253"/>
      <c r="GO1719" s="253"/>
      <c r="GP1719" s="253"/>
      <c r="GQ1719" s="253"/>
      <c r="GR1719" s="253"/>
      <c r="GS1719" s="253"/>
      <c r="GT1719" s="253"/>
      <c r="GU1719" s="253"/>
      <c r="GV1719" s="253"/>
      <c r="GW1719" s="253"/>
      <c r="GX1719" s="253"/>
      <c r="GY1719" s="253"/>
      <c r="GZ1719" s="253"/>
      <c r="HA1719" s="253"/>
      <c r="HB1719" s="253"/>
      <c r="HC1719" s="253"/>
      <c r="HD1719" s="253"/>
      <c r="HE1719" s="253"/>
      <c r="HF1719" s="253"/>
      <c r="HG1719" s="253"/>
      <c r="HH1719" s="253"/>
      <c r="HI1719" s="253"/>
      <c r="HJ1719" s="253"/>
      <c r="HK1719" s="253"/>
      <c r="HL1719" s="253"/>
      <c r="HM1719" s="253"/>
      <c r="HN1719" s="253"/>
      <c r="HO1719" s="253"/>
      <c r="HP1719" s="253"/>
      <c r="HQ1719" s="253"/>
      <c r="HR1719" s="253"/>
      <c r="HS1719" s="253"/>
      <c r="HT1719" s="253"/>
      <c r="HU1719" s="253"/>
      <c r="HV1719" s="253"/>
      <c r="HW1719" s="253"/>
      <c r="HX1719" s="253"/>
      <c r="HY1719" s="253"/>
      <c r="HZ1719" s="253"/>
      <c r="IA1719" s="253"/>
      <c r="IB1719" s="253"/>
      <c r="IC1719" s="253"/>
      <c r="ID1719" s="253"/>
      <c r="IE1719" s="253"/>
      <c r="IF1719" s="253"/>
      <c r="IG1719" s="253"/>
      <c r="IH1719" s="253"/>
      <c r="II1719" s="253"/>
      <c r="IJ1719" s="253"/>
      <c r="IK1719" s="253"/>
      <c r="IL1719" s="253"/>
      <c r="IM1719" s="253"/>
      <c r="IN1719" s="253"/>
      <c r="IO1719" s="253"/>
      <c r="IP1719" s="253"/>
      <c r="IQ1719" s="253"/>
      <c r="IR1719" s="253"/>
      <c r="IS1719" s="253"/>
      <c r="IT1719" s="253"/>
      <c r="IU1719" s="253"/>
      <c r="IV1719" s="253"/>
      <c r="IW1719" s="253"/>
      <c r="IX1719" s="253"/>
      <c r="IY1719" s="253"/>
      <c r="IZ1719" s="253"/>
      <c r="JA1719" s="253"/>
      <c r="JB1719" s="253"/>
      <c r="JC1719" s="253"/>
      <c r="JD1719" s="253"/>
      <c r="JE1719" s="253"/>
    </row>
    <row r="1720" spans="1:265" s="1185" customFormat="1" ht="45" x14ac:dyDescent="0.25">
      <c r="A1720" s="414"/>
      <c r="B1720" s="414">
        <v>1</v>
      </c>
      <c r="C1720" s="497" t="s">
        <v>304</v>
      </c>
      <c r="D1720" s="335"/>
      <c r="E1720" s="336"/>
      <c r="F1720" s="2369">
        <f t="shared" si="786"/>
        <v>9884</v>
      </c>
      <c r="G1720" s="1054">
        <f t="shared" si="786"/>
        <v>4118.3333333333339</v>
      </c>
      <c r="H1720" s="1054">
        <f t="shared" si="786"/>
        <v>1991</v>
      </c>
      <c r="I1720" s="2550">
        <f t="shared" si="786"/>
        <v>48.344799676244428</v>
      </c>
      <c r="J1720" s="3163"/>
      <c r="K1720" s="3163"/>
      <c r="L1720" s="3164"/>
      <c r="M1720" s="3164"/>
      <c r="N1720" s="3164"/>
      <c r="O1720" s="3164"/>
      <c r="P1720" s="3164"/>
      <c r="Q1720" s="3164"/>
      <c r="R1720" s="3159"/>
      <c r="S1720" s="3159"/>
      <c r="T1720" s="3159"/>
      <c r="U1720" s="3159"/>
      <c r="V1720" s="3159"/>
      <c r="W1720" s="618"/>
      <c r="X1720" s="3159"/>
      <c r="Y1720" s="1513"/>
      <c r="Z1720" s="3159"/>
      <c r="AA1720" s="3159"/>
      <c r="AB1720" s="3336"/>
      <c r="AC1720" s="3336"/>
      <c r="AD1720" s="3159"/>
      <c r="AE1720" s="1274">
        <f t="shared" ref="AE1720" si="799">AE1646</f>
        <v>0</v>
      </c>
      <c r="AF1720" s="1265"/>
      <c r="AG1720" s="2761"/>
      <c r="AH1720" s="3665"/>
      <c r="AI1720" s="253"/>
      <c r="AJ1720" s="253"/>
      <c r="AK1720" s="253"/>
      <c r="AL1720" s="253"/>
      <c r="AM1720" s="253"/>
      <c r="AN1720" s="253"/>
      <c r="AO1720" s="253"/>
      <c r="AP1720" s="253"/>
      <c r="AQ1720" s="253"/>
      <c r="AR1720" s="253"/>
      <c r="AS1720" s="253"/>
      <c r="AT1720" s="253"/>
      <c r="AU1720" s="253"/>
      <c r="AV1720" s="253"/>
      <c r="AW1720" s="253"/>
      <c r="AX1720" s="253"/>
      <c r="AY1720" s="253"/>
      <c r="AZ1720" s="253"/>
      <c r="BA1720" s="253"/>
      <c r="BB1720" s="253"/>
      <c r="BC1720" s="253"/>
      <c r="BD1720" s="253"/>
      <c r="BE1720" s="253"/>
      <c r="BF1720" s="253"/>
      <c r="BG1720" s="253"/>
      <c r="BH1720" s="253"/>
      <c r="BI1720" s="253"/>
      <c r="BJ1720" s="253"/>
      <c r="BK1720" s="253"/>
      <c r="BL1720" s="253"/>
      <c r="BM1720" s="253"/>
      <c r="BN1720" s="253"/>
      <c r="BO1720" s="253"/>
      <c r="BP1720" s="253"/>
      <c r="BQ1720" s="253"/>
      <c r="BR1720" s="253"/>
      <c r="BS1720" s="253"/>
      <c r="BT1720" s="253"/>
      <c r="BU1720" s="253"/>
      <c r="BV1720" s="253"/>
      <c r="BW1720" s="253"/>
      <c r="BX1720" s="253"/>
      <c r="BY1720" s="253"/>
      <c r="BZ1720" s="253"/>
      <c r="CA1720" s="253"/>
      <c r="CB1720" s="253"/>
      <c r="CC1720" s="253"/>
      <c r="CD1720" s="253"/>
      <c r="CE1720" s="253"/>
      <c r="CF1720" s="253"/>
      <c r="CG1720" s="253"/>
      <c r="CH1720" s="253"/>
      <c r="CI1720" s="253"/>
      <c r="CJ1720" s="253"/>
      <c r="CK1720" s="253"/>
      <c r="CL1720" s="253"/>
      <c r="CM1720" s="253"/>
      <c r="CN1720" s="253"/>
      <c r="CO1720" s="253"/>
      <c r="CP1720" s="253"/>
      <c r="CQ1720" s="253"/>
      <c r="CR1720" s="253"/>
      <c r="CS1720" s="253"/>
      <c r="CT1720" s="253"/>
      <c r="CU1720" s="253"/>
      <c r="CV1720" s="253"/>
      <c r="CW1720" s="253"/>
      <c r="CX1720" s="253"/>
      <c r="CY1720" s="253"/>
      <c r="CZ1720" s="253"/>
      <c r="DA1720" s="253"/>
      <c r="DB1720" s="253"/>
      <c r="DC1720" s="253"/>
      <c r="DD1720" s="253"/>
      <c r="DE1720" s="253"/>
      <c r="DF1720" s="253"/>
      <c r="DG1720" s="253"/>
      <c r="DH1720" s="253"/>
      <c r="DI1720" s="253"/>
      <c r="DJ1720" s="253"/>
      <c r="DK1720" s="253"/>
      <c r="DL1720" s="253"/>
      <c r="DM1720" s="253"/>
      <c r="DN1720" s="253"/>
      <c r="DO1720" s="253"/>
      <c r="DP1720" s="253"/>
      <c r="DQ1720" s="253"/>
      <c r="DR1720" s="253"/>
      <c r="DS1720" s="253"/>
      <c r="DT1720" s="253"/>
      <c r="DU1720" s="253"/>
      <c r="DV1720" s="253"/>
      <c r="DW1720" s="253"/>
      <c r="DX1720" s="253"/>
      <c r="DY1720" s="253"/>
      <c r="DZ1720" s="253"/>
      <c r="EA1720" s="253"/>
      <c r="EB1720" s="253"/>
      <c r="EC1720" s="253"/>
      <c r="ED1720" s="253"/>
      <c r="EE1720" s="253"/>
      <c r="EF1720" s="253"/>
      <c r="EG1720" s="253"/>
      <c r="EH1720" s="253"/>
      <c r="EI1720" s="253"/>
      <c r="EJ1720" s="253"/>
      <c r="EK1720" s="253"/>
      <c r="EL1720" s="253"/>
      <c r="EM1720" s="253"/>
      <c r="EN1720" s="253"/>
      <c r="EO1720" s="253"/>
      <c r="EP1720" s="253"/>
      <c r="EQ1720" s="253"/>
      <c r="ER1720" s="253"/>
      <c r="ES1720" s="253"/>
      <c r="ET1720" s="253"/>
      <c r="EU1720" s="253"/>
      <c r="EV1720" s="253"/>
      <c r="EW1720" s="253"/>
      <c r="EX1720" s="253"/>
      <c r="EY1720" s="253"/>
      <c r="EZ1720" s="253"/>
      <c r="FA1720" s="253"/>
      <c r="FB1720" s="253"/>
      <c r="FC1720" s="253"/>
      <c r="FD1720" s="253"/>
      <c r="FE1720" s="253"/>
      <c r="FF1720" s="253"/>
      <c r="FG1720" s="253"/>
      <c r="FH1720" s="253"/>
      <c r="FI1720" s="253"/>
      <c r="FJ1720" s="253"/>
      <c r="FK1720" s="253"/>
      <c r="FL1720" s="253"/>
      <c r="FM1720" s="253"/>
      <c r="FN1720" s="253"/>
      <c r="FO1720" s="253"/>
      <c r="FP1720" s="253"/>
      <c r="FQ1720" s="253"/>
      <c r="FR1720" s="253"/>
      <c r="FS1720" s="253"/>
      <c r="FT1720" s="253"/>
      <c r="FU1720" s="253"/>
      <c r="FV1720" s="253"/>
      <c r="FW1720" s="253"/>
      <c r="FX1720" s="253"/>
      <c r="FY1720" s="253"/>
      <c r="FZ1720" s="253"/>
      <c r="GA1720" s="253"/>
      <c r="GB1720" s="253"/>
      <c r="GC1720" s="253"/>
      <c r="GD1720" s="253"/>
      <c r="GE1720" s="253"/>
      <c r="GF1720" s="253"/>
      <c r="GG1720" s="253"/>
      <c r="GH1720" s="253"/>
      <c r="GI1720" s="253"/>
      <c r="GJ1720" s="253"/>
      <c r="GK1720" s="253"/>
      <c r="GL1720" s="253"/>
      <c r="GM1720" s="253"/>
      <c r="GN1720" s="253"/>
      <c r="GO1720" s="253"/>
      <c r="GP1720" s="253"/>
      <c r="GQ1720" s="253"/>
      <c r="GR1720" s="253"/>
      <c r="GS1720" s="253"/>
      <c r="GT1720" s="253"/>
      <c r="GU1720" s="253"/>
      <c r="GV1720" s="253"/>
      <c r="GW1720" s="253"/>
      <c r="GX1720" s="253"/>
      <c r="GY1720" s="253"/>
      <c r="GZ1720" s="253"/>
      <c r="HA1720" s="253"/>
      <c r="HB1720" s="253"/>
      <c r="HC1720" s="253"/>
      <c r="HD1720" s="253"/>
      <c r="HE1720" s="253"/>
      <c r="HF1720" s="253"/>
      <c r="HG1720" s="253"/>
      <c r="HH1720" s="253"/>
      <c r="HI1720" s="253"/>
      <c r="HJ1720" s="253"/>
      <c r="HK1720" s="253"/>
      <c r="HL1720" s="253"/>
      <c r="HM1720" s="253"/>
      <c r="HN1720" s="253"/>
      <c r="HO1720" s="253"/>
      <c r="HP1720" s="253"/>
      <c r="HQ1720" s="253"/>
      <c r="HR1720" s="253"/>
      <c r="HS1720" s="253"/>
      <c r="HT1720" s="253"/>
      <c r="HU1720" s="253"/>
      <c r="HV1720" s="253"/>
      <c r="HW1720" s="253"/>
      <c r="HX1720" s="253"/>
      <c r="HY1720" s="253"/>
      <c r="HZ1720" s="253"/>
      <c r="IA1720" s="253"/>
      <c r="IB1720" s="253"/>
      <c r="IC1720" s="253"/>
      <c r="ID1720" s="253"/>
      <c r="IE1720" s="253"/>
      <c r="IF1720" s="253"/>
      <c r="IG1720" s="253"/>
      <c r="IH1720" s="253"/>
      <c r="II1720" s="253"/>
      <c r="IJ1720" s="253"/>
      <c r="IK1720" s="253"/>
      <c r="IL1720" s="253"/>
      <c r="IM1720" s="253"/>
      <c r="IN1720" s="253"/>
      <c r="IO1720" s="253"/>
      <c r="IP1720" s="253"/>
      <c r="IQ1720" s="253"/>
      <c r="IR1720" s="253"/>
      <c r="IS1720" s="253"/>
      <c r="IT1720" s="253"/>
      <c r="IU1720" s="253"/>
      <c r="IV1720" s="253"/>
      <c r="IW1720" s="253"/>
      <c r="IX1720" s="253"/>
      <c r="IY1720" s="253"/>
      <c r="IZ1720" s="253"/>
      <c r="JA1720" s="253"/>
      <c r="JB1720" s="253"/>
      <c r="JC1720" s="253"/>
      <c r="JD1720" s="253"/>
      <c r="JE1720" s="253"/>
    </row>
    <row r="1721" spans="1:265" s="1185" customFormat="1" ht="45" x14ac:dyDescent="0.25">
      <c r="A1721" s="414"/>
      <c r="B1721" s="414">
        <v>1</v>
      </c>
      <c r="C1721" s="336" t="s">
        <v>305</v>
      </c>
      <c r="D1721" s="335"/>
      <c r="E1721" s="336"/>
      <c r="F1721" s="2369">
        <f t="shared" si="786"/>
        <v>2507</v>
      </c>
      <c r="G1721" s="1054">
        <f t="shared" si="786"/>
        <v>1044.5833333333333</v>
      </c>
      <c r="H1721" s="1054">
        <f t="shared" si="786"/>
        <v>230</v>
      </c>
      <c r="I1721" s="2550">
        <f t="shared" si="786"/>
        <v>22.018348623853214</v>
      </c>
      <c r="J1721" s="3163"/>
      <c r="K1721" s="3163"/>
      <c r="L1721" s="3164"/>
      <c r="M1721" s="3164"/>
      <c r="N1721" s="3164"/>
      <c r="O1721" s="3164"/>
      <c r="P1721" s="3164"/>
      <c r="Q1721" s="3164"/>
      <c r="R1721" s="3159"/>
      <c r="S1721" s="3159"/>
      <c r="T1721" s="3159"/>
      <c r="U1721" s="3159"/>
      <c r="V1721" s="3159"/>
      <c r="W1721" s="618"/>
      <c r="X1721" s="3159"/>
      <c r="Y1721" s="1513"/>
      <c r="Z1721" s="3159"/>
      <c r="AA1721" s="3159"/>
      <c r="AB1721" s="3336"/>
      <c r="AC1721" s="3336"/>
      <c r="AD1721" s="3159"/>
      <c r="AE1721" s="1274">
        <f t="shared" ref="AE1721" si="800">AE1647</f>
        <v>0</v>
      </c>
      <c r="AF1721" s="1265"/>
      <c r="AG1721" s="2761"/>
      <c r="AH1721" s="3665"/>
      <c r="AI1721" s="253"/>
      <c r="AJ1721" s="253"/>
      <c r="AK1721" s="253"/>
      <c r="AL1721" s="253"/>
      <c r="AM1721" s="253"/>
      <c r="AN1721" s="253"/>
      <c r="AO1721" s="253"/>
      <c r="AP1721" s="253"/>
      <c r="AQ1721" s="253"/>
      <c r="AR1721" s="253"/>
      <c r="AS1721" s="253"/>
      <c r="AT1721" s="253"/>
      <c r="AU1721" s="253"/>
      <c r="AV1721" s="253"/>
      <c r="AW1721" s="253"/>
      <c r="AX1721" s="253"/>
      <c r="AY1721" s="253"/>
      <c r="AZ1721" s="253"/>
      <c r="BA1721" s="253"/>
      <c r="BB1721" s="253"/>
      <c r="BC1721" s="253"/>
      <c r="BD1721" s="253"/>
      <c r="BE1721" s="253"/>
      <c r="BF1721" s="253"/>
      <c r="BG1721" s="253"/>
      <c r="BH1721" s="253"/>
      <c r="BI1721" s="253"/>
      <c r="BJ1721" s="253"/>
      <c r="BK1721" s="253"/>
      <c r="BL1721" s="253"/>
      <c r="BM1721" s="253"/>
      <c r="BN1721" s="253"/>
      <c r="BO1721" s="253"/>
      <c r="BP1721" s="253"/>
      <c r="BQ1721" s="253"/>
      <c r="BR1721" s="253"/>
      <c r="BS1721" s="253"/>
      <c r="BT1721" s="253"/>
      <c r="BU1721" s="253"/>
      <c r="BV1721" s="253"/>
      <c r="BW1721" s="253"/>
      <c r="BX1721" s="253"/>
      <c r="BY1721" s="253"/>
      <c r="BZ1721" s="253"/>
      <c r="CA1721" s="253"/>
      <c r="CB1721" s="253"/>
      <c r="CC1721" s="253"/>
      <c r="CD1721" s="253"/>
      <c r="CE1721" s="253"/>
      <c r="CF1721" s="253"/>
      <c r="CG1721" s="253"/>
      <c r="CH1721" s="253"/>
      <c r="CI1721" s="253"/>
      <c r="CJ1721" s="253"/>
      <c r="CK1721" s="253"/>
      <c r="CL1721" s="253"/>
      <c r="CM1721" s="253"/>
      <c r="CN1721" s="253"/>
      <c r="CO1721" s="253"/>
      <c r="CP1721" s="253"/>
      <c r="CQ1721" s="253"/>
      <c r="CR1721" s="253"/>
      <c r="CS1721" s="253"/>
      <c r="CT1721" s="253"/>
      <c r="CU1721" s="253"/>
      <c r="CV1721" s="253"/>
      <c r="CW1721" s="253"/>
      <c r="CX1721" s="253"/>
      <c r="CY1721" s="253"/>
      <c r="CZ1721" s="253"/>
      <c r="DA1721" s="253"/>
      <c r="DB1721" s="253"/>
      <c r="DC1721" s="253"/>
      <c r="DD1721" s="253"/>
      <c r="DE1721" s="253"/>
      <c r="DF1721" s="253"/>
      <c r="DG1721" s="253"/>
      <c r="DH1721" s="253"/>
      <c r="DI1721" s="253"/>
      <c r="DJ1721" s="253"/>
      <c r="DK1721" s="253"/>
      <c r="DL1721" s="253"/>
      <c r="DM1721" s="253"/>
      <c r="DN1721" s="253"/>
      <c r="DO1721" s="253"/>
      <c r="DP1721" s="253"/>
      <c r="DQ1721" s="253"/>
      <c r="DR1721" s="253"/>
      <c r="DS1721" s="253"/>
      <c r="DT1721" s="253"/>
      <c r="DU1721" s="253"/>
      <c r="DV1721" s="253"/>
      <c r="DW1721" s="253"/>
      <c r="DX1721" s="253"/>
      <c r="DY1721" s="253"/>
      <c r="DZ1721" s="253"/>
      <c r="EA1721" s="253"/>
      <c r="EB1721" s="253"/>
      <c r="EC1721" s="253"/>
      <c r="ED1721" s="253"/>
      <c r="EE1721" s="253"/>
      <c r="EF1721" s="253"/>
      <c r="EG1721" s="253"/>
      <c r="EH1721" s="253"/>
      <c r="EI1721" s="253"/>
      <c r="EJ1721" s="253"/>
      <c r="EK1721" s="253"/>
      <c r="EL1721" s="253"/>
      <c r="EM1721" s="253"/>
      <c r="EN1721" s="253"/>
      <c r="EO1721" s="253"/>
      <c r="EP1721" s="253"/>
      <c r="EQ1721" s="253"/>
      <c r="ER1721" s="253"/>
      <c r="ES1721" s="253"/>
      <c r="ET1721" s="253"/>
      <c r="EU1721" s="253"/>
      <c r="EV1721" s="253"/>
      <c r="EW1721" s="253"/>
      <c r="EX1721" s="253"/>
      <c r="EY1721" s="253"/>
      <c r="EZ1721" s="253"/>
      <c r="FA1721" s="253"/>
      <c r="FB1721" s="253"/>
      <c r="FC1721" s="253"/>
      <c r="FD1721" s="253"/>
      <c r="FE1721" s="253"/>
      <c r="FF1721" s="253"/>
      <c r="FG1721" s="253"/>
      <c r="FH1721" s="253"/>
      <c r="FI1721" s="253"/>
      <c r="FJ1721" s="253"/>
      <c r="FK1721" s="253"/>
      <c r="FL1721" s="253"/>
      <c r="FM1721" s="253"/>
      <c r="FN1721" s="253"/>
      <c r="FO1721" s="253"/>
      <c r="FP1721" s="253"/>
      <c r="FQ1721" s="253"/>
      <c r="FR1721" s="253"/>
      <c r="FS1721" s="253"/>
      <c r="FT1721" s="253"/>
      <c r="FU1721" s="253"/>
      <c r="FV1721" s="253"/>
      <c r="FW1721" s="253"/>
      <c r="FX1721" s="253"/>
      <c r="FY1721" s="253"/>
      <c r="FZ1721" s="253"/>
      <c r="GA1721" s="253"/>
      <c r="GB1721" s="253"/>
      <c r="GC1721" s="253"/>
      <c r="GD1721" s="253"/>
      <c r="GE1721" s="253"/>
      <c r="GF1721" s="253"/>
      <c r="GG1721" s="253"/>
      <c r="GH1721" s="253"/>
      <c r="GI1721" s="253"/>
      <c r="GJ1721" s="253"/>
      <c r="GK1721" s="253"/>
      <c r="GL1721" s="253"/>
      <c r="GM1721" s="253"/>
      <c r="GN1721" s="253"/>
      <c r="GO1721" s="253"/>
      <c r="GP1721" s="253"/>
      <c r="GQ1721" s="253"/>
      <c r="GR1721" s="253"/>
      <c r="GS1721" s="253"/>
      <c r="GT1721" s="253"/>
      <c r="GU1721" s="253"/>
      <c r="GV1721" s="253"/>
      <c r="GW1721" s="253"/>
      <c r="GX1721" s="253"/>
      <c r="GY1721" s="253"/>
      <c r="GZ1721" s="253"/>
      <c r="HA1721" s="253"/>
      <c r="HB1721" s="253"/>
      <c r="HC1721" s="253"/>
      <c r="HD1721" s="253"/>
      <c r="HE1721" s="253"/>
      <c r="HF1721" s="253"/>
      <c r="HG1721" s="253"/>
      <c r="HH1721" s="253"/>
      <c r="HI1721" s="253"/>
      <c r="HJ1721" s="253"/>
      <c r="HK1721" s="253"/>
      <c r="HL1721" s="253"/>
      <c r="HM1721" s="253"/>
      <c r="HN1721" s="253"/>
      <c r="HO1721" s="253"/>
      <c r="HP1721" s="253"/>
      <c r="HQ1721" s="253"/>
      <c r="HR1721" s="253"/>
      <c r="HS1721" s="253"/>
      <c r="HT1721" s="253"/>
      <c r="HU1721" s="253"/>
      <c r="HV1721" s="253"/>
      <c r="HW1721" s="253"/>
      <c r="HX1721" s="253"/>
      <c r="HY1721" s="253"/>
      <c r="HZ1721" s="253"/>
      <c r="IA1721" s="253"/>
      <c r="IB1721" s="253"/>
      <c r="IC1721" s="253"/>
      <c r="ID1721" s="253"/>
      <c r="IE1721" s="253"/>
      <c r="IF1721" s="253"/>
      <c r="IG1721" s="253"/>
      <c r="IH1721" s="253"/>
      <c r="II1721" s="253"/>
      <c r="IJ1721" s="253"/>
      <c r="IK1721" s="253"/>
      <c r="IL1721" s="253"/>
      <c r="IM1721" s="253"/>
      <c r="IN1721" s="253"/>
      <c r="IO1721" s="253"/>
      <c r="IP1721" s="253"/>
      <c r="IQ1721" s="253"/>
      <c r="IR1721" s="253"/>
      <c r="IS1721" s="253"/>
      <c r="IT1721" s="253"/>
      <c r="IU1721" s="253"/>
      <c r="IV1721" s="253"/>
      <c r="IW1721" s="253"/>
      <c r="IX1721" s="253"/>
      <c r="IY1721" s="253"/>
      <c r="IZ1721" s="253"/>
      <c r="JA1721" s="253"/>
      <c r="JB1721" s="253"/>
      <c r="JC1721" s="253"/>
      <c r="JD1721" s="253"/>
      <c r="JE1721" s="253"/>
    </row>
    <row r="1722" spans="1:265" s="1185" customFormat="1" ht="30" x14ac:dyDescent="0.25">
      <c r="A1722" s="414"/>
      <c r="B1722" s="414">
        <v>1</v>
      </c>
      <c r="C1722" s="336" t="s">
        <v>334</v>
      </c>
      <c r="D1722" s="335"/>
      <c r="E1722" s="336"/>
      <c r="F1722" s="2369">
        <f t="shared" ref="F1722:H1725" si="801">F1648</f>
        <v>0</v>
      </c>
      <c r="G1722" s="1054">
        <f t="shared" si="801"/>
        <v>0</v>
      </c>
      <c r="H1722" s="1054">
        <f t="shared" si="801"/>
        <v>0</v>
      </c>
      <c r="I1722" s="2550"/>
      <c r="J1722" s="3163"/>
      <c r="K1722" s="3163"/>
      <c r="L1722" s="3164"/>
      <c r="M1722" s="3164"/>
      <c r="N1722" s="3164"/>
      <c r="O1722" s="3164"/>
      <c r="P1722" s="3164"/>
      <c r="Q1722" s="3164"/>
      <c r="R1722" s="3159"/>
      <c r="S1722" s="3159"/>
      <c r="T1722" s="3159"/>
      <c r="U1722" s="3159"/>
      <c r="V1722" s="3159"/>
      <c r="W1722" s="618"/>
      <c r="X1722" s="3159"/>
      <c r="Y1722" s="1513"/>
      <c r="Z1722" s="3159"/>
      <c r="AA1722" s="3159"/>
      <c r="AB1722" s="3336"/>
      <c r="AC1722" s="3336"/>
      <c r="AD1722" s="3159"/>
      <c r="AE1722" s="1274">
        <f t="shared" ref="AE1722" si="802">AE1648</f>
        <v>0</v>
      </c>
      <c r="AF1722" s="1265"/>
      <c r="AG1722" s="2761"/>
      <c r="AH1722" s="3665"/>
      <c r="AI1722" s="253"/>
      <c r="AJ1722" s="253"/>
      <c r="AK1722" s="253"/>
      <c r="AL1722" s="253"/>
      <c r="AM1722" s="253"/>
      <c r="AN1722" s="253"/>
      <c r="AO1722" s="253"/>
      <c r="AP1722" s="253"/>
      <c r="AQ1722" s="253"/>
      <c r="AR1722" s="253"/>
      <c r="AS1722" s="253"/>
      <c r="AT1722" s="253"/>
      <c r="AU1722" s="253"/>
      <c r="AV1722" s="253"/>
      <c r="AW1722" s="253"/>
      <c r="AX1722" s="253"/>
      <c r="AY1722" s="253"/>
      <c r="AZ1722" s="253"/>
      <c r="BA1722" s="253"/>
      <c r="BB1722" s="253"/>
      <c r="BC1722" s="253"/>
      <c r="BD1722" s="253"/>
      <c r="BE1722" s="253"/>
      <c r="BF1722" s="253"/>
      <c r="BG1722" s="253"/>
      <c r="BH1722" s="253"/>
      <c r="BI1722" s="253"/>
      <c r="BJ1722" s="253"/>
      <c r="BK1722" s="253"/>
      <c r="BL1722" s="253"/>
      <c r="BM1722" s="253"/>
      <c r="BN1722" s="253"/>
      <c r="BO1722" s="253"/>
      <c r="BP1722" s="253"/>
      <c r="BQ1722" s="253"/>
      <c r="BR1722" s="253"/>
      <c r="BS1722" s="253"/>
      <c r="BT1722" s="253"/>
      <c r="BU1722" s="253"/>
      <c r="BV1722" s="253"/>
      <c r="BW1722" s="253"/>
      <c r="BX1722" s="253"/>
      <c r="BY1722" s="253"/>
      <c r="BZ1722" s="253"/>
      <c r="CA1722" s="253"/>
      <c r="CB1722" s="253"/>
      <c r="CC1722" s="253"/>
      <c r="CD1722" s="253"/>
      <c r="CE1722" s="253"/>
      <c r="CF1722" s="253"/>
      <c r="CG1722" s="253"/>
      <c r="CH1722" s="253"/>
      <c r="CI1722" s="253"/>
      <c r="CJ1722" s="253"/>
      <c r="CK1722" s="253"/>
      <c r="CL1722" s="253"/>
      <c r="CM1722" s="253"/>
      <c r="CN1722" s="253"/>
      <c r="CO1722" s="253"/>
      <c r="CP1722" s="253"/>
      <c r="CQ1722" s="253"/>
      <c r="CR1722" s="253"/>
      <c r="CS1722" s="253"/>
      <c r="CT1722" s="253"/>
      <c r="CU1722" s="253"/>
      <c r="CV1722" s="253"/>
      <c r="CW1722" s="253"/>
      <c r="CX1722" s="253"/>
      <c r="CY1722" s="253"/>
      <c r="CZ1722" s="253"/>
      <c r="DA1722" s="253"/>
      <c r="DB1722" s="253"/>
      <c r="DC1722" s="253"/>
      <c r="DD1722" s="253"/>
      <c r="DE1722" s="253"/>
      <c r="DF1722" s="253"/>
      <c r="DG1722" s="253"/>
      <c r="DH1722" s="253"/>
      <c r="DI1722" s="253"/>
      <c r="DJ1722" s="253"/>
      <c r="DK1722" s="253"/>
      <c r="DL1722" s="253"/>
      <c r="DM1722" s="253"/>
      <c r="DN1722" s="253"/>
      <c r="DO1722" s="253"/>
      <c r="DP1722" s="253"/>
      <c r="DQ1722" s="253"/>
      <c r="DR1722" s="253"/>
      <c r="DS1722" s="253"/>
      <c r="DT1722" s="253"/>
      <c r="DU1722" s="253"/>
      <c r="DV1722" s="253"/>
      <c r="DW1722" s="253"/>
      <c r="DX1722" s="253"/>
      <c r="DY1722" s="253"/>
      <c r="DZ1722" s="253"/>
      <c r="EA1722" s="253"/>
      <c r="EB1722" s="253"/>
      <c r="EC1722" s="253"/>
      <c r="ED1722" s="253"/>
      <c r="EE1722" s="253"/>
      <c r="EF1722" s="253"/>
      <c r="EG1722" s="253"/>
      <c r="EH1722" s="253"/>
      <c r="EI1722" s="253"/>
      <c r="EJ1722" s="253"/>
      <c r="EK1722" s="253"/>
      <c r="EL1722" s="253"/>
      <c r="EM1722" s="253"/>
      <c r="EN1722" s="253"/>
      <c r="EO1722" s="253"/>
      <c r="EP1722" s="253"/>
      <c r="EQ1722" s="253"/>
      <c r="ER1722" s="253"/>
      <c r="ES1722" s="253"/>
      <c r="ET1722" s="253"/>
      <c r="EU1722" s="253"/>
      <c r="EV1722" s="253"/>
      <c r="EW1722" s="253"/>
      <c r="EX1722" s="253"/>
      <c r="EY1722" s="253"/>
      <c r="EZ1722" s="253"/>
      <c r="FA1722" s="253"/>
      <c r="FB1722" s="253"/>
      <c r="FC1722" s="253"/>
      <c r="FD1722" s="253"/>
      <c r="FE1722" s="253"/>
      <c r="FF1722" s="253"/>
      <c r="FG1722" s="253"/>
      <c r="FH1722" s="253"/>
      <c r="FI1722" s="253"/>
      <c r="FJ1722" s="253"/>
      <c r="FK1722" s="253"/>
      <c r="FL1722" s="253"/>
      <c r="FM1722" s="253"/>
      <c r="FN1722" s="253"/>
      <c r="FO1722" s="253"/>
      <c r="FP1722" s="253"/>
      <c r="FQ1722" s="253"/>
      <c r="FR1722" s="253"/>
      <c r="FS1722" s="253"/>
      <c r="FT1722" s="253"/>
      <c r="FU1722" s="253"/>
      <c r="FV1722" s="253"/>
      <c r="FW1722" s="253"/>
      <c r="FX1722" s="253"/>
      <c r="FY1722" s="253"/>
      <c r="FZ1722" s="253"/>
      <c r="GA1722" s="253"/>
      <c r="GB1722" s="253"/>
      <c r="GC1722" s="253"/>
      <c r="GD1722" s="253"/>
      <c r="GE1722" s="253"/>
      <c r="GF1722" s="253"/>
      <c r="GG1722" s="253"/>
      <c r="GH1722" s="253"/>
      <c r="GI1722" s="253"/>
      <c r="GJ1722" s="253"/>
      <c r="GK1722" s="253"/>
      <c r="GL1722" s="253"/>
      <c r="GM1722" s="253"/>
      <c r="GN1722" s="253"/>
      <c r="GO1722" s="253"/>
      <c r="GP1722" s="253"/>
      <c r="GQ1722" s="253"/>
      <c r="GR1722" s="253"/>
      <c r="GS1722" s="253"/>
      <c r="GT1722" s="253"/>
      <c r="GU1722" s="253"/>
      <c r="GV1722" s="253"/>
      <c r="GW1722" s="253"/>
      <c r="GX1722" s="253"/>
      <c r="GY1722" s="253"/>
      <c r="GZ1722" s="253"/>
      <c r="HA1722" s="253"/>
      <c r="HB1722" s="253"/>
      <c r="HC1722" s="253"/>
      <c r="HD1722" s="253"/>
      <c r="HE1722" s="253"/>
      <c r="HF1722" s="253"/>
      <c r="HG1722" s="253"/>
      <c r="HH1722" s="253"/>
      <c r="HI1722" s="253"/>
      <c r="HJ1722" s="253"/>
      <c r="HK1722" s="253"/>
      <c r="HL1722" s="253"/>
      <c r="HM1722" s="253"/>
      <c r="HN1722" s="253"/>
      <c r="HO1722" s="253"/>
      <c r="HP1722" s="253"/>
      <c r="HQ1722" s="253"/>
      <c r="HR1722" s="253"/>
      <c r="HS1722" s="253"/>
      <c r="HT1722" s="253"/>
      <c r="HU1722" s="253"/>
      <c r="HV1722" s="253"/>
      <c r="HW1722" s="253"/>
      <c r="HX1722" s="253"/>
      <c r="HY1722" s="253"/>
      <c r="HZ1722" s="253"/>
      <c r="IA1722" s="253"/>
      <c r="IB1722" s="253"/>
      <c r="IC1722" s="253"/>
      <c r="ID1722" s="253"/>
      <c r="IE1722" s="253"/>
      <c r="IF1722" s="253"/>
      <c r="IG1722" s="253"/>
      <c r="IH1722" s="253"/>
      <c r="II1722" s="253"/>
      <c r="IJ1722" s="253"/>
      <c r="IK1722" s="253"/>
      <c r="IL1722" s="253"/>
      <c r="IM1722" s="253"/>
      <c r="IN1722" s="253"/>
      <c r="IO1722" s="253"/>
      <c r="IP1722" s="253"/>
      <c r="IQ1722" s="253"/>
      <c r="IR1722" s="253"/>
      <c r="IS1722" s="253"/>
      <c r="IT1722" s="253"/>
      <c r="IU1722" s="253"/>
      <c r="IV1722" s="253"/>
      <c r="IW1722" s="253"/>
      <c r="IX1722" s="253"/>
      <c r="IY1722" s="253"/>
      <c r="IZ1722" s="253"/>
      <c r="JA1722" s="253"/>
      <c r="JB1722" s="253"/>
      <c r="JC1722" s="253"/>
      <c r="JD1722" s="253"/>
      <c r="JE1722" s="253"/>
    </row>
    <row r="1723" spans="1:265" s="1185" customFormat="1" ht="75" x14ac:dyDescent="0.25">
      <c r="A1723" s="414"/>
      <c r="B1723" s="414">
        <v>1</v>
      </c>
      <c r="C1723" s="336" t="s">
        <v>306</v>
      </c>
      <c r="D1723" s="335"/>
      <c r="E1723" s="336"/>
      <c r="F1723" s="2369">
        <f t="shared" si="801"/>
        <v>5300</v>
      </c>
      <c r="G1723" s="1054">
        <f t="shared" si="801"/>
        <v>2208.3333333333335</v>
      </c>
      <c r="H1723" s="1054">
        <f t="shared" si="801"/>
        <v>1263</v>
      </c>
      <c r="I1723" s="2550">
        <f>I1649</f>
        <v>57.192452830188678</v>
      </c>
      <c r="J1723" s="3163"/>
      <c r="K1723" s="3163"/>
      <c r="L1723" s="3164"/>
      <c r="M1723" s="3164"/>
      <c r="N1723" s="3164"/>
      <c r="O1723" s="3164"/>
      <c r="P1723" s="3164"/>
      <c r="Q1723" s="3164"/>
      <c r="R1723" s="3159"/>
      <c r="S1723" s="3159"/>
      <c r="T1723" s="3159"/>
      <c r="U1723" s="3159"/>
      <c r="V1723" s="3159"/>
      <c r="W1723" s="618"/>
      <c r="X1723" s="3159"/>
      <c r="Y1723" s="1513"/>
      <c r="Z1723" s="3159"/>
      <c r="AA1723" s="3159"/>
      <c r="AB1723" s="3336"/>
      <c r="AC1723" s="3336"/>
      <c r="AD1723" s="3159"/>
      <c r="AE1723" s="1274">
        <f t="shared" ref="AE1723" si="803">AE1649</f>
        <v>0</v>
      </c>
      <c r="AF1723" s="1265"/>
      <c r="AG1723" s="2761"/>
      <c r="AH1723" s="3665"/>
      <c r="AI1723" s="253"/>
      <c r="AJ1723" s="253"/>
      <c r="AK1723" s="253"/>
      <c r="AL1723" s="253"/>
      <c r="AM1723" s="253"/>
      <c r="AN1723" s="253"/>
      <c r="AO1723" s="253"/>
      <c r="AP1723" s="253"/>
      <c r="AQ1723" s="253"/>
      <c r="AR1723" s="253"/>
      <c r="AS1723" s="253"/>
      <c r="AT1723" s="253"/>
      <c r="AU1723" s="253"/>
      <c r="AV1723" s="253"/>
      <c r="AW1723" s="253"/>
      <c r="AX1723" s="253"/>
      <c r="AY1723" s="253"/>
      <c r="AZ1723" s="253"/>
      <c r="BA1723" s="253"/>
      <c r="BB1723" s="253"/>
      <c r="BC1723" s="253"/>
      <c r="BD1723" s="253"/>
      <c r="BE1723" s="253"/>
      <c r="BF1723" s="253"/>
      <c r="BG1723" s="253"/>
      <c r="BH1723" s="253"/>
      <c r="BI1723" s="253"/>
      <c r="BJ1723" s="253"/>
      <c r="BK1723" s="253"/>
      <c r="BL1723" s="253"/>
      <c r="BM1723" s="253"/>
      <c r="BN1723" s="253"/>
      <c r="BO1723" s="253"/>
      <c r="BP1723" s="253"/>
      <c r="BQ1723" s="253"/>
      <c r="BR1723" s="253"/>
      <c r="BS1723" s="253"/>
      <c r="BT1723" s="253"/>
      <c r="BU1723" s="253"/>
      <c r="BV1723" s="253"/>
      <c r="BW1723" s="253"/>
      <c r="BX1723" s="253"/>
      <c r="BY1723" s="253"/>
      <c r="BZ1723" s="253"/>
      <c r="CA1723" s="253"/>
      <c r="CB1723" s="253"/>
      <c r="CC1723" s="253"/>
      <c r="CD1723" s="253"/>
      <c r="CE1723" s="253"/>
      <c r="CF1723" s="253"/>
      <c r="CG1723" s="253"/>
      <c r="CH1723" s="253"/>
      <c r="CI1723" s="253"/>
      <c r="CJ1723" s="253"/>
      <c r="CK1723" s="253"/>
      <c r="CL1723" s="253"/>
      <c r="CM1723" s="253"/>
      <c r="CN1723" s="253"/>
      <c r="CO1723" s="253"/>
      <c r="CP1723" s="253"/>
      <c r="CQ1723" s="253"/>
      <c r="CR1723" s="253"/>
      <c r="CS1723" s="253"/>
      <c r="CT1723" s="253"/>
      <c r="CU1723" s="253"/>
      <c r="CV1723" s="253"/>
      <c r="CW1723" s="253"/>
      <c r="CX1723" s="253"/>
      <c r="CY1723" s="253"/>
      <c r="CZ1723" s="253"/>
      <c r="DA1723" s="253"/>
      <c r="DB1723" s="253"/>
      <c r="DC1723" s="253"/>
      <c r="DD1723" s="253"/>
      <c r="DE1723" s="253"/>
      <c r="DF1723" s="253"/>
      <c r="DG1723" s="253"/>
      <c r="DH1723" s="253"/>
      <c r="DI1723" s="253"/>
      <c r="DJ1723" s="253"/>
      <c r="DK1723" s="253"/>
      <c r="DL1723" s="253"/>
      <c r="DM1723" s="253"/>
      <c r="DN1723" s="253"/>
      <c r="DO1723" s="253"/>
      <c r="DP1723" s="253"/>
      <c r="DQ1723" s="253"/>
      <c r="DR1723" s="253"/>
      <c r="DS1723" s="253"/>
      <c r="DT1723" s="253"/>
      <c r="DU1723" s="253"/>
      <c r="DV1723" s="253"/>
      <c r="DW1723" s="253"/>
      <c r="DX1723" s="253"/>
      <c r="DY1723" s="253"/>
      <c r="DZ1723" s="253"/>
      <c r="EA1723" s="253"/>
      <c r="EB1723" s="253"/>
      <c r="EC1723" s="253"/>
      <c r="ED1723" s="253"/>
      <c r="EE1723" s="253"/>
      <c r="EF1723" s="253"/>
      <c r="EG1723" s="253"/>
      <c r="EH1723" s="253"/>
      <c r="EI1723" s="253"/>
      <c r="EJ1723" s="253"/>
      <c r="EK1723" s="253"/>
      <c r="EL1723" s="253"/>
      <c r="EM1723" s="253"/>
      <c r="EN1723" s="253"/>
      <c r="EO1723" s="253"/>
      <c r="EP1723" s="253"/>
      <c r="EQ1723" s="253"/>
      <c r="ER1723" s="253"/>
      <c r="ES1723" s="253"/>
      <c r="ET1723" s="253"/>
      <c r="EU1723" s="253"/>
      <c r="EV1723" s="253"/>
      <c r="EW1723" s="253"/>
      <c r="EX1723" s="253"/>
      <c r="EY1723" s="253"/>
      <c r="EZ1723" s="253"/>
      <c r="FA1723" s="253"/>
      <c r="FB1723" s="253"/>
      <c r="FC1723" s="253"/>
      <c r="FD1723" s="253"/>
      <c r="FE1723" s="253"/>
      <c r="FF1723" s="253"/>
      <c r="FG1723" s="253"/>
      <c r="FH1723" s="253"/>
      <c r="FI1723" s="253"/>
      <c r="FJ1723" s="253"/>
      <c r="FK1723" s="253"/>
      <c r="FL1723" s="253"/>
      <c r="FM1723" s="253"/>
      <c r="FN1723" s="253"/>
      <c r="FO1723" s="253"/>
      <c r="FP1723" s="253"/>
      <c r="FQ1723" s="253"/>
      <c r="FR1723" s="253"/>
      <c r="FS1723" s="253"/>
      <c r="FT1723" s="253"/>
      <c r="FU1723" s="253"/>
      <c r="FV1723" s="253"/>
      <c r="FW1723" s="253"/>
      <c r="FX1723" s="253"/>
      <c r="FY1723" s="253"/>
      <c r="FZ1723" s="253"/>
      <c r="GA1723" s="253"/>
      <c r="GB1723" s="253"/>
      <c r="GC1723" s="253"/>
      <c r="GD1723" s="253"/>
      <c r="GE1723" s="253"/>
      <c r="GF1723" s="253"/>
      <c r="GG1723" s="253"/>
      <c r="GH1723" s="253"/>
      <c r="GI1723" s="253"/>
      <c r="GJ1723" s="253"/>
      <c r="GK1723" s="253"/>
      <c r="GL1723" s="253"/>
      <c r="GM1723" s="253"/>
      <c r="GN1723" s="253"/>
      <c r="GO1723" s="253"/>
      <c r="GP1723" s="253"/>
      <c r="GQ1723" s="253"/>
      <c r="GR1723" s="253"/>
      <c r="GS1723" s="253"/>
      <c r="GT1723" s="253"/>
      <c r="GU1723" s="253"/>
      <c r="GV1723" s="253"/>
      <c r="GW1723" s="253"/>
      <c r="GX1723" s="253"/>
      <c r="GY1723" s="253"/>
      <c r="GZ1723" s="253"/>
      <c r="HA1723" s="253"/>
      <c r="HB1723" s="253"/>
      <c r="HC1723" s="253"/>
      <c r="HD1723" s="253"/>
      <c r="HE1723" s="253"/>
      <c r="HF1723" s="253"/>
      <c r="HG1723" s="253"/>
      <c r="HH1723" s="253"/>
      <c r="HI1723" s="253"/>
      <c r="HJ1723" s="253"/>
      <c r="HK1723" s="253"/>
      <c r="HL1723" s="253"/>
      <c r="HM1723" s="253"/>
      <c r="HN1723" s="253"/>
      <c r="HO1723" s="253"/>
      <c r="HP1723" s="253"/>
      <c r="HQ1723" s="253"/>
      <c r="HR1723" s="253"/>
      <c r="HS1723" s="253"/>
      <c r="HT1723" s="253"/>
      <c r="HU1723" s="253"/>
      <c r="HV1723" s="253"/>
      <c r="HW1723" s="253"/>
      <c r="HX1723" s="253"/>
      <c r="HY1723" s="253"/>
      <c r="HZ1723" s="253"/>
      <c r="IA1723" s="253"/>
      <c r="IB1723" s="253"/>
      <c r="IC1723" s="253"/>
      <c r="ID1723" s="253"/>
      <c r="IE1723" s="253"/>
      <c r="IF1723" s="253"/>
      <c r="IG1723" s="253"/>
      <c r="IH1723" s="253"/>
      <c r="II1723" s="253"/>
      <c r="IJ1723" s="253"/>
      <c r="IK1723" s="253"/>
      <c r="IL1723" s="253"/>
      <c r="IM1723" s="253"/>
      <c r="IN1723" s="253"/>
      <c r="IO1723" s="253"/>
      <c r="IP1723" s="253"/>
      <c r="IQ1723" s="253"/>
      <c r="IR1723" s="253"/>
      <c r="IS1723" s="253"/>
      <c r="IT1723" s="253"/>
      <c r="IU1723" s="253"/>
      <c r="IV1723" s="253"/>
      <c r="IW1723" s="253"/>
      <c r="IX1723" s="253"/>
      <c r="IY1723" s="253"/>
      <c r="IZ1723" s="253"/>
      <c r="JA1723" s="253"/>
      <c r="JB1723" s="253"/>
      <c r="JC1723" s="253"/>
      <c r="JD1723" s="253"/>
      <c r="JE1723" s="253"/>
    </row>
    <row r="1724" spans="1:265" s="1185" customFormat="1" ht="60" x14ac:dyDescent="0.25">
      <c r="A1724" s="414"/>
      <c r="B1724" s="414">
        <v>1</v>
      </c>
      <c r="C1724" s="336" t="s">
        <v>307</v>
      </c>
      <c r="D1724" s="335"/>
      <c r="E1724" s="336"/>
      <c r="F1724" s="2369">
        <f t="shared" si="801"/>
        <v>2077</v>
      </c>
      <c r="G1724" s="1054">
        <f t="shared" si="801"/>
        <v>865.41666666666674</v>
      </c>
      <c r="H1724" s="1054">
        <f t="shared" si="801"/>
        <v>498</v>
      </c>
      <c r="I1724" s="2550">
        <f>I1650</f>
        <v>57.544535387578236</v>
      </c>
      <c r="J1724" s="3163"/>
      <c r="K1724" s="3163"/>
      <c r="L1724" s="3164"/>
      <c r="M1724" s="3164"/>
      <c r="N1724" s="3164"/>
      <c r="O1724" s="3164"/>
      <c r="P1724" s="3164"/>
      <c r="Q1724" s="3164"/>
      <c r="R1724" s="3159"/>
      <c r="S1724" s="3159"/>
      <c r="T1724" s="3159"/>
      <c r="U1724" s="3159"/>
      <c r="V1724" s="3159"/>
      <c r="W1724" s="618"/>
      <c r="X1724" s="3159"/>
      <c r="Y1724" s="1513"/>
      <c r="Z1724" s="3159"/>
      <c r="AA1724" s="3159"/>
      <c r="AB1724" s="3336"/>
      <c r="AC1724" s="3336"/>
      <c r="AD1724" s="3159"/>
      <c r="AE1724" s="1274">
        <f t="shared" ref="AE1724" si="804">AE1650</f>
        <v>0</v>
      </c>
      <c r="AF1724" s="1265"/>
      <c r="AG1724" s="2761"/>
      <c r="AH1724" s="3665"/>
      <c r="AI1724" s="253"/>
      <c r="AJ1724" s="253"/>
      <c r="AK1724" s="253"/>
      <c r="AL1724" s="253"/>
      <c r="AM1724" s="253"/>
      <c r="AN1724" s="253"/>
      <c r="AO1724" s="253"/>
      <c r="AP1724" s="253"/>
      <c r="AQ1724" s="253"/>
      <c r="AR1724" s="253"/>
      <c r="AS1724" s="253"/>
      <c r="AT1724" s="253"/>
      <c r="AU1724" s="253"/>
      <c r="AV1724" s="253"/>
      <c r="AW1724" s="253"/>
      <c r="AX1724" s="253"/>
      <c r="AY1724" s="253"/>
      <c r="AZ1724" s="253"/>
      <c r="BA1724" s="253"/>
      <c r="BB1724" s="253"/>
      <c r="BC1724" s="253"/>
      <c r="BD1724" s="253"/>
      <c r="BE1724" s="253"/>
      <c r="BF1724" s="253"/>
      <c r="BG1724" s="253"/>
      <c r="BH1724" s="253"/>
      <c r="BI1724" s="253"/>
      <c r="BJ1724" s="253"/>
      <c r="BK1724" s="253"/>
      <c r="BL1724" s="253"/>
      <c r="BM1724" s="253"/>
      <c r="BN1724" s="253"/>
      <c r="BO1724" s="253"/>
      <c r="BP1724" s="253"/>
      <c r="BQ1724" s="253"/>
      <c r="BR1724" s="253"/>
      <c r="BS1724" s="253"/>
      <c r="BT1724" s="253"/>
      <c r="BU1724" s="253"/>
      <c r="BV1724" s="253"/>
      <c r="BW1724" s="253"/>
      <c r="BX1724" s="253"/>
      <c r="BY1724" s="253"/>
      <c r="BZ1724" s="253"/>
      <c r="CA1724" s="253"/>
      <c r="CB1724" s="253"/>
      <c r="CC1724" s="253"/>
      <c r="CD1724" s="253"/>
      <c r="CE1724" s="253"/>
      <c r="CF1724" s="253"/>
      <c r="CG1724" s="253"/>
      <c r="CH1724" s="253"/>
      <c r="CI1724" s="253"/>
      <c r="CJ1724" s="253"/>
      <c r="CK1724" s="253"/>
      <c r="CL1724" s="253"/>
      <c r="CM1724" s="253"/>
      <c r="CN1724" s="253"/>
      <c r="CO1724" s="253"/>
      <c r="CP1724" s="253"/>
      <c r="CQ1724" s="253"/>
      <c r="CR1724" s="253"/>
      <c r="CS1724" s="253"/>
      <c r="CT1724" s="253"/>
      <c r="CU1724" s="253"/>
      <c r="CV1724" s="253"/>
      <c r="CW1724" s="253"/>
      <c r="CX1724" s="253"/>
      <c r="CY1724" s="253"/>
      <c r="CZ1724" s="253"/>
      <c r="DA1724" s="253"/>
      <c r="DB1724" s="253"/>
      <c r="DC1724" s="253"/>
      <c r="DD1724" s="253"/>
      <c r="DE1724" s="253"/>
      <c r="DF1724" s="253"/>
      <c r="DG1724" s="253"/>
      <c r="DH1724" s="253"/>
      <c r="DI1724" s="253"/>
      <c r="DJ1724" s="253"/>
      <c r="DK1724" s="253"/>
      <c r="DL1724" s="253"/>
      <c r="DM1724" s="253"/>
      <c r="DN1724" s="253"/>
      <c r="DO1724" s="253"/>
      <c r="DP1724" s="253"/>
      <c r="DQ1724" s="253"/>
      <c r="DR1724" s="253"/>
      <c r="DS1724" s="253"/>
      <c r="DT1724" s="253"/>
      <c r="DU1724" s="253"/>
      <c r="DV1724" s="253"/>
      <c r="DW1724" s="253"/>
      <c r="DX1724" s="253"/>
      <c r="DY1724" s="253"/>
      <c r="DZ1724" s="253"/>
      <c r="EA1724" s="253"/>
      <c r="EB1724" s="253"/>
      <c r="EC1724" s="253"/>
      <c r="ED1724" s="253"/>
      <c r="EE1724" s="253"/>
      <c r="EF1724" s="253"/>
      <c r="EG1724" s="253"/>
      <c r="EH1724" s="253"/>
      <c r="EI1724" s="253"/>
      <c r="EJ1724" s="253"/>
      <c r="EK1724" s="253"/>
      <c r="EL1724" s="253"/>
      <c r="EM1724" s="253"/>
      <c r="EN1724" s="253"/>
      <c r="EO1724" s="253"/>
      <c r="EP1724" s="253"/>
      <c r="EQ1724" s="253"/>
      <c r="ER1724" s="253"/>
      <c r="ES1724" s="253"/>
      <c r="ET1724" s="253"/>
      <c r="EU1724" s="253"/>
      <c r="EV1724" s="253"/>
      <c r="EW1724" s="253"/>
      <c r="EX1724" s="253"/>
      <c r="EY1724" s="253"/>
      <c r="EZ1724" s="253"/>
      <c r="FA1724" s="253"/>
      <c r="FB1724" s="253"/>
      <c r="FC1724" s="253"/>
      <c r="FD1724" s="253"/>
      <c r="FE1724" s="253"/>
      <c r="FF1724" s="253"/>
      <c r="FG1724" s="253"/>
      <c r="FH1724" s="253"/>
      <c r="FI1724" s="253"/>
      <c r="FJ1724" s="253"/>
      <c r="FK1724" s="253"/>
      <c r="FL1724" s="253"/>
      <c r="FM1724" s="253"/>
      <c r="FN1724" s="253"/>
      <c r="FO1724" s="253"/>
      <c r="FP1724" s="253"/>
      <c r="FQ1724" s="253"/>
      <c r="FR1724" s="253"/>
      <c r="FS1724" s="253"/>
      <c r="FT1724" s="253"/>
      <c r="FU1724" s="253"/>
      <c r="FV1724" s="253"/>
      <c r="FW1724" s="253"/>
      <c r="FX1724" s="253"/>
      <c r="FY1724" s="253"/>
      <c r="FZ1724" s="253"/>
      <c r="GA1724" s="253"/>
      <c r="GB1724" s="253"/>
      <c r="GC1724" s="253"/>
      <c r="GD1724" s="253"/>
      <c r="GE1724" s="253"/>
      <c r="GF1724" s="253"/>
      <c r="GG1724" s="253"/>
      <c r="GH1724" s="253"/>
      <c r="GI1724" s="253"/>
      <c r="GJ1724" s="253"/>
      <c r="GK1724" s="253"/>
      <c r="GL1724" s="253"/>
      <c r="GM1724" s="253"/>
      <c r="GN1724" s="253"/>
      <c r="GO1724" s="253"/>
      <c r="GP1724" s="253"/>
      <c r="GQ1724" s="253"/>
      <c r="GR1724" s="253"/>
      <c r="GS1724" s="253"/>
      <c r="GT1724" s="253"/>
      <c r="GU1724" s="253"/>
      <c r="GV1724" s="253"/>
      <c r="GW1724" s="253"/>
      <c r="GX1724" s="253"/>
      <c r="GY1724" s="253"/>
      <c r="GZ1724" s="253"/>
      <c r="HA1724" s="253"/>
      <c r="HB1724" s="253"/>
      <c r="HC1724" s="253"/>
      <c r="HD1724" s="253"/>
      <c r="HE1724" s="253"/>
      <c r="HF1724" s="253"/>
      <c r="HG1724" s="253"/>
      <c r="HH1724" s="253"/>
      <c r="HI1724" s="253"/>
      <c r="HJ1724" s="253"/>
      <c r="HK1724" s="253"/>
      <c r="HL1724" s="253"/>
      <c r="HM1724" s="253"/>
      <c r="HN1724" s="253"/>
      <c r="HO1724" s="253"/>
      <c r="HP1724" s="253"/>
      <c r="HQ1724" s="253"/>
      <c r="HR1724" s="253"/>
      <c r="HS1724" s="253"/>
      <c r="HT1724" s="253"/>
      <c r="HU1724" s="253"/>
      <c r="HV1724" s="253"/>
      <c r="HW1724" s="253"/>
      <c r="HX1724" s="253"/>
      <c r="HY1724" s="253"/>
      <c r="HZ1724" s="253"/>
      <c r="IA1724" s="253"/>
      <c r="IB1724" s="253"/>
      <c r="IC1724" s="253"/>
      <c r="ID1724" s="253"/>
      <c r="IE1724" s="253"/>
      <c r="IF1724" s="253"/>
      <c r="IG1724" s="253"/>
      <c r="IH1724" s="253"/>
      <c r="II1724" s="253"/>
      <c r="IJ1724" s="253"/>
      <c r="IK1724" s="253"/>
      <c r="IL1724" s="253"/>
      <c r="IM1724" s="253"/>
      <c r="IN1724" s="253"/>
      <c r="IO1724" s="253"/>
      <c r="IP1724" s="253"/>
      <c r="IQ1724" s="253"/>
      <c r="IR1724" s="253"/>
      <c r="IS1724" s="253"/>
      <c r="IT1724" s="253"/>
      <c r="IU1724" s="253"/>
      <c r="IV1724" s="253"/>
      <c r="IW1724" s="253"/>
      <c r="IX1724" s="253"/>
      <c r="IY1724" s="253"/>
      <c r="IZ1724" s="253"/>
      <c r="JA1724" s="253"/>
      <c r="JB1724" s="253"/>
      <c r="JC1724" s="253"/>
      <c r="JD1724" s="253"/>
      <c r="JE1724" s="253"/>
    </row>
    <row r="1725" spans="1:265" s="1185" customFormat="1" ht="57.75" x14ac:dyDescent="0.25">
      <c r="A1725" s="414"/>
      <c r="B1725" s="414">
        <v>1</v>
      </c>
      <c r="C1725" s="493" t="s">
        <v>384</v>
      </c>
      <c r="D1725" s="335"/>
      <c r="E1725" s="336"/>
      <c r="F1725" s="2369">
        <f t="shared" si="801"/>
        <v>1800</v>
      </c>
      <c r="G1725" s="1054">
        <f t="shared" si="801"/>
        <v>750</v>
      </c>
      <c r="H1725" s="1054">
        <f t="shared" si="801"/>
        <v>599</v>
      </c>
      <c r="I1725" s="2550">
        <f>I1651</f>
        <v>79.86666666666666</v>
      </c>
      <c r="J1725" s="3163"/>
      <c r="K1725" s="3163"/>
      <c r="L1725" s="3164"/>
      <c r="M1725" s="3164"/>
      <c r="N1725" s="3164"/>
      <c r="O1725" s="3164"/>
      <c r="P1725" s="3164"/>
      <c r="Q1725" s="3164"/>
      <c r="R1725" s="3159"/>
      <c r="S1725" s="3159"/>
      <c r="T1725" s="3159"/>
      <c r="U1725" s="3159"/>
      <c r="V1725" s="3159"/>
      <c r="W1725" s="618"/>
      <c r="X1725" s="3159"/>
      <c r="Y1725" s="1513"/>
      <c r="Z1725" s="3159"/>
      <c r="AA1725" s="3159"/>
      <c r="AB1725" s="3336"/>
      <c r="AC1725" s="3336"/>
      <c r="AD1725" s="3159"/>
      <c r="AE1725" s="1274">
        <f t="shared" ref="AE1725" si="805">AE1651</f>
        <v>0</v>
      </c>
      <c r="AF1725" s="1265"/>
      <c r="AG1725" s="2761"/>
      <c r="AH1725" s="3665"/>
      <c r="AI1725" s="253"/>
      <c r="AJ1725" s="253"/>
      <c r="AK1725" s="253"/>
      <c r="AL1725" s="253"/>
      <c r="AM1725" s="253"/>
      <c r="AN1725" s="253"/>
      <c r="AO1725" s="253"/>
      <c r="AP1725" s="253"/>
      <c r="AQ1725" s="253"/>
      <c r="AR1725" s="253"/>
      <c r="AS1725" s="253"/>
      <c r="AT1725" s="253"/>
      <c r="AU1725" s="253"/>
      <c r="AV1725" s="253"/>
      <c r="AW1725" s="253"/>
      <c r="AX1725" s="253"/>
      <c r="AY1725" s="253"/>
      <c r="AZ1725" s="253"/>
      <c r="BA1725" s="253"/>
      <c r="BB1725" s="253"/>
      <c r="BC1725" s="253"/>
      <c r="BD1725" s="253"/>
      <c r="BE1725" s="253"/>
      <c r="BF1725" s="253"/>
      <c r="BG1725" s="253"/>
      <c r="BH1725" s="253"/>
      <c r="BI1725" s="253"/>
      <c r="BJ1725" s="253"/>
      <c r="BK1725" s="253"/>
      <c r="BL1725" s="253"/>
      <c r="BM1725" s="253"/>
      <c r="BN1725" s="253"/>
      <c r="BO1725" s="253"/>
      <c r="BP1725" s="253"/>
      <c r="BQ1725" s="253"/>
      <c r="BR1725" s="253"/>
      <c r="BS1725" s="253"/>
      <c r="BT1725" s="253"/>
      <c r="BU1725" s="253"/>
      <c r="BV1725" s="253"/>
      <c r="BW1725" s="253"/>
      <c r="BX1725" s="253"/>
      <c r="BY1725" s="253"/>
      <c r="BZ1725" s="253"/>
      <c r="CA1725" s="253"/>
      <c r="CB1725" s="253"/>
      <c r="CC1725" s="253"/>
      <c r="CD1725" s="253"/>
      <c r="CE1725" s="253"/>
      <c r="CF1725" s="253"/>
      <c r="CG1725" s="253"/>
      <c r="CH1725" s="253"/>
      <c r="CI1725" s="253"/>
      <c r="CJ1725" s="253"/>
      <c r="CK1725" s="253"/>
      <c r="CL1725" s="253"/>
      <c r="CM1725" s="253"/>
      <c r="CN1725" s="253"/>
      <c r="CO1725" s="253"/>
      <c r="CP1725" s="253"/>
      <c r="CQ1725" s="253"/>
      <c r="CR1725" s="253"/>
      <c r="CS1725" s="253"/>
      <c r="CT1725" s="253"/>
      <c r="CU1725" s="253"/>
      <c r="CV1725" s="253"/>
      <c r="CW1725" s="253"/>
      <c r="CX1725" s="253"/>
      <c r="CY1725" s="253"/>
      <c r="CZ1725" s="253"/>
      <c r="DA1725" s="253"/>
      <c r="DB1725" s="253"/>
      <c r="DC1725" s="253"/>
      <c r="DD1725" s="253"/>
      <c r="DE1725" s="253"/>
      <c r="DF1725" s="253"/>
      <c r="DG1725" s="253"/>
      <c r="DH1725" s="253"/>
      <c r="DI1725" s="253"/>
      <c r="DJ1725" s="253"/>
      <c r="DK1725" s="253"/>
      <c r="DL1725" s="253"/>
      <c r="DM1725" s="253"/>
      <c r="DN1725" s="253"/>
      <c r="DO1725" s="253"/>
      <c r="DP1725" s="253"/>
      <c r="DQ1725" s="253"/>
      <c r="DR1725" s="253"/>
      <c r="DS1725" s="253"/>
      <c r="DT1725" s="253"/>
      <c r="DU1725" s="253"/>
      <c r="DV1725" s="253"/>
      <c r="DW1725" s="253"/>
      <c r="DX1725" s="253"/>
      <c r="DY1725" s="253"/>
      <c r="DZ1725" s="253"/>
      <c r="EA1725" s="253"/>
      <c r="EB1725" s="253"/>
      <c r="EC1725" s="253"/>
      <c r="ED1725" s="253"/>
      <c r="EE1725" s="253"/>
      <c r="EF1725" s="253"/>
      <c r="EG1725" s="253"/>
      <c r="EH1725" s="253"/>
      <c r="EI1725" s="253"/>
      <c r="EJ1725" s="253"/>
      <c r="EK1725" s="253"/>
      <c r="EL1725" s="253"/>
      <c r="EM1725" s="253"/>
      <c r="EN1725" s="253"/>
      <c r="EO1725" s="253"/>
      <c r="EP1725" s="253"/>
      <c r="EQ1725" s="253"/>
      <c r="ER1725" s="253"/>
      <c r="ES1725" s="253"/>
      <c r="ET1725" s="253"/>
      <c r="EU1725" s="253"/>
      <c r="EV1725" s="253"/>
      <c r="EW1725" s="253"/>
      <c r="EX1725" s="253"/>
      <c r="EY1725" s="253"/>
      <c r="EZ1725" s="253"/>
      <c r="FA1725" s="253"/>
      <c r="FB1725" s="253"/>
      <c r="FC1725" s="253"/>
      <c r="FD1725" s="253"/>
      <c r="FE1725" s="253"/>
      <c r="FF1725" s="253"/>
      <c r="FG1725" s="253"/>
      <c r="FH1725" s="253"/>
      <c r="FI1725" s="253"/>
      <c r="FJ1725" s="253"/>
      <c r="FK1725" s="253"/>
      <c r="FL1725" s="253"/>
      <c r="FM1725" s="253"/>
      <c r="FN1725" s="253"/>
      <c r="FO1725" s="253"/>
      <c r="FP1725" s="253"/>
      <c r="FQ1725" s="253"/>
      <c r="FR1725" s="253"/>
      <c r="FS1725" s="253"/>
      <c r="FT1725" s="253"/>
      <c r="FU1725" s="253"/>
      <c r="FV1725" s="253"/>
      <c r="FW1725" s="253"/>
      <c r="FX1725" s="253"/>
      <c r="FY1725" s="253"/>
      <c r="FZ1725" s="253"/>
      <c r="GA1725" s="253"/>
      <c r="GB1725" s="253"/>
      <c r="GC1725" s="253"/>
      <c r="GD1725" s="253"/>
      <c r="GE1725" s="253"/>
      <c r="GF1725" s="253"/>
      <c r="GG1725" s="253"/>
      <c r="GH1725" s="253"/>
      <c r="GI1725" s="253"/>
      <c r="GJ1725" s="253"/>
      <c r="GK1725" s="253"/>
      <c r="GL1725" s="253"/>
      <c r="GM1725" s="253"/>
      <c r="GN1725" s="253"/>
      <c r="GO1725" s="253"/>
      <c r="GP1725" s="253"/>
      <c r="GQ1725" s="253"/>
      <c r="GR1725" s="253"/>
      <c r="GS1725" s="253"/>
      <c r="GT1725" s="253"/>
      <c r="GU1725" s="253"/>
      <c r="GV1725" s="253"/>
      <c r="GW1725" s="253"/>
      <c r="GX1725" s="253"/>
      <c r="GY1725" s="253"/>
      <c r="GZ1725" s="253"/>
      <c r="HA1725" s="253"/>
      <c r="HB1725" s="253"/>
      <c r="HC1725" s="253"/>
      <c r="HD1725" s="253"/>
      <c r="HE1725" s="253"/>
      <c r="HF1725" s="253"/>
      <c r="HG1725" s="253"/>
      <c r="HH1725" s="253"/>
      <c r="HI1725" s="253"/>
      <c r="HJ1725" s="253"/>
      <c r="HK1725" s="253"/>
      <c r="HL1725" s="253"/>
      <c r="HM1725" s="253"/>
      <c r="HN1725" s="253"/>
      <c r="HO1725" s="253"/>
      <c r="HP1725" s="253"/>
      <c r="HQ1725" s="253"/>
      <c r="HR1725" s="253"/>
      <c r="HS1725" s="253"/>
      <c r="HT1725" s="253"/>
      <c r="HU1725" s="253"/>
      <c r="HV1725" s="253"/>
      <c r="HW1725" s="253"/>
      <c r="HX1725" s="253"/>
      <c r="HY1725" s="253"/>
      <c r="HZ1725" s="253"/>
      <c r="IA1725" s="253"/>
      <c r="IB1725" s="253"/>
      <c r="IC1725" s="253"/>
      <c r="ID1725" s="253"/>
      <c r="IE1725" s="253"/>
      <c r="IF1725" s="253"/>
      <c r="IG1725" s="253"/>
      <c r="IH1725" s="253"/>
      <c r="II1725" s="253"/>
      <c r="IJ1725" s="253"/>
      <c r="IK1725" s="253"/>
      <c r="IL1725" s="253"/>
      <c r="IM1725" s="253"/>
      <c r="IN1725" s="253"/>
      <c r="IO1725" s="253"/>
      <c r="IP1725" s="253"/>
      <c r="IQ1725" s="253"/>
      <c r="IR1725" s="253"/>
      <c r="IS1725" s="253"/>
      <c r="IT1725" s="253"/>
      <c r="IU1725" s="253"/>
      <c r="IV1725" s="253"/>
      <c r="IW1725" s="253"/>
      <c r="IX1725" s="253"/>
      <c r="IY1725" s="253"/>
      <c r="IZ1725" s="253"/>
      <c r="JA1725" s="253"/>
      <c r="JB1725" s="253"/>
      <c r="JC1725" s="253"/>
      <c r="JD1725" s="253"/>
      <c r="JE1725" s="253"/>
    </row>
    <row r="1726" spans="1:265" s="1185" customFormat="1" ht="30" x14ac:dyDescent="0.25">
      <c r="A1726" s="414"/>
      <c r="B1726" s="414">
        <v>1</v>
      </c>
      <c r="C1726" s="336" t="s">
        <v>206</v>
      </c>
      <c r="D1726" s="335"/>
      <c r="E1726" s="336"/>
      <c r="F1726" s="2369"/>
      <c r="G1726" s="1054"/>
      <c r="H1726" s="1054"/>
      <c r="I1726" s="2550"/>
      <c r="J1726" s="3163"/>
      <c r="K1726" s="3163"/>
      <c r="L1726" s="3164"/>
      <c r="M1726" s="3164"/>
      <c r="N1726" s="3164"/>
      <c r="O1726" s="3164"/>
      <c r="P1726" s="3164"/>
      <c r="Q1726" s="3164"/>
      <c r="R1726" s="618">
        <f t="shared" ref="R1726:AD1726" si="806">R1652</f>
        <v>7403.1845000000003</v>
      </c>
      <c r="S1726" s="618">
        <f t="shared" ref="S1726:T1726" si="807">S1652</f>
        <v>7403.1845000000003</v>
      </c>
      <c r="T1726" s="618">
        <f t="shared" si="807"/>
        <v>7403.1845000000003</v>
      </c>
      <c r="U1726" s="618">
        <f t="shared" ref="U1726:V1726" si="808">U1652</f>
        <v>7403.1845000000003</v>
      </c>
      <c r="V1726" s="618">
        <f t="shared" si="808"/>
        <v>7403.1845000000003</v>
      </c>
      <c r="W1726" s="618">
        <f t="shared" si="806"/>
        <v>3084.6602083333337</v>
      </c>
      <c r="X1726" s="3159">
        <f t="shared" si="806"/>
        <v>1437.9746499999999</v>
      </c>
      <c r="Y1726" s="1513">
        <f t="shared" si="806"/>
        <v>0</v>
      </c>
      <c r="Z1726" s="3159">
        <f t="shared" si="806"/>
        <v>0</v>
      </c>
      <c r="AA1726" s="3159">
        <f t="shared" si="806"/>
        <v>-1646.6855583333338</v>
      </c>
      <c r="AB1726" s="3336">
        <f t="shared" si="806"/>
        <v>0</v>
      </c>
      <c r="AC1726" s="3336">
        <f t="shared" si="806"/>
        <v>0</v>
      </c>
      <c r="AD1726" s="3159">
        <f t="shared" si="806"/>
        <v>1437.9746499999999</v>
      </c>
      <c r="AE1726" s="1274"/>
      <c r="AF1726" s="1265"/>
      <c r="AG1726" s="2761"/>
      <c r="AH1726" s="3665"/>
      <c r="AI1726" s="253"/>
      <c r="AJ1726" s="253"/>
      <c r="AK1726" s="253"/>
      <c r="AL1726" s="253"/>
      <c r="AM1726" s="253"/>
      <c r="AN1726" s="253"/>
      <c r="AO1726" s="253"/>
      <c r="AP1726" s="253"/>
      <c r="AQ1726" s="253"/>
      <c r="AR1726" s="253"/>
      <c r="AS1726" s="253"/>
      <c r="AT1726" s="253"/>
      <c r="AU1726" s="253"/>
      <c r="AV1726" s="253"/>
      <c r="AW1726" s="253"/>
      <c r="AX1726" s="253"/>
      <c r="AY1726" s="253"/>
      <c r="AZ1726" s="253"/>
      <c r="BA1726" s="253"/>
      <c r="BB1726" s="253"/>
      <c r="BC1726" s="253"/>
      <c r="BD1726" s="253"/>
      <c r="BE1726" s="253"/>
      <c r="BF1726" s="253"/>
      <c r="BG1726" s="253"/>
      <c r="BH1726" s="253"/>
      <c r="BI1726" s="253"/>
      <c r="BJ1726" s="253"/>
      <c r="BK1726" s="253"/>
      <c r="BL1726" s="253"/>
      <c r="BM1726" s="253"/>
      <c r="BN1726" s="253"/>
      <c r="BO1726" s="253"/>
      <c r="BP1726" s="253"/>
      <c r="BQ1726" s="253"/>
      <c r="BR1726" s="253"/>
      <c r="BS1726" s="253"/>
      <c r="BT1726" s="253"/>
      <c r="BU1726" s="253"/>
      <c r="BV1726" s="253"/>
      <c r="BW1726" s="253"/>
      <c r="BX1726" s="253"/>
      <c r="BY1726" s="253"/>
      <c r="BZ1726" s="253"/>
      <c r="CA1726" s="253"/>
      <c r="CB1726" s="253"/>
      <c r="CC1726" s="253"/>
      <c r="CD1726" s="253"/>
      <c r="CE1726" s="253"/>
      <c r="CF1726" s="253"/>
      <c r="CG1726" s="253"/>
      <c r="CH1726" s="253"/>
      <c r="CI1726" s="253"/>
      <c r="CJ1726" s="253"/>
      <c r="CK1726" s="253"/>
      <c r="CL1726" s="253"/>
      <c r="CM1726" s="253"/>
      <c r="CN1726" s="253"/>
      <c r="CO1726" s="253"/>
      <c r="CP1726" s="253"/>
      <c r="CQ1726" s="253"/>
      <c r="CR1726" s="253"/>
      <c r="CS1726" s="253"/>
      <c r="CT1726" s="253"/>
      <c r="CU1726" s="253"/>
      <c r="CV1726" s="253"/>
      <c r="CW1726" s="253"/>
      <c r="CX1726" s="253"/>
      <c r="CY1726" s="253"/>
      <c r="CZ1726" s="253"/>
      <c r="DA1726" s="253"/>
      <c r="DB1726" s="253"/>
      <c r="DC1726" s="253"/>
      <c r="DD1726" s="253"/>
      <c r="DE1726" s="253"/>
      <c r="DF1726" s="253"/>
      <c r="DG1726" s="253"/>
      <c r="DH1726" s="253"/>
      <c r="DI1726" s="253"/>
      <c r="DJ1726" s="253"/>
      <c r="DK1726" s="253"/>
      <c r="DL1726" s="253"/>
      <c r="DM1726" s="253"/>
      <c r="DN1726" s="253"/>
      <c r="DO1726" s="253"/>
      <c r="DP1726" s="253"/>
      <c r="DQ1726" s="253"/>
      <c r="DR1726" s="253"/>
      <c r="DS1726" s="253"/>
      <c r="DT1726" s="253"/>
      <c r="DU1726" s="253"/>
      <c r="DV1726" s="253"/>
      <c r="DW1726" s="253"/>
      <c r="DX1726" s="253"/>
      <c r="DY1726" s="253"/>
      <c r="DZ1726" s="253"/>
      <c r="EA1726" s="253"/>
      <c r="EB1726" s="253"/>
      <c r="EC1726" s="253"/>
      <c r="ED1726" s="253"/>
      <c r="EE1726" s="253"/>
      <c r="EF1726" s="253"/>
      <c r="EG1726" s="253"/>
      <c r="EH1726" s="253"/>
      <c r="EI1726" s="253"/>
      <c r="EJ1726" s="253"/>
      <c r="EK1726" s="253"/>
      <c r="EL1726" s="253"/>
      <c r="EM1726" s="253"/>
      <c r="EN1726" s="253"/>
      <c r="EO1726" s="253"/>
      <c r="EP1726" s="253"/>
      <c r="EQ1726" s="253"/>
      <c r="ER1726" s="253"/>
      <c r="ES1726" s="253"/>
      <c r="ET1726" s="253"/>
      <c r="EU1726" s="253"/>
      <c r="EV1726" s="253"/>
      <c r="EW1726" s="253"/>
      <c r="EX1726" s="253"/>
      <c r="EY1726" s="253"/>
      <c r="EZ1726" s="253"/>
      <c r="FA1726" s="253"/>
      <c r="FB1726" s="253"/>
      <c r="FC1726" s="253"/>
      <c r="FD1726" s="253"/>
      <c r="FE1726" s="253"/>
      <c r="FF1726" s="253"/>
      <c r="FG1726" s="253"/>
      <c r="FH1726" s="253"/>
      <c r="FI1726" s="253"/>
      <c r="FJ1726" s="253"/>
      <c r="FK1726" s="253"/>
      <c r="FL1726" s="253"/>
      <c r="FM1726" s="253"/>
      <c r="FN1726" s="253"/>
      <c r="FO1726" s="253"/>
      <c r="FP1726" s="253"/>
      <c r="FQ1726" s="253"/>
      <c r="FR1726" s="253"/>
      <c r="FS1726" s="253"/>
      <c r="FT1726" s="253"/>
      <c r="FU1726" s="253"/>
      <c r="FV1726" s="253"/>
      <c r="FW1726" s="253"/>
      <c r="FX1726" s="253"/>
      <c r="FY1726" s="253"/>
      <c r="FZ1726" s="253"/>
      <c r="GA1726" s="253"/>
      <c r="GB1726" s="253"/>
      <c r="GC1726" s="253"/>
      <c r="GD1726" s="253"/>
      <c r="GE1726" s="253"/>
      <c r="GF1726" s="253"/>
      <c r="GG1726" s="253"/>
      <c r="GH1726" s="253"/>
      <c r="GI1726" s="253"/>
      <c r="GJ1726" s="253"/>
      <c r="GK1726" s="253"/>
      <c r="GL1726" s="253"/>
      <c r="GM1726" s="253"/>
      <c r="GN1726" s="253"/>
      <c r="GO1726" s="253"/>
      <c r="GP1726" s="253"/>
      <c r="GQ1726" s="253"/>
      <c r="GR1726" s="253"/>
      <c r="GS1726" s="253"/>
      <c r="GT1726" s="253"/>
      <c r="GU1726" s="253"/>
      <c r="GV1726" s="253"/>
      <c r="GW1726" s="253"/>
      <c r="GX1726" s="253"/>
      <c r="GY1726" s="253"/>
      <c r="GZ1726" s="253"/>
      <c r="HA1726" s="253"/>
      <c r="HB1726" s="253"/>
      <c r="HC1726" s="253"/>
      <c r="HD1726" s="253"/>
      <c r="HE1726" s="253"/>
      <c r="HF1726" s="253"/>
      <c r="HG1726" s="253"/>
      <c r="HH1726" s="253"/>
      <c r="HI1726" s="253"/>
      <c r="HJ1726" s="253"/>
      <c r="HK1726" s="253"/>
      <c r="HL1726" s="253"/>
      <c r="HM1726" s="253"/>
      <c r="HN1726" s="253"/>
      <c r="HO1726" s="253"/>
      <c r="HP1726" s="253"/>
      <c r="HQ1726" s="253"/>
      <c r="HR1726" s="253"/>
      <c r="HS1726" s="253"/>
      <c r="HT1726" s="253"/>
      <c r="HU1726" s="253"/>
      <c r="HV1726" s="253"/>
      <c r="HW1726" s="253"/>
      <c r="HX1726" s="253"/>
      <c r="HY1726" s="253"/>
      <c r="HZ1726" s="253"/>
      <c r="IA1726" s="253"/>
      <c r="IB1726" s="253"/>
      <c r="IC1726" s="253"/>
      <c r="ID1726" s="253"/>
      <c r="IE1726" s="253"/>
      <c r="IF1726" s="253"/>
      <c r="IG1726" s="253"/>
      <c r="IH1726" s="253"/>
      <c r="II1726" s="253"/>
      <c r="IJ1726" s="253"/>
      <c r="IK1726" s="253"/>
      <c r="IL1726" s="253"/>
      <c r="IM1726" s="253"/>
      <c r="IN1726" s="253"/>
      <c r="IO1726" s="253"/>
      <c r="IP1726" s="253"/>
      <c r="IQ1726" s="253"/>
      <c r="IR1726" s="253"/>
      <c r="IS1726" s="253"/>
      <c r="IT1726" s="253"/>
      <c r="IU1726" s="253"/>
      <c r="IV1726" s="253"/>
      <c r="IW1726" s="253"/>
      <c r="IX1726" s="253"/>
      <c r="IY1726" s="253"/>
      <c r="IZ1726" s="253"/>
      <c r="JA1726" s="253"/>
      <c r="JB1726" s="253"/>
      <c r="JC1726" s="253"/>
      <c r="JD1726" s="253"/>
      <c r="JE1726" s="253"/>
    </row>
    <row r="1727" spans="1:265" s="1185" customFormat="1" ht="29.25" x14ac:dyDescent="0.25">
      <c r="A1727" s="414"/>
      <c r="B1727" s="414">
        <v>1</v>
      </c>
      <c r="C1727" s="493" t="s">
        <v>359</v>
      </c>
      <c r="D1727" s="335"/>
      <c r="E1727" s="336"/>
      <c r="F1727" s="2369">
        <f t="shared" ref="F1727:I1746" si="809">F1653</f>
        <v>1293</v>
      </c>
      <c r="G1727" s="1054">
        <f t="shared" si="809"/>
        <v>538.75</v>
      </c>
      <c r="H1727" s="1054">
        <f t="shared" si="809"/>
        <v>581.75749999999994</v>
      </c>
      <c r="I1727" s="2550">
        <f t="shared" si="809"/>
        <v>107.98283062645011</v>
      </c>
      <c r="J1727" s="3163"/>
      <c r="K1727" s="3163"/>
      <c r="L1727" s="3164"/>
      <c r="M1727" s="3164"/>
      <c r="N1727" s="3164"/>
      <c r="O1727" s="3164"/>
      <c r="P1727" s="3164"/>
      <c r="Q1727" s="3164"/>
      <c r="R1727" s="3159"/>
      <c r="S1727" s="3159"/>
      <c r="T1727" s="3159"/>
      <c r="U1727" s="3159"/>
      <c r="V1727" s="3159"/>
      <c r="W1727" s="618"/>
      <c r="X1727" s="3159"/>
      <c r="Y1727" s="1513"/>
      <c r="Z1727" s="3159"/>
      <c r="AA1727" s="3159"/>
      <c r="AB1727" s="3336"/>
      <c r="AC1727" s="3336"/>
      <c r="AD1727" s="3159"/>
      <c r="AE1727" s="1274">
        <f t="shared" ref="AE1727" si="810">AE1653</f>
        <v>0</v>
      </c>
      <c r="AF1727" s="1265"/>
      <c r="AG1727" s="2761"/>
      <c r="AH1727" s="3665"/>
      <c r="AI1727" s="253"/>
      <c r="AJ1727" s="253"/>
      <c r="AK1727" s="253"/>
      <c r="AL1727" s="253"/>
      <c r="AM1727" s="253"/>
      <c r="AN1727" s="253"/>
      <c r="AO1727" s="253"/>
      <c r="AP1727" s="253"/>
      <c r="AQ1727" s="253"/>
      <c r="AR1727" s="253"/>
      <c r="AS1727" s="253"/>
      <c r="AT1727" s="253"/>
      <c r="AU1727" s="253"/>
      <c r="AV1727" s="253"/>
      <c r="AW1727" s="253"/>
      <c r="AX1727" s="253"/>
      <c r="AY1727" s="253"/>
      <c r="AZ1727" s="253"/>
      <c r="BA1727" s="253"/>
      <c r="BB1727" s="253"/>
      <c r="BC1727" s="253"/>
      <c r="BD1727" s="253"/>
      <c r="BE1727" s="253"/>
      <c r="BF1727" s="253"/>
      <c r="BG1727" s="253"/>
      <c r="BH1727" s="253"/>
      <c r="BI1727" s="253"/>
      <c r="BJ1727" s="253"/>
      <c r="BK1727" s="253"/>
      <c r="BL1727" s="253"/>
      <c r="BM1727" s="253"/>
      <c r="BN1727" s="253"/>
      <c r="BO1727" s="253"/>
      <c r="BP1727" s="253"/>
      <c r="BQ1727" s="253"/>
      <c r="BR1727" s="253"/>
      <c r="BS1727" s="253"/>
      <c r="BT1727" s="253"/>
      <c r="BU1727" s="253"/>
      <c r="BV1727" s="253"/>
      <c r="BW1727" s="253"/>
      <c r="BX1727" s="253"/>
      <c r="BY1727" s="253"/>
      <c r="BZ1727" s="253"/>
      <c r="CA1727" s="253"/>
      <c r="CB1727" s="253"/>
      <c r="CC1727" s="253"/>
      <c r="CD1727" s="253"/>
      <c r="CE1727" s="253"/>
      <c r="CF1727" s="253"/>
      <c r="CG1727" s="253"/>
      <c r="CH1727" s="253"/>
      <c r="CI1727" s="253"/>
      <c r="CJ1727" s="253"/>
      <c r="CK1727" s="253"/>
      <c r="CL1727" s="253"/>
      <c r="CM1727" s="253"/>
      <c r="CN1727" s="253"/>
      <c r="CO1727" s="253"/>
      <c r="CP1727" s="253"/>
      <c r="CQ1727" s="253"/>
      <c r="CR1727" s="253"/>
      <c r="CS1727" s="253"/>
      <c r="CT1727" s="253"/>
      <c r="CU1727" s="253"/>
      <c r="CV1727" s="253"/>
      <c r="CW1727" s="253"/>
      <c r="CX1727" s="253"/>
      <c r="CY1727" s="253"/>
      <c r="CZ1727" s="253"/>
      <c r="DA1727" s="253"/>
      <c r="DB1727" s="253"/>
      <c r="DC1727" s="253"/>
      <c r="DD1727" s="253"/>
      <c r="DE1727" s="253"/>
      <c r="DF1727" s="253"/>
      <c r="DG1727" s="253"/>
      <c r="DH1727" s="253"/>
      <c r="DI1727" s="253"/>
      <c r="DJ1727" s="253"/>
      <c r="DK1727" s="253"/>
      <c r="DL1727" s="253"/>
      <c r="DM1727" s="253"/>
      <c r="DN1727" s="253"/>
      <c r="DO1727" s="253"/>
      <c r="DP1727" s="253"/>
      <c r="DQ1727" s="253"/>
      <c r="DR1727" s="253"/>
      <c r="DS1727" s="253"/>
      <c r="DT1727" s="253"/>
      <c r="DU1727" s="253"/>
      <c r="DV1727" s="253"/>
      <c r="DW1727" s="253"/>
      <c r="DX1727" s="253"/>
      <c r="DY1727" s="253"/>
      <c r="DZ1727" s="253"/>
      <c r="EA1727" s="253"/>
      <c r="EB1727" s="253"/>
      <c r="EC1727" s="253"/>
      <c r="ED1727" s="253"/>
      <c r="EE1727" s="253"/>
      <c r="EF1727" s="253"/>
      <c r="EG1727" s="253"/>
      <c r="EH1727" s="253"/>
      <c r="EI1727" s="253"/>
      <c r="EJ1727" s="253"/>
      <c r="EK1727" s="253"/>
      <c r="EL1727" s="253"/>
      <c r="EM1727" s="253"/>
      <c r="EN1727" s="253"/>
      <c r="EO1727" s="253"/>
      <c r="EP1727" s="253"/>
      <c r="EQ1727" s="253"/>
      <c r="ER1727" s="253"/>
      <c r="ES1727" s="253"/>
      <c r="ET1727" s="253"/>
      <c r="EU1727" s="253"/>
      <c r="EV1727" s="253"/>
      <c r="EW1727" s="253"/>
      <c r="EX1727" s="253"/>
      <c r="EY1727" s="253"/>
      <c r="EZ1727" s="253"/>
      <c r="FA1727" s="253"/>
      <c r="FB1727" s="253"/>
      <c r="FC1727" s="253"/>
      <c r="FD1727" s="253"/>
      <c r="FE1727" s="253"/>
      <c r="FF1727" s="253"/>
      <c r="FG1727" s="253"/>
      <c r="FH1727" s="253"/>
      <c r="FI1727" s="253"/>
      <c r="FJ1727" s="253"/>
      <c r="FK1727" s="253"/>
      <c r="FL1727" s="253"/>
      <c r="FM1727" s="253"/>
      <c r="FN1727" s="253"/>
      <c r="FO1727" s="253"/>
      <c r="FP1727" s="253"/>
      <c r="FQ1727" s="253"/>
      <c r="FR1727" s="253"/>
      <c r="FS1727" s="253"/>
      <c r="FT1727" s="253"/>
      <c r="FU1727" s="253"/>
      <c r="FV1727" s="253"/>
      <c r="FW1727" s="253"/>
      <c r="FX1727" s="253"/>
      <c r="FY1727" s="253"/>
      <c r="FZ1727" s="253"/>
      <c r="GA1727" s="253"/>
      <c r="GB1727" s="253"/>
      <c r="GC1727" s="253"/>
      <c r="GD1727" s="253"/>
      <c r="GE1727" s="253"/>
      <c r="GF1727" s="253"/>
      <c r="GG1727" s="253"/>
      <c r="GH1727" s="253"/>
      <c r="GI1727" s="253"/>
      <c r="GJ1727" s="253"/>
      <c r="GK1727" s="253"/>
      <c r="GL1727" s="253"/>
      <c r="GM1727" s="253"/>
      <c r="GN1727" s="253"/>
      <c r="GO1727" s="253"/>
      <c r="GP1727" s="253"/>
      <c r="GQ1727" s="253"/>
      <c r="GR1727" s="253"/>
      <c r="GS1727" s="253"/>
      <c r="GT1727" s="253"/>
      <c r="GU1727" s="253"/>
      <c r="GV1727" s="253"/>
      <c r="GW1727" s="253"/>
      <c r="GX1727" s="253"/>
      <c r="GY1727" s="253"/>
      <c r="GZ1727" s="253"/>
      <c r="HA1727" s="253"/>
      <c r="HB1727" s="253"/>
      <c r="HC1727" s="253"/>
      <c r="HD1727" s="253"/>
      <c r="HE1727" s="253"/>
      <c r="HF1727" s="253"/>
      <c r="HG1727" s="253"/>
      <c r="HH1727" s="253"/>
      <c r="HI1727" s="253"/>
      <c r="HJ1727" s="253"/>
      <c r="HK1727" s="253"/>
      <c r="HL1727" s="253"/>
      <c r="HM1727" s="253"/>
      <c r="HN1727" s="253"/>
      <c r="HO1727" s="253"/>
      <c r="HP1727" s="253"/>
      <c r="HQ1727" s="253"/>
      <c r="HR1727" s="253"/>
      <c r="HS1727" s="253"/>
      <c r="HT1727" s="253"/>
      <c r="HU1727" s="253"/>
      <c r="HV1727" s="253"/>
      <c r="HW1727" s="253"/>
      <c r="HX1727" s="253"/>
      <c r="HY1727" s="253"/>
      <c r="HZ1727" s="253"/>
      <c r="IA1727" s="253"/>
      <c r="IB1727" s="253"/>
      <c r="IC1727" s="253"/>
      <c r="ID1727" s="253"/>
      <c r="IE1727" s="253"/>
      <c r="IF1727" s="253"/>
      <c r="IG1727" s="253"/>
      <c r="IH1727" s="253"/>
      <c r="II1727" s="253"/>
      <c r="IJ1727" s="253"/>
      <c r="IK1727" s="253"/>
      <c r="IL1727" s="253"/>
      <c r="IM1727" s="253"/>
      <c r="IN1727" s="253"/>
      <c r="IO1727" s="253"/>
      <c r="IP1727" s="253"/>
      <c r="IQ1727" s="253"/>
      <c r="IR1727" s="253"/>
      <c r="IS1727" s="253"/>
      <c r="IT1727" s="253"/>
      <c r="IU1727" s="253"/>
      <c r="IV1727" s="253"/>
      <c r="IW1727" s="253"/>
      <c r="IX1727" s="253"/>
      <c r="IY1727" s="253"/>
      <c r="IZ1727" s="253"/>
      <c r="JA1727" s="253"/>
      <c r="JB1727" s="253"/>
      <c r="JC1727" s="253"/>
      <c r="JD1727" s="253"/>
      <c r="JE1727" s="253"/>
    </row>
    <row r="1728" spans="1:265" s="1185" customFormat="1" x14ac:dyDescent="0.25">
      <c r="A1728" s="414"/>
      <c r="B1728" s="414">
        <v>1</v>
      </c>
      <c r="C1728" s="336" t="s">
        <v>347</v>
      </c>
      <c r="D1728" s="335"/>
      <c r="E1728" s="336"/>
      <c r="F1728" s="2369">
        <f t="shared" si="809"/>
        <v>0</v>
      </c>
      <c r="G1728" s="1054">
        <f t="shared" si="809"/>
        <v>0</v>
      </c>
      <c r="H1728" s="1054">
        <f t="shared" si="809"/>
        <v>0</v>
      </c>
      <c r="I1728" s="2550">
        <f t="shared" si="809"/>
        <v>0</v>
      </c>
      <c r="J1728" s="3163"/>
      <c r="K1728" s="3163"/>
      <c r="L1728" s="3164"/>
      <c r="M1728" s="3164"/>
      <c r="N1728" s="3164"/>
      <c r="O1728" s="3164"/>
      <c r="P1728" s="3164"/>
      <c r="Q1728" s="3164"/>
      <c r="R1728" s="3159"/>
      <c r="S1728" s="3159"/>
      <c r="T1728" s="3159"/>
      <c r="U1728" s="3159"/>
      <c r="V1728" s="3159"/>
      <c r="W1728" s="618"/>
      <c r="X1728" s="3159"/>
      <c r="Y1728" s="1513"/>
      <c r="Z1728" s="3159"/>
      <c r="AA1728" s="3159"/>
      <c r="AB1728" s="3336"/>
      <c r="AC1728" s="3336"/>
      <c r="AD1728" s="3159"/>
      <c r="AE1728" s="1274">
        <f t="shared" ref="AE1728" si="811">AE1654</f>
        <v>0</v>
      </c>
      <c r="AF1728" s="1265"/>
      <c r="AG1728" s="2761"/>
      <c r="AH1728" s="3665"/>
      <c r="AI1728" s="253"/>
      <c r="AJ1728" s="253"/>
      <c r="AK1728" s="253"/>
      <c r="AL1728" s="253"/>
      <c r="AM1728" s="253"/>
      <c r="AN1728" s="253"/>
      <c r="AO1728" s="253"/>
      <c r="AP1728" s="253"/>
      <c r="AQ1728" s="253"/>
      <c r="AR1728" s="253"/>
      <c r="AS1728" s="253"/>
      <c r="AT1728" s="253"/>
      <c r="AU1728" s="253"/>
      <c r="AV1728" s="253"/>
      <c r="AW1728" s="253"/>
      <c r="AX1728" s="253"/>
      <c r="AY1728" s="253"/>
      <c r="AZ1728" s="253"/>
      <c r="BA1728" s="253"/>
      <c r="BB1728" s="253"/>
      <c r="BC1728" s="253"/>
      <c r="BD1728" s="253"/>
      <c r="BE1728" s="253"/>
      <c r="BF1728" s="253"/>
      <c r="BG1728" s="253"/>
      <c r="BH1728" s="253"/>
      <c r="BI1728" s="253"/>
      <c r="BJ1728" s="253"/>
      <c r="BK1728" s="253"/>
      <c r="BL1728" s="253"/>
      <c r="BM1728" s="253"/>
      <c r="BN1728" s="253"/>
      <c r="BO1728" s="253"/>
      <c r="BP1728" s="253"/>
      <c r="BQ1728" s="253"/>
      <c r="BR1728" s="253"/>
      <c r="BS1728" s="253"/>
      <c r="BT1728" s="253"/>
      <c r="BU1728" s="253"/>
      <c r="BV1728" s="253"/>
      <c r="BW1728" s="253"/>
      <c r="BX1728" s="253"/>
      <c r="BY1728" s="253"/>
      <c r="BZ1728" s="253"/>
      <c r="CA1728" s="253"/>
      <c r="CB1728" s="253"/>
      <c r="CC1728" s="253"/>
      <c r="CD1728" s="253"/>
      <c r="CE1728" s="253"/>
      <c r="CF1728" s="253"/>
      <c r="CG1728" s="253"/>
      <c r="CH1728" s="253"/>
      <c r="CI1728" s="253"/>
      <c r="CJ1728" s="253"/>
      <c r="CK1728" s="253"/>
      <c r="CL1728" s="253"/>
      <c r="CM1728" s="253"/>
      <c r="CN1728" s="253"/>
      <c r="CO1728" s="253"/>
      <c r="CP1728" s="253"/>
      <c r="CQ1728" s="253"/>
      <c r="CR1728" s="253"/>
      <c r="CS1728" s="253"/>
      <c r="CT1728" s="253"/>
      <c r="CU1728" s="253"/>
      <c r="CV1728" s="253"/>
      <c r="CW1728" s="253"/>
      <c r="CX1728" s="253"/>
      <c r="CY1728" s="253"/>
      <c r="CZ1728" s="253"/>
      <c r="DA1728" s="253"/>
      <c r="DB1728" s="253"/>
      <c r="DC1728" s="253"/>
      <c r="DD1728" s="253"/>
      <c r="DE1728" s="253"/>
      <c r="DF1728" s="253"/>
      <c r="DG1728" s="253"/>
      <c r="DH1728" s="253"/>
      <c r="DI1728" s="253"/>
      <c r="DJ1728" s="253"/>
      <c r="DK1728" s="253"/>
      <c r="DL1728" s="253"/>
      <c r="DM1728" s="253"/>
      <c r="DN1728" s="253"/>
      <c r="DO1728" s="253"/>
      <c r="DP1728" s="253"/>
      <c r="DQ1728" s="253"/>
      <c r="DR1728" s="253"/>
      <c r="DS1728" s="253"/>
      <c r="DT1728" s="253"/>
      <c r="DU1728" s="253"/>
      <c r="DV1728" s="253"/>
      <c r="DW1728" s="253"/>
      <c r="DX1728" s="253"/>
      <c r="DY1728" s="253"/>
      <c r="DZ1728" s="253"/>
      <c r="EA1728" s="253"/>
      <c r="EB1728" s="253"/>
      <c r="EC1728" s="253"/>
      <c r="ED1728" s="253"/>
      <c r="EE1728" s="253"/>
      <c r="EF1728" s="253"/>
      <c r="EG1728" s="253"/>
      <c r="EH1728" s="253"/>
      <c r="EI1728" s="253"/>
      <c r="EJ1728" s="253"/>
      <c r="EK1728" s="253"/>
      <c r="EL1728" s="253"/>
      <c r="EM1728" s="253"/>
      <c r="EN1728" s="253"/>
      <c r="EO1728" s="253"/>
      <c r="EP1728" s="253"/>
      <c r="EQ1728" s="253"/>
      <c r="ER1728" s="253"/>
      <c r="ES1728" s="253"/>
      <c r="ET1728" s="253"/>
      <c r="EU1728" s="253"/>
      <c r="EV1728" s="253"/>
      <c r="EW1728" s="253"/>
      <c r="EX1728" s="253"/>
      <c r="EY1728" s="253"/>
      <c r="EZ1728" s="253"/>
      <c r="FA1728" s="253"/>
      <c r="FB1728" s="253"/>
      <c r="FC1728" s="253"/>
      <c r="FD1728" s="253"/>
      <c r="FE1728" s="253"/>
      <c r="FF1728" s="253"/>
      <c r="FG1728" s="253"/>
      <c r="FH1728" s="253"/>
      <c r="FI1728" s="253"/>
      <c r="FJ1728" s="253"/>
      <c r="FK1728" s="253"/>
      <c r="FL1728" s="253"/>
      <c r="FM1728" s="253"/>
      <c r="FN1728" s="253"/>
      <c r="FO1728" s="253"/>
      <c r="FP1728" s="253"/>
      <c r="FQ1728" s="253"/>
      <c r="FR1728" s="253"/>
      <c r="FS1728" s="253"/>
      <c r="FT1728" s="253"/>
      <c r="FU1728" s="253"/>
      <c r="FV1728" s="253"/>
      <c r="FW1728" s="253"/>
      <c r="FX1728" s="253"/>
      <c r="FY1728" s="253"/>
      <c r="FZ1728" s="253"/>
      <c r="GA1728" s="253"/>
      <c r="GB1728" s="253"/>
      <c r="GC1728" s="253"/>
      <c r="GD1728" s="253"/>
      <c r="GE1728" s="253"/>
      <c r="GF1728" s="253"/>
      <c r="GG1728" s="253"/>
      <c r="GH1728" s="253"/>
      <c r="GI1728" s="253"/>
      <c r="GJ1728" s="253"/>
      <c r="GK1728" s="253"/>
      <c r="GL1728" s="253"/>
      <c r="GM1728" s="253"/>
      <c r="GN1728" s="253"/>
      <c r="GO1728" s="253"/>
      <c r="GP1728" s="253"/>
      <c r="GQ1728" s="253"/>
      <c r="GR1728" s="253"/>
      <c r="GS1728" s="253"/>
      <c r="GT1728" s="253"/>
      <c r="GU1728" s="253"/>
      <c r="GV1728" s="253"/>
      <c r="GW1728" s="253"/>
      <c r="GX1728" s="253"/>
      <c r="GY1728" s="253"/>
      <c r="GZ1728" s="253"/>
      <c r="HA1728" s="253"/>
      <c r="HB1728" s="253"/>
      <c r="HC1728" s="253"/>
      <c r="HD1728" s="253"/>
      <c r="HE1728" s="253"/>
      <c r="HF1728" s="253"/>
      <c r="HG1728" s="253"/>
      <c r="HH1728" s="253"/>
      <c r="HI1728" s="253"/>
      <c r="HJ1728" s="253"/>
      <c r="HK1728" s="253"/>
      <c r="HL1728" s="253"/>
      <c r="HM1728" s="253"/>
      <c r="HN1728" s="253"/>
      <c r="HO1728" s="253"/>
      <c r="HP1728" s="253"/>
      <c r="HQ1728" s="253"/>
      <c r="HR1728" s="253"/>
      <c r="HS1728" s="253"/>
      <c r="HT1728" s="253"/>
      <c r="HU1728" s="253"/>
      <c r="HV1728" s="253"/>
      <c r="HW1728" s="253"/>
      <c r="HX1728" s="253"/>
      <c r="HY1728" s="253"/>
      <c r="HZ1728" s="253"/>
      <c r="IA1728" s="253"/>
      <c r="IB1728" s="253"/>
      <c r="IC1728" s="253"/>
      <c r="ID1728" s="253"/>
      <c r="IE1728" s="253"/>
      <c r="IF1728" s="253"/>
      <c r="IG1728" s="253"/>
      <c r="IH1728" s="253"/>
      <c r="II1728" s="253"/>
      <c r="IJ1728" s="253"/>
      <c r="IK1728" s="253"/>
      <c r="IL1728" s="253"/>
      <c r="IM1728" s="253"/>
      <c r="IN1728" s="253"/>
      <c r="IO1728" s="253"/>
      <c r="IP1728" s="253"/>
      <c r="IQ1728" s="253"/>
      <c r="IR1728" s="253"/>
      <c r="IS1728" s="253"/>
      <c r="IT1728" s="253"/>
      <c r="IU1728" s="253"/>
      <c r="IV1728" s="253"/>
      <c r="IW1728" s="253"/>
      <c r="IX1728" s="253"/>
      <c r="IY1728" s="253"/>
      <c r="IZ1728" s="253"/>
      <c r="JA1728" s="253"/>
      <c r="JB1728" s="253"/>
      <c r="JC1728" s="253"/>
      <c r="JD1728" s="253"/>
      <c r="JE1728" s="253"/>
    </row>
    <row r="1729" spans="1:265" s="1185" customFormat="1" ht="30" x14ac:dyDescent="0.25">
      <c r="A1729" s="414"/>
      <c r="B1729" s="414">
        <v>1</v>
      </c>
      <c r="C1729" s="497" t="s">
        <v>348</v>
      </c>
      <c r="D1729" s="335"/>
      <c r="E1729" s="336"/>
      <c r="F1729" s="2369">
        <f t="shared" si="809"/>
        <v>750</v>
      </c>
      <c r="G1729" s="1054">
        <f t="shared" si="809"/>
        <v>312.5</v>
      </c>
      <c r="H1729" s="1054">
        <f t="shared" si="809"/>
        <v>160.75749999999999</v>
      </c>
      <c r="I1729" s="2550">
        <f t="shared" si="809"/>
        <v>51.442399999999999</v>
      </c>
      <c r="J1729" s="3163"/>
      <c r="K1729" s="3163"/>
      <c r="L1729" s="3164"/>
      <c r="M1729" s="3164"/>
      <c r="N1729" s="3164"/>
      <c r="O1729" s="3164"/>
      <c r="P1729" s="3164"/>
      <c r="Q1729" s="3164"/>
      <c r="R1729" s="3159"/>
      <c r="S1729" s="3159"/>
      <c r="T1729" s="3159"/>
      <c r="U1729" s="3159"/>
      <c r="V1729" s="3159"/>
      <c r="W1729" s="618"/>
      <c r="X1729" s="3159"/>
      <c r="Y1729" s="1513"/>
      <c r="Z1729" s="3159"/>
      <c r="AA1729" s="3159"/>
      <c r="AB1729" s="3336"/>
      <c r="AC1729" s="3336"/>
      <c r="AD1729" s="3159"/>
      <c r="AE1729" s="1274">
        <f t="shared" ref="AE1729" si="812">AE1655</f>
        <v>0</v>
      </c>
      <c r="AF1729" s="1265"/>
      <c r="AG1729" s="2761"/>
      <c r="AH1729" s="3665"/>
      <c r="AI1729" s="253"/>
      <c r="AJ1729" s="253"/>
      <c r="AK1729" s="253"/>
      <c r="AL1729" s="253"/>
      <c r="AM1729" s="253"/>
      <c r="AN1729" s="253"/>
      <c r="AO1729" s="253"/>
      <c r="AP1729" s="253"/>
      <c r="AQ1729" s="253"/>
      <c r="AR1729" s="253"/>
      <c r="AS1729" s="253"/>
      <c r="AT1729" s="253"/>
      <c r="AU1729" s="253"/>
      <c r="AV1729" s="253"/>
      <c r="AW1729" s="253"/>
      <c r="AX1729" s="253"/>
      <c r="AY1729" s="253"/>
      <c r="AZ1729" s="253"/>
      <c r="BA1729" s="253"/>
      <c r="BB1729" s="253"/>
      <c r="BC1729" s="253"/>
      <c r="BD1729" s="253"/>
      <c r="BE1729" s="253"/>
      <c r="BF1729" s="253"/>
      <c r="BG1729" s="253"/>
      <c r="BH1729" s="253"/>
      <c r="BI1729" s="253"/>
      <c r="BJ1729" s="253"/>
      <c r="BK1729" s="253"/>
      <c r="BL1729" s="253"/>
      <c r="BM1729" s="253"/>
      <c r="BN1729" s="253"/>
      <c r="BO1729" s="253"/>
      <c r="BP1729" s="253"/>
      <c r="BQ1729" s="253"/>
      <c r="BR1729" s="253"/>
      <c r="BS1729" s="253"/>
      <c r="BT1729" s="253"/>
      <c r="BU1729" s="253"/>
      <c r="BV1729" s="253"/>
      <c r="BW1729" s="253"/>
      <c r="BX1729" s="253"/>
      <c r="BY1729" s="253"/>
      <c r="BZ1729" s="253"/>
      <c r="CA1729" s="253"/>
      <c r="CB1729" s="253"/>
      <c r="CC1729" s="253"/>
      <c r="CD1729" s="253"/>
      <c r="CE1729" s="253"/>
      <c r="CF1729" s="253"/>
      <c r="CG1729" s="253"/>
      <c r="CH1729" s="253"/>
      <c r="CI1729" s="253"/>
      <c r="CJ1729" s="253"/>
      <c r="CK1729" s="253"/>
      <c r="CL1729" s="253"/>
      <c r="CM1729" s="253"/>
      <c r="CN1729" s="253"/>
      <c r="CO1729" s="253"/>
      <c r="CP1729" s="253"/>
      <c r="CQ1729" s="253"/>
      <c r="CR1729" s="253"/>
      <c r="CS1729" s="253"/>
      <c r="CT1729" s="253"/>
      <c r="CU1729" s="253"/>
      <c r="CV1729" s="253"/>
      <c r="CW1729" s="253"/>
      <c r="CX1729" s="253"/>
      <c r="CY1729" s="253"/>
      <c r="CZ1729" s="253"/>
      <c r="DA1729" s="253"/>
      <c r="DB1729" s="253"/>
      <c r="DC1729" s="253"/>
      <c r="DD1729" s="253"/>
      <c r="DE1729" s="253"/>
      <c r="DF1729" s="253"/>
      <c r="DG1729" s="253"/>
      <c r="DH1729" s="253"/>
      <c r="DI1729" s="253"/>
      <c r="DJ1729" s="253"/>
      <c r="DK1729" s="253"/>
      <c r="DL1729" s="253"/>
      <c r="DM1729" s="253"/>
      <c r="DN1729" s="253"/>
      <c r="DO1729" s="253"/>
      <c r="DP1729" s="253"/>
      <c r="DQ1729" s="253"/>
      <c r="DR1729" s="253"/>
      <c r="DS1729" s="253"/>
      <c r="DT1729" s="253"/>
      <c r="DU1729" s="253"/>
      <c r="DV1729" s="253"/>
      <c r="DW1729" s="253"/>
      <c r="DX1729" s="253"/>
      <c r="DY1729" s="253"/>
      <c r="DZ1729" s="253"/>
      <c r="EA1729" s="253"/>
      <c r="EB1729" s="253"/>
      <c r="EC1729" s="253"/>
      <c r="ED1729" s="253"/>
      <c r="EE1729" s="253"/>
      <c r="EF1729" s="253"/>
      <c r="EG1729" s="253"/>
      <c r="EH1729" s="253"/>
      <c r="EI1729" s="253"/>
      <c r="EJ1729" s="253"/>
      <c r="EK1729" s="253"/>
      <c r="EL1729" s="253"/>
      <c r="EM1729" s="253"/>
      <c r="EN1729" s="253"/>
      <c r="EO1729" s="253"/>
      <c r="EP1729" s="253"/>
      <c r="EQ1729" s="253"/>
      <c r="ER1729" s="253"/>
      <c r="ES1729" s="253"/>
      <c r="ET1729" s="253"/>
      <c r="EU1729" s="253"/>
      <c r="EV1729" s="253"/>
      <c r="EW1729" s="253"/>
      <c r="EX1729" s="253"/>
      <c r="EY1729" s="253"/>
      <c r="EZ1729" s="253"/>
      <c r="FA1729" s="253"/>
      <c r="FB1729" s="253"/>
      <c r="FC1729" s="253"/>
      <c r="FD1729" s="253"/>
      <c r="FE1729" s="253"/>
      <c r="FF1729" s="253"/>
      <c r="FG1729" s="253"/>
      <c r="FH1729" s="253"/>
      <c r="FI1729" s="253"/>
      <c r="FJ1729" s="253"/>
      <c r="FK1729" s="253"/>
      <c r="FL1729" s="253"/>
      <c r="FM1729" s="253"/>
      <c r="FN1729" s="253"/>
      <c r="FO1729" s="253"/>
      <c r="FP1729" s="253"/>
      <c r="FQ1729" s="253"/>
      <c r="FR1729" s="253"/>
      <c r="FS1729" s="253"/>
      <c r="FT1729" s="253"/>
      <c r="FU1729" s="253"/>
      <c r="FV1729" s="253"/>
      <c r="FW1729" s="253"/>
      <c r="FX1729" s="253"/>
      <c r="FY1729" s="253"/>
      <c r="FZ1729" s="253"/>
      <c r="GA1729" s="253"/>
      <c r="GB1729" s="253"/>
      <c r="GC1729" s="253"/>
      <c r="GD1729" s="253"/>
      <c r="GE1729" s="253"/>
      <c r="GF1729" s="253"/>
      <c r="GG1729" s="253"/>
      <c r="GH1729" s="253"/>
      <c r="GI1729" s="253"/>
      <c r="GJ1729" s="253"/>
      <c r="GK1729" s="253"/>
      <c r="GL1729" s="253"/>
      <c r="GM1729" s="253"/>
      <c r="GN1729" s="253"/>
      <c r="GO1729" s="253"/>
      <c r="GP1729" s="253"/>
      <c r="GQ1729" s="253"/>
      <c r="GR1729" s="253"/>
      <c r="GS1729" s="253"/>
      <c r="GT1729" s="253"/>
      <c r="GU1729" s="253"/>
      <c r="GV1729" s="253"/>
      <c r="GW1729" s="253"/>
      <c r="GX1729" s="253"/>
      <c r="GY1729" s="253"/>
      <c r="GZ1729" s="253"/>
      <c r="HA1729" s="253"/>
      <c r="HB1729" s="253"/>
      <c r="HC1729" s="253"/>
      <c r="HD1729" s="253"/>
      <c r="HE1729" s="253"/>
      <c r="HF1729" s="253"/>
      <c r="HG1729" s="253"/>
      <c r="HH1729" s="253"/>
      <c r="HI1729" s="253"/>
      <c r="HJ1729" s="253"/>
      <c r="HK1729" s="253"/>
      <c r="HL1729" s="253"/>
      <c r="HM1729" s="253"/>
      <c r="HN1729" s="253"/>
      <c r="HO1729" s="253"/>
      <c r="HP1729" s="253"/>
      <c r="HQ1729" s="253"/>
      <c r="HR1729" s="253"/>
      <c r="HS1729" s="253"/>
      <c r="HT1729" s="253"/>
      <c r="HU1729" s="253"/>
      <c r="HV1729" s="253"/>
      <c r="HW1729" s="253"/>
      <c r="HX1729" s="253"/>
      <c r="HY1729" s="253"/>
      <c r="HZ1729" s="253"/>
      <c r="IA1729" s="253"/>
      <c r="IB1729" s="253"/>
      <c r="IC1729" s="253"/>
      <c r="ID1729" s="253"/>
      <c r="IE1729" s="253"/>
      <c r="IF1729" s="253"/>
      <c r="IG1729" s="253"/>
      <c r="IH1729" s="253"/>
      <c r="II1729" s="253"/>
      <c r="IJ1729" s="253"/>
      <c r="IK1729" s="253"/>
      <c r="IL1729" s="253"/>
      <c r="IM1729" s="253"/>
      <c r="IN1729" s="253"/>
      <c r="IO1729" s="253"/>
      <c r="IP1729" s="253"/>
      <c r="IQ1729" s="253"/>
      <c r="IR1729" s="253"/>
      <c r="IS1729" s="253"/>
      <c r="IT1729" s="253"/>
      <c r="IU1729" s="253"/>
      <c r="IV1729" s="253"/>
      <c r="IW1729" s="253"/>
      <c r="IX1729" s="253"/>
      <c r="IY1729" s="253"/>
      <c r="IZ1729" s="253"/>
      <c r="JA1729" s="253"/>
      <c r="JB1729" s="253"/>
      <c r="JC1729" s="253"/>
      <c r="JD1729" s="253"/>
      <c r="JE1729" s="253"/>
    </row>
    <row r="1730" spans="1:265" s="1185" customFormat="1" x14ac:dyDescent="0.25">
      <c r="A1730" s="414"/>
      <c r="B1730" s="414">
        <v>1</v>
      </c>
      <c r="C1730" s="336" t="s">
        <v>349</v>
      </c>
      <c r="D1730" s="335"/>
      <c r="E1730" s="336"/>
      <c r="F1730" s="2369">
        <f t="shared" si="809"/>
        <v>0</v>
      </c>
      <c r="G1730" s="1054">
        <f t="shared" si="809"/>
        <v>0</v>
      </c>
      <c r="H1730" s="1054">
        <f t="shared" si="809"/>
        <v>0</v>
      </c>
      <c r="I1730" s="2550">
        <f t="shared" si="809"/>
        <v>0</v>
      </c>
      <c r="J1730" s="3163"/>
      <c r="K1730" s="3163"/>
      <c r="L1730" s="3164"/>
      <c r="M1730" s="3164"/>
      <c r="N1730" s="3164"/>
      <c r="O1730" s="3164"/>
      <c r="P1730" s="3164"/>
      <c r="Q1730" s="3164"/>
      <c r="R1730" s="3159"/>
      <c r="S1730" s="3159"/>
      <c r="T1730" s="3159"/>
      <c r="U1730" s="3159"/>
      <c r="V1730" s="3159"/>
      <c r="W1730" s="618"/>
      <c r="X1730" s="3159"/>
      <c r="Y1730" s="1513"/>
      <c r="Z1730" s="3159"/>
      <c r="AA1730" s="3159"/>
      <c r="AB1730" s="3336"/>
      <c r="AC1730" s="3336"/>
      <c r="AD1730" s="3159"/>
      <c r="AE1730" s="1274">
        <f t="shared" ref="AE1730" si="813">AE1656</f>
        <v>0</v>
      </c>
      <c r="AF1730" s="1265"/>
      <c r="AG1730" s="2761"/>
      <c r="AH1730" s="3665"/>
      <c r="AI1730" s="253"/>
      <c r="AJ1730" s="253"/>
      <c r="AK1730" s="253"/>
      <c r="AL1730" s="253"/>
      <c r="AM1730" s="253"/>
      <c r="AN1730" s="253"/>
      <c r="AO1730" s="253"/>
      <c r="AP1730" s="253"/>
      <c r="AQ1730" s="253"/>
      <c r="AR1730" s="253"/>
      <c r="AS1730" s="253"/>
      <c r="AT1730" s="253"/>
      <c r="AU1730" s="253"/>
      <c r="AV1730" s="253"/>
      <c r="AW1730" s="253"/>
      <c r="AX1730" s="253"/>
      <c r="AY1730" s="253"/>
      <c r="AZ1730" s="253"/>
      <c r="BA1730" s="253"/>
      <c r="BB1730" s="253"/>
      <c r="BC1730" s="253"/>
      <c r="BD1730" s="253"/>
      <c r="BE1730" s="253"/>
      <c r="BF1730" s="253"/>
      <c r="BG1730" s="253"/>
      <c r="BH1730" s="253"/>
      <c r="BI1730" s="253"/>
      <c r="BJ1730" s="253"/>
      <c r="BK1730" s="253"/>
      <c r="BL1730" s="253"/>
      <c r="BM1730" s="253"/>
      <c r="BN1730" s="253"/>
      <c r="BO1730" s="253"/>
      <c r="BP1730" s="253"/>
      <c r="BQ1730" s="253"/>
      <c r="BR1730" s="253"/>
      <c r="BS1730" s="253"/>
      <c r="BT1730" s="253"/>
      <c r="BU1730" s="253"/>
      <c r="BV1730" s="253"/>
      <c r="BW1730" s="253"/>
      <c r="BX1730" s="253"/>
      <c r="BY1730" s="253"/>
      <c r="BZ1730" s="253"/>
      <c r="CA1730" s="253"/>
      <c r="CB1730" s="253"/>
      <c r="CC1730" s="253"/>
      <c r="CD1730" s="253"/>
      <c r="CE1730" s="253"/>
      <c r="CF1730" s="253"/>
      <c r="CG1730" s="253"/>
      <c r="CH1730" s="253"/>
      <c r="CI1730" s="253"/>
      <c r="CJ1730" s="253"/>
      <c r="CK1730" s="253"/>
      <c r="CL1730" s="253"/>
      <c r="CM1730" s="253"/>
      <c r="CN1730" s="253"/>
      <c r="CO1730" s="253"/>
      <c r="CP1730" s="253"/>
      <c r="CQ1730" s="253"/>
      <c r="CR1730" s="253"/>
      <c r="CS1730" s="253"/>
      <c r="CT1730" s="253"/>
      <c r="CU1730" s="253"/>
      <c r="CV1730" s="253"/>
      <c r="CW1730" s="253"/>
      <c r="CX1730" s="253"/>
      <c r="CY1730" s="253"/>
      <c r="CZ1730" s="253"/>
      <c r="DA1730" s="253"/>
      <c r="DB1730" s="253"/>
      <c r="DC1730" s="253"/>
      <c r="DD1730" s="253"/>
      <c r="DE1730" s="253"/>
      <c r="DF1730" s="253"/>
      <c r="DG1730" s="253"/>
      <c r="DH1730" s="253"/>
      <c r="DI1730" s="253"/>
      <c r="DJ1730" s="253"/>
      <c r="DK1730" s="253"/>
      <c r="DL1730" s="253"/>
      <c r="DM1730" s="253"/>
      <c r="DN1730" s="253"/>
      <c r="DO1730" s="253"/>
      <c r="DP1730" s="253"/>
      <c r="DQ1730" s="253"/>
      <c r="DR1730" s="253"/>
      <c r="DS1730" s="253"/>
      <c r="DT1730" s="253"/>
      <c r="DU1730" s="253"/>
      <c r="DV1730" s="253"/>
      <c r="DW1730" s="253"/>
      <c r="DX1730" s="253"/>
      <c r="DY1730" s="253"/>
      <c r="DZ1730" s="253"/>
      <c r="EA1730" s="253"/>
      <c r="EB1730" s="253"/>
      <c r="EC1730" s="253"/>
      <c r="ED1730" s="253"/>
      <c r="EE1730" s="253"/>
      <c r="EF1730" s="253"/>
      <c r="EG1730" s="253"/>
      <c r="EH1730" s="253"/>
      <c r="EI1730" s="253"/>
      <c r="EJ1730" s="253"/>
      <c r="EK1730" s="253"/>
      <c r="EL1730" s="253"/>
      <c r="EM1730" s="253"/>
      <c r="EN1730" s="253"/>
      <c r="EO1730" s="253"/>
      <c r="EP1730" s="253"/>
      <c r="EQ1730" s="253"/>
      <c r="ER1730" s="253"/>
      <c r="ES1730" s="253"/>
      <c r="ET1730" s="253"/>
      <c r="EU1730" s="253"/>
      <c r="EV1730" s="253"/>
      <c r="EW1730" s="253"/>
      <c r="EX1730" s="253"/>
      <c r="EY1730" s="253"/>
      <c r="EZ1730" s="253"/>
      <c r="FA1730" s="253"/>
      <c r="FB1730" s="253"/>
      <c r="FC1730" s="253"/>
      <c r="FD1730" s="253"/>
      <c r="FE1730" s="253"/>
      <c r="FF1730" s="253"/>
      <c r="FG1730" s="253"/>
      <c r="FH1730" s="253"/>
      <c r="FI1730" s="253"/>
      <c r="FJ1730" s="253"/>
      <c r="FK1730" s="253"/>
      <c r="FL1730" s="253"/>
      <c r="FM1730" s="253"/>
      <c r="FN1730" s="253"/>
      <c r="FO1730" s="253"/>
      <c r="FP1730" s="253"/>
      <c r="FQ1730" s="253"/>
      <c r="FR1730" s="253"/>
      <c r="FS1730" s="253"/>
      <c r="FT1730" s="253"/>
      <c r="FU1730" s="253"/>
      <c r="FV1730" s="253"/>
      <c r="FW1730" s="253"/>
      <c r="FX1730" s="253"/>
      <c r="FY1730" s="253"/>
      <c r="FZ1730" s="253"/>
      <c r="GA1730" s="253"/>
      <c r="GB1730" s="253"/>
      <c r="GC1730" s="253"/>
      <c r="GD1730" s="253"/>
      <c r="GE1730" s="253"/>
      <c r="GF1730" s="253"/>
      <c r="GG1730" s="253"/>
      <c r="GH1730" s="253"/>
      <c r="GI1730" s="253"/>
      <c r="GJ1730" s="253"/>
      <c r="GK1730" s="253"/>
      <c r="GL1730" s="253"/>
      <c r="GM1730" s="253"/>
      <c r="GN1730" s="253"/>
      <c r="GO1730" s="253"/>
      <c r="GP1730" s="253"/>
      <c r="GQ1730" s="253"/>
      <c r="GR1730" s="253"/>
      <c r="GS1730" s="253"/>
      <c r="GT1730" s="253"/>
      <c r="GU1730" s="253"/>
      <c r="GV1730" s="253"/>
      <c r="GW1730" s="253"/>
      <c r="GX1730" s="253"/>
      <c r="GY1730" s="253"/>
      <c r="GZ1730" s="253"/>
      <c r="HA1730" s="253"/>
      <c r="HB1730" s="253"/>
      <c r="HC1730" s="253"/>
      <c r="HD1730" s="253"/>
      <c r="HE1730" s="253"/>
      <c r="HF1730" s="253"/>
      <c r="HG1730" s="253"/>
      <c r="HH1730" s="253"/>
      <c r="HI1730" s="253"/>
      <c r="HJ1730" s="253"/>
      <c r="HK1730" s="253"/>
      <c r="HL1730" s="253"/>
      <c r="HM1730" s="253"/>
      <c r="HN1730" s="253"/>
      <c r="HO1730" s="253"/>
      <c r="HP1730" s="253"/>
      <c r="HQ1730" s="253"/>
      <c r="HR1730" s="253"/>
      <c r="HS1730" s="253"/>
      <c r="HT1730" s="253"/>
      <c r="HU1730" s="253"/>
      <c r="HV1730" s="253"/>
      <c r="HW1730" s="253"/>
      <c r="HX1730" s="253"/>
      <c r="HY1730" s="253"/>
      <c r="HZ1730" s="253"/>
      <c r="IA1730" s="253"/>
      <c r="IB1730" s="253"/>
      <c r="IC1730" s="253"/>
      <c r="ID1730" s="253"/>
      <c r="IE1730" s="253"/>
      <c r="IF1730" s="253"/>
      <c r="IG1730" s="253"/>
      <c r="IH1730" s="253"/>
      <c r="II1730" s="253"/>
      <c r="IJ1730" s="253"/>
      <c r="IK1730" s="253"/>
      <c r="IL1730" s="253"/>
      <c r="IM1730" s="253"/>
      <c r="IN1730" s="253"/>
      <c r="IO1730" s="253"/>
      <c r="IP1730" s="253"/>
      <c r="IQ1730" s="253"/>
      <c r="IR1730" s="253"/>
      <c r="IS1730" s="253"/>
      <c r="IT1730" s="253"/>
      <c r="IU1730" s="253"/>
      <c r="IV1730" s="253"/>
      <c r="IW1730" s="253"/>
      <c r="IX1730" s="253"/>
      <c r="IY1730" s="253"/>
      <c r="IZ1730" s="253"/>
      <c r="JA1730" s="253"/>
      <c r="JB1730" s="253"/>
      <c r="JC1730" s="253"/>
      <c r="JD1730" s="253"/>
      <c r="JE1730" s="253"/>
    </row>
    <row r="1731" spans="1:265" s="1185" customFormat="1" ht="30" x14ac:dyDescent="0.25">
      <c r="A1731" s="414"/>
      <c r="B1731" s="414">
        <v>1</v>
      </c>
      <c r="C1731" s="336" t="s">
        <v>374</v>
      </c>
      <c r="D1731" s="335"/>
      <c r="E1731" s="336"/>
      <c r="F1731" s="2369">
        <f t="shared" si="809"/>
        <v>3000</v>
      </c>
      <c r="G1731" s="1054">
        <f t="shared" si="809"/>
        <v>1250</v>
      </c>
      <c r="H1731" s="1054">
        <f t="shared" si="809"/>
        <v>643.03</v>
      </c>
      <c r="I1731" s="2550">
        <f t="shared" si="809"/>
        <v>51.442399999999999</v>
      </c>
      <c r="J1731" s="3163"/>
      <c r="K1731" s="3163"/>
      <c r="L1731" s="3164"/>
      <c r="M1731" s="3164"/>
      <c r="N1731" s="3164"/>
      <c r="O1731" s="3164"/>
      <c r="P1731" s="3164"/>
      <c r="Q1731" s="3164"/>
      <c r="R1731" s="3159"/>
      <c r="S1731" s="3159"/>
      <c r="T1731" s="3159"/>
      <c r="U1731" s="3159"/>
      <c r="V1731" s="3159"/>
      <c r="W1731" s="618"/>
      <c r="X1731" s="3159"/>
      <c r="Y1731" s="1513"/>
      <c r="Z1731" s="3159"/>
      <c r="AA1731" s="3159"/>
      <c r="AB1731" s="3336"/>
      <c r="AC1731" s="3336"/>
      <c r="AD1731" s="3159"/>
      <c r="AE1731" s="1274">
        <f t="shared" ref="AE1731" si="814">AE1657</f>
        <v>0</v>
      </c>
      <c r="AF1731" s="1265"/>
      <c r="AG1731" s="2761"/>
      <c r="AH1731" s="3665"/>
      <c r="AI1731" s="253"/>
      <c r="AJ1731" s="253"/>
      <c r="AK1731" s="253"/>
      <c r="AL1731" s="253"/>
      <c r="AM1731" s="253"/>
      <c r="AN1731" s="253"/>
      <c r="AO1731" s="253"/>
      <c r="AP1731" s="253"/>
      <c r="AQ1731" s="253"/>
      <c r="AR1731" s="253"/>
      <c r="AS1731" s="253"/>
      <c r="AT1731" s="253"/>
      <c r="AU1731" s="253"/>
      <c r="AV1731" s="253"/>
      <c r="AW1731" s="253"/>
      <c r="AX1731" s="253"/>
      <c r="AY1731" s="253"/>
      <c r="AZ1731" s="253"/>
      <c r="BA1731" s="253"/>
      <c r="BB1731" s="253"/>
      <c r="BC1731" s="253"/>
      <c r="BD1731" s="253"/>
      <c r="BE1731" s="253"/>
      <c r="BF1731" s="253"/>
      <c r="BG1731" s="253"/>
      <c r="BH1731" s="253"/>
      <c r="BI1731" s="253"/>
      <c r="BJ1731" s="253"/>
      <c r="BK1731" s="253"/>
      <c r="BL1731" s="253"/>
      <c r="BM1731" s="253"/>
      <c r="BN1731" s="253"/>
      <c r="BO1731" s="253"/>
      <c r="BP1731" s="253"/>
      <c r="BQ1731" s="253"/>
      <c r="BR1731" s="253"/>
      <c r="BS1731" s="253"/>
      <c r="BT1731" s="253"/>
      <c r="BU1731" s="253"/>
      <c r="BV1731" s="253"/>
      <c r="BW1731" s="253"/>
      <c r="BX1731" s="253"/>
      <c r="BY1731" s="253"/>
      <c r="BZ1731" s="253"/>
      <c r="CA1731" s="253"/>
      <c r="CB1731" s="253"/>
      <c r="CC1731" s="253"/>
      <c r="CD1731" s="253"/>
      <c r="CE1731" s="253"/>
      <c r="CF1731" s="253"/>
      <c r="CG1731" s="253"/>
      <c r="CH1731" s="253"/>
      <c r="CI1731" s="253"/>
      <c r="CJ1731" s="253"/>
      <c r="CK1731" s="253"/>
      <c r="CL1731" s="253"/>
      <c r="CM1731" s="253"/>
      <c r="CN1731" s="253"/>
      <c r="CO1731" s="253"/>
      <c r="CP1731" s="253"/>
      <c r="CQ1731" s="253"/>
      <c r="CR1731" s="253"/>
      <c r="CS1731" s="253"/>
      <c r="CT1731" s="253"/>
      <c r="CU1731" s="253"/>
      <c r="CV1731" s="253"/>
      <c r="CW1731" s="253"/>
      <c r="CX1731" s="253"/>
      <c r="CY1731" s="253"/>
      <c r="CZ1731" s="253"/>
      <c r="DA1731" s="253"/>
      <c r="DB1731" s="253"/>
      <c r="DC1731" s="253"/>
      <c r="DD1731" s="253"/>
      <c r="DE1731" s="253"/>
      <c r="DF1731" s="253"/>
      <c r="DG1731" s="253"/>
      <c r="DH1731" s="253"/>
      <c r="DI1731" s="253"/>
      <c r="DJ1731" s="253"/>
      <c r="DK1731" s="253"/>
      <c r="DL1731" s="253"/>
      <c r="DM1731" s="253"/>
      <c r="DN1731" s="253"/>
      <c r="DO1731" s="253"/>
      <c r="DP1731" s="253"/>
      <c r="DQ1731" s="253"/>
      <c r="DR1731" s="253"/>
      <c r="DS1731" s="253"/>
      <c r="DT1731" s="253"/>
      <c r="DU1731" s="253"/>
      <c r="DV1731" s="253"/>
      <c r="DW1731" s="253"/>
      <c r="DX1731" s="253"/>
      <c r="DY1731" s="253"/>
      <c r="DZ1731" s="253"/>
      <c r="EA1731" s="253"/>
      <c r="EB1731" s="253"/>
      <c r="EC1731" s="253"/>
      <c r="ED1731" s="253"/>
      <c r="EE1731" s="253"/>
      <c r="EF1731" s="253"/>
      <c r="EG1731" s="253"/>
      <c r="EH1731" s="253"/>
      <c r="EI1731" s="253"/>
      <c r="EJ1731" s="253"/>
      <c r="EK1731" s="253"/>
      <c r="EL1731" s="253"/>
      <c r="EM1731" s="253"/>
      <c r="EN1731" s="253"/>
      <c r="EO1731" s="253"/>
      <c r="EP1731" s="253"/>
      <c r="EQ1731" s="253"/>
      <c r="ER1731" s="253"/>
      <c r="ES1731" s="253"/>
      <c r="ET1731" s="253"/>
      <c r="EU1731" s="253"/>
      <c r="EV1731" s="253"/>
      <c r="EW1731" s="253"/>
      <c r="EX1731" s="253"/>
      <c r="EY1731" s="253"/>
      <c r="EZ1731" s="253"/>
      <c r="FA1731" s="253"/>
      <c r="FB1731" s="253"/>
      <c r="FC1731" s="253"/>
      <c r="FD1731" s="253"/>
      <c r="FE1731" s="253"/>
      <c r="FF1731" s="253"/>
      <c r="FG1731" s="253"/>
      <c r="FH1731" s="253"/>
      <c r="FI1731" s="253"/>
      <c r="FJ1731" s="253"/>
      <c r="FK1731" s="253"/>
      <c r="FL1731" s="253"/>
      <c r="FM1731" s="253"/>
      <c r="FN1731" s="253"/>
      <c r="FO1731" s="253"/>
      <c r="FP1731" s="253"/>
      <c r="FQ1731" s="253"/>
      <c r="FR1731" s="253"/>
      <c r="FS1731" s="253"/>
      <c r="FT1731" s="253"/>
      <c r="FU1731" s="253"/>
      <c r="FV1731" s="253"/>
      <c r="FW1731" s="253"/>
      <c r="FX1731" s="253"/>
      <c r="FY1731" s="253"/>
      <c r="FZ1731" s="253"/>
      <c r="GA1731" s="253"/>
      <c r="GB1731" s="253"/>
      <c r="GC1731" s="253"/>
      <c r="GD1731" s="253"/>
      <c r="GE1731" s="253"/>
      <c r="GF1731" s="253"/>
      <c r="GG1731" s="253"/>
      <c r="GH1731" s="253"/>
      <c r="GI1731" s="253"/>
      <c r="GJ1731" s="253"/>
      <c r="GK1731" s="253"/>
      <c r="GL1731" s="253"/>
      <c r="GM1731" s="253"/>
      <c r="GN1731" s="253"/>
      <c r="GO1731" s="253"/>
      <c r="GP1731" s="253"/>
      <c r="GQ1731" s="253"/>
      <c r="GR1731" s="253"/>
      <c r="GS1731" s="253"/>
      <c r="GT1731" s="253"/>
      <c r="GU1731" s="253"/>
      <c r="GV1731" s="253"/>
      <c r="GW1731" s="253"/>
      <c r="GX1731" s="253"/>
      <c r="GY1731" s="253"/>
      <c r="GZ1731" s="253"/>
      <c r="HA1731" s="253"/>
      <c r="HB1731" s="253"/>
      <c r="HC1731" s="253"/>
      <c r="HD1731" s="253"/>
      <c r="HE1731" s="253"/>
      <c r="HF1731" s="253"/>
      <c r="HG1731" s="253"/>
      <c r="HH1731" s="253"/>
      <c r="HI1731" s="253"/>
      <c r="HJ1731" s="253"/>
      <c r="HK1731" s="253"/>
      <c r="HL1731" s="253"/>
      <c r="HM1731" s="253"/>
      <c r="HN1731" s="253"/>
      <c r="HO1731" s="253"/>
      <c r="HP1731" s="253"/>
      <c r="HQ1731" s="253"/>
      <c r="HR1731" s="253"/>
      <c r="HS1731" s="253"/>
      <c r="HT1731" s="253"/>
      <c r="HU1731" s="253"/>
      <c r="HV1731" s="253"/>
      <c r="HW1731" s="253"/>
      <c r="HX1731" s="253"/>
      <c r="HY1731" s="253"/>
      <c r="HZ1731" s="253"/>
      <c r="IA1731" s="253"/>
      <c r="IB1731" s="253"/>
      <c r="IC1731" s="253"/>
      <c r="ID1731" s="253"/>
      <c r="IE1731" s="253"/>
      <c r="IF1731" s="253"/>
      <c r="IG1731" s="253"/>
      <c r="IH1731" s="253"/>
      <c r="II1731" s="253"/>
      <c r="IJ1731" s="253"/>
      <c r="IK1731" s="253"/>
      <c r="IL1731" s="253"/>
      <c r="IM1731" s="253"/>
      <c r="IN1731" s="253"/>
      <c r="IO1731" s="253"/>
      <c r="IP1731" s="253"/>
      <c r="IQ1731" s="253"/>
      <c r="IR1731" s="253"/>
      <c r="IS1731" s="253"/>
      <c r="IT1731" s="253"/>
      <c r="IU1731" s="253"/>
      <c r="IV1731" s="253"/>
      <c r="IW1731" s="253"/>
      <c r="IX1731" s="253"/>
      <c r="IY1731" s="253"/>
      <c r="IZ1731" s="253"/>
      <c r="JA1731" s="253"/>
      <c r="JB1731" s="253"/>
      <c r="JC1731" s="253"/>
      <c r="JD1731" s="253"/>
      <c r="JE1731" s="253"/>
    </row>
    <row r="1732" spans="1:265" s="1185" customFormat="1" ht="60" x14ac:dyDescent="0.25">
      <c r="A1732" s="414"/>
      <c r="B1732" s="414">
        <v>1</v>
      </c>
      <c r="C1732" s="336" t="s">
        <v>350</v>
      </c>
      <c r="D1732" s="335"/>
      <c r="E1732" s="336"/>
      <c r="F1732" s="2369">
        <f t="shared" si="809"/>
        <v>0</v>
      </c>
      <c r="G1732" s="1054">
        <f t="shared" si="809"/>
        <v>0</v>
      </c>
      <c r="H1732" s="1054">
        <f t="shared" si="809"/>
        <v>0</v>
      </c>
      <c r="I1732" s="2550">
        <f t="shared" si="809"/>
        <v>0</v>
      </c>
      <c r="J1732" s="3163"/>
      <c r="K1732" s="3163"/>
      <c r="L1732" s="3164"/>
      <c r="M1732" s="3164"/>
      <c r="N1732" s="3164"/>
      <c r="O1732" s="3164"/>
      <c r="P1732" s="3164"/>
      <c r="Q1732" s="3164"/>
      <c r="R1732" s="3159"/>
      <c r="S1732" s="3159"/>
      <c r="T1732" s="3159"/>
      <c r="U1732" s="3159"/>
      <c r="V1732" s="3159"/>
      <c r="W1732" s="618"/>
      <c r="X1732" s="3159"/>
      <c r="Y1732" s="1513"/>
      <c r="Z1732" s="3159"/>
      <c r="AA1732" s="3159"/>
      <c r="AB1732" s="3336"/>
      <c r="AC1732" s="3336"/>
      <c r="AD1732" s="3159"/>
      <c r="AE1732" s="1274">
        <f t="shared" ref="AE1732" si="815">AE1658</f>
        <v>0</v>
      </c>
      <c r="AF1732" s="1265"/>
      <c r="AG1732" s="2761"/>
      <c r="AH1732" s="3665"/>
      <c r="AI1732" s="253"/>
      <c r="AJ1732" s="253"/>
      <c r="AK1732" s="253"/>
      <c r="AL1732" s="253"/>
      <c r="AM1732" s="253"/>
      <c r="AN1732" s="253"/>
      <c r="AO1732" s="253"/>
      <c r="AP1732" s="253"/>
      <c r="AQ1732" s="253"/>
      <c r="AR1732" s="253"/>
      <c r="AS1732" s="253"/>
      <c r="AT1732" s="253"/>
      <c r="AU1732" s="253"/>
      <c r="AV1732" s="253"/>
      <c r="AW1732" s="253"/>
      <c r="AX1732" s="253"/>
      <c r="AY1732" s="253"/>
      <c r="AZ1732" s="253"/>
      <c r="BA1732" s="253"/>
      <c r="BB1732" s="253"/>
      <c r="BC1732" s="253"/>
      <c r="BD1732" s="253"/>
      <c r="BE1732" s="253"/>
      <c r="BF1732" s="253"/>
      <c r="BG1732" s="253"/>
      <c r="BH1732" s="253"/>
      <c r="BI1732" s="253"/>
      <c r="BJ1732" s="253"/>
      <c r="BK1732" s="253"/>
      <c r="BL1732" s="253"/>
      <c r="BM1732" s="253"/>
      <c r="BN1732" s="253"/>
      <c r="BO1732" s="253"/>
      <c r="BP1732" s="253"/>
      <c r="BQ1732" s="253"/>
      <c r="BR1732" s="253"/>
      <c r="BS1732" s="253"/>
      <c r="BT1732" s="253"/>
      <c r="BU1732" s="253"/>
      <c r="BV1732" s="253"/>
      <c r="BW1732" s="253"/>
      <c r="BX1732" s="253"/>
      <c r="BY1732" s="253"/>
      <c r="BZ1732" s="253"/>
      <c r="CA1732" s="253"/>
      <c r="CB1732" s="253"/>
      <c r="CC1732" s="253"/>
      <c r="CD1732" s="253"/>
      <c r="CE1732" s="253"/>
      <c r="CF1732" s="253"/>
      <c r="CG1732" s="253"/>
      <c r="CH1732" s="253"/>
      <c r="CI1732" s="253"/>
      <c r="CJ1732" s="253"/>
      <c r="CK1732" s="253"/>
      <c r="CL1732" s="253"/>
      <c r="CM1732" s="253"/>
      <c r="CN1732" s="253"/>
      <c r="CO1732" s="253"/>
      <c r="CP1732" s="253"/>
      <c r="CQ1732" s="253"/>
      <c r="CR1732" s="253"/>
      <c r="CS1732" s="253"/>
      <c r="CT1732" s="253"/>
      <c r="CU1732" s="253"/>
      <c r="CV1732" s="253"/>
      <c r="CW1732" s="253"/>
      <c r="CX1732" s="253"/>
      <c r="CY1732" s="253"/>
      <c r="CZ1732" s="253"/>
      <c r="DA1732" s="253"/>
      <c r="DB1732" s="253"/>
      <c r="DC1732" s="253"/>
      <c r="DD1732" s="253"/>
      <c r="DE1732" s="253"/>
      <c r="DF1732" s="253"/>
      <c r="DG1732" s="253"/>
      <c r="DH1732" s="253"/>
      <c r="DI1732" s="253"/>
      <c r="DJ1732" s="253"/>
      <c r="DK1732" s="253"/>
      <c r="DL1732" s="253"/>
      <c r="DM1732" s="253"/>
      <c r="DN1732" s="253"/>
      <c r="DO1732" s="253"/>
      <c r="DP1732" s="253"/>
      <c r="DQ1732" s="253"/>
      <c r="DR1732" s="253"/>
      <c r="DS1732" s="253"/>
      <c r="DT1732" s="253"/>
      <c r="DU1732" s="253"/>
      <c r="DV1732" s="253"/>
      <c r="DW1732" s="253"/>
      <c r="DX1732" s="253"/>
      <c r="DY1732" s="253"/>
      <c r="DZ1732" s="253"/>
      <c r="EA1732" s="253"/>
      <c r="EB1732" s="253"/>
      <c r="EC1732" s="253"/>
      <c r="ED1732" s="253"/>
      <c r="EE1732" s="253"/>
      <c r="EF1732" s="253"/>
      <c r="EG1732" s="253"/>
      <c r="EH1732" s="253"/>
      <c r="EI1732" s="253"/>
      <c r="EJ1732" s="253"/>
      <c r="EK1732" s="253"/>
      <c r="EL1732" s="253"/>
      <c r="EM1732" s="253"/>
      <c r="EN1732" s="253"/>
      <c r="EO1732" s="253"/>
      <c r="EP1732" s="253"/>
      <c r="EQ1732" s="253"/>
      <c r="ER1732" s="253"/>
      <c r="ES1732" s="253"/>
      <c r="ET1732" s="253"/>
      <c r="EU1732" s="253"/>
      <c r="EV1732" s="253"/>
      <c r="EW1732" s="253"/>
      <c r="EX1732" s="253"/>
      <c r="EY1732" s="253"/>
      <c r="EZ1732" s="253"/>
      <c r="FA1732" s="253"/>
      <c r="FB1732" s="253"/>
      <c r="FC1732" s="253"/>
      <c r="FD1732" s="253"/>
      <c r="FE1732" s="253"/>
      <c r="FF1732" s="253"/>
      <c r="FG1732" s="253"/>
      <c r="FH1732" s="253"/>
      <c r="FI1732" s="253"/>
      <c r="FJ1732" s="253"/>
      <c r="FK1732" s="253"/>
      <c r="FL1732" s="253"/>
      <c r="FM1732" s="253"/>
      <c r="FN1732" s="253"/>
      <c r="FO1732" s="253"/>
      <c r="FP1732" s="253"/>
      <c r="FQ1732" s="253"/>
      <c r="FR1732" s="253"/>
      <c r="FS1732" s="253"/>
      <c r="FT1732" s="253"/>
      <c r="FU1732" s="253"/>
      <c r="FV1732" s="253"/>
      <c r="FW1732" s="253"/>
      <c r="FX1732" s="253"/>
      <c r="FY1732" s="253"/>
      <c r="FZ1732" s="253"/>
      <c r="GA1732" s="253"/>
      <c r="GB1732" s="253"/>
      <c r="GC1732" s="253"/>
      <c r="GD1732" s="253"/>
      <c r="GE1732" s="253"/>
      <c r="GF1732" s="253"/>
      <c r="GG1732" s="253"/>
      <c r="GH1732" s="253"/>
      <c r="GI1732" s="253"/>
      <c r="GJ1732" s="253"/>
      <c r="GK1732" s="253"/>
      <c r="GL1732" s="253"/>
      <c r="GM1732" s="253"/>
      <c r="GN1732" s="253"/>
      <c r="GO1732" s="253"/>
      <c r="GP1732" s="253"/>
      <c r="GQ1732" s="253"/>
      <c r="GR1732" s="253"/>
      <c r="GS1732" s="253"/>
      <c r="GT1732" s="253"/>
      <c r="GU1732" s="253"/>
      <c r="GV1732" s="253"/>
      <c r="GW1732" s="253"/>
      <c r="GX1732" s="253"/>
      <c r="GY1732" s="253"/>
      <c r="GZ1732" s="253"/>
      <c r="HA1732" s="253"/>
      <c r="HB1732" s="253"/>
      <c r="HC1732" s="253"/>
      <c r="HD1732" s="253"/>
      <c r="HE1732" s="253"/>
      <c r="HF1732" s="253"/>
      <c r="HG1732" s="253"/>
      <c r="HH1732" s="253"/>
      <c r="HI1732" s="253"/>
      <c r="HJ1732" s="253"/>
      <c r="HK1732" s="253"/>
      <c r="HL1732" s="253"/>
      <c r="HM1732" s="253"/>
      <c r="HN1732" s="253"/>
      <c r="HO1732" s="253"/>
      <c r="HP1732" s="253"/>
      <c r="HQ1732" s="253"/>
      <c r="HR1732" s="253"/>
      <c r="HS1732" s="253"/>
      <c r="HT1732" s="253"/>
      <c r="HU1732" s="253"/>
      <c r="HV1732" s="253"/>
      <c r="HW1732" s="253"/>
      <c r="HX1732" s="253"/>
      <c r="HY1732" s="253"/>
      <c r="HZ1732" s="253"/>
      <c r="IA1732" s="253"/>
      <c r="IB1732" s="253"/>
      <c r="IC1732" s="253"/>
      <c r="ID1732" s="253"/>
      <c r="IE1732" s="253"/>
      <c r="IF1732" s="253"/>
      <c r="IG1732" s="253"/>
      <c r="IH1732" s="253"/>
      <c r="II1732" s="253"/>
      <c r="IJ1732" s="253"/>
      <c r="IK1732" s="253"/>
      <c r="IL1732" s="253"/>
      <c r="IM1732" s="253"/>
      <c r="IN1732" s="253"/>
      <c r="IO1732" s="253"/>
      <c r="IP1732" s="253"/>
      <c r="IQ1732" s="253"/>
      <c r="IR1732" s="253"/>
      <c r="IS1732" s="253"/>
      <c r="IT1732" s="253"/>
      <c r="IU1732" s="253"/>
      <c r="IV1732" s="253"/>
      <c r="IW1732" s="253"/>
      <c r="IX1732" s="253"/>
      <c r="IY1732" s="253"/>
      <c r="IZ1732" s="253"/>
      <c r="JA1732" s="253"/>
      <c r="JB1732" s="253"/>
      <c r="JC1732" s="253"/>
      <c r="JD1732" s="253"/>
      <c r="JE1732" s="253"/>
    </row>
    <row r="1733" spans="1:265" s="1185" customFormat="1" ht="60" x14ac:dyDescent="0.25">
      <c r="A1733" s="414"/>
      <c r="B1733" s="414">
        <v>1</v>
      </c>
      <c r="C1733" s="336" t="s">
        <v>351</v>
      </c>
      <c r="D1733" s="335"/>
      <c r="E1733" s="336"/>
      <c r="F1733" s="2369">
        <f t="shared" si="809"/>
        <v>0</v>
      </c>
      <c r="G1733" s="1054">
        <f t="shared" si="809"/>
        <v>0</v>
      </c>
      <c r="H1733" s="1054">
        <f t="shared" si="809"/>
        <v>0</v>
      </c>
      <c r="I1733" s="2550">
        <f t="shared" si="809"/>
        <v>0</v>
      </c>
      <c r="J1733" s="3163"/>
      <c r="K1733" s="3163"/>
      <c r="L1733" s="3164"/>
      <c r="M1733" s="3164"/>
      <c r="N1733" s="3164"/>
      <c r="O1733" s="3164"/>
      <c r="P1733" s="3164"/>
      <c r="Q1733" s="3164"/>
      <c r="R1733" s="3159"/>
      <c r="S1733" s="3159"/>
      <c r="T1733" s="3159"/>
      <c r="U1733" s="3159"/>
      <c r="V1733" s="3159"/>
      <c r="W1733" s="618"/>
      <c r="X1733" s="3159"/>
      <c r="Y1733" s="1513"/>
      <c r="Z1733" s="3159"/>
      <c r="AA1733" s="3159"/>
      <c r="AB1733" s="3336"/>
      <c r="AC1733" s="3336"/>
      <c r="AD1733" s="3159"/>
      <c r="AE1733" s="1274">
        <f t="shared" ref="AE1733" si="816">AE1659</f>
        <v>0</v>
      </c>
      <c r="AF1733" s="1265"/>
      <c r="AG1733" s="2761"/>
      <c r="AH1733" s="3665"/>
      <c r="AI1733" s="253"/>
      <c r="AJ1733" s="253"/>
      <c r="AK1733" s="253"/>
      <c r="AL1733" s="253"/>
      <c r="AM1733" s="253"/>
      <c r="AN1733" s="253"/>
      <c r="AO1733" s="253"/>
      <c r="AP1733" s="253"/>
      <c r="AQ1733" s="253"/>
      <c r="AR1733" s="253"/>
      <c r="AS1733" s="253"/>
      <c r="AT1733" s="253"/>
      <c r="AU1733" s="253"/>
      <c r="AV1733" s="253"/>
      <c r="AW1733" s="253"/>
      <c r="AX1733" s="253"/>
      <c r="AY1733" s="253"/>
      <c r="AZ1733" s="253"/>
      <c r="BA1733" s="253"/>
      <c r="BB1733" s="253"/>
      <c r="BC1733" s="253"/>
      <c r="BD1733" s="253"/>
      <c r="BE1733" s="253"/>
      <c r="BF1733" s="253"/>
      <c r="BG1733" s="253"/>
      <c r="BH1733" s="253"/>
      <c r="BI1733" s="253"/>
      <c r="BJ1733" s="253"/>
      <c r="BK1733" s="253"/>
      <c r="BL1733" s="253"/>
      <c r="BM1733" s="253"/>
      <c r="BN1733" s="253"/>
      <c r="BO1733" s="253"/>
      <c r="BP1733" s="253"/>
      <c r="BQ1733" s="253"/>
      <c r="BR1733" s="253"/>
      <c r="BS1733" s="253"/>
      <c r="BT1733" s="253"/>
      <c r="BU1733" s="253"/>
      <c r="BV1733" s="253"/>
      <c r="BW1733" s="253"/>
      <c r="BX1733" s="253"/>
      <c r="BY1733" s="253"/>
      <c r="BZ1733" s="253"/>
      <c r="CA1733" s="253"/>
      <c r="CB1733" s="253"/>
      <c r="CC1733" s="253"/>
      <c r="CD1733" s="253"/>
      <c r="CE1733" s="253"/>
      <c r="CF1733" s="253"/>
      <c r="CG1733" s="253"/>
      <c r="CH1733" s="253"/>
      <c r="CI1733" s="253"/>
      <c r="CJ1733" s="253"/>
      <c r="CK1733" s="253"/>
      <c r="CL1733" s="253"/>
      <c r="CM1733" s="253"/>
      <c r="CN1733" s="253"/>
      <c r="CO1733" s="253"/>
      <c r="CP1733" s="253"/>
      <c r="CQ1733" s="253"/>
      <c r="CR1733" s="253"/>
      <c r="CS1733" s="253"/>
      <c r="CT1733" s="253"/>
      <c r="CU1733" s="253"/>
      <c r="CV1733" s="253"/>
      <c r="CW1733" s="253"/>
      <c r="CX1733" s="253"/>
      <c r="CY1733" s="253"/>
      <c r="CZ1733" s="253"/>
      <c r="DA1733" s="253"/>
      <c r="DB1733" s="253"/>
      <c r="DC1733" s="253"/>
      <c r="DD1733" s="253"/>
      <c r="DE1733" s="253"/>
      <c r="DF1733" s="253"/>
      <c r="DG1733" s="253"/>
      <c r="DH1733" s="253"/>
      <c r="DI1733" s="253"/>
      <c r="DJ1733" s="253"/>
      <c r="DK1733" s="253"/>
      <c r="DL1733" s="253"/>
      <c r="DM1733" s="253"/>
      <c r="DN1733" s="253"/>
      <c r="DO1733" s="253"/>
      <c r="DP1733" s="253"/>
      <c r="DQ1733" s="253"/>
      <c r="DR1733" s="253"/>
      <c r="DS1733" s="253"/>
      <c r="DT1733" s="253"/>
      <c r="DU1733" s="253"/>
      <c r="DV1733" s="253"/>
      <c r="DW1733" s="253"/>
      <c r="DX1733" s="253"/>
      <c r="DY1733" s="253"/>
      <c r="DZ1733" s="253"/>
      <c r="EA1733" s="253"/>
      <c r="EB1733" s="253"/>
      <c r="EC1733" s="253"/>
      <c r="ED1733" s="253"/>
      <c r="EE1733" s="253"/>
      <c r="EF1733" s="253"/>
      <c r="EG1733" s="253"/>
      <c r="EH1733" s="253"/>
      <c r="EI1733" s="253"/>
      <c r="EJ1733" s="253"/>
      <c r="EK1733" s="253"/>
      <c r="EL1733" s="253"/>
      <c r="EM1733" s="253"/>
      <c r="EN1733" s="253"/>
      <c r="EO1733" s="253"/>
      <c r="EP1733" s="253"/>
      <c r="EQ1733" s="253"/>
      <c r="ER1733" s="253"/>
      <c r="ES1733" s="253"/>
      <c r="ET1733" s="253"/>
      <c r="EU1733" s="253"/>
      <c r="EV1733" s="253"/>
      <c r="EW1733" s="253"/>
      <c r="EX1733" s="253"/>
      <c r="EY1733" s="253"/>
      <c r="EZ1733" s="253"/>
      <c r="FA1733" s="253"/>
      <c r="FB1733" s="253"/>
      <c r="FC1733" s="253"/>
      <c r="FD1733" s="253"/>
      <c r="FE1733" s="253"/>
      <c r="FF1733" s="253"/>
      <c r="FG1733" s="253"/>
      <c r="FH1733" s="253"/>
      <c r="FI1733" s="253"/>
      <c r="FJ1733" s="253"/>
      <c r="FK1733" s="253"/>
      <c r="FL1733" s="253"/>
      <c r="FM1733" s="253"/>
      <c r="FN1733" s="253"/>
      <c r="FO1733" s="253"/>
      <c r="FP1733" s="253"/>
      <c r="FQ1733" s="253"/>
      <c r="FR1733" s="253"/>
      <c r="FS1733" s="253"/>
      <c r="FT1733" s="253"/>
      <c r="FU1733" s="253"/>
      <c r="FV1733" s="253"/>
      <c r="FW1733" s="253"/>
      <c r="FX1733" s="253"/>
      <c r="FY1733" s="253"/>
      <c r="FZ1733" s="253"/>
      <c r="GA1733" s="253"/>
      <c r="GB1733" s="253"/>
      <c r="GC1733" s="253"/>
      <c r="GD1733" s="253"/>
      <c r="GE1733" s="253"/>
      <c r="GF1733" s="253"/>
      <c r="GG1733" s="253"/>
      <c r="GH1733" s="253"/>
      <c r="GI1733" s="253"/>
      <c r="GJ1733" s="253"/>
      <c r="GK1733" s="253"/>
      <c r="GL1733" s="253"/>
      <c r="GM1733" s="253"/>
      <c r="GN1733" s="253"/>
      <c r="GO1733" s="253"/>
      <c r="GP1733" s="253"/>
      <c r="GQ1733" s="253"/>
      <c r="GR1733" s="253"/>
      <c r="GS1733" s="253"/>
      <c r="GT1733" s="253"/>
      <c r="GU1733" s="253"/>
      <c r="GV1733" s="253"/>
      <c r="GW1733" s="253"/>
      <c r="GX1733" s="253"/>
      <c r="GY1733" s="253"/>
      <c r="GZ1733" s="253"/>
      <c r="HA1733" s="253"/>
      <c r="HB1733" s="253"/>
      <c r="HC1733" s="253"/>
      <c r="HD1733" s="253"/>
      <c r="HE1733" s="253"/>
      <c r="HF1733" s="253"/>
      <c r="HG1733" s="253"/>
      <c r="HH1733" s="253"/>
      <c r="HI1733" s="253"/>
      <c r="HJ1733" s="253"/>
      <c r="HK1733" s="253"/>
      <c r="HL1733" s="253"/>
      <c r="HM1733" s="253"/>
      <c r="HN1733" s="253"/>
      <c r="HO1733" s="253"/>
      <c r="HP1733" s="253"/>
      <c r="HQ1733" s="253"/>
      <c r="HR1733" s="253"/>
      <c r="HS1733" s="253"/>
      <c r="HT1733" s="253"/>
      <c r="HU1733" s="253"/>
      <c r="HV1733" s="253"/>
      <c r="HW1733" s="253"/>
      <c r="HX1733" s="253"/>
      <c r="HY1733" s="253"/>
      <c r="HZ1733" s="253"/>
      <c r="IA1733" s="253"/>
      <c r="IB1733" s="253"/>
      <c r="IC1733" s="253"/>
      <c r="ID1733" s="253"/>
      <c r="IE1733" s="253"/>
      <c r="IF1733" s="253"/>
      <c r="IG1733" s="253"/>
      <c r="IH1733" s="253"/>
      <c r="II1733" s="253"/>
      <c r="IJ1733" s="253"/>
      <c r="IK1733" s="253"/>
      <c r="IL1733" s="253"/>
      <c r="IM1733" s="253"/>
      <c r="IN1733" s="253"/>
      <c r="IO1733" s="253"/>
      <c r="IP1733" s="253"/>
      <c r="IQ1733" s="253"/>
      <c r="IR1733" s="253"/>
      <c r="IS1733" s="253"/>
      <c r="IT1733" s="253"/>
      <c r="IU1733" s="253"/>
      <c r="IV1733" s="253"/>
      <c r="IW1733" s="253"/>
      <c r="IX1733" s="253"/>
      <c r="IY1733" s="253"/>
      <c r="IZ1733" s="253"/>
      <c r="JA1733" s="253"/>
      <c r="JB1733" s="253"/>
      <c r="JC1733" s="253"/>
      <c r="JD1733" s="253"/>
      <c r="JE1733" s="253"/>
    </row>
    <row r="1734" spans="1:265" s="1185" customFormat="1" ht="45" x14ac:dyDescent="0.25">
      <c r="A1734" s="414"/>
      <c r="B1734" s="414">
        <v>1</v>
      </c>
      <c r="C1734" s="822" t="s">
        <v>352</v>
      </c>
      <c r="D1734" s="335"/>
      <c r="E1734" s="336"/>
      <c r="F1734" s="2369">
        <f t="shared" si="809"/>
        <v>0</v>
      </c>
      <c r="G1734" s="1054">
        <f t="shared" si="809"/>
        <v>0</v>
      </c>
      <c r="H1734" s="1054">
        <f t="shared" si="809"/>
        <v>0</v>
      </c>
      <c r="I1734" s="2550">
        <f t="shared" si="809"/>
        <v>0</v>
      </c>
      <c r="J1734" s="3163"/>
      <c r="K1734" s="3163"/>
      <c r="L1734" s="3164"/>
      <c r="M1734" s="3164"/>
      <c r="N1734" s="3164"/>
      <c r="O1734" s="3164"/>
      <c r="P1734" s="3164"/>
      <c r="Q1734" s="3164"/>
      <c r="R1734" s="3159"/>
      <c r="S1734" s="3159"/>
      <c r="T1734" s="3159"/>
      <c r="U1734" s="3159"/>
      <c r="V1734" s="3159"/>
      <c r="W1734" s="618"/>
      <c r="X1734" s="3159"/>
      <c r="Y1734" s="1513"/>
      <c r="Z1734" s="3159"/>
      <c r="AA1734" s="3159"/>
      <c r="AB1734" s="3336"/>
      <c r="AC1734" s="3336"/>
      <c r="AD1734" s="3159"/>
      <c r="AE1734" s="1274">
        <f t="shared" ref="AE1734" si="817">AE1660</f>
        <v>0</v>
      </c>
      <c r="AF1734" s="1265"/>
      <c r="AG1734" s="2761"/>
      <c r="AH1734" s="3665"/>
      <c r="AI1734" s="253"/>
      <c r="AJ1734" s="253"/>
      <c r="AK1734" s="253"/>
      <c r="AL1734" s="253"/>
      <c r="AM1734" s="253"/>
      <c r="AN1734" s="253"/>
      <c r="AO1734" s="253"/>
      <c r="AP1734" s="253"/>
      <c r="AQ1734" s="253"/>
      <c r="AR1734" s="253"/>
      <c r="AS1734" s="253"/>
      <c r="AT1734" s="253"/>
      <c r="AU1734" s="253"/>
      <c r="AV1734" s="253"/>
      <c r="AW1734" s="253"/>
      <c r="AX1734" s="253"/>
      <c r="AY1734" s="253"/>
      <c r="AZ1734" s="253"/>
      <c r="BA1734" s="253"/>
      <c r="BB1734" s="253"/>
      <c r="BC1734" s="253"/>
      <c r="BD1734" s="253"/>
      <c r="BE1734" s="253"/>
      <c r="BF1734" s="253"/>
      <c r="BG1734" s="253"/>
      <c r="BH1734" s="253"/>
      <c r="BI1734" s="253"/>
      <c r="BJ1734" s="253"/>
      <c r="BK1734" s="253"/>
      <c r="BL1734" s="253"/>
      <c r="BM1734" s="253"/>
      <c r="BN1734" s="253"/>
      <c r="BO1734" s="253"/>
      <c r="BP1734" s="253"/>
      <c r="BQ1734" s="253"/>
      <c r="BR1734" s="253"/>
      <c r="BS1734" s="253"/>
      <c r="BT1734" s="253"/>
      <c r="BU1734" s="253"/>
      <c r="BV1734" s="253"/>
      <c r="BW1734" s="253"/>
      <c r="BX1734" s="253"/>
      <c r="BY1734" s="253"/>
      <c r="BZ1734" s="253"/>
      <c r="CA1734" s="253"/>
      <c r="CB1734" s="253"/>
      <c r="CC1734" s="253"/>
      <c r="CD1734" s="253"/>
      <c r="CE1734" s="253"/>
      <c r="CF1734" s="253"/>
      <c r="CG1734" s="253"/>
      <c r="CH1734" s="253"/>
      <c r="CI1734" s="253"/>
      <c r="CJ1734" s="253"/>
      <c r="CK1734" s="253"/>
      <c r="CL1734" s="253"/>
      <c r="CM1734" s="253"/>
      <c r="CN1734" s="253"/>
      <c r="CO1734" s="253"/>
      <c r="CP1734" s="253"/>
      <c r="CQ1734" s="253"/>
      <c r="CR1734" s="253"/>
      <c r="CS1734" s="253"/>
      <c r="CT1734" s="253"/>
      <c r="CU1734" s="253"/>
      <c r="CV1734" s="253"/>
      <c r="CW1734" s="253"/>
      <c r="CX1734" s="253"/>
      <c r="CY1734" s="253"/>
      <c r="CZ1734" s="253"/>
      <c r="DA1734" s="253"/>
      <c r="DB1734" s="253"/>
      <c r="DC1734" s="253"/>
      <c r="DD1734" s="253"/>
      <c r="DE1734" s="253"/>
      <c r="DF1734" s="253"/>
      <c r="DG1734" s="253"/>
      <c r="DH1734" s="253"/>
      <c r="DI1734" s="253"/>
      <c r="DJ1734" s="253"/>
      <c r="DK1734" s="253"/>
      <c r="DL1734" s="253"/>
      <c r="DM1734" s="253"/>
      <c r="DN1734" s="253"/>
      <c r="DO1734" s="253"/>
      <c r="DP1734" s="253"/>
      <c r="DQ1734" s="253"/>
      <c r="DR1734" s="253"/>
      <c r="DS1734" s="253"/>
      <c r="DT1734" s="253"/>
      <c r="DU1734" s="253"/>
      <c r="DV1734" s="253"/>
      <c r="DW1734" s="253"/>
      <c r="DX1734" s="253"/>
      <c r="DY1734" s="253"/>
      <c r="DZ1734" s="253"/>
      <c r="EA1734" s="253"/>
      <c r="EB1734" s="253"/>
      <c r="EC1734" s="253"/>
      <c r="ED1734" s="253"/>
      <c r="EE1734" s="253"/>
      <c r="EF1734" s="253"/>
      <c r="EG1734" s="253"/>
      <c r="EH1734" s="253"/>
      <c r="EI1734" s="253"/>
      <c r="EJ1734" s="253"/>
      <c r="EK1734" s="253"/>
      <c r="EL1734" s="253"/>
      <c r="EM1734" s="253"/>
      <c r="EN1734" s="253"/>
      <c r="EO1734" s="253"/>
      <c r="EP1734" s="253"/>
      <c r="EQ1734" s="253"/>
      <c r="ER1734" s="253"/>
      <c r="ES1734" s="253"/>
      <c r="ET1734" s="253"/>
      <c r="EU1734" s="253"/>
      <c r="EV1734" s="253"/>
      <c r="EW1734" s="253"/>
      <c r="EX1734" s="253"/>
      <c r="EY1734" s="253"/>
      <c r="EZ1734" s="253"/>
      <c r="FA1734" s="253"/>
      <c r="FB1734" s="253"/>
      <c r="FC1734" s="253"/>
      <c r="FD1734" s="253"/>
      <c r="FE1734" s="253"/>
      <c r="FF1734" s="253"/>
      <c r="FG1734" s="253"/>
      <c r="FH1734" s="253"/>
      <c r="FI1734" s="253"/>
      <c r="FJ1734" s="253"/>
      <c r="FK1734" s="253"/>
      <c r="FL1734" s="253"/>
      <c r="FM1734" s="253"/>
      <c r="FN1734" s="253"/>
      <c r="FO1734" s="253"/>
      <c r="FP1734" s="253"/>
      <c r="FQ1734" s="253"/>
      <c r="FR1734" s="253"/>
      <c r="FS1734" s="253"/>
      <c r="FT1734" s="253"/>
      <c r="FU1734" s="253"/>
      <c r="FV1734" s="253"/>
      <c r="FW1734" s="253"/>
      <c r="FX1734" s="253"/>
      <c r="FY1734" s="253"/>
      <c r="FZ1734" s="253"/>
      <c r="GA1734" s="253"/>
      <c r="GB1734" s="253"/>
      <c r="GC1734" s="253"/>
      <c r="GD1734" s="253"/>
      <c r="GE1734" s="253"/>
      <c r="GF1734" s="253"/>
      <c r="GG1734" s="253"/>
      <c r="GH1734" s="253"/>
      <c r="GI1734" s="253"/>
      <c r="GJ1734" s="253"/>
      <c r="GK1734" s="253"/>
      <c r="GL1734" s="253"/>
      <c r="GM1734" s="253"/>
      <c r="GN1734" s="253"/>
      <c r="GO1734" s="253"/>
      <c r="GP1734" s="253"/>
      <c r="GQ1734" s="253"/>
      <c r="GR1734" s="253"/>
      <c r="GS1734" s="253"/>
      <c r="GT1734" s="253"/>
      <c r="GU1734" s="253"/>
      <c r="GV1734" s="253"/>
      <c r="GW1734" s="253"/>
      <c r="GX1734" s="253"/>
      <c r="GY1734" s="253"/>
      <c r="GZ1734" s="253"/>
      <c r="HA1734" s="253"/>
      <c r="HB1734" s="253"/>
      <c r="HC1734" s="253"/>
      <c r="HD1734" s="253"/>
      <c r="HE1734" s="253"/>
      <c r="HF1734" s="253"/>
      <c r="HG1734" s="253"/>
      <c r="HH1734" s="253"/>
      <c r="HI1734" s="253"/>
      <c r="HJ1734" s="253"/>
      <c r="HK1734" s="253"/>
      <c r="HL1734" s="253"/>
      <c r="HM1734" s="253"/>
      <c r="HN1734" s="253"/>
      <c r="HO1734" s="253"/>
      <c r="HP1734" s="253"/>
      <c r="HQ1734" s="253"/>
      <c r="HR1734" s="253"/>
      <c r="HS1734" s="253"/>
      <c r="HT1734" s="253"/>
      <c r="HU1734" s="253"/>
      <c r="HV1734" s="253"/>
      <c r="HW1734" s="253"/>
      <c r="HX1734" s="253"/>
      <c r="HY1734" s="253"/>
      <c r="HZ1734" s="253"/>
      <c r="IA1734" s="253"/>
      <c r="IB1734" s="253"/>
      <c r="IC1734" s="253"/>
      <c r="ID1734" s="253"/>
      <c r="IE1734" s="253"/>
      <c r="IF1734" s="253"/>
      <c r="IG1734" s="253"/>
      <c r="IH1734" s="253"/>
      <c r="II1734" s="253"/>
      <c r="IJ1734" s="253"/>
      <c r="IK1734" s="253"/>
      <c r="IL1734" s="253"/>
      <c r="IM1734" s="253"/>
      <c r="IN1734" s="253"/>
      <c r="IO1734" s="253"/>
      <c r="IP1734" s="253"/>
      <c r="IQ1734" s="253"/>
      <c r="IR1734" s="253"/>
      <c r="IS1734" s="253"/>
      <c r="IT1734" s="253"/>
      <c r="IU1734" s="253"/>
      <c r="IV1734" s="253"/>
      <c r="IW1734" s="253"/>
      <c r="IX1734" s="253"/>
      <c r="IY1734" s="253"/>
      <c r="IZ1734" s="253"/>
      <c r="JA1734" s="253"/>
      <c r="JB1734" s="253"/>
      <c r="JC1734" s="253"/>
      <c r="JD1734" s="253"/>
      <c r="JE1734" s="253"/>
    </row>
    <row r="1735" spans="1:265" s="1185" customFormat="1" ht="105" x14ac:dyDescent="0.25">
      <c r="A1735" s="414"/>
      <c r="B1735" s="414"/>
      <c r="C1735" s="822" t="s">
        <v>534</v>
      </c>
      <c r="D1735" s="335"/>
      <c r="E1735" s="336"/>
      <c r="F1735" s="2369">
        <f t="shared" si="809"/>
        <v>50</v>
      </c>
      <c r="G1735" s="1054">
        <f t="shared" si="809"/>
        <v>20.833333333333336</v>
      </c>
      <c r="H1735" s="1054">
        <f t="shared" si="809"/>
        <v>370</v>
      </c>
      <c r="I1735" s="2550">
        <f t="shared" si="809"/>
        <v>1775.9999999999998</v>
      </c>
      <c r="J1735" s="3163"/>
      <c r="K1735" s="3163"/>
      <c r="L1735" s="3164"/>
      <c r="M1735" s="3164"/>
      <c r="N1735" s="3164"/>
      <c r="O1735" s="3164"/>
      <c r="P1735" s="3164"/>
      <c r="Q1735" s="3164"/>
      <c r="R1735" s="3159"/>
      <c r="S1735" s="3159"/>
      <c r="T1735" s="3159"/>
      <c r="U1735" s="3159"/>
      <c r="V1735" s="3159"/>
      <c r="W1735" s="618"/>
      <c r="X1735" s="3159"/>
      <c r="Y1735" s="1513"/>
      <c r="Z1735" s="3159"/>
      <c r="AA1735" s="3159"/>
      <c r="AB1735" s="3336"/>
      <c r="AC1735" s="3336"/>
      <c r="AD1735" s="3159"/>
      <c r="AE1735" s="1274">
        <f t="shared" ref="AE1735" si="818">AE1661</f>
        <v>0</v>
      </c>
      <c r="AF1735" s="1265"/>
      <c r="AG1735" s="2761"/>
      <c r="AH1735" s="3665"/>
      <c r="AI1735" s="253"/>
      <c r="AJ1735" s="253"/>
      <c r="AK1735" s="253"/>
      <c r="AL1735" s="253"/>
      <c r="AM1735" s="253"/>
      <c r="AN1735" s="253"/>
      <c r="AO1735" s="253"/>
      <c r="AP1735" s="253"/>
      <c r="AQ1735" s="253"/>
      <c r="AR1735" s="253"/>
      <c r="AS1735" s="253"/>
      <c r="AT1735" s="253"/>
      <c r="AU1735" s="253"/>
      <c r="AV1735" s="253"/>
      <c r="AW1735" s="253"/>
      <c r="AX1735" s="253"/>
      <c r="AY1735" s="253"/>
      <c r="AZ1735" s="253"/>
      <c r="BA1735" s="253"/>
      <c r="BB1735" s="253"/>
      <c r="BC1735" s="253"/>
      <c r="BD1735" s="253"/>
      <c r="BE1735" s="253"/>
      <c r="BF1735" s="253"/>
      <c r="BG1735" s="253"/>
      <c r="BH1735" s="253"/>
      <c r="BI1735" s="253"/>
      <c r="BJ1735" s="253"/>
      <c r="BK1735" s="253"/>
      <c r="BL1735" s="253"/>
      <c r="BM1735" s="253"/>
      <c r="BN1735" s="253"/>
      <c r="BO1735" s="253"/>
      <c r="BP1735" s="253"/>
      <c r="BQ1735" s="253"/>
      <c r="BR1735" s="253"/>
      <c r="BS1735" s="253"/>
      <c r="BT1735" s="253"/>
      <c r="BU1735" s="253"/>
      <c r="BV1735" s="253"/>
      <c r="BW1735" s="253"/>
      <c r="BX1735" s="253"/>
      <c r="BY1735" s="253"/>
      <c r="BZ1735" s="253"/>
      <c r="CA1735" s="253"/>
      <c r="CB1735" s="253"/>
      <c r="CC1735" s="253"/>
      <c r="CD1735" s="253"/>
      <c r="CE1735" s="253"/>
      <c r="CF1735" s="253"/>
      <c r="CG1735" s="253"/>
      <c r="CH1735" s="253"/>
      <c r="CI1735" s="253"/>
      <c r="CJ1735" s="253"/>
      <c r="CK1735" s="253"/>
      <c r="CL1735" s="253"/>
      <c r="CM1735" s="253"/>
      <c r="CN1735" s="253"/>
      <c r="CO1735" s="253"/>
      <c r="CP1735" s="253"/>
      <c r="CQ1735" s="253"/>
      <c r="CR1735" s="253"/>
      <c r="CS1735" s="253"/>
      <c r="CT1735" s="253"/>
      <c r="CU1735" s="253"/>
      <c r="CV1735" s="253"/>
      <c r="CW1735" s="253"/>
      <c r="CX1735" s="253"/>
      <c r="CY1735" s="253"/>
      <c r="CZ1735" s="253"/>
      <c r="DA1735" s="253"/>
      <c r="DB1735" s="253"/>
      <c r="DC1735" s="253"/>
      <c r="DD1735" s="253"/>
      <c r="DE1735" s="253"/>
      <c r="DF1735" s="253"/>
      <c r="DG1735" s="253"/>
      <c r="DH1735" s="253"/>
      <c r="DI1735" s="253"/>
      <c r="DJ1735" s="253"/>
      <c r="DK1735" s="253"/>
      <c r="DL1735" s="253"/>
      <c r="DM1735" s="253"/>
      <c r="DN1735" s="253"/>
      <c r="DO1735" s="253"/>
      <c r="DP1735" s="253"/>
      <c r="DQ1735" s="253"/>
      <c r="DR1735" s="253"/>
      <c r="DS1735" s="253"/>
      <c r="DT1735" s="253"/>
      <c r="DU1735" s="253"/>
      <c r="DV1735" s="253"/>
      <c r="DW1735" s="253"/>
      <c r="DX1735" s="253"/>
      <c r="DY1735" s="253"/>
      <c r="DZ1735" s="253"/>
      <c r="EA1735" s="253"/>
      <c r="EB1735" s="253"/>
      <c r="EC1735" s="253"/>
      <c r="ED1735" s="253"/>
      <c r="EE1735" s="253"/>
      <c r="EF1735" s="253"/>
      <c r="EG1735" s="253"/>
      <c r="EH1735" s="253"/>
      <c r="EI1735" s="253"/>
      <c r="EJ1735" s="253"/>
      <c r="EK1735" s="253"/>
      <c r="EL1735" s="253"/>
      <c r="EM1735" s="253"/>
      <c r="EN1735" s="253"/>
      <c r="EO1735" s="253"/>
      <c r="EP1735" s="253"/>
      <c r="EQ1735" s="253"/>
      <c r="ER1735" s="253"/>
      <c r="ES1735" s="253"/>
      <c r="ET1735" s="253"/>
      <c r="EU1735" s="253"/>
      <c r="EV1735" s="253"/>
      <c r="EW1735" s="253"/>
      <c r="EX1735" s="253"/>
      <c r="EY1735" s="253"/>
      <c r="EZ1735" s="253"/>
      <c r="FA1735" s="253"/>
      <c r="FB1735" s="253"/>
      <c r="FC1735" s="253"/>
      <c r="FD1735" s="253"/>
      <c r="FE1735" s="253"/>
      <c r="FF1735" s="253"/>
      <c r="FG1735" s="253"/>
      <c r="FH1735" s="253"/>
      <c r="FI1735" s="253"/>
      <c r="FJ1735" s="253"/>
      <c r="FK1735" s="253"/>
      <c r="FL1735" s="253"/>
      <c r="FM1735" s="253"/>
      <c r="FN1735" s="253"/>
      <c r="FO1735" s="253"/>
      <c r="FP1735" s="253"/>
      <c r="FQ1735" s="253"/>
      <c r="FR1735" s="253"/>
      <c r="FS1735" s="253"/>
      <c r="FT1735" s="253"/>
      <c r="FU1735" s="253"/>
      <c r="FV1735" s="253"/>
      <c r="FW1735" s="253"/>
      <c r="FX1735" s="253"/>
      <c r="FY1735" s="253"/>
      <c r="FZ1735" s="253"/>
      <c r="GA1735" s="253"/>
      <c r="GB1735" s="253"/>
      <c r="GC1735" s="253"/>
      <c r="GD1735" s="253"/>
      <c r="GE1735" s="253"/>
      <c r="GF1735" s="253"/>
      <c r="GG1735" s="253"/>
      <c r="GH1735" s="253"/>
      <c r="GI1735" s="253"/>
      <c r="GJ1735" s="253"/>
      <c r="GK1735" s="253"/>
      <c r="GL1735" s="253"/>
      <c r="GM1735" s="253"/>
      <c r="GN1735" s="253"/>
      <c r="GO1735" s="253"/>
      <c r="GP1735" s="253"/>
      <c r="GQ1735" s="253"/>
      <c r="GR1735" s="253"/>
      <c r="GS1735" s="253"/>
      <c r="GT1735" s="253"/>
      <c r="GU1735" s="253"/>
      <c r="GV1735" s="253"/>
      <c r="GW1735" s="253"/>
      <c r="GX1735" s="253"/>
      <c r="GY1735" s="253"/>
      <c r="GZ1735" s="253"/>
      <c r="HA1735" s="253"/>
      <c r="HB1735" s="253"/>
      <c r="HC1735" s="253"/>
      <c r="HD1735" s="253"/>
      <c r="HE1735" s="253"/>
      <c r="HF1735" s="253"/>
      <c r="HG1735" s="253"/>
      <c r="HH1735" s="253"/>
      <c r="HI1735" s="253"/>
      <c r="HJ1735" s="253"/>
      <c r="HK1735" s="253"/>
      <c r="HL1735" s="253"/>
      <c r="HM1735" s="253"/>
      <c r="HN1735" s="253"/>
      <c r="HO1735" s="253"/>
      <c r="HP1735" s="253"/>
      <c r="HQ1735" s="253"/>
      <c r="HR1735" s="253"/>
      <c r="HS1735" s="253"/>
      <c r="HT1735" s="253"/>
      <c r="HU1735" s="253"/>
      <c r="HV1735" s="253"/>
      <c r="HW1735" s="253"/>
      <c r="HX1735" s="253"/>
      <c r="HY1735" s="253"/>
      <c r="HZ1735" s="253"/>
      <c r="IA1735" s="253"/>
      <c r="IB1735" s="253"/>
      <c r="IC1735" s="253"/>
      <c r="ID1735" s="253"/>
      <c r="IE1735" s="253"/>
      <c r="IF1735" s="253"/>
      <c r="IG1735" s="253"/>
      <c r="IH1735" s="253"/>
      <c r="II1735" s="253"/>
      <c r="IJ1735" s="253"/>
      <c r="IK1735" s="253"/>
      <c r="IL1735" s="253"/>
      <c r="IM1735" s="253"/>
      <c r="IN1735" s="253"/>
      <c r="IO1735" s="253"/>
      <c r="IP1735" s="253"/>
      <c r="IQ1735" s="253"/>
      <c r="IR1735" s="253"/>
      <c r="IS1735" s="253"/>
      <c r="IT1735" s="253"/>
      <c r="IU1735" s="253"/>
      <c r="IV1735" s="253"/>
      <c r="IW1735" s="253"/>
      <c r="IX1735" s="253"/>
      <c r="IY1735" s="253"/>
      <c r="IZ1735" s="253"/>
      <c r="JA1735" s="253"/>
      <c r="JB1735" s="253"/>
      <c r="JC1735" s="253"/>
      <c r="JD1735" s="253"/>
      <c r="JE1735" s="253"/>
    </row>
    <row r="1736" spans="1:265" s="1185" customFormat="1" ht="42.75" x14ac:dyDescent="0.25">
      <c r="A1736" s="414"/>
      <c r="B1736" s="414"/>
      <c r="C1736" s="1415" t="s">
        <v>510</v>
      </c>
      <c r="D1736" s="335"/>
      <c r="E1736" s="336"/>
      <c r="F1736" s="2369">
        <f t="shared" si="809"/>
        <v>493</v>
      </c>
      <c r="G1736" s="1054">
        <f t="shared" si="809"/>
        <v>205.41666666666669</v>
      </c>
      <c r="H1736" s="1054">
        <f t="shared" si="809"/>
        <v>51</v>
      </c>
      <c r="I1736" s="2550">
        <f t="shared" si="809"/>
        <v>24.878048780487806</v>
      </c>
      <c r="J1736" s="3163"/>
      <c r="K1736" s="3163"/>
      <c r="L1736" s="3164"/>
      <c r="M1736" s="3164"/>
      <c r="N1736" s="3164"/>
      <c r="O1736" s="3164"/>
      <c r="P1736" s="3164"/>
      <c r="Q1736" s="3164"/>
      <c r="R1736" s="1054">
        <f t="shared" ref="R1736:AE1736" si="819">R1662</f>
        <v>863.14770999999996</v>
      </c>
      <c r="S1736" s="1054">
        <f t="shared" ref="S1736:T1736" si="820">S1662</f>
        <v>863.14770999999996</v>
      </c>
      <c r="T1736" s="1054">
        <f t="shared" si="820"/>
        <v>863.14770999999996</v>
      </c>
      <c r="U1736" s="1054">
        <f t="shared" ref="U1736:V1736" si="821">U1662</f>
        <v>863.14770999999996</v>
      </c>
      <c r="V1736" s="1054">
        <f t="shared" si="821"/>
        <v>863.14770999999996</v>
      </c>
      <c r="W1736" s="1054">
        <f t="shared" si="819"/>
        <v>359.64487916666661</v>
      </c>
      <c r="X1736" s="1054">
        <f t="shared" si="819"/>
        <v>109.69641</v>
      </c>
      <c r="Y1736" s="1054">
        <f t="shared" si="819"/>
        <v>0</v>
      </c>
      <c r="Z1736" s="1054">
        <f t="shared" si="819"/>
        <v>0</v>
      </c>
      <c r="AA1736" s="1054">
        <f t="shared" si="819"/>
        <v>-249.9484691666666</v>
      </c>
      <c r="AB1736" s="1054">
        <f t="shared" si="819"/>
        <v>0</v>
      </c>
      <c r="AC1736" s="1054">
        <f t="shared" si="819"/>
        <v>0</v>
      </c>
      <c r="AD1736" s="1054">
        <f t="shared" si="819"/>
        <v>109.69641</v>
      </c>
      <c r="AE1736" s="1274">
        <f t="shared" si="819"/>
        <v>0</v>
      </c>
      <c r="AF1736" s="1265"/>
      <c r="AG1736" s="2761"/>
      <c r="AH1736" s="3665"/>
      <c r="AI1736" s="253"/>
      <c r="AJ1736" s="253"/>
      <c r="AK1736" s="253"/>
      <c r="AL1736" s="253"/>
      <c r="AM1736" s="253"/>
      <c r="AN1736" s="253"/>
      <c r="AO1736" s="253"/>
      <c r="AP1736" s="253"/>
      <c r="AQ1736" s="253"/>
      <c r="AR1736" s="253"/>
      <c r="AS1736" s="253"/>
      <c r="AT1736" s="253"/>
      <c r="AU1736" s="253"/>
      <c r="AV1736" s="253"/>
      <c r="AW1736" s="253"/>
      <c r="AX1736" s="253"/>
      <c r="AY1736" s="253"/>
      <c r="AZ1736" s="253"/>
      <c r="BA1736" s="253"/>
      <c r="BB1736" s="253"/>
      <c r="BC1736" s="253"/>
      <c r="BD1736" s="253"/>
      <c r="BE1736" s="253"/>
      <c r="BF1736" s="253"/>
      <c r="BG1736" s="253"/>
      <c r="BH1736" s="253"/>
      <c r="BI1736" s="253"/>
      <c r="BJ1736" s="253"/>
      <c r="BK1736" s="253"/>
      <c r="BL1736" s="253"/>
      <c r="BM1736" s="253"/>
      <c r="BN1736" s="253"/>
      <c r="BO1736" s="253"/>
      <c r="BP1736" s="253"/>
      <c r="BQ1736" s="253"/>
      <c r="BR1736" s="253"/>
      <c r="BS1736" s="253"/>
      <c r="BT1736" s="253"/>
      <c r="BU1736" s="253"/>
      <c r="BV1736" s="253"/>
      <c r="BW1736" s="253"/>
      <c r="BX1736" s="253"/>
      <c r="BY1736" s="253"/>
      <c r="BZ1736" s="253"/>
      <c r="CA1736" s="253"/>
      <c r="CB1736" s="253"/>
      <c r="CC1736" s="253"/>
      <c r="CD1736" s="253"/>
      <c r="CE1736" s="253"/>
      <c r="CF1736" s="253"/>
      <c r="CG1736" s="253"/>
      <c r="CH1736" s="253"/>
      <c r="CI1736" s="253"/>
      <c r="CJ1736" s="253"/>
      <c r="CK1736" s="253"/>
      <c r="CL1736" s="253"/>
      <c r="CM1736" s="253"/>
      <c r="CN1736" s="253"/>
      <c r="CO1736" s="253"/>
      <c r="CP1736" s="253"/>
      <c r="CQ1736" s="253"/>
      <c r="CR1736" s="253"/>
      <c r="CS1736" s="253"/>
      <c r="CT1736" s="253"/>
      <c r="CU1736" s="253"/>
      <c r="CV1736" s="253"/>
      <c r="CW1736" s="253"/>
      <c r="CX1736" s="253"/>
      <c r="CY1736" s="253"/>
      <c r="CZ1736" s="253"/>
      <c r="DA1736" s="253"/>
      <c r="DB1736" s="253"/>
      <c r="DC1736" s="253"/>
      <c r="DD1736" s="253"/>
      <c r="DE1736" s="253"/>
      <c r="DF1736" s="253"/>
      <c r="DG1736" s="253"/>
      <c r="DH1736" s="253"/>
      <c r="DI1736" s="253"/>
      <c r="DJ1736" s="253"/>
      <c r="DK1736" s="253"/>
      <c r="DL1736" s="253"/>
      <c r="DM1736" s="253"/>
      <c r="DN1736" s="253"/>
      <c r="DO1736" s="253"/>
      <c r="DP1736" s="253"/>
      <c r="DQ1736" s="253"/>
      <c r="DR1736" s="253"/>
      <c r="DS1736" s="253"/>
      <c r="DT1736" s="253"/>
      <c r="DU1736" s="253"/>
      <c r="DV1736" s="253"/>
      <c r="DW1736" s="253"/>
      <c r="DX1736" s="253"/>
      <c r="DY1736" s="253"/>
      <c r="DZ1736" s="253"/>
      <c r="EA1736" s="253"/>
      <c r="EB1736" s="253"/>
      <c r="EC1736" s="253"/>
      <c r="ED1736" s="253"/>
      <c r="EE1736" s="253"/>
      <c r="EF1736" s="253"/>
      <c r="EG1736" s="253"/>
      <c r="EH1736" s="253"/>
      <c r="EI1736" s="253"/>
      <c r="EJ1736" s="253"/>
      <c r="EK1736" s="253"/>
      <c r="EL1736" s="253"/>
      <c r="EM1736" s="253"/>
      <c r="EN1736" s="253"/>
      <c r="EO1736" s="253"/>
      <c r="EP1736" s="253"/>
      <c r="EQ1736" s="253"/>
      <c r="ER1736" s="253"/>
      <c r="ES1736" s="253"/>
      <c r="ET1736" s="253"/>
      <c r="EU1736" s="253"/>
      <c r="EV1736" s="253"/>
      <c r="EW1736" s="253"/>
      <c r="EX1736" s="253"/>
      <c r="EY1736" s="253"/>
      <c r="EZ1736" s="253"/>
      <c r="FA1736" s="253"/>
      <c r="FB1736" s="253"/>
      <c r="FC1736" s="253"/>
      <c r="FD1736" s="253"/>
      <c r="FE1736" s="253"/>
      <c r="FF1736" s="253"/>
      <c r="FG1736" s="253"/>
      <c r="FH1736" s="253"/>
      <c r="FI1736" s="253"/>
      <c r="FJ1736" s="253"/>
      <c r="FK1736" s="253"/>
      <c r="FL1736" s="253"/>
      <c r="FM1736" s="253"/>
      <c r="FN1736" s="253"/>
      <c r="FO1736" s="253"/>
      <c r="FP1736" s="253"/>
      <c r="FQ1736" s="253"/>
      <c r="FR1736" s="253"/>
      <c r="FS1736" s="253"/>
      <c r="FT1736" s="253"/>
      <c r="FU1736" s="253"/>
      <c r="FV1736" s="253"/>
      <c r="FW1736" s="253"/>
      <c r="FX1736" s="253"/>
      <c r="FY1736" s="253"/>
      <c r="FZ1736" s="253"/>
      <c r="GA1736" s="253"/>
      <c r="GB1736" s="253"/>
      <c r="GC1736" s="253"/>
      <c r="GD1736" s="253"/>
      <c r="GE1736" s="253"/>
      <c r="GF1736" s="253"/>
      <c r="GG1736" s="253"/>
      <c r="GH1736" s="253"/>
      <c r="GI1736" s="253"/>
      <c r="GJ1736" s="253"/>
      <c r="GK1736" s="253"/>
      <c r="GL1736" s="253"/>
      <c r="GM1736" s="253"/>
      <c r="GN1736" s="253"/>
      <c r="GO1736" s="253"/>
      <c r="GP1736" s="253"/>
      <c r="GQ1736" s="253"/>
      <c r="GR1736" s="253"/>
      <c r="GS1736" s="253"/>
      <c r="GT1736" s="253"/>
      <c r="GU1736" s="253"/>
      <c r="GV1736" s="253"/>
      <c r="GW1736" s="253"/>
      <c r="GX1736" s="253"/>
      <c r="GY1736" s="253"/>
      <c r="GZ1736" s="253"/>
      <c r="HA1736" s="253"/>
      <c r="HB1736" s="253"/>
      <c r="HC1736" s="253"/>
      <c r="HD1736" s="253"/>
      <c r="HE1736" s="253"/>
      <c r="HF1736" s="253"/>
      <c r="HG1736" s="253"/>
      <c r="HH1736" s="253"/>
      <c r="HI1736" s="253"/>
      <c r="HJ1736" s="253"/>
      <c r="HK1736" s="253"/>
      <c r="HL1736" s="253"/>
      <c r="HM1736" s="253"/>
      <c r="HN1736" s="253"/>
      <c r="HO1736" s="253"/>
      <c r="HP1736" s="253"/>
      <c r="HQ1736" s="253"/>
      <c r="HR1736" s="253"/>
      <c r="HS1736" s="253"/>
      <c r="HT1736" s="253"/>
      <c r="HU1736" s="253"/>
      <c r="HV1736" s="253"/>
      <c r="HW1736" s="253"/>
      <c r="HX1736" s="253"/>
      <c r="HY1736" s="253"/>
      <c r="HZ1736" s="253"/>
      <c r="IA1736" s="253"/>
      <c r="IB1736" s="253"/>
      <c r="IC1736" s="253"/>
      <c r="ID1736" s="253"/>
      <c r="IE1736" s="253"/>
      <c r="IF1736" s="253"/>
      <c r="IG1736" s="253"/>
      <c r="IH1736" s="253"/>
      <c r="II1736" s="253"/>
      <c r="IJ1736" s="253"/>
      <c r="IK1736" s="253"/>
      <c r="IL1736" s="253"/>
      <c r="IM1736" s="253"/>
      <c r="IN1736" s="253"/>
      <c r="IO1736" s="253"/>
      <c r="IP1736" s="253"/>
      <c r="IQ1736" s="253"/>
      <c r="IR1736" s="253"/>
      <c r="IS1736" s="253"/>
      <c r="IT1736" s="253"/>
      <c r="IU1736" s="253"/>
      <c r="IV1736" s="253"/>
      <c r="IW1736" s="253"/>
      <c r="IX1736" s="253"/>
      <c r="IY1736" s="253"/>
      <c r="IZ1736" s="253"/>
      <c r="JA1736" s="253"/>
      <c r="JB1736" s="253"/>
      <c r="JC1736" s="253"/>
      <c r="JD1736" s="253"/>
      <c r="JE1736" s="253"/>
    </row>
    <row r="1737" spans="1:265" s="1185" customFormat="1" x14ac:dyDescent="0.25">
      <c r="A1737" s="414"/>
      <c r="B1737" s="414"/>
      <c r="C1737" s="822" t="s">
        <v>511</v>
      </c>
      <c r="D1737" s="335"/>
      <c r="E1737" s="336"/>
      <c r="F1737" s="2369">
        <f t="shared" si="809"/>
        <v>493</v>
      </c>
      <c r="G1737" s="1054">
        <f t="shared" si="809"/>
        <v>205.41666666666669</v>
      </c>
      <c r="H1737" s="1054">
        <f t="shared" si="809"/>
        <v>51</v>
      </c>
      <c r="I1737" s="2550">
        <f t="shared" si="809"/>
        <v>24.878048780487806</v>
      </c>
      <c r="J1737" s="3163"/>
      <c r="K1737" s="3163"/>
      <c r="L1737" s="3164"/>
      <c r="M1737" s="3164"/>
      <c r="N1737" s="3164"/>
      <c r="O1737" s="3164"/>
      <c r="P1737" s="3164"/>
      <c r="Q1737" s="3164"/>
      <c r="R1737" s="3159"/>
      <c r="S1737" s="3159"/>
      <c r="T1737" s="3159"/>
      <c r="U1737" s="3159"/>
      <c r="V1737" s="3159"/>
      <c r="W1737" s="618"/>
      <c r="X1737" s="3159"/>
      <c r="Y1737" s="1513"/>
      <c r="Z1737" s="3159"/>
      <c r="AA1737" s="3159"/>
      <c r="AB1737" s="3336"/>
      <c r="AC1737" s="3336"/>
      <c r="AD1737" s="3159"/>
      <c r="AE1737" s="1274">
        <f t="shared" ref="AE1737" si="822">AE1663</f>
        <v>0</v>
      </c>
      <c r="AF1737" s="1265"/>
      <c r="AG1737" s="2761"/>
      <c r="AH1737" s="3665"/>
      <c r="AI1737" s="253"/>
      <c r="AJ1737" s="253"/>
      <c r="AK1737" s="253"/>
      <c r="AL1737" s="253"/>
      <c r="AM1737" s="253"/>
      <c r="AN1737" s="253"/>
      <c r="AO1737" s="253"/>
      <c r="AP1737" s="253"/>
      <c r="AQ1737" s="253"/>
      <c r="AR1737" s="253"/>
      <c r="AS1737" s="253"/>
      <c r="AT1737" s="253"/>
      <c r="AU1737" s="253"/>
      <c r="AV1737" s="253"/>
      <c r="AW1737" s="253"/>
      <c r="AX1737" s="253"/>
      <c r="AY1737" s="253"/>
      <c r="AZ1737" s="253"/>
      <c r="BA1737" s="253"/>
      <c r="BB1737" s="253"/>
      <c r="BC1737" s="253"/>
      <c r="BD1737" s="253"/>
      <c r="BE1737" s="253"/>
      <c r="BF1737" s="253"/>
      <c r="BG1737" s="253"/>
      <c r="BH1737" s="253"/>
      <c r="BI1737" s="253"/>
      <c r="BJ1737" s="253"/>
      <c r="BK1737" s="253"/>
      <c r="BL1737" s="253"/>
      <c r="BM1737" s="253"/>
      <c r="BN1737" s="253"/>
      <c r="BO1737" s="253"/>
      <c r="BP1737" s="253"/>
      <c r="BQ1737" s="253"/>
      <c r="BR1737" s="253"/>
      <c r="BS1737" s="253"/>
      <c r="BT1737" s="253"/>
      <c r="BU1737" s="253"/>
      <c r="BV1737" s="253"/>
      <c r="BW1737" s="253"/>
      <c r="BX1737" s="253"/>
      <c r="BY1737" s="253"/>
      <c r="BZ1737" s="253"/>
      <c r="CA1737" s="253"/>
      <c r="CB1737" s="253"/>
      <c r="CC1737" s="253"/>
      <c r="CD1737" s="253"/>
      <c r="CE1737" s="253"/>
      <c r="CF1737" s="253"/>
      <c r="CG1737" s="253"/>
      <c r="CH1737" s="253"/>
      <c r="CI1737" s="253"/>
      <c r="CJ1737" s="253"/>
      <c r="CK1737" s="253"/>
      <c r="CL1737" s="253"/>
      <c r="CM1737" s="253"/>
      <c r="CN1737" s="253"/>
      <c r="CO1737" s="253"/>
      <c r="CP1737" s="253"/>
      <c r="CQ1737" s="253"/>
      <c r="CR1737" s="253"/>
      <c r="CS1737" s="253"/>
      <c r="CT1737" s="253"/>
      <c r="CU1737" s="253"/>
      <c r="CV1737" s="253"/>
      <c r="CW1737" s="253"/>
      <c r="CX1737" s="253"/>
      <c r="CY1737" s="253"/>
      <c r="CZ1737" s="253"/>
      <c r="DA1737" s="253"/>
      <c r="DB1737" s="253"/>
      <c r="DC1737" s="253"/>
      <c r="DD1737" s="253"/>
      <c r="DE1737" s="253"/>
      <c r="DF1737" s="253"/>
      <c r="DG1737" s="253"/>
      <c r="DH1737" s="253"/>
      <c r="DI1737" s="253"/>
      <c r="DJ1737" s="253"/>
      <c r="DK1737" s="253"/>
      <c r="DL1737" s="253"/>
      <c r="DM1737" s="253"/>
      <c r="DN1737" s="253"/>
      <c r="DO1737" s="253"/>
      <c r="DP1737" s="253"/>
      <c r="DQ1737" s="253"/>
      <c r="DR1737" s="253"/>
      <c r="DS1737" s="253"/>
      <c r="DT1737" s="253"/>
      <c r="DU1737" s="253"/>
      <c r="DV1737" s="253"/>
      <c r="DW1737" s="253"/>
      <c r="DX1737" s="253"/>
      <c r="DY1737" s="253"/>
      <c r="DZ1737" s="253"/>
      <c r="EA1737" s="253"/>
      <c r="EB1737" s="253"/>
      <c r="EC1737" s="253"/>
      <c r="ED1737" s="253"/>
      <c r="EE1737" s="253"/>
      <c r="EF1737" s="253"/>
      <c r="EG1737" s="253"/>
      <c r="EH1737" s="253"/>
      <c r="EI1737" s="253"/>
      <c r="EJ1737" s="253"/>
      <c r="EK1737" s="253"/>
      <c r="EL1737" s="253"/>
      <c r="EM1737" s="253"/>
      <c r="EN1737" s="253"/>
      <c r="EO1737" s="253"/>
      <c r="EP1737" s="253"/>
      <c r="EQ1737" s="253"/>
      <c r="ER1737" s="253"/>
      <c r="ES1737" s="253"/>
      <c r="ET1737" s="253"/>
      <c r="EU1737" s="253"/>
      <c r="EV1737" s="253"/>
      <c r="EW1737" s="253"/>
      <c r="EX1737" s="253"/>
      <c r="EY1737" s="253"/>
      <c r="EZ1737" s="253"/>
      <c r="FA1737" s="253"/>
      <c r="FB1737" s="253"/>
      <c r="FC1737" s="253"/>
      <c r="FD1737" s="253"/>
      <c r="FE1737" s="253"/>
      <c r="FF1737" s="253"/>
      <c r="FG1737" s="253"/>
      <c r="FH1737" s="253"/>
      <c r="FI1737" s="253"/>
      <c r="FJ1737" s="253"/>
      <c r="FK1737" s="253"/>
      <c r="FL1737" s="253"/>
      <c r="FM1737" s="253"/>
      <c r="FN1737" s="253"/>
      <c r="FO1737" s="253"/>
      <c r="FP1737" s="253"/>
      <c r="FQ1737" s="253"/>
      <c r="FR1737" s="253"/>
      <c r="FS1737" s="253"/>
      <c r="FT1737" s="253"/>
      <c r="FU1737" s="253"/>
      <c r="FV1737" s="253"/>
      <c r="FW1737" s="253"/>
      <c r="FX1737" s="253"/>
      <c r="FY1737" s="253"/>
      <c r="FZ1737" s="253"/>
      <c r="GA1737" s="253"/>
      <c r="GB1737" s="253"/>
      <c r="GC1737" s="253"/>
      <c r="GD1737" s="253"/>
      <c r="GE1737" s="253"/>
      <c r="GF1737" s="253"/>
      <c r="GG1737" s="253"/>
      <c r="GH1737" s="253"/>
      <c r="GI1737" s="253"/>
      <c r="GJ1737" s="253"/>
      <c r="GK1737" s="253"/>
      <c r="GL1737" s="253"/>
      <c r="GM1737" s="253"/>
      <c r="GN1737" s="253"/>
      <c r="GO1737" s="253"/>
      <c r="GP1737" s="253"/>
      <c r="GQ1737" s="253"/>
      <c r="GR1737" s="253"/>
      <c r="GS1737" s="253"/>
      <c r="GT1737" s="253"/>
      <c r="GU1737" s="253"/>
      <c r="GV1737" s="253"/>
      <c r="GW1737" s="253"/>
      <c r="GX1737" s="253"/>
      <c r="GY1737" s="253"/>
      <c r="GZ1737" s="253"/>
      <c r="HA1737" s="253"/>
      <c r="HB1737" s="253"/>
      <c r="HC1737" s="253"/>
      <c r="HD1737" s="253"/>
      <c r="HE1737" s="253"/>
      <c r="HF1737" s="253"/>
      <c r="HG1737" s="253"/>
      <c r="HH1737" s="253"/>
      <c r="HI1737" s="253"/>
      <c r="HJ1737" s="253"/>
      <c r="HK1737" s="253"/>
      <c r="HL1737" s="253"/>
      <c r="HM1737" s="253"/>
      <c r="HN1737" s="253"/>
      <c r="HO1737" s="253"/>
      <c r="HP1737" s="253"/>
      <c r="HQ1737" s="253"/>
      <c r="HR1737" s="253"/>
      <c r="HS1737" s="253"/>
      <c r="HT1737" s="253"/>
      <c r="HU1737" s="253"/>
      <c r="HV1737" s="253"/>
      <c r="HW1737" s="253"/>
      <c r="HX1737" s="253"/>
      <c r="HY1737" s="253"/>
      <c r="HZ1737" s="253"/>
      <c r="IA1737" s="253"/>
      <c r="IB1737" s="253"/>
      <c r="IC1737" s="253"/>
      <c r="ID1737" s="253"/>
      <c r="IE1737" s="253"/>
      <c r="IF1737" s="253"/>
      <c r="IG1737" s="253"/>
      <c r="IH1737" s="253"/>
      <c r="II1737" s="253"/>
      <c r="IJ1737" s="253"/>
      <c r="IK1737" s="253"/>
      <c r="IL1737" s="253"/>
      <c r="IM1737" s="253"/>
      <c r="IN1737" s="253"/>
      <c r="IO1737" s="253"/>
      <c r="IP1737" s="253"/>
      <c r="IQ1737" s="253"/>
      <c r="IR1737" s="253"/>
      <c r="IS1737" s="253"/>
      <c r="IT1737" s="253"/>
      <c r="IU1737" s="253"/>
      <c r="IV1737" s="253"/>
      <c r="IW1737" s="253"/>
      <c r="IX1737" s="253"/>
      <c r="IY1737" s="253"/>
      <c r="IZ1737" s="253"/>
      <c r="JA1737" s="253"/>
      <c r="JB1737" s="253"/>
      <c r="JC1737" s="253"/>
      <c r="JD1737" s="253"/>
      <c r="JE1737" s="253"/>
    </row>
    <row r="1738" spans="1:265" s="1185" customFormat="1" ht="42.75" x14ac:dyDescent="0.25">
      <c r="A1738" s="414"/>
      <c r="B1738" s="414"/>
      <c r="C1738" s="1415" t="s">
        <v>512</v>
      </c>
      <c r="D1738" s="335"/>
      <c r="E1738" s="336"/>
      <c r="F1738" s="2369">
        <f t="shared" si="809"/>
        <v>0</v>
      </c>
      <c r="G1738" s="1054">
        <f t="shared" si="809"/>
        <v>0</v>
      </c>
      <c r="H1738" s="1054">
        <f t="shared" si="809"/>
        <v>0</v>
      </c>
      <c r="I1738" s="2550">
        <f t="shared" si="809"/>
        <v>0</v>
      </c>
      <c r="J1738" s="3163"/>
      <c r="K1738" s="3163"/>
      <c r="L1738" s="3164"/>
      <c r="M1738" s="3164"/>
      <c r="N1738" s="3164"/>
      <c r="O1738" s="3164"/>
      <c r="P1738" s="3164"/>
      <c r="Q1738" s="3164"/>
      <c r="R1738" s="3159"/>
      <c r="S1738" s="3159"/>
      <c r="T1738" s="3159"/>
      <c r="U1738" s="3159"/>
      <c r="V1738" s="3159"/>
      <c r="W1738" s="618"/>
      <c r="X1738" s="3159"/>
      <c r="Y1738" s="1513"/>
      <c r="Z1738" s="3159"/>
      <c r="AA1738" s="3159"/>
      <c r="AB1738" s="3336"/>
      <c r="AC1738" s="3336"/>
      <c r="AD1738" s="3159"/>
      <c r="AE1738" s="1274">
        <f t="shared" ref="AE1738" si="823">AE1664</f>
        <v>0</v>
      </c>
      <c r="AF1738" s="1265"/>
      <c r="AG1738" s="2761"/>
      <c r="AH1738" s="3665"/>
      <c r="AI1738" s="253"/>
      <c r="AJ1738" s="253"/>
      <c r="AK1738" s="253"/>
      <c r="AL1738" s="253"/>
      <c r="AM1738" s="253"/>
      <c r="AN1738" s="253"/>
      <c r="AO1738" s="253"/>
      <c r="AP1738" s="253"/>
      <c r="AQ1738" s="253"/>
      <c r="AR1738" s="253"/>
      <c r="AS1738" s="253"/>
      <c r="AT1738" s="253"/>
      <c r="AU1738" s="253"/>
      <c r="AV1738" s="253"/>
      <c r="AW1738" s="253"/>
      <c r="AX1738" s="253"/>
      <c r="AY1738" s="253"/>
      <c r="AZ1738" s="253"/>
      <c r="BA1738" s="253"/>
      <c r="BB1738" s="253"/>
      <c r="BC1738" s="253"/>
      <c r="BD1738" s="253"/>
      <c r="BE1738" s="253"/>
      <c r="BF1738" s="253"/>
      <c r="BG1738" s="253"/>
      <c r="BH1738" s="253"/>
      <c r="BI1738" s="253"/>
      <c r="BJ1738" s="253"/>
      <c r="BK1738" s="253"/>
      <c r="BL1738" s="253"/>
      <c r="BM1738" s="253"/>
      <c r="BN1738" s="253"/>
      <c r="BO1738" s="253"/>
      <c r="BP1738" s="253"/>
      <c r="BQ1738" s="253"/>
      <c r="BR1738" s="253"/>
      <c r="BS1738" s="253"/>
      <c r="BT1738" s="253"/>
      <c r="BU1738" s="253"/>
      <c r="BV1738" s="253"/>
      <c r="BW1738" s="253"/>
      <c r="BX1738" s="253"/>
      <c r="BY1738" s="253"/>
      <c r="BZ1738" s="253"/>
      <c r="CA1738" s="253"/>
      <c r="CB1738" s="253"/>
      <c r="CC1738" s="253"/>
      <c r="CD1738" s="253"/>
      <c r="CE1738" s="253"/>
      <c r="CF1738" s="253"/>
      <c r="CG1738" s="253"/>
      <c r="CH1738" s="253"/>
      <c r="CI1738" s="253"/>
      <c r="CJ1738" s="253"/>
      <c r="CK1738" s="253"/>
      <c r="CL1738" s="253"/>
      <c r="CM1738" s="253"/>
      <c r="CN1738" s="253"/>
      <c r="CO1738" s="253"/>
      <c r="CP1738" s="253"/>
      <c r="CQ1738" s="253"/>
      <c r="CR1738" s="253"/>
      <c r="CS1738" s="253"/>
      <c r="CT1738" s="253"/>
      <c r="CU1738" s="253"/>
      <c r="CV1738" s="253"/>
      <c r="CW1738" s="253"/>
      <c r="CX1738" s="253"/>
      <c r="CY1738" s="253"/>
      <c r="CZ1738" s="253"/>
      <c r="DA1738" s="253"/>
      <c r="DB1738" s="253"/>
      <c r="DC1738" s="253"/>
      <c r="DD1738" s="253"/>
      <c r="DE1738" s="253"/>
      <c r="DF1738" s="253"/>
      <c r="DG1738" s="253"/>
      <c r="DH1738" s="253"/>
      <c r="DI1738" s="253"/>
      <c r="DJ1738" s="253"/>
      <c r="DK1738" s="253"/>
      <c r="DL1738" s="253"/>
      <c r="DM1738" s="253"/>
      <c r="DN1738" s="253"/>
      <c r="DO1738" s="253"/>
      <c r="DP1738" s="253"/>
      <c r="DQ1738" s="253"/>
      <c r="DR1738" s="253"/>
      <c r="DS1738" s="253"/>
      <c r="DT1738" s="253"/>
      <c r="DU1738" s="253"/>
      <c r="DV1738" s="253"/>
      <c r="DW1738" s="253"/>
      <c r="DX1738" s="253"/>
      <c r="DY1738" s="253"/>
      <c r="DZ1738" s="253"/>
      <c r="EA1738" s="253"/>
      <c r="EB1738" s="253"/>
      <c r="EC1738" s="253"/>
      <c r="ED1738" s="253"/>
      <c r="EE1738" s="253"/>
      <c r="EF1738" s="253"/>
      <c r="EG1738" s="253"/>
      <c r="EH1738" s="253"/>
      <c r="EI1738" s="253"/>
      <c r="EJ1738" s="253"/>
      <c r="EK1738" s="253"/>
      <c r="EL1738" s="253"/>
      <c r="EM1738" s="253"/>
      <c r="EN1738" s="253"/>
      <c r="EO1738" s="253"/>
      <c r="EP1738" s="253"/>
      <c r="EQ1738" s="253"/>
      <c r="ER1738" s="253"/>
      <c r="ES1738" s="253"/>
      <c r="ET1738" s="253"/>
      <c r="EU1738" s="253"/>
      <c r="EV1738" s="253"/>
      <c r="EW1738" s="253"/>
      <c r="EX1738" s="253"/>
      <c r="EY1738" s="253"/>
      <c r="EZ1738" s="253"/>
      <c r="FA1738" s="253"/>
      <c r="FB1738" s="253"/>
      <c r="FC1738" s="253"/>
      <c r="FD1738" s="253"/>
      <c r="FE1738" s="253"/>
      <c r="FF1738" s="253"/>
      <c r="FG1738" s="253"/>
      <c r="FH1738" s="253"/>
      <c r="FI1738" s="253"/>
      <c r="FJ1738" s="253"/>
      <c r="FK1738" s="253"/>
      <c r="FL1738" s="253"/>
      <c r="FM1738" s="253"/>
      <c r="FN1738" s="253"/>
      <c r="FO1738" s="253"/>
      <c r="FP1738" s="253"/>
      <c r="FQ1738" s="253"/>
      <c r="FR1738" s="253"/>
      <c r="FS1738" s="253"/>
      <c r="FT1738" s="253"/>
      <c r="FU1738" s="253"/>
      <c r="FV1738" s="253"/>
      <c r="FW1738" s="253"/>
      <c r="FX1738" s="253"/>
      <c r="FY1738" s="253"/>
      <c r="FZ1738" s="253"/>
      <c r="GA1738" s="253"/>
      <c r="GB1738" s="253"/>
      <c r="GC1738" s="253"/>
      <c r="GD1738" s="253"/>
      <c r="GE1738" s="253"/>
      <c r="GF1738" s="253"/>
      <c r="GG1738" s="253"/>
      <c r="GH1738" s="253"/>
      <c r="GI1738" s="253"/>
      <c r="GJ1738" s="253"/>
      <c r="GK1738" s="253"/>
      <c r="GL1738" s="253"/>
      <c r="GM1738" s="253"/>
      <c r="GN1738" s="253"/>
      <c r="GO1738" s="253"/>
      <c r="GP1738" s="253"/>
      <c r="GQ1738" s="253"/>
      <c r="GR1738" s="253"/>
      <c r="GS1738" s="253"/>
      <c r="GT1738" s="253"/>
      <c r="GU1738" s="253"/>
      <c r="GV1738" s="253"/>
      <c r="GW1738" s="253"/>
      <c r="GX1738" s="253"/>
      <c r="GY1738" s="253"/>
      <c r="GZ1738" s="253"/>
      <c r="HA1738" s="253"/>
      <c r="HB1738" s="253"/>
      <c r="HC1738" s="253"/>
      <c r="HD1738" s="253"/>
      <c r="HE1738" s="253"/>
      <c r="HF1738" s="253"/>
      <c r="HG1738" s="253"/>
      <c r="HH1738" s="253"/>
      <c r="HI1738" s="253"/>
      <c r="HJ1738" s="253"/>
      <c r="HK1738" s="253"/>
      <c r="HL1738" s="253"/>
      <c r="HM1738" s="253"/>
      <c r="HN1738" s="253"/>
      <c r="HO1738" s="253"/>
      <c r="HP1738" s="253"/>
      <c r="HQ1738" s="253"/>
      <c r="HR1738" s="253"/>
      <c r="HS1738" s="253"/>
      <c r="HT1738" s="253"/>
      <c r="HU1738" s="253"/>
      <c r="HV1738" s="253"/>
      <c r="HW1738" s="253"/>
      <c r="HX1738" s="253"/>
      <c r="HY1738" s="253"/>
      <c r="HZ1738" s="253"/>
      <c r="IA1738" s="253"/>
      <c r="IB1738" s="253"/>
      <c r="IC1738" s="253"/>
      <c r="ID1738" s="253"/>
      <c r="IE1738" s="253"/>
      <c r="IF1738" s="253"/>
      <c r="IG1738" s="253"/>
      <c r="IH1738" s="253"/>
      <c r="II1738" s="253"/>
      <c r="IJ1738" s="253"/>
      <c r="IK1738" s="253"/>
      <c r="IL1738" s="253"/>
      <c r="IM1738" s="253"/>
      <c r="IN1738" s="253"/>
      <c r="IO1738" s="253"/>
      <c r="IP1738" s="253"/>
      <c r="IQ1738" s="253"/>
      <c r="IR1738" s="253"/>
      <c r="IS1738" s="253"/>
      <c r="IT1738" s="253"/>
      <c r="IU1738" s="253"/>
      <c r="IV1738" s="253"/>
      <c r="IW1738" s="253"/>
      <c r="IX1738" s="253"/>
      <c r="IY1738" s="253"/>
      <c r="IZ1738" s="253"/>
      <c r="JA1738" s="253"/>
      <c r="JB1738" s="253"/>
      <c r="JC1738" s="253"/>
      <c r="JD1738" s="253"/>
      <c r="JE1738" s="253"/>
    </row>
    <row r="1739" spans="1:265" s="1185" customFormat="1" ht="29.25" x14ac:dyDescent="0.25">
      <c r="A1739" s="414"/>
      <c r="B1739" s="414">
        <v>1</v>
      </c>
      <c r="C1739" s="493" t="s">
        <v>360</v>
      </c>
      <c r="D1739" s="335"/>
      <c r="E1739" s="336"/>
      <c r="F1739" s="2369">
        <f t="shared" si="809"/>
        <v>2515.9574468085107</v>
      </c>
      <c r="G1739" s="1054">
        <f t="shared" si="809"/>
        <v>1048.3156028368794</v>
      </c>
      <c r="H1739" s="1054">
        <f t="shared" si="809"/>
        <v>423.7968085106383</v>
      </c>
      <c r="I1739" s="2550">
        <f t="shared" si="809"/>
        <v>40.438626766282283</v>
      </c>
      <c r="J1739" s="3163"/>
      <c r="K1739" s="3163"/>
      <c r="L1739" s="3164"/>
      <c r="M1739" s="3164"/>
      <c r="N1739" s="3164"/>
      <c r="O1739" s="3164"/>
      <c r="P1739" s="3164"/>
      <c r="Q1739" s="3164"/>
      <c r="R1739" s="3159"/>
      <c r="S1739" s="3159"/>
      <c r="T1739" s="3159"/>
      <c r="U1739" s="3159"/>
      <c r="V1739" s="3159"/>
      <c r="W1739" s="618"/>
      <c r="X1739" s="3159"/>
      <c r="Y1739" s="1513"/>
      <c r="Z1739" s="3159"/>
      <c r="AA1739" s="3159"/>
      <c r="AB1739" s="3336"/>
      <c r="AC1739" s="3336"/>
      <c r="AD1739" s="3159"/>
      <c r="AE1739" s="1274">
        <f t="shared" ref="AE1739" si="824">AE1665</f>
        <v>0</v>
      </c>
      <c r="AF1739" s="1265"/>
      <c r="AG1739" s="2761"/>
      <c r="AH1739" s="3665"/>
      <c r="AI1739" s="253"/>
      <c r="AJ1739" s="253"/>
      <c r="AK1739" s="253"/>
      <c r="AL1739" s="253"/>
      <c r="AM1739" s="253"/>
      <c r="AN1739" s="253"/>
      <c r="AO1739" s="253"/>
      <c r="AP1739" s="253"/>
      <c r="AQ1739" s="253"/>
      <c r="AR1739" s="253"/>
      <c r="AS1739" s="253"/>
      <c r="AT1739" s="253"/>
      <c r="AU1739" s="253"/>
      <c r="AV1739" s="253"/>
      <c r="AW1739" s="253"/>
      <c r="AX1739" s="253"/>
      <c r="AY1739" s="253"/>
      <c r="AZ1739" s="253"/>
      <c r="BA1739" s="253"/>
      <c r="BB1739" s="253"/>
      <c r="BC1739" s="253"/>
      <c r="BD1739" s="253"/>
      <c r="BE1739" s="253"/>
      <c r="BF1739" s="253"/>
      <c r="BG1739" s="253"/>
      <c r="BH1739" s="253"/>
      <c r="BI1739" s="253"/>
      <c r="BJ1739" s="253"/>
      <c r="BK1739" s="253"/>
      <c r="BL1739" s="253"/>
      <c r="BM1739" s="253"/>
      <c r="BN1739" s="253"/>
      <c r="BO1739" s="253"/>
      <c r="BP1739" s="253"/>
      <c r="BQ1739" s="253"/>
      <c r="BR1739" s="253"/>
      <c r="BS1739" s="253"/>
      <c r="BT1739" s="253"/>
      <c r="BU1739" s="253"/>
      <c r="BV1739" s="253"/>
      <c r="BW1739" s="253"/>
      <c r="BX1739" s="253"/>
      <c r="BY1739" s="253"/>
      <c r="BZ1739" s="253"/>
      <c r="CA1739" s="253"/>
      <c r="CB1739" s="253"/>
      <c r="CC1739" s="253"/>
      <c r="CD1739" s="253"/>
      <c r="CE1739" s="253"/>
      <c r="CF1739" s="253"/>
      <c r="CG1739" s="253"/>
      <c r="CH1739" s="253"/>
      <c r="CI1739" s="253"/>
      <c r="CJ1739" s="253"/>
      <c r="CK1739" s="253"/>
      <c r="CL1739" s="253"/>
      <c r="CM1739" s="253"/>
      <c r="CN1739" s="253"/>
      <c r="CO1739" s="253"/>
      <c r="CP1739" s="253"/>
      <c r="CQ1739" s="253"/>
      <c r="CR1739" s="253"/>
      <c r="CS1739" s="253"/>
      <c r="CT1739" s="253"/>
      <c r="CU1739" s="253"/>
      <c r="CV1739" s="253"/>
      <c r="CW1739" s="253"/>
      <c r="CX1739" s="253"/>
      <c r="CY1739" s="253"/>
      <c r="CZ1739" s="253"/>
      <c r="DA1739" s="253"/>
      <c r="DB1739" s="253"/>
      <c r="DC1739" s="253"/>
      <c r="DD1739" s="253"/>
      <c r="DE1739" s="253"/>
      <c r="DF1739" s="253"/>
      <c r="DG1739" s="253"/>
      <c r="DH1739" s="253"/>
      <c r="DI1739" s="253"/>
      <c r="DJ1739" s="253"/>
      <c r="DK1739" s="253"/>
      <c r="DL1739" s="253"/>
      <c r="DM1739" s="253"/>
      <c r="DN1739" s="253"/>
      <c r="DO1739" s="253"/>
      <c r="DP1739" s="253"/>
      <c r="DQ1739" s="253"/>
      <c r="DR1739" s="253"/>
      <c r="DS1739" s="253"/>
      <c r="DT1739" s="253"/>
      <c r="DU1739" s="253"/>
      <c r="DV1739" s="253"/>
      <c r="DW1739" s="253"/>
      <c r="DX1739" s="253"/>
      <c r="DY1739" s="253"/>
      <c r="DZ1739" s="253"/>
      <c r="EA1739" s="253"/>
      <c r="EB1739" s="253"/>
      <c r="EC1739" s="253"/>
      <c r="ED1739" s="253"/>
      <c r="EE1739" s="253"/>
      <c r="EF1739" s="253"/>
      <c r="EG1739" s="253"/>
      <c r="EH1739" s="253"/>
      <c r="EI1739" s="253"/>
      <c r="EJ1739" s="253"/>
      <c r="EK1739" s="253"/>
      <c r="EL1739" s="253"/>
      <c r="EM1739" s="253"/>
      <c r="EN1739" s="253"/>
      <c r="EO1739" s="253"/>
      <c r="EP1739" s="253"/>
      <c r="EQ1739" s="253"/>
      <c r="ER1739" s="253"/>
      <c r="ES1739" s="253"/>
      <c r="ET1739" s="253"/>
      <c r="EU1739" s="253"/>
      <c r="EV1739" s="253"/>
      <c r="EW1739" s="253"/>
      <c r="EX1739" s="253"/>
      <c r="EY1739" s="253"/>
      <c r="EZ1739" s="253"/>
      <c r="FA1739" s="253"/>
      <c r="FB1739" s="253"/>
      <c r="FC1739" s="253"/>
      <c r="FD1739" s="253"/>
      <c r="FE1739" s="253"/>
      <c r="FF1739" s="253"/>
      <c r="FG1739" s="253"/>
      <c r="FH1739" s="253"/>
      <c r="FI1739" s="253"/>
      <c r="FJ1739" s="253"/>
      <c r="FK1739" s="253"/>
      <c r="FL1739" s="253"/>
      <c r="FM1739" s="253"/>
      <c r="FN1739" s="253"/>
      <c r="FO1739" s="253"/>
      <c r="FP1739" s="253"/>
      <c r="FQ1739" s="253"/>
      <c r="FR1739" s="253"/>
      <c r="FS1739" s="253"/>
      <c r="FT1739" s="253"/>
      <c r="FU1739" s="253"/>
      <c r="FV1739" s="253"/>
      <c r="FW1739" s="253"/>
      <c r="FX1739" s="253"/>
      <c r="FY1739" s="253"/>
      <c r="FZ1739" s="253"/>
      <c r="GA1739" s="253"/>
      <c r="GB1739" s="253"/>
      <c r="GC1739" s="253"/>
      <c r="GD1739" s="253"/>
      <c r="GE1739" s="253"/>
      <c r="GF1739" s="253"/>
      <c r="GG1739" s="253"/>
      <c r="GH1739" s="253"/>
      <c r="GI1739" s="253"/>
      <c r="GJ1739" s="253"/>
      <c r="GK1739" s="253"/>
      <c r="GL1739" s="253"/>
      <c r="GM1739" s="253"/>
      <c r="GN1739" s="253"/>
      <c r="GO1739" s="253"/>
      <c r="GP1739" s="253"/>
      <c r="GQ1739" s="253"/>
      <c r="GR1739" s="253"/>
      <c r="GS1739" s="253"/>
      <c r="GT1739" s="253"/>
      <c r="GU1739" s="253"/>
      <c r="GV1739" s="253"/>
      <c r="GW1739" s="253"/>
      <c r="GX1739" s="253"/>
      <c r="GY1739" s="253"/>
      <c r="GZ1739" s="253"/>
      <c r="HA1739" s="253"/>
      <c r="HB1739" s="253"/>
      <c r="HC1739" s="253"/>
      <c r="HD1739" s="253"/>
      <c r="HE1739" s="253"/>
      <c r="HF1739" s="253"/>
      <c r="HG1739" s="253"/>
      <c r="HH1739" s="253"/>
      <c r="HI1739" s="253"/>
      <c r="HJ1739" s="253"/>
      <c r="HK1739" s="253"/>
      <c r="HL1739" s="253"/>
      <c r="HM1739" s="253"/>
      <c r="HN1739" s="253"/>
      <c r="HO1739" s="253"/>
      <c r="HP1739" s="253"/>
      <c r="HQ1739" s="253"/>
      <c r="HR1739" s="253"/>
      <c r="HS1739" s="253"/>
      <c r="HT1739" s="253"/>
      <c r="HU1739" s="253"/>
      <c r="HV1739" s="253"/>
      <c r="HW1739" s="253"/>
      <c r="HX1739" s="253"/>
      <c r="HY1739" s="253"/>
      <c r="HZ1739" s="253"/>
      <c r="IA1739" s="253"/>
      <c r="IB1739" s="253"/>
      <c r="IC1739" s="253"/>
      <c r="ID1739" s="253"/>
      <c r="IE1739" s="253"/>
      <c r="IF1739" s="253"/>
      <c r="IG1739" s="253"/>
      <c r="IH1739" s="253"/>
      <c r="II1739" s="253"/>
      <c r="IJ1739" s="253"/>
      <c r="IK1739" s="253"/>
      <c r="IL1739" s="253"/>
      <c r="IM1739" s="253"/>
      <c r="IN1739" s="253"/>
      <c r="IO1739" s="253"/>
      <c r="IP1739" s="253"/>
      <c r="IQ1739" s="253"/>
      <c r="IR1739" s="253"/>
      <c r="IS1739" s="253"/>
      <c r="IT1739" s="253"/>
      <c r="IU1739" s="253"/>
      <c r="IV1739" s="253"/>
      <c r="IW1739" s="253"/>
      <c r="IX1739" s="253"/>
      <c r="IY1739" s="253"/>
      <c r="IZ1739" s="253"/>
      <c r="JA1739" s="253"/>
      <c r="JB1739" s="253"/>
      <c r="JC1739" s="253"/>
      <c r="JD1739" s="253"/>
      <c r="JE1739" s="253"/>
    </row>
    <row r="1740" spans="1:265" s="1185" customFormat="1" x14ac:dyDescent="0.25">
      <c r="A1740" s="414"/>
      <c r="B1740" s="414">
        <v>1</v>
      </c>
      <c r="C1740" s="493" t="s">
        <v>375</v>
      </c>
      <c r="D1740" s="335"/>
      <c r="E1740" s="336"/>
      <c r="F1740" s="2369">
        <f t="shared" si="809"/>
        <v>0</v>
      </c>
      <c r="G1740" s="1054">
        <f t="shared" si="809"/>
        <v>0</v>
      </c>
      <c r="H1740" s="1054">
        <f t="shared" si="809"/>
        <v>0</v>
      </c>
      <c r="I1740" s="2550">
        <f t="shared" si="809"/>
        <v>0</v>
      </c>
      <c r="J1740" s="3163"/>
      <c r="K1740" s="3163"/>
      <c r="L1740" s="3164"/>
      <c r="M1740" s="3164"/>
      <c r="N1740" s="3164"/>
      <c r="O1740" s="3164"/>
      <c r="P1740" s="3164"/>
      <c r="Q1740" s="3164"/>
      <c r="R1740" s="3159"/>
      <c r="S1740" s="3159"/>
      <c r="T1740" s="3159"/>
      <c r="U1740" s="3159"/>
      <c r="V1740" s="3159"/>
      <c r="W1740" s="618"/>
      <c r="X1740" s="3159"/>
      <c r="Y1740" s="1513"/>
      <c r="Z1740" s="3159"/>
      <c r="AA1740" s="3159"/>
      <c r="AB1740" s="3336"/>
      <c r="AC1740" s="3336"/>
      <c r="AD1740" s="3159"/>
      <c r="AE1740" s="1274">
        <f t="shared" ref="AE1740" si="825">AE1666</f>
        <v>0</v>
      </c>
      <c r="AF1740" s="1265"/>
      <c r="AG1740" s="2761"/>
      <c r="AH1740" s="3665"/>
      <c r="AI1740" s="253"/>
      <c r="AJ1740" s="253"/>
      <c r="AK1740" s="253"/>
      <c r="AL1740" s="253"/>
      <c r="AM1740" s="253"/>
      <c r="AN1740" s="253"/>
      <c r="AO1740" s="253"/>
      <c r="AP1740" s="253"/>
      <c r="AQ1740" s="253"/>
      <c r="AR1740" s="253"/>
      <c r="AS1740" s="253"/>
      <c r="AT1740" s="253"/>
      <c r="AU1740" s="253"/>
      <c r="AV1740" s="253"/>
      <c r="AW1740" s="253"/>
      <c r="AX1740" s="253"/>
      <c r="AY1740" s="253"/>
      <c r="AZ1740" s="253"/>
      <c r="BA1740" s="253"/>
      <c r="BB1740" s="253"/>
      <c r="BC1740" s="253"/>
      <c r="BD1740" s="253"/>
      <c r="BE1740" s="253"/>
      <c r="BF1740" s="253"/>
      <c r="BG1740" s="253"/>
      <c r="BH1740" s="253"/>
      <c r="BI1740" s="253"/>
      <c r="BJ1740" s="253"/>
      <c r="BK1740" s="253"/>
      <c r="BL1740" s="253"/>
      <c r="BM1740" s="253"/>
      <c r="BN1740" s="253"/>
      <c r="BO1740" s="253"/>
      <c r="BP1740" s="253"/>
      <c r="BQ1740" s="253"/>
      <c r="BR1740" s="253"/>
      <c r="BS1740" s="253"/>
      <c r="BT1740" s="253"/>
      <c r="BU1740" s="253"/>
      <c r="BV1740" s="253"/>
      <c r="BW1740" s="253"/>
      <c r="BX1740" s="253"/>
      <c r="BY1740" s="253"/>
      <c r="BZ1740" s="253"/>
      <c r="CA1740" s="253"/>
      <c r="CB1740" s="253"/>
      <c r="CC1740" s="253"/>
      <c r="CD1740" s="253"/>
      <c r="CE1740" s="253"/>
      <c r="CF1740" s="253"/>
      <c r="CG1740" s="253"/>
      <c r="CH1740" s="253"/>
      <c r="CI1740" s="253"/>
      <c r="CJ1740" s="253"/>
      <c r="CK1740" s="253"/>
      <c r="CL1740" s="253"/>
      <c r="CM1740" s="253"/>
      <c r="CN1740" s="253"/>
      <c r="CO1740" s="253"/>
      <c r="CP1740" s="253"/>
      <c r="CQ1740" s="253"/>
      <c r="CR1740" s="253"/>
      <c r="CS1740" s="253"/>
      <c r="CT1740" s="253"/>
      <c r="CU1740" s="253"/>
      <c r="CV1740" s="253"/>
      <c r="CW1740" s="253"/>
      <c r="CX1740" s="253"/>
      <c r="CY1740" s="253"/>
      <c r="CZ1740" s="253"/>
      <c r="DA1740" s="253"/>
      <c r="DB1740" s="253"/>
      <c r="DC1740" s="253"/>
      <c r="DD1740" s="253"/>
      <c r="DE1740" s="253"/>
      <c r="DF1740" s="253"/>
      <c r="DG1740" s="253"/>
      <c r="DH1740" s="253"/>
      <c r="DI1740" s="253"/>
      <c r="DJ1740" s="253"/>
      <c r="DK1740" s="253"/>
      <c r="DL1740" s="253"/>
      <c r="DM1740" s="253"/>
      <c r="DN1740" s="253"/>
      <c r="DO1740" s="253"/>
      <c r="DP1740" s="253"/>
      <c r="DQ1740" s="253"/>
      <c r="DR1740" s="253"/>
      <c r="DS1740" s="253"/>
      <c r="DT1740" s="253"/>
      <c r="DU1740" s="253"/>
      <c r="DV1740" s="253"/>
      <c r="DW1740" s="253"/>
      <c r="DX1740" s="253"/>
      <c r="DY1740" s="253"/>
      <c r="DZ1740" s="253"/>
      <c r="EA1740" s="253"/>
      <c r="EB1740" s="253"/>
      <c r="EC1740" s="253"/>
      <c r="ED1740" s="253"/>
      <c r="EE1740" s="253"/>
      <c r="EF1740" s="253"/>
      <c r="EG1740" s="253"/>
      <c r="EH1740" s="253"/>
      <c r="EI1740" s="253"/>
      <c r="EJ1740" s="253"/>
      <c r="EK1740" s="253"/>
      <c r="EL1740" s="253"/>
      <c r="EM1740" s="253"/>
      <c r="EN1740" s="253"/>
      <c r="EO1740" s="253"/>
      <c r="EP1740" s="253"/>
      <c r="EQ1740" s="253"/>
      <c r="ER1740" s="253"/>
      <c r="ES1740" s="253"/>
      <c r="ET1740" s="253"/>
      <c r="EU1740" s="253"/>
      <c r="EV1740" s="253"/>
      <c r="EW1740" s="253"/>
      <c r="EX1740" s="253"/>
      <c r="EY1740" s="253"/>
      <c r="EZ1740" s="253"/>
      <c r="FA1740" s="253"/>
      <c r="FB1740" s="253"/>
      <c r="FC1740" s="253"/>
      <c r="FD1740" s="253"/>
      <c r="FE1740" s="253"/>
      <c r="FF1740" s="253"/>
      <c r="FG1740" s="253"/>
      <c r="FH1740" s="253"/>
      <c r="FI1740" s="253"/>
      <c r="FJ1740" s="253"/>
      <c r="FK1740" s="253"/>
      <c r="FL1740" s="253"/>
      <c r="FM1740" s="253"/>
      <c r="FN1740" s="253"/>
      <c r="FO1740" s="253"/>
      <c r="FP1740" s="253"/>
      <c r="FQ1740" s="253"/>
      <c r="FR1740" s="253"/>
      <c r="FS1740" s="253"/>
      <c r="FT1740" s="253"/>
      <c r="FU1740" s="253"/>
      <c r="FV1740" s="253"/>
      <c r="FW1740" s="253"/>
      <c r="FX1740" s="253"/>
      <c r="FY1740" s="253"/>
      <c r="FZ1740" s="253"/>
      <c r="GA1740" s="253"/>
      <c r="GB1740" s="253"/>
      <c r="GC1740" s="253"/>
      <c r="GD1740" s="253"/>
      <c r="GE1740" s="253"/>
      <c r="GF1740" s="253"/>
      <c r="GG1740" s="253"/>
      <c r="GH1740" s="253"/>
      <c r="GI1740" s="253"/>
      <c r="GJ1740" s="253"/>
      <c r="GK1740" s="253"/>
      <c r="GL1740" s="253"/>
      <c r="GM1740" s="253"/>
      <c r="GN1740" s="253"/>
      <c r="GO1740" s="253"/>
      <c r="GP1740" s="253"/>
      <c r="GQ1740" s="253"/>
      <c r="GR1740" s="253"/>
      <c r="GS1740" s="253"/>
      <c r="GT1740" s="253"/>
      <c r="GU1740" s="253"/>
      <c r="GV1740" s="253"/>
      <c r="GW1740" s="253"/>
      <c r="GX1740" s="253"/>
      <c r="GY1740" s="253"/>
      <c r="GZ1740" s="253"/>
      <c r="HA1740" s="253"/>
      <c r="HB1740" s="253"/>
      <c r="HC1740" s="253"/>
      <c r="HD1740" s="253"/>
      <c r="HE1740" s="253"/>
      <c r="HF1740" s="253"/>
      <c r="HG1740" s="253"/>
      <c r="HH1740" s="253"/>
      <c r="HI1740" s="253"/>
      <c r="HJ1740" s="253"/>
      <c r="HK1740" s="253"/>
      <c r="HL1740" s="253"/>
      <c r="HM1740" s="253"/>
      <c r="HN1740" s="253"/>
      <c r="HO1740" s="253"/>
      <c r="HP1740" s="253"/>
      <c r="HQ1740" s="253"/>
      <c r="HR1740" s="253"/>
      <c r="HS1740" s="253"/>
      <c r="HT1740" s="253"/>
      <c r="HU1740" s="253"/>
      <c r="HV1740" s="253"/>
      <c r="HW1740" s="253"/>
      <c r="HX1740" s="253"/>
      <c r="HY1740" s="253"/>
      <c r="HZ1740" s="253"/>
      <c r="IA1740" s="253"/>
      <c r="IB1740" s="253"/>
      <c r="IC1740" s="253"/>
      <c r="ID1740" s="253"/>
      <c r="IE1740" s="253"/>
      <c r="IF1740" s="253"/>
      <c r="IG1740" s="253"/>
      <c r="IH1740" s="253"/>
      <c r="II1740" s="253"/>
      <c r="IJ1740" s="253"/>
      <c r="IK1740" s="253"/>
      <c r="IL1740" s="253"/>
      <c r="IM1740" s="253"/>
      <c r="IN1740" s="253"/>
      <c r="IO1740" s="253"/>
      <c r="IP1740" s="253"/>
      <c r="IQ1740" s="253"/>
      <c r="IR1740" s="253"/>
      <c r="IS1740" s="253"/>
      <c r="IT1740" s="253"/>
      <c r="IU1740" s="253"/>
      <c r="IV1740" s="253"/>
      <c r="IW1740" s="253"/>
      <c r="IX1740" s="253"/>
      <c r="IY1740" s="253"/>
      <c r="IZ1740" s="253"/>
      <c r="JA1740" s="253"/>
      <c r="JB1740" s="253"/>
      <c r="JC1740" s="253"/>
      <c r="JD1740" s="253"/>
      <c r="JE1740" s="253"/>
    </row>
    <row r="1741" spans="1:265" s="1185" customFormat="1" x14ac:dyDescent="0.25">
      <c r="A1741" s="414"/>
      <c r="B1741" s="414">
        <v>1</v>
      </c>
      <c r="C1741" s="336" t="s">
        <v>376</v>
      </c>
      <c r="D1741" s="335"/>
      <c r="E1741" s="336"/>
      <c r="F1741" s="2369">
        <f t="shared" si="809"/>
        <v>2515.9574468085107</v>
      </c>
      <c r="G1741" s="1054">
        <f t="shared" si="809"/>
        <v>1048.3156028368794</v>
      </c>
      <c r="H1741" s="1054">
        <f t="shared" si="809"/>
        <v>423.7968085106383</v>
      </c>
      <c r="I1741" s="2550">
        <f t="shared" si="809"/>
        <v>40.438626766282283</v>
      </c>
      <c r="J1741" s="3163"/>
      <c r="K1741" s="3163"/>
      <c r="L1741" s="3164"/>
      <c r="M1741" s="3164"/>
      <c r="N1741" s="3164"/>
      <c r="O1741" s="3164"/>
      <c r="P1741" s="3164"/>
      <c r="Q1741" s="3164"/>
      <c r="R1741" s="3159"/>
      <c r="S1741" s="3159"/>
      <c r="T1741" s="3159"/>
      <c r="U1741" s="3159"/>
      <c r="V1741" s="3159"/>
      <c r="W1741" s="618"/>
      <c r="X1741" s="3159"/>
      <c r="Y1741" s="1513"/>
      <c r="Z1741" s="3159"/>
      <c r="AA1741" s="3159"/>
      <c r="AB1741" s="3336"/>
      <c r="AC1741" s="3336"/>
      <c r="AD1741" s="3159"/>
      <c r="AE1741" s="1274">
        <f t="shared" ref="AE1741" si="826">AE1667</f>
        <v>0</v>
      </c>
      <c r="AF1741" s="1265"/>
      <c r="AG1741" s="2761"/>
      <c r="AH1741" s="3665"/>
      <c r="AI1741" s="253"/>
      <c r="AJ1741" s="253"/>
      <c r="AK1741" s="253"/>
      <c r="AL1741" s="253"/>
      <c r="AM1741" s="253"/>
      <c r="AN1741" s="253"/>
      <c r="AO1741" s="253"/>
      <c r="AP1741" s="253"/>
      <c r="AQ1741" s="253"/>
      <c r="AR1741" s="253"/>
      <c r="AS1741" s="253"/>
      <c r="AT1741" s="253"/>
      <c r="AU1741" s="253"/>
      <c r="AV1741" s="253"/>
      <c r="AW1741" s="253"/>
      <c r="AX1741" s="253"/>
      <c r="AY1741" s="253"/>
      <c r="AZ1741" s="253"/>
      <c r="BA1741" s="253"/>
      <c r="BB1741" s="253"/>
      <c r="BC1741" s="253"/>
      <c r="BD1741" s="253"/>
      <c r="BE1741" s="253"/>
      <c r="BF1741" s="253"/>
      <c r="BG1741" s="253"/>
      <c r="BH1741" s="253"/>
      <c r="BI1741" s="253"/>
      <c r="BJ1741" s="253"/>
      <c r="BK1741" s="253"/>
      <c r="BL1741" s="253"/>
      <c r="BM1741" s="253"/>
      <c r="BN1741" s="253"/>
      <c r="BO1741" s="253"/>
      <c r="BP1741" s="253"/>
      <c r="BQ1741" s="253"/>
      <c r="BR1741" s="253"/>
      <c r="BS1741" s="253"/>
      <c r="BT1741" s="253"/>
      <c r="BU1741" s="253"/>
      <c r="BV1741" s="253"/>
      <c r="BW1741" s="253"/>
      <c r="BX1741" s="253"/>
      <c r="BY1741" s="253"/>
      <c r="BZ1741" s="253"/>
      <c r="CA1741" s="253"/>
      <c r="CB1741" s="253"/>
      <c r="CC1741" s="253"/>
      <c r="CD1741" s="253"/>
      <c r="CE1741" s="253"/>
      <c r="CF1741" s="253"/>
      <c r="CG1741" s="253"/>
      <c r="CH1741" s="253"/>
      <c r="CI1741" s="253"/>
      <c r="CJ1741" s="253"/>
      <c r="CK1741" s="253"/>
      <c r="CL1741" s="253"/>
      <c r="CM1741" s="253"/>
      <c r="CN1741" s="253"/>
      <c r="CO1741" s="253"/>
      <c r="CP1741" s="253"/>
      <c r="CQ1741" s="253"/>
      <c r="CR1741" s="253"/>
      <c r="CS1741" s="253"/>
      <c r="CT1741" s="253"/>
      <c r="CU1741" s="253"/>
      <c r="CV1741" s="253"/>
      <c r="CW1741" s="253"/>
      <c r="CX1741" s="253"/>
      <c r="CY1741" s="253"/>
      <c r="CZ1741" s="253"/>
      <c r="DA1741" s="253"/>
      <c r="DB1741" s="253"/>
      <c r="DC1741" s="253"/>
      <c r="DD1741" s="253"/>
      <c r="DE1741" s="253"/>
      <c r="DF1741" s="253"/>
      <c r="DG1741" s="253"/>
      <c r="DH1741" s="253"/>
      <c r="DI1741" s="253"/>
      <c r="DJ1741" s="253"/>
      <c r="DK1741" s="253"/>
      <c r="DL1741" s="253"/>
      <c r="DM1741" s="253"/>
      <c r="DN1741" s="253"/>
      <c r="DO1741" s="253"/>
      <c r="DP1741" s="253"/>
      <c r="DQ1741" s="253"/>
      <c r="DR1741" s="253"/>
      <c r="DS1741" s="253"/>
      <c r="DT1741" s="253"/>
      <c r="DU1741" s="253"/>
      <c r="DV1741" s="253"/>
      <c r="DW1741" s="253"/>
      <c r="DX1741" s="253"/>
      <c r="DY1741" s="253"/>
      <c r="DZ1741" s="253"/>
      <c r="EA1741" s="253"/>
      <c r="EB1741" s="253"/>
      <c r="EC1741" s="253"/>
      <c r="ED1741" s="253"/>
      <c r="EE1741" s="253"/>
      <c r="EF1741" s="253"/>
      <c r="EG1741" s="253"/>
      <c r="EH1741" s="253"/>
      <c r="EI1741" s="253"/>
      <c r="EJ1741" s="253"/>
      <c r="EK1741" s="253"/>
      <c r="EL1741" s="253"/>
      <c r="EM1741" s="253"/>
      <c r="EN1741" s="253"/>
      <c r="EO1741" s="253"/>
      <c r="EP1741" s="253"/>
      <c r="EQ1741" s="253"/>
      <c r="ER1741" s="253"/>
      <c r="ES1741" s="253"/>
      <c r="ET1741" s="253"/>
      <c r="EU1741" s="253"/>
      <c r="EV1741" s="253"/>
      <c r="EW1741" s="253"/>
      <c r="EX1741" s="253"/>
      <c r="EY1741" s="253"/>
      <c r="EZ1741" s="253"/>
      <c r="FA1741" s="253"/>
      <c r="FB1741" s="253"/>
      <c r="FC1741" s="253"/>
      <c r="FD1741" s="253"/>
      <c r="FE1741" s="253"/>
      <c r="FF1741" s="253"/>
      <c r="FG1741" s="253"/>
      <c r="FH1741" s="253"/>
      <c r="FI1741" s="253"/>
      <c r="FJ1741" s="253"/>
      <c r="FK1741" s="253"/>
      <c r="FL1741" s="253"/>
      <c r="FM1741" s="253"/>
      <c r="FN1741" s="253"/>
      <c r="FO1741" s="253"/>
      <c r="FP1741" s="253"/>
      <c r="FQ1741" s="253"/>
      <c r="FR1741" s="253"/>
      <c r="FS1741" s="253"/>
      <c r="FT1741" s="253"/>
      <c r="FU1741" s="253"/>
      <c r="FV1741" s="253"/>
      <c r="FW1741" s="253"/>
      <c r="FX1741" s="253"/>
      <c r="FY1741" s="253"/>
      <c r="FZ1741" s="253"/>
      <c r="GA1741" s="253"/>
      <c r="GB1741" s="253"/>
      <c r="GC1741" s="253"/>
      <c r="GD1741" s="253"/>
      <c r="GE1741" s="253"/>
      <c r="GF1741" s="253"/>
      <c r="GG1741" s="253"/>
      <c r="GH1741" s="253"/>
      <c r="GI1741" s="253"/>
      <c r="GJ1741" s="253"/>
      <c r="GK1741" s="253"/>
      <c r="GL1741" s="253"/>
      <c r="GM1741" s="253"/>
      <c r="GN1741" s="253"/>
      <c r="GO1741" s="253"/>
      <c r="GP1741" s="253"/>
      <c r="GQ1741" s="253"/>
      <c r="GR1741" s="253"/>
      <c r="GS1741" s="253"/>
      <c r="GT1741" s="253"/>
      <c r="GU1741" s="253"/>
      <c r="GV1741" s="253"/>
      <c r="GW1741" s="253"/>
      <c r="GX1741" s="253"/>
      <c r="GY1741" s="253"/>
      <c r="GZ1741" s="253"/>
      <c r="HA1741" s="253"/>
      <c r="HB1741" s="253"/>
      <c r="HC1741" s="253"/>
      <c r="HD1741" s="253"/>
      <c r="HE1741" s="253"/>
      <c r="HF1741" s="253"/>
      <c r="HG1741" s="253"/>
      <c r="HH1741" s="253"/>
      <c r="HI1741" s="253"/>
      <c r="HJ1741" s="253"/>
      <c r="HK1741" s="253"/>
      <c r="HL1741" s="253"/>
      <c r="HM1741" s="253"/>
      <c r="HN1741" s="253"/>
      <c r="HO1741" s="253"/>
      <c r="HP1741" s="253"/>
      <c r="HQ1741" s="253"/>
      <c r="HR1741" s="253"/>
      <c r="HS1741" s="253"/>
      <c r="HT1741" s="253"/>
      <c r="HU1741" s="253"/>
      <c r="HV1741" s="253"/>
      <c r="HW1741" s="253"/>
      <c r="HX1741" s="253"/>
      <c r="HY1741" s="253"/>
      <c r="HZ1741" s="253"/>
      <c r="IA1741" s="253"/>
      <c r="IB1741" s="253"/>
      <c r="IC1741" s="253"/>
      <c r="ID1741" s="253"/>
      <c r="IE1741" s="253"/>
      <c r="IF1741" s="253"/>
      <c r="IG1741" s="253"/>
      <c r="IH1741" s="253"/>
      <c r="II1741" s="253"/>
      <c r="IJ1741" s="253"/>
      <c r="IK1741" s="253"/>
      <c r="IL1741" s="253"/>
      <c r="IM1741" s="253"/>
      <c r="IN1741" s="253"/>
      <c r="IO1741" s="253"/>
      <c r="IP1741" s="253"/>
      <c r="IQ1741" s="253"/>
      <c r="IR1741" s="253"/>
      <c r="IS1741" s="253"/>
      <c r="IT1741" s="253"/>
      <c r="IU1741" s="253"/>
      <c r="IV1741" s="253"/>
      <c r="IW1741" s="253"/>
      <c r="IX1741" s="253"/>
      <c r="IY1741" s="253"/>
      <c r="IZ1741" s="253"/>
      <c r="JA1741" s="253"/>
      <c r="JB1741" s="253"/>
      <c r="JC1741" s="253"/>
      <c r="JD1741" s="253"/>
      <c r="JE1741" s="253"/>
    </row>
    <row r="1742" spans="1:265" s="1185" customFormat="1" x14ac:dyDescent="0.25">
      <c r="A1742" s="414"/>
      <c r="B1742" s="414">
        <v>1</v>
      </c>
      <c r="C1742" s="500" t="s">
        <v>377</v>
      </c>
      <c r="D1742" s="335"/>
      <c r="E1742" s="336"/>
      <c r="F1742" s="2369">
        <f t="shared" si="809"/>
        <v>23650</v>
      </c>
      <c r="G1742" s="1054">
        <f t="shared" si="809"/>
        <v>9854.1666666666661</v>
      </c>
      <c r="H1742" s="1054">
        <f t="shared" si="809"/>
        <v>3983.69</v>
      </c>
      <c r="I1742" s="2550">
        <f t="shared" si="809"/>
        <v>40.427136188349913</v>
      </c>
      <c r="J1742" s="3163"/>
      <c r="K1742" s="3163"/>
      <c r="L1742" s="3164"/>
      <c r="M1742" s="3164"/>
      <c r="N1742" s="3164"/>
      <c r="O1742" s="3164"/>
      <c r="P1742" s="3164"/>
      <c r="Q1742" s="3164"/>
      <c r="R1742" s="3159"/>
      <c r="S1742" s="3159"/>
      <c r="T1742" s="3159"/>
      <c r="U1742" s="3159"/>
      <c r="V1742" s="3159"/>
      <c r="W1742" s="618"/>
      <c r="X1742" s="3159"/>
      <c r="Y1742" s="1513"/>
      <c r="Z1742" s="3159"/>
      <c r="AA1742" s="3159"/>
      <c r="AB1742" s="3336"/>
      <c r="AC1742" s="3336"/>
      <c r="AD1742" s="3159"/>
      <c r="AE1742" s="1274">
        <f t="shared" ref="AE1742" si="827">AE1668</f>
        <v>0</v>
      </c>
      <c r="AF1742" s="1265"/>
      <c r="AG1742" s="2761"/>
      <c r="AH1742" s="3665"/>
      <c r="AI1742" s="253"/>
      <c r="AJ1742" s="253"/>
      <c r="AK1742" s="253"/>
      <c r="AL1742" s="253"/>
      <c r="AM1742" s="253"/>
      <c r="AN1742" s="253"/>
      <c r="AO1742" s="253"/>
      <c r="AP1742" s="253"/>
      <c r="AQ1742" s="253"/>
      <c r="AR1742" s="253"/>
      <c r="AS1742" s="253"/>
      <c r="AT1742" s="253"/>
      <c r="AU1742" s="253"/>
      <c r="AV1742" s="253"/>
      <c r="AW1742" s="253"/>
      <c r="AX1742" s="253"/>
      <c r="AY1742" s="253"/>
      <c r="AZ1742" s="253"/>
      <c r="BA1742" s="253"/>
      <c r="BB1742" s="253"/>
      <c r="BC1742" s="253"/>
      <c r="BD1742" s="253"/>
      <c r="BE1742" s="253"/>
      <c r="BF1742" s="253"/>
      <c r="BG1742" s="253"/>
      <c r="BH1742" s="253"/>
      <c r="BI1742" s="253"/>
      <c r="BJ1742" s="253"/>
      <c r="BK1742" s="253"/>
      <c r="BL1742" s="253"/>
      <c r="BM1742" s="253"/>
      <c r="BN1742" s="253"/>
      <c r="BO1742" s="253"/>
      <c r="BP1742" s="253"/>
      <c r="BQ1742" s="253"/>
      <c r="BR1742" s="253"/>
      <c r="BS1742" s="253"/>
      <c r="BT1742" s="253"/>
      <c r="BU1742" s="253"/>
      <c r="BV1742" s="253"/>
      <c r="BW1742" s="253"/>
      <c r="BX1742" s="253"/>
      <c r="BY1742" s="253"/>
      <c r="BZ1742" s="253"/>
      <c r="CA1742" s="253"/>
      <c r="CB1742" s="253"/>
      <c r="CC1742" s="253"/>
      <c r="CD1742" s="253"/>
      <c r="CE1742" s="253"/>
      <c r="CF1742" s="253"/>
      <c r="CG1742" s="253"/>
      <c r="CH1742" s="253"/>
      <c r="CI1742" s="253"/>
      <c r="CJ1742" s="253"/>
      <c r="CK1742" s="253"/>
      <c r="CL1742" s="253"/>
      <c r="CM1742" s="253"/>
      <c r="CN1742" s="253"/>
      <c r="CO1742" s="253"/>
      <c r="CP1742" s="253"/>
      <c r="CQ1742" s="253"/>
      <c r="CR1742" s="253"/>
      <c r="CS1742" s="253"/>
      <c r="CT1742" s="253"/>
      <c r="CU1742" s="253"/>
      <c r="CV1742" s="253"/>
      <c r="CW1742" s="253"/>
      <c r="CX1742" s="253"/>
      <c r="CY1742" s="253"/>
      <c r="CZ1742" s="253"/>
      <c r="DA1742" s="253"/>
      <c r="DB1742" s="253"/>
      <c r="DC1742" s="253"/>
      <c r="DD1742" s="253"/>
      <c r="DE1742" s="253"/>
      <c r="DF1742" s="253"/>
      <c r="DG1742" s="253"/>
      <c r="DH1742" s="253"/>
      <c r="DI1742" s="253"/>
      <c r="DJ1742" s="253"/>
      <c r="DK1742" s="253"/>
      <c r="DL1742" s="253"/>
      <c r="DM1742" s="253"/>
      <c r="DN1742" s="253"/>
      <c r="DO1742" s="253"/>
      <c r="DP1742" s="253"/>
      <c r="DQ1742" s="253"/>
      <c r="DR1742" s="253"/>
      <c r="DS1742" s="253"/>
      <c r="DT1742" s="253"/>
      <c r="DU1742" s="253"/>
      <c r="DV1742" s="253"/>
      <c r="DW1742" s="253"/>
      <c r="DX1742" s="253"/>
      <c r="DY1742" s="253"/>
      <c r="DZ1742" s="253"/>
      <c r="EA1742" s="253"/>
      <c r="EB1742" s="253"/>
      <c r="EC1742" s="253"/>
      <c r="ED1742" s="253"/>
      <c r="EE1742" s="253"/>
      <c r="EF1742" s="253"/>
      <c r="EG1742" s="253"/>
      <c r="EH1742" s="253"/>
      <c r="EI1742" s="253"/>
      <c r="EJ1742" s="253"/>
      <c r="EK1742" s="253"/>
      <c r="EL1742" s="253"/>
      <c r="EM1742" s="253"/>
      <c r="EN1742" s="253"/>
      <c r="EO1742" s="253"/>
      <c r="EP1742" s="253"/>
      <c r="EQ1742" s="253"/>
      <c r="ER1742" s="253"/>
      <c r="ES1742" s="253"/>
      <c r="ET1742" s="253"/>
      <c r="EU1742" s="253"/>
      <c r="EV1742" s="253"/>
      <c r="EW1742" s="253"/>
      <c r="EX1742" s="253"/>
      <c r="EY1742" s="253"/>
      <c r="EZ1742" s="253"/>
      <c r="FA1742" s="253"/>
      <c r="FB1742" s="253"/>
      <c r="FC1742" s="253"/>
      <c r="FD1742" s="253"/>
      <c r="FE1742" s="253"/>
      <c r="FF1742" s="253"/>
      <c r="FG1742" s="253"/>
      <c r="FH1742" s="253"/>
      <c r="FI1742" s="253"/>
      <c r="FJ1742" s="253"/>
      <c r="FK1742" s="253"/>
      <c r="FL1742" s="253"/>
      <c r="FM1742" s="253"/>
      <c r="FN1742" s="253"/>
      <c r="FO1742" s="253"/>
      <c r="FP1742" s="253"/>
      <c r="FQ1742" s="253"/>
      <c r="FR1742" s="253"/>
      <c r="FS1742" s="253"/>
      <c r="FT1742" s="253"/>
      <c r="FU1742" s="253"/>
      <c r="FV1742" s="253"/>
      <c r="FW1742" s="253"/>
      <c r="FX1742" s="253"/>
      <c r="FY1742" s="253"/>
      <c r="FZ1742" s="253"/>
      <c r="GA1742" s="253"/>
      <c r="GB1742" s="253"/>
      <c r="GC1742" s="253"/>
      <c r="GD1742" s="253"/>
      <c r="GE1742" s="253"/>
      <c r="GF1742" s="253"/>
      <c r="GG1742" s="253"/>
      <c r="GH1742" s="253"/>
      <c r="GI1742" s="253"/>
      <c r="GJ1742" s="253"/>
      <c r="GK1742" s="253"/>
      <c r="GL1742" s="253"/>
      <c r="GM1742" s="253"/>
      <c r="GN1742" s="253"/>
      <c r="GO1742" s="253"/>
      <c r="GP1742" s="253"/>
      <c r="GQ1742" s="253"/>
      <c r="GR1742" s="253"/>
      <c r="GS1742" s="253"/>
      <c r="GT1742" s="253"/>
      <c r="GU1742" s="253"/>
      <c r="GV1742" s="253"/>
      <c r="GW1742" s="253"/>
      <c r="GX1742" s="253"/>
      <c r="GY1742" s="253"/>
      <c r="GZ1742" s="253"/>
      <c r="HA1742" s="253"/>
      <c r="HB1742" s="253"/>
      <c r="HC1742" s="253"/>
      <c r="HD1742" s="253"/>
      <c r="HE1742" s="253"/>
      <c r="HF1742" s="253"/>
      <c r="HG1742" s="253"/>
      <c r="HH1742" s="253"/>
      <c r="HI1742" s="253"/>
      <c r="HJ1742" s="253"/>
      <c r="HK1742" s="253"/>
      <c r="HL1742" s="253"/>
      <c r="HM1742" s="253"/>
      <c r="HN1742" s="253"/>
      <c r="HO1742" s="253"/>
      <c r="HP1742" s="253"/>
      <c r="HQ1742" s="253"/>
      <c r="HR1742" s="253"/>
      <c r="HS1742" s="253"/>
      <c r="HT1742" s="253"/>
      <c r="HU1742" s="253"/>
      <c r="HV1742" s="253"/>
      <c r="HW1742" s="253"/>
      <c r="HX1742" s="253"/>
      <c r="HY1742" s="253"/>
      <c r="HZ1742" s="253"/>
      <c r="IA1742" s="253"/>
      <c r="IB1742" s="253"/>
      <c r="IC1742" s="253"/>
      <c r="ID1742" s="253"/>
      <c r="IE1742" s="253"/>
      <c r="IF1742" s="253"/>
      <c r="IG1742" s="253"/>
      <c r="IH1742" s="253"/>
      <c r="II1742" s="253"/>
      <c r="IJ1742" s="253"/>
      <c r="IK1742" s="253"/>
      <c r="IL1742" s="253"/>
      <c r="IM1742" s="253"/>
      <c r="IN1742" s="253"/>
      <c r="IO1742" s="253"/>
      <c r="IP1742" s="253"/>
      <c r="IQ1742" s="253"/>
      <c r="IR1742" s="253"/>
      <c r="IS1742" s="253"/>
      <c r="IT1742" s="253"/>
      <c r="IU1742" s="253"/>
      <c r="IV1742" s="253"/>
      <c r="IW1742" s="253"/>
      <c r="IX1742" s="253"/>
      <c r="IY1742" s="253"/>
      <c r="IZ1742" s="253"/>
      <c r="JA1742" s="253"/>
      <c r="JB1742" s="253"/>
      <c r="JC1742" s="253"/>
      <c r="JD1742" s="253"/>
      <c r="JE1742" s="253"/>
    </row>
    <row r="1743" spans="1:265" s="1185" customFormat="1" ht="29.25" x14ac:dyDescent="0.25">
      <c r="A1743" s="414"/>
      <c r="B1743" s="414">
        <v>1</v>
      </c>
      <c r="C1743" s="493" t="s">
        <v>353</v>
      </c>
      <c r="D1743" s="335"/>
      <c r="E1743" s="336"/>
      <c r="F1743" s="2369">
        <f t="shared" si="809"/>
        <v>4530</v>
      </c>
      <c r="G1743" s="1054">
        <f t="shared" si="809"/>
        <v>1887.5</v>
      </c>
      <c r="H1743" s="1054">
        <f t="shared" si="809"/>
        <v>1223</v>
      </c>
      <c r="I1743" s="2550">
        <f t="shared" si="809"/>
        <v>64.777542372881356</v>
      </c>
      <c r="J1743" s="3163"/>
      <c r="K1743" s="3163"/>
      <c r="L1743" s="3164"/>
      <c r="M1743" s="3164"/>
      <c r="N1743" s="3164"/>
      <c r="O1743" s="3164"/>
      <c r="P1743" s="3164"/>
      <c r="Q1743" s="3164"/>
      <c r="R1743" s="3159"/>
      <c r="S1743" s="3159"/>
      <c r="T1743" s="3159"/>
      <c r="U1743" s="3159"/>
      <c r="V1743" s="3159"/>
      <c r="W1743" s="618"/>
      <c r="X1743" s="3159"/>
      <c r="Y1743" s="1513"/>
      <c r="Z1743" s="3159"/>
      <c r="AA1743" s="3159"/>
      <c r="AB1743" s="3336"/>
      <c r="AC1743" s="3336"/>
      <c r="AD1743" s="3159"/>
      <c r="AE1743" s="1274">
        <f t="shared" ref="AE1743" si="828">AE1669</f>
        <v>0</v>
      </c>
      <c r="AF1743" s="1265"/>
      <c r="AG1743" s="2761"/>
      <c r="AH1743" s="3665"/>
      <c r="AI1743" s="253"/>
      <c r="AJ1743" s="253"/>
      <c r="AK1743" s="253"/>
      <c r="AL1743" s="253"/>
      <c r="AM1743" s="253"/>
      <c r="AN1743" s="253"/>
      <c r="AO1743" s="253"/>
      <c r="AP1743" s="253"/>
      <c r="AQ1743" s="253"/>
      <c r="AR1743" s="253"/>
      <c r="AS1743" s="253"/>
      <c r="AT1743" s="253"/>
      <c r="AU1743" s="253"/>
      <c r="AV1743" s="253"/>
      <c r="AW1743" s="253"/>
      <c r="AX1743" s="253"/>
      <c r="AY1743" s="253"/>
      <c r="AZ1743" s="253"/>
      <c r="BA1743" s="253"/>
      <c r="BB1743" s="253"/>
      <c r="BC1743" s="253"/>
      <c r="BD1743" s="253"/>
      <c r="BE1743" s="253"/>
      <c r="BF1743" s="253"/>
      <c r="BG1743" s="253"/>
      <c r="BH1743" s="253"/>
      <c r="BI1743" s="253"/>
      <c r="BJ1743" s="253"/>
      <c r="BK1743" s="253"/>
      <c r="BL1743" s="253"/>
      <c r="BM1743" s="253"/>
      <c r="BN1743" s="253"/>
      <c r="BO1743" s="253"/>
      <c r="BP1743" s="253"/>
      <c r="BQ1743" s="253"/>
      <c r="BR1743" s="253"/>
      <c r="BS1743" s="253"/>
      <c r="BT1743" s="253"/>
      <c r="BU1743" s="253"/>
      <c r="BV1743" s="253"/>
      <c r="BW1743" s="253"/>
      <c r="BX1743" s="253"/>
      <c r="BY1743" s="253"/>
      <c r="BZ1743" s="253"/>
      <c r="CA1743" s="253"/>
      <c r="CB1743" s="253"/>
      <c r="CC1743" s="253"/>
      <c r="CD1743" s="253"/>
      <c r="CE1743" s="253"/>
      <c r="CF1743" s="253"/>
      <c r="CG1743" s="253"/>
      <c r="CH1743" s="253"/>
      <c r="CI1743" s="253"/>
      <c r="CJ1743" s="253"/>
      <c r="CK1743" s="253"/>
      <c r="CL1743" s="253"/>
      <c r="CM1743" s="253"/>
      <c r="CN1743" s="253"/>
      <c r="CO1743" s="253"/>
      <c r="CP1743" s="253"/>
      <c r="CQ1743" s="253"/>
      <c r="CR1743" s="253"/>
      <c r="CS1743" s="253"/>
      <c r="CT1743" s="253"/>
      <c r="CU1743" s="253"/>
      <c r="CV1743" s="253"/>
      <c r="CW1743" s="253"/>
      <c r="CX1743" s="253"/>
      <c r="CY1743" s="253"/>
      <c r="CZ1743" s="253"/>
      <c r="DA1743" s="253"/>
      <c r="DB1743" s="253"/>
      <c r="DC1743" s="253"/>
      <c r="DD1743" s="253"/>
      <c r="DE1743" s="253"/>
      <c r="DF1743" s="253"/>
      <c r="DG1743" s="253"/>
      <c r="DH1743" s="253"/>
      <c r="DI1743" s="253"/>
      <c r="DJ1743" s="253"/>
      <c r="DK1743" s="253"/>
      <c r="DL1743" s="253"/>
      <c r="DM1743" s="253"/>
      <c r="DN1743" s="253"/>
      <c r="DO1743" s="253"/>
      <c r="DP1743" s="253"/>
      <c r="DQ1743" s="253"/>
      <c r="DR1743" s="253"/>
      <c r="DS1743" s="253"/>
      <c r="DT1743" s="253"/>
      <c r="DU1743" s="253"/>
      <c r="DV1743" s="253"/>
      <c r="DW1743" s="253"/>
      <c r="DX1743" s="253"/>
      <c r="DY1743" s="253"/>
      <c r="DZ1743" s="253"/>
      <c r="EA1743" s="253"/>
      <c r="EB1743" s="253"/>
      <c r="EC1743" s="253"/>
      <c r="ED1743" s="253"/>
      <c r="EE1743" s="253"/>
      <c r="EF1743" s="253"/>
      <c r="EG1743" s="253"/>
      <c r="EH1743" s="253"/>
      <c r="EI1743" s="253"/>
      <c r="EJ1743" s="253"/>
      <c r="EK1743" s="253"/>
      <c r="EL1743" s="253"/>
      <c r="EM1743" s="253"/>
      <c r="EN1743" s="253"/>
      <c r="EO1743" s="253"/>
      <c r="EP1743" s="253"/>
      <c r="EQ1743" s="253"/>
      <c r="ER1743" s="253"/>
      <c r="ES1743" s="253"/>
      <c r="ET1743" s="253"/>
      <c r="EU1743" s="253"/>
      <c r="EV1743" s="253"/>
      <c r="EW1743" s="253"/>
      <c r="EX1743" s="253"/>
      <c r="EY1743" s="253"/>
      <c r="EZ1743" s="253"/>
      <c r="FA1743" s="253"/>
      <c r="FB1743" s="253"/>
      <c r="FC1743" s="253"/>
      <c r="FD1743" s="253"/>
      <c r="FE1743" s="253"/>
      <c r="FF1743" s="253"/>
      <c r="FG1743" s="253"/>
      <c r="FH1743" s="253"/>
      <c r="FI1743" s="253"/>
      <c r="FJ1743" s="253"/>
      <c r="FK1743" s="253"/>
      <c r="FL1743" s="253"/>
      <c r="FM1743" s="253"/>
      <c r="FN1743" s="253"/>
      <c r="FO1743" s="253"/>
      <c r="FP1743" s="253"/>
      <c r="FQ1743" s="253"/>
      <c r="FR1743" s="253"/>
      <c r="FS1743" s="253"/>
      <c r="FT1743" s="253"/>
      <c r="FU1743" s="253"/>
      <c r="FV1743" s="253"/>
      <c r="FW1743" s="253"/>
      <c r="FX1743" s="253"/>
      <c r="FY1743" s="253"/>
      <c r="FZ1743" s="253"/>
      <c r="GA1743" s="253"/>
      <c r="GB1743" s="253"/>
      <c r="GC1743" s="253"/>
      <c r="GD1743" s="253"/>
      <c r="GE1743" s="253"/>
      <c r="GF1743" s="253"/>
      <c r="GG1743" s="253"/>
      <c r="GH1743" s="253"/>
      <c r="GI1743" s="253"/>
      <c r="GJ1743" s="253"/>
      <c r="GK1743" s="253"/>
      <c r="GL1743" s="253"/>
      <c r="GM1743" s="253"/>
      <c r="GN1743" s="253"/>
      <c r="GO1743" s="253"/>
      <c r="GP1743" s="253"/>
      <c r="GQ1743" s="253"/>
      <c r="GR1743" s="253"/>
      <c r="GS1743" s="253"/>
      <c r="GT1743" s="253"/>
      <c r="GU1743" s="253"/>
      <c r="GV1743" s="253"/>
      <c r="GW1743" s="253"/>
      <c r="GX1743" s="253"/>
      <c r="GY1743" s="253"/>
      <c r="GZ1743" s="253"/>
      <c r="HA1743" s="253"/>
      <c r="HB1743" s="253"/>
      <c r="HC1743" s="253"/>
      <c r="HD1743" s="253"/>
      <c r="HE1743" s="253"/>
      <c r="HF1743" s="253"/>
      <c r="HG1743" s="253"/>
      <c r="HH1743" s="253"/>
      <c r="HI1743" s="253"/>
      <c r="HJ1743" s="253"/>
      <c r="HK1743" s="253"/>
      <c r="HL1743" s="253"/>
      <c r="HM1743" s="253"/>
      <c r="HN1743" s="253"/>
      <c r="HO1743" s="253"/>
      <c r="HP1743" s="253"/>
      <c r="HQ1743" s="253"/>
      <c r="HR1743" s="253"/>
      <c r="HS1743" s="253"/>
      <c r="HT1743" s="253"/>
      <c r="HU1743" s="253"/>
      <c r="HV1743" s="253"/>
      <c r="HW1743" s="253"/>
      <c r="HX1743" s="253"/>
      <c r="HY1743" s="253"/>
      <c r="HZ1743" s="253"/>
      <c r="IA1743" s="253"/>
      <c r="IB1743" s="253"/>
      <c r="IC1743" s="253"/>
      <c r="ID1743" s="253"/>
      <c r="IE1743" s="253"/>
      <c r="IF1743" s="253"/>
      <c r="IG1743" s="253"/>
      <c r="IH1743" s="253"/>
      <c r="II1743" s="253"/>
      <c r="IJ1743" s="253"/>
      <c r="IK1743" s="253"/>
      <c r="IL1743" s="253"/>
      <c r="IM1743" s="253"/>
      <c r="IN1743" s="253"/>
      <c r="IO1743" s="253"/>
      <c r="IP1743" s="253"/>
      <c r="IQ1743" s="253"/>
      <c r="IR1743" s="253"/>
      <c r="IS1743" s="253"/>
      <c r="IT1743" s="253"/>
      <c r="IU1743" s="253"/>
      <c r="IV1743" s="253"/>
      <c r="IW1743" s="253"/>
      <c r="IX1743" s="253"/>
      <c r="IY1743" s="253"/>
      <c r="IZ1743" s="253"/>
      <c r="JA1743" s="253"/>
      <c r="JB1743" s="253"/>
      <c r="JC1743" s="253"/>
      <c r="JD1743" s="253"/>
      <c r="JE1743" s="253"/>
    </row>
    <row r="1744" spans="1:265" s="1185" customFormat="1" ht="30" x14ac:dyDescent="0.25">
      <c r="A1744" s="414"/>
      <c r="B1744" s="414">
        <v>1</v>
      </c>
      <c r="C1744" s="337" t="s">
        <v>201</v>
      </c>
      <c r="D1744" s="335"/>
      <c r="E1744" s="336"/>
      <c r="F1744" s="2369">
        <f t="shared" si="809"/>
        <v>0</v>
      </c>
      <c r="G1744" s="1054">
        <f t="shared" si="809"/>
        <v>0</v>
      </c>
      <c r="H1744" s="1054">
        <f t="shared" si="809"/>
        <v>0</v>
      </c>
      <c r="I1744" s="2550">
        <f t="shared" si="809"/>
        <v>0</v>
      </c>
      <c r="J1744" s="3163"/>
      <c r="K1744" s="3163"/>
      <c r="L1744" s="3164"/>
      <c r="M1744" s="3164"/>
      <c r="N1744" s="3164"/>
      <c r="O1744" s="3164"/>
      <c r="P1744" s="3164"/>
      <c r="Q1744" s="3164"/>
      <c r="R1744" s="3159"/>
      <c r="S1744" s="3159"/>
      <c r="T1744" s="3159"/>
      <c r="U1744" s="3159"/>
      <c r="V1744" s="3159"/>
      <c r="W1744" s="618"/>
      <c r="X1744" s="3159"/>
      <c r="Y1744" s="1513"/>
      <c r="Z1744" s="3159"/>
      <c r="AA1744" s="3159"/>
      <c r="AB1744" s="3336"/>
      <c r="AC1744" s="3336"/>
      <c r="AD1744" s="3159"/>
      <c r="AE1744" s="1274">
        <f t="shared" ref="AE1744" si="829">AE1670</f>
        <v>0</v>
      </c>
      <c r="AF1744" s="1265"/>
      <c r="AG1744" s="2761"/>
      <c r="AH1744" s="3665"/>
      <c r="AI1744" s="253"/>
      <c r="AJ1744" s="253"/>
      <c r="AK1744" s="253"/>
      <c r="AL1744" s="253"/>
      <c r="AM1744" s="253"/>
      <c r="AN1744" s="253"/>
      <c r="AO1744" s="253"/>
      <c r="AP1744" s="253"/>
      <c r="AQ1744" s="253"/>
      <c r="AR1744" s="253"/>
      <c r="AS1744" s="253"/>
      <c r="AT1744" s="253"/>
      <c r="AU1744" s="253"/>
      <c r="AV1744" s="253"/>
      <c r="AW1744" s="253"/>
      <c r="AX1744" s="253"/>
      <c r="AY1744" s="253"/>
      <c r="AZ1744" s="253"/>
      <c r="BA1744" s="253"/>
      <c r="BB1744" s="253"/>
      <c r="BC1744" s="253"/>
      <c r="BD1744" s="253"/>
      <c r="BE1744" s="253"/>
      <c r="BF1744" s="253"/>
      <c r="BG1744" s="253"/>
      <c r="BH1744" s="253"/>
      <c r="BI1744" s="253"/>
      <c r="BJ1744" s="253"/>
      <c r="BK1744" s="253"/>
      <c r="BL1744" s="253"/>
      <c r="BM1744" s="253"/>
      <c r="BN1744" s="253"/>
      <c r="BO1744" s="253"/>
      <c r="BP1744" s="253"/>
      <c r="BQ1744" s="253"/>
      <c r="BR1744" s="253"/>
      <c r="BS1744" s="253"/>
      <c r="BT1744" s="253"/>
      <c r="BU1744" s="253"/>
      <c r="BV1744" s="253"/>
      <c r="BW1744" s="253"/>
      <c r="BX1744" s="253"/>
      <c r="BY1744" s="253"/>
      <c r="BZ1744" s="253"/>
      <c r="CA1744" s="253"/>
      <c r="CB1744" s="253"/>
      <c r="CC1744" s="253"/>
      <c r="CD1744" s="253"/>
      <c r="CE1744" s="253"/>
      <c r="CF1744" s="253"/>
      <c r="CG1744" s="253"/>
      <c r="CH1744" s="253"/>
      <c r="CI1744" s="253"/>
      <c r="CJ1744" s="253"/>
      <c r="CK1744" s="253"/>
      <c r="CL1744" s="253"/>
      <c r="CM1744" s="253"/>
      <c r="CN1744" s="253"/>
      <c r="CO1744" s="253"/>
      <c r="CP1744" s="253"/>
      <c r="CQ1744" s="253"/>
      <c r="CR1744" s="253"/>
      <c r="CS1744" s="253"/>
      <c r="CT1744" s="253"/>
      <c r="CU1744" s="253"/>
      <c r="CV1744" s="253"/>
      <c r="CW1744" s="253"/>
      <c r="CX1744" s="253"/>
      <c r="CY1744" s="253"/>
      <c r="CZ1744" s="253"/>
      <c r="DA1744" s="253"/>
      <c r="DB1744" s="253"/>
      <c r="DC1744" s="253"/>
      <c r="DD1744" s="253"/>
      <c r="DE1744" s="253"/>
      <c r="DF1744" s="253"/>
      <c r="DG1744" s="253"/>
      <c r="DH1744" s="253"/>
      <c r="DI1744" s="253"/>
      <c r="DJ1744" s="253"/>
      <c r="DK1744" s="253"/>
      <c r="DL1744" s="253"/>
      <c r="DM1744" s="253"/>
      <c r="DN1744" s="253"/>
      <c r="DO1744" s="253"/>
      <c r="DP1744" s="253"/>
      <c r="DQ1744" s="253"/>
      <c r="DR1744" s="253"/>
      <c r="DS1744" s="253"/>
      <c r="DT1744" s="253"/>
      <c r="DU1744" s="253"/>
      <c r="DV1744" s="253"/>
      <c r="DW1744" s="253"/>
      <c r="DX1744" s="253"/>
      <c r="DY1744" s="253"/>
      <c r="DZ1744" s="253"/>
      <c r="EA1744" s="253"/>
      <c r="EB1744" s="253"/>
      <c r="EC1744" s="253"/>
      <c r="ED1744" s="253"/>
      <c r="EE1744" s="253"/>
      <c r="EF1744" s="253"/>
      <c r="EG1744" s="253"/>
      <c r="EH1744" s="253"/>
      <c r="EI1744" s="253"/>
      <c r="EJ1744" s="253"/>
      <c r="EK1744" s="253"/>
      <c r="EL1744" s="253"/>
      <c r="EM1744" s="253"/>
      <c r="EN1744" s="253"/>
      <c r="EO1744" s="253"/>
      <c r="EP1744" s="253"/>
      <c r="EQ1744" s="253"/>
      <c r="ER1744" s="253"/>
      <c r="ES1744" s="253"/>
      <c r="ET1744" s="253"/>
      <c r="EU1744" s="253"/>
      <c r="EV1744" s="253"/>
      <c r="EW1744" s="253"/>
      <c r="EX1744" s="253"/>
      <c r="EY1744" s="253"/>
      <c r="EZ1744" s="253"/>
      <c r="FA1744" s="253"/>
      <c r="FB1744" s="253"/>
      <c r="FC1744" s="253"/>
      <c r="FD1744" s="253"/>
      <c r="FE1744" s="253"/>
      <c r="FF1744" s="253"/>
      <c r="FG1744" s="253"/>
      <c r="FH1744" s="253"/>
      <c r="FI1744" s="253"/>
      <c r="FJ1744" s="253"/>
      <c r="FK1744" s="253"/>
      <c r="FL1744" s="253"/>
      <c r="FM1744" s="253"/>
      <c r="FN1744" s="253"/>
      <c r="FO1744" s="253"/>
      <c r="FP1744" s="253"/>
      <c r="FQ1744" s="253"/>
      <c r="FR1744" s="253"/>
      <c r="FS1744" s="253"/>
      <c r="FT1744" s="253"/>
      <c r="FU1744" s="253"/>
      <c r="FV1744" s="253"/>
      <c r="FW1744" s="253"/>
      <c r="FX1744" s="253"/>
      <c r="FY1744" s="253"/>
      <c r="FZ1744" s="253"/>
      <c r="GA1744" s="253"/>
      <c r="GB1744" s="253"/>
      <c r="GC1744" s="253"/>
      <c r="GD1744" s="253"/>
      <c r="GE1744" s="253"/>
      <c r="GF1744" s="253"/>
      <c r="GG1744" s="253"/>
      <c r="GH1744" s="253"/>
      <c r="GI1744" s="253"/>
      <c r="GJ1744" s="253"/>
      <c r="GK1744" s="253"/>
      <c r="GL1744" s="253"/>
      <c r="GM1744" s="253"/>
      <c r="GN1744" s="253"/>
      <c r="GO1744" s="253"/>
      <c r="GP1744" s="253"/>
      <c r="GQ1744" s="253"/>
      <c r="GR1744" s="253"/>
      <c r="GS1744" s="253"/>
      <c r="GT1744" s="253"/>
      <c r="GU1744" s="253"/>
      <c r="GV1744" s="253"/>
      <c r="GW1744" s="253"/>
      <c r="GX1744" s="253"/>
      <c r="GY1744" s="253"/>
      <c r="GZ1744" s="253"/>
      <c r="HA1744" s="253"/>
      <c r="HB1744" s="253"/>
      <c r="HC1744" s="253"/>
      <c r="HD1744" s="253"/>
      <c r="HE1744" s="253"/>
      <c r="HF1744" s="253"/>
      <c r="HG1744" s="253"/>
      <c r="HH1744" s="253"/>
      <c r="HI1744" s="253"/>
      <c r="HJ1744" s="253"/>
      <c r="HK1744" s="253"/>
      <c r="HL1744" s="253"/>
      <c r="HM1744" s="253"/>
      <c r="HN1744" s="253"/>
      <c r="HO1744" s="253"/>
      <c r="HP1744" s="253"/>
      <c r="HQ1744" s="253"/>
      <c r="HR1744" s="253"/>
      <c r="HS1744" s="253"/>
      <c r="HT1744" s="253"/>
      <c r="HU1744" s="253"/>
      <c r="HV1744" s="253"/>
      <c r="HW1744" s="253"/>
      <c r="HX1744" s="253"/>
      <c r="HY1744" s="253"/>
      <c r="HZ1744" s="253"/>
      <c r="IA1744" s="253"/>
      <c r="IB1744" s="253"/>
      <c r="IC1744" s="253"/>
      <c r="ID1744" s="253"/>
      <c r="IE1744" s="253"/>
      <c r="IF1744" s="253"/>
      <c r="IG1744" s="253"/>
      <c r="IH1744" s="253"/>
      <c r="II1744" s="253"/>
      <c r="IJ1744" s="253"/>
      <c r="IK1744" s="253"/>
      <c r="IL1744" s="253"/>
      <c r="IM1744" s="253"/>
      <c r="IN1744" s="253"/>
      <c r="IO1744" s="253"/>
      <c r="IP1744" s="253"/>
      <c r="IQ1744" s="253"/>
      <c r="IR1744" s="253"/>
      <c r="IS1744" s="253"/>
      <c r="IT1744" s="253"/>
      <c r="IU1744" s="253"/>
      <c r="IV1744" s="253"/>
      <c r="IW1744" s="253"/>
      <c r="IX1744" s="253"/>
      <c r="IY1744" s="253"/>
      <c r="IZ1744" s="253"/>
      <c r="JA1744" s="253"/>
      <c r="JB1744" s="253"/>
      <c r="JC1744" s="253"/>
      <c r="JD1744" s="253"/>
      <c r="JE1744" s="253"/>
    </row>
    <row r="1745" spans="1:265" s="1185" customFormat="1" ht="72" x14ac:dyDescent="0.25">
      <c r="A1745" s="414"/>
      <c r="B1745" s="414">
        <v>1</v>
      </c>
      <c r="C1745" s="493" t="s">
        <v>361</v>
      </c>
      <c r="D1745" s="335"/>
      <c r="E1745" s="336"/>
      <c r="F1745" s="2369">
        <f t="shared" si="809"/>
        <v>0</v>
      </c>
      <c r="G1745" s="1054">
        <f t="shared" si="809"/>
        <v>0</v>
      </c>
      <c r="H1745" s="1054">
        <f t="shared" si="809"/>
        <v>0</v>
      </c>
      <c r="I1745" s="2550">
        <f t="shared" si="809"/>
        <v>0</v>
      </c>
      <c r="J1745" s="3163"/>
      <c r="K1745" s="3163"/>
      <c r="L1745" s="3164"/>
      <c r="M1745" s="3164"/>
      <c r="N1745" s="3164"/>
      <c r="O1745" s="3164"/>
      <c r="P1745" s="3164"/>
      <c r="Q1745" s="3164"/>
      <c r="R1745" s="3159"/>
      <c r="S1745" s="3159"/>
      <c r="T1745" s="3159"/>
      <c r="U1745" s="3159"/>
      <c r="V1745" s="3159"/>
      <c r="W1745" s="618"/>
      <c r="X1745" s="3159"/>
      <c r="Y1745" s="1513"/>
      <c r="Z1745" s="3159"/>
      <c r="AA1745" s="3159"/>
      <c r="AB1745" s="3336"/>
      <c r="AC1745" s="3336"/>
      <c r="AD1745" s="3159"/>
      <c r="AE1745" s="1274">
        <f t="shared" ref="AE1745" si="830">AE1671</f>
        <v>0</v>
      </c>
      <c r="AF1745" s="1265"/>
      <c r="AG1745" s="2761"/>
      <c r="AH1745" s="3665"/>
      <c r="AI1745" s="253"/>
      <c r="AJ1745" s="253"/>
      <c r="AK1745" s="253"/>
      <c r="AL1745" s="253"/>
      <c r="AM1745" s="253"/>
      <c r="AN1745" s="253"/>
      <c r="AO1745" s="253"/>
      <c r="AP1745" s="253"/>
      <c r="AQ1745" s="253"/>
      <c r="AR1745" s="253"/>
      <c r="AS1745" s="253"/>
      <c r="AT1745" s="253"/>
      <c r="AU1745" s="253"/>
      <c r="AV1745" s="253"/>
      <c r="AW1745" s="253"/>
      <c r="AX1745" s="253"/>
      <c r="AY1745" s="253"/>
      <c r="AZ1745" s="253"/>
      <c r="BA1745" s="253"/>
      <c r="BB1745" s="253"/>
      <c r="BC1745" s="253"/>
      <c r="BD1745" s="253"/>
      <c r="BE1745" s="253"/>
      <c r="BF1745" s="253"/>
      <c r="BG1745" s="253"/>
      <c r="BH1745" s="253"/>
      <c r="BI1745" s="253"/>
      <c r="BJ1745" s="253"/>
      <c r="BK1745" s="253"/>
      <c r="BL1745" s="253"/>
      <c r="BM1745" s="253"/>
      <c r="BN1745" s="253"/>
      <c r="BO1745" s="253"/>
      <c r="BP1745" s="253"/>
      <c r="BQ1745" s="253"/>
      <c r="BR1745" s="253"/>
      <c r="BS1745" s="253"/>
      <c r="BT1745" s="253"/>
      <c r="BU1745" s="253"/>
      <c r="BV1745" s="253"/>
      <c r="BW1745" s="253"/>
      <c r="BX1745" s="253"/>
      <c r="BY1745" s="253"/>
      <c r="BZ1745" s="253"/>
      <c r="CA1745" s="253"/>
      <c r="CB1745" s="253"/>
      <c r="CC1745" s="253"/>
      <c r="CD1745" s="253"/>
      <c r="CE1745" s="253"/>
      <c r="CF1745" s="253"/>
      <c r="CG1745" s="253"/>
      <c r="CH1745" s="253"/>
      <c r="CI1745" s="253"/>
      <c r="CJ1745" s="253"/>
      <c r="CK1745" s="253"/>
      <c r="CL1745" s="253"/>
      <c r="CM1745" s="253"/>
      <c r="CN1745" s="253"/>
      <c r="CO1745" s="253"/>
      <c r="CP1745" s="253"/>
      <c r="CQ1745" s="253"/>
      <c r="CR1745" s="253"/>
      <c r="CS1745" s="253"/>
      <c r="CT1745" s="253"/>
      <c r="CU1745" s="253"/>
      <c r="CV1745" s="253"/>
      <c r="CW1745" s="253"/>
      <c r="CX1745" s="253"/>
      <c r="CY1745" s="253"/>
      <c r="CZ1745" s="253"/>
      <c r="DA1745" s="253"/>
      <c r="DB1745" s="253"/>
      <c r="DC1745" s="253"/>
      <c r="DD1745" s="253"/>
      <c r="DE1745" s="253"/>
      <c r="DF1745" s="253"/>
      <c r="DG1745" s="253"/>
      <c r="DH1745" s="253"/>
      <c r="DI1745" s="253"/>
      <c r="DJ1745" s="253"/>
      <c r="DK1745" s="253"/>
      <c r="DL1745" s="253"/>
      <c r="DM1745" s="253"/>
      <c r="DN1745" s="253"/>
      <c r="DO1745" s="253"/>
      <c r="DP1745" s="253"/>
      <c r="DQ1745" s="253"/>
      <c r="DR1745" s="253"/>
      <c r="DS1745" s="253"/>
      <c r="DT1745" s="253"/>
      <c r="DU1745" s="253"/>
      <c r="DV1745" s="253"/>
      <c r="DW1745" s="253"/>
      <c r="DX1745" s="253"/>
      <c r="DY1745" s="253"/>
      <c r="DZ1745" s="253"/>
      <c r="EA1745" s="253"/>
      <c r="EB1745" s="253"/>
      <c r="EC1745" s="253"/>
      <c r="ED1745" s="253"/>
      <c r="EE1745" s="253"/>
      <c r="EF1745" s="253"/>
      <c r="EG1745" s="253"/>
      <c r="EH1745" s="253"/>
      <c r="EI1745" s="253"/>
      <c r="EJ1745" s="253"/>
      <c r="EK1745" s="253"/>
      <c r="EL1745" s="253"/>
      <c r="EM1745" s="253"/>
      <c r="EN1745" s="253"/>
      <c r="EO1745" s="253"/>
      <c r="EP1745" s="253"/>
      <c r="EQ1745" s="253"/>
      <c r="ER1745" s="253"/>
      <c r="ES1745" s="253"/>
      <c r="ET1745" s="253"/>
      <c r="EU1745" s="253"/>
      <c r="EV1745" s="253"/>
      <c r="EW1745" s="253"/>
      <c r="EX1745" s="253"/>
      <c r="EY1745" s="253"/>
      <c r="EZ1745" s="253"/>
      <c r="FA1745" s="253"/>
      <c r="FB1745" s="253"/>
      <c r="FC1745" s="253"/>
      <c r="FD1745" s="253"/>
      <c r="FE1745" s="253"/>
      <c r="FF1745" s="253"/>
      <c r="FG1745" s="253"/>
      <c r="FH1745" s="253"/>
      <c r="FI1745" s="253"/>
      <c r="FJ1745" s="253"/>
      <c r="FK1745" s="253"/>
      <c r="FL1745" s="253"/>
      <c r="FM1745" s="253"/>
      <c r="FN1745" s="253"/>
      <c r="FO1745" s="253"/>
      <c r="FP1745" s="253"/>
      <c r="FQ1745" s="253"/>
      <c r="FR1745" s="253"/>
      <c r="FS1745" s="253"/>
      <c r="FT1745" s="253"/>
      <c r="FU1745" s="253"/>
      <c r="FV1745" s="253"/>
      <c r="FW1745" s="253"/>
      <c r="FX1745" s="253"/>
      <c r="FY1745" s="253"/>
      <c r="FZ1745" s="253"/>
      <c r="GA1745" s="253"/>
      <c r="GB1745" s="253"/>
      <c r="GC1745" s="253"/>
      <c r="GD1745" s="253"/>
      <c r="GE1745" s="253"/>
      <c r="GF1745" s="253"/>
      <c r="GG1745" s="253"/>
      <c r="GH1745" s="253"/>
      <c r="GI1745" s="253"/>
      <c r="GJ1745" s="253"/>
      <c r="GK1745" s="253"/>
      <c r="GL1745" s="253"/>
      <c r="GM1745" s="253"/>
      <c r="GN1745" s="253"/>
      <c r="GO1745" s="253"/>
      <c r="GP1745" s="253"/>
      <c r="GQ1745" s="253"/>
      <c r="GR1745" s="253"/>
      <c r="GS1745" s="253"/>
      <c r="GT1745" s="253"/>
      <c r="GU1745" s="253"/>
      <c r="GV1745" s="253"/>
      <c r="GW1745" s="253"/>
      <c r="GX1745" s="253"/>
      <c r="GY1745" s="253"/>
      <c r="GZ1745" s="253"/>
      <c r="HA1745" s="253"/>
      <c r="HB1745" s="253"/>
      <c r="HC1745" s="253"/>
      <c r="HD1745" s="253"/>
      <c r="HE1745" s="253"/>
      <c r="HF1745" s="253"/>
      <c r="HG1745" s="253"/>
      <c r="HH1745" s="253"/>
      <c r="HI1745" s="253"/>
      <c r="HJ1745" s="253"/>
      <c r="HK1745" s="253"/>
      <c r="HL1745" s="253"/>
      <c r="HM1745" s="253"/>
      <c r="HN1745" s="253"/>
      <c r="HO1745" s="253"/>
      <c r="HP1745" s="253"/>
      <c r="HQ1745" s="253"/>
      <c r="HR1745" s="253"/>
      <c r="HS1745" s="253"/>
      <c r="HT1745" s="253"/>
      <c r="HU1745" s="253"/>
      <c r="HV1745" s="253"/>
      <c r="HW1745" s="253"/>
      <c r="HX1745" s="253"/>
      <c r="HY1745" s="253"/>
      <c r="HZ1745" s="253"/>
      <c r="IA1745" s="253"/>
      <c r="IB1745" s="253"/>
      <c r="IC1745" s="253"/>
      <c r="ID1745" s="253"/>
      <c r="IE1745" s="253"/>
      <c r="IF1745" s="253"/>
      <c r="IG1745" s="253"/>
      <c r="IH1745" s="253"/>
      <c r="II1745" s="253"/>
      <c r="IJ1745" s="253"/>
      <c r="IK1745" s="253"/>
      <c r="IL1745" s="253"/>
      <c r="IM1745" s="253"/>
      <c r="IN1745" s="253"/>
      <c r="IO1745" s="253"/>
      <c r="IP1745" s="253"/>
      <c r="IQ1745" s="253"/>
      <c r="IR1745" s="253"/>
      <c r="IS1745" s="253"/>
      <c r="IT1745" s="253"/>
      <c r="IU1745" s="253"/>
      <c r="IV1745" s="253"/>
      <c r="IW1745" s="253"/>
      <c r="IX1745" s="253"/>
      <c r="IY1745" s="253"/>
      <c r="IZ1745" s="253"/>
      <c r="JA1745" s="253"/>
      <c r="JB1745" s="253"/>
      <c r="JC1745" s="253"/>
      <c r="JD1745" s="253"/>
      <c r="JE1745" s="253"/>
    </row>
    <row r="1746" spans="1:265" s="1185" customFormat="1" x14ac:dyDescent="0.25">
      <c r="A1746" s="414"/>
      <c r="B1746" s="414">
        <v>1</v>
      </c>
      <c r="C1746" s="827" t="s">
        <v>234</v>
      </c>
      <c r="D1746" s="336"/>
      <c r="E1746" s="336"/>
      <c r="F1746" s="2372">
        <f t="shared" si="809"/>
        <v>1160</v>
      </c>
      <c r="G1746" s="2371">
        <f t="shared" si="809"/>
        <v>483.33333333333337</v>
      </c>
      <c r="H1746" s="2371">
        <f t="shared" si="809"/>
        <v>308</v>
      </c>
      <c r="I1746" s="2550">
        <f t="shared" si="809"/>
        <v>63.724137931034477</v>
      </c>
      <c r="J1746" s="3163"/>
      <c r="K1746" s="3163"/>
      <c r="L1746" s="3164"/>
      <c r="M1746" s="3164"/>
      <c r="N1746" s="3164"/>
      <c r="O1746" s="3164"/>
      <c r="P1746" s="3164"/>
      <c r="Q1746" s="3164"/>
      <c r="R1746" s="3159">
        <f t="shared" ref="R1746:AA1746" si="831">R1672</f>
        <v>1495.6114</v>
      </c>
      <c r="S1746" s="3159">
        <f t="shared" ref="S1746:T1746" si="832">S1672</f>
        <v>1495.6114</v>
      </c>
      <c r="T1746" s="3159">
        <f t="shared" si="832"/>
        <v>1495.6114</v>
      </c>
      <c r="U1746" s="3159">
        <f t="shared" ref="U1746:V1746" si="833">U1672</f>
        <v>1495.6114</v>
      </c>
      <c r="V1746" s="3159">
        <f t="shared" si="833"/>
        <v>1495.6114</v>
      </c>
      <c r="W1746" s="618">
        <f t="shared" si="831"/>
        <v>623.17141666666669</v>
      </c>
      <c r="X1746" s="3159">
        <f t="shared" si="831"/>
        <v>440.58476000000002</v>
      </c>
      <c r="Y1746" s="1513">
        <f t="shared" si="831"/>
        <v>0</v>
      </c>
      <c r="Z1746" s="3159">
        <f t="shared" si="831"/>
        <v>0</v>
      </c>
      <c r="AA1746" s="3159">
        <f t="shared" si="831"/>
        <v>-182.58665666666667</v>
      </c>
      <c r="AB1746" s="3336"/>
      <c r="AC1746" s="3336">
        <f>AC1672</f>
        <v>0</v>
      </c>
      <c r="AD1746" s="3159">
        <f>AD1672</f>
        <v>440.58476000000002</v>
      </c>
      <c r="AE1746" s="1278">
        <f t="shared" ref="AE1746" si="834">AE1672</f>
        <v>0</v>
      </c>
      <c r="AF1746" s="1265">
        <f>AF1672</f>
        <v>0</v>
      </c>
      <c r="AG1746" s="2761"/>
      <c r="AH1746" s="3665"/>
      <c r="AI1746" s="253"/>
      <c r="AJ1746" s="253"/>
      <c r="AK1746" s="253"/>
      <c r="AL1746" s="253"/>
      <c r="AM1746" s="253"/>
      <c r="AN1746" s="253"/>
      <c r="AO1746" s="253"/>
      <c r="AP1746" s="253"/>
      <c r="AQ1746" s="253"/>
      <c r="AR1746" s="253"/>
      <c r="AS1746" s="253"/>
      <c r="AT1746" s="253"/>
      <c r="AU1746" s="253"/>
      <c r="AV1746" s="253"/>
      <c r="AW1746" s="253"/>
      <c r="AX1746" s="253"/>
      <c r="AY1746" s="253"/>
      <c r="AZ1746" s="253"/>
      <c r="BA1746" s="253"/>
      <c r="BB1746" s="253"/>
      <c r="BC1746" s="253"/>
      <c r="BD1746" s="253"/>
      <c r="BE1746" s="253"/>
      <c r="BF1746" s="253"/>
      <c r="BG1746" s="253"/>
      <c r="BH1746" s="253"/>
      <c r="BI1746" s="253"/>
      <c r="BJ1746" s="253"/>
      <c r="BK1746" s="253"/>
      <c r="BL1746" s="253"/>
      <c r="BM1746" s="253"/>
      <c r="BN1746" s="253"/>
      <c r="BO1746" s="253"/>
      <c r="BP1746" s="253"/>
      <c r="BQ1746" s="253"/>
      <c r="BR1746" s="253"/>
      <c r="BS1746" s="253"/>
      <c r="BT1746" s="253"/>
      <c r="BU1746" s="253"/>
      <c r="BV1746" s="253"/>
      <c r="BW1746" s="253"/>
      <c r="BX1746" s="253"/>
      <c r="BY1746" s="253"/>
      <c r="BZ1746" s="253"/>
      <c r="CA1746" s="253"/>
      <c r="CB1746" s="253"/>
      <c r="CC1746" s="253"/>
      <c r="CD1746" s="253"/>
      <c r="CE1746" s="253"/>
      <c r="CF1746" s="253"/>
      <c r="CG1746" s="253"/>
      <c r="CH1746" s="253"/>
      <c r="CI1746" s="253"/>
      <c r="CJ1746" s="253"/>
      <c r="CK1746" s="253"/>
      <c r="CL1746" s="253"/>
      <c r="CM1746" s="253"/>
      <c r="CN1746" s="253"/>
      <c r="CO1746" s="253"/>
      <c r="CP1746" s="253"/>
      <c r="CQ1746" s="253"/>
      <c r="CR1746" s="253"/>
      <c r="CS1746" s="253"/>
      <c r="CT1746" s="253"/>
      <c r="CU1746" s="253"/>
      <c r="CV1746" s="253"/>
      <c r="CW1746" s="253"/>
      <c r="CX1746" s="253"/>
      <c r="CY1746" s="253"/>
      <c r="CZ1746" s="253"/>
      <c r="DA1746" s="253"/>
      <c r="DB1746" s="253"/>
      <c r="DC1746" s="253"/>
      <c r="DD1746" s="253"/>
      <c r="DE1746" s="253"/>
      <c r="DF1746" s="253"/>
      <c r="DG1746" s="253"/>
      <c r="DH1746" s="253"/>
      <c r="DI1746" s="253"/>
      <c r="DJ1746" s="253"/>
      <c r="DK1746" s="253"/>
      <c r="DL1746" s="253"/>
      <c r="DM1746" s="253"/>
      <c r="DN1746" s="253"/>
      <c r="DO1746" s="253"/>
      <c r="DP1746" s="253"/>
      <c r="DQ1746" s="253"/>
      <c r="DR1746" s="253"/>
      <c r="DS1746" s="253"/>
      <c r="DT1746" s="253"/>
      <c r="DU1746" s="253"/>
      <c r="DV1746" s="253"/>
      <c r="DW1746" s="253"/>
      <c r="DX1746" s="253"/>
      <c r="DY1746" s="253"/>
      <c r="DZ1746" s="253"/>
      <c r="EA1746" s="253"/>
      <c r="EB1746" s="253"/>
      <c r="EC1746" s="253"/>
      <c r="ED1746" s="253"/>
      <c r="EE1746" s="253"/>
      <c r="EF1746" s="253"/>
      <c r="EG1746" s="253"/>
      <c r="EH1746" s="253"/>
      <c r="EI1746" s="253"/>
      <c r="EJ1746" s="253"/>
      <c r="EK1746" s="253"/>
      <c r="EL1746" s="253"/>
      <c r="EM1746" s="253"/>
      <c r="EN1746" s="253"/>
      <c r="EO1746" s="253"/>
      <c r="EP1746" s="253"/>
      <c r="EQ1746" s="253"/>
      <c r="ER1746" s="253"/>
      <c r="ES1746" s="253"/>
      <c r="ET1746" s="253"/>
      <c r="EU1746" s="253"/>
      <c r="EV1746" s="253"/>
      <c r="EW1746" s="253"/>
      <c r="EX1746" s="253"/>
      <c r="EY1746" s="253"/>
      <c r="EZ1746" s="253"/>
      <c r="FA1746" s="253"/>
      <c r="FB1746" s="253"/>
      <c r="FC1746" s="253"/>
      <c r="FD1746" s="253"/>
      <c r="FE1746" s="253"/>
      <c r="FF1746" s="253"/>
      <c r="FG1746" s="253"/>
      <c r="FH1746" s="253"/>
      <c r="FI1746" s="253"/>
      <c r="FJ1746" s="253"/>
      <c r="FK1746" s="253"/>
      <c r="FL1746" s="253"/>
      <c r="FM1746" s="253"/>
      <c r="FN1746" s="253"/>
      <c r="FO1746" s="253"/>
      <c r="FP1746" s="253"/>
      <c r="FQ1746" s="253"/>
      <c r="FR1746" s="253"/>
      <c r="FS1746" s="253"/>
      <c r="FT1746" s="253"/>
      <c r="FU1746" s="253"/>
      <c r="FV1746" s="253"/>
      <c r="FW1746" s="253"/>
      <c r="FX1746" s="253"/>
      <c r="FY1746" s="253"/>
      <c r="FZ1746" s="253"/>
      <c r="GA1746" s="253"/>
      <c r="GB1746" s="253"/>
      <c r="GC1746" s="253"/>
      <c r="GD1746" s="253"/>
      <c r="GE1746" s="253"/>
      <c r="GF1746" s="253"/>
      <c r="GG1746" s="253"/>
      <c r="GH1746" s="253"/>
      <c r="GI1746" s="253"/>
      <c r="GJ1746" s="253"/>
      <c r="GK1746" s="253"/>
      <c r="GL1746" s="253"/>
      <c r="GM1746" s="253"/>
      <c r="GN1746" s="253"/>
      <c r="GO1746" s="253"/>
      <c r="GP1746" s="253"/>
      <c r="GQ1746" s="253"/>
      <c r="GR1746" s="253"/>
      <c r="GS1746" s="253"/>
      <c r="GT1746" s="253"/>
      <c r="GU1746" s="253"/>
      <c r="GV1746" s="253"/>
      <c r="GW1746" s="253"/>
      <c r="GX1746" s="253"/>
      <c r="GY1746" s="253"/>
      <c r="GZ1746" s="253"/>
      <c r="HA1746" s="253"/>
      <c r="HB1746" s="253"/>
      <c r="HC1746" s="253"/>
      <c r="HD1746" s="253"/>
      <c r="HE1746" s="253"/>
      <c r="HF1746" s="253"/>
      <c r="HG1746" s="253"/>
      <c r="HH1746" s="253"/>
      <c r="HI1746" s="253"/>
      <c r="HJ1746" s="253"/>
      <c r="HK1746" s="253"/>
      <c r="HL1746" s="253"/>
      <c r="HM1746" s="253"/>
      <c r="HN1746" s="253"/>
      <c r="HO1746" s="253"/>
      <c r="HP1746" s="253"/>
      <c r="HQ1746" s="253"/>
      <c r="HR1746" s="253"/>
      <c r="HS1746" s="253"/>
      <c r="HT1746" s="253"/>
      <c r="HU1746" s="253"/>
      <c r="HV1746" s="253"/>
      <c r="HW1746" s="253"/>
      <c r="HX1746" s="253"/>
      <c r="HY1746" s="253"/>
      <c r="HZ1746" s="253"/>
      <c r="IA1746" s="253"/>
      <c r="IB1746" s="253"/>
      <c r="IC1746" s="253"/>
      <c r="ID1746" s="253"/>
      <c r="IE1746" s="253"/>
      <c r="IF1746" s="253"/>
      <c r="IG1746" s="253"/>
      <c r="IH1746" s="253"/>
      <c r="II1746" s="253"/>
      <c r="IJ1746" s="253"/>
      <c r="IK1746" s="253"/>
      <c r="IL1746" s="253"/>
      <c r="IM1746" s="253"/>
      <c r="IN1746" s="253"/>
      <c r="IO1746" s="253"/>
      <c r="IP1746" s="253"/>
      <c r="IQ1746" s="253"/>
      <c r="IR1746" s="253"/>
      <c r="IS1746" s="253"/>
      <c r="IT1746" s="253"/>
      <c r="IU1746" s="253"/>
      <c r="IV1746" s="253"/>
      <c r="IW1746" s="253"/>
      <c r="IX1746" s="253"/>
      <c r="IY1746" s="253"/>
      <c r="IZ1746" s="253"/>
      <c r="JA1746" s="253"/>
      <c r="JB1746" s="253"/>
      <c r="JC1746" s="253"/>
      <c r="JD1746" s="253"/>
      <c r="JE1746" s="253"/>
    </row>
    <row r="1747" spans="1:265" s="1185" customFormat="1" ht="29.25" x14ac:dyDescent="0.25">
      <c r="A1747" s="414"/>
      <c r="B1747" s="414">
        <v>1</v>
      </c>
      <c r="C1747" s="852" t="s">
        <v>279</v>
      </c>
      <c r="D1747" s="336"/>
      <c r="E1747" s="336"/>
      <c r="F1747" s="2372">
        <f t="shared" ref="F1747:I1751" si="835">F1679</f>
        <v>62716</v>
      </c>
      <c r="G1747" s="2372">
        <f t="shared" si="835"/>
        <v>26131.666666666672</v>
      </c>
      <c r="H1747" s="2372">
        <f t="shared" si="835"/>
        <v>20869.7575</v>
      </c>
      <c r="I1747" s="2550">
        <f t="shared" si="835"/>
        <v>79.863859302251399</v>
      </c>
      <c r="J1747" s="3163"/>
      <c r="K1747" s="3163"/>
      <c r="L1747" s="3164"/>
      <c r="M1747" s="3164"/>
      <c r="N1747" s="3164"/>
      <c r="O1747" s="3164"/>
      <c r="P1747" s="3164"/>
      <c r="Q1747" s="3164"/>
      <c r="R1747" s="3159"/>
      <c r="S1747" s="3159"/>
      <c r="T1747" s="3159"/>
      <c r="U1747" s="3159"/>
      <c r="V1747" s="3159"/>
      <c r="W1747" s="618"/>
      <c r="X1747" s="3159"/>
      <c r="Y1747" s="1513"/>
      <c r="Z1747" s="3159"/>
      <c r="AA1747" s="3159"/>
      <c r="AB1747" s="3336"/>
      <c r="AC1747" s="3336"/>
      <c r="AD1747" s="3159"/>
      <c r="AE1747" s="1312">
        <f t="shared" ref="AE1747" si="836">AE1679</f>
        <v>0</v>
      </c>
      <c r="AF1747" s="1265"/>
      <c r="AG1747" s="2761"/>
      <c r="AH1747" s="3665"/>
      <c r="AI1747" s="253"/>
      <c r="AJ1747" s="253"/>
      <c r="AK1747" s="253"/>
      <c r="AL1747" s="253"/>
      <c r="AM1747" s="253"/>
      <c r="AN1747" s="253"/>
      <c r="AO1747" s="253"/>
      <c r="AP1747" s="253"/>
      <c r="AQ1747" s="253"/>
      <c r="AR1747" s="253"/>
      <c r="AS1747" s="253"/>
      <c r="AT1747" s="253"/>
      <c r="AU1747" s="253"/>
      <c r="AV1747" s="253"/>
      <c r="AW1747" s="253"/>
      <c r="AX1747" s="253"/>
      <c r="AY1747" s="253"/>
      <c r="AZ1747" s="253"/>
      <c r="BA1747" s="253"/>
      <c r="BB1747" s="253"/>
      <c r="BC1747" s="253"/>
      <c r="BD1747" s="253"/>
      <c r="BE1747" s="253"/>
      <c r="BF1747" s="253"/>
      <c r="BG1747" s="253"/>
      <c r="BH1747" s="253"/>
      <c r="BI1747" s="253"/>
      <c r="BJ1747" s="253"/>
      <c r="BK1747" s="253"/>
      <c r="BL1747" s="253"/>
      <c r="BM1747" s="253"/>
      <c r="BN1747" s="253"/>
      <c r="BO1747" s="253"/>
      <c r="BP1747" s="253"/>
      <c r="BQ1747" s="253"/>
      <c r="BR1747" s="253"/>
      <c r="BS1747" s="253"/>
      <c r="BT1747" s="253"/>
      <c r="BU1747" s="253"/>
      <c r="BV1747" s="253"/>
      <c r="BW1747" s="253"/>
      <c r="BX1747" s="253"/>
      <c r="BY1747" s="253"/>
      <c r="BZ1747" s="253"/>
      <c r="CA1747" s="253"/>
      <c r="CB1747" s="253"/>
      <c r="CC1747" s="253"/>
      <c r="CD1747" s="253"/>
      <c r="CE1747" s="253"/>
      <c r="CF1747" s="253"/>
      <c r="CG1747" s="253"/>
      <c r="CH1747" s="253"/>
      <c r="CI1747" s="253"/>
      <c r="CJ1747" s="253"/>
      <c r="CK1747" s="253"/>
      <c r="CL1747" s="253"/>
      <c r="CM1747" s="253"/>
      <c r="CN1747" s="253"/>
      <c r="CO1747" s="253"/>
      <c r="CP1747" s="253"/>
      <c r="CQ1747" s="253"/>
      <c r="CR1747" s="253"/>
      <c r="CS1747" s="253"/>
      <c r="CT1747" s="253"/>
      <c r="CU1747" s="253"/>
      <c r="CV1747" s="253"/>
      <c r="CW1747" s="253"/>
      <c r="CX1747" s="253"/>
      <c r="CY1747" s="253"/>
      <c r="CZ1747" s="253"/>
      <c r="DA1747" s="253"/>
      <c r="DB1747" s="253"/>
      <c r="DC1747" s="253"/>
      <c r="DD1747" s="253"/>
      <c r="DE1747" s="253"/>
      <c r="DF1747" s="253"/>
      <c r="DG1747" s="253"/>
      <c r="DH1747" s="253"/>
      <c r="DI1747" s="253"/>
      <c r="DJ1747" s="253"/>
      <c r="DK1747" s="253"/>
      <c r="DL1747" s="253"/>
      <c r="DM1747" s="253"/>
      <c r="DN1747" s="253"/>
      <c r="DO1747" s="253"/>
      <c r="DP1747" s="253"/>
      <c r="DQ1747" s="253"/>
      <c r="DR1747" s="253"/>
      <c r="DS1747" s="253"/>
      <c r="DT1747" s="253"/>
      <c r="DU1747" s="253"/>
      <c r="DV1747" s="253"/>
      <c r="DW1747" s="253"/>
      <c r="DX1747" s="253"/>
      <c r="DY1747" s="253"/>
      <c r="DZ1747" s="253"/>
      <c r="EA1747" s="253"/>
      <c r="EB1747" s="253"/>
      <c r="EC1747" s="253"/>
      <c r="ED1747" s="253"/>
      <c r="EE1747" s="253"/>
      <c r="EF1747" s="253"/>
      <c r="EG1747" s="253"/>
      <c r="EH1747" s="253"/>
      <c r="EI1747" s="253"/>
      <c r="EJ1747" s="253"/>
      <c r="EK1747" s="253"/>
      <c r="EL1747" s="253"/>
      <c r="EM1747" s="253"/>
      <c r="EN1747" s="253"/>
      <c r="EO1747" s="253"/>
      <c r="EP1747" s="253"/>
      <c r="EQ1747" s="253"/>
      <c r="ER1747" s="253"/>
      <c r="ES1747" s="253"/>
      <c r="ET1747" s="253"/>
      <c r="EU1747" s="253"/>
      <c r="EV1747" s="253"/>
      <c r="EW1747" s="253"/>
      <c r="EX1747" s="253"/>
      <c r="EY1747" s="253"/>
      <c r="EZ1747" s="253"/>
      <c r="FA1747" s="253"/>
      <c r="FB1747" s="253"/>
      <c r="FC1747" s="253"/>
      <c r="FD1747" s="253"/>
      <c r="FE1747" s="253"/>
      <c r="FF1747" s="253"/>
      <c r="FG1747" s="253"/>
      <c r="FH1747" s="253"/>
      <c r="FI1747" s="253"/>
      <c r="FJ1747" s="253"/>
      <c r="FK1747" s="253"/>
      <c r="FL1747" s="253"/>
      <c r="FM1747" s="253"/>
      <c r="FN1747" s="253"/>
      <c r="FO1747" s="253"/>
      <c r="FP1747" s="253"/>
      <c r="FQ1747" s="253"/>
      <c r="FR1747" s="253"/>
      <c r="FS1747" s="253"/>
      <c r="FT1747" s="253"/>
      <c r="FU1747" s="253"/>
      <c r="FV1747" s="253"/>
      <c r="FW1747" s="253"/>
      <c r="FX1747" s="253"/>
      <c r="FY1747" s="253"/>
      <c r="FZ1747" s="253"/>
      <c r="GA1747" s="253"/>
      <c r="GB1747" s="253"/>
      <c r="GC1747" s="253"/>
      <c r="GD1747" s="253"/>
      <c r="GE1747" s="253"/>
      <c r="GF1747" s="253"/>
      <c r="GG1747" s="253"/>
      <c r="GH1747" s="253"/>
      <c r="GI1747" s="253"/>
      <c r="GJ1747" s="253"/>
      <c r="GK1747" s="253"/>
      <c r="GL1747" s="253"/>
      <c r="GM1747" s="253"/>
      <c r="GN1747" s="253"/>
      <c r="GO1747" s="253"/>
      <c r="GP1747" s="253"/>
      <c r="GQ1747" s="253"/>
      <c r="GR1747" s="253"/>
      <c r="GS1747" s="253"/>
      <c r="GT1747" s="253"/>
      <c r="GU1747" s="253"/>
      <c r="GV1747" s="253"/>
      <c r="GW1747" s="253"/>
      <c r="GX1747" s="253"/>
      <c r="GY1747" s="253"/>
      <c r="GZ1747" s="253"/>
      <c r="HA1747" s="253"/>
      <c r="HB1747" s="253"/>
      <c r="HC1747" s="253"/>
      <c r="HD1747" s="253"/>
      <c r="HE1747" s="253"/>
      <c r="HF1747" s="253"/>
      <c r="HG1747" s="253"/>
      <c r="HH1747" s="253"/>
      <c r="HI1747" s="253"/>
      <c r="HJ1747" s="253"/>
      <c r="HK1747" s="253"/>
      <c r="HL1747" s="253"/>
      <c r="HM1747" s="253"/>
      <c r="HN1747" s="253"/>
      <c r="HO1747" s="253"/>
      <c r="HP1747" s="253"/>
      <c r="HQ1747" s="253"/>
      <c r="HR1747" s="253"/>
      <c r="HS1747" s="253"/>
      <c r="HT1747" s="253"/>
      <c r="HU1747" s="253"/>
      <c r="HV1747" s="253"/>
      <c r="HW1747" s="253"/>
      <c r="HX1747" s="253"/>
      <c r="HY1747" s="253"/>
      <c r="HZ1747" s="253"/>
      <c r="IA1747" s="253"/>
      <c r="IB1747" s="253"/>
      <c r="IC1747" s="253"/>
      <c r="ID1747" s="253"/>
      <c r="IE1747" s="253"/>
      <c r="IF1747" s="253"/>
      <c r="IG1747" s="253"/>
      <c r="IH1747" s="253"/>
      <c r="II1747" s="253"/>
      <c r="IJ1747" s="253"/>
      <c r="IK1747" s="253"/>
      <c r="IL1747" s="253"/>
      <c r="IM1747" s="253"/>
      <c r="IN1747" s="253"/>
      <c r="IO1747" s="253"/>
      <c r="IP1747" s="253"/>
      <c r="IQ1747" s="253"/>
      <c r="IR1747" s="253"/>
      <c r="IS1747" s="253"/>
      <c r="IT1747" s="253"/>
      <c r="IU1747" s="253"/>
      <c r="IV1747" s="253"/>
      <c r="IW1747" s="253"/>
      <c r="IX1747" s="253"/>
      <c r="IY1747" s="253"/>
      <c r="IZ1747" s="253"/>
      <c r="JA1747" s="253"/>
      <c r="JB1747" s="253"/>
      <c r="JC1747" s="253"/>
      <c r="JD1747" s="253"/>
      <c r="JE1747" s="253"/>
    </row>
    <row r="1748" spans="1:265" s="1185" customFormat="1" ht="43.5" x14ac:dyDescent="0.25">
      <c r="A1748" s="414"/>
      <c r="B1748" s="414">
        <v>1</v>
      </c>
      <c r="C1748" s="852" t="s">
        <v>308</v>
      </c>
      <c r="D1748" s="336"/>
      <c r="E1748" s="336"/>
      <c r="F1748" s="2372">
        <f t="shared" si="835"/>
        <v>16923</v>
      </c>
      <c r="G1748" s="2371">
        <f t="shared" si="835"/>
        <v>7051.2500000000009</v>
      </c>
      <c r="H1748" s="2371">
        <f t="shared" si="835"/>
        <v>2469</v>
      </c>
      <c r="I1748" s="2550">
        <f t="shared" si="835"/>
        <v>35.015068250310222</v>
      </c>
      <c r="J1748" s="3163"/>
      <c r="K1748" s="3163"/>
      <c r="L1748" s="3164"/>
      <c r="M1748" s="3164"/>
      <c r="N1748" s="3164"/>
      <c r="O1748" s="3164"/>
      <c r="P1748" s="3164"/>
      <c r="Q1748" s="3164"/>
      <c r="R1748" s="3159"/>
      <c r="S1748" s="3159"/>
      <c r="T1748" s="3159"/>
      <c r="U1748" s="3159"/>
      <c r="V1748" s="3159"/>
      <c r="W1748" s="618"/>
      <c r="X1748" s="3159"/>
      <c r="Y1748" s="1513"/>
      <c r="Z1748" s="3159"/>
      <c r="AA1748" s="3159"/>
      <c r="AB1748" s="3336"/>
      <c r="AC1748" s="3336"/>
      <c r="AD1748" s="3159"/>
      <c r="AE1748" s="1278">
        <f t="shared" ref="AE1748" si="837">AE1680</f>
        <v>0</v>
      </c>
      <c r="AF1748" s="1265"/>
      <c r="AG1748" s="2761"/>
      <c r="AH1748" s="3665"/>
      <c r="AI1748" s="253"/>
      <c r="AJ1748" s="253"/>
      <c r="AK1748" s="253"/>
      <c r="AL1748" s="253"/>
      <c r="AM1748" s="253"/>
      <c r="AN1748" s="253"/>
      <c r="AO1748" s="253"/>
      <c r="AP1748" s="253"/>
      <c r="AQ1748" s="253"/>
      <c r="AR1748" s="253"/>
      <c r="AS1748" s="253"/>
      <c r="AT1748" s="253"/>
      <c r="AU1748" s="253"/>
      <c r="AV1748" s="253"/>
      <c r="AW1748" s="253"/>
      <c r="AX1748" s="253"/>
      <c r="AY1748" s="253"/>
      <c r="AZ1748" s="253"/>
      <c r="BA1748" s="253"/>
      <c r="BB1748" s="253"/>
      <c r="BC1748" s="253"/>
      <c r="BD1748" s="253"/>
      <c r="BE1748" s="253"/>
      <c r="BF1748" s="253"/>
      <c r="BG1748" s="253"/>
      <c r="BH1748" s="253"/>
      <c r="BI1748" s="253"/>
      <c r="BJ1748" s="253"/>
      <c r="BK1748" s="253"/>
      <c r="BL1748" s="253"/>
      <c r="BM1748" s="253"/>
      <c r="BN1748" s="253"/>
      <c r="BO1748" s="253"/>
      <c r="BP1748" s="253"/>
      <c r="BQ1748" s="253"/>
      <c r="BR1748" s="253"/>
      <c r="BS1748" s="253"/>
      <c r="BT1748" s="253"/>
      <c r="BU1748" s="253"/>
      <c r="BV1748" s="253"/>
      <c r="BW1748" s="253"/>
      <c r="BX1748" s="253"/>
      <c r="BY1748" s="253"/>
      <c r="BZ1748" s="253"/>
      <c r="CA1748" s="253"/>
      <c r="CB1748" s="253"/>
      <c r="CC1748" s="253"/>
      <c r="CD1748" s="253"/>
      <c r="CE1748" s="253"/>
      <c r="CF1748" s="253"/>
      <c r="CG1748" s="253"/>
      <c r="CH1748" s="253"/>
      <c r="CI1748" s="253"/>
      <c r="CJ1748" s="253"/>
      <c r="CK1748" s="253"/>
      <c r="CL1748" s="253"/>
      <c r="CM1748" s="253"/>
      <c r="CN1748" s="253"/>
      <c r="CO1748" s="253"/>
      <c r="CP1748" s="253"/>
      <c r="CQ1748" s="253"/>
      <c r="CR1748" s="253"/>
      <c r="CS1748" s="253"/>
      <c r="CT1748" s="253"/>
      <c r="CU1748" s="253"/>
      <c r="CV1748" s="253"/>
      <c r="CW1748" s="253"/>
      <c r="CX1748" s="253"/>
      <c r="CY1748" s="253"/>
      <c r="CZ1748" s="253"/>
      <c r="DA1748" s="253"/>
      <c r="DB1748" s="253"/>
      <c r="DC1748" s="253"/>
      <c r="DD1748" s="253"/>
      <c r="DE1748" s="253"/>
      <c r="DF1748" s="253"/>
      <c r="DG1748" s="253"/>
      <c r="DH1748" s="253"/>
      <c r="DI1748" s="253"/>
      <c r="DJ1748" s="253"/>
      <c r="DK1748" s="253"/>
      <c r="DL1748" s="253"/>
      <c r="DM1748" s="253"/>
      <c r="DN1748" s="253"/>
      <c r="DO1748" s="253"/>
      <c r="DP1748" s="253"/>
      <c r="DQ1748" s="253"/>
      <c r="DR1748" s="253"/>
      <c r="DS1748" s="253"/>
      <c r="DT1748" s="253"/>
      <c r="DU1748" s="253"/>
      <c r="DV1748" s="253"/>
      <c r="DW1748" s="253"/>
      <c r="DX1748" s="253"/>
      <c r="DY1748" s="253"/>
      <c r="DZ1748" s="253"/>
      <c r="EA1748" s="253"/>
      <c r="EB1748" s="253"/>
      <c r="EC1748" s="253"/>
      <c r="ED1748" s="253"/>
      <c r="EE1748" s="253"/>
      <c r="EF1748" s="253"/>
      <c r="EG1748" s="253"/>
      <c r="EH1748" s="253"/>
      <c r="EI1748" s="253"/>
      <c r="EJ1748" s="253"/>
      <c r="EK1748" s="253"/>
      <c r="EL1748" s="253"/>
      <c r="EM1748" s="253"/>
      <c r="EN1748" s="253"/>
      <c r="EO1748" s="253"/>
      <c r="EP1748" s="253"/>
      <c r="EQ1748" s="253"/>
      <c r="ER1748" s="253"/>
      <c r="ES1748" s="253"/>
      <c r="ET1748" s="253"/>
      <c r="EU1748" s="253"/>
      <c r="EV1748" s="253"/>
      <c r="EW1748" s="253"/>
      <c r="EX1748" s="253"/>
      <c r="EY1748" s="253"/>
      <c r="EZ1748" s="253"/>
      <c r="FA1748" s="253"/>
      <c r="FB1748" s="253"/>
      <c r="FC1748" s="253"/>
      <c r="FD1748" s="253"/>
      <c r="FE1748" s="253"/>
      <c r="FF1748" s="253"/>
      <c r="FG1748" s="253"/>
      <c r="FH1748" s="253"/>
      <c r="FI1748" s="253"/>
      <c r="FJ1748" s="253"/>
      <c r="FK1748" s="253"/>
      <c r="FL1748" s="253"/>
      <c r="FM1748" s="253"/>
      <c r="FN1748" s="253"/>
      <c r="FO1748" s="253"/>
      <c r="FP1748" s="253"/>
      <c r="FQ1748" s="253"/>
      <c r="FR1748" s="253"/>
      <c r="FS1748" s="253"/>
      <c r="FT1748" s="253"/>
      <c r="FU1748" s="253"/>
      <c r="FV1748" s="253"/>
      <c r="FW1748" s="253"/>
      <c r="FX1748" s="253"/>
      <c r="FY1748" s="253"/>
      <c r="FZ1748" s="253"/>
      <c r="GA1748" s="253"/>
      <c r="GB1748" s="253"/>
      <c r="GC1748" s="253"/>
      <c r="GD1748" s="253"/>
      <c r="GE1748" s="253"/>
      <c r="GF1748" s="253"/>
      <c r="GG1748" s="253"/>
      <c r="GH1748" s="253"/>
      <c r="GI1748" s="253"/>
      <c r="GJ1748" s="253"/>
      <c r="GK1748" s="253"/>
      <c r="GL1748" s="253"/>
      <c r="GM1748" s="253"/>
      <c r="GN1748" s="253"/>
      <c r="GO1748" s="253"/>
      <c r="GP1748" s="253"/>
      <c r="GQ1748" s="253"/>
      <c r="GR1748" s="253"/>
      <c r="GS1748" s="253"/>
      <c r="GT1748" s="253"/>
      <c r="GU1748" s="253"/>
      <c r="GV1748" s="253"/>
      <c r="GW1748" s="253"/>
      <c r="GX1748" s="253"/>
      <c r="GY1748" s="253"/>
      <c r="GZ1748" s="253"/>
      <c r="HA1748" s="253"/>
      <c r="HB1748" s="253"/>
      <c r="HC1748" s="253"/>
      <c r="HD1748" s="253"/>
      <c r="HE1748" s="253"/>
      <c r="HF1748" s="253"/>
      <c r="HG1748" s="253"/>
      <c r="HH1748" s="253"/>
      <c r="HI1748" s="253"/>
      <c r="HJ1748" s="253"/>
      <c r="HK1748" s="253"/>
      <c r="HL1748" s="253"/>
      <c r="HM1748" s="253"/>
      <c r="HN1748" s="253"/>
      <c r="HO1748" s="253"/>
      <c r="HP1748" s="253"/>
      <c r="HQ1748" s="253"/>
      <c r="HR1748" s="253"/>
      <c r="HS1748" s="253"/>
      <c r="HT1748" s="253"/>
      <c r="HU1748" s="253"/>
      <c r="HV1748" s="253"/>
      <c r="HW1748" s="253"/>
      <c r="HX1748" s="253"/>
      <c r="HY1748" s="253"/>
      <c r="HZ1748" s="253"/>
      <c r="IA1748" s="253"/>
      <c r="IB1748" s="253"/>
      <c r="IC1748" s="253"/>
      <c r="ID1748" s="253"/>
      <c r="IE1748" s="253"/>
      <c r="IF1748" s="253"/>
      <c r="IG1748" s="253"/>
      <c r="IH1748" s="253"/>
      <c r="II1748" s="253"/>
      <c r="IJ1748" s="253"/>
      <c r="IK1748" s="253"/>
      <c r="IL1748" s="253"/>
      <c r="IM1748" s="253"/>
      <c r="IN1748" s="253"/>
      <c r="IO1748" s="253"/>
      <c r="IP1748" s="253"/>
      <c r="IQ1748" s="253"/>
      <c r="IR1748" s="253"/>
      <c r="IS1748" s="253"/>
      <c r="IT1748" s="253"/>
      <c r="IU1748" s="253"/>
      <c r="IV1748" s="253"/>
      <c r="IW1748" s="253"/>
      <c r="IX1748" s="253"/>
      <c r="IY1748" s="253"/>
      <c r="IZ1748" s="253"/>
      <c r="JA1748" s="253"/>
      <c r="JB1748" s="253"/>
      <c r="JC1748" s="253"/>
      <c r="JD1748" s="253"/>
      <c r="JE1748" s="253"/>
    </row>
    <row r="1749" spans="1:265" s="1185" customFormat="1" ht="29.25" x14ac:dyDescent="0.25">
      <c r="A1749" s="414"/>
      <c r="B1749" s="414">
        <v>1</v>
      </c>
      <c r="C1749" s="852" t="s">
        <v>280</v>
      </c>
      <c r="D1749" s="336"/>
      <c r="E1749" s="336"/>
      <c r="F1749" s="2372">
        <f t="shared" si="835"/>
        <v>24693.957446808512</v>
      </c>
      <c r="G1749" s="2371">
        <f t="shared" si="835"/>
        <v>10289.148936170213</v>
      </c>
      <c r="H1749" s="2371">
        <f t="shared" si="835"/>
        <v>8512.7968085106386</v>
      </c>
      <c r="I1749" s="2550">
        <f t="shared" si="835"/>
        <v>82.735674848528703</v>
      </c>
      <c r="J1749" s="3163"/>
      <c r="K1749" s="3163"/>
      <c r="L1749" s="3164"/>
      <c r="M1749" s="3164"/>
      <c r="N1749" s="3164"/>
      <c r="O1749" s="3164"/>
      <c r="P1749" s="3164"/>
      <c r="Q1749" s="3164"/>
      <c r="R1749" s="3159"/>
      <c r="S1749" s="3159"/>
      <c r="T1749" s="3159"/>
      <c r="U1749" s="3159"/>
      <c r="V1749" s="3159"/>
      <c r="W1749" s="618"/>
      <c r="X1749" s="3159"/>
      <c r="Y1749" s="1513"/>
      <c r="Z1749" s="3159"/>
      <c r="AA1749" s="3159"/>
      <c r="AB1749" s="3336"/>
      <c r="AC1749" s="3336"/>
      <c r="AD1749" s="3159"/>
      <c r="AE1749" s="1278">
        <f t="shared" ref="AE1749" si="838">AE1681</f>
        <v>0</v>
      </c>
      <c r="AF1749" s="1265"/>
      <c r="AG1749" s="2761"/>
      <c r="AH1749" s="3665"/>
      <c r="AI1749" s="253"/>
      <c r="AJ1749" s="253"/>
      <c r="AK1749" s="253"/>
      <c r="AL1749" s="253"/>
      <c r="AM1749" s="253"/>
      <c r="AN1749" s="253"/>
      <c r="AO1749" s="253"/>
      <c r="AP1749" s="253"/>
      <c r="AQ1749" s="253"/>
      <c r="AR1749" s="253"/>
      <c r="AS1749" s="253"/>
      <c r="AT1749" s="253"/>
      <c r="AU1749" s="253"/>
      <c r="AV1749" s="253"/>
      <c r="AW1749" s="253"/>
      <c r="AX1749" s="253"/>
      <c r="AY1749" s="253"/>
      <c r="AZ1749" s="253"/>
      <c r="BA1749" s="253"/>
      <c r="BB1749" s="253"/>
      <c r="BC1749" s="253"/>
      <c r="BD1749" s="253"/>
      <c r="BE1749" s="253"/>
      <c r="BF1749" s="253"/>
      <c r="BG1749" s="253"/>
      <c r="BH1749" s="253"/>
      <c r="BI1749" s="253"/>
      <c r="BJ1749" s="253"/>
      <c r="BK1749" s="253"/>
      <c r="BL1749" s="253"/>
      <c r="BM1749" s="253"/>
      <c r="BN1749" s="253"/>
      <c r="BO1749" s="253"/>
      <c r="BP1749" s="253"/>
      <c r="BQ1749" s="253"/>
      <c r="BR1749" s="253"/>
      <c r="BS1749" s="253"/>
      <c r="BT1749" s="253"/>
      <c r="BU1749" s="253"/>
      <c r="BV1749" s="253"/>
      <c r="BW1749" s="253"/>
      <c r="BX1749" s="253"/>
      <c r="BY1749" s="253"/>
      <c r="BZ1749" s="253"/>
      <c r="CA1749" s="253"/>
      <c r="CB1749" s="253"/>
      <c r="CC1749" s="253"/>
      <c r="CD1749" s="253"/>
      <c r="CE1749" s="253"/>
      <c r="CF1749" s="253"/>
      <c r="CG1749" s="253"/>
      <c r="CH1749" s="253"/>
      <c r="CI1749" s="253"/>
      <c r="CJ1749" s="253"/>
      <c r="CK1749" s="253"/>
      <c r="CL1749" s="253"/>
      <c r="CM1749" s="253"/>
      <c r="CN1749" s="253"/>
      <c r="CO1749" s="253"/>
      <c r="CP1749" s="253"/>
      <c r="CQ1749" s="253"/>
      <c r="CR1749" s="253"/>
      <c r="CS1749" s="253"/>
      <c r="CT1749" s="253"/>
      <c r="CU1749" s="253"/>
      <c r="CV1749" s="253"/>
      <c r="CW1749" s="253"/>
      <c r="CX1749" s="253"/>
      <c r="CY1749" s="253"/>
      <c r="CZ1749" s="253"/>
      <c r="DA1749" s="253"/>
      <c r="DB1749" s="253"/>
      <c r="DC1749" s="253"/>
      <c r="DD1749" s="253"/>
      <c r="DE1749" s="253"/>
      <c r="DF1749" s="253"/>
      <c r="DG1749" s="253"/>
      <c r="DH1749" s="253"/>
      <c r="DI1749" s="253"/>
      <c r="DJ1749" s="253"/>
      <c r="DK1749" s="253"/>
      <c r="DL1749" s="253"/>
      <c r="DM1749" s="253"/>
      <c r="DN1749" s="253"/>
      <c r="DO1749" s="253"/>
      <c r="DP1749" s="253"/>
      <c r="DQ1749" s="253"/>
      <c r="DR1749" s="253"/>
      <c r="DS1749" s="253"/>
      <c r="DT1749" s="253"/>
      <c r="DU1749" s="253"/>
      <c r="DV1749" s="253"/>
      <c r="DW1749" s="253"/>
      <c r="DX1749" s="253"/>
      <c r="DY1749" s="253"/>
      <c r="DZ1749" s="253"/>
      <c r="EA1749" s="253"/>
      <c r="EB1749" s="253"/>
      <c r="EC1749" s="253"/>
      <c r="ED1749" s="253"/>
      <c r="EE1749" s="253"/>
      <c r="EF1749" s="253"/>
      <c r="EG1749" s="253"/>
      <c r="EH1749" s="253"/>
      <c r="EI1749" s="253"/>
      <c r="EJ1749" s="253"/>
      <c r="EK1749" s="253"/>
      <c r="EL1749" s="253"/>
      <c r="EM1749" s="253"/>
      <c r="EN1749" s="253"/>
      <c r="EO1749" s="253"/>
      <c r="EP1749" s="253"/>
      <c r="EQ1749" s="253"/>
      <c r="ER1749" s="253"/>
      <c r="ES1749" s="253"/>
      <c r="ET1749" s="253"/>
      <c r="EU1749" s="253"/>
      <c r="EV1749" s="253"/>
      <c r="EW1749" s="253"/>
      <c r="EX1749" s="253"/>
      <c r="EY1749" s="253"/>
      <c r="EZ1749" s="253"/>
      <c r="FA1749" s="253"/>
      <c r="FB1749" s="253"/>
      <c r="FC1749" s="253"/>
      <c r="FD1749" s="253"/>
      <c r="FE1749" s="253"/>
      <c r="FF1749" s="253"/>
      <c r="FG1749" s="253"/>
      <c r="FH1749" s="253"/>
      <c r="FI1749" s="253"/>
      <c r="FJ1749" s="253"/>
      <c r="FK1749" s="253"/>
      <c r="FL1749" s="253"/>
      <c r="FM1749" s="253"/>
      <c r="FN1749" s="253"/>
      <c r="FO1749" s="253"/>
      <c r="FP1749" s="253"/>
      <c r="FQ1749" s="253"/>
      <c r="FR1749" s="253"/>
      <c r="FS1749" s="253"/>
      <c r="FT1749" s="253"/>
      <c r="FU1749" s="253"/>
      <c r="FV1749" s="253"/>
      <c r="FW1749" s="253"/>
      <c r="FX1749" s="253"/>
      <c r="FY1749" s="253"/>
      <c r="FZ1749" s="253"/>
      <c r="GA1749" s="253"/>
      <c r="GB1749" s="253"/>
      <c r="GC1749" s="253"/>
      <c r="GD1749" s="253"/>
      <c r="GE1749" s="253"/>
      <c r="GF1749" s="253"/>
      <c r="GG1749" s="253"/>
      <c r="GH1749" s="253"/>
      <c r="GI1749" s="253"/>
      <c r="GJ1749" s="253"/>
      <c r="GK1749" s="253"/>
      <c r="GL1749" s="253"/>
      <c r="GM1749" s="253"/>
      <c r="GN1749" s="253"/>
      <c r="GO1749" s="253"/>
      <c r="GP1749" s="253"/>
      <c r="GQ1749" s="253"/>
      <c r="GR1749" s="253"/>
      <c r="GS1749" s="253"/>
      <c r="GT1749" s="253"/>
      <c r="GU1749" s="253"/>
      <c r="GV1749" s="253"/>
      <c r="GW1749" s="253"/>
      <c r="GX1749" s="253"/>
      <c r="GY1749" s="253"/>
      <c r="GZ1749" s="253"/>
      <c r="HA1749" s="253"/>
      <c r="HB1749" s="253"/>
      <c r="HC1749" s="253"/>
      <c r="HD1749" s="253"/>
      <c r="HE1749" s="253"/>
      <c r="HF1749" s="253"/>
      <c r="HG1749" s="253"/>
      <c r="HH1749" s="253"/>
      <c r="HI1749" s="253"/>
      <c r="HJ1749" s="253"/>
      <c r="HK1749" s="253"/>
      <c r="HL1749" s="253"/>
      <c r="HM1749" s="253"/>
      <c r="HN1749" s="253"/>
      <c r="HO1749" s="253"/>
      <c r="HP1749" s="253"/>
      <c r="HQ1749" s="253"/>
      <c r="HR1749" s="253"/>
      <c r="HS1749" s="253"/>
      <c r="HT1749" s="253"/>
      <c r="HU1749" s="253"/>
      <c r="HV1749" s="253"/>
      <c r="HW1749" s="253"/>
      <c r="HX1749" s="253"/>
      <c r="HY1749" s="253"/>
      <c r="HZ1749" s="253"/>
      <c r="IA1749" s="253"/>
      <c r="IB1749" s="253"/>
      <c r="IC1749" s="253"/>
      <c r="ID1749" s="253"/>
      <c r="IE1749" s="253"/>
      <c r="IF1749" s="253"/>
      <c r="IG1749" s="253"/>
      <c r="IH1749" s="253"/>
      <c r="II1749" s="253"/>
      <c r="IJ1749" s="253"/>
      <c r="IK1749" s="253"/>
      <c r="IL1749" s="253"/>
      <c r="IM1749" s="253"/>
      <c r="IN1749" s="253"/>
      <c r="IO1749" s="253"/>
      <c r="IP1749" s="253"/>
      <c r="IQ1749" s="253"/>
      <c r="IR1749" s="253"/>
      <c r="IS1749" s="253"/>
      <c r="IT1749" s="253"/>
      <c r="IU1749" s="253"/>
      <c r="IV1749" s="253"/>
      <c r="IW1749" s="253"/>
      <c r="IX1749" s="253"/>
      <c r="IY1749" s="253"/>
      <c r="IZ1749" s="253"/>
      <c r="JA1749" s="253"/>
      <c r="JB1749" s="253"/>
      <c r="JC1749" s="253"/>
      <c r="JD1749" s="253"/>
      <c r="JE1749" s="253"/>
    </row>
    <row r="1750" spans="1:265" s="1185" customFormat="1" ht="29.25" x14ac:dyDescent="0.25">
      <c r="A1750" s="414"/>
      <c r="B1750" s="414">
        <v>1</v>
      </c>
      <c r="C1750" s="852" t="s">
        <v>281</v>
      </c>
      <c r="D1750" s="336"/>
      <c r="E1750" s="336"/>
      <c r="F1750" s="2372">
        <f t="shared" si="835"/>
        <v>6330</v>
      </c>
      <c r="G1750" s="2371">
        <f t="shared" si="835"/>
        <v>2637.5</v>
      </c>
      <c r="H1750" s="2371">
        <f t="shared" si="835"/>
        <v>1822</v>
      </c>
      <c r="I1750" s="2550">
        <f t="shared" si="835"/>
        <v>69.080568720379148</v>
      </c>
      <c r="J1750" s="3163"/>
      <c r="K1750" s="3163"/>
      <c r="L1750" s="3164"/>
      <c r="M1750" s="3164"/>
      <c r="N1750" s="3164"/>
      <c r="O1750" s="3164"/>
      <c r="P1750" s="3164"/>
      <c r="Q1750" s="3164"/>
      <c r="R1750" s="3159">
        <f t="shared" ref="R1750:AA1751" si="839">R1682</f>
        <v>5431.5605999999998</v>
      </c>
      <c r="S1750" s="3159">
        <f t="shared" ref="S1750:T1750" si="840">S1682</f>
        <v>5431.5605999999998</v>
      </c>
      <c r="T1750" s="3159">
        <f t="shared" si="840"/>
        <v>5431.5605999999998</v>
      </c>
      <c r="U1750" s="3159">
        <f t="shared" ref="U1750:V1750" si="841">U1682</f>
        <v>5431.5605999999998</v>
      </c>
      <c r="V1750" s="3159">
        <f t="shared" si="841"/>
        <v>5431.5605999999998</v>
      </c>
      <c r="W1750" s="618">
        <f t="shared" si="839"/>
        <v>2263.1502499999997</v>
      </c>
      <c r="X1750" s="3159">
        <f t="shared" si="839"/>
        <v>1464.7707599999997</v>
      </c>
      <c r="Y1750" s="1513">
        <f t="shared" si="839"/>
        <v>0</v>
      </c>
      <c r="Z1750" s="3159">
        <f t="shared" si="839"/>
        <v>0</v>
      </c>
      <c r="AA1750" s="3159">
        <f t="shared" si="839"/>
        <v>-798.37949000000003</v>
      </c>
      <c r="AB1750" s="3336"/>
      <c r="AC1750" s="3336">
        <f>AC1682</f>
        <v>-1.6921799999999998</v>
      </c>
      <c r="AD1750" s="3159">
        <f>AD1682</f>
        <v>1463.0785799999996</v>
      </c>
      <c r="AE1750" s="1278">
        <f t="shared" ref="AE1750" si="842">AE1682</f>
        <v>0</v>
      </c>
      <c r="AF1750" s="1265">
        <f>AF1682</f>
        <v>0</v>
      </c>
      <c r="AG1750" s="2761"/>
      <c r="AH1750" s="3665"/>
      <c r="AI1750" s="253"/>
      <c r="AJ1750" s="253"/>
      <c r="AK1750" s="253"/>
      <c r="AL1750" s="253"/>
      <c r="AM1750" s="253"/>
      <c r="AN1750" s="253"/>
      <c r="AO1750" s="253"/>
      <c r="AP1750" s="253"/>
      <c r="AQ1750" s="253"/>
      <c r="AR1750" s="253"/>
      <c r="AS1750" s="253"/>
      <c r="AT1750" s="253"/>
      <c r="AU1750" s="253"/>
      <c r="AV1750" s="253"/>
      <c r="AW1750" s="253"/>
      <c r="AX1750" s="253"/>
      <c r="AY1750" s="253"/>
      <c r="AZ1750" s="253"/>
      <c r="BA1750" s="253"/>
      <c r="BB1750" s="253"/>
      <c r="BC1750" s="253"/>
      <c r="BD1750" s="253"/>
      <c r="BE1750" s="253"/>
      <c r="BF1750" s="253"/>
      <c r="BG1750" s="253"/>
      <c r="BH1750" s="253"/>
      <c r="BI1750" s="253"/>
      <c r="BJ1750" s="253"/>
      <c r="BK1750" s="253"/>
      <c r="BL1750" s="253"/>
      <c r="BM1750" s="253"/>
      <c r="BN1750" s="253"/>
      <c r="BO1750" s="253"/>
      <c r="BP1750" s="253"/>
      <c r="BQ1750" s="253"/>
      <c r="BR1750" s="253"/>
      <c r="BS1750" s="253"/>
      <c r="BT1750" s="253"/>
      <c r="BU1750" s="253"/>
      <c r="BV1750" s="253"/>
      <c r="BW1750" s="253"/>
      <c r="BX1750" s="253"/>
      <c r="BY1750" s="253"/>
      <c r="BZ1750" s="253"/>
      <c r="CA1750" s="253"/>
      <c r="CB1750" s="253"/>
      <c r="CC1750" s="253"/>
      <c r="CD1750" s="253"/>
      <c r="CE1750" s="253"/>
      <c r="CF1750" s="253"/>
      <c r="CG1750" s="253"/>
      <c r="CH1750" s="253"/>
      <c r="CI1750" s="253"/>
      <c r="CJ1750" s="253"/>
      <c r="CK1750" s="253"/>
      <c r="CL1750" s="253"/>
      <c r="CM1750" s="253"/>
      <c r="CN1750" s="253"/>
      <c r="CO1750" s="253"/>
      <c r="CP1750" s="253"/>
      <c r="CQ1750" s="253"/>
      <c r="CR1750" s="253"/>
      <c r="CS1750" s="253"/>
      <c r="CT1750" s="253"/>
      <c r="CU1750" s="253"/>
      <c r="CV1750" s="253"/>
      <c r="CW1750" s="253"/>
      <c r="CX1750" s="253"/>
      <c r="CY1750" s="253"/>
      <c r="CZ1750" s="253"/>
      <c r="DA1750" s="253"/>
      <c r="DB1750" s="253"/>
      <c r="DC1750" s="253"/>
      <c r="DD1750" s="253"/>
      <c r="DE1750" s="253"/>
      <c r="DF1750" s="253"/>
      <c r="DG1750" s="253"/>
      <c r="DH1750" s="253"/>
      <c r="DI1750" s="253"/>
      <c r="DJ1750" s="253"/>
      <c r="DK1750" s="253"/>
      <c r="DL1750" s="253"/>
      <c r="DM1750" s="253"/>
      <c r="DN1750" s="253"/>
      <c r="DO1750" s="253"/>
      <c r="DP1750" s="253"/>
      <c r="DQ1750" s="253"/>
      <c r="DR1750" s="253"/>
      <c r="DS1750" s="253"/>
      <c r="DT1750" s="253"/>
      <c r="DU1750" s="253"/>
      <c r="DV1750" s="253"/>
      <c r="DW1750" s="253"/>
      <c r="DX1750" s="253"/>
      <c r="DY1750" s="253"/>
      <c r="DZ1750" s="253"/>
      <c r="EA1750" s="253"/>
      <c r="EB1750" s="253"/>
      <c r="EC1750" s="253"/>
      <c r="ED1750" s="253"/>
      <c r="EE1750" s="253"/>
      <c r="EF1750" s="253"/>
      <c r="EG1750" s="253"/>
      <c r="EH1750" s="253"/>
      <c r="EI1750" s="253"/>
      <c r="EJ1750" s="253"/>
      <c r="EK1750" s="253"/>
      <c r="EL1750" s="253"/>
      <c r="EM1750" s="253"/>
      <c r="EN1750" s="253"/>
      <c r="EO1750" s="253"/>
      <c r="EP1750" s="253"/>
      <c r="EQ1750" s="253"/>
      <c r="ER1750" s="253"/>
      <c r="ES1750" s="253"/>
      <c r="ET1750" s="253"/>
      <c r="EU1750" s="253"/>
      <c r="EV1750" s="253"/>
      <c r="EW1750" s="253"/>
      <c r="EX1750" s="253"/>
      <c r="EY1750" s="253"/>
      <c r="EZ1750" s="253"/>
      <c r="FA1750" s="253"/>
      <c r="FB1750" s="253"/>
      <c r="FC1750" s="253"/>
      <c r="FD1750" s="253"/>
      <c r="FE1750" s="253"/>
      <c r="FF1750" s="253"/>
      <c r="FG1750" s="253"/>
      <c r="FH1750" s="253"/>
      <c r="FI1750" s="253"/>
      <c r="FJ1750" s="253"/>
      <c r="FK1750" s="253"/>
      <c r="FL1750" s="253"/>
      <c r="FM1750" s="253"/>
      <c r="FN1750" s="253"/>
      <c r="FO1750" s="253"/>
      <c r="FP1750" s="253"/>
      <c r="FQ1750" s="253"/>
      <c r="FR1750" s="253"/>
      <c r="FS1750" s="253"/>
      <c r="FT1750" s="253"/>
      <c r="FU1750" s="253"/>
      <c r="FV1750" s="253"/>
      <c r="FW1750" s="253"/>
      <c r="FX1750" s="253"/>
      <c r="FY1750" s="253"/>
      <c r="FZ1750" s="253"/>
      <c r="GA1750" s="253"/>
      <c r="GB1750" s="253"/>
      <c r="GC1750" s="253"/>
      <c r="GD1750" s="253"/>
      <c r="GE1750" s="253"/>
      <c r="GF1750" s="253"/>
      <c r="GG1750" s="253"/>
      <c r="GH1750" s="253"/>
      <c r="GI1750" s="253"/>
      <c r="GJ1750" s="253"/>
      <c r="GK1750" s="253"/>
      <c r="GL1750" s="253"/>
      <c r="GM1750" s="253"/>
      <c r="GN1750" s="253"/>
      <c r="GO1750" s="253"/>
      <c r="GP1750" s="253"/>
      <c r="GQ1750" s="253"/>
      <c r="GR1750" s="253"/>
      <c r="GS1750" s="253"/>
      <c r="GT1750" s="253"/>
      <c r="GU1750" s="253"/>
      <c r="GV1750" s="253"/>
      <c r="GW1750" s="253"/>
      <c r="GX1750" s="253"/>
      <c r="GY1750" s="253"/>
      <c r="GZ1750" s="253"/>
      <c r="HA1750" s="253"/>
      <c r="HB1750" s="253"/>
      <c r="HC1750" s="253"/>
      <c r="HD1750" s="253"/>
      <c r="HE1750" s="253"/>
      <c r="HF1750" s="253"/>
      <c r="HG1750" s="253"/>
      <c r="HH1750" s="253"/>
      <c r="HI1750" s="253"/>
      <c r="HJ1750" s="253"/>
      <c r="HK1750" s="253"/>
      <c r="HL1750" s="253"/>
      <c r="HM1750" s="253"/>
      <c r="HN1750" s="253"/>
      <c r="HO1750" s="253"/>
      <c r="HP1750" s="253"/>
      <c r="HQ1750" s="253"/>
      <c r="HR1750" s="253"/>
      <c r="HS1750" s="253"/>
      <c r="HT1750" s="253"/>
      <c r="HU1750" s="253"/>
      <c r="HV1750" s="253"/>
      <c r="HW1750" s="253"/>
      <c r="HX1750" s="253"/>
      <c r="HY1750" s="253"/>
      <c r="HZ1750" s="253"/>
      <c r="IA1750" s="253"/>
      <c r="IB1750" s="253"/>
      <c r="IC1750" s="253"/>
      <c r="ID1750" s="253"/>
      <c r="IE1750" s="253"/>
      <c r="IF1750" s="253"/>
      <c r="IG1750" s="253"/>
      <c r="IH1750" s="253"/>
      <c r="II1750" s="253"/>
      <c r="IJ1750" s="253"/>
      <c r="IK1750" s="253"/>
      <c r="IL1750" s="253"/>
      <c r="IM1750" s="253"/>
      <c r="IN1750" s="253"/>
      <c r="IO1750" s="253"/>
      <c r="IP1750" s="253"/>
      <c r="IQ1750" s="253"/>
      <c r="IR1750" s="253"/>
      <c r="IS1750" s="253"/>
      <c r="IT1750" s="253"/>
      <c r="IU1750" s="253"/>
      <c r="IV1750" s="253"/>
      <c r="IW1750" s="253"/>
      <c r="IX1750" s="253"/>
      <c r="IY1750" s="253"/>
      <c r="IZ1750" s="253"/>
      <c r="JA1750" s="253"/>
      <c r="JB1750" s="253"/>
      <c r="JC1750" s="253"/>
      <c r="JD1750" s="253"/>
      <c r="JE1750" s="253"/>
    </row>
    <row r="1751" spans="1:265" s="1185" customFormat="1" x14ac:dyDescent="0.25">
      <c r="A1751" s="414"/>
      <c r="B1751" s="414">
        <v>1</v>
      </c>
      <c r="C1751" s="853" t="s">
        <v>138</v>
      </c>
      <c r="D1751" s="336"/>
      <c r="E1751" s="336"/>
      <c r="F1751" s="2372">
        <f t="shared" si="835"/>
        <v>155916.15238095238</v>
      </c>
      <c r="G1751" s="2371">
        <f t="shared" si="835"/>
        <v>64965.063492063498</v>
      </c>
      <c r="H1751" s="2371">
        <f t="shared" si="835"/>
        <v>49567.355119047614</v>
      </c>
      <c r="I1751" s="2550">
        <f t="shared" si="835"/>
        <v>76.298478681704125</v>
      </c>
      <c r="J1751" s="3163"/>
      <c r="K1751" s="3163"/>
      <c r="L1751" s="3164"/>
      <c r="M1751" s="3164"/>
      <c r="N1751" s="3164"/>
      <c r="O1751" s="3164"/>
      <c r="P1751" s="3164"/>
      <c r="Q1751" s="3164"/>
      <c r="R1751" s="3159">
        <f t="shared" si="839"/>
        <v>304439.44315000001</v>
      </c>
      <c r="S1751" s="3159">
        <f t="shared" ref="S1751:T1751" si="843">S1683</f>
        <v>304439.44315000001</v>
      </c>
      <c r="T1751" s="3159">
        <f t="shared" si="843"/>
        <v>304439.44315000001</v>
      </c>
      <c r="U1751" s="3159">
        <f t="shared" ref="U1751:V1751" si="844">U1683</f>
        <v>304439.44315000001</v>
      </c>
      <c r="V1751" s="3159">
        <f t="shared" si="844"/>
        <v>304439.44315000001</v>
      </c>
      <c r="W1751" s="618">
        <f t="shared" si="839"/>
        <v>128065.21008583334</v>
      </c>
      <c r="X1751" s="3159">
        <f t="shared" si="839"/>
        <v>120808.03967</v>
      </c>
      <c r="Y1751" s="1513">
        <f t="shared" si="839"/>
        <v>0</v>
      </c>
      <c r="Z1751" s="3159">
        <f t="shared" si="839"/>
        <v>0</v>
      </c>
      <c r="AA1751" s="3159">
        <f t="shared" si="839"/>
        <v>-7257.1704158333714</v>
      </c>
      <c r="AB1751" s="3336"/>
      <c r="AC1751" s="3336">
        <f>AC1683</f>
        <v>-245.42738000000003</v>
      </c>
      <c r="AD1751" s="3159">
        <f>AD1683</f>
        <v>120562.61229</v>
      </c>
      <c r="AE1751" s="1278">
        <f t="shared" ref="AE1751" si="845">AE1683</f>
        <v>0</v>
      </c>
      <c r="AF1751" s="1265">
        <f>AF1683</f>
        <v>0</v>
      </c>
      <c r="AG1751" s="2761"/>
      <c r="AH1751" s="3665"/>
      <c r="AI1751" s="253"/>
      <c r="AJ1751" s="253"/>
      <c r="AK1751" s="253"/>
      <c r="AL1751" s="253"/>
      <c r="AM1751" s="253"/>
      <c r="AN1751" s="253"/>
      <c r="AO1751" s="253"/>
      <c r="AP1751" s="253"/>
      <c r="AQ1751" s="253"/>
      <c r="AR1751" s="253"/>
      <c r="AS1751" s="253"/>
      <c r="AT1751" s="253"/>
      <c r="AU1751" s="253"/>
      <c r="AV1751" s="253"/>
      <c r="AW1751" s="253"/>
      <c r="AX1751" s="253"/>
      <c r="AY1751" s="253"/>
      <c r="AZ1751" s="253"/>
      <c r="BA1751" s="253"/>
      <c r="BB1751" s="253"/>
      <c r="BC1751" s="253"/>
      <c r="BD1751" s="253"/>
      <c r="BE1751" s="253"/>
      <c r="BF1751" s="253"/>
      <c r="BG1751" s="253"/>
      <c r="BH1751" s="253"/>
      <c r="BI1751" s="253"/>
      <c r="BJ1751" s="253"/>
      <c r="BK1751" s="253"/>
      <c r="BL1751" s="253"/>
      <c r="BM1751" s="253"/>
      <c r="BN1751" s="253"/>
      <c r="BO1751" s="253"/>
      <c r="BP1751" s="253"/>
      <c r="BQ1751" s="253"/>
      <c r="BR1751" s="253"/>
      <c r="BS1751" s="253"/>
      <c r="BT1751" s="253"/>
      <c r="BU1751" s="253"/>
      <c r="BV1751" s="253"/>
      <c r="BW1751" s="253"/>
      <c r="BX1751" s="253"/>
      <c r="BY1751" s="253"/>
      <c r="BZ1751" s="253"/>
      <c r="CA1751" s="253"/>
      <c r="CB1751" s="253"/>
      <c r="CC1751" s="253"/>
      <c r="CD1751" s="253"/>
      <c r="CE1751" s="253"/>
      <c r="CF1751" s="253"/>
      <c r="CG1751" s="253"/>
      <c r="CH1751" s="253"/>
      <c r="CI1751" s="253"/>
      <c r="CJ1751" s="253"/>
      <c r="CK1751" s="253"/>
      <c r="CL1751" s="253"/>
      <c r="CM1751" s="253"/>
      <c r="CN1751" s="253"/>
      <c r="CO1751" s="253"/>
      <c r="CP1751" s="253"/>
      <c r="CQ1751" s="253"/>
      <c r="CR1751" s="253"/>
      <c r="CS1751" s="253"/>
      <c r="CT1751" s="253"/>
      <c r="CU1751" s="253"/>
      <c r="CV1751" s="253"/>
      <c r="CW1751" s="253"/>
      <c r="CX1751" s="253"/>
      <c r="CY1751" s="253"/>
      <c r="CZ1751" s="253"/>
      <c r="DA1751" s="253"/>
      <c r="DB1751" s="253"/>
      <c r="DC1751" s="253"/>
      <c r="DD1751" s="253"/>
      <c r="DE1751" s="253"/>
      <c r="DF1751" s="253"/>
      <c r="DG1751" s="253"/>
      <c r="DH1751" s="253"/>
      <c r="DI1751" s="253"/>
      <c r="DJ1751" s="253"/>
      <c r="DK1751" s="253"/>
      <c r="DL1751" s="253"/>
      <c r="DM1751" s="253"/>
      <c r="DN1751" s="253"/>
      <c r="DO1751" s="253"/>
      <c r="DP1751" s="253"/>
      <c r="DQ1751" s="253"/>
      <c r="DR1751" s="253"/>
      <c r="DS1751" s="253"/>
      <c r="DT1751" s="253"/>
      <c r="DU1751" s="253"/>
      <c r="DV1751" s="253"/>
      <c r="DW1751" s="253"/>
      <c r="DX1751" s="253"/>
      <c r="DY1751" s="253"/>
      <c r="DZ1751" s="253"/>
      <c r="EA1751" s="253"/>
      <c r="EB1751" s="253"/>
      <c r="EC1751" s="253"/>
      <c r="ED1751" s="253"/>
      <c r="EE1751" s="253"/>
      <c r="EF1751" s="253"/>
      <c r="EG1751" s="253"/>
      <c r="EH1751" s="253"/>
      <c r="EI1751" s="253"/>
      <c r="EJ1751" s="253"/>
      <c r="EK1751" s="253"/>
      <c r="EL1751" s="253"/>
      <c r="EM1751" s="253"/>
      <c r="EN1751" s="253"/>
      <c r="EO1751" s="253"/>
      <c r="EP1751" s="253"/>
      <c r="EQ1751" s="253"/>
      <c r="ER1751" s="253"/>
      <c r="ES1751" s="253"/>
      <c r="ET1751" s="253"/>
      <c r="EU1751" s="253"/>
      <c r="EV1751" s="253"/>
      <c r="EW1751" s="253"/>
      <c r="EX1751" s="253"/>
      <c r="EY1751" s="253"/>
      <c r="EZ1751" s="253"/>
      <c r="FA1751" s="253"/>
      <c r="FB1751" s="253"/>
      <c r="FC1751" s="253"/>
      <c r="FD1751" s="253"/>
      <c r="FE1751" s="253"/>
      <c r="FF1751" s="253"/>
      <c r="FG1751" s="253"/>
      <c r="FH1751" s="253"/>
      <c r="FI1751" s="253"/>
      <c r="FJ1751" s="253"/>
      <c r="FK1751" s="253"/>
      <c r="FL1751" s="253"/>
      <c r="FM1751" s="253"/>
      <c r="FN1751" s="253"/>
      <c r="FO1751" s="253"/>
      <c r="FP1751" s="253"/>
      <c r="FQ1751" s="253"/>
      <c r="FR1751" s="253"/>
      <c r="FS1751" s="253"/>
      <c r="FT1751" s="253"/>
      <c r="FU1751" s="253"/>
      <c r="FV1751" s="253"/>
      <c r="FW1751" s="253"/>
      <c r="FX1751" s="253"/>
      <c r="FY1751" s="253"/>
      <c r="FZ1751" s="253"/>
      <c r="GA1751" s="253"/>
      <c r="GB1751" s="253"/>
      <c r="GC1751" s="253"/>
      <c r="GD1751" s="253"/>
      <c r="GE1751" s="253"/>
      <c r="GF1751" s="253"/>
      <c r="GG1751" s="253"/>
      <c r="GH1751" s="253"/>
      <c r="GI1751" s="253"/>
      <c r="GJ1751" s="253"/>
      <c r="GK1751" s="253"/>
      <c r="GL1751" s="253"/>
      <c r="GM1751" s="253"/>
      <c r="GN1751" s="253"/>
      <c r="GO1751" s="253"/>
      <c r="GP1751" s="253"/>
      <c r="GQ1751" s="253"/>
      <c r="GR1751" s="253"/>
      <c r="GS1751" s="253"/>
      <c r="GT1751" s="253"/>
      <c r="GU1751" s="253"/>
      <c r="GV1751" s="253"/>
      <c r="GW1751" s="253"/>
      <c r="GX1751" s="253"/>
      <c r="GY1751" s="253"/>
      <c r="GZ1751" s="253"/>
      <c r="HA1751" s="253"/>
      <c r="HB1751" s="253"/>
      <c r="HC1751" s="253"/>
      <c r="HD1751" s="253"/>
      <c r="HE1751" s="253"/>
      <c r="HF1751" s="253"/>
      <c r="HG1751" s="253"/>
      <c r="HH1751" s="253"/>
      <c r="HI1751" s="253"/>
      <c r="HJ1751" s="253"/>
      <c r="HK1751" s="253"/>
      <c r="HL1751" s="253"/>
      <c r="HM1751" s="253"/>
      <c r="HN1751" s="253"/>
      <c r="HO1751" s="253"/>
      <c r="HP1751" s="253"/>
      <c r="HQ1751" s="253"/>
      <c r="HR1751" s="253"/>
      <c r="HS1751" s="253"/>
      <c r="HT1751" s="253"/>
      <c r="HU1751" s="253"/>
      <c r="HV1751" s="253"/>
      <c r="HW1751" s="253"/>
      <c r="HX1751" s="253"/>
      <c r="HY1751" s="253"/>
      <c r="HZ1751" s="253"/>
      <c r="IA1751" s="253"/>
      <c r="IB1751" s="253"/>
      <c r="IC1751" s="253"/>
      <c r="ID1751" s="253"/>
      <c r="IE1751" s="253"/>
      <c r="IF1751" s="253"/>
      <c r="IG1751" s="253"/>
      <c r="IH1751" s="253"/>
      <c r="II1751" s="253"/>
      <c r="IJ1751" s="253"/>
      <c r="IK1751" s="253"/>
      <c r="IL1751" s="253"/>
      <c r="IM1751" s="253"/>
      <c r="IN1751" s="253"/>
      <c r="IO1751" s="253"/>
      <c r="IP1751" s="253"/>
      <c r="IQ1751" s="253"/>
      <c r="IR1751" s="253"/>
      <c r="IS1751" s="253"/>
      <c r="IT1751" s="253"/>
      <c r="IU1751" s="253"/>
      <c r="IV1751" s="253"/>
      <c r="IW1751" s="253"/>
      <c r="IX1751" s="253"/>
      <c r="IY1751" s="253"/>
      <c r="IZ1751" s="253"/>
      <c r="JA1751" s="253"/>
      <c r="JB1751" s="253"/>
      <c r="JC1751" s="253"/>
      <c r="JD1751" s="253"/>
      <c r="JE1751" s="253"/>
    </row>
    <row r="1752" spans="1:265" s="1185" customFormat="1" x14ac:dyDescent="0.25">
      <c r="A1752" s="414"/>
      <c r="B1752" s="414">
        <v>1</v>
      </c>
      <c r="C1752" s="496"/>
      <c r="D1752" s="496"/>
      <c r="E1752" s="493"/>
      <c r="F1752" s="2372"/>
      <c r="G1752" s="2372"/>
      <c r="H1752" s="2372"/>
      <c r="I1752" s="2550"/>
      <c r="J1752" s="3163"/>
      <c r="K1752" s="3163"/>
      <c r="L1752" s="3164"/>
      <c r="M1752" s="3164"/>
      <c r="N1752" s="3164"/>
      <c r="O1752" s="3164"/>
      <c r="P1752" s="3164"/>
      <c r="Q1752" s="3164"/>
      <c r="R1752" s="618"/>
      <c r="S1752" s="618"/>
      <c r="T1752" s="618"/>
      <c r="U1752" s="618"/>
      <c r="V1752" s="618"/>
      <c r="W1752" s="618"/>
      <c r="X1752" s="618"/>
      <c r="Y1752" s="1082"/>
      <c r="Z1752" s="618"/>
      <c r="AA1752" s="618"/>
      <c r="AB1752" s="618"/>
      <c r="AC1752" s="618"/>
      <c r="AD1752" s="618"/>
      <c r="AE1752" s="1312"/>
      <c r="AF1752" s="567"/>
      <c r="AG1752" s="2761"/>
      <c r="AH1752" s="3665"/>
      <c r="AI1752" s="253"/>
      <c r="AJ1752" s="253"/>
      <c r="AK1752" s="253"/>
      <c r="AL1752" s="253"/>
      <c r="AM1752" s="253"/>
      <c r="AN1752" s="253"/>
      <c r="AO1752" s="253"/>
      <c r="AP1752" s="253"/>
      <c r="AQ1752" s="253"/>
      <c r="AR1752" s="253"/>
      <c r="AS1752" s="253"/>
      <c r="AT1752" s="253"/>
      <c r="AU1752" s="253"/>
      <c r="AV1752" s="253"/>
      <c r="AW1752" s="253"/>
      <c r="AX1752" s="253"/>
      <c r="AY1752" s="253"/>
      <c r="AZ1752" s="253"/>
      <c r="BA1752" s="253"/>
      <c r="BB1752" s="253"/>
      <c r="BC1752" s="253"/>
      <c r="BD1752" s="253"/>
      <c r="BE1752" s="253"/>
      <c r="BF1752" s="253"/>
      <c r="BG1752" s="253"/>
      <c r="BH1752" s="253"/>
      <c r="BI1752" s="253"/>
      <c r="BJ1752" s="253"/>
      <c r="BK1752" s="253"/>
      <c r="BL1752" s="253"/>
      <c r="BM1752" s="253"/>
      <c r="BN1752" s="253"/>
      <c r="BO1752" s="253"/>
      <c r="BP1752" s="253"/>
      <c r="BQ1752" s="253"/>
      <c r="BR1752" s="253"/>
      <c r="BS1752" s="253"/>
      <c r="BT1752" s="253"/>
      <c r="BU1752" s="253"/>
      <c r="BV1752" s="253"/>
      <c r="BW1752" s="253"/>
      <c r="BX1752" s="253"/>
      <c r="BY1752" s="253"/>
      <c r="BZ1752" s="253"/>
      <c r="CA1752" s="253"/>
      <c r="CB1752" s="253"/>
      <c r="CC1752" s="253"/>
      <c r="CD1752" s="253"/>
      <c r="CE1752" s="253"/>
      <c r="CF1752" s="253"/>
      <c r="CG1752" s="253"/>
      <c r="CH1752" s="253"/>
      <c r="CI1752" s="253"/>
      <c r="CJ1752" s="253"/>
      <c r="CK1752" s="253"/>
      <c r="CL1752" s="253"/>
      <c r="CM1752" s="253"/>
      <c r="CN1752" s="253"/>
      <c r="CO1752" s="253"/>
      <c r="CP1752" s="253"/>
      <c r="CQ1752" s="253"/>
      <c r="CR1752" s="253"/>
      <c r="CS1752" s="253"/>
      <c r="CT1752" s="253"/>
      <c r="CU1752" s="253"/>
      <c r="CV1752" s="253"/>
      <c r="CW1752" s="253"/>
      <c r="CX1752" s="253"/>
      <c r="CY1752" s="253"/>
      <c r="CZ1752" s="253"/>
      <c r="DA1752" s="253"/>
      <c r="DB1752" s="253"/>
      <c r="DC1752" s="253"/>
      <c r="DD1752" s="253"/>
      <c r="DE1752" s="253"/>
      <c r="DF1752" s="253"/>
      <c r="DG1752" s="253"/>
      <c r="DH1752" s="253"/>
      <c r="DI1752" s="253"/>
      <c r="DJ1752" s="253"/>
      <c r="DK1752" s="253"/>
      <c r="DL1752" s="253"/>
      <c r="DM1752" s="253"/>
      <c r="DN1752" s="253"/>
      <c r="DO1752" s="253"/>
      <c r="DP1752" s="253"/>
      <c r="DQ1752" s="253"/>
      <c r="DR1752" s="253"/>
      <c r="DS1752" s="253"/>
      <c r="DT1752" s="253"/>
      <c r="DU1752" s="253"/>
      <c r="DV1752" s="253"/>
      <c r="DW1752" s="253"/>
      <c r="DX1752" s="253"/>
      <c r="DY1752" s="253"/>
      <c r="DZ1752" s="253"/>
      <c r="EA1752" s="253"/>
      <c r="EB1752" s="253"/>
      <c r="EC1752" s="253"/>
      <c r="ED1752" s="253"/>
      <c r="EE1752" s="253"/>
      <c r="EF1752" s="253"/>
      <c r="EG1752" s="253"/>
      <c r="EH1752" s="253"/>
      <c r="EI1752" s="253"/>
      <c r="EJ1752" s="253"/>
      <c r="EK1752" s="253"/>
      <c r="EL1752" s="253"/>
      <c r="EM1752" s="253"/>
      <c r="EN1752" s="253"/>
      <c r="EO1752" s="253"/>
      <c r="EP1752" s="253"/>
      <c r="EQ1752" s="253"/>
      <c r="ER1752" s="253"/>
      <c r="ES1752" s="253"/>
      <c r="ET1752" s="253"/>
      <c r="EU1752" s="253"/>
      <c r="EV1752" s="253"/>
      <c r="EW1752" s="253"/>
      <c r="EX1752" s="253"/>
      <c r="EY1752" s="253"/>
      <c r="EZ1752" s="253"/>
      <c r="FA1752" s="253"/>
      <c r="FB1752" s="253"/>
      <c r="FC1752" s="253"/>
      <c r="FD1752" s="253"/>
      <c r="FE1752" s="253"/>
      <c r="FF1752" s="253"/>
      <c r="FG1752" s="253"/>
      <c r="FH1752" s="253"/>
      <c r="FI1752" s="253"/>
      <c r="FJ1752" s="253"/>
      <c r="FK1752" s="253"/>
      <c r="FL1752" s="253"/>
      <c r="FM1752" s="253"/>
      <c r="FN1752" s="253"/>
      <c r="FO1752" s="253"/>
      <c r="FP1752" s="253"/>
      <c r="FQ1752" s="253"/>
      <c r="FR1752" s="253"/>
      <c r="FS1752" s="253"/>
      <c r="FT1752" s="253"/>
      <c r="FU1752" s="253"/>
      <c r="FV1752" s="253"/>
      <c r="FW1752" s="253"/>
      <c r="FX1752" s="253"/>
      <c r="FY1752" s="253"/>
      <c r="FZ1752" s="253"/>
      <c r="GA1752" s="253"/>
      <c r="GB1752" s="253"/>
      <c r="GC1752" s="253"/>
      <c r="GD1752" s="253"/>
      <c r="GE1752" s="253"/>
      <c r="GF1752" s="253"/>
      <c r="GG1752" s="253"/>
      <c r="GH1752" s="253"/>
      <c r="GI1752" s="253"/>
      <c r="GJ1752" s="253"/>
      <c r="GK1752" s="253"/>
      <c r="GL1752" s="253"/>
      <c r="GM1752" s="253"/>
      <c r="GN1752" s="253"/>
      <c r="GO1752" s="253"/>
      <c r="GP1752" s="253"/>
      <c r="GQ1752" s="253"/>
      <c r="GR1752" s="253"/>
      <c r="GS1752" s="253"/>
      <c r="GT1752" s="253"/>
      <c r="GU1752" s="253"/>
      <c r="GV1752" s="253"/>
      <c r="GW1752" s="253"/>
      <c r="GX1752" s="253"/>
      <c r="GY1752" s="253"/>
      <c r="GZ1752" s="253"/>
      <c r="HA1752" s="253"/>
      <c r="HB1752" s="253"/>
      <c r="HC1752" s="253"/>
      <c r="HD1752" s="253"/>
      <c r="HE1752" s="253"/>
      <c r="HF1752" s="253"/>
      <c r="HG1752" s="253"/>
      <c r="HH1752" s="253"/>
      <c r="HI1752" s="253"/>
      <c r="HJ1752" s="253"/>
      <c r="HK1752" s="253"/>
      <c r="HL1752" s="253"/>
      <c r="HM1752" s="253"/>
      <c r="HN1752" s="253"/>
      <c r="HO1752" s="253"/>
      <c r="HP1752" s="253"/>
      <c r="HQ1752" s="253"/>
      <c r="HR1752" s="253"/>
      <c r="HS1752" s="253"/>
      <c r="HT1752" s="253"/>
      <c r="HU1752" s="253"/>
      <c r="HV1752" s="253"/>
      <c r="HW1752" s="253"/>
      <c r="HX1752" s="253"/>
      <c r="HY1752" s="253"/>
      <c r="HZ1752" s="253"/>
      <c r="IA1752" s="253"/>
      <c r="IB1752" s="253"/>
      <c r="IC1752" s="253"/>
      <c r="ID1752" s="253"/>
      <c r="IE1752" s="253"/>
      <c r="IF1752" s="253"/>
      <c r="IG1752" s="253"/>
      <c r="IH1752" s="253"/>
      <c r="II1752" s="253"/>
      <c r="IJ1752" s="253"/>
      <c r="IK1752" s="253"/>
      <c r="IL1752" s="253"/>
      <c r="IM1752" s="253"/>
      <c r="IN1752" s="253"/>
      <c r="IO1752" s="253"/>
      <c r="IP1752" s="253"/>
      <c r="IQ1752" s="253"/>
      <c r="IR1752" s="253"/>
      <c r="IS1752" s="253"/>
      <c r="IT1752" s="253"/>
      <c r="IU1752" s="253"/>
      <c r="IV1752" s="253"/>
      <c r="IW1752" s="253"/>
      <c r="IX1752" s="253"/>
      <c r="IY1752" s="253"/>
      <c r="IZ1752" s="253"/>
      <c r="JA1752" s="253"/>
      <c r="JB1752" s="253"/>
      <c r="JC1752" s="253"/>
      <c r="JD1752" s="253"/>
      <c r="JE1752" s="253"/>
    </row>
    <row r="1753" spans="1:265" s="1185" customFormat="1" x14ac:dyDescent="0.25">
      <c r="A1753" s="414"/>
      <c r="B1753" s="414">
        <v>1</v>
      </c>
      <c r="C1753" s="496" t="s">
        <v>29</v>
      </c>
      <c r="D1753" s="496"/>
      <c r="E1753" s="493"/>
      <c r="F1753" s="2372"/>
      <c r="G1753" s="2371"/>
      <c r="H1753" s="2371"/>
      <c r="I1753" s="2550"/>
      <c r="J1753" s="3163"/>
      <c r="K1753" s="3163"/>
      <c r="L1753" s="3164"/>
      <c r="M1753" s="3164"/>
      <c r="N1753" s="3164"/>
      <c r="O1753" s="3164"/>
      <c r="P1753" s="3164"/>
      <c r="Q1753" s="3164"/>
      <c r="R1753" s="618"/>
      <c r="S1753" s="618"/>
      <c r="T1753" s="618"/>
      <c r="U1753" s="618"/>
      <c r="V1753" s="618"/>
      <c r="W1753" s="618"/>
      <c r="X1753" s="618"/>
      <c r="Y1753" s="1082"/>
      <c r="Z1753" s="618"/>
      <c r="AA1753" s="618"/>
      <c r="AB1753" s="618"/>
      <c r="AC1753" s="618"/>
      <c r="AD1753" s="618"/>
      <c r="AE1753" s="1278"/>
      <c r="AF1753" s="567"/>
      <c r="AG1753" s="2761"/>
      <c r="AH1753" s="3665"/>
      <c r="AI1753" s="253"/>
      <c r="AJ1753" s="253"/>
      <c r="AK1753" s="253"/>
      <c r="AL1753" s="253"/>
      <c r="AM1753" s="253"/>
      <c r="AN1753" s="253"/>
      <c r="AO1753" s="253"/>
      <c r="AP1753" s="253"/>
      <c r="AQ1753" s="253"/>
      <c r="AR1753" s="253"/>
      <c r="AS1753" s="253"/>
      <c r="AT1753" s="253"/>
      <c r="AU1753" s="253"/>
      <c r="AV1753" s="253"/>
      <c r="AW1753" s="253"/>
      <c r="AX1753" s="253"/>
      <c r="AY1753" s="253"/>
      <c r="AZ1753" s="253"/>
      <c r="BA1753" s="253"/>
      <c r="BB1753" s="253"/>
      <c r="BC1753" s="253"/>
      <c r="BD1753" s="253"/>
      <c r="BE1753" s="253"/>
      <c r="BF1753" s="253"/>
      <c r="BG1753" s="253"/>
      <c r="BH1753" s="253"/>
      <c r="BI1753" s="253"/>
      <c r="BJ1753" s="253"/>
      <c r="BK1753" s="253"/>
      <c r="BL1753" s="253"/>
      <c r="BM1753" s="253"/>
      <c r="BN1753" s="253"/>
      <c r="BO1753" s="253"/>
      <c r="BP1753" s="253"/>
      <c r="BQ1753" s="253"/>
      <c r="BR1753" s="253"/>
      <c r="BS1753" s="253"/>
      <c r="BT1753" s="253"/>
      <c r="BU1753" s="253"/>
      <c r="BV1753" s="253"/>
      <c r="BW1753" s="253"/>
      <c r="BX1753" s="253"/>
      <c r="BY1753" s="253"/>
      <c r="BZ1753" s="253"/>
      <c r="CA1753" s="253"/>
      <c r="CB1753" s="253"/>
      <c r="CC1753" s="253"/>
      <c r="CD1753" s="253"/>
      <c r="CE1753" s="253"/>
      <c r="CF1753" s="253"/>
      <c r="CG1753" s="253"/>
      <c r="CH1753" s="253"/>
      <c r="CI1753" s="253"/>
      <c r="CJ1753" s="253"/>
      <c r="CK1753" s="253"/>
      <c r="CL1753" s="253"/>
      <c r="CM1753" s="253"/>
      <c r="CN1753" s="253"/>
      <c r="CO1753" s="253"/>
      <c r="CP1753" s="253"/>
      <c r="CQ1753" s="253"/>
      <c r="CR1753" s="253"/>
      <c r="CS1753" s="253"/>
      <c r="CT1753" s="253"/>
      <c r="CU1753" s="253"/>
      <c r="CV1753" s="253"/>
      <c r="CW1753" s="253"/>
      <c r="CX1753" s="253"/>
      <c r="CY1753" s="253"/>
      <c r="CZ1753" s="253"/>
      <c r="DA1753" s="253"/>
      <c r="DB1753" s="253"/>
      <c r="DC1753" s="253"/>
      <c r="DD1753" s="253"/>
      <c r="DE1753" s="253"/>
      <c r="DF1753" s="253"/>
      <c r="DG1753" s="253"/>
      <c r="DH1753" s="253"/>
      <c r="DI1753" s="253"/>
      <c r="DJ1753" s="253"/>
      <c r="DK1753" s="253"/>
      <c r="DL1753" s="253"/>
      <c r="DM1753" s="253"/>
      <c r="DN1753" s="253"/>
      <c r="DO1753" s="253"/>
      <c r="DP1753" s="253"/>
      <c r="DQ1753" s="253"/>
      <c r="DR1753" s="253"/>
      <c r="DS1753" s="253"/>
      <c r="DT1753" s="253"/>
      <c r="DU1753" s="253"/>
      <c r="DV1753" s="253"/>
      <c r="DW1753" s="253"/>
      <c r="DX1753" s="253"/>
      <c r="DY1753" s="253"/>
      <c r="DZ1753" s="253"/>
      <c r="EA1753" s="253"/>
      <c r="EB1753" s="253"/>
      <c r="EC1753" s="253"/>
      <c r="ED1753" s="253"/>
      <c r="EE1753" s="253"/>
      <c r="EF1753" s="253"/>
      <c r="EG1753" s="253"/>
      <c r="EH1753" s="253"/>
      <c r="EI1753" s="253"/>
      <c r="EJ1753" s="253"/>
      <c r="EK1753" s="253"/>
      <c r="EL1753" s="253"/>
      <c r="EM1753" s="253"/>
      <c r="EN1753" s="253"/>
      <c r="EO1753" s="253"/>
      <c r="EP1753" s="253"/>
      <c r="EQ1753" s="253"/>
      <c r="ER1753" s="253"/>
      <c r="ES1753" s="253"/>
      <c r="ET1753" s="253"/>
      <c r="EU1753" s="253"/>
      <c r="EV1753" s="253"/>
      <c r="EW1753" s="253"/>
      <c r="EX1753" s="253"/>
      <c r="EY1753" s="253"/>
      <c r="EZ1753" s="253"/>
      <c r="FA1753" s="253"/>
      <c r="FB1753" s="253"/>
      <c r="FC1753" s="253"/>
      <c r="FD1753" s="253"/>
      <c r="FE1753" s="253"/>
      <c r="FF1753" s="253"/>
      <c r="FG1753" s="253"/>
      <c r="FH1753" s="253"/>
      <c r="FI1753" s="253"/>
      <c r="FJ1753" s="253"/>
      <c r="FK1753" s="253"/>
      <c r="FL1753" s="253"/>
      <c r="FM1753" s="253"/>
      <c r="FN1753" s="253"/>
      <c r="FO1753" s="253"/>
      <c r="FP1753" s="253"/>
      <c r="FQ1753" s="253"/>
      <c r="FR1753" s="253"/>
      <c r="FS1753" s="253"/>
      <c r="FT1753" s="253"/>
      <c r="FU1753" s="253"/>
      <c r="FV1753" s="253"/>
      <c r="FW1753" s="253"/>
      <c r="FX1753" s="253"/>
      <c r="FY1753" s="253"/>
      <c r="FZ1753" s="253"/>
      <c r="GA1753" s="253"/>
      <c r="GB1753" s="253"/>
      <c r="GC1753" s="253"/>
      <c r="GD1753" s="253"/>
      <c r="GE1753" s="253"/>
      <c r="GF1753" s="253"/>
      <c r="GG1753" s="253"/>
      <c r="GH1753" s="253"/>
      <c r="GI1753" s="253"/>
      <c r="GJ1753" s="253"/>
      <c r="GK1753" s="253"/>
      <c r="GL1753" s="253"/>
      <c r="GM1753" s="253"/>
      <c r="GN1753" s="253"/>
      <c r="GO1753" s="253"/>
      <c r="GP1753" s="253"/>
      <c r="GQ1753" s="253"/>
      <c r="GR1753" s="253"/>
      <c r="GS1753" s="253"/>
      <c r="GT1753" s="253"/>
      <c r="GU1753" s="253"/>
      <c r="GV1753" s="253"/>
      <c r="GW1753" s="253"/>
      <c r="GX1753" s="253"/>
      <c r="GY1753" s="253"/>
      <c r="GZ1753" s="253"/>
      <c r="HA1753" s="253"/>
      <c r="HB1753" s="253"/>
      <c r="HC1753" s="253"/>
      <c r="HD1753" s="253"/>
      <c r="HE1753" s="253"/>
      <c r="HF1753" s="253"/>
      <c r="HG1753" s="253"/>
      <c r="HH1753" s="253"/>
      <c r="HI1753" s="253"/>
      <c r="HJ1753" s="253"/>
      <c r="HK1753" s="253"/>
      <c r="HL1753" s="253"/>
      <c r="HM1753" s="253"/>
      <c r="HN1753" s="253"/>
      <c r="HO1753" s="253"/>
      <c r="HP1753" s="253"/>
      <c r="HQ1753" s="253"/>
      <c r="HR1753" s="253"/>
      <c r="HS1753" s="253"/>
      <c r="HT1753" s="253"/>
      <c r="HU1753" s="253"/>
      <c r="HV1753" s="253"/>
      <c r="HW1753" s="253"/>
      <c r="HX1753" s="253"/>
      <c r="HY1753" s="253"/>
      <c r="HZ1753" s="253"/>
      <c r="IA1753" s="253"/>
      <c r="IB1753" s="253"/>
      <c r="IC1753" s="253"/>
      <c r="ID1753" s="253"/>
      <c r="IE1753" s="253"/>
      <c r="IF1753" s="253"/>
      <c r="IG1753" s="253"/>
      <c r="IH1753" s="253"/>
      <c r="II1753" s="253"/>
      <c r="IJ1753" s="253"/>
      <c r="IK1753" s="253"/>
      <c r="IL1753" s="253"/>
      <c r="IM1753" s="253"/>
      <c r="IN1753" s="253"/>
      <c r="IO1753" s="253"/>
      <c r="IP1753" s="253"/>
      <c r="IQ1753" s="253"/>
      <c r="IR1753" s="253"/>
      <c r="IS1753" s="253"/>
      <c r="IT1753" s="253"/>
      <c r="IU1753" s="253"/>
      <c r="IV1753" s="253"/>
      <c r="IW1753" s="253"/>
      <c r="IX1753" s="253"/>
      <c r="IY1753" s="253"/>
      <c r="IZ1753" s="253"/>
      <c r="JA1753" s="253"/>
      <c r="JB1753" s="253"/>
      <c r="JC1753" s="253"/>
      <c r="JD1753" s="253"/>
      <c r="JE1753" s="253"/>
    </row>
    <row r="1754" spans="1:265" s="1185" customFormat="1" x14ac:dyDescent="0.25">
      <c r="A1754" s="414">
        <v>1</v>
      </c>
      <c r="B1754" s="414">
        <v>1</v>
      </c>
      <c r="C1754" s="3400" t="s">
        <v>69</v>
      </c>
      <c r="D1754" s="3400"/>
      <c r="E1754" s="336"/>
      <c r="F1754" s="2369">
        <f t="shared" ref="F1754:Q1754" si="846">F1689</f>
        <v>585</v>
      </c>
      <c r="G1754" s="1054">
        <f t="shared" si="846"/>
        <v>244</v>
      </c>
      <c r="H1754" s="1054">
        <f t="shared" si="846"/>
        <v>31</v>
      </c>
      <c r="I1754" s="1054">
        <f t="shared" si="846"/>
        <v>12.704918032786885</v>
      </c>
      <c r="J1754" s="1054">
        <f t="shared" si="846"/>
        <v>9.4495726495726498</v>
      </c>
      <c r="K1754" s="1054">
        <f t="shared" si="846"/>
        <v>9.0322580645161299</v>
      </c>
      <c r="L1754" s="1054">
        <f t="shared" si="846"/>
        <v>5528</v>
      </c>
      <c r="M1754" s="1054">
        <f t="shared" si="846"/>
        <v>2304</v>
      </c>
      <c r="N1754" s="1054">
        <f t="shared" si="846"/>
        <v>280</v>
      </c>
      <c r="O1754" s="1054">
        <f t="shared" si="846"/>
        <v>12.152777777777777</v>
      </c>
      <c r="P1754" s="1054">
        <f t="shared" si="846"/>
        <v>19.221666666666668</v>
      </c>
      <c r="Q1754" s="1054">
        <f t="shared" si="846"/>
        <v>34.960547992716549</v>
      </c>
      <c r="R1754" s="3159"/>
      <c r="S1754" s="3159"/>
      <c r="T1754" s="3159"/>
      <c r="U1754" s="3159"/>
      <c r="V1754" s="3159"/>
      <c r="W1754" s="618"/>
      <c r="X1754" s="3159"/>
      <c r="Y1754" s="1513"/>
      <c r="Z1754" s="3159"/>
      <c r="AA1754" s="3159"/>
      <c r="AB1754" s="3159"/>
      <c r="AC1754" s="3159"/>
      <c r="AD1754" s="3159"/>
      <c r="AE1754" s="1274">
        <f t="shared" ref="AE1754" si="847">AE1689</f>
        <v>0</v>
      </c>
      <c r="AF1754" s="1265"/>
      <c r="AG1754" s="2761"/>
      <c r="AH1754" s="3665"/>
      <c r="AI1754" s="253"/>
      <c r="AJ1754" s="253"/>
      <c r="AK1754" s="253"/>
      <c r="AL1754" s="253"/>
      <c r="AM1754" s="253"/>
      <c r="AN1754" s="253"/>
      <c r="AO1754" s="253"/>
      <c r="AP1754" s="253"/>
      <c r="AQ1754" s="253"/>
      <c r="AR1754" s="253"/>
      <c r="AS1754" s="253"/>
      <c r="AT1754" s="253"/>
      <c r="AU1754" s="253"/>
      <c r="AV1754" s="253"/>
      <c r="AW1754" s="253"/>
      <c r="AX1754" s="253"/>
      <c r="AY1754" s="253"/>
      <c r="AZ1754" s="253"/>
      <c r="BA1754" s="253"/>
      <c r="BB1754" s="253"/>
      <c r="BC1754" s="253"/>
      <c r="BD1754" s="253"/>
      <c r="BE1754" s="253"/>
      <c r="BF1754" s="253"/>
      <c r="BG1754" s="253"/>
      <c r="BH1754" s="253"/>
      <c r="BI1754" s="253"/>
      <c r="BJ1754" s="253"/>
      <c r="BK1754" s="253"/>
      <c r="BL1754" s="253"/>
      <c r="BM1754" s="253"/>
      <c r="BN1754" s="253"/>
      <c r="BO1754" s="253"/>
      <c r="BP1754" s="253"/>
      <c r="BQ1754" s="253"/>
      <c r="BR1754" s="253"/>
      <c r="BS1754" s="253"/>
      <c r="BT1754" s="253"/>
      <c r="BU1754" s="253"/>
      <c r="BV1754" s="253"/>
      <c r="BW1754" s="253"/>
      <c r="BX1754" s="253"/>
      <c r="BY1754" s="253"/>
      <c r="BZ1754" s="253"/>
      <c r="CA1754" s="253"/>
      <c r="CB1754" s="253"/>
      <c r="CC1754" s="253"/>
      <c r="CD1754" s="253"/>
      <c r="CE1754" s="253"/>
      <c r="CF1754" s="253"/>
      <c r="CG1754" s="253"/>
      <c r="CH1754" s="253"/>
      <c r="CI1754" s="253"/>
      <c r="CJ1754" s="253"/>
      <c r="CK1754" s="253"/>
      <c r="CL1754" s="253"/>
      <c r="CM1754" s="253"/>
      <c r="CN1754" s="253"/>
      <c r="CO1754" s="253"/>
      <c r="CP1754" s="253"/>
      <c r="CQ1754" s="253"/>
      <c r="CR1754" s="253"/>
      <c r="CS1754" s="253"/>
      <c r="CT1754" s="253"/>
      <c r="CU1754" s="253"/>
      <c r="CV1754" s="253"/>
      <c r="CW1754" s="253"/>
      <c r="CX1754" s="253"/>
      <c r="CY1754" s="253"/>
      <c r="CZ1754" s="253"/>
      <c r="DA1754" s="253"/>
      <c r="DB1754" s="253"/>
      <c r="DC1754" s="253"/>
      <c r="DD1754" s="253"/>
      <c r="DE1754" s="253"/>
      <c r="DF1754" s="253"/>
      <c r="DG1754" s="253"/>
      <c r="DH1754" s="253"/>
      <c r="DI1754" s="253"/>
      <c r="DJ1754" s="253"/>
      <c r="DK1754" s="253"/>
      <c r="DL1754" s="253"/>
      <c r="DM1754" s="253"/>
      <c r="DN1754" s="253"/>
      <c r="DO1754" s="253"/>
      <c r="DP1754" s="253"/>
      <c r="DQ1754" s="253"/>
      <c r="DR1754" s="253"/>
      <c r="DS1754" s="253"/>
      <c r="DT1754" s="253"/>
      <c r="DU1754" s="253"/>
      <c r="DV1754" s="253"/>
      <c r="DW1754" s="253"/>
      <c r="DX1754" s="253"/>
      <c r="DY1754" s="253"/>
      <c r="DZ1754" s="253"/>
      <c r="EA1754" s="253"/>
      <c r="EB1754" s="253"/>
      <c r="EC1754" s="253"/>
      <c r="ED1754" s="253"/>
      <c r="EE1754" s="253"/>
      <c r="EF1754" s="253"/>
      <c r="EG1754" s="253"/>
      <c r="EH1754" s="253"/>
      <c r="EI1754" s="253"/>
      <c r="EJ1754" s="253"/>
      <c r="EK1754" s="253"/>
      <c r="EL1754" s="253"/>
      <c r="EM1754" s="253"/>
      <c r="EN1754" s="253"/>
      <c r="EO1754" s="253"/>
      <c r="EP1754" s="253"/>
      <c r="EQ1754" s="253"/>
      <c r="ER1754" s="253"/>
      <c r="ES1754" s="253"/>
      <c r="ET1754" s="253"/>
      <c r="EU1754" s="253"/>
      <c r="EV1754" s="253"/>
      <c r="EW1754" s="253"/>
      <c r="EX1754" s="253"/>
      <c r="EY1754" s="253"/>
      <c r="EZ1754" s="253"/>
      <c r="FA1754" s="253"/>
      <c r="FB1754" s="253"/>
      <c r="FC1754" s="253"/>
      <c r="FD1754" s="253"/>
      <c r="FE1754" s="253"/>
      <c r="FF1754" s="253"/>
      <c r="FG1754" s="253"/>
      <c r="FH1754" s="253"/>
      <c r="FI1754" s="253"/>
      <c r="FJ1754" s="253"/>
      <c r="FK1754" s="253"/>
      <c r="FL1754" s="253"/>
      <c r="FM1754" s="253"/>
      <c r="FN1754" s="253"/>
      <c r="FO1754" s="253"/>
      <c r="FP1754" s="253"/>
      <c r="FQ1754" s="253"/>
      <c r="FR1754" s="253"/>
      <c r="FS1754" s="253"/>
      <c r="FT1754" s="253"/>
      <c r="FU1754" s="253"/>
      <c r="FV1754" s="253"/>
      <c r="FW1754" s="253"/>
      <c r="FX1754" s="253"/>
      <c r="FY1754" s="253"/>
      <c r="FZ1754" s="253"/>
      <c r="GA1754" s="253"/>
      <c r="GB1754" s="253"/>
      <c r="GC1754" s="253"/>
      <c r="GD1754" s="253"/>
      <c r="GE1754" s="253"/>
      <c r="GF1754" s="253"/>
      <c r="GG1754" s="253"/>
      <c r="GH1754" s="253"/>
      <c r="GI1754" s="253"/>
      <c r="GJ1754" s="253"/>
      <c r="GK1754" s="253"/>
      <c r="GL1754" s="253"/>
      <c r="GM1754" s="253"/>
      <c r="GN1754" s="253"/>
      <c r="GO1754" s="253"/>
      <c r="GP1754" s="253"/>
      <c r="GQ1754" s="253"/>
      <c r="GR1754" s="253"/>
      <c r="GS1754" s="253"/>
      <c r="GT1754" s="253"/>
      <c r="GU1754" s="253"/>
      <c r="GV1754" s="253"/>
      <c r="GW1754" s="253"/>
      <c r="GX1754" s="253"/>
      <c r="GY1754" s="253"/>
      <c r="GZ1754" s="253"/>
      <c r="HA1754" s="253"/>
      <c r="HB1754" s="253"/>
      <c r="HC1754" s="253"/>
      <c r="HD1754" s="253"/>
      <c r="HE1754" s="253"/>
      <c r="HF1754" s="253"/>
      <c r="HG1754" s="253"/>
      <c r="HH1754" s="253"/>
      <c r="HI1754" s="253"/>
      <c r="HJ1754" s="253"/>
      <c r="HK1754" s="253"/>
      <c r="HL1754" s="253"/>
      <c r="HM1754" s="253"/>
      <c r="HN1754" s="253"/>
      <c r="HO1754" s="253"/>
      <c r="HP1754" s="253"/>
      <c r="HQ1754" s="253"/>
      <c r="HR1754" s="253"/>
      <c r="HS1754" s="253"/>
      <c r="HT1754" s="253"/>
      <c r="HU1754" s="253"/>
      <c r="HV1754" s="253"/>
      <c r="HW1754" s="253"/>
      <c r="HX1754" s="253"/>
      <c r="HY1754" s="253"/>
      <c r="HZ1754" s="253"/>
      <c r="IA1754" s="253"/>
      <c r="IB1754" s="253"/>
      <c r="IC1754" s="253"/>
      <c r="ID1754" s="253"/>
      <c r="IE1754" s="253"/>
      <c r="IF1754" s="253"/>
      <c r="IG1754" s="253"/>
      <c r="IH1754" s="253"/>
      <c r="II1754" s="253"/>
      <c r="IJ1754" s="253"/>
      <c r="IK1754" s="253"/>
      <c r="IL1754" s="253"/>
      <c r="IM1754" s="253"/>
      <c r="IN1754" s="253"/>
      <c r="IO1754" s="253"/>
      <c r="IP1754" s="253"/>
      <c r="IQ1754" s="253"/>
      <c r="IR1754" s="253"/>
      <c r="IS1754" s="253"/>
      <c r="IT1754" s="253"/>
      <c r="IU1754" s="253"/>
      <c r="IV1754" s="253"/>
      <c r="IW1754" s="253"/>
      <c r="IX1754" s="253"/>
      <c r="IY1754" s="253"/>
      <c r="IZ1754" s="253"/>
      <c r="JA1754" s="253"/>
      <c r="JB1754" s="253"/>
      <c r="JC1754" s="253"/>
      <c r="JD1754" s="253"/>
      <c r="JE1754" s="253"/>
    </row>
    <row r="1755" spans="1:265" s="1185" customFormat="1" x14ac:dyDescent="0.25">
      <c r="A1755" s="414">
        <v>1</v>
      </c>
      <c r="B1755" s="414">
        <v>1</v>
      </c>
      <c r="C1755" s="2597" t="s">
        <v>16</v>
      </c>
      <c r="D1755" s="2597"/>
      <c r="E1755" s="336"/>
      <c r="F1755" s="2369">
        <f>F1692</f>
        <v>507</v>
      </c>
      <c r="G1755" s="1054">
        <f t="shared" ref="G1755:Q1755" si="848">G1692</f>
        <v>211</v>
      </c>
      <c r="H1755" s="1054">
        <f t="shared" si="848"/>
        <v>42</v>
      </c>
      <c r="I1755" s="1054">
        <f t="shared" si="848"/>
        <v>19.90521327014218</v>
      </c>
      <c r="J1755" s="1054">
        <f t="shared" si="848"/>
        <v>8</v>
      </c>
      <c r="K1755" s="1054">
        <f t="shared" si="848"/>
        <v>7.6904761904761907</v>
      </c>
      <c r="L1755" s="1054">
        <f t="shared" si="848"/>
        <v>4056</v>
      </c>
      <c r="M1755" s="1054">
        <f t="shared" si="848"/>
        <v>1690</v>
      </c>
      <c r="N1755" s="1054">
        <f t="shared" si="848"/>
        <v>323</v>
      </c>
      <c r="O1755" s="1054">
        <f t="shared" si="848"/>
        <v>19.112426035502956</v>
      </c>
      <c r="P1755" s="1054">
        <f t="shared" si="848"/>
        <v>16.899999999999999</v>
      </c>
      <c r="Q1755" s="1054">
        <f t="shared" si="848"/>
        <v>45.869822485207102</v>
      </c>
      <c r="R1755" s="3159"/>
      <c r="S1755" s="3159"/>
      <c r="T1755" s="3159"/>
      <c r="U1755" s="3159"/>
      <c r="V1755" s="3159"/>
      <c r="W1755" s="618"/>
      <c r="X1755" s="3159"/>
      <c r="Y1755" s="1513"/>
      <c r="Z1755" s="3159"/>
      <c r="AA1755" s="3159"/>
      <c r="AB1755" s="3336"/>
      <c r="AC1755" s="3336"/>
      <c r="AD1755" s="3159"/>
      <c r="AE1755" s="1274">
        <f t="shared" ref="AE1755" si="849">AE1692</f>
        <v>0</v>
      </c>
      <c r="AF1755" s="1265"/>
      <c r="AG1755" s="2761"/>
      <c r="AH1755" s="3665"/>
      <c r="AI1755" s="253"/>
      <c r="AJ1755" s="253"/>
      <c r="AK1755" s="253"/>
      <c r="AL1755" s="253"/>
      <c r="AM1755" s="253"/>
      <c r="AN1755" s="253"/>
      <c r="AO1755" s="253"/>
      <c r="AP1755" s="253"/>
      <c r="AQ1755" s="253"/>
      <c r="AR1755" s="253"/>
      <c r="AS1755" s="253"/>
      <c r="AT1755" s="253"/>
      <c r="AU1755" s="253"/>
      <c r="AV1755" s="253"/>
      <c r="AW1755" s="253"/>
      <c r="AX1755" s="253"/>
      <c r="AY1755" s="253"/>
      <c r="AZ1755" s="253"/>
      <c r="BA1755" s="253"/>
      <c r="BB1755" s="253"/>
      <c r="BC1755" s="253"/>
      <c r="BD1755" s="253"/>
      <c r="BE1755" s="253"/>
      <c r="BF1755" s="253"/>
      <c r="BG1755" s="253"/>
      <c r="BH1755" s="253"/>
      <c r="BI1755" s="253"/>
      <c r="BJ1755" s="253"/>
      <c r="BK1755" s="253"/>
      <c r="BL1755" s="253"/>
      <c r="BM1755" s="253"/>
      <c r="BN1755" s="253"/>
      <c r="BO1755" s="253"/>
      <c r="BP1755" s="253"/>
      <c r="BQ1755" s="253"/>
      <c r="BR1755" s="253"/>
      <c r="BS1755" s="253"/>
      <c r="BT1755" s="253"/>
      <c r="BU1755" s="253"/>
      <c r="BV1755" s="253"/>
      <c r="BW1755" s="253"/>
      <c r="BX1755" s="253"/>
      <c r="BY1755" s="253"/>
      <c r="BZ1755" s="253"/>
      <c r="CA1755" s="253"/>
      <c r="CB1755" s="253"/>
      <c r="CC1755" s="253"/>
      <c r="CD1755" s="253"/>
      <c r="CE1755" s="253"/>
      <c r="CF1755" s="253"/>
      <c r="CG1755" s="253"/>
      <c r="CH1755" s="253"/>
      <c r="CI1755" s="253"/>
      <c r="CJ1755" s="253"/>
      <c r="CK1755" s="253"/>
      <c r="CL1755" s="253"/>
      <c r="CM1755" s="253"/>
      <c r="CN1755" s="253"/>
      <c r="CO1755" s="253"/>
      <c r="CP1755" s="253"/>
      <c r="CQ1755" s="253"/>
      <c r="CR1755" s="253"/>
      <c r="CS1755" s="253"/>
      <c r="CT1755" s="253"/>
      <c r="CU1755" s="253"/>
      <c r="CV1755" s="253"/>
      <c r="CW1755" s="253"/>
      <c r="CX1755" s="253"/>
      <c r="CY1755" s="253"/>
      <c r="CZ1755" s="253"/>
      <c r="DA1755" s="253"/>
      <c r="DB1755" s="253"/>
      <c r="DC1755" s="253"/>
      <c r="DD1755" s="253"/>
      <c r="DE1755" s="253"/>
      <c r="DF1755" s="253"/>
      <c r="DG1755" s="253"/>
      <c r="DH1755" s="253"/>
      <c r="DI1755" s="253"/>
      <c r="DJ1755" s="253"/>
      <c r="DK1755" s="253"/>
      <c r="DL1755" s="253"/>
      <c r="DM1755" s="253"/>
      <c r="DN1755" s="253"/>
      <c r="DO1755" s="253"/>
      <c r="DP1755" s="253"/>
      <c r="DQ1755" s="253"/>
      <c r="DR1755" s="253"/>
      <c r="DS1755" s="253"/>
      <c r="DT1755" s="253"/>
      <c r="DU1755" s="253"/>
      <c r="DV1755" s="253"/>
      <c r="DW1755" s="253"/>
      <c r="DX1755" s="253"/>
      <c r="DY1755" s="253"/>
      <c r="DZ1755" s="253"/>
      <c r="EA1755" s="253"/>
      <c r="EB1755" s="253"/>
      <c r="EC1755" s="253"/>
      <c r="ED1755" s="253"/>
      <c r="EE1755" s="253"/>
      <c r="EF1755" s="253"/>
      <c r="EG1755" s="253"/>
      <c r="EH1755" s="253"/>
      <c r="EI1755" s="253"/>
      <c r="EJ1755" s="253"/>
      <c r="EK1755" s="253"/>
      <c r="EL1755" s="253"/>
      <c r="EM1755" s="253"/>
      <c r="EN1755" s="253"/>
      <c r="EO1755" s="253"/>
      <c r="EP1755" s="253"/>
      <c r="EQ1755" s="253"/>
      <c r="ER1755" s="253"/>
      <c r="ES1755" s="253"/>
      <c r="ET1755" s="253"/>
      <c r="EU1755" s="253"/>
      <c r="EV1755" s="253"/>
      <c r="EW1755" s="253"/>
      <c r="EX1755" s="253"/>
      <c r="EY1755" s="253"/>
      <c r="EZ1755" s="253"/>
      <c r="FA1755" s="253"/>
      <c r="FB1755" s="253"/>
      <c r="FC1755" s="253"/>
      <c r="FD1755" s="253"/>
      <c r="FE1755" s="253"/>
      <c r="FF1755" s="253"/>
      <c r="FG1755" s="253"/>
      <c r="FH1755" s="253"/>
      <c r="FI1755" s="253"/>
      <c r="FJ1755" s="253"/>
      <c r="FK1755" s="253"/>
      <c r="FL1755" s="253"/>
      <c r="FM1755" s="253"/>
      <c r="FN1755" s="253"/>
      <c r="FO1755" s="253"/>
      <c r="FP1755" s="253"/>
      <c r="FQ1755" s="253"/>
      <c r="FR1755" s="253"/>
      <c r="FS1755" s="253"/>
      <c r="FT1755" s="253"/>
      <c r="FU1755" s="253"/>
      <c r="FV1755" s="253"/>
      <c r="FW1755" s="253"/>
      <c r="FX1755" s="253"/>
      <c r="FY1755" s="253"/>
      <c r="FZ1755" s="253"/>
      <c r="GA1755" s="253"/>
      <c r="GB1755" s="253"/>
      <c r="GC1755" s="253"/>
      <c r="GD1755" s="253"/>
      <c r="GE1755" s="253"/>
      <c r="GF1755" s="253"/>
      <c r="GG1755" s="253"/>
      <c r="GH1755" s="253"/>
      <c r="GI1755" s="253"/>
      <c r="GJ1755" s="253"/>
      <c r="GK1755" s="253"/>
      <c r="GL1755" s="253"/>
      <c r="GM1755" s="253"/>
      <c r="GN1755" s="253"/>
      <c r="GO1755" s="253"/>
      <c r="GP1755" s="253"/>
      <c r="GQ1755" s="253"/>
      <c r="GR1755" s="253"/>
      <c r="GS1755" s="253"/>
      <c r="GT1755" s="253"/>
      <c r="GU1755" s="253"/>
      <c r="GV1755" s="253"/>
      <c r="GW1755" s="253"/>
      <c r="GX1755" s="253"/>
      <c r="GY1755" s="253"/>
      <c r="GZ1755" s="253"/>
      <c r="HA1755" s="253"/>
      <c r="HB1755" s="253"/>
      <c r="HC1755" s="253"/>
      <c r="HD1755" s="253"/>
      <c r="HE1755" s="253"/>
      <c r="HF1755" s="253"/>
      <c r="HG1755" s="253"/>
      <c r="HH1755" s="253"/>
      <c r="HI1755" s="253"/>
      <c r="HJ1755" s="253"/>
      <c r="HK1755" s="253"/>
      <c r="HL1755" s="253"/>
      <c r="HM1755" s="253"/>
      <c r="HN1755" s="253"/>
      <c r="HO1755" s="253"/>
      <c r="HP1755" s="253"/>
      <c r="HQ1755" s="253"/>
      <c r="HR1755" s="253"/>
      <c r="HS1755" s="253"/>
      <c r="HT1755" s="253"/>
      <c r="HU1755" s="253"/>
      <c r="HV1755" s="253"/>
      <c r="HW1755" s="253"/>
      <c r="HX1755" s="253"/>
      <c r="HY1755" s="253"/>
      <c r="HZ1755" s="253"/>
      <c r="IA1755" s="253"/>
      <c r="IB1755" s="253"/>
      <c r="IC1755" s="253"/>
      <c r="ID1755" s="253"/>
      <c r="IE1755" s="253"/>
      <c r="IF1755" s="253"/>
      <c r="IG1755" s="253"/>
      <c r="IH1755" s="253"/>
      <c r="II1755" s="253"/>
      <c r="IJ1755" s="253"/>
      <c r="IK1755" s="253"/>
      <c r="IL1755" s="253"/>
      <c r="IM1755" s="253"/>
      <c r="IN1755" s="253"/>
      <c r="IO1755" s="253"/>
      <c r="IP1755" s="253"/>
      <c r="IQ1755" s="253"/>
      <c r="IR1755" s="253"/>
      <c r="IS1755" s="253"/>
      <c r="IT1755" s="253"/>
      <c r="IU1755" s="253"/>
      <c r="IV1755" s="253"/>
      <c r="IW1755" s="253"/>
      <c r="IX1755" s="253"/>
      <c r="IY1755" s="253"/>
      <c r="IZ1755" s="253"/>
      <c r="JA1755" s="253"/>
      <c r="JB1755" s="253"/>
      <c r="JC1755" s="253"/>
      <c r="JD1755" s="253"/>
      <c r="JE1755" s="253"/>
    </row>
    <row r="1756" spans="1:265" s="1185" customFormat="1" ht="29.25" x14ac:dyDescent="0.25">
      <c r="A1756" s="414">
        <v>1</v>
      </c>
      <c r="B1756" s="414">
        <v>1</v>
      </c>
      <c r="C1756" s="1015" t="s">
        <v>140</v>
      </c>
      <c r="D1756" s="1015"/>
      <c r="E1756" s="493"/>
      <c r="F1756" s="2372">
        <f t="shared" ref="F1756:H1760" si="850">F1693</f>
        <v>1092</v>
      </c>
      <c r="G1756" s="2371">
        <f t="shared" si="850"/>
        <v>455</v>
      </c>
      <c r="H1756" s="2371">
        <f t="shared" si="850"/>
        <v>73</v>
      </c>
      <c r="I1756" s="2550">
        <f>H1756/G1756*100</f>
        <v>16.043956043956044</v>
      </c>
      <c r="J1756" s="2364">
        <f>L1756/F1756</f>
        <v>8.7765567765567774</v>
      </c>
      <c r="K1756" s="2364">
        <f>N1756/H1756</f>
        <v>8.2602739726027394</v>
      </c>
      <c r="L1756" s="2371">
        <f>L1693</f>
        <v>9584</v>
      </c>
      <c r="M1756" s="2371">
        <f>M1693</f>
        <v>3994</v>
      </c>
      <c r="N1756" s="2371">
        <f>N1693</f>
        <v>603</v>
      </c>
      <c r="O1756" s="1054">
        <f>O1693</f>
        <v>15.097646469704557</v>
      </c>
      <c r="P1756" s="2371">
        <f>P1693</f>
        <v>36.12166666666667</v>
      </c>
      <c r="Q1756" s="2361">
        <f>N1756/$C$3*12/P1756</f>
        <v>40.064596502560782</v>
      </c>
      <c r="R1756" s="618">
        <f t="shared" ref="R1756:AA1756" si="851">R1693</f>
        <v>23167.772409689605</v>
      </c>
      <c r="S1756" s="618">
        <f t="shared" ref="S1756:T1756" si="852">S1693</f>
        <v>23167.772409689605</v>
      </c>
      <c r="T1756" s="618">
        <f t="shared" si="852"/>
        <v>23167.772409689605</v>
      </c>
      <c r="U1756" s="618">
        <f t="shared" ref="U1756:V1756" si="853">U1693</f>
        <v>23167.772409689605</v>
      </c>
      <c r="V1756" s="618">
        <f t="shared" si="853"/>
        <v>23167.772409689605</v>
      </c>
      <c r="W1756" s="618">
        <f t="shared" si="851"/>
        <v>9653.2385040373356</v>
      </c>
      <c r="X1756" s="618">
        <f t="shared" si="851"/>
        <v>1540.1245900000001</v>
      </c>
      <c r="Y1756" s="1082">
        <f t="shared" si="851"/>
        <v>0</v>
      </c>
      <c r="Z1756" s="618">
        <f t="shared" si="851"/>
        <v>0</v>
      </c>
      <c r="AA1756" s="618">
        <f t="shared" si="851"/>
        <v>-8113.1139140373352</v>
      </c>
      <c r="AB1756" s="618"/>
      <c r="AC1756" s="618">
        <f>AC1693</f>
        <v>-145.25038000000001</v>
      </c>
      <c r="AD1756" s="618">
        <f>AD1693</f>
        <v>1394.8742100000002</v>
      </c>
      <c r="AE1756" s="1278">
        <f t="shared" ref="AE1756" si="854">AE1693</f>
        <v>0</v>
      </c>
      <c r="AF1756" s="567">
        <f>AF1693</f>
        <v>0</v>
      </c>
      <c r="AG1756" s="2761"/>
      <c r="AH1756" s="3665"/>
      <c r="AI1756" s="253"/>
      <c r="AJ1756" s="253"/>
      <c r="AK1756" s="253"/>
      <c r="AL1756" s="253"/>
      <c r="AM1756" s="253"/>
      <c r="AN1756" s="253"/>
      <c r="AO1756" s="253"/>
      <c r="AP1756" s="253"/>
      <c r="AQ1756" s="253"/>
      <c r="AR1756" s="253"/>
      <c r="AS1756" s="253"/>
      <c r="AT1756" s="253"/>
      <c r="AU1756" s="253"/>
      <c r="AV1756" s="253"/>
      <c r="AW1756" s="253"/>
      <c r="AX1756" s="253"/>
      <c r="AY1756" s="253"/>
      <c r="AZ1756" s="253"/>
      <c r="BA1756" s="253"/>
      <c r="BB1756" s="253"/>
      <c r="BC1756" s="253"/>
      <c r="BD1756" s="253"/>
      <c r="BE1756" s="253"/>
      <c r="BF1756" s="253"/>
      <c r="BG1756" s="253"/>
      <c r="BH1756" s="253"/>
      <c r="BI1756" s="253"/>
      <c r="BJ1756" s="253"/>
      <c r="BK1756" s="253"/>
      <c r="BL1756" s="253"/>
      <c r="BM1756" s="253"/>
      <c r="BN1756" s="253"/>
      <c r="BO1756" s="253"/>
      <c r="BP1756" s="253"/>
      <c r="BQ1756" s="253"/>
      <c r="BR1756" s="253"/>
      <c r="BS1756" s="253"/>
      <c r="BT1756" s="253"/>
      <c r="BU1756" s="253"/>
      <c r="BV1756" s="253"/>
      <c r="BW1756" s="253"/>
      <c r="BX1756" s="253"/>
      <c r="BY1756" s="253"/>
      <c r="BZ1756" s="253"/>
      <c r="CA1756" s="253"/>
      <c r="CB1756" s="253"/>
      <c r="CC1756" s="253"/>
      <c r="CD1756" s="253"/>
      <c r="CE1756" s="253"/>
      <c r="CF1756" s="253"/>
      <c r="CG1756" s="253"/>
      <c r="CH1756" s="253"/>
      <c r="CI1756" s="253"/>
      <c r="CJ1756" s="253"/>
      <c r="CK1756" s="253"/>
      <c r="CL1756" s="253"/>
      <c r="CM1756" s="253"/>
      <c r="CN1756" s="253"/>
      <c r="CO1756" s="253"/>
      <c r="CP1756" s="253"/>
      <c r="CQ1756" s="253"/>
      <c r="CR1756" s="253"/>
      <c r="CS1756" s="253"/>
      <c r="CT1756" s="253"/>
      <c r="CU1756" s="253"/>
      <c r="CV1756" s="253"/>
      <c r="CW1756" s="253"/>
      <c r="CX1756" s="253"/>
      <c r="CY1756" s="253"/>
      <c r="CZ1756" s="253"/>
      <c r="DA1756" s="253"/>
      <c r="DB1756" s="253"/>
      <c r="DC1756" s="253"/>
      <c r="DD1756" s="253"/>
      <c r="DE1756" s="253"/>
      <c r="DF1756" s="253"/>
      <c r="DG1756" s="253"/>
      <c r="DH1756" s="253"/>
      <c r="DI1756" s="253"/>
      <c r="DJ1756" s="253"/>
      <c r="DK1756" s="253"/>
      <c r="DL1756" s="253"/>
      <c r="DM1756" s="253"/>
      <c r="DN1756" s="253"/>
      <c r="DO1756" s="253"/>
      <c r="DP1756" s="253"/>
      <c r="DQ1756" s="253"/>
      <c r="DR1756" s="253"/>
      <c r="DS1756" s="253"/>
      <c r="DT1756" s="253"/>
      <c r="DU1756" s="253"/>
      <c r="DV1756" s="253"/>
      <c r="DW1756" s="253"/>
      <c r="DX1756" s="253"/>
      <c r="DY1756" s="253"/>
      <c r="DZ1756" s="253"/>
      <c r="EA1756" s="253"/>
      <c r="EB1756" s="253"/>
      <c r="EC1756" s="253"/>
      <c r="ED1756" s="253"/>
      <c r="EE1756" s="253"/>
      <c r="EF1756" s="253"/>
      <c r="EG1756" s="253"/>
      <c r="EH1756" s="253"/>
      <c r="EI1756" s="253"/>
      <c r="EJ1756" s="253"/>
      <c r="EK1756" s="253"/>
      <c r="EL1756" s="253"/>
      <c r="EM1756" s="253"/>
      <c r="EN1756" s="253"/>
      <c r="EO1756" s="253"/>
      <c r="EP1756" s="253"/>
      <c r="EQ1756" s="253"/>
      <c r="ER1756" s="253"/>
      <c r="ES1756" s="253"/>
      <c r="ET1756" s="253"/>
      <c r="EU1756" s="253"/>
      <c r="EV1756" s="253"/>
      <c r="EW1756" s="253"/>
      <c r="EX1756" s="253"/>
      <c r="EY1756" s="253"/>
      <c r="EZ1756" s="253"/>
      <c r="FA1756" s="253"/>
      <c r="FB1756" s="253"/>
      <c r="FC1756" s="253"/>
      <c r="FD1756" s="253"/>
      <c r="FE1756" s="253"/>
      <c r="FF1756" s="253"/>
      <c r="FG1756" s="253"/>
      <c r="FH1756" s="253"/>
      <c r="FI1756" s="253"/>
      <c r="FJ1756" s="253"/>
      <c r="FK1756" s="253"/>
      <c r="FL1756" s="253"/>
      <c r="FM1756" s="253"/>
      <c r="FN1756" s="253"/>
      <c r="FO1756" s="253"/>
      <c r="FP1756" s="253"/>
      <c r="FQ1756" s="253"/>
      <c r="FR1756" s="253"/>
      <c r="FS1756" s="253"/>
      <c r="FT1756" s="253"/>
      <c r="FU1756" s="253"/>
      <c r="FV1756" s="253"/>
      <c r="FW1756" s="253"/>
      <c r="FX1756" s="253"/>
      <c r="FY1756" s="253"/>
      <c r="FZ1756" s="253"/>
      <c r="GA1756" s="253"/>
      <c r="GB1756" s="253"/>
      <c r="GC1756" s="253"/>
      <c r="GD1756" s="253"/>
      <c r="GE1756" s="253"/>
      <c r="GF1756" s="253"/>
      <c r="GG1756" s="253"/>
      <c r="GH1756" s="253"/>
      <c r="GI1756" s="253"/>
      <c r="GJ1756" s="253"/>
      <c r="GK1756" s="253"/>
      <c r="GL1756" s="253"/>
      <c r="GM1756" s="253"/>
      <c r="GN1756" s="253"/>
      <c r="GO1756" s="253"/>
      <c r="GP1756" s="253"/>
      <c r="GQ1756" s="253"/>
      <c r="GR1756" s="253"/>
      <c r="GS1756" s="253"/>
      <c r="GT1756" s="253"/>
      <c r="GU1756" s="253"/>
      <c r="GV1756" s="253"/>
      <c r="GW1756" s="253"/>
      <c r="GX1756" s="253"/>
      <c r="GY1756" s="253"/>
      <c r="GZ1756" s="253"/>
      <c r="HA1756" s="253"/>
      <c r="HB1756" s="253"/>
      <c r="HC1756" s="253"/>
      <c r="HD1756" s="253"/>
      <c r="HE1756" s="253"/>
      <c r="HF1756" s="253"/>
      <c r="HG1756" s="253"/>
      <c r="HH1756" s="253"/>
      <c r="HI1756" s="253"/>
      <c r="HJ1756" s="253"/>
      <c r="HK1756" s="253"/>
      <c r="HL1756" s="253"/>
      <c r="HM1756" s="253"/>
      <c r="HN1756" s="253"/>
      <c r="HO1756" s="253"/>
      <c r="HP1756" s="253"/>
      <c r="HQ1756" s="253"/>
      <c r="HR1756" s="253"/>
      <c r="HS1756" s="253"/>
      <c r="HT1756" s="253"/>
      <c r="HU1756" s="253"/>
      <c r="HV1756" s="253"/>
      <c r="HW1756" s="253"/>
      <c r="HX1756" s="253"/>
      <c r="HY1756" s="253"/>
      <c r="HZ1756" s="253"/>
      <c r="IA1756" s="253"/>
      <c r="IB1756" s="253"/>
      <c r="IC1756" s="253"/>
      <c r="ID1756" s="253"/>
      <c r="IE1756" s="253"/>
      <c r="IF1756" s="253"/>
      <c r="IG1756" s="253"/>
      <c r="IH1756" s="253"/>
      <c r="II1756" s="253"/>
      <c r="IJ1756" s="253"/>
      <c r="IK1756" s="253"/>
      <c r="IL1756" s="253"/>
      <c r="IM1756" s="253"/>
      <c r="IN1756" s="253"/>
      <c r="IO1756" s="253"/>
      <c r="IP1756" s="253"/>
      <c r="IQ1756" s="253"/>
      <c r="IR1756" s="253"/>
      <c r="IS1756" s="253"/>
      <c r="IT1756" s="253"/>
      <c r="IU1756" s="253"/>
      <c r="IV1756" s="253"/>
      <c r="IW1756" s="253"/>
      <c r="IX1756" s="253"/>
      <c r="IY1756" s="253"/>
      <c r="IZ1756" s="253"/>
      <c r="JA1756" s="253"/>
      <c r="JB1756" s="253"/>
      <c r="JC1756" s="253"/>
      <c r="JD1756" s="253"/>
      <c r="JE1756" s="253"/>
    </row>
    <row r="1757" spans="1:265" s="1185" customFormat="1" x14ac:dyDescent="0.25">
      <c r="A1757" s="414">
        <v>1</v>
      </c>
      <c r="B1757" s="414">
        <v>1</v>
      </c>
      <c r="C1757" s="1024" t="s">
        <v>210</v>
      </c>
      <c r="D1757" s="1024"/>
      <c r="E1757" s="336"/>
      <c r="F1757" s="2372">
        <f t="shared" si="850"/>
        <v>8185</v>
      </c>
      <c r="G1757" s="2371">
        <f t="shared" si="850"/>
        <v>3410</v>
      </c>
      <c r="H1757" s="2371">
        <f t="shared" si="850"/>
        <v>5458</v>
      </c>
      <c r="I1757" s="2550">
        <f>H1757/G1757*100</f>
        <v>160.05865102639297</v>
      </c>
      <c r="J1757" s="3163"/>
      <c r="K1757" s="3163"/>
      <c r="L1757" s="3164"/>
      <c r="M1757" s="3164"/>
      <c r="N1757" s="3164"/>
      <c r="O1757" s="3164"/>
      <c r="P1757" s="3164"/>
      <c r="Q1757" s="3164"/>
      <c r="R1757" s="3159"/>
      <c r="S1757" s="3159"/>
      <c r="T1757" s="3159"/>
      <c r="U1757" s="3159"/>
      <c r="V1757" s="3159"/>
      <c r="W1757" s="618"/>
      <c r="X1757" s="618"/>
      <c r="Y1757" s="1082"/>
      <c r="Z1757" s="618"/>
      <c r="AA1757" s="618"/>
      <c r="AB1757" s="618"/>
      <c r="AC1757" s="618"/>
      <c r="AD1757" s="618"/>
      <c r="AE1757" s="1278">
        <f t="shared" ref="AE1757" si="855">AE1694</f>
        <v>0</v>
      </c>
      <c r="AF1757" s="567"/>
      <c r="AG1757" s="2761"/>
      <c r="AH1757" s="3665"/>
      <c r="AI1757" s="253"/>
      <c r="AJ1757" s="253"/>
      <c r="AK1757" s="253"/>
      <c r="AL1757" s="253"/>
      <c r="AM1757" s="253"/>
      <c r="AN1757" s="253"/>
      <c r="AO1757" s="253"/>
      <c r="AP1757" s="253"/>
      <c r="AQ1757" s="253"/>
      <c r="AR1757" s="253"/>
      <c r="AS1757" s="253"/>
      <c r="AT1757" s="253"/>
      <c r="AU1757" s="253"/>
      <c r="AV1757" s="253"/>
      <c r="AW1757" s="253"/>
      <c r="AX1757" s="253"/>
      <c r="AY1757" s="253"/>
      <c r="AZ1757" s="253"/>
      <c r="BA1757" s="253"/>
      <c r="BB1757" s="253"/>
      <c r="BC1757" s="253"/>
      <c r="BD1757" s="253"/>
      <c r="BE1757" s="253"/>
      <c r="BF1757" s="253"/>
      <c r="BG1757" s="253"/>
      <c r="BH1757" s="253"/>
      <c r="BI1757" s="253"/>
      <c r="BJ1757" s="253"/>
      <c r="BK1757" s="253"/>
      <c r="BL1757" s="253"/>
      <c r="BM1757" s="253"/>
      <c r="BN1757" s="253"/>
      <c r="BO1757" s="253"/>
      <c r="BP1757" s="253"/>
      <c r="BQ1757" s="253"/>
      <c r="BR1757" s="253"/>
      <c r="BS1757" s="253"/>
      <c r="BT1757" s="253"/>
      <c r="BU1757" s="253"/>
      <c r="BV1757" s="253"/>
      <c r="BW1757" s="253"/>
      <c r="BX1757" s="253"/>
      <c r="BY1757" s="253"/>
      <c r="BZ1757" s="253"/>
      <c r="CA1757" s="253"/>
      <c r="CB1757" s="253"/>
      <c r="CC1757" s="253"/>
      <c r="CD1757" s="253"/>
      <c r="CE1757" s="253"/>
      <c r="CF1757" s="253"/>
      <c r="CG1757" s="253"/>
      <c r="CH1757" s="253"/>
      <c r="CI1757" s="253"/>
      <c r="CJ1757" s="253"/>
      <c r="CK1757" s="253"/>
      <c r="CL1757" s="253"/>
      <c r="CM1757" s="253"/>
      <c r="CN1757" s="253"/>
      <c r="CO1757" s="253"/>
      <c r="CP1757" s="253"/>
      <c r="CQ1757" s="253"/>
      <c r="CR1757" s="253"/>
      <c r="CS1757" s="253"/>
      <c r="CT1757" s="253"/>
      <c r="CU1757" s="253"/>
      <c r="CV1757" s="253"/>
      <c r="CW1757" s="253"/>
      <c r="CX1757" s="253"/>
      <c r="CY1757" s="253"/>
      <c r="CZ1757" s="253"/>
      <c r="DA1757" s="253"/>
      <c r="DB1757" s="253"/>
      <c r="DC1757" s="253"/>
      <c r="DD1757" s="253"/>
      <c r="DE1757" s="253"/>
      <c r="DF1757" s="253"/>
      <c r="DG1757" s="253"/>
      <c r="DH1757" s="253"/>
      <c r="DI1757" s="253"/>
      <c r="DJ1757" s="253"/>
      <c r="DK1757" s="253"/>
      <c r="DL1757" s="253"/>
      <c r="DM1757" s="253"/>
      <c r="DN1757" s="253"/>
      <c r="DO1757" s="253"/>
      <c r="DP1757" s="253"/>
      <c r="DQ1757" s="253"/>
      <c r="DR1757" s="253"/>
      <c r="DS1757" s="253"/>
      <c r="DT1757" s="253"/>
      <c r="DU1757" s="253"/>
      <c r="DV1757" s="253"/>
      <c r="DW1757" s="253"/>
      <c r="DX1757" s="253"/>
      <c r="DY1757" s="253"/>
      <c r="DZ1757" s="253"/>
      <c r="EA1757" s="253"/>
      <c r="EB1757" s="253"/>
      <c r="EC1757" s="253"/>
      <c r="ED1757" s="253"/>
      <c r="EE1757" s="253"/>
      <c r="EF1757" s="253"/>
      <c r="EG1757" s="253"/>
      <c r="EH1757" s="253"/>
      <c r="EI1757" s="253"/>
      <c r="EJ1757" s="253"/>
      <c r="EK1757" s="253"/>
      <c r="EL1757" s="253"/>
      <c r="EM1757" s="253"/>
      <c r="EN1757" s="253"/>
      <c r="EO1757" s="253"/>
      <c r="EP1757" s="253"/>
      <c r="EQ1757" s="253"/>
      <c r="ER1757" s="253"/>
      <c r="ES1757" s="253"/>
      <c r="ET1757" s="253"/>
      <c r="EU1757" s="253"/>
      <c r="EV1757" s="253"/>
      <c r="EW1757" s="253"/>
      <c r="EX1757" s="253"/>
      <c r="EY1757" s="253"/>
      <c r="EZ1757" s="253"/>
      <c r="FA1757" s="253"/>
      <c r="FB1757" s="253"/>
      <c r="FC1757" s="253"/>
      <c r="FD1757" s="253"/>
      <c r="FE1757" s="253"/>
      <c r="FF1757" s="253"/>
      <c r="FG1757" s="253"/>
      <c r="FH1757" s="253"/>
      <c r="FI1757" s="253"/>
      <c r="FJ1757" s="253"/>
      <c r="FK1757" s="253"/>
      <c r="FL1757" s="253"/>
      <c r="FM1757" s="253"/>
      <c r="FN1757" s="253"/>
      <c r="FO1757" s="253"/>
      <c r="FP1757" s="253"/>
      <c r="FQ1757" s="253"/>
      <c r="FR1757" s="253"/>
      <c r="FS1757" s="253"/>
      <c r="FT1757" s="253"/>
      <c r="FU1757" s="253"/>
      <c r="FV1757" s="253"/>
      <c r="FW1757" s="253"/>
      <c r="FX1757" s="253"/>
      <c r="FY1757" s="253"/>
      <c r="FZ1757" s="253"/>
      <c r="GA1757" s="253"/>
      <c r="GB1757" s="253"/>
      <c r="GC1757" s="253"/>
      <c r="GD1757" s="253"/>
      <c r="GE1757" s="253"/>
      <c r="GF1757" s="253"/>
      <c r="GG1757" s="253"/>
      <c r="GH1757" s="253"/>
      <c r="GI1757" s="253"/>
      <c r="GJ1757" s="253"/>
      <c r="GK1757" s="253"/>
      <c r="GL1757" s="253"/>
      <c r="GM1757" s="253"/>
      <c r="GN1757" s="253"/>
      <c r="GO1757" s="253"/>
      <c r="GP1757" s="253"/>
      <c r="GQ1757" s="253"/>
      <c r="GR1757" s="253"/>
      <c r="GS1757" s="253"/>
      <c r="GT1757" s="253"/>
      <c r="GU1757" s="253"/>
      <c r="GV1757" s="253"/>
      <c r="GW1757" s="253"/>
      <c r="GX1757" s="253"/>
      <c r="GY1757" s="253"/>
      <c r="GZ1757" s="253"/>
      <c r="HA1757" s="253"/>
      <c r="HB1757" s="253"/>
      <c r="HC1757" s="253"/>
      <c r="HD1757" s="253"/>
      <c r="HE1757" s="253"/>
      <c r="HF1757" s="253"/>
      <c r="HG1757" s="253"/>
      <c r="HH1757" s="253"/>
      <c r="HI1757" s="253"/>
      <c r="HJ1757" s="253"/>
      <c r="HK1757" s="253"/>
      <c r="HL1757" s="253"/>
      <c r="HM1757" s="253"/>
      <c r="HN1757" s="253"/>
      <c r="HO1757" s="253"/>
      <c r="HP1757" s="253"/>
      <c r="HQ1757" s="253"/>
      <c r="HR1757" s="253"/>
      <c r="HS1757" s="253"/>
      <c r="HT1757" s="253"/>
      <c r="HU1757" s="253"/>
      <c r="HV1757" s="253"/>
      <c r="HW1757" s="253"/>
      <c r="HX1757" s="253"/>
      <c r="HY1757" s="253"/>
      <c r="HZ1757" s="253"/>
      <c r="IA1757" s="253"/>
      <c r="IB1757" s="253"/>
      <c r="IC1757" s="253"/>
      <c r="ID1757" s="253"/>
      <c r="IE1757" s="253"/>
      <c r="IF1757" s="253"/>
      <c r="IG1757" s="253"/>
      <c r="IH1757" s="253"/>
      <c r="II1757" s="253"/>
      <c r="IJ1757" s="253"/>
      <c r="IK1757" s="253"/>
      <c r="IL1757" s="253"/>
      <c r="IM1757" s="253"/>
      <c r="IN1757" s="253"/>
      <c r="IO1757" s="253"/>
      <c r="IP1757" s="253"/>
      <c r="IQ1757" s="253"/>
      <c r="IR1757" s="253"/>
      <c r="IS1757" s="253"/>
      <c r="IT1757" s="253"/>
      <c r="IU1757" s="253"/>
      <c r="IV1757" s="253"/>
      <c r="IW1757" s="253"/>
      <c r="IX1757" s="253"/>
      <c r="IY1757" s="253"/>
      <c r="IZ1757" s="253"/>
      <c r="JA1757" s="253"/>
      <c r="JB1757" s="253"/>
      <c r="JC1757" s="253"/>
      <c r="JD1757" s="253"/>
      <c r="JE1757" s="253"/>
    </row>
    <row r="1758" spans="1:265" s="1185" customFormat="1" x14ac:dyDescent="0.25">
      <c r="A1758" s="414">
        <v>1</v>
      </c>
      <c r="B1758" s="414">
        <v>1</v>
      </c>
      <c r="C1758" s="1026" t="s">
        <v>211</v>
      </c>
      <c r="D1758" s="1026"/>
      <c r="E1758" s="336"/>
      <c r="F1758" s="2369">
        <f t="shared" si="850"/>
        <v>8183</v>
      </c>
      <c r="G1758" s="1054">
        <f t="shared" si="850"/>
        <v>3410</v>
      </c>
      <c r="H1758" s="1054">
        <f t="shared" si="850"/>
        <v>5458</v>
      </c>
      <c r="I1758" s="2550">
        <f>H1758/G1758*100</f>
        <v>160.05865102639297</v>
      </c>
      <c r="J1758" s="3163"/>
      <c r="K1758" s="3163"/>
      <c r="L1758" s="3164"/>
      <c r="M1758" s="3164"/>
      <c r="N1758" s="3164"/>
      <c r="O1758" s="3164"/>
      <c r="P1758" s="3164"/>
      <c r="Q1758" s="3164"/>
      <c r="R1758" s="3159"/>
      <c r="S1758" s="3159"/>
      <c r="T1758" s="3159"/>
      <c r="U1758" s="3159"/>
      <c r="V1758" s="3159"/>
      <c r="W1758" s="618"/>
      <c r="X1758" s="3159"/>
      <c r="Y1758" s="1513"/>
      <c r="Z1758" s="3159"/>
      <c r="AA1758" s="3159"/>
      <c r="AB1758" s="3336"/>
      <c r="AC1758" s="3336"/>
      <c r="AD1758" s="3159"/>
      <c r="AE1758" s="1274">
        <f t="shared" ref="AE1758" si="856">AE1695</f>
        <v>0</v>
      </c>
      <c r="AF1758" s="1265"/>
      <c r="AG1758" s="2761"/>
      <c r="AH1758" s="3665"/>
      <c r="AI1758" s="253"/>
      <c r="AJ1758" s="253"/>
      <c r="AK1758" s="253"/>
      <c r="AL1758" s="253"/>
      <c r="AM1758" s="253"/>
      <c r="AN1758" s="253"/>
      <c r="AO1758" s="253"/>
      <c r="AP1758" s="253"/>
      <c r="AQ1758" s="253"/>
      <c r="AR1758" s="253"/>
      <c r="AS1758" s="253"/>
      <c r="AT1758" s="253"/>
      <c r="AU1758" s="253"/>
      <c r="AV1758" s="253"/>
      <c r="AW1758" s="253"/>
      <c r="AX1758" s="253"/>
      <c r="AY1758" s="253"/>
      <c r="AZ1758" s="253"/>
      <c r="BA1758" s="253"/>
      <c r="BB1758" s="253"/>
      <c r="BC1758" s="253"/>
      <c r="BD1758" s="253"/>
      <c r="BE1758" s="253"/>
      <c r="BF1758" s="253"/>
      <c r="BG1758" s="253"/>
      <c r="BH1758" s="253"/>
      <c r="BI1758" s="253"/>
      <c r="BJ1758" s="253"/>
      <c r="BK1758" s="253"/>
      <c r="BL1758" s="253"/>
      <c r="BM1758" s="253"/>
      <c r="BN1758" s="253"/>
      <c r="BO1758" s="253"/>
      <c r="BP1758" s="253"/>
      <c r="BQ1758" s="253"/>
      <c r="BR1758" s="253"/>
      <c r="BS1758" s="253"/>
      <c r="BT1758" s="253"/>
      <c r="BU1758" s="253"/>
      <c r="BV1758" s="253"/>
      <c r="BW1758" s="253"/>
      <c r="BX1758" s="253"/>
      <c r="BY1758" s="253"/>
      <c r="BZ1758" s="253"/>
      <c r="CA1758" s="253"/>
      <c r="CB1758" s="253"/>
      <c r="CC1758" s="253"/>
      <c r="CD1758" s="253"/>
      <c r="CE1758" s="253"/>
      <c r="CF1758" s="253"/>
      <c r="CG1758" s="253"/>
      <c r="CH1758" s="253"/>
      <c r="CI1758" s="253"/>
      <c r="CJ1758" s="253"/>
      <c r="CK1758" s="253"/>
      <c r="CL1758" s="253"/>
      <c r="CM1758" s="253"/>
      <c r="CN1758" s="253"/>
      <c r="CO1758" s="253"/>
      <c r="CP1758" s="253"/>
      <c r="CQ1758" s="253"/>
      <c r="CR1758" s="253"/>
      <c r="CS1758" s="253"/>
      <c r="CT1758" s="253"/>
      <c r="CU1758" s="253"/>
      <c r="CV1758" s="253"/>
      <c r="CW1758" s="253"/>
      <c r="CX1758" s="253"/>
      <c r="CY1758" s="253"/>
      <c r="CZ1758" s="253"/>
      <c r="DA1758" s="253"/>
      <c r="DB1758" s="253"/>
      <c r="DC1758" s="253"/>
      <c r="DD1758" s="253"/>
      <c r="DE1758" s="253"/>
      <c r="DF1758" s="253"/>
      <c r="DG1758" s="253"/>
      <c r="DH1758" s="253"/>
      <c r="DI1758" s="253"/>
      <c r="DJ1758" s="253"/>
      <c r="DK1758" s="253"/>
      <c r="DL1758" s="253"/>
      <c r="DM1758" s="253"/>
      <c r="DN1758" s="253"/>
      <c r="DO1758" s="253"/>
      <c r="DP1758" s="253"/>
      <c r="DQ1758" s="253"/>
      <c r="DR1758" s="253"/>
      <c r="DS1758" s="253"/>
      <c r="DT1758" s="253"/>
      <c r="DU1758" s="253"/>
      <c r="DV1758" s="253"/>
      <c r="DW1758" s="253"/>
      <c r="DX1758" s="253"/>
      <c r="DY1758" s="253"/>
      <c r="DZ1758" s="253"/>
      <c r="EA1758" s="253"/>
      <c r="EB1758" s="253"/>
      <c r="EC1758" s="253"/>
      <c r="ED1758" s="253"/>
      <c r="EE1758" s="253"/>
      <c r="EF1758" s="253"/>
      <c r="EG1758" s="253"/>
      <c r="EH1758" s="253"/>
      <c r="EI1758" s="253"/>
      <c r="EJ1758" s="253"/>
      <c r="EK1758" s="253"/>
      <c r="EL1758" s="253"/>
      <c r="EM1758" s="253"/>
      <c r="EN1758" s="253"/>
      <c r="EO1758" s="253"/>
      <c r="EP1758" s="253"/>
      <c r="EQ1758" s="253"/>
      <c r="ER1758" s="253"/>
      <c r="ES1758" s="253"/>
      <c r="ET1758" s="253"/>
      <c r="EU1758" s="253"/>
      <c r="EV1758" s="253"/>
      <c r="EW1758" s="253"/>
      <c r="EX1758" s="253"/>
      <c r="EY1758" s="253"/>
      <c r="EZ1758" s="253"/>
      <c r="FA1758" s="253"/>
      <c r="FB1758" s="253"/>
      <c r="FC1758" s="253"/>
      <c r="FD1758" s="253"/>
      <c r="FE1758" s="253"/>
      <c r="FF1758" s="253"/>
      <c r="FG1758" s="253"/>
      <c r="FH1758" s="253"/>
      <c r="FI1758" s="253"/>
      <c r="FJ1758" s="253"/>
      <c r="FK1758" s="253"/>
      <c r="FL1758" s="253"/>
      <c r="FM1758" s="253"/>
      <c r="FN1758" s="253"/>
      <c r="FO1758" s="253"/>
      <c r="FP1758" s="253"/>
      <c r="FQ1758" s="253"/>
      <c r="FR1758" s="253"/>
      <c r="FS1758" s="253"/>
      <c r="FT1758" s="253"/>
      <c r="FU1758" s="253"/>
      <c r="FV1758" s="253"/>
      <c r="FW1758" s="253"/>
      <c r="FX1758" s="253"/>
      <c r="FY1758" s="253"/>
      <c r="FZ1758" s="253"/>
      <c r="GA1758" s="253"/>
      <c r="GB1758" s="253"/>
      <c r="GC1758" s="253"/>
      <c r="GD1758" s="253"/>
      <c r="GE1758" s="253"/>
      <c r="GF1758" s="253"/>
      <c r="GG1758" s="253"/>
      <c r="GH1758" s="253"/>
      <c r="GI1758" s="253"/>
      <c r="GJ1758" s="253"/>
      <c r="GK1758" s="253"/>
      <c r="GL1758" s="253"/>
      <c r="GM1758" s="253"/>
      <c r="GN1758" s="253"/>
      <c r="GO1758" s="253"/>
      <c r="GP1758" s="253"/>
      <c r="GQ1758" s="253"/>
      <c r="GR1758" s="253"/>
      <c r="GS1758" s="253"/>
      <c r="GT1758" s="253"/>
      <c r="GU1758" s="253"/>
      <c r="GV1758" s="253"/>
      <c r="GW1758" s="253"/>
      <c r="GX1758" s="253"/>
      <c r="GY1758" s="253"/>
      <c r="GZ1758" s="253"/>
      <c r="HA1758" s="253"/>
      <c r="HB1758" s="253"/>
      <c r="HC1758" s="253"/>
      <c r="HD1758" s="253"/>
      <c r="HE1758" s="253"/>
      <c r="HF1758" s="253"/>
      <c r="HG1758" s="253"/>
      <c r="HH1758" s="253"/>
      <c r="HI1758" s="253"/>
      <c r="HJ1758" s="253"/>
      <c r="HK1758" s="253"/>
      <c r="HL1758" s="253"/>
      <c r="HM1758" s="253"/>
      <c r="HN1758" s="253"/>
      <c r="HO1758" s="253"/>
      <c r="HP1758" s="253"/>
      <c r="HQ1758" s="253"/>
      <c r="HR1758" s="253"/>
      <c r="HS1758" s="253"/>
      <c r="HT1758" s="253"/>
      <c r="HU1758" s="253"/>
      <c r="HV1758" s="253"/>
      <c r="HW1758" s="253"/>
      <c r="HX1758" s="253"/>
      <c r="HY1758" s="253"/>
      <c r="HZ1758" s="253"/>
      <c r="IA1758" s="253"/>
      <c r="IB1758" s="253"/>
      <c r="IC1758" s="253"/>
      <c r="ID1758" s="253"/>
      <c r="IE1758" s="253"/>
      <c r="IF1758" s="253"/>
      <c r="IG1758" s="253"/>
      <c r="IH1758" s="253"/>
      <c r="II1758" s="253"/>
      <c r="IJ1758" s="253"/>
      <c r="IK1758" s="253"/>
      <c r="IL1758" s="253"/>
      <c r="IM1758" s="253"/>
      <c r="IN1758" s="253"/>
      <c r="IO1758" s="253"/>
      <c r="IP1758" s="253"/>
      <c r="IQ1758" s="253"/>
      <c r="IR1758" s="253"/>
      <c r="IS1758" s="253"/>
      <c r="IT1758" s="253"/>
      <c r="IU1758" s="253"/>
      <c r="IV1758" s="253"/>
      <c r="IW1758" s="253"/>
      <c r="IX1758" s="253"/>
      <c r="IY1758" s="253"/>
      <c r="IZ1758" s="253"/>
      <c r="JA1758" s="253"/>
      <c r="JB1758" s="253"/>
      <c r="JC1758" s="253"/>
      <c r="JD1758" s="253"/>
      <c r="JE1758" s="253"/>
    </row>
    <row r="1759" spans="1:265" s="1185" customFormat="1" ht="30" x14ac:dyDescent="0.25">
      <c r="A1759" s="414">
        <v>1</v>
      </c>
      <c r="B1759" s="414">
        <v>1</v>
      </c>
      <c r="C1759" s="1030" t="s">
        <v>212</v>
      </c>
      <c r="D1759" s="1026"/>
      <c r="E1759" s="495"/>
      <c r="F1759" s="3173">
        <f t="shared" si="850"/>
        <v>2</v>
      </c>
      <c r="G1759" s="3174">
        <f t="shared" si="850"/>
        <v>1</v>
      </c>
      <c r="H1759" s="3174">
        <f t="shared" si="850"/>
        <v>0</v>
      </c>
      <c r="I1759" s="2533">
        <f>H1759/G1759*100</f>
        <v>0</v>
      </c>
      <c r="J1759" s="3175"/>
      <c r="K1759" s="3175"/>
      <c r="L1759" s="3176"/>
      <c r="M1759" s="3176"/>
      <c r="N1759" s="3176"/>
      <c r="O1759" s="3176"/>
      <c r="P1759" s="3176"/>
      <c r="Q1759" s="3176"/>
      <c r="R1759" s="3159"/>
      <c r="S1759" s="3159"/>
      <c r="T1759" s="3159"/>
      <c r="U1759" s="3159"/>
      <c r="V1759" s="3159"/>
      <c r="W1759" s="618"/>
      <c r="X1759" s="3159"/>
      <c r="Y1759" s="3433"/>
      <c r="Z1759" s="3177"/>
      <c r="AA1759" s="3177"/>
      <c r="AB1759" s="3434"/>
      <c r="AC1759" s="3434"/>
      <c r="AD1759" s="3177"/>
      <c r="AE1759" s="2138">
        <f t="shared" ref="AE1759" si="857">AE1696</f>
        <v>0</v>
      </c>
      <c r="AF1759" s="1264"/>
      <c r="AG1759" s="2761"/>
      <c r="AH1759" s="3665"/>
      <c r="AI1759" s="253"/>
      <c r="AJ1759" s="253"/>
      <c r="AK1759" s="253"/>
      <c r="AL1759" s="253"/>
      <c r="AM1759" s="253"/>
      <c r="AN1759" s="253"/>
      <c r="AO1759" s="253"/>
      <c r="AP1759" s="253"/>
      <c r="AQ1759" s="253"/>
      <c r="AR1759" s="253"/>
      <c r="AS1759" s="253"/>
      <c r="AT1759" s="253"/>
      <c r="AU1759" s="253"/>
      <c r="AV1759" s="253"/>
      <c r="AW1759" s="253"/>
      <c r="AX1759" s="253"/>
      <c r="AY1759" s="253"/>
      <c r="AZ1759" s="253"/>
      <c r="BA1759" s="253"/>
      <c r="BB1759" s="253"/>
      <c r="BC1759" s="253"/>
      <c r="BD1759" s="253"/>
      <c r="BE1759" s="253"/>
      <c r="BF1759" s="253"/>
      <c r="BG1759" s="253"/>
      <c r="BH1759" s="253"/>
      <c r="BI1759" s="253"/>
      <c r="BJ1759" s="253"/>
      <c r="BK1759" s="253"/>
      <c r="BL1759" s="253"/>
      <c r="BM1759" s="253"/>
      <c r="BN1759" s="253"/>
      <c r="BO1759" s="253"/>
      <c r="BP1759" s="253"/>
      <c r="BQ1759" s="253"/>
      <c r="BR1759" s="253"/>
      <c r="BS1759" s="253"/>
      <c r="BT1759" s="253"/>
      <c r="BU1759" s="253"/>
      <c r="BV1759" s="253"/>
      <c r="BW1759" s="253"/>
      <c r="BX1759" s="253"/>
      <c r="BY1759" s="253"/>
      <c r="BZ1759" s="253"/>
      <c r="CA1759" s="253"/>
      <c r="CB1759" s="253"/>
      <c r="CC1759" s="253"/>
      <c r="CD1759" s="253"/>
      <c r="CE1759" s="253"/>
      <c r="CF1759" s="253"/>
      <c r="CG1759" s="253"/>
      <c r="CH1759" s="253"/>
      <c r="CI1759" s="253"/>
      <c r="CJ1759" s="253"/>
      <c r="CK1759" s="253"/>
      <c r="CL1759" s="253"/>
      <c r="CM1759" s="253"/>
      <c r="CN1759" s="253"/>
      <c r="CO1759" s="253"/>
      <c r="CP1759" s="253"/>
      <c r="CQ1759" s="253"/>
      <c r="CR1759" s="253"/>
      <c r="CS1759" s="253"/>
      <c r="CT1759" s="253"/>
      <c r="CU1759" s="253"/>
      <c r="CV1759" s="253"/>
      <c r="CW1759" s="253"/>
      <c r="CX1759" s="253"/>
      <c r="CY1759" s="253"/>
      <c r="CZ1759" s="253"/>
      <c r="DA1759" s="253"/>
      <c r="DB1759" s="253"/>
      <c r="DC1759" s="253"/>
      <c r="DD1759" s="253"/>
      <c r="DE1759" s="253"/>
      <c r="DF1759" s="253"/>
      <c r="DG1759" s="253"/>
      <c r="DH1759" s="253"/>
      <c r="DI1759" s="253"/>
      <c r="DJ1759" s="253"/>
      <c r="DK1759" s="253"/>
      <c r="DL1759" s="253"/>
      <c r="DM1759" s="253"/>
      <c r="DN1759" s="253"/>
      <c r="DO1759" s="253"/>
      <c r="DP1759" s="253"/>
      <c r="DQ1759" s="253"/>
      <c r="DR1759" s="253"/>
      <c r="DS1759" s="253"/>
      <c r="DT1759" s="253"/>
      <c r="DU1759" s="253"/>
      <c r="DV1759" s="253"/>
      <c r="DW1759" s="253"/>
      <c r="DX1759" s="253"/>
      <c r="DY1759" s="253"/>
      <c r="DZ1759" s="253"/>
      <c r="EA1759" s="253"/>
      <c r="EB1759" s="253"/>
      <c r="EC1759" s="253"/>
      <c r="ED1759" s="253"/>
      <c r="EE1759" s="253"/>
      <c r="EF1759" s="253"/>
      <c r="EG1759" s="253"/>
      <c r="EH1759" s="253"/>
      <c r="EI1759" s="253"/>
      <c r="EJ1759" s="253"/>
      <c r="EK1759" s="253"/>
      <c r="EL1759" s="253"/>
      <c r="EM1759" s="253"/>
      <c r="EN1759" s="253"/>
      <c r="EO1759" s="253"/>
      <c r="EP1759" s="253"/>
      <c r="EQ1759" s="253"/>
      <c r="ER1759" s="253"/>
      <c r="ES1759" s="253"/>
      <c r="ET1759" s="253"/>
      <c r="EU1759" s="253"/>
      <c r="EV1759" s="253"/>
      <c r="EW1759" s="253"/>
      <c r="EX1759" s="253"/>
      <c r="EY1759" s="253"/>
      <c r="EZ1759" s="253"/>
      <c r="FA1759" s="253"/>
      <c r="FB1759" s="253"/>
      <c r="FC1759" s="253"/>
      <c r="FD1759" s="253"/>
      <c r="FE1759" s="253"/>
      <c r="FF1759" s="253"/>
      <c r="FG1759" s="253"/>
      <c r="FH1759" s="253"/>
      <c r="FI1759" s="253"/>
      <c r="FJ1759" s="253"/>
      <c r="FK1759" s="253"/>
      <c r="FL1759" s="253"/>
      <c r="FM1759" s="253"/>
      <c r="FN1759" s="253"/>
      <c r="FO1759" s="253"/>
      <c r="FP1759" s="253"/>
      <c r="FQ1759" s="253"/>
      <c r="FR1759" s="253"/>
      <c r="FS1759" s="253"/>
      <c r="FT1759" s="253"/>
      <c r="FU1759" s="253"/>
      <c r="FV1759" s="253"/>
      <c r="FW1759" s="253"/>
      <c r="FX1759" s="253"/>
      <c r="FY1759" s="253"/>
      <c r="FZ1759" s="253"/>
      <c r="GA1759" s="253"/>
      <c r="GB1759" s="253"/>
      <c r="GC1759" s="253"/>
      <c r="GD1759" s="253"/>
      <c r="GE1759" s="253"/>
      <c r="GF1759" s="253"/>
      <c r="GG1759" s="253"/>
      <c r="GH1759" s="253"/>
      <c r="GI1759" s="253"/>
      <c r="GJ1759" s="253"/>
      <c r="GK1759" s="253"/>
      <c r="GL1759" s="253"/>
      <c r="GM1759" s="253"/>
      <c r="GN1759" s="253"/>
      <c r="GO1759" s="253"/>
      <c r="GP1759" s="253"/>
      <c r="GQ1759" s="253"/>
      <c r="GR1759" s="253"/>
      <c r="GS1759" s="253"/>
      <c r="GT1759" s="253"/>
      <c r="GU1759" s="253"/>
      <c r="GV1759" s="253"/>
      <c r="GW1759" s="253"/>
      <c r="GX1759" s="253"/>
      <c r="GY1759" s="253"/>
      <c r="GZ1759" s="253"/>
      <c r="HA1759" s="253"/>
      <c r="HB1759" s="253"/>
      <c r="HC1759" s="253"/>
      <c r="HD1759" s="253"/>
      <c r="HE1759" s="253"/>
      <c r="HF1759" s="253"/>
      <c r="HG1759" s="253"/>
      <c r="HH1759" s="253"/>
      <c r="HI1759" s="253"/>
      <c r="HJ1759" s="253"/>
      <c r="HK1759" s="253"/>
      <c r="HL1759" s="253"/>
      <c r="HM1759" s="253"/>
      <c r="HN1759" s="253"/>
      <c r="HO1759" s="253"/>
      <c r="HP1759" s="253"/>
      <c r="HQ1759" s="253"/>
      <c r="HR1759" s="253"/>
      <c r="HS1759" s="253"/>
      <c r="HT1759" s="253"/>
      <c r="HU1759" s="253"/>
      <c r="HV1759" s="253"/>
      <c r="HW1759" s="253"/>
      <c r="HX1759" s="253"/>
      <c r="HY1759" s="253"/>
      <c r="HZ1759" s="253"/>
      <c r="IA1759" s="253"/>
      <c r="IB1759" s="253"/>
      <c r="IC1759" s="253"/>
      <c r="ID1759" s="253"/>
      <c r="IE1759" s="253"/>
      <c r="IF1759" s="253"/>
      <c r="IG1759" s="253"/>
      <c r="IH1759" s="253"/>
      <c r="II1759" s="253"/>
      <c r="IJ1759" s="253"/>
      <c r="IK1759" s="253"/>
      <c r="IL1759" s="253"/>
      <c r="IM1759" s="253"/>
      <c r="IN1759" s="253"/>
      <c r="IO1759" s="253"/>
      <c r="IP1759" s="253"/>
      <c r="IQ1759" s="253"/>
      <c r="IR1759" s="253"/>
      <c r="IS1759" s="253"/>
      <c r="IT1759" s="253"/>
      <c r="IU1759" s="253"/>
      <c r="IV1759" s="253"/>
      <c r="IW1759" s="253"/>
      <c r="IX1759" s="253"/>
      <c r="IY1759" s="253"/>
      <c r="IZ1759" s="253"/>
      <c r="JA1759" s="253"/>
      <c r="JB1759" s="253"/>
      <c r="JC1759" s="253"/>
      <c r="JD1759" s="253"/>
      <c r="JE1759" s="253"/>
    </row>
    <row r="1760" spans="1:265" s="1185" customFormat="1" ht="30" thickBot="1" x14ac:dyDescent="0.3">
      <c r="A1760" s="414"/>
      <c r="B1760" s="414">
        <v>1</v>
      </c>
      <c r="C1760" s="1023" t="s">
        <v>217</v>
      </c>
      <c r="D1760" s="1023"/>
      <c r="E1760" s="3435"/>
      <c r="F1760" s="3436">
        <f t="shared" si="850"/>
        <v>8185</v>
      </c>
      <c r="G1760" s="3186">
        <f t="shared" si="850"/>
        <v>3410</v>
      </c>
      <c r="H1760" s="3186">
        <f t="shared" si="850"/>
        <v>5458</v>
      </c>
      <c r="I1760" s="2552">
        <f>H1760/G1760*100</f>
        <v>160.05865102639297</v>
      </c>
      <c r="J1760" s="3183"/>
      <c r="K1760" s="3183"/>
      <c r="L1760" s="3184"/>
      <c r="M1760" s="3184"/>
      <c r="N1760" s="3184"/>
      <c r="O1760" s="3184"/>
      <c r="P1760" s="3184"/>
      <c r="Q1760" s="3184"/>
      <c r="R1760" s="3185">
        <f t="shared" ref="R1760:AA1760" si="858">R1697</f>
        <v>27754.825800000002</v>
      </c>
      <c r="S1760" s="3185">
        <f t="shared" ref="S1760:T1760" si="859">S1697</f>
        <v>27754.825800000002</v>
      </c>
      <c r="T1760" s="3185">
        <f t="shared" si="859"/>
        <v>27754.825800000002</v>
      </c>
      <c r="U1760" s="3185">
        <f t="shared" ref="U1760:V1760" si="860">U1697</f>
        <v>27754.825800000002</v>
      </c>
      <c r="V1760" s="3185">
        <f t="shared" si="860"/>
        <v>27754.825800000002</v>
      </c>
      <c r="W1760" s="622">
        <f t="shared" si="858"/>
        <v>11564.510750000001</v>
      </c>
      <c r="X1760" s="3185">
        <f t="shared" si="858"/>
        <v>11564.510749999999</v>
      </c>
      <c r="Y1760" s="3437">
        <f t="shared" si="858"/>
        <v>0</v>
      </c>
      <c r="Z1760" s="3185">
        <f t="shared" si="858"/>
        <v>0</v>
      </c>
      <c r="AA1760" s="3185">
        <f t="shared" si="858"/>
        <v>0</v>
      </c>
      <c r="AB1760" s="3185"/>
      <c r="AC1760" s="3185">
        <f>AC1697</f>
        <v>-58.433729999999997</v>
      </c>
      <c r="AD1760" s="3185">
        <f>AD1697</f>
        <v>11506.077019999999</v>
      </c>
      <c r="AE1760" s="3188">
        <f t="shared" ref="AE1760" si="861">AE1697</f>
        <v>0</v>
      </c>
      <c r="AF1760" s="3438">
        <f>AF1697</f>
        <v>0</v>
      </c>
      <c r="AG1760" s="2761"/>
      <c r="AH1760" s="3665"/>
      <c r="AI1760" s="253"/>
      <c r="AJ1760" s="253"/>
      <c r="AK1760" s="253"/>
      <c r="AL1760" s="253"/>
      <c r="AM1760" s="253"/>
      <c r="AN1760" s="253"/>
      <c r="AO1760" s="253"/>
      <c r="AP1760" s="253"/>
      <c r="AQ1760" s="253"/>
      <c r="AR1760" s="253"/>
      <c r="AS1760" s="253"/>
      <c r="AT1760" s="253"/>
      <c r="AU1760" s="253"/>
      <c r="AV1760" s="253"/>
      <c r="AW1760" s="253"/>
      <c r="AX1760" s="253"/>
      <c r="AY1760" s="253"/>
      <c r="AZ1760" s="253"/>
      <c r="BA1760" s="253"/>
      <c r="BB1760" s="253"/>
      <c r="BC1760" s="253"/>
      <c r="BD1760" s="253"/>
      <c r="BE1760" s="253"/>
      <c r="BF1760" s="253"/>
      <c r="BG1760" s="253"/>
      <c r="BH1760" s="253"/>
      <c r="BI1760" s="253"/>
      <c r="BJ1760" s="253"/>
      <c r="BK1760" s="253"/>
      <c r="BL1760" s="253"/>
      <c r="BM1760" s="253"/>
      <c r="BN1760" s="253"/>
      <c r="BO1760" s="253"/>
      <c r="BP1760" s="253"/>
      <c r="BQ1760" s="253"/>
      <c r="BR1760" s="253"/>
      <c r="BS1760" s="253"/>
      <c r="BT1760" s="253"/>
      <c r="BU1760" s="253"/>
      <c r="BV1760" s="253"/>
      <c r="BW1760" s="253"/>
      <c r="BX1760" s="253"/>
      <c r="BY1760" s="253"/>
      <c r="BZ1760" s="253"/>
      <c r="CA1760" s="253"/>
      <c r="CB1760" s="253"/>
      <c r="CC1760" s="253"/>
      <c r="CD1760" s="253"/>
      <c r="CE1760" s="253"/>
      <c r="CF1760" s="253"/>
      <c r="CG1760" s="253"/>
      <c r="CH1760" s="253"/>
      <c r="CI1760" s="253"/>
      <c r="CJ1760" s="253"/>
      <c r="CK1760" s="253"/>
      <c r="CL1760" s="253"/>
      <c r="CM1760" s="253"/>
      <c r="CN1760" s="253"/>
      <c r="CO1760" s="253"/>
      <c r="CP1760" s="253"/>
      <c r="CQ1760" s="253"/>
      <c r="CR1760" s="253"/>
      <c r="CS1760" s="253"/>
      <c r="CT1760" s="253"/>
      <c r="CU1760" s="253"/>
      <c r="CV1760" s="253"/>
      <c r="CW1760" s="253"/>
      <c r="CX1760" s="253"/>
      <c r="CY1760" s="253"/>
      <c r="CZ1760" s="253"/>
      <c r="DA1760" s="253"/>
      <c r="DB1760" s="253"/>
      <c r="DC1760" s="253"/>
      <c r="DD1760" s="253"/>
      <c r="DE1760" s="253"/>
      <c r="DF1760" s="253"/>
      <c r="DG1760" s="253"/>
      <c r="DH1760" s="253"/>
      <c r="DI1760" s="253"/>
      <c r="DJ1760" s="253"/>
      <c r="DK1760" s="253"/>
      <c r="DL1760" s="253"/>
      <c r="DM1760" s="253"/>
      <c r="DN1760" s="253"/>
      <c r="DO1760" s="253"/>
      <c r="DP1760" s="253"/>
      <c r="DQ1760" s="253"/>
      <c r="DR1760" s="253"/>
      <c r="DS1760" s="253"/>
      <c r="DT1760" s="253"/>
      <c r="DU1760" s="253"/>
      <c r="DV1760" s="253"/>
      <c r="DW1760" s="253"/>
      <c r="DX1760" s="253"/>
      <c r="DY1760" s="253"/>
      <c r="DZ1760" s="253"/>
      <c r="EA1760" s="253"/>
      <c r="EB1760" s="253"/>
      <c r="EC1760" s="253"/>
      <c r="ED1760" s="253"/>
      <c r="EE1760" s="253"/>
      <c r="EF1760" s="253"/>
      <c r="EG1760" s="253"/>
      <c r="EH1760" s="253"/>
      <c r="EI1760" s="253"/>
      <c r="EJ1760" s="253"/>
      <c r="EK1760" s="253"/>
      <c r="EL1760" s="253"/>
      <c r="EM1760" s="253"/>
      <c r="EN1760" s="253"/>
      <c r="EO1760" s="253"/>
      <c r="EP1760" s="253"/>
      <c r="EQ1760" s="253"/>
      <c r="ER1760" s="253"/>
      <c r="ES1760" s="253"/>
      <c r="ET1760" s="253"/>
      <c r="EU1760" s="253"/>
      <c r="EV1760" s="253"/>
      <c r="EW1760" s="253"/>
      <c r="EX1760" s="253"/>
      <c r="EY1760" s="253"/>
      <c r="EZ1760" s="253"/>
      <c r="FA1760" s="253"/>
      <c r="FB1760" s="253"/>
      <c r="FC1760" s="253"/>
      <c r="FD1760" s="253"/>
      <c r="FE1760" s="253"/>
      <c r="FF1760" s="253"/>
      <c r="FG1760" s="253"/>
      <c r="FH1760" s="253"/>
      <c r="FI1760" s="253"/>
      <c r="FJ1760" s="253"/>
      <c r="FK1760" s="253"/>
      <c r="FL1760" s="253"/>
      <c r="FM1760" s="253"/>
      <c r="FN1760" s="253"/>
      <c r="FO1760" s="253"/>
      <c r="FP1760" s="253"/>
      <c r="FQ1760" s="253"/>
      <c r="FR1760" s="253"/>
      <c r="FS1760" s="253"/>
      <c r="FT1760" s="253"/>
      <c r="FU1760" s="253"/>
      <c r="FV1760" s="253"/>
      <c r="FW1760" s="253"/>
      <c r="FX1760" s="253"/>
      <c r="FY1760" s="253"/>
      <c r="FZ1760" s="253"/>
      <c r="GA1760" s="253"/>
      <c r="GB1760" s="253"/>
      <c r="GC1760" s="253"/>
      <c r="GD1760" s="253"/>
      <c r="GE1760" s="253"/>
      <c r="GF1760" s="253"/>
      <c r="GG1760" s="253"/>
      <c r="GH1760" s="253"/>
      <c r="GI1760" s="253"/>
      <c r="GJ1760" s="253"/>
      <c r="GK1760" s="253"/>
      <c r="GL1760" s="253"/>
      <c r="GM1760" s="253"/>
      <c r="GN1760" s="253"/>
      <c r="GO1760" s="253"/>
      <c r="GP1760" s="253"/>
      <c r="GQ1760" s="253"/>
      <c r="GR1760" s="253"/>
      <c r="GS1760" s="253"/>
      <c r="GT1760" s="253"/>
      <c r="GU1760" s="253"/>
      <c r="GV1760" s="253"/>
      <c r="GW1760" s="253"/>
      <c r="GX1760" s="253"/>
      <c r="GY1760" s="253"/>
      <c r="GZ1760" s="253"/>
      <c r="HA1760" s="253"/>
      <c r="HB1760" s="253"/>
      <c r="HC1760" s="253"/>
      <c r="HD1760" s="253"/>
      <c r="HE1760" s="253"/>
      <c r="HF1760" s="253"/>
      <c r="HG1760" s="253"/>
      <c r="HH1760" s="253"/>
      <c r="HI1760" s="253"/>
      <c r="HJ1760" s="253"/>
      <c r="HK1760" s="253"/>
      <c r="HL1760" s="253"/>
      <c r="HM1760" s="253"/>
      <c r="HN1760" s="253"/>
      <c r="HO1760" s="253"/>
      <c r="HP1760" s="253"/>
      <c r="HQ1760" s="253"/>
      <c r="HR1760" s="253"/>
      <c r="HS1760" s="253"/>
      <c r="HT1760" s="253"/>
      <c r="HU1760" s="253"/>
      <c r="HV1760" s="253"/>
      <c r="HW1760" s="253"/>
      <c r="HX1760" s="253"/>
      <c r="HY1760" s="253"/>
      <c r="HZ1760" s="253"/>
      <c r="IA1760" s="253"/>
      <c r="IB1760" s="253"/>
      <c r="IC1760" s="253"/>
      <c r="ID1760" s="253"/>
      <c r="IE1760" s="253"/>
      <c r="IF1760" s="253"/>
      <c r="IG1760" s="253"/>
      <c r="IH1760" s="253"/>
      <c r="II1760" s="253"/>
      <c r="IJ1760" s="253"/>
      <c r="IK1760" s="253"/>
      <c r="IL1760" s="253"/>
      <c r="IM1760" s="253"/>
      <c r="IN1760" s="253"/>
      <c r="IO1760" s="253"/>
      <c r="IP1760" s="253"/>
      <c r="IQ1760" s="253"/>
      <c r="IR1760" s="253"/>
      <c r="IS1760" s="253"/>
      <c r="IT1760" s="253"/>
      <c r="IU1760" s="253"/>
      <c r="IV1760" s="253"/>
      <c r="IW1760" s="253"/>
      <c r="IX1760" s="253"/>
      <c r="IY1760" s="253"/>
      <c r="IZ1760" s="253"/>
      <c r="JA1760" s="253"/>
      <c r="JB1760" s="253"/>
      <c r="JC1760" s="253"/>
      <c r="JD1760" s="253"/>
      <c r="JE1760" s="253"/>
    </row>
    <row r="1761" spans="1:34" x14ac:dyDescent="0.25">
      <c r="A1761" s="414">
        <v>1</v>
      </c>
      <c r="B1761" s="414">
        <v>1</v>
      </c>
      <c r="C1761" s="3439" t="s">
        <v>85</v>
      </c>
      <c r="D1761" s="3439"/>
      <c r="E1761" s="3439"/>
      <c r="F1761" s="481"/>
      <c r="G1761" s="1661"/>
      <c r="H1761" s="1661"/>
      <c r="I1761" s="1661"/>
      <c r="J1761" s="2249"/>
      <c r="K1761" s="2249"/>
      <c r="L1761" s="2249"/>
      <c r="M1761" s="2249"/>
      <c r="N1761" s="2249"/>
      <c r="O1761" s="2249"/>
      <c r="P1761" s="2249"/>
      <c r="Q1761" s="2249"/>
      <c r="R1761" s="2327"/>
      <c r="S1761" s="2327"/>
      <c r="T1761" s="2327"/>
      <c r="U1761" s="2327"/>
      <c r="V1761" s="2327"/>
      <c r="W1761" s="3368"/>
      <c r="X1761" s="3364"/>
      <c r="Y1761" s="3365"/>
      <c r="Z1761" s="3364"/>
      <c r="AA1761" s="3364"/>
      <c r="AB1761" s="3366"/>
      <c r="AC1761" s="3366"/>
      <c r="AD1761" s="3364"/>
      <c r="AE1761" s="1662"/>
      <c r="AF1761" s="3368"/>
      <c r="AG1761" s="2761"/>
    </row>
    <row r="1762" spans="1:34" ht="47.25" x14ac:dyDescent="0.25">
      <c r="A1762" s="414">
        <v>1</v>
      </c>
      <c r="B1762" s="414">
        <v>1</v>
      </c>
      <c r="C1762" s="2295" t="s">
        <v>499</v>
      </c>
      <c r="D1762" s="2106"/>
      <c r="E1762" s="1002"/>
      <c r="F1762" s="422"/>
      <c r="G1762" s="2501"/>
      <c r="H1762" s="2501"/>
      <c r="I1762" s="2501"/>
      <c r="J1762" s="2501"/>
      <c r="K1762" s="2501"/>
      <c r="L1762" s="3440"/>
      <c r="M1762" s="3440"/>
      <c r="N1762" s="3440"/>
      <c r="O1762" s="3440"/>
      <c r="P1762" s="3440"/>
      <c r="Q1762" s="3440"/>
      <c r="R1762" s="614"/>
      <c r="S1762" s="614"/>
      <c r="T1762" s="614"/>
      <c r="U1762" s="614"/>
      <c r="V1762" s="614"/>
      <c r="W1762" s="2730"/>
      <c r="X1762" s="2557"/>
      <c r="Y1762" s="2728"/>
      <c r="Z1762" s="2557"/>
      <c r="AA1762" s="2557"/>
      <c r="AB1762" s="2729"/>
      <c r="AC1762" s="2729"/>
      <c r="AD1762" s="2557"/>
      <c r="AE1762" s="2558"/>
      <c r="AF1762" s="2730"/>
      <c r="AG1762" s="2761"/>
    </row>
    <row r="1763" spans="1:34" s="2715" customFormat="1" x14ac:dyDescent="0.25">
      <c r="A1763" s="414">
        <v>1</v>
      </c>
      <c r="B1763" s="414">
        <v>1</v>
      </c>
      <c r="C1763" s="2417" t="s">
        <v>5</v>
      </c>
      <c r="D1763" s="2417"/>
      <c r="E1763" s="2417"/>
      <c r="F1763" s="456"/>
      <c r="G1763" s="1651"/>
      <c r="H1763" s="1651"/>
      <c r="I1763" s="1651"/>
      <c r="J1763" s="1651"/>
      <c r="K1763" s="1651"/>
      <c r="L1763" s="2419"/>
      <c r="M1763" s="2419"/>
      <c r="N1763" s="2419"/>
      <c r="O1763" s="2419"/>
      <c r="P1763" s="2419"/>
      <c r="Q1763" s="2419"/>
      <c r="R1763" s="2904"/>
      <c r="S1763" s="2904"/>
      <c r="T1763" s="2904"/>
      <c r="U1763" s="2904"/>
      <c r="V1763" s="2904"/>
      <c r="W1763" s="3346"/>
      <c r="X1763" s="2904"/>
      <c r="Y1763" s="3345"/>
      <c r="Z1763" s="2904"/>
      <c r="AA1763" s="2904"/>
      <c r="AB1763" s="2904"/>
      <c r="AC1763" s="2904"/>
      <c r="AD1763" s="2904"/>
      <c r="AE1763" s="1653"/>
      <c r="AF1763" s="3346"/>
      <c r="AG1763" s="2761"/>
      <c r="AH1763" s="1412"/>
    </row>
    <row r="1764" spans="1:34" s="2715" customFormat="1" x14ac:dyDescent="0.25">
      <c r="A1764" s="414">
        <v>1</v>
      </c>
      <c r="B1764" s="414">
        <v>1</v>
      </c>
      <c r="C1764" s="3" t="s">
        <v>24</v>
      </c>
      <c r="D1764" s="1472" t="s">
        <v>246</v>
      </c>
      <c r="E1764" s="375">
        <v>340</v>
      </c>
      <c r="F1764" s="418">
        <v>620</v>
      </c>
      <c r="G1764" s="213">
        <f t="shared" ref="G1764" si="862">F1764/12*$C$3</f>
        <v>258.33333333333331</v>
      </c>
      <c r="H1764" s="456">
        <v>252</v>
      </c>
      <c r="I1764" s="213">
        <f t="shared" ref="I1764:I1774" si="863">H1764/G1764*100</f>
        <v>97.548387096774206</v>
      </c>
      <c r="J1764" s="3441">
        <v>6.5</v>
      </c>
      <c r="K1764" s="269">
        <f t="shared" ref="K1764:K1774" si="864">N1764/H1764</f>
        <v>6.587301587301587</v>
      </c>
      <c r="L1764" s="270">
        <f t="shared" ref="L1764:L1773" si="865">ROUND(F1764*J1764,0)</f>
        <v>4030</v>
      </c>
      <c r="M1764" s="270">
        <f t="shared" ref="M1764:M1773" si="866">L1764/12*$C$3</f>
        <v>1679.1666666666665</v>
      </c>
      <c r="N1764" s="2419">
        <v>1660</v>
      </c>
      <c r="O1764" s="270">
        <f t="shared" ref="O1764:O1774" si="867">N1764/M1764*100</f>
        <v>98.858560794044664</v>
      </c>
      <c r="P1764" s="270">
        <f t="shared" ref="P1764:P1773" si="868">ROUND(L1764/E1764,0)</f>
        <v>12</v>
      </c>
      <c r="Q1764" s="270">
        <f t="shared" ref="Q1764:Q1774" si="869">N1764/$C$3*12/P1764</f>
        <v>332</v>
      </c>
      <c r="R1764" s="2904"/>
      <c r="S1764" s="2904"/>
      <c r="T1764" s="2904"/>
      <c r="U1764" s="2904"/>
      <c r="V1764" s="2904"/>
      <c r="W1764" s="3346"/>
      <c r="X1764" s="2904"/>
      <c r="Y1764" s="3345"/>
      <c r="Z1764" s="2904"/>
      <c r="AA1764" s="2904"/>
      <c r="AB1764" s="2904"/>
      <c r="AC1764" s="2904"/>
      <c r="AD1764" s="2904"/>
      <c r="AE1764" s="3422"/>
      <c r="AF1764" s="3346"/>
      <c r="AG1764" s="2761"/>
      <c r="AH1764" s="1412"/>
    </row>
    <row r="1765" spans="1:34" s="2715" customFormat="1" x14ac:dyDescent="0.25">
      <c r="A1765" s="414">
        <v>1</v>
      </c>
      <c r="B1765" s="414">
        <v>1</v>
      </c>
      <c r="C1765" s="3" t="s">
        <v>25</v>
      </c>
      <c r="D1765" s="1472" t="s">
        <v>246</v>
      </c>
      <c r="E1765" s="375">
        <v>300</v>
      </c>
      <c r="F1765" s="418">
        <v>205</v>
      </c>
      <c r="G1765" s="213">
        <f>F1765/12*$C$3</f>
        <v>85.416666666666657</v>
      </c>
      <c r="H1765" s="456">
        <v>97</v>
      </c>
      <c r="I1765" s="213">
        <f t="shared" si="863"/>
        <v>113.56097560975611</v>
      </c>
      <c r="J1765" s="3441">
        <v>5.8</v>
      </c>
      <c r="K1765" s="269">
        <f t="shared" si="864"/>
        <v>5.4432989690721651</v>
      </c>
      <c r="L1765" s="270">
        <f t="shared" si="865"/>
        <v>1189</v>
      </c>
      <c r="M1765" s="270">
        <f t="shared" si="866"/>
        <v>495.41666666666663</v>
      </c>
      <c r="N1765" s="2419">
        <v>528</v>
      </c>
      <c r="O1765" s="270">
        <f t="shared" si="867"/>
        <v>106.57695542472668</v>
      </c>
      <c r="P1765" s="270">
        <f t="shared" si="868"/>
        <v>4</v>
      </c>
      <c r="Q1765" s="270">
        <f t="shared" si="869"/>
        <v>316.79999999999995</v>
      </c>
      <c r="R1765" s="2904"/>
      <c r="S1765" s="2904"/>
      <c r="T1765" s="2904"/>
      <c r="U1765" s="2904"/>
      <c r="V1765" s="2904"/>
      <c r="W1765" s="3198"/>
      <c r="X1765" s="2904"/>
      <c r="Y1765" s="3345"/>
      <c r="Z1765" s="2904"/>
      <c r="AA1765" s="2904"/>
      <c r="AB1765" s="2904"/>
      <c r="AC1765" s="2904"/>
      <c r="AD1765" s="2904"/>
      <c r="AE1765" s="3422"/>
      <c r="AF1765" s="3346"/>
      <c r="AG1765" s="2761"/>
      <c r="AH1765" s="1412"/>
    </row>
    <row r="1766" spans="1:34" s="2715" customFormat="1" x14ac:dyDescent="0.25">
      <c r="A1766" s="414">
        <v>1</v>
      </c>
      <c r="B1766" s="414">
        <v>1</v>
      </c>
      <c r="C1766" s="3" t="s">
        <v>23</v>
      </c>
      <c r="D1766" s="1472" t="s">
        <v>246</v>
      </c>
      <c r="E1766" s="375">
        <v>270</v>
      </c>
      <c r="F1766" s="418">
        <v>679</v>
      </c>
      <c r="G1766" s="213">
        <f t="shared" ref="G1766:G1773" si="870">F1766/12*$C$3</f>
        <v>282.91666666666669</v>
      </c>
      <c r="H1766" s="456">
        <v>562</v>
      </c>
      <c r="I1766" s="213">
        <f t="shared" si="863"/>
        <v>198.64506627393223</v>
      </c>
      <c r="J1766" s="3441">
        <v>7.3</v>
      </c>
      <c r="K1766" s="269">
        <f t="shared" si="864"/>
        <v>11.033807829181494</v>
      </c>
      <c r="L1766" s="270">
        <f t="shared" si="865"/>
        <v>4957</v>
      </c>
      <c r="M1766" s="270">
        <f t="shared" si="866"/>
        <v>2065.4166666666665</v>
      </c>
      <c r="N1766" s="2419">
        <v>6201</v>
      </c>
      <c r="O1766" s="270">
        <f t="shared" si="867"/>
        <v>300.22997780915881</v>
      </c>
      <c r="P1766" s="270">
        <f t="shared" si="868"/>
        <v>18</v>
      </c>
      <c r="Q1766" s="270">
        <f t="shared" si="869"/>
        <v>826.80000000000007</v>
      </c>
      <c r="R1766" s="2904"/>
      <c r="S1766" s="2904"/>
      <c r="T1766" s="2904"/>
      <c r="U1766" s="2904"/>
      <c r="V1766" s="2904"/>
      <c r="W1766" s="3198"/>
      <c r="X1766" s="2904"/>
      <c r="Y1766" s="3345"/>
      <c r="Z1766" s="2904"/>
      <c r="AA1766" s="2904"/>
      <c r="AB1766" s="2904"/>
      <c r="AC1766" s="2904"/>
      <c r="AD1766" s="2904"/>
      <c r="AE1766" s="3422"/>
      <c r="AF1766" s="3346"/>
      <c r="AG1766" s="2761"/>
      <c r="AH1766" s="1412"/>
    </row>
    <row r="1767" spans="1:34" s="2715" customFormat="1" x14ac:dyDescent="0.25">
      <c r="A1767" s="414">
        <v>1</v>
      </c>
      <c r="B1767" s="414">
        <v>1</v>
      </c>
      <c r="C1767" s="3" t="s">
        <v>226</v>
      </c>
      <c r="D1767" s="1472" t="s">
        <v>246</v>
      </c>
      <c r="E1767" s="375">
        <v>330</v>
      </c>
      <c r="F1767" s="418">
        <v>50</v>
      </c>
      <c r="G1767" s="213">
        <f t="shared" si="870"/>
        <v>20.833333333333336</v>
      </c>
      <c r="H1767" s="456">
        <v>25</v>
      </c>
      <c r="I1767" s="213">
        <f t="shared" si="863"/>
        <v>120</v>
      </c>
      <c r="J1767" s="3441">
        <v>10</v>
      </c>
      <c r="K1767" s="269">
        <f t="shared" si="864"/>
        <v>5.72</v>
      </c>
      <c r="L1767" s="270">
        <f t="shared" si="865"/>
        <v>500</v>
      </c>
      <c r="M1767" s="270">
        <f t="shared" si="866"/>
        <v>208.33333333333331</v>
      </c>
      <c r="N1767" s="2419">
        <v>143</v>
      </c>
      <c r="O1767" s="270">
        <f t="shared" si="867"/>
        <v>68.64</v>
      </c>
      <c r="P1767" s="270">
        <f t="shared" si="868"/>
        <v>2</v>
      </c>
      <c r="Q1767" s="270">
        <f t="shared" si="869"/>
        <v>171.60000000000002</v>
      </c>
      <c r="R1767" s="2904"/>
      <c r="S1767" s="2904"/>
      <c r="T1767" s="2904"/>
      <c r="U1767" s="2904"/>
      <c r="V1767" s="2904"/>
      <c r="W1767" s="3198"/>
      <c r="X1767" s="2904"/>
      <c r="Y1767" s="3345"/>
      <c r="Z1767" s="2904"/>
      <c r="AA1767" s="2904"/>
      <c r="AB1767" s="2904"/>
      <c r="AC1767" s="2904"/>
      <c r="AD1767" s="2904"/>
      <c r="AE1767" s="3422"/>
      <c r="AF1767" s="3346"/>
      <c r="AG1767" s="2761"/>
      <c r="AH1767" s="1412"/>
    </row>
    <row r="1768" spans="1:34" s="2715" customFormat="1" x14ac:dyDescent="0.25">
      <c r="A1768" s="414">
        <v>1</v>
      </c>
      <c r="B1768" s="414">
        <v>1</v>
      </c>
      <c r="C1768" s="3" t="s">
        <v>9</v>
      </c>
      <c r="D1768" s="1472" t="s">
        <v>246</v>
      </c>
      <c r="E1768" s="375">
        <v>340</v>
      </c>
      <c r="F1768" s="418">
        <v>619</v>
      </c>
      <c r="G1768" s="213">
        <f t="shared" si="870"/>
        <v>257.91666666666669</v>
      </c>
      <c r="H1768" s="456">
        <v>236</v>
      </c>
      <c r="I1768" s="213">
        <f t="shared" si="863"/>
        <v>91.502423263327941</v>
      </c>
      <c r="J1768" s="3441">
        <v>10.8</v>
      </c>
      <c r="K1768" s="269">
        <f t="shared" si="864"/>
        <v>10.135593220338983</v>
      </c>
      <c r="L1768" s="270">
        <f t="shared" si="865"/>
        <v>6685</v>
      </c>
      <c r="M1768" s="270">
        <f t="shared" si="866"/>
        <v>2785.416666666667</v>
      </c>
      <c r="N1768" s="2419">
        <v>2392</v>
      </c>
      <c r="O1768" s="270">
        <f t="shared" si="867"/>
        <v>85.875841436050848</v>
      </c>
      <c r="P1768" s="270">
        <f t="shared" si="868"/>
        <v>20</v>
      </c>
      <c r="Q1768" s="270">
        <f t="shared" si="869"/>
        <v>287.03999999999996</v>
      </c>
      <c r="R1768" s="2904"/>
      <c r="S1768" s="2904"/>
      <c r="T1768" s="2904"/>
      <c r="U1768" s="2904"/>
      <c r="V1768" s="2904"/>
      <c r="W1768" s="3198"/>
      <c r="X1768" s="2904"/>
      <c r="Y1768" s="3345"/>
      <c r="Z1768" s="2904"/>
      <c r="AA1768" s="2904"/>
      <c r="AB1768" s="2904"/>
      <c r="AC1768" s="2904"/>
      <c r="AD1768" s="2904"/>
      <c r="AE1768" s="3422"/>
      <c r="AF1768" s="3346"/>
      <c r="AG1768" s="2761"/>
      <c r="AH1768" s="1412"/>
    </row>
    <row r="1769" spans="1:34" s="2715" customFormat="1" x14ac:dyDescent="0.25">
      <c r="A1769" s="414">
        <v>1</v>
      </c>
      <c r="B1769" s="414">
        <v>1</v>
      </c>
      <c r="C1769" s="3" t="s">
        <v>26</v>
      </c>
      <c r="D1769" s="1472" t="s">
        <v>246</v>
      </c>
      <c r="E1769" s="375">
        <v>340</v>
      </c>
      <c r="F1769" s="418">
        <v>220</v>
      </c>
      <c r="G1769" s="213">
        <f t="shared" si="870"/>
        <v>91.666666666666657</v>
      </c>
      <c r="H1769" s="456">
        <v>58</v>
      </c>
      <c r="I1769" s="213">
        <f t="shared" si="863"/>
        <v>63.27272727272728</v>
      </c>
      <c r="J1769" s="3441">
        <v>8.5</v>
      </c>
      <c r="K1769" s="269">
        <f t="shared" si="864"/>
        <v>9.2758620689655178</v>
      </c>
      <c r="L1769" s="270">
        <f t="shared" si="865"/>
        <v>1870</v>
      </c>
      <c r="M1769" s="270">
        <f t="shared" si="866"/>
        <v>779.16666666666674</v>
      </c>
      <c r="N1769" s="2419">
        <v>538</v>
      </c>
      <c r="O1769" s="270">
        <f t="shared" si="867"/>
        <v>69.048128342245988</v>
      </c>
      <c r="P1769" s="270">
        <f t="shared" si="868"/>
        <v>6</v>
      </c>
      <c r="Q1769" s="270">
        <f t="shared" si="869"/>
        <v>215.19999999999996</v>
      </c>
      <c r="R1769" s="2904"/>
      <c r="S1769" s="2904"/>
      <c r="T1769" s="2904"/>
      <c r="U1769" s="2904"/>
      <c r="V1769" s="2904"/>
      <c r="W1769" s="3198"/>
      <c r="X1769" s="2904"/>
      <c r="Y1769" s="3345"/>
      <c r="Z1769" s="2904"/>
      <c r="AA1769" s="2904"/>
      <c r="AB1769" s="2904"/>
      <c r="AC1769" s="2904"/>
      <c r="AD1769" s="2904"/>
      <c r="AE1769" s="3422"/>
      <c r="AF1769" s="3346"/>
      <c r="AG1769" s="2761"/>
      <c r="AH1769" s="1412"/>
    </row>
    <row r="1770" spans="1:34" s="2715" customFormat="1" x14ac:dyDescent="0.25">
      <c r="A1770" s="414">
        <v>1</v>
      </c>
      <c r="B1770" s="414">
        <v>1</v>
      </c>
      <c r="C1770" s="3" t="s">
        <v>67</v>
      </c>
      <c r="D1770" s="1472" t="s">
        <v>246</v>
      </c>
      <c r="E1770" s="375">
        <v>320</v>
      </c>
      <c r="F1770" s="418">
        <v>755</v>
      </c>
      <c r="G1770" s="213">
        <f t="shared" si="870"/>
        <v>314.58333333333331</v>
      </c>
      <c r="H1770" s="456">
        <v>347</v>
      </c>
      <c r="I1770" s="213">
        <f t="shared" si="863"/>
        <v>110.30463576158942</v>
      </c>
      <c r="J1770" s="3441">
        <v>9</v>
      </c>
      <c r="K1770" s="269">
        <f t="shared" si="864"/>
        <v>7.4985590778097979</v>
      </c>
      <c r="L1770" s="270">
        <f t="shared" si="865"/>
        <v>6795</v>
      </c>
      <c r="M1770" s="270">
        <f t="shared" si="866"/>
        <v>2831.25</v>
      </c>
      <c r="N1770" s="2419">
        <v>2602</v>
      </c>
      <c r="O1770" s="270">
        <f t="shared" si="867"/>
        <v>91.902869757174386</v>
      </c>
      <c r="P1770" s="270">
        <f t="shared" si="868"/>
        <v>21</v>
      </c>
      <c r="Q1770" s="270">
        <f t="shared" si="869"/>
        <v>297.37142857142851</v>
      </c>
      <c r="R1770" s="2904"/>
      <c r="S1770" s="2904"/>
      <c r="T1770" s="2904"/>
      <c r="U1770" s="2904"/>
      <c r="V1770" s="2904"/>
      <c r="W1770" s="3198"/>
      <c r="X1770" s="2904"/>
      <c r="Y1770" s="3345"/>
      <c r="Z1770" s="2904"/>
      <c r="AA1770" s="2904"/>
      <c r="AB1770" s="2904"/>
      <c r="AC1770" s="2904"/>
      <c r="AD1770" s="2904"/>
      <c r="AE1770" s="3422"/>
      <c r="AF1770" s="3346"/>
      <c r="AG1770" s="2761"/>
      <c r="AH1770" s="1412"/>
    </row>
    <row r="1771" spans="1:34" s="2715" customFormat="1" x14ac:dyDescent="0.25">
      <c r="A1771" s="414">
        <v>1</v>
      </c>
      <c r="B1771" s="414">
        <v>1</v>
      </c>
      <c r="C1771" s="3" t="s">
        <v>10</v>
      </c>
      <c r="D1771" s="1472" t="s">
        <v>246</v>
      </c>
      <c r="E1771" s="375">
        <v>340</v>
      </c>
      <c r="F1771" s="418">
        <v>780</v>
      </c>
      <c r="G1771" s="213">
        <f t="shared" si="870"/>
        <v>325</v>
      </c>
      <c r="H1771" s="416">
        <v>116</v>
      </c>
      <c r="I1771" s="213">
        <f t="shared" si="863"/>
        <v>35.692307692307693</v>
      </c>
      <c r="J1771" s="3441">
        <v>9.1999999999999993</v>
      </c>
      <c r="K1771" s="269">
        <f t="shared" si="864"/>
        <v>7.6724137931034484</v>
      </c>
      <c r="L1771" s="270">
        <f t="shared" si="865"/>
        <v>7176</v>
      </c>
      <c r="M1771" s="270">
        <f t="shared" si="866"/>
        <v>2990</v>
      </c>
      <c r="N1771" s="270">
        <v>890</v>
      </c>
      <c r="O1771" s="270">
        <f t="shared" si="867"/>
        <v>29.76588628762542</v>
      </c>
      <c r="P1771" s="270">
        <f t="shared" si="868"/>
        <v>21</v>
      </c>
      <c r="Q1771" s="270">
        <f t="shared" si="869"/>
        <v>101.71428571428571</v>
      </c>
      <c r="R1771" s="552"/>
      <c r="S1771" s="552"/>
      <c r="T1771" s="552"/>
      <c r="U1771" s="552"/>
      <c r="V1771" s="552"/>
      <c r="W1771" s="2898"/>
      <c r="X1771" s="552"/>
      <c r="Y1771" s="1101"/>
      <c r="Z1771" s="552"/>
      <c r="AA1771" s="552"/>
      <c r="AB1771" s="552"/>
      <c r="AC1771" s="552"/>
      <c r="AD1771" s="552"/>
      <c r="AE1771" s="1338"/>
      <c r="AF1771" s="1339"/>
      <c r="AG1771" s="2761"/>
      <c r="AH1771" s="1412"/>
    </row>
    <row r="1772" spans="1:34" s="2715" customFormat="1" x14ac:dyDescent="0.25">
      <c r="A1772" s="414">
        <v>1</v>
      </c>
      <c r="B1772" s="414">
        <v>1</v>
      </c>
      <c r="C1772" s="3" t="s">
        <v>66</v>
      </c>
      <c r="D1772" s="1472" t="s">
        <v>246</v>
      </c>
      <c r="E1772" s="375">
        <v>340</v>
      </c>
      <c r="F1772" s="418">
        <v>119</v>
      </c>
      <c r="G1772" s="213">
        <f t="shared" si="870"/>
        <v>49.583333333333329</v>
      </c>
      <c r="H1772" s="416">
        <v>62</v>
      </c>
      <c r="I1772" s="213">
        <f t="shared" si="863"/>
        <v>125.04201680672271</v>
      </c>
      <c r="J1772" s="3441">
        <v>10</v>
      </c>
      <c r="K1772" s="269">
        <f t="shared" si="864"/>
        <v>13.629032258064516</v>
      </c>
      <c r="L1772" s="270">
        <f t="shared" si="865"/>
        <v>1190</v>
      </c>
      <c r="M1772" s="270">
        <f t="shared" si="866"/>
        <v>495.83333333333337</v>
      </c>
      <c r="N1772" s="270">
        <v>845</v>
      </c>
      <c r="O1772" s="270">
        <f t="shared" si="867"/>
        <v>170.42016806722688</v>
      </c>
      <c r="P1772" s="270">
        <f t="shared" si="868"/>
        <v>4</v>
      </c>
      <c r="Q1772" s="270">
        <f t="shared" si="869"/>
        <v>507</v>
      </c>
      <c r="R1772" s="552"/>
      <c r="S1772" s="552"/>
      <c r="T1772" s="552"/>
      <c r="U1772" s="552"/>
      <c r="V1772" s="552"/>
      <c r="W1772" s="2898"/>
      <c r="X1772" s="552"/>
      <c r="Y1772" s="1101"/>
      <c r="Z1772" s="552"/>
      <c r="AA1772" s="552"/>
      <c r="AB1772" s="552"/>
      <c r="AC1772" s="552"/>
      <c r="AD1772" s="552"/>
      <c r="AE1772" s="1338"/>
      <c r="AF1772" s="1339"/>
      <c r="AG1772" s="2761"/>
      <c r="AH1772" s="1412"/>
    </row>
    <row r="1773" spans="1:34" s="2715" customFormat="1" x14ac:dyDescent="0.25">
      <c r="A1773" s="414"/>
      <c r="B1773" s="414">
        <v>1</v>
      </c>
      <c r="C1773" s="3" t="s">
        <v>6</v>
      </c>
      <c r="D1773" s="1472" t="s">
        <v>246</v>
      </c>
      <c r="E1773" s="375">
        <v>340</v>
      </c>
      <c r="F1773" s="418">
        <v>750</v>
      </c>
      <c r="G1773" s="213">
        <f t="shared" si="870"/>
        <v>312.5</v>
      </c>
      <c r="H1773" s="416">
        <v>191</v>
      </c>
      <c r="I1773" s="213">
        <f t="shared" si="863"/>
        <v>61.12</v>
      </c>
      <c r="J1773" s="3441">
        <v>9</v>
      </c>
      <c r="K1773" s="269">
        <f t="shared" si="864"/>
        <v>8.5968586387434556</v>
      </c>
      <c r="L1773" s="270">
        <f t="shared" si="865"/>
        <v>6750</v>
      </c>
      <c r="M1773" s="270">
        <f t="shared" si="866"/>
        <v>2812.5</v>
      </c>
      <c r="N1773" s="270">
        <v>1642</v>
      </c>
      <c r="O1773" s="270">
        <f>N1773/M1773*100</f>
        <v>58.382222222222225</v>
      </c>
      <c r="P1773" s="270">
        <f t="shared" si="868"/>
        <v>20</v>
      </c>
      <c r="Q1773" s="270">
        <f>N1773/$C$3*12/P1773</f>
        <v>197.04</v>
      </c>
      <c r="R1773" s="552"/>
      <c r="S1773" s="552"/>
      <c r="T1773" s="552"/>
      <c r="U1773" s="552"/>
      <c r="V1773" s="552"/>
      <c r="W1773" s="2898"/>
      <c r="X1773" s="552"/>
      <c r="Y1773" s="1101"/>
      <c r="Z1773" s="552"/>
      <c r="AA1773" s="552"/>
      <c r="AB1773" s="552"/>
      <c r="AC1773" s="552"/>
      <c r="AD1773" s="552"/>
      <c r="AE1773" s="1338"/>
      <c r="AF1773" s="1339"/>
      <c r="AG1773" s="2761"/>
      <c r="AH1773" s="1412"/>
    </row>
    <row r="1774" spans="1:34" s="2715" customFormat="1" ht="29.25" x14ac:dyDescent="0.25">
      <c r="A1774" s="414">
        <v>1</v>
      </c>
      <c r="B1774" s="414">
        <v>1</v>
      </c>
      <c r="C1774" s="1739" t="s">
        <v>7</v>
      </c>
      <c r="D1774" s="3684"/>
      <c r="E1774" s="1739"/>
      <c r="F1774" s="162">
        <f>SUM(F1764:F1773)</f>
        <v>4797</v>
      </c>
      <c r="G1774" s="3092">
        <f>SUM(G1764:G1773)</f>
        <v>1998.75</v>
      </c>
      <c r="H1774" s="440">
        <f>SUM(H1764:H1773)</f>
        <v>1946</v>
      </c>
      <c r="I1774" s="3092">
        <f t="shared" si="863"/>
        <v>97.360850531582244</v>
      </c>
      <c r="J1774" s="2442">
        <f>IF(F1774=0,0,L1774/F1774)</f>
        <v>8.5766103814884307</v>
      </c>
      <c r="K1774" s="388">
        <f t="shared" si="864"/>
        <v>8.9624871531346351</v>
      </c>
      <c r="L1774" s="3092">
        <f>SUM(L1764:L1773)</f>
        <v>41142</v>
      </c>
      <c r="M1774" s="3092">
        <f>SUM(M1764:M1773)</f>
        <v>17142.5</v>
      </c>
      <c r="N1774" s="3092">
        <f>SUM(N1764:N1773)</f>
        <v>17441</v>
      </c>
      <c r="O1774" s="270">
        <f t="shared" si="867"/>
        <v>101.74128627679744</v>
      </c>
      <c r="P1774" s="3092">
        <f>SUM(P1764:P1773)</f>
        <v>128</v>
      </c>
      <c r="Q1774" s="270">
        <f t="shared" si="869"/>
        <v>327.01874999999995</v>
      </c>
      <c r="R1774" s="3093">
        <v>227879.59942697617</v>
      </c>
      <c r="S1774" s="3093">
        <v>227879.59942697617</v>
      </c>
      <c r="T1774" s="3093">
        <v>227879.59942697617</v>
      </c>
      <c r="U1774" s="3093">
        <v>227981.47882697618</v>
      </c>
      <c r="V1774" s="3093">
        <v>227981.47882697618</v>
      </c>
      <c r="W1774" s="1209">
        <f>R1774/12*$C$3+(S1774-R1774)/11*4+(T1774-S1774)/10*3+(U1774-T1774)/9*2+(V1774-U1774)/8*1</f>
        <v>94972.47296124007</v>
      </c>
      <c r="X1774" s="3093">
        <f>AD1774-AC1774-Z1774</f>
        <v>137466.08254999999</v>
      </c>
      <c r="Y1774" s="3372"/>
      <c r="Z1774" s="3093">
        <v>-1341.2341600000002</v>
      </c>
      <c r="AA1774" s="3093">
        <f>X1774-W1774</f>
        <v>42493.609588759922</v>
      </c>
      <c r="AB1774" s="3093">
        <v>-204.3595</v>
      </c>
      <c r="AC1774" s="3093">
        <v>-804.0597600000001</v>
      </c>
      <c r="AD1774" s="3093">
        <v>135320.78863</v>
      </c>
      <c r="AE1774" s="1735">
        <f>SUM(AE1764:AE1773)</f>
        <v>0</v>
      </c>
      <c r="AF1774" s="3199"/>
      <c r="AG1774" s="2761"/>
      <c r="AH1774" s="1412"/>
    </row>
    <row r="1775" spans="1:34" s="2715" customFormat="1" x14ac:dyDescent="0.25">
      <c r="A1775" s="414">
        <v>1</v>
      </c>
      <c r="B1775" s="414">
        <v>1</v>
      </c>
      <c r="C1775" s="2309" t="s">
        <v>14</v>
      </c>
      <c r="D1775" s="2309"/>
      <c r="E1775" s="3096"/>
      <c r="F1775" s="162"/>
      <c r="G1775" s="3092"/>
      <c r="H1775" s="3092"/>
      <c r="I1775" s="3092"/>
      <c r="J1775" s="3097"/>
      <c r="K1775" s="3097"/>
      <c r="L1775" s="3092"/>
      <c r="M1775" s="3092"/>
      <c r="N1775" s="3092"/>
      <c r="O1775" s="3092"/>
      <c r="P1775" s="3092"/>
      <c r="Q1775" s="3092"/>
      <c r="R1775" s="2904"/>
      <c r="S1775" s="2904"/>
      <c r="T1775" s="2904"/>
      <c r="U1775" s="2904"/>
      <c r="V1775" s="2904"/>
      <c r="W1775" s="3098"/>
      <c r="X1775" s="2904"/>
      <c r="Y1775" s="3345"/>
      <c r="Z1775" s="2904"/>
      <c r="AA1775" s="2904"/>
      <c r="AB1775" s="2904"/>
      <c r="AC1775" s="2904"/>
      <c r="AD1775" s="2904"/>
      <c r="AE1775" s="3095"/>
      <c r="AF1775" s="3346"/>
      <c r="AG1775" s="2761"/>
      <c r="AH1775" s="1412"/>
    </row>
    <row r="1776" spans="1:34" s="2715" customFormat="1" ht="15.75" x14ac:dyDescent="0.25">
      <c r="A1776" s="414">
        <v>1</v>
      </c>
      <c r="B1776" s="414">
        <v>1</v>
      </c>
      <c r="C1776" s="1168" t="s">
        <v>382</v>
      </c>
      <c r="D1776" s="798"/>
      <c r="E1776" s="2062"/>
      <c r="F1776" s="460"/>
      <c r="G1776" s="788"/>
      <c r="H1776" s="788"/>
      <c r="I1776" s="788"/>
      <c r="J1776" s="1150"/>
      <c r="K1776" s="1150"/>
      <c r="L1776" s="1862"/>
      <c r="M1776" s="1862"/>
      <c r="N1776" s="1862"/>
      <c r="O1776" s="1862"/>
      <c r="P1776" s="1862"/>
      <c r="Q1776" s="1862"/>
      <c r="R1776" s="614">
        <v>189448.51281000001</v>
      </c>
      <c r="S1776" s="614">
        <v>189448.51281000001</v>
      </c>
      <c r="T1776" s="614">
        <v>189448.51281000001</v>
      </c>
      <c r="U1776" s="614">
        <v>189448.51281000001</v>
      </c>
      <c r="V1776" s="614">
        <v>189448.51281000001</v>
      </c>
      <c r="W1776" s="3676">
        <f>(R1776-2538.06384)/12*$C$3+2538.06384+(S1776-R1776)/11*4+(T1776-S1776)/10*3+(U1776-T1776)/9*2+(V1776-U1776)/8*1</f>
        <v>80417.417577500019</v>
      </c>
      <c r="X1776" s="614">
        <f>AD1776-AC1776-Z1776</f>
        <v>78073.302840000004</v>
      </c>
      <c r="Y1776" s="1513"/>
      <c r="Z1776" s="614"/>
      <c r="AA1776" s="614">
        <f>X1776-W1776</f>
        <v>-2344.1147375000146</v>
      </c>
      <c r="AB1776" s="614"/>
      <c r="AC1776" s="614">
        <v>-27.602689999999999</v>
      </c>
      <c r="AD1776" s="614">
        <v>78045.700150000004</v>
      </c>
      <c r="AE1776" s="1261"/>
      <c r="AF1776" s="1265"/>
      <c r="AG1776" s="2761"/>
      <c r="AH1776" s="1412"/>
    </row>
    <row r="1777" spans="1:34" s="2715" customFormat="1" x14ac:dyDescent="0.25">
      <c r="A1777" s="414"/>
      <c r="B1777" s="414">
        <v>1</v>
      </c>
      <c r="C1777" s="722" t="s">
        <v>329</v>
      </c>
      <c r="D1777" s="798"/>
      <c r="E1777" s="2062"/>
      <c r="F1777" s="460"/>
      <c r="G1777" s="788"/>
      <c r="H1777" s="788"/>
      <c r="I1777" s="788"/>
      <c r="J1777" s="1150"/>
      <c r="K1777" s="1150"/>
      <c r="L1777" s="1862"/>
      <c r="M1777" s="1862"/>
      <c r="N1777" s="1862"/>
      <c r="O1777" s="1862"/>
      <c r="P1777" s="1862"/>
      <c r="Q1777" s="1862"/>
      <c r="R1777" s="614">
        <v>1644.6024</v>
      </c>
      <c r="S1777" s="614">
        <v>1644.6024</v>
      </c>
      <c r="T1777" s="614">
        <v>1644.6024</v>
      </c>
      <c r="U1777" s="614">
        <v>1644.6024</v>
      </c>
      <c r="V1777" s="614">
        <v>1644.6024</v>
      </c>
      <c r="W1777" s="1209">
        <f>R1777/12*$C$3+(S1777-R1777)/11*4+(T1777-S1777)/10*3+(U1777-T1777)/9*2+(V1777-U1777)/8*1</f>
        <v>685.25099999999998</v>
      </c>
      <c r="X1777" s="614">
        <f>AD1777-AC1777-Z1777</f>
        <v>685.25099999999998</v>
      </c>
      <c r="Y1777" s="1513"/>
      <c r="Z1777" s="614"/>
      <c r="AA1777" s="614">
        <f>X1777-W1777</f>
        <v>0</v>
      </c>
      <c r="AB1777" s="614"/>
      <c r="AC1777" s="614">
        <v>0</v>
      </c>
      <c r="AD1777" s="614">
        <v>685.25099999999998</v>
      </c>
      <c r="AE1777" s="1261"/>
      <c r="AF1777" s="1265"/>
      <c r="AG1777" s="2761"/>
      <c r="AH1777" s="1412"/>
    </row>
    <row r="1778" spans="1:34" s="2715" customFormat="1" ht="29.25" x14ac:dyDescent="0.25">
      <c r="A1778" s="414">
        <v>1</v>
      </c>
      <c r="B1778" s="414">
        <v>1</v>
      </c>
      <c r="C1778" s="2710" t="s">
        <v>293</v>
      </c>
      <c r="D1778" s="4"/>
      <c r="E1778" s="4"/>
      <c r="F1778" s="870">
        <f>F1780+F1781+F1782+F1783+F1785</f>
        <v>38906</v>
      </c>
      <c r="G1778" s="1052">
        <f>G1780+G1781+G1782+G1783+G1785</f>
        <v>16210.833333333334</v>
      </c>
      <c r="H1778" s="1052">
        <f>H1780+H1781+H1782+H1783+H1785</f>
        <v>3873</v>
      </c>
      <c r="I1778" s="1052">
        <f>H1778/G1778*100</f>
        <v>23.891430627666683</v>
      </c>
      <c r="J1778" s="1901"/>
      <c r="K1778" s="1901"/>
      <c r="L1778" s="211"/>
      <c r="M1778" s="211"/>
      <c r="N1778" s="211"/>
      <c r="O1778" s="211"/>
      <c r="P1778" s="211"/>
      <c r="Q1778" s="211"/>
      <c r="R1778" s="552"/>
      <c r="S1778" s="552"/>
      <c r="T1778" s="552"/>
      <c r="U1778" s="552"/>
      <c r="V1778" s="552"/>
      <c r="W1778" s="2898"/>
      <c r="X1778" s="552"/>
      <c r="Y1778" s="1101"/>
      <c r="Z1778" s="552"/>
      <c r="AA1778" s="552"/>
      <c r="AB1778" s="552"/>
      <c r="AC1778" s="552"/>
      <c r="AD1778" s="552"/>
      <c r="AE1778" s="1278">
        <f>AE1780+AE1781+AE1782+AE1783+AE1785</f>
        <v>0</v>
      </c>
      <c r="AF1778" s="1339"/>
      <c r="AG1778" s="2761"/>
      <c r="AH1778" s="1412"/>
    </row>
    <row r="1779" spans="1:34" s="2715" customFormat="1" ht="30" x14ac:dyDescent="0.25">
      <c r="A1779" s="414"/>
      <c r="B1779" s="414">
        <v>1</v>
      </c>
      <c r="C1779" s="518" t="s">
        <v>204</v>
      </c>
      <c r="D1779" s="4"/>
      <c r="E1779" s="4"/>
      <c r="F1779" s="870"/>
      <c r="G1779" s="368"/>
      <c r="H1779" s="368"/>
      <c r="I1779" s="368"/>
      <c r="J1779" s="1901"/>
      <c r="K1779" s="1901"/>
      <c r="L1779" s="211"/>
      <c r="M1779" s="211"/>
      <c r="N1779" s="211"/>
      <c r="O1779" s="211"/>
      <c r="P1779" s="211"/>
      <c r="Q1779" s="211"/>
      <c r="R1779" s="552"/>
      <c r="S1779" s="552"/>
      <c r="T1779" s="552"/>
      <c r="U1779" s="552"/>
      <c r="V1779" s="552"/>
      <c r="W1779" s="2898"/>
      <c r="X1779" s="552"/>
      <c r="Y1779" s="1101"/>
      <c r="Z1779" s="552"/>
      <c r="AA1779" s="552"/>
      <c r="AB1779" s="552"/>
      <c r="AC1779" s="552"/>
      <c r="AD1779" s="552"/>
      <c r="AE1779" s="1274"/>
      <c r="AF1779" s="1339"/>
      <c r="AG1779" s="2761"/>
      <c r="AH1779" s="1412"/>
    </row>
    <row r="1780" spans="1:34" s="2715" customFormat="1" ht="30" x14ac:dyDescent="0.25">
      <c r="A1780" s="414"/>
      <c r="B1780" s="414">
        <v>1</v>
      </c>
      <c r="C1780" s="518" t="s">
        <v>205</v>
      </c>
      <c r="D1780" s="4"/>
      <c r="E1780" s="4"/>
      <c r="F1780" s="526">
        <v>6500</v>
      </c>
      <c r="G1780" s="368">
        <f>F1780/12*$C$3</f>
        <v>2708.333333333333</v>
      </c>
      <c r="H1780" s="368">
        <v>236</v>
      </c>
      <c r="I1780" s="368">
        <f>H1780/G1780*100</f>
        <v>8.7138461538461556</v>
      </c>
      <c r="J1780" s="1901"/>
      <c r="K1780" s="1901"/>
      <c r="L1780" s="211"/>
      <c r="M1780" s="211"/>
      <c r="N1780" s="211"/>
      <c r="O1780" s="211"/>
      <c r="P1780" s="211"/>
      <c r="Q1780" s="211"/>
      <c r="R1780" s="552"/>
      <c r="S1780" s="552"/>
      <c r="T1780" s="552"/>
      <c r="U1780" s="552"/>
      <c r="V1780" s="552"/>
      <c r="W1780" s="2898"/>
      <c r="X1780" s="552"/>
      <c r="Y1780" s="1101"/>
      <c r="Z1780" s="552"/>
      <c r="AA1780" s="552"/>
      <c r="AB1780" s="552"/>
      <c r="AC1780" s="552"/>
      <c r="AD1780" s="552"/>
      <c r="AE1780" s="1274"/>
      <c r="AF1780" s="1339"/>
      <c r="AG1780" s="2761"/>
      <c r="AH1780" s="1412"/>
    </row>
    <row r="1781" spans="1:34" s="2715" customFormat="1" ht="30" x14ac:dyDescent="0.25">
      <c r="A1781" s="414"/>
      <c r="B1781" s="414">
        <v>1</v>
      </c>
      <c r="C1781" s="724" t="s">
        <v>294</v>
      </c>
      <c r="D1781" s="4"/>
      <c r="E1781" s="4"/>
      <c r="F1781" s="526">
        <v>12000</v>
      </c>
      <c r="G1781" s="368">
        <f t="shared" ref="G1781:G1785" si="871">F1781/12*$C$3</f>
        <v>5000</v>
      </c>
      <c r="H1781" s="368">
        <v>2186</v>
      </c>
      <c r="I1781" s="368">
        <f>H1781/G1781*100</f>
        <v>43.72</v>
      </c>
      <c r="J1781" s="1901"/>
      <c r="K1781" s="1901"/>
      <c r="L1781" s="211"/>
      <c r="M1781" s="211"/>
      <c r="N1781" s="211"/>
      <c r="O1781" s="211"/>
      <c r="P1781" s="211"/>
      <c r="Q1781" s="211"/>
      <c r="R1781" s="552"/>
      <c r="S1781" s="552"/>
      <c r="T1781" s="552"/>
      <c r="U1781" s="552"/>
      <c r="V1781" s="552"/>
      <c r="W1781" s="2898"/>
      <c r="X1781" s="552"/>
      <c r="Y1781" s="1101"/>
      <c r="Z1781" s="552"/>
      <c r="AA1781" s="552"/>
      <c r="AB1781" s="552"/>
      <c r="AC1781" s="552"/>
      <c r="AD1781" s="552"/>
      <c r="AE1781" s="1274"/>
      <c r="AF1781" s="1339"/>
      <c r="AG1781" s="2761"/>
      <c r="AH1781" s="1412"/>
    </row>
    <row r="1782" spans="1:34" s="2715" customFormat="1" ht="60" x14ac:dyDescent="0.25">
      <c r="A1782" s="414"/>
      <c r="B1782" s="414">
        <v>1</v>
      </c>
      <c r="C1782" s="519" t="s">
        <v>295</v>
      </c>
      <c r="D1782" s="4"/>
      <c r="E1782" s="4"/>
      <c r="F1782" s="526">
        <v>300</v>
      </c>
      <c r="G1782" s="368">
        <f t="shared" si="871"/>
        <v>125</v>
      </c>
      <c r="H1782" s="368">
        <v>3</v>
      </c>
      <c r="I1782" s="368">
        <f>H1782/G1782*100</f>
        <v>2.4</v>
      </c>
      <c r="J1782" s="1901"/>
      <c r="K1782" s="1901"/>
      <c r="L1782" s="211"/>
      <c r="M1782" s="211"/>
      <c r="N1782" s="211"/>
      <c r="O1782" s="211"/>
      <c r="P1782" s="211"/>
      <c r="Q1782" s="211"/>
      <c r="R1782" s="552"/>
      <c r="S1782" s="552"/>
      <c r="T1782" s="552"/>
      <c r="U1782" s="552"/>
      <c r="V1782" s="552"/>
      <c r="W1782" s="2898"/>
      <c r="X1782" s="552"/>
      <c r="Y1782" s="1101"/>
      <c r="Z1782" s="552"/>
      <c r="AA1782" s="552"/>
      <c r="AB1782" s="552"/>
      <c r="AC1782" s="552"/>
      <c r="AD1782" s="552"/>
      <c r="AE1782" s="1274"/>
      <c r="AF1782" s="1339"/>
      <c r="AG1782" s="2761"/>
      <c r="AH1782" s="1412"/>
    </row>
    <row r="1783" spans="1:34" s="2715" customFormat="1" ht="45" x14ac:dyDescent="0.25">
      <c r="A1783" s="414"/>
      <c r="B1783" s="414">
        <v>1</v>
      </c>
      <c r="C1783" s="519" t="s">
        <v>309</v>
      </c>
      <c r="D1783" s="4"/>
      <c r="E1783" s="4"/>
      <c r="F1783" s="526">
        <v>17300</v>
      </c>
      <c r="G1783" s="368">
        <f t="shared" si="871"/>
        <v>7208.3333333333339</v>
      </c>
      <c r="H1783" s="368">
        <v>1447</v>
      </c>
      <c r="I1783" s="368">
        <f>H1783/G1783*100</f>
        <v>20.073988439306355</v>
      </c>
      <c r="J1783" s="1901"/>
      <c r="K1783" s="1901"/>
      <c r="L1783" s="211"/>
      <c r="M1783" s="211"/>
      <c r="N1783" s="211"/>
      <c r="O1783" s="211"/>
      <c r="P1783" s="211"/>
      <c r="Q1783" s="211"/>
      <c r="R1783" s="552"/>
      <c r="S1783" s="552"/>
      <c r="T1783" s="552"/>
      <c r="U1783" s="552"/>
      <c r="V1783" s="552"/>
      <c r="W1783" s="2898"/>
      <c r="X1783" s="552"/>
      <c r="Y1783" s="1101"/>
      <c r="Z1783" s="552"/>
      <c r="AA1783" s="552"/>
      <c r="AB1783" s="552"/>
      <c r="AC1783" s="552"/>
      <c r="AD1783" s="552"/>
      <c r="AE1783" s="1274"/>
      <c r="AF1783" s="1339"/>
      <c r="AG1783" s="2761"/>
      <c r="AH1783" s="1412"/>
    </row>
    <row r="1784" spans="1:34" s="2715" customFormat="1" ht="105" x14ac:dyDescent="0.25">
      <c r="A1784" s="414"/>
      <c r="B1784" s="414"/>
      <c r="C1784" s="519" t="s">
        <v>533</v>
      </c>
      <c r="D1784" s="4"/>
      <c r="E1784" s="4"/>
      <c r="F1784" s="526">
        <v>7000</v>
      </c>
      <c r="G1784" s="368">
        <f t="shared" si="871"/>
        <v>2916.666666666667</v>
      </c>
      <c r="H1784" s="368">
        <v>490</v>
      </c>
      <c r="I1784" s="368">
        <f>H1784/G1784*100</f>
        <v>16.799999999999997</v>
      </c>
      <c r="J1784" s="1901"/>
      <c r="K1784" s="1901"/>
      <c r="L1784" s="211"/>
      <c r="M1784" s="211"/>
      <c r="N1784" s="211"/>
      <c r="O1784" s="211"/>
      <c r="P1784" s="211"/>
      <c r="Q1784" s="211"/>
      <c r="R1784" s="552"/>
      <c r="S1784" s="552"/>
      <c r="T1784" s="552"/>
      <c r="U1784" s="552"/>
      <c r="V1784" s="552"/>
      <c r="W1784" s="2898"/>
      <c r="X1784" s="552"/>
      <c r="Y1784" s="1101"/>
      <c r="Z1784" s="552"/>
      <c r="AA1784" s="552"/>
      <c r="AB1784" s="552"/>
      <c r="AC1784" s="552"/>
      <c r="AD1784" s="552"/>
      <c r="AE1784" s="1274"/>
      <c r="AF1784" s="1339"/>
      <c r="AG1784" s="2761"/>
      <c r="AH1784" s="1412"/>
    </row>
    <row r="1785" spans="1:34" s="2715" customFormat="1" ht="30" x14ac:dyDescent="0.25">
      <c r="A1785" s="414"/>
      <c r="B1785" s="414">
        <v>1</v>
      </c>
      <c r="C1785" s="4" t="s">
        <v>380</v>
      </c>
      <c r="D1785" s="4"/>
      <c r="E1785" s="4"/>
      <c r="F1785" s="526">
        <v>2806</v>
      </c>
      <c r="G1785" s="368">
        <f t="shared" si="871"/>
        <v>1169.1666666666667</v>
      </c>
      <c r="H1785" s="368">
        <v>1</v>
      </c>
      <c r="I1785" s="368">
        <f t="shared" ref="I1785:I1790" si="872">H1785/G1785*100</f>
        <v>8.5531004989308615E-2</v>
      </c>
      <c r="J1785" s="1901"/>
      <c r="K1785" s="1901"/>
      <c r="L1785" s="211"/>
      <c r="M1785" s="211"/>
      <c r="N1785" s="211"/>
      <c r="O1785" s="211"/>
      <c r="P1785" s="211"/>
      <c r="Q1785" s="211"/>
      <c r="R1785" s="552"/>
      <c r="S1785" s="552"/>
      <c r="T1785" s="552"/>
      <c r="U1785" s="552"/>
      <c r="V1785" s="552"/>
      <c r="W1785" s="2898"/>
      <c r="X1785" s="552"/>
      <c r="Y1785" s="1101"/>
      <c r="Z1785" s="552"/>
      <c r="AA1785" s="552"/>
      <c r="AB1785" s="552"/>
      <c r="AC1785" s="552"/>
      <c r="AD1785" s="552"/>
      <c r="AE1785" s="1274"/>
      <c r="AF1785" s="1339"/>
      <c r="AG1785" s="2761"/>
      <c r="AH1785" s="1412"/>
    </row>
    <row r="1786" spans="1:34" s="2715" customFormat="1" ht="29.25" x14ac:dyDescent="0.25">
      <c r="A1786" s="414"/>
      <c r="B1786" s="414">
        <v>1</v>
      </c>
      <c r="C1786" s="486" t="s">
        <v>135</v>
      </c>
      <c r="D1786" s="4"/>
      <c r="E1786" s="4"/>
      <c r="F1786" s="526">
        <f>F1787</f>
        <v>57000</v>
      </c>
      <c r="G1786" s="368">
        <f t="shared" ref="G1786:H1786" si="873">G1787</f>
        <v>23750</v>
      </c>
      <c r="H1786" s="368">
        <f t="shared" si="873"/>
        <v>8904</v>
      </c>
      <c r="I1786" s="368">
        <f t="shared" si="872"/>
        <v>37.490526315789474</v>
      </c>
      <c r="J1786" s="1901"/>
      <c r="K1786" s="1901"/>
      <c r="L1786" s="211"/>
      <c r="M1786" s="211"/>
      <c r="N1786" s="211"/>
      <c r="O1786" s="211"/>
      <c r="P1786" s="211"/>
      <c r="Q1786" s="211"/>
      <c r="R1786" s="552"/>
      <c r="S1786" s="552"/>
      <c r="T1786" s="552"/>
      <c r="U1786" s="552"/>
      <c r="V1786" s="552"/>
      <c r="W1786" s="2898"/>
      <c r="X1786" s="552"/>
      <c r="Y1786" s="1101"/>
      <c r="Z1786" s="552"/>
      <c r="AA1786" s="552"/>
      <c r="AB1786" s="552"/>
      <c r="AC1786" s="552"/>
      <c r="AD1786" s="552"/>
      <c r="AE1786" s="1274">
        <f t="shared" ref="AE1786" si="874">AE1787</f>
        <v>0</v>
      </c>
      <c r="AF1786" s="1339"/>
      <c r="AG1786" s="2761"/>
      <c r="AH1786" s="1412"/>
    </row>
    <row r="1787" spans="1:34" s="2715" customFormat="1" x14ac:dyDescent="0.25">
      <c r="A1787" s="414"/>
      <c r="B1787" s="414">
        <v>1</v>
      </c>
      <c r="C1787" s="292" t="s">
        <v>239</v>
      </c>
      <c r="D1787" s="4"/>
      <c r="E1787" s="4"/>
      <c r="F1787" s="526">
        <v>57000</v>
      </c>
      <c r="G1787" s="368">
        <f>F1787/12*$C$3</f>
        <v>23750</v>
      </c>
      <c r="H1787" s="368">
        <v>8904</v>
      </c>
      <c r="I1787" s="368">
        <f t="shared" si="872"/>
        <v>37.490526315789474</v>
      </c>
      <c r="J1787" s="1901"/>
      <c r="K1787" s="1901"/>
      <c r="L1787" s="211"/>
      <c r="M1787" s="211"/>
      <c r="N1787" s="211"/>
      <c r="O1787" s="211"/>
      <c r="P1787" s="211"/>
      <c r="Q1787" s="211"/>
      <c r="R1787" s="552"/>
      <c r="S1787" s="552"/>
      <c r="T1787" s="552"/>
      <c r="U1787" s="552"/>
      <c r="V1787" s="552"/>
      <c r="W1787" s="2898"/>
      <c r="X1787" s="552"/>
      <c r="Y1787" s="1101"/>
      <c r="Z1787" s="552"/>
      <c r="AA1787" s="552"/>
      <c r="AB1787" s="552"/>
      <c r="AC1787" s="552"/>
      <c r="AD1787" s="552"/>
      <c r="AE1787" s="1274"/>
      <c r="AF1787" s="1339"/>
      <c r="AG1787" s="2761"/>
      <c r="AH1787" s="1412"/>
    </row>
    <row r="1788" spans="1:34" s="2715" customFormat="1" ht="63" x14ac:dyDescent="0.25">
      <c r="A1788" s="414"/>
      <c r="B1788" s="414">
        <v>1</v>
      </c>
      <c r="C1788" s="751" t="s">
        <v>298</v>
      </c>
      <c r="D1788" s="4"/>
      <c r="E1788" s="4"/>
      <c r="F1788" s="418">
        <f>F1789+F1794</f>
        <v>20615</v>
      </c>
      <c r="G1788" s="368">
        <f>G1789+G1794</f>
        <v>8589.5833333333321</v>
      </c>
      <c r="H1788" s="368">
        <f>H1789+H1794</f>
        <v>4130</v>
      </c>
      <c r="I1788" s="368">
        <f t="shared" si="872"/>
        <v>48.081494057724967</v>
      </c>
      <c r="J1788" s="1901"/>
      <c r="K1788" s="1901"/>
      <c r="L1788" s="211"/>
      <c r="M1788" s="211"/>
      <c r="N1788" s="211"/>
      <c r="O1788" s="211"/>
      <c r="P1788" s="211"/>
      <c r="Q1788" s="211"/>
      <c r="R1788" s="552"/>
      <c r="S1788" s="552"/>
      <c r="T1788" s="552"/>
      <c r="U1788" s="552"/>
      <c r="V1788" s="552"/>
      <c r="W1788" s="1209">
        <f>R1788/12*$C$3</f>
        <v>0</v>
      </c>
      <c r="X1788" s="552">
        <f>AD1788-AC1788-Z1788</f>
        <v>0</v>
      </c>
      <c r="Y1788" s="1101"/>
      <c r="Z1788" s="552"/>
      <c r="AA1788" s="552">
        <f>X1788-W1788</f>
        <v>0</v>
      </c>
      <c r="AB1788" s="552"/>
      <c r="AC1788" s="552"/>
      <c r="AD1788" s="552"/>
      <c r="AE1788" s="1274">
        <f>AE1789+AE1794</f>
        <v>0</v>
      </c>
      <c r="AF1788" s="1339"/>
      <c r="AG1788" s="2761"/>
      <c r="AH1788" s="1412"/>
    </row>
    <row r="1789" spans="1:34" s="2715" customFormat="1" ht="30" x14ac:dyDescent="0.25">
      <c r="A1789" s="414"/>
      <c r="B1789" s="414">
        <v>1</v>
      </c>
      <c r="C1789" s="724" t="s">
        <v>299</v>
      </c>
      <c r="D1789" s="4"/>
      <c r="E1789" s="4"/>
      <c r="F1789" s="418">
        <f>SUM(F1790:F1793)</f>
        <v>8634</v>
      </c>
      <c r="G1789" s="368">
        <f>SUM(G1790:G1793)</f>
        <v>3597.4999999999995</v>
      </c>
      <c r="H1789" s="368">
        <f>SUM(H1790:H1793)</f>
        <v>604</v>
      </c>
      <c r="I1789" s="368">
        <f t="shared" si="872"/>
        <v>16.789437109103549</v>
      </c>
      <c r="J1789" s="1901"/>
      <c r="K1789" s="1901"/>
      <c r="L1789" s="211"/>
      <c r="M1789" s="211"/>
      <c r="N1789" s="211"/>
      <c r="O1789" s="211"/>
      <c r="P1789" s="211"/>
      <c r="Q1789" s="211"/>
      <c r="R1789" s="552"/>
      <c r="S1789" s="552"/>
      <c r="T1789" s="552"/>
      <c r="U1789" s="552"/>
      <c r="V1789" s="552"/>
      <c r="W1789" s="2898"/>
      <c r="X1789" s="552"/>
      <c r="Y1789" s="1101"/>
      <c r="Z1789" s="552"/>
      <c r="AA1789" s="552"/>
      <c r="AB1789" s="552"/>
      <c r="AC1789" s="552"/>
      <c r="AD1789" s="552"/>
      <c r="AE1789" s="1274">
        <f>SUM(AE1790:AE1793)</f>
        <v>0</v>
      </c>
      <c r="AF1789" s="1339"/>
      <c r="AG1789" s="2761"/>
      <c r="AH1789" s="1412"/>
    </row>
    <row r="1790" spans="1:34" s="2715" customFormat="1" ht="30" x14ac:dyDescent="0.25">
      <c r="A1790" s="414"/>
      <c r="B1790" s="414">
        <v>1</v>
      </c>
      <c r="C1790" s="519" t="s">
        <v>300</v>
      </c>
      <c r="D1790" s="4"/>
      <c r="E1790" s="4"/>
      <c r="F1790" s="418">
        <v>8504</v>
      </c>
      <c r="G1790" s="368">
        <f>F1790/12*$C$3</f>
        <v>3543.333333333333</v>
      </c>
      <c r="H1790" s="368">
        <v>471</v>
      </c>
      <c r="I1790" s="368">
        <f t="shared" si="872"/>
        <v>13.292568203198496</v>
      </c>
      <c r="J1790" s="1901"/>
      <c r="K1790" s="1901"/>
      <c r="L1790" s="211"/>
      <c r="M1790" s="211"/>
      <c r="N1790" s="211"/>
      <c r="O1790" s="211"/>
      <c r="P1790" s="211"/>
      <c r="Q1790" s="211"/>
      <c r="R1790" s="552"/>
      <c r="S1790" s="552"/>
      <c r="T1790" s="552"/>
      <c r="U1790" s="552"/>
      <c r="V1790" s="552"/>
      <c r="W1790" s="2898"/>
      <c r="X1790" s="552"/>
      <c r="Y1790" s="1101"/>
      <c r="Z1790" s="552"/>
      <c r="AA1790" s="552"/>
      <c r="AB1790" s="552"/>
      <c r="AC1790" s="552"/>
      <c r="AD1790" s="552"/>
      <c r="AE1790" s="1274"/>
      <c r="AF1790" s="1339"/>
      <c r="AG1790" s="2761"/>
      <c r="AH1790" s="1412"/>
    </row>
    <row r="1791" spans="1:34" s="2715" customFormat="1" ht="60" x14ac:dyDescent="0.25">
      <c r="A1791" s="414"/>
      <c r="B1791" s="414">
        <v>1</v>
      </c>
      <c r="C1791" s="519" t="s">
        <v>301</v>
      </c>
      <c r="D1791" s="4"/>
      <c r="E1791" s="4"/>
      <c r="F1791" s="418"/>
      <c r="G1791" s="368"/>
      <c r="H1791" s="368"/>
      <c r="I1791" s="368"/>
      <c r="J1791" s="1901"/>
      <c r="K1791" s="1901"/>
      <c r="L1791" s="211"/>
      <c r="M1791" s="211"/>
      <c r="N1791" s="211"/>
      <c r="O1791" s="211"/>
      <c r="P1791" s="211"/>
      <c r="Q1791" s="211"/>
      <c r="R1791" s="552"/>
      <c r="S1791" s="552"/>
      <c r="T1791" s="552"/>
      <c r="U1791" s="552"/>
      <c r="V1791" s="552"/>
      <c r="W1791" s="2898"/>
      <c r="X1791" s="552"/>
      <c r="Y1791" s="1101"/>
      <c r="Z1791" s="552"/>
      <c r="AA1791" s="552"/>
      <c r="AB1791" s="552"/>
      <c r="AC1791" s="552"/>
      <c r="AD1791" s="552"/>
      <c r="AE1791" s="1274"/>
      <c r="AF1791" s="1339"/>
      <c r="AG1791" s="2761"/>
      <c r="AH1791" s="1412"/>
    </row>
    <row r="1792" spans="1:34" s="2715" customFormat="1" ht="45" x14ac:dyDescent="0.25">
      <c r="A1792" s="414"/>
      <c r="B1792" s="414">
        <v>1</v>
      </c>
      <c r="C1792" s="519" t="s">
        <v>302</v>
      </c>
      <c r="D1792" s="4"/>
      <c r="E1792" s="4"/>
      <c r="F1792" s="418"/>
      <c r="G1792" s="368"/>
      <c r="H1792" s="368"/>
      <c r="I1792" s="368"/>
      <c r="J1792" s="1901"/>
      <c r="K1792" s="1901"/>
      <c r="L1792" s="211"/>
      <c r="M1792" s="211"/>
      <c r="N1792" s="211"/>
      <c r="O1792" s="211"/>
      <c r="P1792" s="211"/>
      <c r="Q1792" s="211"/>
      <c r="R1792" s="552"/>
      <c r="S1792" s="552"/>
      <c r="T1792" s="552"/>
      <c r="U1792" s="552"/>
      <c r="V1792" s="552"/>
      <c r="W1792" s="2898"/>
      <c r="X1792" s="552"/>
      <c r="Y1792" s="1101"/>
      <c r="Z1792" s="552"/>
      <c r="AA1792" s="552"/>
      <c r="AB1792" s="552"/>
      <c r="AC1792" s="552"/>
      <c r="AD1792" s="552"/>
      <c r="AE1792" s="1274"/>
      <c r="AF1792" s="1339"/>
      <c r="AG1792" s="2761"/>
      <c r="AH1792" s="1412"/>
    </row>
    <row r="1793" spans="1:34" s="2715" customFormat="1" ht="30" x14ac:dyDescent="0.25">
      <c r="A1793" s="414"/>
      <c r="B1793" s="414">
        <v>1</v>
      </c>
      <c r="C1793" s="519" t="s">
        <v>303</v>
      </c>
      <c r="D1793" s="4"/>
      <c r="E1793" s="4"/>
      <c r="F1793" s="418">
        <v>130</v>
      </c>
      <c r="G1793" s="368">
        <f>F1793/12*$C$3</f>
        <v>54.166666666666671</v>
      </c>
      <c r="H1793" s="368">
        <v>133</v>
      </c>
      <c r="I1793" s="368">
        <f>H1793/G1793*100</f>
        <v>245.53846153846152</v>
      </c>
      <c r="J1793" s="1901"/>
      <c r="K1793" s="1901"/>
      <c r="L1793" s="211"/>
      <c r="M1793" s="211"/>
      <c r="N1793" s="211"/>
      <c r="O1793" s="211"/>
      <c r="P1793" s="211"/>
      <c r="Q1793" s="211"/>
      <c r="R1793" s="552"/>
      <c r="S1793" s="552"/>
      <c r="T1793" s="552"/>
      <c r="U1793" s="552"/>
      <c r="V1793" s="552"/>
      <c r="W1793" s="2898"/>
      <c r="X1793" s="552"/>
      <c r="Y1793" s="1101"/>
      <c r="Z1793" s="552"/>
      <c r="AA1793" s="552"/>
      <c r="AB1793" s="552"/>
      <c r="AC1793" s="552"/>
      <c r="AD1793" s="552"/>
      <c r="AE1793" s="1274"/>
      <c r="AF1793" s="1339"/>
      <c r="AG1793" s="2761"/>
      <c r="AH1793" s="1412"/>
    </row>
    <row r="1794" spans="1:34" s="2715" customFormat="1" ht="45" x14ac:dyDescent="0.25">
      <c r="A1794" s="414"/>
      <c r="B1794" s="414">
        <v>1</v>
      </c>
      <c r="C1794" s="724" t="s">
        <v>304</v>
      </c>
      <c r="D1794" s="4"/>
      <c r="E1794" s="4"/>
      <c r="F1794" s="418">
        <f>SUM(F1795:F1798)</f>
        <v>11981</v>
      </c>
      <c r="G1794" s="368">
        <f>SUM(G1795:G1798)</f>
        <v>4992.083333333333</v>
      </c>
      <c r="H1794" s="368">
        <f>H1795+H1798+H1797</f>
        <v>3526</v>
      </c>
      <c r="I1794" s="368">
        <f>H1794/G1794*100</f>
        <v>70.631833736749854</v>
      </c>
      <c r="J1794" s="1901"/>
      <c r="K1794" s="1901"/>
      <c r="L1794" s="211"/>
      <c r="M1794" s="211"/>
      <c r="N1794" s="211"/>
      <c r="O1794" s="211"/>
      <c r="P1794" s="211"/>
      <c r="Q1794" s="211"/>
      <c r="R1794" s="552"/>
      <c r="S1794" s="552"/>
      <c r="T1794" s="552"/>
      <c r="U1794" s="552"/>
      <c r="V1794" s="552"/>
      <c r="W1794" s="2898"/>
      <c r="X1794" s="552"/>
      <c r="Y1794" s="1101"/>
      <c r="Z1794" s="552"/>
      <c r="AA1794" s="552"/>
      <c r="AB1794" s="552"/>
      <c r="AC1794" s="552"/>
      <c r="AD1794" s="552"/>
      <c r="AE1794" s="1274">
        <f>AE1795+AE1798+AE1797</f>
        <v>0</v>
      </c>
      <c r="AF1794" s="1339"/>
      <c r="AG1794" s="2761"/>
      <c r="AH1794" s="1412"/>
    </row>
    <row r="1795" spans="1:34" s="2715" customFormat="1" ht="45" x14ac:dyDescent="0.25">
      <c r="A1795" s="414"/>
      <c r="B1795" s="414">
        <v>1</v>
      </c>
      <c r="C1795" s="519" t="s">
        <v>305</v>
      </c>
      <c r="D1795" s="4"/>
      <c r="E1795" s="4"/>
      <c r="F1795" s="418">
        <v>3081</v>
      </c>
      <c r="G1795" s="368">
        <f>F1795/12*$C$3</f>
        <v>1283.75</v>
      </c>
      <c r="H1795" s="368">
        <v>421</v>
      </c>
      <c r="I1795" s="368">
        <f>H1795/G1795*100</f>
        <v>32.794547224926973</v>
      </c>
      <c r="J1795" s="1901"/>
      <c r="K1795" s="1901"/>
      <c r="L1795" s="211"/>
      <c r="M1795" s="211"/>
      <c r="N1795" s="211"/>
      <c r="O1795" s="211"/>
      <c r="P1795" s="211"/>
      <c r="Q1795" s="211"/>
      <c r="R1795" s="552"/>
      <c r="S1795" s="552"/>
      <c r="T1795" s="552"/>
      <c r="U1795" s="552"/>
      <c r="V1795" s="552"/>
      <c r="W1795" s="2898"/>
      <c r="X1795" s="552"/>
      <c r="Y1795" s="1101"/>
      <c r="Z1795" s="552"/>
      <c r="AA1795" s="552"/>
      <c r="AB1795" s="552"/>
      <c r="AC1795" s="552"/>
      <c r="AD1795" s="552"/>
      <c r="AE1795" s="1274"/>
      <c r="AF1795" s="1339"/>
      <c r="AG1795" s="2761"/>
      <c r="AH1795" s="1412"/>
    </row>
    <row r="1796" spans="1:34" s="2715" customFormat="1" ht="30" x14ac:dyDescent="0.25">
      <c r="A1796" s="414"/>
      <c r="B1796" s="414">
        <v>1</v>
      </c>
      <c r="C1796" s="519" t="s">
        <v>334</v>
      </c>
      <c r="D1796" s="4"/>
      <c r="E1796" s="4"/>
      <c r="F1796" s="418"/>
      <c r="G1796" s="368"/>
      <c r="H1796" s="368"/>
      <c r="I1796" s="368"/>
      <c r="J1796" s="1901"/>
      <c r="K1796" s="1901"/>
      <c r="L1796" s="211"/>
      <c r="M1796" s="211"/>
      <c r="N1796" s="211"/>
      <c r="O1796" s="211"/>
      <c r="P1796" s="211"/>
      <c r="Q1796" s="211"/>
      <c r="R1796" s="552"/>
      <c r="S1796" s="552"/>
      <c r="T1796" s="552"/>
      <c r="U1796" s="552"/>
      <c r="V1796" s="552"/>
      <c r="W1796" s="2898"/>
      <c r="X1796" s="552"/>
      <c r="Y1796" s="1101"/>
      <c r="Z1796" s="552"/>
      <c r="AA1796" s="552"/>
      <c r="AB1796" s="552"/>
      <c r="AC1796" s="552"/>
      <c r="AD1796" s="552"/>
      <c r="AE1796" s="1274"/>
      <c r="AF1796" s="1339"/>
      <c r="AG1796" s="2761"/>
      <c r="AH1796" s="1412"/>
    </row>
    <row r="1797" spans="1:34" s="2715" customFormat="1" ht="75" x14ac:dyDescent="0.25">
      <c r="A1797" s="414"/>
      <c r="B1797" s="414">
        <v>1</v>
      </c>
      <c r="C1797" s="519" t="s">
        <v>306</v>
      </c>
      <c r="D1797" s="4"/>
      <c r="E1797" s="4"/>
      <c r="F1797" s="418">
        <v>6200</v>
      </c>
      <c r="G1797" s="368">
        <f>F1797/12*$C$3</f>
        <v>2583.333333333333</v>
      </c>
      <c r="H1797" s="368">
        <v>2608</v>
      </c>
      <c r="I1797" s="368">
        <f>H1797/G1797*100</f>
        <v>100.95483870967743</v>
      </c>
      <c r="J1797" s="1901"/>
      <c r="K1797" s="1901"/>
      <c r="L1797" s="211"/>
      <c r="M1797" s="211"/>
      <c r="N1797" s="211"/>
      <c r="O1797" s="211"/>
      <c r="P1797" s="211"/>
      <c r="Q1797" s="211"/>
      <c r="R1797" s="552"/>
      <c r="S1797" s="552"/>
      <c r="T1797" s="552"/>
      <c r="U1797" s="552"/>
      <c r="V1797" s="552"/>
      <c r="W1797" s="2898"/>
      <c r="X1797" s="552"/>
      <c r="Y1797" s="1101"/>
      <c r="Z1797" s="552"/>
      <c r="AA1797" s="552"/>
      <c r="AB1797" s="552"/>
      <c r="AC1797" s="552"/>
      <c r="AD1797" s="552"/>
      <c r="AE1797" s="1274"/>
      <c r="AF1797" s="1339"/>
      <c r="AG1797" s="2761"/>
      <c r="AH1797" s="1412"/>
    </row>
    <row r="1798" spans="1:34" s="2715" customFormat="1" ht="60" x14ac:dyDescent="0.25">
      <c r="A1798" s="414"/>
      <c r="B1798" s="414">
        <v>1</v>
      </c>
      <c r="C1798" s="519" t="s">
        <v>307</v>
      </c>
      <c r="D1798" s="4"/>
      <c r="E1798" s="4"/>
      <c r="F1798" s="418">
        <v>2700</v>
      </c>
      <c r="G1798" s="368">
        <f>F1798/12*$C$3</f>
        <v>1125</v>
      </c>
      <c r="H1798" s="368">
        <v>497</v>
      </c>
      <c r="I1798" s="368">
        <f>H1798/G1798*100</f>
        <v>44.177777777777777</v>
      </c>
      <c r="J1798" s="1901"/>
      <c r="K1798" s="1901"/>
      <c r="L1798" s="211"/>
      <c r="M1798" s="211"/>
      <c r="N1798" s="211"/>
      <c r="O1798" s="211"/>
      <c r="P1798" s="211"/>
      <c r="Q1798" s="211"/>
      <c r="R1798" s="552"/>
      <c r="S1798" s="552"/>
      <c r="T1798" s="552"/>
      <c r="U1798" s="552"/>
      <c r="V1798" s="552"/>
      <c r="W1798" s="2898"/>
      <c r="X1798" s="552"/>
      <c r="Y1798" s="1101"/>
      <c r="Z1798" s="552"/>
      <c r="AA1798" s="552"/>
      <c r="AB1798" s="552"/>
      <c r="AC1798" s="552"/>
      <c r="AD1798" s="552"/>
      <c r="AE1798" s="1274"/>
      <c r="AF1798" s="1339"/>
      <c r="AG1798" s="2761"/>
      <c r="AH1798" s="1412"/>
    </row>
    <row r="1799" spans="1:34" s="2715" customFormat="1" ht="57.75" x14ac:dyDescent="0.25">
      <c r="A1799" s="414"/>
      <c r="B1799" s="414">
        <v>1</v>
      </c>
      <c r="C1799" s="785" t="s">
        <v>384</v>
      </c>
      <c r="D1799" s="4"/>
      <c r="E1799" s="4"/>
      <c r="F1799" s="418">
        <v>440</v>
      </c>
      <c r="G1799" s="368">
        <f>F1799/12*$C$3</f>
        <v>183.33333333333331</v>
      </c>
      <c r="H1799" s="368">
        <v>42</v>
      </c>
      <c r="I1799" s="368">
        <f>H1799/G1799*100</f>
        <v>22.909090909090914</v>
      </c>
      <c r="J1799" s="1901"/>
      <c r="K1799" s="1901"/>
      <c r="L1799" s="211"/>
      <c r="M1799" s="211"/>
      <c r="N1799" s="211"/>
      <c r="O1799" s="211"/>
      <c r="P1799" s="211"/>
      <c r="Q1799" s="211"/>
      <c r="R1799" s="552"/>
      <c r="S1799" s="552"/>
      <c r="T1799" s="552"/>
      <c r="U1799" s="552"/>
      <c r="V1799" s="552"/>
      <c r="W1799" s="2898"/>
      <c r="X1799" s="552"/>
      <c r="Y1799" s="1101"/>
      <c r="Z1799" s="552"/>
      <c r="AA1799" s="552"/>
      <c r="AB1799" s="552"/>
      <c r="AC1799" s="552"/>
      <c r="AD1799" s="552"/>
      <c r="AE1799" s="1274"/>
      <c r="AF1799" s="1339"/>
      <c r="AG1799" s="2761"/>
      <c r="AH1799" s="1412"/>
    </row>
    <row r="1800" spans="1:34" s="2715" customFormat="1" x14ac:dyDescent="0.25">
      <c r="A1800" s="414"/>
      <c r="B1800" s="414">
        <v>1</v>
      </c>
      <c r="C1800" s="798" t="s">
        <v>206</v>
      </c>
      <c r="D1800" s="4"/>
      <c r="E1800" s="4"/>
      <c r="F1800" s="418"/>
      <c r="G1800" s="368">
        <f>F1800/12*$C$3</f>
        <v>0</v>
      </c>
      <c r="H1800" s="368"/>
      <c r="I1800" s="368"/>
      <c r="J1800" s="1901"/>
      <c r="K1800" s="1901"/>
      <c r="L1800" s="211"/>
      <c r="M1800" s="211"/>
      <c r="N1800" s="211"/>
      <c r="O1800" s="211"/>
      <c r="P1800" s="211"/>
      <c r="Q1800" s="211"/>
      <c r="R1800" s="552">
        <v>30047.934499999999</v>
      </c>
      <c r="S1800" s="552">
        <v>30047.934499999999</v>
      </c>
      <c r="T1800" s="552">
        <v>30047.934499999999</v>
      </c>
      <c r="U1800" s="552">
        <v>30047.934499999999</v>
      </c>
      <c r="V1800" s="552">
        <v>30047.934499999999</v>
      </c>
      <c r="W1800" s="2898">
        <f>R1800/12*$C$3+(S1800-R1800)/11*4+(T1800-S1800)/10*3+(U1800-T1800)/9*2+(V1800-U1800)/8*1</f>
        <v>12519.972708333333</v>
      </c>
      <c r="X1800" s="552">
        <f>AD1800-AC1800-Z1800</f>
        <v>12715.587460000004</v>
      </c>
      <c r="Y1800" s="1101">
        <f>SUM(Y1801:Y1808)</f>
        <v>0</v>
      </c>
      <c r="Z1800" s="552">
        <f>SUM(Z1801:Z1808)</f>
        <v>0</v>
      </c>
      <c r="AA1800" s="552">
        <f>X1800-W1800</f>
        <v>195.61475166667151</v>
      </c>
      <c r="AB1800" s="552"/>
      <c r="AC1800" s="552">
        <v>0</v>
      </c>
      <c r="AD1800" s="552">
        <v>12715.587460000004</v>
      </c>
      <c r="AE1800" s="1274"/>
      <c r="AF1800" s="1339"/>
      <c r="AG1800" s="2761"/>
      <c r="AH1800" s="1412"/>
    </row>
    <row r="1801" spans="1:34" s="2715" customFormat="1" ht="29.25" x14ac:dyDescent="0.25">
      <c r="A1801" s="414"/>
      <c r="B1801" s="414">
        <v>1</v>
      </c>
      <c r="C1801" s="785" t="s">
        <v>359</v>
      </c>
      <c r="D1801" s="4"/>
      <c r="E1801" s="4"/>
      <c r="F1801" s="418">
        <f>F1808+F1809+F1803</f>
        <v>3807</v>
      </c>
      <c r="G1801" s="418">
        <f>G1808+G1809+G1803</f>
        <v>1586.25</v>
      </c>
      <c r="H1801" s="418">
        <f>H1808+H1809+H1803</f>
        <v>1010.5775</v>
      </c>
      <c r="I1801" s="368">
        <f>H1801/G1801*100</f>
        <v>63.70858944050434</v>
      </c>
      <c r="J1801" s="1901"/>
      <c r="K1801" s="1901"/>
      <c r="L1801" s="211"/>
      <c r="M1801" s="211"/>
      <c r="N1801" s="211"/>
      <c r="O1801" s="211"/>
      <c r="P1801" s="211"/>
      <c r="Q1801" s="211"/>
      <c r="R1801" s="552"/>
      <c r="S1801" s="552"/>
      <c r="T1801" s="552"/>
      <c r="U1801" s="552"/>
      <c r="V1801" s="552"/>
      <c r="W1801" s="2898"/>
      <c r="X1801" s="552"/>
      <c r="Y1801" s="1101"/>
      <c r="Z1801" s="552"/>
      <c r="AA1801" s="552"/>
      <c r="AB1801" s="552"/>
      <c r="AC1801" s="552"/>
      <c r="AD1801" s="552"/>
      <c r="AE1801" s="1274">
        <f>AE1808+AE1809+AE1803</f>
        <v>0</v>
      </c>
      <c r="AF1801" s="1339"/>
      <c r="AG1801" s="2761"/>
      <c r="AH1801" s="1412"/>
    </row>
    <row r="1802" spans="1:34" s="2715" customFormat="1" x14ac:dyDescent="0.25">
      <c r="A1802" s="414"/>
      <c r="B1802" s="414">
        <v>1</v>
      </c>
      <c r="C1802" s="4" t="s">
        <v>347</v>
      </c>
      <c r="D1802" s="4"/>
      <c r="E1802" s="4"/>
      <c r="F1802" s="418"/>
      <c r="G1802" s="368"/>
      <c r="H1802" s="368"/>
      <c r="I1802" s="368"/>
      <c r="J1802" s="1901"/>
      <c r="K1802" s="1901"/>
      <c r="L1802" s="211"/>
      <c r="M1802" s="211"/>
      <c r="N1802" s="211"/>
      <c r="O1802" s="211"/>
      <c r="P1802" s="211"/>
      <c r="Q1802" s="211"/>
      <c r="R1802" s="552"/>
      <c r="S1802" s="552"/>
      <c r="T1802" s="552"/>
      <c r="U1802" s="552"/>
      <c r="V1802" s="552"/>
      <c r="W1802" s="2898"/>
      <c r="X1802" s="552"/>
      <c r="Y1802" s="1101"/>
      <c r="Z1802" s="552"/>
      <c r="AA1802" s="552"/>
      <c r="AB1802" s="552"/>
      <c r="AC1802" s="552"/>
      <c r="AD1802" s="552"/>
      <c r="AE1802" s="1274"/>
      <c r="AF1802" s="1339"/>
      <c r="AG1802" s="2761"/>
      <c r="AH1802" s="1412"/>
    </row>
    <row r="1803" spans="1:34" s="2715" customFormat="1" ht="30" x14ac:dyDescent="0.25">
      <c r="A1803" s="414"/>
      <c r="B1803" s="414">
        <v>1</v>
      </c>
      <c r="C1803" s="799" t="s">
        <v>348</v>
      </c>
      <c r="D1803" s="4"/>
      <c r="E1803" s="4"/>
      <c r="F1803" s="1170">
        <f>F1804+F1805/4</f>
        <v>2100</v>
      </c>
      <c r="G1803" s="368">
        <f t="shared" ref="G1803:H1803" si="875">G1804+G1805/4</f>
        <v>875</v>
      </c>
      <c r="H1803" s="368">
        <f t="shared" si="875"/>
        <v>898.57749999999999</v>
      </c>
      <c r="I1803" s="368">
        <f>H1803/G1803*100</f>
        <v>102.69457142857144</v>
      </c>
      <c r="J1803" s="1901"/>
      <c r="K1803" s="1901"/>
      <c r="L1803" s="211"/>
      <c r="M1803" s="211"/>
      <c r="N1803" s="211"/>
      <c r="O1803" s="211"/>
      <c r="P1803" s="211"/>
      <c r="Q1803" s="211"/>
      <c r="R1803" s="552"/>
      <c r="S1803" s="552"/>
      <c r="T1803" s="552"/>
      <c r="U1803" s="552"/>
      <c r="V1803" s="552"/>
      <c r="W1803" s="2898"/>
      <c r="X1803" s="552"/>
      <c r="Y1803" s="1101"/>
      <c r="Z1803" s="552"/>
      <c r="AA1803" s="552"/>
      <c r="AB1803" s="552"/>
      <c r="AC1803" s="552"/>
      <c r="AD1803" s="552"/>
      <c r="AE1803" s="1274">
        <f t="shared" ref="AE1803" si="876">AE1804+AE1805/4</f>
        <v>0</v>
      </c>
      <c r="AF1803" s="1339"/>
      <c r="AG1803" s="2761"/>
      <c r="AH1803" s="1412"/>
    </row>
    <row r="1804" spans="1:34" s="2715" customFormat="1" x14ac:dyDescent="0.25">
      <c r="A1804" s="414">
        <v>1</v>
      </c>
      <c r="B1804" s="414">
        <v>1</v>
      </c>
      <c r="C1804" s="4" t="s">
        <v>349</v>
      </c>
      <c r="D1804" s="4"/>
      <c r="E1804" s="4"/>
      <c r="F1804" s="1159"/>
      <c r="G1804" s="213"/>
      <c r="H1804" s="368"/>
      <c r="I1804" s="368"/>
      <c r="J1804" s="1901"/>
      <c r="K1804" s="1901"/>
      <c r="L1804" s="211"/>
      <c r="M1804" s="211"/>
      <c r="N1804" s="211"/>
      <c r="O1804" s="211"/>
      <c r="P1804" s="211"/>
      <c r="Q1804" s="211"/>
      <c r="R1804" s="552"/>
      <c r="S1804" s="552"/>
      <c r="T1804" s="552"/>
      <c r="U1804" s="552"/>
      <c r="V1804" s="552"/>
      <c r="W1804" s="2898"/>
      <c r="X1804" s="552"/>
      <c r="Y1804" s="1101"/>
      <c r="Z1804" s="552"/>
      <c r="AA1804" s="552"/>
      <c r="AB1804" s="552"/>
      <c r="AC1804" s="552"/>
      <c r="AD1804" s="552"/>
      <c r="AE1804" s="1274"/>
      <c r="AF1804" s="1339"/>
      <c r="AG1804" s="2761"/>
      <c r="AH1804" s="1412"/>
    </row>
    <row r="1805" spans="1:34" s="2715" customFormat="1" ht="30" x14ac:dyDescent="0.25">
      <c r="A1805" s="414">
        <v>1</v>
      </c>
      <c r="B1805" s="414">
        <v>1</v>
      </c>
      <c r="C1805" s="4" t="s">
        <v>374</v>
      </c>
      <c r="D1805" s="4"/>
      <c r="E1805" s="4"/>
      <c r="F1805" s="1170">
        <v>8400</v>
      </c>
      <c r="G1805" s="213">
        <f>F1805/12*$C$3</f>
        <v>3500</v>
      </c>
      <c r="H1805" s="368">
        <v>3594.31</v>
      </c>
      <c r="I1805" s="368">
        <f>H1805/G1805*100</f>
        <v>102.69457142857144</v>
      </c>
      <c r="J1805" s="1901"/>
      <c r="K1805" s="1901"/>
      <c r="L1805" s="211"/>
      <c r="M1805" s="211"/>
      <c r="N1805" s="211"/>
      <c r="O1805" s="211"/>
      <c r="P1805" s="211"/>
      <c r="Q1805" s="211"/>
      <c r="R1805" s="552"/>
      <c r="S1805" s="552"/>
      <c r="T1805" s="552"/>
      <c r="U1805" s="552"/>
      <c r="V1805" s="552"/>
      <c r="W1805" s="2898"/>
      <c r="X1805" s="552"/>
      <c r="Y1805" s="1101"/>
      <c r="Z1805" s="552"/>
      <c r="AA1805" s="552"/>
      <c r="AB1805" s="552"/>
      <c r="AC1805" s="552"/>
      <c r="AD1805" s="552"/>
      <c r="AE1805" s="1274"/>
      <c r="AF1805" s="1339"/>
      <c r="AG1805" s="2761"/>
      <c r="AH1805" s="1412"/>
    </row>
    <row r="1806" spans="1:34" s="2715" customFormat="1" ht="60" x14ac:dyDescent="0.25">
      <c r="A1806" s="414">
        <v>1</v>
      </c>
      <c r="B1806" s="414">
        <v>1</v>
      </c>
      <c r="C1806" s="4" t="s">
        <v>351</v>
      </c>
      <c r="D1806" s="4"/>
      <c r="E1806" s="4"/>
      <c r="F1806" s="418"/>
      <c r="G1806" s="213"/>
      <c r="H1806" s="368"/>
      <c r="I1806" s="368"/>
      <c r="J1806" s="1901"/>
      <c r="K1806" s="1901"/>
      <c r="L1806" s="211"/>
      <c r="M1806" s="211"/>
      <c r="N1806" s="211"/>
      <c r="O1806" s="211"/>
      <c r="P1806" s="211"/>
      <c r="Q1806" s="211"/>
      <c r="R1806" s="552"/>
      <c r="S1806" s="552"/>
      <c r="T1806" s="552"/>
      <c r="U1806" s="552"/>
      <c r="V1806" s="552"/>
      <c r="W1806" s="2898"/>
      <c r="X1806" s="552"/>
      <c r="Y1806" s="1101"/>
      <c r="Z1806" s="552"/>
      <c r="AA1806" s="552"/>
      <c r="AB1806" s="552"/>
      <c r="AC1806" s="552"/>
      <c r="AD1806" s="552"/>
      <c r="AE1806" s="1274"/>
      <c r="AF1806" s="1339"/>
      <c r="AG1806" s="2761"/>
      <c r="AH1806" s="1412"/>
    </row>
    <row r="1807" spans="1:34" s="2715" customFormat="1" ht="45" x14ac:dyDescent="0.25">
      <c r="A1807" s="414"/>
      <c r="B1807" s="414">
        <v>1</v>
      </c>
      <c r="C1807" s="800" t="s">
        <v>352</v>
      </c>
      <c r="D1807" s="4"/>
      <c r="E1807" s="4"/>
      <c r="F1807" s="418"/>
      <c r="G1807" s="213"/>
      <c r="H1807" s="368"/>
      <c r="I1807" s="368"/>
      <c r="J1807" s="1901"/>
      <c r="K1807" s="1901"/>
      <c r="L1807" s="211"/>
      <c r="M1807" s="211"/>
      <c r="N1807" s="211"/>
      <c r="O1807" s="211"/>
      <c r="P1807" s="211"/>
      <c r="Q1807" s="211"/>
      <c r="R1807" s="552"/>
      <c r="S1807" s="552"/>
      <c r="T1807" s="552"/>
      <c r="U1807" s="552"/>
      <c r="V1807" s="552"/>
      <c r="W1807" s="2898"/>
      <c r="X1807" s="552"/>
      <c r="Y1807" s="1101"/>
      <c r="Z1807" s="552"/>
      <c r="AA1807" s="552"/>
      <c r="AB1807" s="552"/>
      <c r="AC1807" s="552"/>
      <c r="AD1807" s="552"/>
      <c r="AE1807" s="1274"/>
      <c r="AF1807" s="1339"/>
      <c r="AG1807" s="2761"/>
      <c r="AH1807" s="1412"/>
    </row>
    <row r="1808" spans="1:34" s="2715" customFormat="1" ht="105" x14ac:dyDescent="0.25">
      <c r="A1808" s="414"/>
      <c r="B1808" s="414"/>
      <c r="C1808" s="800" t="s">
        <v>534</v>
      </c>
      <c r="D1808" s="4"/>
      <c r="E1808" s="4"/>
      <c r="F1808" s="418">
        <v>50</v>
      </c>
      <c r="G1808" s="213">
        <f>(F1808/12*$C$3)</f>
        <v>20.833333333333336</v>
      </c>
      <c r="H1808" s="368"/>
      <c r="I1808" s="368">
        <f>H1808/G1808*100</f>
        <v>0</v>
      </c>
      <c r="J1808" s="1901"/>
      <c r="K1808" s="1901"/>
      <c r="L1808" s="211"/>
      <c r="M1808" s="211"/>
      <c r="N1808" s="211"/>
      <c r="O1808" s="211"/>
      <c r="P1808" s="211"/>
      <c r="Q1808" s="211"/>
      <c r="R1808" s="552"/>
      <c r="S1808" s="552"/>
      <c r="T1808" s="552"/>
      <c r="U1808" s="552"/>
      <c r="V1808" s="552"/>
      <c r="W1808" s="2898"/>
      <c r="X1808" s="552"/>
      <c r="Y1808" s="1101"/>
      <c r="Z1808" s="552"/>
      <c r="AA1808" s="552"/>
      <c r="AB1808" s="552"/>
      <c r="AC1808" s="552"/>
      <c r="AD1808" s="552"/>
      <c r="AE1808" s="1274"/>
      <c r="AF1808" s="1339"/>
      <c r="AG1808" s="2761"/>
      <c r="AH1808" s="1412"/>
    </row>
    <row r="1809" spans="1:34" s="2715" customFormat="1" ht="42.75" x14ac:dyDescent="0.25">
      <c r="A1809" s="414"/>
      <c r="B1809" s="414"/>
      <c r="C1809" s="1413" t="s">
        <v>510</v>
      </c>
      <c r="D1809" s="1634"/>
      <c r="E1809" s="785"/>
      <c r="F1809" s="418">
        <f>F1810</f>
        <v>1657</v>
      </c>
      <c r="G1809" s="758">
        <f>G1810</f>
        <v>690.41666666666674</v>
      </c>
      <c r="H1809" s="758">
        <f>H1810</f>
        <v>112</v>
      </c>
      <c r="I1809" s="1052">
        <f>H1809/ROUND(G1809,0)*100</f>
        <v>16.231884057971012</v>
      </c>
      <c r="J1809" s="1901"/>
      <c r="K1809" s="1901"/>
      <c r="L1809" s="211"/>
      <c r="M1809" s="211"/>
      <c r="N1809" s="211"/>
      <c r="O1809" s="211"/>
      <c r="P1809" s="211"/>
      <c r="Q1809" s="211"/>
      <c r="R1809" s="2780">
        <v>2872.9696099999996</v>
      </c>
      <c r="S1809" s="2780">
        <v>2872.9696099999996</v>
      </c>
      <c r="T1809" s="2780">
        <v>2872.9696099999996</v>
      </c>
      <c r="U1809" s="2780">
        <v>2872.9696099999996</v>
      </c>
      <c r="V1809" s="2780">
        <v>2872.9696099999996</v>
      </c>
      <c r="W1809" s="1209">
        <f>R1809/12*$C$3+(S1809-R1809)/11*4+(T1809-S1809)/10*3+(U1809-T1809)/9*2+(V1809-U1809)/8*1</f>
        <v>1197.0706708333332</v>
      </c>
      <c r="X1809" s="418">
        <f>AD1809-AC1809-Z1809</f>
        <v>145.1464</v>
      </c>
      <c r="Y1809" s="2752"/>
      <c r="Z1809" s="418"/>
      <c r="AA1809" s="418">
        <f>X1809-W1809</f>
        <v>-1051.9242708333331</v>
      </c>
      <c r="AB1809" s="418"/>
      <c r="AC1809" s="418">
        <v>0</v>
      </c>
      <c r="AD1809" s="418">
        <v>145.1464</v>
      </c>
      <c r="AE1809" s="1274">
        <f>AE1810</f>
        <v>0</v>
      </c>
      <c r="AF1809" s="1339"/>
      <c r="AG1809" s="2761"/>
      <c r="AH1809" s="1412"/>
    </row>
    <row r="1810" spans="1:34" s="2715" customFormat="1" x14ac:dyDescent="0.25">
      <c r="A1810" s="414"/>
      <c r="B1810" s="414"/>
      <c r="C1810" s="800" t="s">
        <v>511</v>
      </c>
      <c r="D1810" s="1634"/>
      <c r="E1810" s="785"/>
      <c r="F1810" s="418">
        <v>1657</v>
      </c>
      <c r="G1810" s="213">
        <f>(F1810/12*$C$3)</f>
        <v>690.41666666666674</v>
      </c>
      <c r="H1810" s="1052">
        <v>112</v>
      </c>
      <c r="I1810" s="1052">
        <f>H1810/ROUND(G1810,0)*100</f>
        <v>16.231884057971012</v>
      </c>
      <c r="J1810" s="1901"/>
      <c r="K1810" s="1901"/>
      <c r="L1810" s="211"/>
      <c r="M1810" s="211"/>
      <c r="N1810" s="211"/>
      <c r="O1810" s="211"/>
      <c r="P1810" s="211"/>
      <c r="Q1810" s="211"/>
      <c r="R1810" s="2780"/>
      <c r="S1810" s="2780"/>
      <c r="T1810" s="2780"/>
      <c r="U1810" s="2780"/>
      <c r="V1810" s="2780"/>
      <c r="W1810" s="2899"/>
      <c r="X1810" s="3105"/>
      <c r="Y1810" s="3160"/>
      <c r="Z1810" s="3105"/>
      <c r="AA1810" s="3105"/>
      <c r="AB1810" s="3105"/>
      <c r="AC1810" s="3105"/>
      <c r="AD1810" s="3105"/>
      <c r="AE1810" s="1274"/>
      <c r="AF1810" s="1339"/>
      <c r="AG1810" s="2761"/>
      <c r="AH1810" s="1412"/>
    </row>
    <row r="1811" spans="1:34" s="2715" customFormat="1" ht="42.75" x14ac:dyDescent="0.25">
      <c r="A1811" s="414"/>
      <c r="B1811" s="414"/>
      <c r="C1811" s="1413" t="s">
        <v>512</v>
      </c>
      <c r="D1811" s="1634"/>
      <c r="E1811" s="785"/>
      <c r="F1811" s="418"/>
      <c r="G1811" s="213"/>
      <c r="H1811" s="1052"/>
      <c r="I1811" s="1052"/>
      <c r="J1811" s="1901"/>
      <c r="K1811" s="1901"/>
      <c r="L1811" s="211"/>
      <c r="M1811" s="211"/>
      <c r="N1811" s="211"/>
      <c r="O1811" s="211"/>
      <c r="P1811" s="211"/>
      <c r="Q1811" s="211"/>
      <c r="R1811" s="2780"/>
      <c r="S1811" s="2780"/>
      <c r="T1811" s="2780"/>
      <c r="U1811" s="2780"/>
      <c r="V1811" s="2780"/>
      <c r="W1811" s="2899"/>
      <c r="X1811" s="3105"/>
      <c r="Y1811" s="3160"/>
      <c r="Z1811" s="3105"/>
      <c r="AA1811" s="3105"/>
      <c r="AB1811" s="3105"/>
      <c r="AC1811" s="3105"/>
      <c r="AD1811" s="3105"/>
      <c r="AE1811" s="1274"/>
      <c r="AF1811" s="1339"/>
      <c r="AG1811" s="2761"/>
      <c r="AH1811" s="1412"/>
    </row>
    <row r="1812" spans="1:34" s="2715" customFormat="1" ht="29.25" x14ac:dyDescent="0.25">
      <c r="A1812" s="414">
        <v>1</v>
      </c>
      <c r="B1812" s="414">
        <v>1</v>
      </c>
      <c r="C1812" s="785" t="s">
        <v>360</v>
      </c>
      <c r="D1812" s="4"/>
      <c r="E1812" s="4"/>
      <c r="F1812" s="2707">
        <f>F1813+F1814</f>
        <v>10638.297872340425</v>
      </c>
      <c r="G1812" s="213">
        <f t="shared" ref="G1812:H1812" si="877">G1813+G1814</f>
        <v>4432.6241134751781</v>
      </c>
      <c r="H1812" s="213">
        <f t="shared" si="877"/>
        <v>4501.1180851063828</v>
      </c>
      <c r="I1812" s="368">
        <f>H1812/ROUND(G1812,0)*100</f>
        <v>101.53661369515865</v>
      </c>
      <c r="J1812" s="1901"/>
      <c r="K1812" s="1901"/>
      <c r="L1812" s="211"/>
      <c r="M1812" s="211"/>
      <c r="N1812" s="211"/>
      <c r="O1812" s="211"/>
      <c r="P1812" s="211"/>
      <c r="Q1812" s="211"/>
      <c r="R1812" s="552"/>
      <c r="S1812" s="552"/>
      <c r="T1812" s="552"/>
      <c r="U1812" s="552"/>
      <c r="V1812" s="552"/>
      <c r="W1812" s="2898"/>
      <c r="X1812" s="552"/>
      <c r="Y1812" s="1101"/>
      <c r="Z1812" s="552"/>
      <c r="AA1812" s="552"/>
      <c r="AB1812" s="552"/>
      <c r="AC1812" s="552"/>
      <c r="AD1812" s="552"/>
      <c r="AE1812" s="1290">
        <f t="shared" ref="AE1812" si="878">AE1813+AE1814</f>
        <v>0</v>
      </c>
      <c r="AF1812" s="1339"/>
      <c r="AG1812" s="2761"/>
      <c r="AH1812" s="1412"/>
    </row>
    <row r="1813" spans="1:34" s="2715" customFormat="1" x14ac:dyDescent="0.25">
      <c r="A1813" s="414"/>
      <c r="B1813" s="414">
        <v>1</v>
      </c>
      <c r="C1813" s="785" t="s">
        <v>375</v>
      </c>
      <c r="D1813" s="4"/>
      <c r="E1813" s="4"/>
      <c r="F1813" s="2707"/>
      <c r="G1813" s="213"/>
      <c r="H1813" s="213"/>
      <c r="I1813" s="368"/>
      <c r="J1813" s="1901"/>
      <c r="K1813" s="1901"/>
      <c r="L1813" s="211"/>
      <c r="M1813" s="211"/>
      <c r="N1813" s="211"/>
      <c r="O1813" s="211"/>
      <c r="P1813" s="211"/>
      <c r="Q1813" s="211"/>
      <c r="R1813" s="552"/>
      <c r="S1813" s="552"/>
      <c r="T1813" s="552"/>
      <c r="U1813" s="552"/>
      <c r="V1813" s="552"/>
      <c r="W1813" s="2898"/>
      <c r="X1813" s="552"/>
      <c r="Y1813" s="1101"/>
      <c r="Z1813" s="552"/>
      <c r="AA1813" s="552"/>
      <c r="AB1813" s="552"/>
      <c r="AC1813" s="552"/>
      <c r="AD1813" s="552"/>
      <c r="AE1813" s="1290"/>
      <c r="AF1813" s="1339"/>
      <c r="AG1813" s="2761"/>
      <c r="AH1813" s="1412"/>
    </row>
    <row r="1814" spans="1:34" s="2715" customFormat="1" x14ac:dyDescent="0.25">
      <c r="A1814" s="414">
        <v>1</v>
      </c>
      <c r="B1814" s="414">
        <v>1</v>
      </c>
      <c r="C1814" s="4" t="s">
        <v>376</v>
      </c>
      <c r="D1814" s="4"/>
      <c r="E1814" s="4"/>
      <c r="F1814" s="2707">
        <f>F1815/9.4</f>
        <v>10638.297872340425</v>
      </c>
      <c r="G1814" s="213">
        <f t="shared" ref="G1814:H1814" si="879">G1815/9.4</f>
        <v>4432.6241134751781</v>
      </c>
      <c r="H1814" s="213">
        <f t="shared" si="879"/>
        <v>4501.1180851063828</v>
      </c>
      <c r="I1814" s="368">
        <f>H1814/ROUND(G1814,0)*100</f>
        <v>101.53661369515865</v>
      </c>
      <c r="J1814" s="1901"/>
      <c r="K1814" s="1901"/>
      <c r="L1814" s="211"/>
      <c r="M1814" s="211"/>
      <c r="N1814" s="211"/>
      <c r="O1814" s="211"/>
      <c r="P1814" s="211"/>
      <c r="Q1814" s="211"/>
      <c r="R1814" s="552"/>
      <c r="S1814" s="552"/>
      <c r="T1814" s="552"/>
      <c r="U1814" s="552"/>
      <c r="V1814" s="552"/>
      <c r="W1814" s="2898"/>
      <c r="X1814" s="552"/>
      <c r="Y1814" s="1101"/>
      <c r="Z1814" s="552"/>
      <c r="AA1814" s="552"/>
      <c r="AB1814" s="552"/>
      <c r="AC1814" s="552"/>
      <c r="AD1814" s="552"/>
      <c r="AE1814" s="1290">
        <f t="shared" ref="AE1814" si="880">AE1815/9.4</f>
        <v>0</v>
      </c>
      <c r="AF1814" s="1339"/>
      <c r="AG1814" s="2761"/>
      <c r="AH1814" s="1412"/>
    </row>
    <row r="1815" spans="1:34" s="2715" customFormat="1" x14ac:dyDescent="0.25">
      <c r="A1815" s="414">
        <v>1</v>
      </c>
      <c r="B1815" s="414">
        <v>1</v>
      </c>
      <c r="C1815" s="801" t="s">
        <v>377</v>
      </c>
      <c r="D1815" s="1634"/>
      <c r="E1815" s="4"/>
      <c r="F1815" s="1164">
        <v>100000</v>
      </c>
      <c r="G1815" s="1052">
        <f>F1815/12*$C$3</f>
        <v>41666.666666666672</v>
      </c>
      <c r="H1815" s="368">
        <v>42310.51</v>
      </c>
      <c r="I1815" s="1052">
        <f>H1815/ROUND(G1815,0)*100</f>
        <v>101.54441164470684</v>
      </c>
      <c r="J1815" s="1901"/>
      <c r="K1815" s="1901"/>
      <c r="L1815" s="211"/>
      <c r="M1815" s="211"/>
      <c r="N1815" s="211"/>
      <c r="O1815" s="211"/>
      <c r="P1815" s="211"/>
      <c r="Q1815" s="211"/>
      <c r="R1815" s="2780"/>
      <c r="S1815" s="2780"/>
      <c r="T1815" s="2780"/>
      <c r="U1815" s="2780"/>
      <c r="V1815" s="2780"/>
      <c r="W1815" s="2899">
        <f>R1815/12*$C$3</f>
        <v>0</v>
      </c>
      <c r="X1815" s="2780">
        <f>AD1815-AC1815</f>
        <v>0</v>
      </c>
      <c r="Y1815" s="3240"/>
      <c r="Z1815" s="2780"/>
      <c r="AA1815" s="2780">
        <f>X1815-W1815</f>
        <v>0</v>
      </c>
      <c r="AB1815" s="2780"/>
      <c r="AC1815" s="2780"/>
      <c r="AD1815" s="2780"/>
      <c r="AE1815" s="1278"/>
      <c r="AF1815" s="3241"/>
      <c r="AG1815" s="2761"/>
      <c r="AH1815" s="1412"/>
    </row>
    <row r="1816" spans="1:34" s="2715" customFormat="1" ht="29.25" x14ac:dyDescent="0.25">
      <c r="A1816" s="414">
        <v>1</v>
      </c>
      <c r="B1816" s="414">
        <v>1</v>
      </c>
      <c r="C1816" s="785" t="s">
        <v>353</v>
      </c>
      <c r="D1816" s="798"/>
      <c r="E1816" s="4"/>
      <c r="F1816" s="1164">
        <v>21383</v>
      </c>
      <c r="G1816" s="368">
        <f>F1816/12*$C$3</f>
        <v>8909.5833333333339</v>
      </c>
      <c r="H1816" s="368">
        <v>5252</v>
      </c>
      <c r="I1816" s="1052">
        <f>H1816/G1816*100</f>
        <v>58.947762241032599</v>
      </c>
      <c r="J1816" s="1901"/>
      <c r="K1816" s="1901"/>
      <c r="L1816" s="211"/>
      <c r="M1816" s="211"/>
      <c r="N1816" s="211"/>
      <c r="O1816" s="211"/>
      <c r="P1816" s="211"/>
      <c r="Q1816" s="211"/>
      <c r="R1816" s="552"/>
      <c r="S1816" s="552"/>
      <c r="T1816" s="552"/>
      <c r="U1816" s="552"/>
      <c r="V1816" s="552"/>
      <c r="W1816" s="2898"/>
      <c r="X1816" s="552"/>
      <c r="Y1816" s="1101"/>
      <c r="Z1816" s="552"/>
      <c r="AA1816" s="552"/>
      <c r="AB1816" s="552"/>
      <c r="AC1816" s="552"/>
      <c r="AD1816" s="552"/>
      <c r="AE1816" s="1274"/>
      <c r="AF1816" s="1339"/>
      <c r="AG1816" s="2761"/>
      <c r="AH1816" s="1412"/>
    </row>
    <row r="1817" spans="1:34" s="2715" customFormat="1" ht="30" x14ac:dyDescent="0.25">
      <c r="A1817" s="414">
        <v>1</v>
      </c>
      <c r="B1817" s="414">
        <v>1</v>
      </c>
      <c r="C1817" s="780" t="s">
        <v>201</v>
      </c>
      <c r="D1817" s="4"/>
      <c r="E1817" s="4"/>
      <c r="F1817" s="1164">
        <v>1000</v>
      </c>
      <c r="G1817" s="368">
        <f>F1817/12*$C$3</f>
        <v>416.66666666666663</v>
      </c>
      <c r="H1817" s="368">
        <v>186</v>
      </c>
      <c r="I1817" s="1052">
        <f>H1817/G1817*100</f>
        <v>44.64</v>
      </c>
      <c r="J1817" s="1901"/>
      <c r="K1817" s="1901"/>
      <c r="L1817" s="211"/>
      <c r="M1817" s="211"/>
      <c r="N1817" s="211"/>
      <c r="O1817" s="211"/>
      <c r="P1817" s="211"/>
      <c r="Q1817" s="211"/>
      <c r="R1817" s="552"/>
      <c r="S1817" s="552"/>
      <c r="T1817" s="552"/>
      <c r="U1817" s="552"/>
      <c r="V1817" s="552"/>
      <c r="W1817" s="2898"/>
      <c r="X1817" s="552"/>
      <c r="Y1817" s="1101"/>
      <c r="Z1817" s="552"/>
      <c r="AA1817" s="552"/>
      <c r="AB1817" s="552"/>
      <c r="AC1817" s="552"/>
      <c r="AD1817" s="552"/>
      <c r="AE1817" s="1274"/>
      <c r="AF1817" s="1339"/>
      <c r="AG1817" s="2761"/>
      <c r="AH1817" s="1412"/>
    </row>
    <row r="1818" spans="1:34" s="2715" customFormat="1" ht="72" x14ac:dyDescent="0.25">
      <c r="A1818" s="414">
        <v>1</v>
      </c>
      <c r="B1818" s="414">
        <v>1</v>
      </c>
      <c r="C1818" s="785" t="s">
        <v>361</v>
      </c>
      <c r="D1818" s="4"/>
      <c r="E1818" s="4"/>
      <c r="F1818" s="1164"/>
      <c r="G1818" s="213"/>
      <c r="H1818" s="368"/>
      <c r="I1818" s="1052"/>
      <c r="J1818" s="1901"/>
      <c r="K1818" s="1901"/>
      <c r="L1818" s="211"/>
      <c r="M1818" s="211"/>
      <c r="N1818" s="211"/>
      <c r="O1818" s="211"/>
      <c r="P1818" s="211"/>
      <c r="Q1818" s="211"/>
      <c r="R1818" s="552"/>
      <c r="S1818" s="552"/>
      <c r="T1818" s="552"/>
      <c r="U1818" s="552"/>
      <c r="V1818" s="552"/>
      <c r="W1818" s="2898"/>
      <c r="X1818" s="552"/>
      <c r="Y1818" s="1101"/>
      <c r="Z1818" s="552"/>
      <c r="AA1818" s="552"/>
      <c r="AB1818" s="552"/>
      <c r="AC1818" s="552"/>
      <c r="AD1818" s="552"/>
      <c r="AE1818" s="1274"/>
      <c r="AF1818" s="1339"/>
      <c r="AG1818" s="2761"/>
      <c r="AH1818" s="1412"/>
    </row>
    <row r="1819" spans="1:34" s="2715" customFormat="1" x14ac:dyDescent="0.25">
      <c r="A1819" s="414">
        <v>1</v>
      </c>
      <c r="B1819" s="414">
        <v>1</v>
      </c>
      <c r="C1819" s="772" t="s">
        <v>234</v>
      </c>
      <c r="D1819" s="4"/>
      <c r="E1819" s="4"/>
      <c r="F1819" s="418">
        <f>SUM(F1820:F1828)</f>
        <v>3470</v>
      </c>
      <c r="G1819" s="368">
        <f>SUM(G1820:G1828)</f>
        <v>1445.8333333333335</v>
      </c>
      <c r="H1819" s="368">
        <f>SUM(H1820:H1828)</f>
        <v>1631</v>
      </c>
      <c r="I1819" s="1052">
        <f>H1819/G1819*100</f>
        <v>112.80691642651294</v>
      </c>
      <c r="J1819" s="1901"/>
      <c r="K1819" s="1901"/>
      <c r="L1819" s="211"/>
      <c r="M1819" s="211"/>
      <c r="N1819" s="211"/>
      <c r="O1819" s="211"/>
      <c r="P1819" s="211"/>
      <c r="Q1819" s="211"/>
      <c r="R1819" s="552">
        <v>6408.5763200000001</v>
      </c>
      <c r="S1819" s="552">
        <v>6408.5763200000001</v>
      </c>
      <c r="T1819" s="552">
        <v>6408.5763200000001</v>
      </c>
      <c r="U1819" s="552">
        <v>6408.5763200000001</v>
      </c>
      <c r="V1819" s="552">
        <v>6408.5763200000001</v>
      </c>
      <c r="W1819" s="1209">
        <f>R1819/12*$C$3+(S1819-R1819)/11*4+(T1819-S1819)/10*3+(U1819-T1819)/9*2+(V1819-U1819)/8*1</f>
        <v>2670.2401333333337</v>
      </c>
      <c r="X1819" s="552">
        <f>AD1819-AC1819-Z1819</f>
        <v>3111.0546300000001</v>
      </c>
      <c r="Y1819" s="1101">
        <f>SUM(Y1821:Y1828)</f>
        <v>0</v>
      </c>
      <c r="Z1819" s="552">
        <f>SUM(Z1821:Z1828)</f>
        <v>38.468640000000001</v>
      </c>
      <c r="AA1819" s="552">
        <f>X1819-W1819</f>
        <v>440.8144966666664</v>
      </c>
      <c r="AB1819" s="552"/>
      <c r="AC1819" s="552">
        <v>0</v>
      </c>
      <c r="AD1819" s="552">
        <v>3149.5232700000001</v>
      </c>
      <c r="AE1819" s="1274">
        <f>SUM(AE1820:AE1828)</f>
        <v>0</v>
      </c>
      <c r="AF1819" s="1339"/>
      <c r="AG1819" s="2761"/>
      <c r="AH1819" s="1412"/>
    </row>
    <row r="1820" spans="1:34" s="2715" customFormat="1" ht="30" x14ac:dyDescent="0.25">
      <c r="A1820" s="414"/>
      <c r="B1820" s="414"/>
      <c r="C1820" s="1" t="s">
        <v>513</v>
      </c>
      <c r="D1820" s="4"/>
      <c r="E1820" s="4"/>
      <c r="F1820" s="418">
        <v>50</v>
      </c>
      <c r="G1820" s="213">
        <f t="shared" ref="G1820:G1828" si="881">F1820/12*$C$3</f>
        <v>20.833333333333336</v>
      </c>
      <c r="H1820" s="368"/>
      <c r="I1820" s="1052">
        <f>H1820/G1820*100</f>
        <v>0</v>
      </c>
      <c r="J1820" s="1901"/>
      <c r="K1820" s="1901"/>
      <c r="L1820" s="211"/>
      <c r="M1820" s="211"/>
      <c r="N1820" s="211"/>
      <c r="O1820" s="211"/>
      <c r="P1820" s="211"/>
      <c r="Q1820" s="211"/>
      <c r="R1820" s="552"/>
      <c r="S1820" s="552"/>
      <c r="T1820" s="552"/>
      <c r="U1820" s="552"/>
      <c r="V1820" s="552"/>
      <c r="W1820" s="1209"/>
      <c r="X1820" s="552"/>
      <c r="Y1820" s="1101"/>
      <c r="Z1820" s="552"/>
      <c r="AA1820" s="552"/>
      <c r="AB1820" s="552"/>
      <c r="AC1820" s="552"/>
      <c r="AD1820" s="552"/>
      <c r="AE1820" s="1274"/>
      <c r="AF1820" s="1339"/>
      <c r="AG1820" s="2761"/>
      <c r="AH1820" s="1412"/>
    </row>
    <row r="1821" spans="1:34" s="2715" customFormat="1" x14ac:dyDescent="0.25">
      <c r="A1821" s="414">
        <v>1</v>
      </c>
      <c r="B1821" s="414">
        <v>1</v>
      </c>
      <c r="C1821" s="351" t="s">
        <v>68</v>
      </c>
      <c r="D1821" s="4"/>
      <c r="E1821" s="4"/>
      <c r="F1821" s="418">
        <v>1600</v>
      </c>
      <c r="G1821" s="213">
        <f t="shared" si="881"/>
        <v>666.66666666666674</v>
      </c>
      <c r="H1821" s="368">
        <v>1101</v>
      </c>
      <c r="I1821" s="1052">
        <f>H1821/G1821*100</f>
        <v>165.14999999999998</v>
      </c>
      <c r="J1821" s="1901"/>
      <c r="K1821" s="1901"/>
      <c r="L1821" s="211"/>
      <c r="M1821" s="211"/>
      <c r="N1821" s="211"/>
      <c r="O1821" s="211"/>
      <c r="P1821" s="211"/>
      <c r="Q1821" s="211"/>
      <c r="R1821" s="552"/>
      <c r="S1821" s="552"/>
      <c r="T1821" s="552"/>
      <c r="U1821" s="552"/>
      <c r="V1821" s="552"/>
      <c r="W1821" s="2898"/>
      <c r="X1821" s="552"/>
      <c r="Y1821" s="1101"/>
      <c r="Z1821" s="552"/>
      <c r="AA1821" s="552"/>
      <c r="AB1821" s="552"/>
      <c r="AC1821" s="552"/>
      <c r="AD1821" s="552"/>
      <c r="AE1821" s="1274"/>
      <c r="AF1821" s="1339"/>
      <c r="AG1821" s="2761"/>
      <c r="AH1821" s="1412"/>
    </row>
    <row r="1822" spans="1:34" s="2715" customFormat="1" x14ac:dyDescent="0.25">
      <c r="A1822" s="414"/>
      <c r="B1822" s="414">
        <v>1</v>
      </c>
      <c r="C1822" s="351" t="s">
        <v>391</v>
      </c>
      <c r="D1822" s="4"/>
      <c r="E1822" s="4"/>
      <c r="F1822" s="418"/>
      <c r="G1822" s="213">
        <f t="shared" si="881"/>
        <v>0</v>
      </c>
      <c r="H1822" s="368">
        <v>18</v>
      </c>
      <c r="I1822" s="1052"/>
      <c r="J1822" s="1901"/>
      <c r="K1822" s="1901"/>
      <c r="L1822" s="211"/>
      <c r="M1822" s="211"/>
      <c r="N1822" s="211"/>
      <c r="O1822" s="211"/>
      <c r="P1822" s="211"/>
      <c r="Q1822" s="211"/>
      <c r="R1822" s="552"/>
      <c r="S1822" s="552"/>
      <c r="T1822" s="552"/>
      <c r="U1822" s="552"/>
      <c r="V1822" s="552"/>
      <c r="W1822" s="2898"/>
      <c r="X1822" s="552"/>
      <c r="Y1822" s="1101"/>
      <c r="Z1822" s="552">
        <v>38.468640000000001</v>
      </c>
      <c r="AA1822" s="552"/>
      <c r="AB1822" s="552"/>
      <c r="AC1822" s="552"/>
      <c r="AD1822" s="552"/>
      <c r="AE1822" s="1274"/>
      <c r="AF1822" s="1339"/>
      <c r="AG1822" s="2761"/>
      <c r="AH1822" s="1412"/>
    </row>
    <row r="1823" spans="1:34" s="2715" customFormat="1" ht="30" x14ac:dyDescent="0.25">
      <c r="A1823" s="414"/>
      <c r="B1823" s="414">
        <v>1</v>
      </c>
      <c r="C1823" s="1" t="s">
        <v>125</v>
      </c>
      <c r="D1823" s="4"/>
      <c r="E1823" s="4"/>
      <c r="F1823" s="418">
        <v>170</v>
      </c>
      <c r="G1823" s="213">
        <f t="shared" si="881"/>
        <v>70.833333333333329</v>
      </c>
      <c r="H1823" s="368">
        <v>40</v>
      </c>
      <c r="I1823" s="1052">
        <f>H1823/G1823*100</f>
        <v>56.470588235294116</v>
      </c>
      <c r="J1823" s="1901"/>
      <c r="K1823" s="1901"/>
      <c r="L1823" s="211"/>
      <c r="M1823" s="211"/>
      <c r="N1823" s="211"/>
      <c r="O1823" s="211"/>
      <c r="P1823" s="211"/>
      <c r="Q1823" s="211"/>
      <c r="R1823" s="552"/>
      <c r="S1823" s="552"/>
      <c r="T1823" s="552"/>
      <c r="U1823" s="552"/>
      <c r="V1823" s="552"/>
      <c r="W1823" s="2898"/>
      <c r="X1823" s="552"/>
      <c r="Y1823" s="1101"/>
      <c r="Z1823" s="552"/>
      <c r="AA1823" s="552"/>
      <c r="AB1823" s="552"/>
      <c r="AC1823" s="552"/>
      <c r="AD1823" s="552"/>
      <c r="AE1823" s="1274"/>
      <c r="AF1823" s="1339"/>
      <c r="AG1823" s="2761"/>
      <c r="AH1823" s="1412"/>
    </row>
    <row r="1824" spans="1:34" s="2715" customFormat="1" ht="60" x14ac:dyDescent="0.25">
      <c r="A1824" s="414"/>
      <c r="B1824" s="414"/>
      <c r="C1824" s="1" t="s">
        <v>540</v>
      </c>
      <c r="D1824" s="4"/>
      <c r="E1824" s="4"/>
      <c r="F1824" s="418">
        <v>150</v>
      </c>
      <c r="G1824" s="213">
        <f t="shared" si="881"/>
        <v>62.5</v>
      </c>
      <c r="H1824" s="368">
        <v>70</v>
      </c>
      <c r="I1824" s="1052">
        <f>H1824/G1824*100</f>
        <v>112.00000000000001</v>
      </c>
      <c r="J1824" s="1901"/>
      <c r="K1824" s="1901"/>
      <c r="L1824" s="211"/>
      <c r="M1824" s="211"/>
      <c r="N1824" s="211"/>
      <c r="O1824" s="211"/>
      <c r="P1824" s="211"/>
      <c r="Q1824" s="211"/>
      <c r="R1824" s="552"/>
      <c r="S1824" s="552"/>
      <c r="T1824" s="552"/>
      <c r="U1824" s="552"/>
      <c r="V1824" s="552"/>
      <c r="W1824" s="2898"/>
      <c r="X1824" s="552"/>
      <c r="Y1824" s="1101"/>
      <c r="Z1824" s="552"/>
      <c r="AA1824" s="552"/>
      <c r="AB1824" s="552"/>
      <c r="AC1824" s="552"/>
      <c r="AD1824" s="552"/>
      <c r="AE1824" s="1274"/>
      <c r="AF1824" s="1339"/>
      <c r="AG1824" s="2761"/>
      <c r="AH1824" s="1412"/>
    </row>
    <row r="1825" spans="1:265" s="2715" customFormat="1" ht="60" x14ac:dyDescent="0.25">
      <c r="A1825" s="414"/>
      <c r="B1825" s="414"/>
      <c r="C1825" s="1" t="s">
        <v>409</v>
      </c>
      <c r="D1825" s="4"/>
      <c r="E1825" s="4"/>
      <c r="F1825" s="418">
        <v>200</v>
      </c>
      <c r="G1825" s="213">
        <f t="shared" si="881"/>
        <v>83.333333333333343</v>
      </c>
      <c r="H1825" s="368">
        <v>82</v>
      </c>
      <c r="I1825" s="1052">
        <f t="shared" ref="I1825:I1833" si="882">H1825/G1825*100</f>
        <v>98.399999999999991</v>
      </c>
      <c r="J1825" s="1901"/>
      <c r="K1825" s="1901"/>
      <c r="L1825" s="211"/>
      <c r="M1825" s="211"/>
      <c r="N1825" s="211"/>
      <c r="O1825" s="211"/>
      <c r="P1825" s="211"/>
      <c r="Q1825" s="211"/>
      <c r="R1825" s="552"/>
      <c r="S1825" s="552"/>
      <c r="T1825" s="552"/>
      <c r="U1825" s="552"/>
      <c r="V1825" s="552"/>
      <c r="W1825" s="2898"/>
      <c r="X1825" s="552"/>
      <c r="Y1825" s="1101"/>
      <c r="Z1825" s="552"/>
      <c r="AA1825" s="552"/>
      <c r="AB1825" s="552"/>
      <c r="AC1825" s="552"/>
      <c r="AD1825" s="552"/>
      <c r="AE1825" s="1274"/>
      <c r="AF1825" s="1339"/>
      <c r="AG1825" s="2761"/>
      <c r="AH1825" s="1412"/>
    </row>
    <row r="1826" spans="1:265" s="2715" customFormat="1" ht="30" x14ac:dyDescent="0.25">
      <c r="A1826" s="414">
        <v>1</v>
      </c>
      <c r="B1826" s="414">
        <v>1</v>
      </c>
      <c r="C1826" s="1" t="s">
        <v>278</v>
      </c>
      <c r="D1826" s="4"/>
      <c r="E1826" s="4"/>
      <c r="F1826" s="418">
        <v>500</v>
      </c>
      <c r="G1826" s="213">
        <f t="shared" si="881"/>
        <v>208.33333333333331</v>
      </c>
      <c r="H1826" s="368">
        <v>87</v>
      </c>
      <c r="I1826" s="1052">
        <f t="shared" si="882"/>
        <v>41.760000000000005</v>
      </c>
      <c r="J1826" s="1901"/>
      <c r="K1826" s="1901"/>
      <c r="L1826" s="211"/>
      <c r="M1826" s="211"/>
      <c r="N1826" s="211"/>
      <c r="O1826" s="211"/>
      <c r="P1826" s="211"/>
      <c r="Q1826" s="211"/>
      <c r="R1826" s="552"/>
      <c r="S1826" s="552"/>
      <c r="T1826" s="552"/>
      <c r="U1826" s="552"/>
      <c r="V1826" s="552"/>
      <c r="W1826" s="2898"/>
      <c r="X1826" s="552"/>
      <c r="Y1826" s="1101"/>
      <c r="Z1826" s="552"/>
      <c r="AA1826" s="552"/>
      <c r="AB1826" s="552"/>
      <c r="AC1826" s="552"/>
      <c r="AD1826" s="552"/>
      <c r="AE1826" s="1274"/>
      <c r="AF1826" s="1339"/>
      <c r="AG1826" s="2761"/>
      <c r="AH1826" s="1412"/>
    </row>
    <row r="1827" spans="1:265" s="2715" customFormat="1" ht="30" x14ac:dyDescent="0.25">
      <c r="A1827" s="414"/>
      <c r="B1827" s="414">
        <v>1</v>
      </c>
      <c r="C1827" s="1" t="s">
        <v>283</v>
      </c>
      <c r="D1827" s="4"/>
      <c r="E1827" s="4"/>
      <c r="F1827" s="418">
        <v>300</v>
      </c>
      <c r="G1827" s="213">
        <f t="shared" si="881"/>
        <v>125</v>
      </c>
      <c r="H1827" s="368">
        <v>63</v>
      </c>
      <c r="I1827" s="1052">
        <f t="shared" si="882"/>
        <v>50.4</v>
      </c>
      <c r="J1827" s="1901"/>
      <c r="K1827" s="1901"/>
      <c r="L1827" s="211"/>
      <c r="M1827" s="211"/>
      <c r="N1827" s="211"/>
      <c r="O1827" s="211"/>
      <c r="P1827" s="211"/>
      <c r="Q1827" s="211"/>
      <c r="R1827" s="552"/>
      <c r="S1827" s="552"/>
      <c r="T1827" s="552"/>
      <c r="U1827" s="552"/>
      <c r="V1827" s="552"/>
      <c r="W1827" s="2898"/>
      <c r="X1827" s="552"/>
      <c r="Y1827" s="1101"/>
      <c r="Z1827" s="552"/>
      <c r="AA1827" s="552"/>
      <c r="AB1827" s="552"/>
      <c r="AC1827" s="552"/>
      <c r="AD1827" s="552"/>
      <c r="AE1827" s="1274"/>
      <c r="AF1827" s="1339"/>
      <c r="AG1827" s="2761"/>
      <c r="AH1827" s="1412"/>
    </row>
    <row r="1828" spans="1:265" s="2715" customFormat="1" ht="30" x14ac:dyDescent="0.25">
      <c r="A1828" s="414">
        <v>1</v>
      </c>
      <c r="B1828" s="414">
        <v>1</v>
      </c>
      <c r="C1828" s="518" t="s">
        <v>74</v>
      </c>
      <c r="D1828" s="4"/>
      <c r="E1828" s="4"/>
      <c r="F1828" s="418">
        <v>500</v>
      </c>
      <c r="G1828" s="213">
        <f t="shared" si="881"/>
        <v>208.33333333333331</v>
      </c>
      <c r="H1828" s="368">
        <v>170</v>
      </c>
      <c r="I1828" s="1052">
        <f t="shared" si="882"/>
        <v>81.600000000000009</v>
      </c>
      <c r="J1828" s="1901"/>
      <c r="K1828" s="1901"/>
      <c r="L1828" s="211"/>
      <c r="M1828" s="211"/>
      <c r="N1828" s="211"/>
      <c r="O1828" s="211"/>
      <c r="P1828" s="211"/>
      <c r="Q1828" s="211"/>
      <c r="R1828" s="552"/>
      <c r="S1828" s="552"/>
      <c r="T1828" s="552"/>
      <c r="U1828" s="552"/>
      <c r="V1828" s="552"/>
      <c r="W1828" s="2898"/>
      <c r="X1828" s="552"/>
      <c r="Y1828" s="1101"/>
      <c r="Z1828" s="552"/>
      <c r="AA1828" s="552"/>
      <c r="AB1828" s="552"/>
      <c r="AC1828" s="552"/>
      <c r="AD1828" s="552"/>
      <c r="AE1828" s="1274"/>
      <c r="AF1828" s="1339"/>
      <c r="AG1828" s="2761"/>
      <c r="AH1828" s="1412"/>
    </row>
    <row r="1829" spans="1:265" s="2715" customFormat="1" ht="29.25" x14ac:dyDescent="0.25">
      <c r="A1829" s="414">
        <v>1</v>
      </c>
      <c r="B1829" s="414">
        <v>1</v>
      </c>
      <c r="C1829" s="726" t="s">
        <v>279</v>
      </c>
      <c r="D1829" s="4"/>
      <c r="E1829" s="4"/>
      <c r="F1829" s="446">
        <f>F1801+F1778</f>
        <v>42713</v>
      </c>
      <c r="G1829" s="788">
        <f>G1801+G1778</f>
        <v>17797.083333333336</v>
      </c>
      <c r="H1829" s="1052">
        <f>H1801+H1778</f>
        <v>4883.5775000000003</v>
      </c>
      <c r="I1829" s="1052">
        <f t="shared" si="882"/>
        <v>27.440324959614166</v>
      </c>
      <c r="J1829" s="1901"/>
      <c r="K1829" s="1901"/>
      <c r="L1829" s="211"/>
      <c r="M1829" s="211"/>
      <c r="N1829" s="211"/>
      <c r="O1829" s="211"/>
      <c r="P1829" s="211"/>
      <c r="Q1829" s="211"/>
      <c r="R1829" s="552"/>
      <c r="S1829" s="552"/>
      <c r="T1829" s="552"/>
      <c r="U1829" s="552"/>
      <c r="V1829" s="552"/>
      <c r="W1829" s="2898"/>
      <c r="X1829" s="552"/>
      <c r="Y1829" s="1101"/>
      <c r="Z1829" s="552"/>
      <c r="AA1829" s="552"/>
      <c r="AB1829" s="552"/>
      <c r="AC1829" s="552"/>
      <c r="AD1829" s="552"/>
      <c r="AE1829" s="1278">
        <f>AE1801+AE1778</f>
        <v>0</v>
      </c>
      <c r="AF1829" s="1339"/>
      <c r="AG1829" s="2761"/>
      <c r="AH1829" s="1412"/>
    </row>
    <row r="1830" spans="1:265" s="2715" customFormat="1" ht="43.5" x14ac:dyDescent="0.25">
      <c r="A1830" s="414">
        <v>1</v>
      </c>
      <c r="B1830" s="414">
        <v>1</v>
      </c>
      <c r="C1830" s="726" t="s">
        <v>308</v>
      </c>
      <c r="D1830" s="4"/>
      <c r="E1830" s="4"/>
      <c r="F1830" s="446">
        <f>F1788</f>
        <v>20615</v>
      </c>
      <c r="G1830" s="788">
        <f>G1788</f>
        <v>8589.5833333333321</v>
      </c>
      <c r="H1830" s="1052">
        <f>H1788</f>
        <v>4130</v>
      </c>
      <c r="I1830" s="1052">
        <f t="shared" si="882"/>
        <v>48.081494057724967</v>
      </c>
      <c r="J1830" s="1901"/>
      <c r="K1830" s="1901"/>
      <c r="L1830" s="211"/>
      <c r="M1830" s="211"/>
      <c r="N1830" s="211"/>
      <c r="O1830" s="211"/>
      <c r="P1830" s="211"/>
      <c r="Q1830" s="211"/>
      <c r="R1830" s="552"/>
      <c r="S1830" s="552"/>
      <c r="T1830" s="552"/>
      <c r="U1830" s="552"/>
      <c r="V1830" s="552"/>
      <c r="W1830" s="2898"/>
      <c r="X1830" s="552"/>
      <c r="Y1830" s="1101"/>
      <c r="Z1830" s="552"/>
      <c r="AA1830" s="552"/>
      <c r="AB1830" s="552"/>
      <c r="AC1830" s="552"/>
      <c r="AD1830" s="552"/>
      <c r="AE1830" s="1278">
        <f>AE1788</f>
        <v>0</v>
      </c>
      <c r="AF1830" s="1339"/>
      <c r="AG1830" s="2761"/>
      <c r="AH1830" s="1412"/>
    </row>
    <row r="1831" spans="1:265" s="2715" customFormat="1" ht="29.25" x14ac:dyDescent="0.25">
      <c r="A1831" s="414">
        <v>1</v>
      </c>
      <c r="B1831" s="414">
        <v>1</v>
      </c>
      <c r="C1831" s="726" t="s">
        <v>280</v>
      </c>
      <c r="D1831" s="4"/>
      <c r="E1831" s="4"/>
      <c r="F1831" s="446">
        <f>F1812+F1786</f>
        <v>67638.297872340423</v>
      </c>
      <c r="G1831" s="788">
        <f>G1812+G1786</f>
        <v>28182.624113475176</v>
      </c>
      <c r="H1831" s="1052">
        <f>H1812+H1786</f>
        <v>13405.118085106384</v>
      </c>
      <c r="I1831" s="1052">
        <f t="shared" si="882"/>
        <v>47.565187794904062</v>
      </c>
      <c r="J1831" s="1901"/>
      <c r="K1831" s="1901"/>
      <c r="L1831" s="211"/>
      <c r="M1831" s="211"/>
      <c r="N1831" s="211"/>
      <c r="O1831" s="211"/>
      <c r="P1831" s="211"/>
      <c r="Q1831" s="211"/>
      <c r="R1831" s="552"/>
      <c r="S1831" s="552"/>
      <c r="T1831" s="552"/>
      <c r="U1831" s="552"/>
      <c r="V1831" s="552"/>
      <c r="W1831" s="2898"/>
      <c r="X1831" s="552"/>
      <c r="Y1831" s="1101"/>
      <c r="Z1831" s="552"/>
      <c r="AA1831" s="552"/>
      <c r="AB1831" s="552"/>
      <c r="AC1831" s="552"/>
      <c r="AD1831" s="552"/>
      <c r="AE1831" s="1278">
        <f>AE1812+AE1786</f>
        <v>0</v>
      </c>
      <c r="AF1831" s="1339"/>
      <c r="AG1831" s="2761"/>
      <c r="AH1831" s="1412"/>
    </row>
    <row r="1832" spans="1:265" s="2715" customFormat="1" ht="29.25" x14ac:dyDescent="0.25">
      <c r="A1832" s="414">
        <v>1</v>
      </c>
      <c r="B1832" s="414">
        <v>1</v>
      </c>
      <c r="C1832" s="726" t="s">
        <v>281</v>
      </c>
      <c r="D1832" s="4"/>
      <c r="E1832" s="4"/>
      <c r="F1832" s="446">
        <f>F1816+F1799</f>
        <v>21823</v>
      </c>
      <c r="G1832" s="788">
        <f>G1816+G1799</f>
        <v>9092.9166666666679</v>
      </c>
      <c r="H1832" s="1052">
        <f>H1816+H1799</f>
        <v>5294</v>
      </c>
      <c r="I1832" s="1052">
        <f t="shared" si="882"/>
        <v>58.221142830958151</v>
      </c>
      <c r="J1832" s="1901"/>
      <c r="K1832" s="1901"/>
      <c r="L1832" s="211"/>
      <c r="M1832" s="211"/>
      <c r="N1832" s="211"/>
      <c r="O1832" s="211"/>
      <c r="P1832" s="211"/>
      <c r="Q1832" s="211"/>
      <c r="R1832" s="552">
        <v>25638.644660000002</v>
      </c>
      <c r="S1832" s="552">
        <v>25638.644660000002</v>
      </c>
      <c r="T1832" s="552">
        <v>25638.644660000002</v>
      </c>
      <c r="U1832" s="552">
        <v>25638.644660000002</v>
      </c>
      <c r="V1832" s="552">
        <v>25638.644660000002</v>
      </c>
      <c r="W1832" s="1209">
        <f>R1832/12*$C$3+(S1832-R1832)/11*4+(T1832-S1832)/10*3+(U1832-T1832)/9*2+(V1832-U1832)/8*1</f>
        <v>10682.768608333334</v>
      </c>
      <c r="X1832" s="552">
        <f>AD1832-AC1832-Z1832</f>
        <v>6297.2530400000005</v>
      </c>
      <c r="Y1832" s="1101"/>
      <c r="Z1832" s="552"/>
      <c r="AA1832" s="552">
        <f>X1832-W1832</f>
        <v>-4385.5155683333332</v>
      </c>
      <c r="AB1832" s="552"/>
      <c r="AC1832" s="552">
        <v>0</v>
      </c>
      <c r="AD1832" s="552">
        <v>6297.2530400000005</v>
      </c>
      <c r="AE1832" s="1278">
        <f>AE1816+AE1799</f>
        <v>0</v>
      </c>
      <c r="AF1832" s="1339"/>
      <c r="AG1832" s="2761"/>
      <c r="AH1832" s="1412"/>
    </row>
    <row r="1833" spans="1:265" s="2715" customFormat="1" x14ac:dyDescent="0.25">
      <c r="A1833" s="414">
        <v>1</v>
      </c>
      <c r="B1833" s="414">
        <v>1</v>
      </c>
      <c r="C1833" s="727" t="s">
        <v>138</v>
      </c>
      <c r="D1833" s="4"/>
      <c r="E1833" s="4"/>
      <c r="F1833" s="446">
        <f>F1829+F1830+F1832+F1787*2.9+F1815/4.2</f>
        <v>274260.52380952379</v>
      </c>
      <c r="G1833" s="788">
        <f t="shared" ref="G1833:H1833" si="883">G1829+G1830+G1832+G1787*2.9+G1815/4.2</f>
        <v>114275.21825396827</v>
      </c>
      <c r="H1833" s="788">
        <f t="shared" si="883"/>
        <v>50203.108452380948</v>
      </c>
      <c r="I1833" s="1052">
        <f t="shared" si="882"/>
        <v>43.931754600379087</v>
      </c>
      <c r="J1833" s="1901"/>
      <c r="K1833" s="1901"/>
      <c r="L1833" s="211"/>
      <c r="M1833" s="211"/>
      <c r="N1833" s="211"/>
      <c r="O1833" s="211"/>
      <c r="P1833" s="211"/>
      <c r="Q1833" s="211"/>
      <c r="R1833" s="2779">
        <f t="shared" ref="R1833:AD1833" si="884">SUM(R1832,R1819,R1777,R1776,R1800,R1809)</f>
        <v>256061.2403</v>
      </c>
      <c r="S1833" s="2779">
        <f t="shared" ref="S1833:T1833" si="885">SUM(S1832,S1819,S1777,S1776,S1800,S1809)</f>
        <v>256061.2403</v>
      </c>
      <c r="T1833" s="2779">
        <f t="shared" si="885"/>
        <v>256061.2403</v>
      </c>
      <c r="U1833" s="2779">
        <f t="shared" ref="U1833:V1833" si="886">SUM(U1832,U1819,U1777,U1776,U1800,U1809)</f>
        <v>256061.2403</v>
      </c>
      <c r="V1833" s="2779">
        <f t="shared" si="886"/>
        <v>256061.2403</v>
      </c>
      <c r="W1833" s="3242">
        <f t="shared" si="884"/>
        <v>108172.72069833335</v>
      </c>
      <c r="X1833" s="2779">
        <f t="shared" si="884"/>
        <v>101027.59537000001</v>
      </c>
      <c r="Y1833" s="3243">
        <f t="shared" si="884"/>
        <v>0</v>
      </c>
      <c r="Z1833" s="2779">
        <f t="shared" si="884"/>
        <v>38.468640000000001</v>
      </c>
      <c r="AA1833" s="2779">
        <f t="shared" si="884"/>
        <v>-7145.1253283333426</v>
      </c>
      <c r="AB1833" s="2779">
        <f t="shared" si="884"/>
        <v>0</v>
      </c>
      <c r="AC1833" s="2779">
        <f t="shared" si="884"/>
        <v>-27.602689999999999</v>
      </c>
      <c r="AD1833" s="2779">
        <f t="shared" si="884"/>
        <v>101038.46132000002</v>
      </c>
      <c r="AE1833" s="1261">
        <f t="shared" ref="AE1833" si="887">AE1829+AE1830+AE1832+AE1787*2.9+AE1815/4.2</f>
        <v>0</v>
      </c>
      <c r="AF1833" s="3244">
        <f>SUM(AF1832,AF1819,AF1777,AF1776)</f>
        <v>0</v>
      </c>
      <c r="AG1833" s="2761"/>
      <c r="AH1833" s="1412"/>
    </row>
    <row r="1834" spans="1:265" s="2715" customFormat="1" x14ac:dyDescent="0.25">
      <c r="A1834" s="414">
        <v>1</v>
      </c>
      <c r="B1834" s="414">
        <v>1</v>
      </c>
      <c r="C1834" s="2" t="s">
        <v>29</v>
      </c>
      <c r="D1834" s="2"/>
      <c r="E1834" s="2"/>
      <c r="F1834" s="114"/>
      <c r="G1834" s="3099"/>
      <c r="H1834" s="3099"/>
      <c r="I1834" s="3099"/>
      <c r="J1834" s="3097"/>
      <c r="K1834" s="3097"/>
      <c r="L1834" s="3092"/>
      <c r="M1834" s="3092"/>
      <c r="N1834" s="3092"/>
      <c r="O1834" s="3092"/>
      <c r="P1834" s="3092"/>
      <c r="Q1834" s="3092"/>
      <c r="R1834" s="614"/>
      <c r="S1834" s="614"/>
      <c r="T1834" s="614"/>
      <c r="U1834" s="614"/>
      <c r="V1834" s="614"/>
      <c r="W1834" s="3442"/>
      <c r="X1834" s="614"/>
      <c r="Y1834" s="1513"/>
      <c r="Z1834" s="614"/>
      <c r="AA1834" s="614"/>
      <c r="AB1834" s="614"/>
      <c r="AC1834" s="614"/>
      <c r="AD1834" s="614"/>
      <c r="AE1834" s="3100"/>
      <c r="AF1834" s="1265"/>
      <c r="AG1834" s="2761"/>
      <c r="AH1834" s="1412"/>
    </row>
    <row r="1835" spans="1:265" s="2715" customFormat="1" x14ac:dyDescent="0.25">
      <c r="A1835" s="414">
        <v>1</v>
      </c>
      <c r="B1835" s="414">
        <v>1</v>
      </c>
      <c r="C1835" s="1403" t="s">
        <v>127</v>
      </c>
      <c r="D1835" s="2"/>
      <c r="E1835" s="785"/>
      <c r="F1835" s="2441"/>
      <c r="G1835" s="1882"/>
      <c r="H1835" s="1882"/>
      <c r="I1835" s="1882"/>
      <c r="J1835" s="2442"/>
      <c r="K1835" s="388"/>
      <c r="L1835" s="1882"/>
      <c r="M1835" s="1882"/>
      <c r="N1835" s="1882"/>
      <c r="O1835" s="270"/>
      <c r="P1835" s="270"/>
      <c r="Q1835" s="270"/>
      <c r="R1835" s="3102"/>
      <c r="S1835" s="3102"/>
      <c r="T1835" s="3102"/>
      <c r="U1835" s="3102"/>
      <c r="V1835" s="3102"/>
      <c r="W1835" s="3103"/>
      <c r="X1835" s="3102"/>
      <c r="Y1835" s="3245"/>
      <c r="Z1835" s="3102"/>
      <c r="AA1835" s="3102"/>
      <c r="AB1835" s="3102"/>
      <c r="AC1835" s="3102"/>
      <c r="AD1835" s="3102"/>
      <c r="AE1835" s="2378"/>
      <c r="AF1835" s="3246"/>
      <c r="AG1835" s="2761"/>
      <c r="AH1835" s="1412"/>
    </row>
    <row r="1836" spans="1:265" s="2715" customFormat="1" x14ac:dyDescent="0.25">
      <c r="A1836" s="414"/>
      <c r="B1836" s="414"/>
      <c r="C1836" s="2713" t="s">
        <v>129</v>
      </c>
      <c r="D1836" s="2713"/>
      <c r="E1836" s="817">
        <v>240</v>
      </c>
      <c r="F1836" s="418">
        <v>180</v>
      </c>
      <c r="G1836" s="213">
        <f>ROUND(F1836/12*$C$3,0)</f>
        <v>75</v>
      </c>
      <c r="H1836" s="213">
        <v>47</v>
      </c>
      <c r="I1836" s="213">
        <f t="shared" ref="I1836:I1843" si="888">H1836/G1836*100</f>
        <v>62.666666666666671</v>
      </c>
      <c r="J1836" s="352">
        <v>4</v>
      </c>
      <c r="K1836" s="269">
        <f>N1836/H1836</f>
        <v>4.1702127659574471</v>
      </c>
      <c r="L1836" s="270">
        <f>ROUND(F1836*J1836,0)</f>
        <v>720</v>
      </c>
      <c r="M1836" s="270">
        <f>ROUND(L1836/12*$C$3,0)</f>
        <v>300</v>
      </c>
      <c r="N1836" s="270">
        <v>196</v>
      </c>
      <c r="O1836" s="270">
        <f>N1836/M1836*100</f>
        <v>65.333333333333329</v>
      </c>
      <c r="P1836" s="270">
        <f>L1836/E1836</f>
        <v>3</v>
      </c>
      <c r="Q1836" s="270">
        <f>N1836/$C$3*12/P1836</f>
        <v>156.80000000000001</v>
      </c>
      <c r="R1836" s="552"/>
      <c r="S1836" s="552"/>
      <c r="T1836" s="552"/>
      <c r="U1836" s="552"/>
      <c r="V1836" s="552"/>
      <c r="W1836" s="3104"/>
      <c r="X1836" s="3102"/>
      <c r="Y1836" s="3245"/>
      <c r="Z1836" s="3102"/>
      <c r="AA1836" s="3102"/>
      <c r="AB1836" s="3102"/>
      <c r="AC1836" s="552"/>
      <c r="AD1836" s="552"/>
      <c r="AE1836" s="1290"/>
      <c r="AF1836" s="1339"/>
      <c r="AG1836" s="2761"/>
      <c r="AH1836" s="1412"/>
    </row>
    <row r="1837" spans="1:265" s="2715" customFormat="1" x14ac:dyDescent="0.25">
      <c r="A1837" s="414"/>
      <c r="B1837" s="414"/>
      <c r="C1837" s="2713" t="s">
        <v>47</v>
      </c>
      <c r="D1837" s="2713"/>
      <c r="E1837" s="2711">
        <v>240</v>
      </c>
      <c r="F1837" s="418">
        <v>1242</v>
      </c>
      <c r="G1837" s="213">
        <f>ROUND(F1837/12*$C$3,0)</f>
        <v>518</v>
      </c>
      <c r="H1837" s="213">
        <v>424</v>
      </c>
      <c r="I1837" s="213">
        <f t="shared" ref="I1837" si="889">H1837/G1837*100</f>
        <v>81.853281853281857</v>
      </c>
      <c r="J1837" s="352">
        <v>8</v>
      </c>
      <c r="K1837" s="269">
        <f>N1837/H1837</f>
        <v>8.3655660377358494</v>
      </c>
      <c r="L1837" s="270">
        <f>ROUND(F1837*J1837,0)</f>
        <v>9936</v>
      </c>
      <c r="M1837" s="270">
        <f>ROUND(L1837/12*$C$3,0)</f>
        <v>4140</v>
      </c>
      <c r="N1837" s="270">
        <v>3547</v>
      </c>
      <c r="O1837" s="270">
        <f>N1837/M1837*100</f>
        <v>85.676328502415458</v>
      </c>
      <c r="P1837" s="270">
        <f>L1837/E1837</f>
        <v>41.4</v>
      </c>
      <c r="Q1837" s="270">
        <f>N1837/$C$3*12/P1837</f>
        <v>205.62318840579709</v>
      </c>
      <c r="R1837" s="552"/>
      <c r="S1837" s="552"/>
      <c r="T1837" s="552"/>
      <c r="U1837" s="552"/>
      <c r="V1837" s="552"/>
      <c r="W1837" s="3103"/>
      <c r="X1837" s="3102"/>
      <c r="Y1837" s="3245"/>
      <c r="Z1837" s="3102"/>
      <c r="AA1837" s="3102"/>
      <c r="AB1837" s="3102"/>
      <c r="AC1837" s="552"/>
      <c r="AD1837" s="552"/>
      <c r="AE1837" s="1290"/>
      <c r="AF1837" s="1339"/>
      <c r="AG1837" s="2761"/>
      <c r="AH1837" s="1412"/>
    </row>
    <row r="1838" spans="1:265" s="249" customFormat="1" x14ac:dyDescent="0.25">
      <c r="A1838" s="414"/>
      <c r="B1838" s="414">
        <v>1</v>
      </c>
      <c r="C1838" s="785" t="s">
        <v>154</v>
      </c>
      <c r="D1838" s="2126"/>
      <c r="E1838" s="2056"/>
      <c r="F1838" s="446">
        <f>SUM(F1836:F1837)</f>
        <v>1422</v>
      </c>
      <c r="G1838" s="1052">
        <f t="shared" ref="G1838:H1838" si="890">SUM(G1836:G1837)</f>
        <v>593</v>
      </c>
      <c r="H1838" s="1052">
        <f t="shared" si="890"/>
        <v>471</v>
      </c>
      <c r="I1838" s="1052">
        <f t="shared" si="888"/>
        <v>79.426644182124789</v>
      </c>
      <c r="J1838" s="1052">
        <f>IF(F1838=0,0,L1838/F1838)</f>
        <v>7.4936708860759493</v>
      </c>
      <c r="K1838" s="1052">
        <f>N1838/H1838</f>
        <v>7.9469214437367306</v>
      </c>
      <c r="L1838" s="1052">
        <f t="shared" ref="L1838:P1838" si="891">SUM(L1836:L1837)</f>
        <v>10656</v>
      </c>
      <c r="M1838" s="1052">
        <f t="shared" si="891"/>
        <v>4440</v>
      </c>
      <c r="N1838" s="1052">
        <f t="shared" si="891"/>
        <v>3743</v>
      </c>
      <c r="O1838" s="1052">
        <f>N1838/M1838*100</f>
        <v>84.301801801801801</v>
      </c>
      <c r="P1838" s="1052">
        <f t="shared" si="891"/>
        <v>44.4</v>
      </c>
      <c r="Q1838" s="1052">
        <f>N1838/$C$3*12/P1838</f>
        <v>202.32432432432435</v>
      </c>
      <c r="R1838" s="552"/>
      <c r="S1838" s="552"/>
      <c r="T1838" s="552"/>
      <c r="U1838" s="552"/>
      <c r="V1838" s="552"/>
      <c r="W1838" s="3091"/>
      <c r="X1838" s="552"/>
      <c r="Y1838" s="1101"/>
      <c r="Z1838" s="552"/>
      <c r="AA1838" s="552"/>
      <c r="AB1838" s="552"/>
      <c r="AC1838" s="552"/>
      <c r="AD1838" s="552"/>
      <c r="AE1838" s="1278">
        <f>SUM(AE1836:AE1836)</f>
        <v>0</v>
      </c>
      <c r="AF1838" s="1339"/>
      <c r="AG1838" s="2761"/>
      <c r="AH1838" s="1412"/>
      <c r="AI1838" s="2715"/>
      <c r="AJ1838" s="2715"/>
      <c r="AK1838" s="2715"/>
      <c r="AL1838" s="2715"/>
      <c r="AM1838" s="2715"/>
      <c r="AN1838" s="2715"/>
      <c r="AO1838" s="2715"/>
      <c r="AP1838" s="2715"/>
      <c r="AQ1838" s="2715"/>
      <c r="AR1838" s="2715"/>
      <c r="AS1838" s="2715"/>
      <c r="AT1838" s="2715"/>
      <c r="AU1838" s="2715"/>
      <c r="AV1838" s="2715"/>
      <c r="AW1838" s="2715"/>
      <c r="AX1838" s="2715"/>
      <c r="AY1838" s="2715"/>
      <c r="AZ1838" s="2715"/>
      <c r="BA1838" s="2715"/>
      <c r="BB1838" s="2715"/>
      <c r="BC1838" s="2715"/>
      <c r="BD1838" s="2715"/>
      <c r="BE1838" s="2715"/>
      <c r="BF1838" s="2715"/>
      <c r="BG1838" s="2715"/>
      <c r="BH1838" s="2715"/>
      <c r="BI1838" s="2715"/>
      <c r="BJ1838" s="2715"/>
      <c r="BK1838" s="2715"/>
      <c r="BL1838" s="2715"/>
      <c r="BM1838" s="2715"/>
      <c r="BN1838" s="2715"/>
      <c r="BO1838" s="2715"/>
      <c r="BP1838" s="2715"/>
      <c r="BQ1838" s="2715"/>
      <c r="BR1838" s="2715"/>
      <c r="BS1838" s="2715"/>
      <c r="BT1838" s="2715"/>
      <c r="BU1838" s="2715"/>
      <c r="BV1838" s="2715"/>
      <c r="BW1838" s="2715"/>
      <c r="BX1838" s="2715"/>
      <c r="BY1838" s="2715"/>
      <c r="BZ1838" s="2715"/>
      <c r="CA1838" s="2715"/>
      <c r="CB1838" s="2715"/>
      <c r="CC1838" s="2715"/>
      <c r="CD1838" s="2715"/>
      <c r="CE1838" s="2715"/>
      <c r="CF1838" s="2715"/>
      <c r="CG1838" s="2715"/>
      <c r="CH1838" s="2715"/>
      <c r="CI1838" s="2715"/>
      <c r="CJ1838" s="2715"/>
      <c r="CK1838" s="2715"/>
      <c r="CL1838" s="2715"/>
      <c r="CM1838" s="2715"/>
      <c r="CN1838" s="2715"/>
      <c r="CO1838" s="2715"/>
      <c r="CP1838" s="2715"/>
      <c r="CQ1838" s="2715"/>
      <c r="CR1838" s="2715"/>
      <c r="CS1838" s="2715"/>
      <c r="CT1838" s="2715"/>
      <c r="CU1838" s="2715"/>
      <c r="CV1838" s="2715"/>
      <c r="CW1838" s="2715"/>
      <c r="CX1838" s="2715"/>
      <c r="CY1838" s="2715"/>
      <c r="CZ1838" s="2715"/>
      <c r="DA1838" s="2715"/>
      <c r="DB1838" s="2715"/>
      <c r="DC1838" s="2715"/>
      <c r="DD1838" s="2715"/>
      <c r="DE1838" s="2715"/>
      <c r="DF1838" s="2715"/>
      <c r="DG1838" s="2715"/>
      <c r="DH1838" s="2715"/>
      <c r="DI1838" s="2715"/>
      <c r="DJ1838" s="2715"/>
      <c r="DK1838" s="2715"/>
      <c r="DL1838" s="2715"/>
      <c r="DM1838" s="2715"/>
      <c r="DN1838" s="2715"/>
      <c r="DO1838" s="2715"/>
      <c r="DP1838" s="2715"/>
      <c r="DQ1838" s="2715"/>
      <c r="DR1838" s="2715"/>
      <c r="DS1838" s="2715"/>
      <c r="DT1838" s="2715"/>
      <c r="DU1838" s="2715"/>
      <c r="DV1838" s="2715"/>
      <c r="DW1838" s="2715"/>
      <c r="DX1838" s="2715"/>
      <c r="DY1838" s="2715"/>
      <c r="DZ1838" s="2715"/>
      <c r="EA1838" s="2715"/>
      <c r="EB1838" s="2715"/>
      <c r="EC1838" s="2715"/>
      <c r="ED1838" s="2715"/>
      <c r="EE1838" s="2715"/>
      <c r="EF1838" s="2715"/>
      <c r="EG1838" s="2715"/>
      <c r="EH1838" s="2715"/>
      <c r="EI1838" s="2715"/>
      <c r="EJ1838" s="2715"/>
      <c r="EK1838" s="2715"/>
      <c r="EL1838" s="2715"/>
      <c r="EM1838" s="2715"/>
      <c r="EN1838" s="2715"/>
      <c r="EO1838" s="2715"/>
      <c r="EP1838" s="2715"/>
      <c r="EQ1838" s="2715"/>
      <c r="ER1838" s="2715"/>
      <c r="ES1838" s="2715"/>
      <c r="ET1838" s="2715"/>
      <c r="EU1838" s="2715"/>
      <c r="EV1838" s="2715"/>
      <c r="EW1838" s="2715"/>
      <c r="EX1838" s="2715"/>
      <c r="EY1838" s="2715"/>
      <c r="EZ1838" s="2715"/>
      <c r="FA1838" s="2715"/>
      <c r="FB1838" s="2715"/>
      <c r="FC1838" s="2715"/>
      <c r="FD1838" s="2715"/>
      <c r="FE1838" s="2715"/>
      <c r="FF1838" s="2715"/>
      <c r="FG1838" s="2715"/>
      <c r="FH1838" s="2715"/>
      <c r="FI1838" s="2715"/>
      <c r="FJ1838" s="2715"/>
      <c r="FK1838" s="2715"/>
      <c r="FL1838" s="2715"/>
      <c r="FM1838" s="2715"/>
      <c r="FN1838" s="2715"/>
      <c r="FO1838" s="2715"/>
      <c r="FP1838" s="2715"/>
      <c r="FQ1838" s="2715"/>
      <c r="FR1838" s="2715"/>
      <c r="FS1838" s="2715"/>
      <c r="FT1838" s="2715"/>
      <c r="FU1838" s="2715"/>
      <c r="FV1838" s="2715"/>
      <c r="FW1838" s="2715"/>
      <c r="FX1838" s="2715"/>
      <c r="FY1838" s="2715"/>
      <c r="FZ1838" s="2715"/>
      <c r="GA1838" s="2715"/>
      <c r="GB1838" s="2715"/>
      <c r="GC1838" s="2715"/>
      <c r="GD1838" s="2715"/>
      <c r="GE1838" s="2715"/>
      <c r="GF1838" s="2715"/>
      <c r="GG1838" s="2715"/>
      <c r="GH1838" s="2715"/>
      <c r="GI1838" s="2715"/>
      <c r="GJ1838" s="2715"/>
      <c r="GK1838" s="2715"/>
      <c r="GL1838" s="2715"/>
      <c r="GM1838" s="2715"/>
      <c r="GN1838" s="2715"/>
      <c r="GO1838" s="2715"/>
      <c r="GP1838" s="2715"/>
      <c r="GQ1838" s="2715"/>
      <c r="GR1838" s="2715"/>
      <c r="GS1838" s="2715"/>
      <c r="GT1838" s="2715"/>
      <c r="GU1838" s="2715"/>
      <c r="GV1838" s="2715"/>
      <c r="GW1838" s="2715"/>
      <c r="GX1838" s="2715"/>
      <c r="GY1838" s="2715"/>
      <c r="GZ1838" s="2715"/>
      <c r="HA1838" s="2715"/>
      <c r="HB1838" s="2715"/>
      <c r="HC1838" s="2715"/>
      <c r="HD1838" s="2715"/>
      <c r="HE1838" s="2715"/>
      <c r="HF1838" s="2715"/>
      <c r="HG1838" s="2715"/>
      <c r="HH1838" s="2715"/>
      <c r="HI1838" s="2715"/>
      <c r="HJ1838" s="2715"/>
      <c r="HK1838" s="2715"/>
      <c r="HL1838" s="2715"/>
      <c r="HM1838" s="2715"/>
      <c r="HN1838" s="2715"/>
      <c r="HO1838" s="2715"/>
      <c r="HP1838" s="2715"/>
      <c r="HQ1838" s="2715"/>
      <c r="HR1838" s="2715"/>
      <c r="HS1838" s="2715"/>
      <c r="HT1838" s="2715"/>
      <c r="HU1838" s="2715"/>
      <c r="HV1838" s="2715"/>
      <c r="HW1838" s="2715"/>
      <c r="HX1838" s="2715"/>
      <c r="HY1838" s="2715"/>
      <c r="HZ1838" s="2715"/>
      <c r="IA1838" s="2715"/>
      <c r="IB1838" s="2715"/>
      <c r="IC1838" s="2715"/>
      <c r="ID1838" s="2715"/>
      <c r="IE1838" s="2715"/>
      <c r="IF1838" s="2715"/>
      <c r="IG1838" s="2715"/>
      <c r="IH1838" s="2715"/>
      <c r="II1838" s="2715"/>
      <c r="IJ1838" s="2715"/>
      <c r="IK1838" s="2715"/>
      <c r="IL1838" s="2715"/>
      <c r="IM1838" s="2715"/>
      <c r="IN1838" s="2715"/>
      <c r="IO1838" s="2715"/>
      <c r="IP1838" s="2715"/>
      <c r="IQ1838" s="2715"/>
      <c r="IR1838" s="2715"/>
      <c r="IS1838" s="2715"/>
      <c r="IT1838" s="2715"/>
      <c r="IU1838" s="2715"/>
      <c r="IV1838" s="2715"/>
      <c r="IW1838" s="2715"/>
      <c r="IX1838" s="2715"/>
      <c r="IY1838" s="2715"/>
      <c r="IZ1838" s="2715"/>
      <c r="JA1838" s="2715"/>
      <c r="JB1838" s="2715"/>
      <c r="JC1838" s="2715"/>
      <c r="JD1838" s="2715"/>
      <c r="JE1838" s="2715"/>
    </row>
    <row r="1839" spans="1:265" s="2715" customFormat="1" ht="29.25" x14ac:dyDescent="0.25">
      <c r="A1839" s="414">
        <v>1</v>
      </c>
      <c r="B1839" s="414">
        <v>1</v>
      </c>
      <c r="C1839" s="1003" t="s">
        <v>139</v>
      </c>
      <c r="D1839" s="1003"/>
      <c r="E1839" s="1003"/>
      <c r="F1839" s="2441">
        <f>F1838</f>
        <v>1422</v>
      </c>
      <c r="G1839" s="3105">
        <f t="shared" ref="G1839:H1839" si="892">G1838</f>
        <v>593</v>
      </c>
      <c r="H1839" s="3105">
        <f t="shared" si="892"/>
        <v>471</v>
      </c>
      <c r="I1839" s="3105">
        <f t="shared" si="888"/>
        <v>79.426644182124789</v>
      </c>
      <c r="J1839" s="2780">
        <f>IF(F1839=0,0,L1839/F1839)</f>
        <v>7.4936708860759493</v>
      </c>
      <c r="K1839" s="2780">
        <f>N1839/H1839</f>
        <v>7.9469214437367306</v>
      </c>
      <c r="L1839" s="3105">
        <f>L1838</f>
        <v>10656</v>
      </c>
      <c r="M1839" s="3105">
        <f>M1838</f>
        <v>4440</v>
      </c>
      <c r="N1839" s="3105">
        <f>N1838</f>
        <v>3743</v>
      </c>
      <c r="O1839" s="3105">
        <f>N1839/M1839*100</f>
        <v>84.301801801801801</v>
      </c>
      <c r="P1839" s="3105">
        <f>P1838</f>
        <v>44.4</v>
      </c>
      <c r="Q1839" s="270">
        <f>N1839/$C$3*12/P1839</f>
        <v>202.32432432432435</v>
      </c>
      <c r="R1839" s="2780">
        <v>32720.263857119997</v>
      </c>
      <c r="S1839" s="2780">
        <v>32720.263857119997</v>
      </c>
      <c r="T1839" s="2780">
        <v>32720.263857119997</v>
      </c>
      <c r="U1839" s="2780">
        <v>32720.263857119997</v>
      </c>
      <c r="V1839" s="2780">
        <v>32720.263857119997</v>
      </c>
      <c r="W1839" s="1209">
        <f>R1839/12*$C$3+(S1839-R1839)/11*4+(T1839-S1839)/10*3+(U1839-T1839)/9*2+(V1839-U1839)/8*1</f>
        <v>13633.4432738</v>
      </c>
      <c r="X1839" s="3102">
        <f>AD1839-AC1839-Z1839</f>
        <v>8896.5976900000005</v>
      </c>
      <c r="Y1839" s="3245"/>
      <c r="Z1839" s="3102"/>
      <c r="AA1839" s="3102">
        <f>X1839-W1839</f>
        <v>-4736.8455837999991</v>
      </c>
      <c r="AB1839" s="3102"/>
      <c r="AC1839" s="2780">
        <v>0</v>
      </c>
      <c r="AD1839" s="2780">
        <v>8896.5976900000005</v>
      </c>
      <c r="AE1839" s="2384">
        <f>AE1838</f>
        <v>0</v>
      </c>
      <c r="AF1839" s="3241"/>
      <c r="AG1839" s="2761"/>
      <c r="AH1839" s="1412"/>
    </row>
    <row r="1840" spans="1:265" s="2715" customFormat="1" x14ac:dyDescent="0.25">
      <c r="A1840" s="414">
        <v>1</v>
      </c>
      <c r="B1840" s="414">
        <v>1</v>
      </c>
      <c r="C1840" s="1003" t="s">
        <v>210</v>
      </c>
      <c r="D1840" s="1003"/>
      <c r="E1840" s="1003"/>
      <c r="F1840" s="2445">
        <f>F1843</f>
        <v>7500</v>
      </c>
      <c r="G1840" s="3105">
        <f>G1841</f>
        <v>3123</v>
      </c>
      <c r="H1840" s="481">
        <f>H1843</f>
        <v>4207</v>
      </c>
      <c r="I1840" s="3105">
        <f t="shared" si="888"/>
        <v>134.71021453730387</v>
      </c>
      <c r="J1840" s="2446"/>
      <c r="K1840" s="1630"/>
      <c r="L1840" s="3109"/>
      <c r="M1840" s="3109"/>
      <c r="N1840" s="3109"/>
      <c r="O1840" s="483"/>
      <c r="P1840" s="3109"/>
      <c r="Q1840" s="483"/>
      <c r="R1840" s="2938"/>
      <c r="S1840" s="2938"/>
      <c r="T1840" s="2938"/>
      <c r="U1840" s="2938"/>
      <c r="V1840" s="2938"/>
      <c r="W1840" s="2899"/>
      <c r="X1840" s="3378"/>
      <c r="Y1840" s="3379"/>
      <c r="Z1840" s="3378"/>
      <c r="AA1840" s="3378"/>
      <c r="AB1840" s="3378"/>
      <c r="AC1840" s="2938"/>
      <c r="AD1840" s="2938"/>
      <c r="AE1840" s="2384">
        <f>AE1843</f>
        <v>0</v>
      </c>
      <c r="AF1840" s="3380"/>
      <c r="AG1840" s="2761"/>
      <c r="AH1840" s="1412"/>
    </row>
    <row r="1841" spans="1:265" s="2715" customFormat="1" x14ac:dyDescent="0.25">
      <c r="A1841" s="414">
        <v>1</v>
      </c>
      <c r="B1841" s="414">
        <v>1</v>
      </c>
      <c r="C1841" s="997" t="s">
        <v>211</v>
      </c>
      <c r="D1841" s="997"/>
      <c r="E1841" s="997"/>
      <c r="F1841" s="423">
        <f>F1843-F1842</f>
        <v>7495</v>
      </c>
      <c r="G1841" s="3108">
        <f>ROUND(F1841/12*$C$3,0)</f>
        <v>3123</v>
      </c>
      <c r="H1841" s="420">
        <f>H1843-H1842</f>
        <v>4199</v>
      </c>
      <c r="I1841" s="3108">
        <f t="shared" si="888"/>
        <v>134.4540505923791</v>
      </c>
      <c r="J1841" s="2164"/>
      <c r="K1841" s="1630"/>
      <c r="L1841" s="3201"/>
      <c r="M1841" s="3201"/>
      <c r="N1841" s="3201"/>
      <c r="O1841" s="483"/>
      <c r="P1841" s="3201"/>
      <c r="Q1841" s="483"/>
      <c r="R1841" s="3202"/>
      <c r="S1841" s="3202"/>
      <c r="T1841" s="3202"/>
      <c r="U1841" s="3202"/>
      <c r="V1841" s="3202"/>
      <c r="W1841" s="2899"/>
      <c r="X1841" s="3381"/>
      <c r="Y1841" s="3382"/>
      <c r="Z1841" s="3381"/>
      <c r="AA1841" s="3381"/>
      <c r="AB1841" s="3381"/>
      <c r="AC1841" s="3202"/>
      <c r="AD1841" s="3202"/>
      <c r="AE1841" s="3112">
        <f>AE1843-AE1842</f>
        <v>0</v>
      </c>
      <c r="AF1841" s="3354"/>
      <c r="AG1841" s="2761"/>
      <c r="AH1841" s="1412"/>
    </row>
    <row r="1842" spans="1:265" s="2715" customFormat="1" ht="30" x14ac:dyDescent="0.25">
      <c r="A1842" s="414">
        <v>1</v>
      </c>
      <c r="B1842" s="414">
        <v>1</v>
      </c>
      <c r="C1842" s="997" t="s">
        <v>212</v>
      </c>
      <c r="D1842" s="997"/>
      <c r="E1842" s="997"/>
      <c r="F1842" s="423">
        <v>5</v>
      </c>
      <c r="G1842" s="3108">
        <f t="shared" ref="G1842:G1843" si="893">ROUND(F1842/12*$C$3,0)</f>
        <v>2</v>
      </c>
      <c r="H1842" s="2619">
        <v>8</v>
      </c>
      <c r="I1842" s="3108">
        <f t="shared" si="888"/>
        <v>400</v>
      </c>
      <c r="J1842" s="2164"/>
      <c r="K1842" s="1630"/>
      <c r="L1842" s="3201"/>
      <c r="M1842" s="3108"/>
      <c r="N1842" s="3201"/>
      <c r="O1842" s="483"/>
      <c r="P1842" s="3108"/>
      <c r="Q1842" s="483"/>
      <c r="R1842" s="3202"/>
      <c r="S1842" s="3202"/>
      <c r="T1842" s="3202"/>
      <c r="U1842" s="3202"/>
      <c r="V1842" s="3202"/>
      <c r="W1842" s="2899"/>
      <c r="X1842" s="3424"/>
      <c r="Y1842" s="3425"/>
      <c r="Z1842" s="3424"/>
      <c r="AA1842" s="3424"/>
      <c r="AB1842" s="3424"/>
      <c r="AC1842" s="2904"/>
      <c r="AD1842" s="3202"/>
      <c r="AE1842" s="3112"/>
      <c r="AF1842" s="3354"/>
      <c r="AG1842" s="2761"/>
      <c r="AH1842" s="1412"/>
    </row>
    <row r="1843" spans="1:265" s="2715" customFormat="1" ht="30" thickBot="1" x14ac:dyDescent="0.3">
      <c r="A1843" s="414"/>
      <c r="B1843" s="414">
        <v>1</v>
      </c>
      <c r="C1843" s="1003" t="s">
        <v>217</v>
      </c>
      <c r="D1843" s="1003"/>
      <c r="E1843" s="1003"/>
      <c r="F1843" s="2445">
        <v>7500</v>
      </c>
      <c r="G1843" s="3105">
        <f t="shared" si="893"/>
        <v>3125</v>
      </c>
      <c r="H1843" s="2619">
        <v>4207</v>
      </c>
      <c r="I1843" s="3105">
        <f t="shared" si="888"/>
        <v>134.62400000000002</v>
      </c>
      <c r="J1843" s="3206"/>
      <c r="K1843" s="3443"/>
      <c r="L1843" s="3384"/>
      <c r="M1843" s="3207"/>
      <c r="N1843" s="3384"/>
      <c r="O1843" s="2246"/>
      <c r="P1843" s="3207"/>
      <c r="Q1843" s="2246"/>
      <c r="R1843" s="3208">
        <v>33846.618999999999</v>
      </c>
      <c r="S1843" s="3208">
        <v>33846.618999999999</v>
      </c>
      <c r="T1843" s="3208">
        <v>33846.618999999999</v>
      </c>
      <c r="U1843" s="3208">
        <v>33846.618999999999</v>
      </c>
      <c r="V1843" s="3208">
        <v>33846.618999999999</v>
      </c>
      <c r="W1843" s="1209">
        <f>R1843/12*$C$3+(S1843-R1843)/11*4+(T1843-S1843)/10*3+(U1843-T1843)/9*2+(V1843-U1843)/8*1</f>
        <v>14102.757916666667</v>
      </c>
      <c r="X1843" s="3426">
        <f>AD1843-AC1843-Z1843</f>
        <v>14102.757900000001</v>
      </c>
      <c r="Y1843" s="3427"/>
      <c r="Z1843" s="3426"/>
      <c r="AA1843" s="3426">
        <f>X1843-W1843</f>
        <v>-1.6666666851961054E-5</v>
      </c>
      <c r="AB1843" s="3426"/>
      <c r="AC1843" s="3444">
        <v>-3.3494800000000002</v>
      </c>
      <c r="AD1843" s="3208">
        <v>14099.40842</v>
      </c>
      <c r="AE1843" s="2384"/>
      <c r="AF1843" s="3388"/>
      <c r="AG1843" s="2761"/>
      <c r="AH1843" s="1412"/>
    </row>
    <row r="1844" spans="1:265" s="2715" customFormat="1" ht="15.75" thickBot="1" x14ac:dyDescent="0.3">
      <c r="A1844" s="414">
        <v>1</v>
      </c>
      <c r="B1844" s="414">
        <v>1</v>
      </c>
      <c r="C1844" s="981" t="s">
        <v>314</v>
      </c>
      <c r="D1844" s="3213"/>
      <c r="E1844" s="3213"/>
      <c r="F1844" s="3214"/>
      <c r="G1844" s="3215"/>
      <c r="H1844" s="3215"/>
      <c r="I1844" s="3215"/>
      <c r="J1844" s="2464"/>
      <c r="K1844" s="2464"/>
      <c r="L1844" s="2465"/>
      <c r="M1844" s="2465"/>
      <c r="N1844" s="2465">
        <f>N1839+N1774</f>
        <v>21184</v>
      </c>
      <c r="O1844" s="2465"/>
      <c r="P1844" s="2465"/>
      <c r="Q1844" s="2465"/>
      <c r="R1844" s="2464">
        <f t="shared" ref="R1844:AD1844" si="894">R1843+R1839+R1833+R1774</f>
        <v>550507.72258409625</v>
      </c>
      <c r="S1844" s="2464">
        <f t="shared" ref="S1844:T1844" si="895">S1843+S1839+S1833+S1774</f>
        <v>550507.72258409625</v>
      </c>
      <c r="T1844" s="2464">
        <f t="shared" si="895"/>
        <v>550507.72258409625</v>
      </c>
      <c r="U1844" s="2464">
        <f t="shared" ref="U1844:V1844" si="896">U1843+U1839+U1833+U1774</f>
        <v>550609.60198409623</v>
      </c>
      <c r="V1844" s="2464">
        <f t="shared" si="896"/>
        <v>550609.60198409623</v>
      </c>
      <c r="W1844" s="3216">
        <f t="shared" si="894"/>
        <v>230881.39485004009</v>
      </c>
      <c r="X1844" s="2464">
        <f t="shared" si="894"/>
        <v>261493.03351000001</v>
      </c>
      <c r="Y1844" s="3428">
        <f t="shared" si="894"/>
        <v>0</v>
      </c>
      <c r="Z1844" s="2464">
        <f t="shared" si="894"/>
        <v>-1302.7655200000002</v>
      </c>
      <c r="AA1844" s="2464">
        <f t="shared" si="894"/>
        <v>30611.638659959914</v>
      </c>
      <c r="AB1844" s="2464">
        <f t="shared" si="894"/>
        <v>-204.3595</v>
      </c>
      <c r="AC1844" s="2464">
        <f t="shared" si="894"/>
        <v>-835.01193000000012</v>
      </c>
      <c r="AD1844" s="2464">
        <f t="shared" si="894"/>
        <v>259355.25606000001</v>
      </c>
      <c r="AE1844" s="3218"/>
      <c r="AF1844" s="3429">
        <f>AF1843+AF1839+AF1833+AF1774</f>
        <v>0</v>
      </c>
      <c r="AG1844" s="2761"/>
      <c r="AH1844" s="1412"/>
    </row>
    <row r="1845" spans="1:265" x14ac:dyDescent="0.25">
      <c r="A1845" s="414">
        <v>1</v>
      </c>
      <c r="B1845" s="414">
        <v>1</v>
      </c>
      <c r="C1845" s="1002" t="s">
        <v>500</v>
      </c>
      <c r="D1845" s="1002"/>
      <c r="E1845" s="1002"/>
      <c r="F1845" s="422"/>
      <c r="G1845" s="2501"/>
      <c r="H1845" s="2501"/>
      <c r="I1845" s="2501"/>
      <c r="J1845" s="2563"/>
      <c r="K1845" s="2563"/>
      <c r="L1845" s="2501"/>
      <c r="M1845" s="2501"/>
      <c r="N1845" s="2501"/>
      <c r="O1845" s="2501"/>
      <c r="P1845" s="2501"/>
      <c r="Q1845" s="2501"/>
      <c r="R1845" s="571"/>
      <c r="S1845" s="571"/>
      <c r="T1845" s="571"/>
      <c r="U1845" s="571"/>
      <c r="V1845" s="571"/>
      <c r="W1845" s="3445"/>
      <c r="X1845" s="3446"/>
      <c r="Y1845" s="3447"/>
      <c r="Z1845" s="3446"/>
      <c r="AA1845" s="3446"/>
      <c r="AB1845" s="3448"/>
      <c r="AC1845" s="3448"/>
      <c r="AD1845" s="3446"/>
      <c r="AE1845" s="2558"/>
      <c r="AF1845" s="3449"/>
      <c r="AG1845" s="2761"/>
    </row>
    <row r="1846" spans="1:265" x14ac:dyDescent="0.25">
      <c r="A1846" s="414">
        <v>1</v>
      </c>
      <c r="B1846" s="414">
        <v>1</v>
      </c>
      <c r="C1846" s="4" t="s">
        <v>14</v>
      </c>
      <c r="D1846" s="4"/>
      <c r="E1846" s="4"/>
      <c r="F1846" s="420"/>
      <c r="G1846" s="786"/>
      <c r="H1846" s="786"/>
      <c r="I1846" s="786"/>
      <c r="J1846" s="2563"/>
      <c r="K1846" s="2563"/>
      <c r="L1846" s="3450"/>
      <c r="M1846" s="3450"/>
      <c r="N1846" s="3450"/>
      <c r="O1846" s="3450"/>
      <c r="P1846" s="3450"/>
      <c r="Q1846" s="3450"/>
      <c r="R1846" s="571"/>
      <c r="S1846" s="571"/>
      <c r="T1846" s="571"/>
      <c r="U1846" s="571"/>
      <c r="V1846" s="571"/>
      <c r="W1846" s="2777"/>
      <c r="X1846" s="996"/>
      <c r="Y1846" s="1071"/>
      <c r="Z1846" s="996"/>
      <c r="AA1846" s="996"/>
      <c r="AB1846" s="2918"/>
      <c r="AC1846" s="2918"/>
      <c r="AD1846" s="996"/>
      <c r="AE1846" s="1317"/>
      <c r="AF1846" s="1250"/>
      <c r="AG1846" s="2761"/>
    </row>
    <row r="1847" spans="1:265" s="1185" customFormat="1" ht="30" x14ac:dyDescent="0.25">
      <c r="A1847" s="414">
        <v>1</v>
      </c>
      <c r="B1847" s="414">
        <v>1</v>
      </c>
      <c r="C1847" s="799" t="s">
        <v>206</v>
      </c>
      <c r="D1847" s="4"/>
      <c r="E1847" s="4"/>
      <c r="F1847" s="2885"/>
      <c r="G1847" s="2886"/>
      <c r="H1847" s="2886"/>
      <c r="I1847" s="2886"/>
      <c r="J1847" s="2910"/>
      <c r="K1847" s="2910"/>
      <c r="L1847" s="2886"/>
      <c r="M1847" s="2886"/>
      <c r="N1847" s="2886"/>
      <c r="O1847" s="2886"/>
      <c r="P1847" s="2886"/>
      <c r="Q1847" s="2886"/>
      <c r="R1847" s="2911">
        <v>2660.57</v>
      </c>
      <c r="S1847" s="2911">
        <v>2660.57</v>
      </c>
      <c r="T1847" s="2911">
        <v>2660.57</v>
      </c>
      <c r="U1847" s="2911">
        <v>2660.57</v>
      </c>
      <c r="V1847" s="2911">
        <v>2660.57</v>
      </c>
      <c r="W1847" s="1209">
        <f>R1847/12*$C$3+(S1847-R1847)/11*4+(T1847-S1847)/10*3+(U1847-T1847)/9*2+(V1847-U1847)/8*1</f>
        <v>1108.5708333333334</v>
      </c>
      <c r="X1847" s="1504">
        <f>AD1847-AC1847-Z1847</f>
        <v>1150.0016000000001</v>
      </c>
      <c r="Y1847" s="2913"/>
      <c r="Z1847" s="1504"/>
      <c r="AA1847" s="1504">
        <f>X1847-W1847</f>
        <v>41.430766666666614</v>
      </c>
      <c r="AB1847" s="1757"/>
      <c r="AC1847" s="1757">
        <v>0</v>
      </c>
      <c r="AD1847" s="1504">
        <v>1150.0016000000001</v>
      </c>
      <c r="AE1847" s="2889"/>
      <c r="AF1847" s="2915"/>
      <c r="AG1847" s="2761"/>
      <c r="AH1847" s="3665"/>
      <c r="AI1847" s="253"/>
      <c r="AJ1847" s="253"/>
      <c r="AK1847" s="253"/>
      <c r="AL1847" s="253"/>
      <c r="AM1847" s="253"/>
      <c r="AN1847" s="253"/>
      <c r="AO1847" s="253"/>
      <c r="AP1847" s="253"/>
      <c r="AQ1847" s="253"/>
      <c r="AR1847" s="253"/>
      <c r="AS1847" s="253"/>
      <c r="AT1847" s="253"/>
      <c r="AU1847" s="253"/>
      <c r="AV1847" s="253"/>
      <c r="AW1847" s="253"/>
      <c r="AX1847" s="253"/>
      <c r="AY1847" s="253"/>
      <c r="AZ1847" s="253"/>
      <c r="BA1847" s="253"/>
      <c r="BB1847" s="253"/>
      <c r="BC1847" s="253"/>
      <c r="BD1847" s="253"/>
      <c r="BE1847" s="253"/>
      <c r="BF1847" s="253"/>
      <c r="BG1847" s="253"/>
      <c r="BH1847" s="253"/>
      <c r="BI1847" s="253"/>
      <c r="BJ1847" s="253"/>
      <c r="BK1847" s="253"/>
      <c r="BL1847" s="253"/>
      <c r="BM1847" s="253"/>
      <c r="BN1847" s="253"/>
      <c r="BO1847" s="253"/>
      <c r="BP1847" s="253"/>
      <c r="BQ1847" s="253"/>
      <c r="BR1847" s="253"/>
      <c r="BS1847" s="253"/>
      <c r="BT1847" s="253"/>
      <c r="BU1847" s="253"/>
      <c r="BV1847" s="253"/>
      <c r="BW1847" s="253"/>
      <c r="BX1847" s="253"/>
      <c r="BY1847" s="253"/>
      <c r="BZ1847" s="253"/>
      <c r="CA1847" s="253"/>
      <c r="CB1847" s="253"/>
      <c r="CC1847" s="253"/>
      <c r="CD1847" s="253"/>
      <c r="CE1847" s="253"/>
      <c r="CF1847" s="253"/>
      <c r="CG1847" s="253"/>
      <c r="CH1847" s="253"/>
      <c r="CI1847" s="253"/>
      <c r="CJ1847" s="253"/>
      <c r="CK1847" s="253"/>
      <c r="CL1847" s="253"/>
      <c r="CM1847" s="253"/>
      <c r="CN1847" s="253"/>
      <c r="CO1847" s="253"/>
      <c r="CP1847" s="253"/>
      <c r="CQ1847" s="253"/>
      <c r="CR1847" s="253"/>
      <c r="CS1847" s="253"/>
      <c r="CT1847" s="253"/>
      <c r="CU1847" s="253"/>
      <c r="CV1847" s="253"/>
      <c r="CW1847" s="253"/>
      <c r="CX1847" s="253"/>
      <c r="CY1847" s="253"/>
      <c r="CZ1847" s="253"/>
      <c r="DA1847" s="253"/>
      <c r="DB1847" s="253"/>
      <c r="DC1847" s="253"/>
      <c r="DD1847" s="253"/>
      <c r="DE1847" s="253"/>
      <c r="DF1847" s="253"/>
      <c r="DG1847" s="253"/>
      <c r="DH1847" s="253"/>
      <c r="DI1847" s="253"/>
      <c r="DJ1847" s="253"/>
      <c r="DK1847" s="253"/>
      <c r="DL1847" s="253"/>
      <c r="DM1847" s="253"/>
      <c r="DN1847" s="253"/>
      <c r="DO1847" s="253"/>
      <c r="DP1847" s="253"/>
      <c r="DQ1847" s="253"/>
      <c r="DR1847" s="253"/>
      <c r="DS1847" s="253"/>
      <c r="DT1847" s="253"/>
      <c r="DU1847" s="253"/>
      <c r="DV1847" s="253"/>
      <c r="DW1847" s="253"/>
      <c r="DX1847" s="253"/>
      <c r="DY1847" s="253"/>
      <c r="DZ1847" s="253"/>
      <c r="EA1847" s="253"/>
      <c r="EB1847" s="253"/>
      <c r="EC1847" s="253"/>
      <c r="ED1847" s="253"/>
      <c r="EE1847" s="253"/>
      <c r="EF1847" s="253"/>
      <c r="EG1847" s="253"/>
      <c r="EH1847" s="253"/>
      <c r="EI1847" s="253"/>
      <c r="EJ1847" s="253"/>
      <c r="EK1847" s="253"/>
      <c r="EL1847" s="253"/>
      <c r="EM1847" s="253"/>
      <c r="EN1847" s="253"/>
      <c r="EO1847" s="253"/>
      <c r="EP1847" s="253"/>
      <c r="EQ1847" s="253"/>
      <c r="ER1847" s="253"/>
      <c r="ES1847" s="253"/>
      <c r="ET1847" s="253"/>
      <c r="EU1847" s="253"/>
      <c r="EV1847" s="253"/>
      <c r="EW1847" s="253"/>
      <c r="EX1847" s="253"/>
      <c r="EY1847" s="253"/>
      <c r="EZ1847" s="253"/>
      <c r="FA1847" s="253"/>
      <c r="FB1847" s="253"/>
      <c r="FC1847" s="253"/>
      <c r="FD1847" s="253"/>
      <c r="FE1847" s="253"/>
      <c r="FF1847" s="253"/>
      <c r="FG1847" s="253"/>
      <c r="FH1847" s="253"/>
      <c r="FI1847" s="253"/>
      <c r="FJ1847" s="253"/>
      <c r="FK1847" s="253"/>
      <c r="FL1847" s="253"/>
      <c r="FM1847" s="253"/>
      <c r="FN1847" s="253"/>
      <c r="FO1847" s="253"/>
      <c r="FP1847" s="253"/>
      <c r="FQ1847" s="253"/>
      <c r="FR1847" s="253"/>
      <c r="FS1847" s="253"/>
      <c r="FT1847" s="253"/>
      <c r="FU1847" s="253"/>
      <c r="FV1847" s="253"/>
      <c r="FW1847" s="253"/>
      <c r="FX1847" s="253"/>
      <c r="FY1847" s="253"/>
      <c r="FZ1847" s="253"/>
      <c r="GA1847" s="253"/>
      <c r="GB1847" s="253"/>
      <c r="GC1847" s="253"/>
      <c r="GD1847" s="253"/>
      <c r="GE1847" s="253"/>
      <c r="GF1847" s="253"/>
      <c r="GG1847" s="253"/>
      <c r="GH1847" s="253"/>
      <c r="GI1847" s="253"/>
      <c r="GJ1847" s="253"/>
      <c r="GK1847" s="253"/>
      <c r="GL1847" s="253"/>
      <c r="GM1847" s="253"/>
      <c r="GN1847" s="253"/>
      <c r="GO1847" s="253"/>
      <c r="GP1847" s="253"/>
      <c r="GQ1847" s="253"/>
      <c r="GR1847" s="253"/>
      <c r="GS1847" s="253"/>
      <c r="GT1847" s="253"/>
      <c r="GU1847" s="253"/>
      <c r="GV1847" s="253"/>
      <c r="GW1847" s="253"/>
      <c r="GX1847" s="253"/>
      <c r="GY1847" s="253"/>
      <c r="GZ1847" s="253"/>
      <c r="HA1847" s="253"/>
      <c r="HB1847" s="253"/>
      <c r="HC1847" s="253"/>
      <c r="HD1847" s="253"/>
      <c r="HE1847" s="253"/>
      <c r="HF1847" s="253"/>
      <c r="HG1847" s="253"/>
      <c r="HH1847" s="253"/>
      <c r="HI1847" s="253"/>
      <c r="HJ1847" s="253"/>
      <c r="HK1847" s="253"/>
      <c r="HL1847" s="253"/>
      <c r="HM1847" s="253"/>
      <c r="HN1847" s="253"/>
      <c r="HO1847" s="253"/>
      <c r="HP1847" s="253"/>
      <c r="HQ1847" s="253"/>
      <c r="HR1847" s="253"/>
      <c r="HS1847" s="253"/>
      <c r="HT1847" s="253"/>
      <c r="HU1847" s="253"/>
      <c r="HV1847" s="253"/>
      <c r="HW1847" s="253"/>
      <c r="HX1847" s="253"/>
      <c r="HY1847" s="253"/>
      <c r="HZ1847" s="253"/>
      <c r="IA1847" s="253"/>
      <c r="IB1847" s="253"/>
      <c r="IC1847" s="253"/>
      <c r="ID1847" s="253"/>
      <c r="IE1847" s="253"/>
      <c r="IF1847" s="253"/>
      <c r="IG1847" s="253"/>
      <c r="IH1847" s="253"/>
      <c r="II1847" s="253"/>
      <c r="IJ1847" s="253"/>
      <c r="IK1847" s="253"/>
      <c r="IL1847" s="253"/>
      <c r="IM1847" s="253"/>
      <c r="IN1847" s="253"/>
      <c r="IO1847" s="253"/>
      <c r="IP1847" s="253"/>
      <c r="IQ1847" s="253"/>
      <c r="IR1847" s="253"/>
      <c r="IS1847" s="253"/>
      <c r="IT1847" s="253"/>
      <c r="IU1847" s="253"/>
      <c r="IV1847" s="253"/>
      <c r="IW1847" s="253"/>
      <c r="IX1847" s="253"/>
      <c r="IY1847" s="253"/>
      <c r="IZ1847" s="253"/>
      <c r="JA1847" s="253"/>
      <c r="JB1847" s="253"/>
      <c r="JC1847" s="253"/>
      <c r="JD1847" s="253"/>
      <c r="JE1847" s="253"/>
    </row>
    <row r="1848" spans="1:265" s="1185" customFormat="1" ht="29.25" x14ac:dyDescent="0.25">
      <c r="A1848" s="414"/>
      <c r="B1848" s="414">
        <v>1</v>
      </c>
      <c r="C1848" s="2710" t="s">
        <v>359</v>
      </c>
      <c r="D1848" s="4"/>
      <c r="E1848" s="4"/>
      <c r="F1848" s="3451">
        <f>F1849+F1852</f>
        <v>3350</v>
      </c>
      <c r="G1848" s="3452">
        <f>G1849+G1852</f>
        <v>1396</v>
      </c>
      <c r="H1848" s="3452">
        <f>H1849+H1852</f>
        <v>1448</v>
      </c>
      <c r="I1848" s="3452">
        <f>H1848/G1848*100</f>
        <v>103.72492836676217</v>
      </c>
      <c r="J1848" s="2910"/>
      <c r="K1848" s="2910"/>
      <c r="L1848" s="2886"/>
      <c r="M1848" s="2886"/>
      <c r="N1848" s="2886"/>
      <c r="O1848" s="2886"/>
      <c r="P1848" s="2886"/>
      <c r="Q1848" s="2886"/>
      <c r="R1848" s="2911"/>
      <c r="S1848" s="2911"/>
      <c r="T1848" s="2911"/>
      <c r="U1848" s="2911"/>
      <c r="V1848" s="2911"/>
      <c r="W1848" s="2912"/>
      <c r="X1848" s="1504"/>
      <c r="Y1848" s="2913"/>
      <c r="Z1848" s="1504"/>
      <c r="AA1848" s="1504"/>
      <c r="AB1848" s="1757"/>
      <c r="AC1848" s="1757"/>
      <c r="AD1848" s="1504"/>
      <c r="AE1848" s="3453">
        <f>AE1849+AE1852</f>
        <v>0</v>
      </c>
      <c r="AF1848" s="2915"/>
      <c r="AG1848" s="2761"/>
      <c r="AH1848" s="3665"/>
      <c r="AI1848" s="253"/>
      <c r="AJ1848" s="253"/>
      <c r="AK1848" s="253"/>
      <c r="AL1848" s="253"/>
      <c r="AM1848" s="253"/>
      <c r="AN1848" s="253"/>
      <c r="AO1848" s="253"/>
      <c r="AP1848" s="253"/>
      <c r="AQ1848" s="253"/>
      <c r="AR1848" s="253"/>
      <c r="AS1848" s="253"/>
      <c r="AT1848" s="253"/>
      <c r="AU1848" s="253"/>
      <c r="AV1848" s="253"/>
      <c r="AW1848" s="253"/>
      <c r="AX1848" s="253"/>
      <c r="AY1848" s="253"/>
      <c r="AZ1848" s="253"/>
      <c r="BA1848" s="253"/>
      <c r="BB1848" s="253"/>
      <c r="BC1848" s="253"/>
      <c r="BD1848" s="253"/>
      <c r="BE1848" s="253"/>
      <c r="BF1848" s="253"/>
      <c r="BG1848" s="253"/>
      <c r="BH1848" s="253"/>
      <c r="BI1848" s="253"/>
      <c r="BJ1848" s="253"/>
      <c r="BK1848" s="253"/>
      <c r="BL1848" s="253"/>
      <c r="BM1848" s="253"/>
      <c r="BN1848" s="253"/>
      <c r="BO1848" s="253"/>
      <c r="BP1848" s="253"/>
      <c r="BQ1848" s="253"/>
      <c r="BR1848" s="253"/>
      <c r="BS1848" s="253"/>
      <c r="BT1848" s="253"/>
      <c r="BU1848" s="253"/>
      <c r="BV1848" s="253"/>
      <c r="BW1848" s="253"/>
      <c r="BX1848" s="253"/>
      <c r="BY1848" s="253"/>
      <c r="BZ1848" s="253"/>
      <c r="CA1848" s="253"/>
      <c r="CB1848" s="253"/>
      <c r="CC1848" s="253"/>
      <c r="CD1848" s="253"/>
      <c r="CE1848" s="253"/>
      <c r="CF1848" s="253"/>
      <c r="CG1848" s="253"/>
      <c r="CH1848" s="253"/>
      <c r="CI1848" s="253"/>
      <c r="CJ1848" s="253"/>
      <c r="CK1848" s="253"/>
      <c r="CL1848" s="253"/>
      <c r="CM1848" s="253"/>
      <c r="CN1848" s="253"/>
      <c r="CO1848" s="253"/>
      <c r="CP1848" s="253"/>
      <c r="CQ1848" s="253"/>
      <c r="CR1848" s="253"/>
      <c r="CS1848" s="253"/>
      <c r="CT1848" s="253"/>
      <c r="CU1848" s="253"/>
      <c r="CV1848" s="253"/>
      <c r="CW1848" s="253"/>
      <c r="CX1848" s="253"/>
      <c r="CY1848" s="253"/>
      <c r="CZ1848" s="253"/>
      <c r="DA1848" s="253"/>
      <c r="DB1848" s="253"/>
      <c r="DC1848" s="253"/>
      <c r="DD1848" s="253"/>
      <c r="DE1848" s="253"/>
      <c r="DF1848" s="253"/>
      <c r="DG1848" s="253"/>
      <c r="DH1848" s="253"/>
      <c r="DI1848" s="253"/>
      <c r="DJ1848" s="253"/>
      <c r="DK1848" s="253"/>
      <c r="DL1848" s="253"/>
      <c r="DM1848" s="253"/>
      <c r="DN1848" s="253"/>
      <c r="DO1848" s="253"/>
      <c r="DP1848" s="253"/>
      <c r="DQ1848" s="253"/>
      <c r="DR1848" s="253"/>
      <c r="DS1848" s="253"/>
      <c r="DT1848" s="253"/>
      <c r="DU1848" s="253"/>
      <c r="DV1848" s="253"/>
      <c r="DW1848" s="253"/>
      <c r="DX1848" s="253"/>
      <c r="DY1848" s="253"/>
      <c r="DZ1848" s="253"/>
      <c r="EA1848" s="253"/>
      <c r="EB1848" s="253"/>
      <c r="EC1848" s="253"/>
      <c r="ED1848" s="253"/>
      <c r="EE1848" s="253"/>
      <c r="EF1848" s="253"/>
      <c r="EG1848" s="253"/>
      <c r="EH1848" s="253"/>
      <c r="EI1848" s="253"/>
      <c r="EJ1848" s="253"/>
      <c r="EK1848" s="253"/>
      <c r="EL1848" s="253"/>
      <c r="EM1848" s="253"/>
      <c r="EN1848" s="253"/>
      <c r="EO1848" s="253"/>
      <c r="EP1848" s="253"/>
      <c r="EQ1848" s="253"/>
      <c r="ER1848" s="253"/>
      <c r="ES1848" s="253"/>
      <c r="ET1848" s="253"/>
      <c r="EU1848" s="253"/>
      <c r="EV1848" s="253"/>
      <c r="EW1848" s="253"/>
      <c r="EX1848" s="253"/>
      <c r="EY1848" s="253"/>
      <c r="EZ1848" s="253"/>
      <c r="FA1848" s="253"/>
      <c r="FB1848" s="253"/>
      <c r="FC1848" s="253"/>
      <c r="FD1848" s="253"/>
      <c r="FE1848" s="253"/>
      <c r="FF1848" s="253"/>
      <c r="FG1848" s="253"/>
      <c r="FH1848" s="253"/>
      <c r="FI1848" s="253"/>
      <c r="FJ1848" s="253"/>
      <c r="FK1848" s="253"/>
      <c r="FL1848" s="253"/>
      <c r="FM1848" s="253"/>
      <c r="FN1848" s="253"/>
      <c r="FO1848" s="253"/>
      <c r="FP1848" s="253"/>
      <c r="FQ1848" s="253"/>
      <c r="FR1848" s="253"/>
      <c r="FS1848" s="253"/>
      <c r="FT1848" s="253"/>
      <c r="FU1848" s="253"/>
      <c r="FV1848" s="253"/>
      <c r="FW1848" s="253"/>
      <c r="FX1848" s="253"/>
      <c r="FY1848" s="253"/>
      <c r="FZ1848" s="253"/>
      <c r="GA1848" s="253"/>
      <c r="GB1848" s="253"/>
      <c r="GC1848" s="253"/>
      <c r="GD1848" s="253"/>
      <c r="GE1848" s="253"/>
      <c r="GF1848" s="253"/>
      <c r="GG1848" s="253"/>
      <c r="GH1848" s="253"/>
      <c r="GI1848" s="253"/>
      <c r="GJ1848" s="253"/>
      <c r="GK1848" s="253"/>
      <c r="GL1848" s="253"/>
      <c r="GM1848" s="253"/>
      <c r="GN1848" s="253"/>
      <c r="GO1848" s="253"/>
      <c r="GP1848" s="253"/>
      <c r="GQ1848" s="253"/>
      <c r="GR1848" s="253"/>
      <c r="GS1848" s="253"/>
      <c r="GT1848" s="253"/>
      <c r="GU1848" s="253"/>
      <c r="GV1848" s="253"/>
      <c r="GW1848" s="253"/>
      <c r="GX1848" s="253"/>
      <c r="GY1848" s="253"/>
      <c r="GZ1848" s="253"/>
      <c r="HA1848" s="253"/>
      <c r="HB1848" s="253"/>
      <c r="HC1848" s="253"/>
      <c r="HD1848" s="253"/>
      <c r="HE1848" s="253"/>
      <c r="HF1848" s="253"/>
      <c r="HG1848" s="253"/>
      <c r="HH1848" s="253"/>
      <c r="HI1848" s="253"/>
      <c r="HJ1848" s="253"/>
      <c r="HK1848" s="253"/>
      <c r="HL1848" s="253"/>
      <c r="HM1848" s="253"/>
      <c r="HN1848" s="253"/>
      <c r="HO1848" s="253"/>
      <c r="HP1848" s="253"/>
      <c r="HQ1848" s="253"/>
      <c r="HR1848" s="253"/>
      <c r="HS1848" s="253"/>
      <c r="HT1848" s="253"/>
      <c r="HU1848" s="253"/>
      <c r="HV1848" s="253"/>
      <c r="HW1848" s="253"/>
      <c r="HX1848" s="253"/>
      <c r="HY1848" s="253"/>
      <c r="HZ1848" s="253"/>
      <c r="IA1848" s="253"/>
      <c r="IB1848" s="253"/>
      <c r="IC1848" s="253"/>
      <c r="ID1848" s="253"/>
      <c r="IE1848" s="253"/>
      <c r="IF1848" s="253"/>
      <c r="IG1848" s="253"/>
      <c r="IH1848" s="253"/>
      <c r="II1848" s="253"/>
      <c r="IJ1848" s="253"/>
      <c r="IK1848" s="253"/>
      <c r="IL1848" s="253"/>
      <c r="IM1848" s="253"/>
      <c r="IN1848" s="253"/>
      <c r="IO1848" s="253"/>
      <c r="IP1848" s="253"/>
      <c r="IQ1848" s="253"/>
      <c r="IR1848" s="253"/>
      <c r="IS1848" s="253"/>
      <c r="IT1848" s="253"/>
      <c r="IU1848" s="253"/>
      <c r="IV1848" s="253"/>
      <c r="IW1848" s="253"/>
      <c r="IX1848" s="253"/>
      <c r="IY1848" s="253"/>
      <c r="IZ1848" s="253"/>
      <c r="JA1848" s="253"/>
      <c r="JB1848" s="253"/>
      <c r="JC1848" s="253"/>
      <c r="JD1848" s="253"/>
      <c r="JE1848" s="253"/>
    </row>
    <row r="1849" spans="1:265" s="1185" customFormat="1" ht="30" x14ac:dyDescent="0.25">
      <c r="A1849" s="414"/>
      <c r="B1849" s="414">
        <v>1</v>
      </c>
      <c r="C1849" s="724" t="s">
        <v>348</v>
      </c>
      <c r="D1849" s="4"/>
      <c r="E1849" s="4"/>
      <c r="F1849" s="3451">
        <f>F1850</f>
        <v>3350</v>
      </c>
      <c r="G1849" s="3452">
        <f>G1850</f>
        <v>1396</v>
      </c>
      <c r="H1849" s="3452">
        <f>H1850</f>
        <v>1448</v>
      </c>
      <c r="I1849" s="3452">
        <f>H1849/G1849*100</f>
        <v>103.72492836676217</v>
      </c>
      <c r="J1849" s="2910"/>
      <c r="K1849" s="2910"/>
      <c r="L1849" s="2886"/>
      <c r="M1849" s="2886"/>
      <c r="N1849" s="2886"/>
      <c r="O1849" s="2886"/>
      <c r="P1849" s="2886"/>
      <c r="Q1849" s="2886"/>
      <c r="R1849" s="2911"/>
      <c r="S1849" s="2911"/>
      <c r="T1849" s="2911"/>
      <c r="U1849" s="2911"/>
      <c r="V1849" s="2911"/>
      <c r="W1849" s="2912"/>
      <c r="X1849" s="1504"/>
      <c r="Y1849" s="2913"/>
      <c r="Z1849" s="1504"/>
      <c r="AA1849" s="1504"/>
      <c r="AB1849" s="1757"/>
      <c r="AC1849" s="1757"/>
      <c r="AD1849" s="1504"/>
      <c r="AE1849" s="3453">
        <f>AE1850</f>
        <v>0</v>
      </c>
      <c r="AF1849" s="2915"/>
      <c r="AG1849" s="2761"/>
      <c r="AH1849" s="3665"/>
      <c r="AI1849" s="253"/>
      <c r="AJ1849" s="253"/>
      <c r="AK1849" s="253"/>
      <c r="AL1849" s="253"/>
      <c r="AM1849" s="253"/>
      <c r="AN1849" s="253"/>
      <c r="AO1849" s="253"/>
      <c r="AP1849" s="253"/>
      <c r="AQ1849" s="253"/>
      <c r="AR1849" s="253"/>
      <c r="AS1849" s="253"/>
      <c r="AT1849" s="253"/>
      <c r="AU1849" s="253"/>
      <c r="AV1849" s="253"/>
      <c r="AW1849" s="253"/>
      <c r="AX1849" s="253"/>
      <c r="AY1849" s="253"/>
      <c r="AZ1849" s="253"/>
      <c r="BA1849" s="253"/>
      <c r="BB1849" s="253"/>
      <c r="BC1849" s="253"/>
      <c r="BD1849" s="253"/>
      <c r="BE1849" s="253"/>
      <c r="BF1849" s="253"/>
      <c r="BG1849" s="253"/>
      <c r="BH1849" s="253"/>
      <c r="BI1849" s="253"/>
      <c r="BJ1849" s="253"/>
      <c r="BK1849" s="253"/>
      <c r="BL1849" s="253"/>
      <c r="BM1849" s="253"/>
      <c r="BN1849" s="253"/>
      <c r="BO1849" s="253"/>
      <c r="BP1849" s="253"/>
      <c r="BQ1849" s="253"/>
      <c r="BR1849" s="253"/>
      <c r="BS1849" s="253"/>
      <c r="BT1849" s="253"/>
      <c r="BU1849" s="253"/>
      <c r="BV1849" s="253"/>
      <c r="BW1849" s="253"/>
      <c r="BX1849" s="253"/>
      <c r="BY1849" s="253"/>
      <c r="BZ1849" s="253"/>
      <c r="CA1849" s="253"/>
      <c r="CB1849" s="253"/>
      <c r="CC1849" s="253"/>
      <c r="CD1849" s="253"/>
      <c r="CE1849" s="253"/>
      <c r="CF1849" s="253"/>
      <c r="CG1849" s="253"/>
      <c r="CH1849" s="253"/>
      <c r="CI1849" s="253"/>
      <c r="CJ1849" s="253"/>
      <c r="CK1849" s="253"/>
      <c r="CL1849" s="253"/>
      <c r="CM1849" s="253"/>
      <c r="CN1849" s="253"/>
      <c r="CO1849" s="253"/>
      <c r="CP1849" s="253"/>
      <c r="CQ1849" s="253"/>
      <c r="CR1849" s="253"/>
      <c r="CS1849" s="253"/>
      <c r="CT1849" s="253"/>
      <c r="CU1849" s="253"/>
      <c r="CV1849" s="253"/>
      <c r="CW1849" s="253"/>
      <c r="CX1849" s="253"/>
      <c r="CY1849" s="253"/>
      <c r="CZ1849" s="253"/>
      <c r="DA1849" s="253"/>
      <c r="DB1849" s="253"/>
      <c r="DC1849" s="253"/>
      <c r="DD1849" s="253"/>
      <c r="DE1849" s="253"/>
      <c r="DF1849" s="253"/>
      <c r="DG1849" s="253"/>
      <c r="DH1849" s="253"/>
      <c r="DI1849" s="253"/>
      <c r="DJ1849" s="253"/>
      <c r="DK1849" s="253"/>
      <c r="DL1849" s="253"/>
      <c r="DM1849" s="253"/>
      <c r="DN1849" s="253"/>
      <c r="DO1849" s="253"/>
      <c r="DP1849" s="253"/>
      <c r="DQ1849" s="253"/>
      <c r="DR1849" s="253"/>
      <c r="DS1849" s="253"/>
      <c r="DT1849" s="253"/>
      <c r="DU1849" s="253"/>
      <c r="DV1849" s="253"/>
      <c r="DW1849" s="253"/>
      <c r="DX1849" s="253"/>
      <c r="DY1849" s="253"/>
      <c r="DZ1849" s="253"/>
      <c r="EA1849" s="253"/>
      <c r="EB1849" s="253"/>
      <c r="EC1849" s="253"/>
      <c r="ED1849" s="253"/>
      <c r="EE1849" s="253"/>
      <c r="EF1849" s="253"/>
      <c r="EG1849" s="253"/>
      <c r="EH1849" s="253"/>
      <c r="EI1849" s="253"/>
      <c r="EJ1849" s="253"/>
      <c r="EK1849" s="253"/>
      <c r="EL1849" s="253"/>
      <c r="EM1849" s="253"/>
      <c r="EN1849" s="253"/>
      <c r="EO1849" s="253"/>
      <c r="EP1849" s="253"/>
      <c r="EQ1849" s="253"/>
      <c r="ER1849" s="253"/>
      <c r="ES1849" s="253"/>
      <c r="ET1849" s="253"/>
      <c r="EU1849" s="253"/>
      <c r="EV1849" s="253"/>
      <c r="EW1849" s="253"/>
      <c r="EX1849" s="253"/>
      <c r="EY1849" s="253"/>
      <c r="EZ1849" s="253"/>
      <c r="FA1849" s="253"/>
      <c r="FB1849" s="253"/>
      <c r="FC1849" s="253"/>
      <c r="FD1849" s="253"/>
      <c r="FE1849" s="253"/>
      <c r="FF1849" s="253"/>
      <c r="FG1849" s="253"/>
      <c r="FH1849" s="253"/>
      <c r="FI1849" s="253"/>
      <c r="FJ1849" s="253"/>
      <c r="FK1849" s="253"/>
      <c r="FL1849" s="253"/>
      <c r="FM1849" s="253"/>
      <c r="FN1849" s="253"/>
      <c r="FO1849" s="253"/>
      <c r="FP1849" s="253"/>
      <c r="FQ1849" s="253"/>
      <c r="FR1849" s="253"/>
      <c r="FS1849" s="253"/>
      <c r="FT1849" s="253"/>
      <c r="FU1849" s="253"/>
      <c r="FV1849" s="253"/>
      <c r="FW1849" s="253"/>
      <c r="FX1849" s="253"/>
      <c r="FY1849" s="253"/>
      <c r="FZ1849" s="253"/>
      <c r="GA1849" s="253"/>
      <c r="GB1849" s="253"/>
      <c r="GC1849" s="253"/>
      <c r="GD1849" s="253"/>
      <c r="GE1849" s="253"/>
      <c r="GF1849" s="253"/>
      <c r="GG1849" s="253"/>
      <c r="GH1849" s="253"/>
      <c r="GI1849" s="253"/>
      <c r="GJ1849" s="253"/>
      <c r="GK1849" s="253"/>
      <c r="GL1849" s="253"/>
      <c r="GM1849" s="253"/>
      <c r="GN1849" s="253"/>
      <c r="GO1849" s="253"/>
      <c r="GP1849" s="253"/>
      <c r="GQ1849" s="253"/>
      <c r="GR1849" s="253"/>
      <c r="GS1849" s="253"/>
      <c r="GT1849" s="253"/>
      <c r="GU1849" s="253"/>
      <c r="GV1849" s="253"/>
      <c r="GW1849" s="253"/>
      <c r="GX1849" s="253"/>
      <c r="GY1849" s="253"/>
      <c r="GZ1849" s="253"/>
      <c r="HA1849" s="253"/>
      <c r="HB1849" s="253"/>
      <c r="HC1849" s="253"/>
      <c r="HD1849" s="253"/>
      <c r="HE1849" s="253"/>
      <c r="HF1849" s="253"/>
      <c r="HG1849" s="253"/>
      <c r="HH1849" s="253"/>
      <c r="HI1849" s="253"/>
      <c r="HJ1849" s="253"/>
      <c r="HK1849" s="253"/>
      <c r="HL1849" s="253"/>
      <c r="HM1849" s="253"/>
      <c r="HN1849" s="253"/>
      <c r="HO1849" s="253"/>
      <c r="HP1849" s="253"/>
      <c r="HQ1849" s="253"/>
      <c r="HR1849" s="253"/>
      <c r="HS1849" s="253"/>
      <c r="HT1849" s="253"/>
      <c r="HU1849" s="253"/>
      <c r="HV1849" s="253"/>
      <c r="HW1849" s="253"/>
      <c r="HX1849" s="253"/>
      <c r="HY1849" s="253"/>
      <c r="HZ1849" s="253"/>
      <c r="IA1849" s="253"/>
      <c r="IB1849" s="253"/>
      <c r="IC1849" s="253"/>
      <c r="ID1849" s="253"/>
      <c r="IE1849" s="253"/>
      <c r="IF1849" s="253"/>
      <c r="IG1849" s="253"/>
      <c r="IH1849" s="253"/>
      <c r="II1849" s="253"/>
      <c r="IJ1849" s="253"/>
      <c r="IK1849" s="253"/>
      <c r="IL1849" s="253"/>
      <c r="IM1849" s="253"/>
      <c r="IN1849" s="253"/>
      <c r="IO1849" s="253"/>
      <c r="IP1849" s="253"/>
      <c r="IQ1849" s="253"/>
      <c r="IR1849" s="253"/>
      <c r="IS1849" s="253"/>
      <c r="IT1849" s="253"/>
      <c r="IU1849" s="253"/>
      <c r="IV1849" s="253"/>
      <c r="IW1849" s="253"/>
      <c r="IX1849" s="253"/>
      <c r="IY1849" s="253"/>
      <c r="IZ1849" s="253"/>
      <c r="JA1849" s="253"/>
      <c r="JB1849" s="253"/>
      <c r="JC1849" s="253"/>
      <c r="JD1849" s="253"/>
      <c r="JE1849" s="253"/>
    </row>
    <row r="1850" spans="1:265" s="1185" customFormat="1" x14ac:dyDescent="0.25">
      <c r="A1850" s="414"/>
      <c r="B1850" s="414">
        <v>1</v>
      </c>
      <c r="C1850" s="519" t="s">
        <v>349</v>
      </c>
      <c r="D1850" s="4"/>
      <c r="E1850" s="4"/>
      <c r="F1850" s="3451">
        <v>3350</v>
      </c>
      <c r="G1850" s="3452">
        <f>ROUND(F1850/12*$C$3,0)</f>
        <v>1396</v>
      </c>
      <c r="H1850" s="3452">
        <v>1448</v>
      </c>
      <c r="I1850" s="3452">
        <f>H1850/G1850*100</f>
        <v>103.72492836676217</v>
      </c>
      <c r="J1850" s="2910"/>
      <c r="K1850" s="2910"/>
      <c r="L1850" s="2886"/>
      <c r="M1850" s="2886"/>
      <c r="N1850" s="2886"/>
      <c r="O1850" s="2886"/>
      <c r="P1850" s="2886"/>
      <c r="Q1850" s="2886"/>
      <c r="R1850" s="2911"/>
      <c r="S1850" s="2911"/>
      <c r="T1850" s="2911"/>
      <c r="U1850" s="2911"/>
      <c r="V1850" s="2911"/>
      <c r="W1850" s="2912"/>
      <c r="X1850" s="1504"/>
      <c r="Y1850" s="2913"/>
      <c r="Z1850" s="1504"/>
      <c r="AA1850" s="1504"/>
      <c r="AB1850" s="1757"/>
      <c r="AC1850" s="1757"/>
      <c r="AD1850" s="1504"/>
      <c r="AE1850" s="3453"/>
      <c r="AF1850" s="2915"/>
      <c r="AG1850" s="2761"/>
      <c r="AH1850" s="3665"/>
      <c r="AI1850" s="253"/>
      <c r="AJ1850" s="253"/>
      <c r="AK1850" s="253"/>
      <c r="AL1850" s="253"/>
      <c r="AM1850" s="253"/>
      <c r="AN1850" s="253"/>
      <c r="AO1850" s="253"/>
      <c r="AP1850" s="253"/>
      <c r="AQ1850" s="253"/>
      <c r="AR1850" s="253"/>
      <c r="AS1850" s="253"/>
      <c r="AT1850" s="253"/>
      <c r="AU1850" s="253"/>
      <c r="AV1850" s="253"/>
      <c r="AW1850" s="253"/>
      <c r="AX1850" s="253"/>
      <c r="AY1850" s="253"/>
      <c r="AZ1850" s="253"/>
      <c r="BA1850" s="253"/>
      <c r="BB1850" s="253"/>
      <c r="BC1850" s="253"/>
      <c r="BD1850" s="253"/>
      <c r="BE1850" s="253"/>
      <c r="BF1850" s="253"/>
      <c r="BG1850" s="253"/>
      <c r="BH1850" s="253"/>
      <c r="BI1850" s="253"/>
      <c r="BJ1850" s="253"/>
      <c r="BK1850" s="253"/>
      <c r="BL1850" s="253"/>
      <c r="BM1850" s="253"/>
      <c r="BN1850" s="253"/>
      <c r="BO1850" s="253"/>
      <c r="BP1850" s="253"/>
      <c r="BQ1850" s="253"/>
      <c r="BR1850" s="253"/>
      <c r="BS1850" s="253"/>
      <c r="BT1850" s="253"/>
      <c r="BU1850" s="253"/>
      <c r="BV1850" s="253"/>
      <c r="BW1850" s="253"/>
      <c r="BX1850" s="253"/>
      <c r="BY1850" s="253"/>
      <c r="BZ1850" s="253"/>
      <c r="CA1850" s="253"/>
      <c r="CB1850" s="253"/>
      <c r="CC1850" s="253"/>
      <c r="CD1850" s="253"/>
      <c r="CE1850" s="253"/>
      <c r="CF1850" s="253"/>
      <c r="CG1850" s="253"/>
      <c r="CH1850" s="253"/>
      <c r="CI1850" s="253"/>
      <c r="CJ1850" s="253"/>
      <c r="CK1850" s="253"/>
      <c r="CL1850" s="253"/>
      <c r="CM1850" s="253"/>
      <c r="CN1850" s="253"/>
      <c r="CO1850" s="253"/>
      <c r="CP1850" s="253"/>
      <c r="CQ1850" s="253"/>
      <c r="CR1850" s="253"/>
      <c r="CS1850" s="253"/>
      <c r="CT1850" s="253"/>
      <c r="CU1850" s="253"/>
      <c r="CV1850" s="253"/>
      <c r="CW1850" s="253"/>
      <c r="CX1850" s="253"/>
      <c r="CY1850" s="253"/>
      <c r="CZ1850" s="253"/>
      <c r="DA1850" s="253"/>
      <c r="DB1850" s="253"/>
      <c r="DC1850" s="253"/>
      <c r="DD1850" s="253"/>
      <c r="DE1850" s="253"/>
      <c r="DF1850" s="253"/>
      <c r="DG1850" s="253"/>
      <c r="DH1850" s="253"/>
      <c r="DI1850" s="253"/>
      <c r="DJ1850" s="253"/>
      <c r="DK1850" s="253"/>
      <c r="DL1850" s="253"/>
      <c r="DM1850" s="253"/>
      <c r="DN1850" s="253"/>
      <c r="DO1850" s="253"/>
      <c r="DP1850" s="253"/>
      <c r="DQ1850" s="253"/>
      <c r="DR1850" s="253"/>
      <c r="DS1850" s="253"/>
      <c r="DT1850" s="253"/>
      <c r="DU1850" s="253"/>
      <c r="DV1850" s="253"/>
      <c r="DW1850" s="253"/>
      <c r="DX1850" s="253"/>
      <c r="DY1850" s="253"/>
      <c r="DZ1850" s="253"/>
      <c r="EA1850" s="253"/>
      <c r="EB1850" s="253"/>
      <c r="EC1850" s="253"/>
      <c r="ED1850" s="253"/>
      <c r="EE1850" s="253"/>
      <c r="EF1850" s="253"/>
      <c r="EG1850" s="253"/>
      <c r="EH1850" s="253"/>
      <c r="EI1850" s="253"/>
      <c r="EJ1850" s="253"/>
      <c r="EK1850" s="253"/>
      <c r="EL1850" s="253"/>
      <c r="EM1850" s="253"/>
      <c r="EN1850" s="253"/>
      <c r="EO1850" s="253"/>
      <c r="EP1850" s="253"/>
      <c r="EQ1850" s="253"/>
      <c r="ER1850" s="253"/>
      <c r="ES1850" s="253"/>
      <c r="ET1850" s="253"/>
      <c r="EU1850" s="253"/>
      <c r="EV1850" s="253"/>
      <c r="EW1850" s="253"/>
      <c r="EX1850" s="253"/>
      <c r="EY1850" s="253"/>
      <c r="EZ1850" s="253"/>
      <c r="FA1850" s="253"/>
      <c r="FB1850" s="253"/>
      <c r="FC1850" s="253"/>
      <c r="FD1850" s="253"/>
      <c r="FE1850" s="253"/>
      <c r="FF1850" s="253"/>
      <c r="FG1850" s="253"/>
      <c r="FH1850" s="253"/>
      <c r="FI1850" s="253"/>
      <c r="FJ1850" s="253"/>
      <c r="FK1850" s="253"/>
      <c r="FL1850" s="253"/>
      <c r="FM1850" s="253"/>
      <c r="FN1850" s="253"/>
      <c r="FO1850" s="253"/>
      <c r="FP1850" s="253"/>
      <c r="FQ1850" s="253"/>
      <c r="FR1850" s="253"/>
      <c r="FS1850" s="253"/>
      <c r="FT1850" s="253"/>
      <c r="FU1850" s="253"/>
      <c r="FV1850" s="253"/>
      <c r="FW1850" s="253"/>
      <c r="FX1850" s="253"/>
      <c r="FY1850" s="253"/>
      <c r="FZ1850" s="253"/>
      <c r="GA1850" s="253"/>
      <c r="GB1850" s="253"/>
      <c r="GC1850" s="253"/>
      <c r="GD1850" s="253"/>
      <c r="GE1850" s="253"/>
      <c r="GF1850" s="253"/>
      <c r="GG1850" s="253"/>
      <c r="GH1850" s="253"/>
      <c r="GI1850" s="253"/>
      <c r="GJ1850" s="253"/>
      <c r="GK1850" s="253"/>
      <c r="GL1850" s="253"/>
      <c r="GM1850" s="253"/>
      <c r="GN1850" s="253"/>
      <c r="GO1850" s="253"/>
      <c r="GP1850" s="253"/>
      <c r="GQ1850" s="253"/>
      <c r="GR1850" s="253"/>
      <c r="GS1850" s="253"/>
      <c r="GT1850" s="253"/>
      <c r="GU1850" s="253"/>
      <c r="GV1850" s="253"/>
      <c r="GW1850" s="253"/>
      <c r="GX1850" s="253"/>
      <c r="GY1850" s="253"/>
      <c r="GZ1850" s="253"/>
      <c r="HA1850" s="253"/>
      <c r="HB1850" s="253"/>
      <c r="HC1850" s="253"/>
      <c r="HD1850" s="253"/>
      <c r="HE1850" s="253"/>
      <c r="HF1850" s="253"/>
      <c r="HG1850" s="253"/>
      <c r="HH1850" s="253"/>
      <c r="HI1850" s="253"/>
      <c r="HJ1850" s="253"/>
      <c r="HK1850" s="253"/>
      <c r="HL1850" s="253"/>
      <c r="HM1850" s="253"/>
      <c r="HN1850" s="253"/>
      <c r="HO1850" s="253"/>
      <c r="HP1850" s="253"/>
      <c r="HQ1850" s="253"/>
      <c r="HR1850" s="253"/>
      <c r="HS1850" s="253"/>
      <c r="HT1850" s="253"/>
      <c r="HU1850" s="253"/>
      <c r="HV1850" s="253"/>
      <c r="HW1850" s="253"/>
      <c r="HX1850" s="253"/>
      <c r="HY1850" s="253"/>
      <c r="HZ1850" s="253"/>
      <c r="IA1850" s="253"/>
      <c r="IB1850" s="253"/>
      <c r="IC1850" s="253"/>
      <c r="ID1850" s="253"/>
      <c r="IE1850" s="253"/>
      <c r="IF1850" s="253"/>
      <c r="IG1850" s="253"/>
      <c r="IH1850" s="253"/>
      <c r="II1850" s="253"/>
      <c r="IJ1850" s="253"/>
      <c r="IK1850" s="253"/>
      <c r="IL1850" s="253"/>
      <c r="IM1850" s="253"/>
      <c r="IN1850" s="253"/>
      <c r="IO1850" s="253"/>
      <c r="IP1850" s="253"/>
      <c r="IQ1850" s="253"/>
      <c r="IR1850" s="253"/>
      <c r="IS1850" s="253"/>
      <c r="IT1850" s="253"/>
      <c r="IU1850" s="253"/>
      <c r="IV1850" s="253"/>
      <c r="IW1850" s="253"/>
      <c r="IX1850" s="253"/>
      <c r="IY1850" s="253"/>
      <c r="IZ1850" s="253"/>
      <c r="JA1850" s="253"/>
      <c r="JB1850" s="253"/>
      <c r="JC1850" s="253"/>
      <c r="JD1850" s="253"/>
      <c r="JE1850" s="253"/>
    </row>
    <row r="1851" spans="1:265" s="1185" customFormat="1" ht="60" x14ac:dyDescent="0.25">
      <c r="A1851" s="414"/>
      <c r="B1851" s="414">
        <v>1</v>
      </c>
      <c r="C1851" s="519" t="s">
        <v>351</v>
      </c>
      <c r="D1851" s="4"/>
      <c r="E1851" s="4"/>
      <c r="F1851" s="3451"/>
      <c r="G1851" s="3452"/>
      <c r="H1851" s="3452"/>
      <c r="I1851" s="3452"/>
      <c r="J1851" s="2910"/>
      <c r="K1851" s="2910"/>
      <c r="L1851" s="2886"/>
      <c r="M1851" s="2886"/>
      <c r="N1851" s="2886"/>
      <c r="O1851" s="2886"/>
      <c r="P1851" s="2886"/>
      <c r="Q1851" s="2886"/>
      <c r="R1851" s="2911"/>
      <c r="S1851" s="2911"/>
      <c r="T1851" s="2911"/>
      <c r="U1851" s="2911"/>
      <c r="V1851" s="2911"/>
      <c r="W1851" s="2912"/>
      <c r="X1851" s="1504"/>
      <c r="Y1851" s="2913"/>
      <c r="Z1851" s="1504"/>
      <c r="AA1851" s="1504"/>
      <c r="AB1851" s="1757"/>
      <c r="AC1851" s="1757"/>
      <c r="AD1851" s="1504"/>
      <c r="AE1851" s="3453"/>
      <c r="AF1851" s="2915"/>
      <c r="AG1851" s="2761"/>
      <c r="AH1851" s="3665"/>
      <c r="AI1851" s="253"/>
      <c r="AJ1851" s="253"/>
      <c r="AK1851" s="253"/>
      <c r="AL1851" s="253"/>
      <c r="AM1851" s="253"/>
      <c r="AN1851" s="253"/>
      <c r="AO1851" s="253"/>
      <c r="AP1851" s="253"/>
      <c r="AQ1851" s="253"/>
      <c r="AR1851" s="253"/>
      <c r="AS1851" s="253"/>
      <c r="AT1851" s="253"/>
      <c r="AU1851" s="253"/>
      <c r="AV1851" s="253"/>
      <c r="AW1851" s="253"/>
      <c r="AX1851" s="253"/>
      <c r="AY1851" s="253"/>
      <c r="AZ1851" s="253"/>
      <c r="BA1851" s="253"/>
      <c r="BB1851" s="253"/>
      <c r="BC1851" s="253"/>
      <c r="BD1851" s="253"/>
      <c r="BE1851" s="253"/>
      <c r="BF1851" s="253"/>
      <c r="BG1851" s="253"/>
      <c r="BH1851" s="253"/>
      <c r="BI1851" s="253"/>
      <c r="BJ1851" s="253"/>
      <c r="BK1851" s="253"/>
      <c r="BL1851" s="253"/>
      <c r="BM1851" s="253"/>
      <c r="BN1851" s="253"/>
      <c r="BO1851" s="253"/>
      <c r="BP1851" s="253"/>
      <c r="BQ1851" s="253"/>
      <c r="BR1851" s="253"/>
      <c r="BS1851" s="253"/>
      <c r="BT1851" s="253"/>
      <c r="BU1851" s="253"/>
      <c r="BV1851" s="253"/>
      <c r="BW1851" s="253"/>
      <c r="BX1851" s="253"/>
      <c r="BY1851" s="253"/>
      <c r="BZ1851" s="253"/>
      <c r="CA1851" s="253"/>
      <c r="CB1851" s="253"/>
      <c r="CC1851" s="253"/>
      <c r="CD1851" s="253"/>
      <c r="CE1851" s="253"/>
      <c r="CF1851" s="253"/>
      <c r="CG1851" s="253"/>
      <c r="CH1851" s="253"/>
      <c r="CI1851" s="253"/>
      <c r="CJ1851" s="253"/>
      <c r="CK1851" s="253"/>
      <c r="CL1851" s="253"/>
      <c r="CM1851" s="253"/>
      <c r="CN1851" s="253"/>
      <c r="CO1851" s="253"/>
      <c r="CP1851" s="253"/>
      <c r="CQ1851" s="253"/>
      <c r="CR1851" s="253"/>
      <c r="CS1851" s="253"/>
      <c r="CT1851" s="253"/>
      <c r="CU1851" s="253"/>
      <c r="CV1851" s="253"/>
      <c r="CW1851" s="253"/>
      <c r="CX1851" s="253"/>
      <c r="CY1851" s="253"/>
      <c r="CZ1851" s="253"/>
      <c r="DA1851" s="253"/>
      <c r="DB1851" s="253"/>
      <c r="DC1851" s="253"/>
      <c r="DD1851" s="253"/>
      <c r="DE1851" s="253"/>
      <c r="DF1851" s="253"/>
      <c r="DG1851" s="253"/>
      <c r="DH1851" s="253"/>
      <c r="DI1851" s="253"/>
      <c r="DJ1851" s="253"/>
      <c r="DK1851" s="253"/>
      <c r="DL1851" s="253"/>
      <c r="DM1851" s="253"/>
      <c r="DN1851" s="253"/>
      <c r="DO1851" s="253"/>
      <c r="DP1851" s="253"/>
      <c r="DQ1851" s="253"/>
      <c r="DR1851" s="253"/>
      <c r="DS1851" s="253"/>
      <c r="DT1851" s="253"/>
      <c r="DU1851" s="253"/>
      <c r="DV1851" s="253"/>
      <c r="DW1851" s="253"/>
      <c r="DX1851" s="253"/>
      <c r="DY1851" s="253"/>
      <c r="DZ1851" s="253"/>
      <c r="EA1851" s="253"/>
      <c r="EB1851" s="253"/>
      <c r="EC1851" s="253"/>
      <c r="ED1851" s="253"/>
      <c r="EE1851" s="253"/>
      <c r="EF1851" s="253"/>
      <c r="EG1851" s="253"/>
      <c r="EH1851" s="253"/>
      <c r="EI1851" s="253"/>
      <c r="EJ1851" s="253"/>
      <c r="EK1851" s="253"/>
      <c r="EL1851" s="253"/>
      <c r="EM1851" s="253"/>
      <c r="EN1851" s="253"/>
      <c r="EO1851" s="253"/>
      <c r="EP1851" s="253"/>
      <c r="EQ1851" s="253"/>
      <c r="ER1851" s="253"/>
      <c r="ES1851" s="253"/>
      <c r="ET1851" s="253"/>
      <c r="EU1851" s="253"/>
      <c r="EV1851" s="253"/>
      <c r="EW1851" s="253"/>
      <c r="EX1851" s="253"/>
      <c r="EY1851" s="253"/>
      <c r="EZ1851" s="253"/>
      <c r="FA1851" s="253"/>
      <c r="FB1851" s="253"/>
      <c r="FC1851" s="253"/>
      <c r="FD1851" s="253"/>
      <c r="FE1851" s="253"/>
      <c r="FF1851" s="253"/>
      <c r="FG1851" s="253"/>
      <c r="FH1851" s="253"/>
      <c r="FI1851" s="253"/>
      <c r="FJ1851" s="253"/>
      <c r="FK1851" s="253"/>
      <c r="FL1851" s="253"/>
      <c r="FM1851" s="253"/>
      <c r="FN1851" s="253"/>
      <c r="FO1851" s="253"/>
      <c r="FP1851" s="253"/>
      <c r="FQ1851" s="253"/>
      <c r="FR1851" s="253"/>
      <c r="FS1851" s="253"/>
      <c r="FT1851" s="253"/>
      <c r="FU1851" s="253"/>
      <c r="FV1851" s="253"/>
      <c r="FW1851" s="253"/>
      <c r="FX1851" s="253"/>
      <c r="FY1851" s="253"/>
      <c r="FZ1851" s="253"/>
      <c r="GA1851" s="253"/>
      <c r="GB1851" s="253"/>
      <c r="GC1851" s="253"/>
      <c r="GD1851" s="253"/>
      <c r="GE1851" s="253"/>
      <c r="GF1851" s="253"/>
      <c r="GG1851" s="253"/>
      <c r="GH1851" s="253"/>
      <c r="GI1851" s="253"/>
      <c r="GJ1851" s="253"/>
      <c r="GK1851" s="253"/>
      <c r="GL1851" s="253"/>
      <c r="GM1851" s="253"/>
      <c r="GN1851" s="253"/>
      <c r="GO1851" s="253"/>
      <c r="GP1851" s="253"/>
      <c r="GQ1851" s="253"/>
      <c r="GR1851" s="253"/>
      <c r="GS1851" s="253"/>
      <c r="GT1851" s="253"/>
      <c r="GU1851" s="253"/>
      <c r="GV1851" s="253"/>
      <c r="GW1851" s="253"/>
      <c r="GX1851" s="253"/>
      <c r="GY1851" s="253"/>
      <c r="GZ1851" s="253"/>
      <c r="HA1851" s="253"/>
      <c r="HB1851" s="253"/>
      <c r="HC1851" s="253"/>
      <c r="HD1851" s="253"/>
      <c r="HE1851" s="253"/>
      <c r="HF1851" s="253"/>
      <c r="HG1851" s="253"/>
      <c r="HH1851" s="253"/>
      <c r="HI1851" s="253"/>
      <c r="HJ1851" s="253"/>
      <c r="HK1851" s="253"/>
      <c r="HL1851" s="253"/>
      <c r="HM1851" s="253"/>
      <c r="HN1851" s="253"/>
      <c r="HO1851" s="253"/>
      <c r="HP1851" s="253"/>
      <c r="HQ1851" s="253"/>
      <c r="HR1851" s="253"/>
      <c r="HS1851" s="253"/>
      <c r="HT1851" s="253"/>
      <c r="HU1851" s="253"/>
      <c r="HV1851" s="253"/>
      <c r="HW1851" s="253"/>
      <c r="HX1851" s="253"/>
      <c r="HY1851" s="253"/>
      <c r="HZ1851" s="253"/>
      <c r="IA1851" s="253"/>
      <c r="IB1851" s="253"/>
      <c r="IC1851" s="253"/>
      <c r="ID1851" s="253"/>
      <c r="IE1851" s="253"/>
      <c r="IF1851" s="253"/>
      <c r="IG1851" s="253"/>
      <c r="IH1851" s="253"/>
      <c r="II1851" s="253"/>
      <c r="IJ1851" s="253"/>
      <c r="IK1851" s="253"/>
      <c r="IL1851" s="253"/>
      <c r="IM1851" s="253"/>
      <c r="IN1851" s="253"/>
      <c r="IO1851" s="253"/>
      <c r="IP1851" s="253"/>
      <c r="IQ1851" s="253"/>
      <c r="IR1851" s="253"/>
      <c r="IS1851" s="253"/>
      <c r="IT1851" s="253"/>
      <c r="IU1851" s="253"/>
      <c r="IV1851" s="253"/>
      <c r="IW1851" s="253"/>
      <c r="IX1851" s="253"/>
      <c r="IY1851" s="253"/>
      <c r="IZ1851" s="253"/>
      <c r="JA1851" s="253"/>
      <c r="JB1851" s="253"/>
      <c r="JC1851" s="253"/>
      <c r="JD1851" s="253"/>
      <c r="JE1851" s="253"/>
    </row>
    <row r="1852" spans="1:265" s="1185" customFormat="1" ht="45" x14ac:dyDescent="0.25">
      <c r="A1852" s="414"/>
      <c r="B1852" s="414">
        <v>1</v>
      </c>
      <c r="C1852" s="518" t="s">
        <v>352</v>
      </c>
      <c r="D1852" s="4"/>
      <c r="E1852" s="4"/>
      <c r="F1852" s="3451"/>
      <c r="G1852" s="3452">
        <f>ROUND(F1852/12*$C$3,0)</f>
        <v>0</v>
      </c>
      <c r="H1852" s="3452"/>
      <c r="I1852" s="3452"/>
      <c r="J1852" s="2910"/>
      <c r="K1852" s="2910"/>
      <c r="L1852" s="2886"/>
      <c r="M1852" s="2886"/>
      <c r="N1852" s="2886"/>
      <c r="O1852" s="2886"/>
      <c r="P1852" s="2886"/>
      <c r="Q1852" s="2886"/>
      <c r="R1852" s="2911"/>
      <c r="S1852" s="2911"/>
      <c r="T1852" s="2911"/>
      <c r="U1852" s="2911"/>
      <c r="V1852" s="2911"/>
      <c r="W1852" s="2912"/>
      <c r="X1852" s="1504"/>
      <c r="Y1852" s="2913"/>
      <c r="Z1852" s="1504"/>
      <c r="AA1852" s="1504"/>
      <c r="AB1852" s="1757"/>
      <c r="AC1852" s="1757"/>
      <c r="AD1852" s="1504"/>
      <c r="AE1852" s="3453"/>
      <c r="AF1852" s="2915"/>
      <c r="AG1852" s="2761"/>
      <c r="AH1852" s="3665"/>
      <c r="AI1852" s="253"/>
      <c r="AJ1852" s="253"/>
      <c r="AK1852" s="253"/>
      <c r="AL1852" s="253"/>
      <c r="AM1852" s="253"/>
      <c r="AN1852" s="253"/>
      <c r="AO1852" s="253"/>
      <c r="AP1852" s="253"/>
      <c r="AQ1852" s="253"/>
      <c r="AR1852" s="253"/>
      <c r="AS1852" s="253"/>
      <c r="AT1852" s="253"/>
      <c r="AU1852" s="253"/>
      <c r="AV1852" s="253"/>
      <c r="AW1852" s="253"/>
      <c r="AX1852" s="253"/>
      <c r="AY1852" s="253"/>
      <c r="AZ1852" s="253"/>
      <c r="BA1852" s="253"/>
      <c r="BB1852" s="253"/>
      <c r="BC1852" s="253"/>
      <c r="BD1852" s="253"/>
      <c r="BE1852" s="253"/>
      <c r="BF1852" s="253"/>
      <c r="BG1852" s="253"/>
      <c r="BH1852" s="253"/>
      <c r="BI1852" s="253"/>
      <c r="BJ1852" s="253"/>
      <c r="BK1852" s="253"/>
      <c r="BL1852" s="253"/>
      <c r="BM1852" s="253"/>
      <c r="BN1852" s="253"/>
      <c r="BO1852" s="253"/>
      <c r="BP1852" s="253"/>
      <c r="BQ1852" s="253"/>
      <c r="BR1852" s="253"/>
      <c r="BS1852" s="253"/>
      <c r="BT1852" s="253"/>
      <c r="BU1852" s="253"/>
      <c r="BV1852" s="253"/>
      <c r="BW1852" s="253"/>
      <c r="BX1852" s="253"/>
      <c r="BY1852" s="253"/>
      <c r="BZ1852" s="253"/>
      <c r="CA1852" s="253"/>
      <c r="CB1852" s="253"/>
      <c r="CC1852" s="253"/>
      <c r="CD1852" s="253"/>
      <c r="CE1852" s="253"/>
      <c r="CF1852" s="253"/>
      <c r="CG1852" s="253"/>
      <c r="CH1852" s="253"/>
      <c r="CI1852" s="253"/>
      <c r="CJ1852" s="253"/>
      <c r="CK1852" s="253"/>
      <c r="CL1852" s="253"/>
      <c r="CM1852" s="253"/>
      <c r="CN1852" s="253"/>
      <c r="CO1852" s="253"/>
      <c r="CP1852" s="253"/>
      <c r="CQ1852" s="253"/>
      <c r="CR1852" s="253"/>
      <c r="CS1852" s="253"/>
      <c r="CT1852" s="253"/>
      <c r="CU1852" s="253"/>
      <c r="CV1852" s="253"/>
      <c r="CW1852" s="253"/>
      <c r="CX1852" s="253"/>
      <c r="CY1852" s="253"/>
      <c r="CZ1852" s="253"/>
      <c r="DA1852" s="253"/>
      <c r="DB1852" s="253"/>
      <c r="DC1852" s="253"/>
      <c r="DD1852" s="253"/>
      <c r="DE1852" s="253"/>
      <c r="DF1852" s="253"/>
      <c r="DG1852" s="253"/>
      <c r="DH1852" s="253"/>
      <c r="DI1852" s="253"/>
      <c r="DJ1852" s="253"/>
      <c r="DK1852" s="253"/>
      <c r="DL1852" s="253"/>
      <c r="DM1852" s="253"/>
      <c r="DN1852" s="253"/>
      <c r="DO1852" s="253"/>
      <c r="DP1852" s="253"/>
      <c r="DQ1852" s="253"/>
      <c r="DR1852" s="253"/>
      <c r="DS1852" s="253"/>
      <c r="DT1852" s="253"/>
      <c r="DU1852" s="253"/>
      <c r="DV1852" s="253"/>
      <c r="DW1852" s="253"/>
      <c r="DX1852" s="253"/>
      <c r="DY1852" s="253"/>
      <c r="DZ1852" s="253"/>
      <c r="EA1852" s="253"/>
      <c r="EB1852" s="253"/>
      <c r="EC1852" s="253"/>
      <c r="ED1852" s="253"/>
      <c r="EE1852" s="253"/>
      <c r="EF1852" s="253"/>
      <c r="EG1852" s="253"/>
      <c r="EH1852" s="253"/>
      <c r="EI1852" s="253"/>
      <c r="EJ1852" s="253"/>
      <c r="EK1852" s="253"/>
      <c r="EL1852" s="253"/>
      <c r="EM1852" s="253"/>
      <c r="EN1852" s="253"/>
      <c r="EO1852" s="253"/>
      <c r="EP1852" s="253"/>
      <c r="EQ1852" s="253"/>
      <c r="ER1852" s="253"/>
      <c r="ES1852" s="253"/>
      <c r="ET1852" s="253"/>
      <c r="EU1852" s="253"/>
      <c r="EV1852" s="253"/>
      <c r="EW1852" s="253"/>
      <c r="EX1852" s="253"/>
      <c r="EY1852" s="253"/>
      <c r="EZ1852" s="253"/>
      <c r="FA1852" s="253"/>
      <c r="FB1852" s="253"/>
      <c r="FC1852" s="253"/>
      <c r="FD1852" s="253"/>
      <c r="FE1852" s="253"/>
      <c r="FF1852" s="253"/>
      <c r="FG1852" s="253"/>
      <c r="FH1852" s="253"/>
      <c r="FI1852" s="253"/>
      <c r="FJ1852" s="253"/>
      <c r="FK1852" s="253"/>
      <c r="FL1852" s="253"/>
      <c r="FM1852" s="253"/>
      <c r="FN1852" s="253"/>
      <c r="FO1852" s="253"/>
      <c r="FP1852" s="253"/>
      <c r="FQ1852" s="253"/>
      <c r="FR1852" s="253"/>
      <c r="FS1852" s="253"/>
      <c r="FT1852" s="253"/>
      <c r="FU1852" s="253"/>
      <c r="FV1852" s="253"/>
      <c r="FW1852" s="253"/>
      <c r="FX1852" s="253"/>
      <c r="FY1852" s="253"/>
      <c r="FZ1852" s="253"/>
      <c r="GA1852" s="253"/>
      <c r="GB1852" s="253"/>
      <c r="GC1852" s="253"/>
      <c r="GD1852" s="253"/>
      <c r="GE1852" s="253"/>
      <c r="GF1852" s="253"/>
      <c r="GG1852" s="253"/>
      <c r="GH1852" s="253"/>
      <c r="GI1852" s="253"/>
      <c r="GJ1852" s="253"/>
      <c r="GK1852" s="253"/>
      <c r="GL1852" s="253"/>
      <c r="GM1852" s="253"/>
      <c r="GN1852" s="253"/>
      <c r="GO1852" s="253"/>
      <c r="GP1852" s="253"/>
      <c r="GQ1852" s="253"/>
      <c r="GR1852" s="253"/>
      <c r="GS1852" s="253"/>
      <c r="GT1852" s="253"/>
      <c r="GU1852" s="253"/>
      <c r="GV1852" s="253"/>
      <c r="GW1852" s="253"/>
      <c r="GX1852" s="253"/>
      <c r="GY1852" s="253"/>
      <c r="GZ1852" s="253"/>
      <c r="HA1852" s="253"/>
      <c r="HB1852" s="253"/>
      <c r="HC1852" s="253"/>
      <c r="HD1852" s="253"/>
      <c r="HE1852" s="253"/>
      <c r="HF1852" s="253"/>
      <c r="HG1852" s="253"/>
      <c r="HH1852" s="253"/>
      <c r="HI1852" s="253"/>
      <c r="HJ1852" s="253"/>
      <c r="HK1852" s="253"/>
      <c r="HL1852" s="253"/>
      <c r="HM1852" s="253"/>
      <c r="HN1852" s="253"/>
      <c r="HO1852" s="253"/>
      <c r="HP1852" s="253"/>
      <c r="HQ1852" s="253"/>
      <c r="HR1852" s="253"/>
      <c r="HS1852" s="253"/>
      <c r="HT1852" s="253"/>
      <c r="HU1852" s="253"/>
      <c r="HV1852" s="253"/>
      <c r="HW1852" s="253"/>
      <c r="HX1852" s="253"/>
      <c r="HY1852" s="253"/>
      <c r="HZ1852" s="253"/>
      <c r="IA1852" s="253"/>
      <c r="IB1852" s="253"/>
      <c r="IC1852" s="253"/>
      <c r="ID1852" s="253"/>
      <c r="IE1852" s="253"/>
      <c r="IF1852" s="253"/>
      <c r="IG1852" s="253"/>
      <c r="IH1852" s="253"/>
      <c r="II1852" s="253"/>
      <c r="IJ1852" s="253"/>
      <c r="IK1852" s="253"/>
      <c r="IL1852" s="253"/>
      <c r="IM1852" s="253"/>
      <c r="IN1852" s="253"/>
      <c r="IO1852" s="253"/>
      <c r="IP1852" s="253"/>
      <c r="IQ1852" s="253"/>
      <c r="IR1852" s="253"/>
      <c r="IS1852" s="253"/>
      <c r="IT1852" s="253"/>
      <c r="IU1852" s="253"/>
      <c r="IV1852" s="253"/>
      <c r="IW1852" s="253"/>
      <c r="IX1852" s="253"/>
      <c r="IY1852" s="253"/>
      <c r="IZ1852" s="253"/>
      <c r="JA1852" s="253"/>
      <c r="JB1852" s="253"/>
      <c r="JC1852" s="253"/>
      <c r="JD1852" s="253"/>
      <c r="JE1852" s="253"/>
    </row>
    <row r="1853" spans="1:265" s="1185" customFormat="1" ht="29.25" x14ac:dyDescent="0.25">
      <c r="A1853" s="414"/>
      <c r="B1853" s="414">
        <v>1</v>
      </c>
      <c r="C1853" s="2710" t="s">
        <v>360</v>
      </c>
      <c r="D1853" s="4"/>
      <c r="E1853" s="4"/>
      <c r="F1853" s="778"/>
      <c r="G1853" s="3454"/>
      <c r="H1853" s="3454"/>
      <c r="I1853" s="3454"/>
      <c r="J1853" s="2910"/>
      <c r="K1853" s="2910"/>
      <c r="L1853" s="2886"/>
      <c r="M1853" s="2886"/>
      <c r="N1853" s="2886"/>
      <c r="O1853" s="2886"/>
      <c r="P1853" s="2886"/>
      <c r="Q1853" s="2886"/>
      <c r="R1853" s="2911"/>
      <c r="S1853" s="2911"/>
      <c r="T1853" s="2911"/>
      <c r="U1853" s="2911"/>
      <c r="V1853" s="2911"/>
      <c r="W1853" s="2912"/>
      <c r="X1853" s="1504"/>
      <c r="Y1853" s="2913"/>
      <c r="Z1853" s="1504"/>
      <c r="AA1853" s="1504"/>
      <c r="AB1853" s="1757"/>
      <c r="AC1853" s="1757"/>
      <c r="AD1853" s="1504"/>
      <c r="AE1853" s="3455"/>
      <c r="AF1853" s="2915"/>
      <c r="AG1853" s="2761"/>
      <c r="AH1853" s="3665"/>
      <c r="AI1853" s="253"/>
      <c r="AJ1853" s="253"/>
      <c r="AK1853" s="253"/>
      <c r="AL1853" s="253"/>
      <c r="AM1853" s="253"/>
      <c r="AN1853" s="253"/>
      <c r="AO1853" s="253"/>
      <c r="AP1853" s="253"/>
      <c r="AQ1853" s="253"/>
      <c r="AR1853" s="253"/>
      <c r="AS1853" s="253"/>
      <c r="AT1853" s="253"/>
      <c r="AU1853" s="253"/>
      <c r="AV1853" s="253"/>
      <c r="AW1853" s="253"/>
      <c r="AX1853" s="253"/>
      <c r="AY1853" s="253"/>
      <c r="AZ1853" s="253"/>
      <c r="BA1853" s="253"/>
      <c r="BB1853" s="253"/>
      <c r="BC1853" s="253"/>
      <c r="BD1853" s="253"/>
      <c r="BE1853" s="253"/>
      <c r="BF1853" s="253"/>
      <c r="BG1853" s="253"/>
      <c r="BH1853" s="253"/>
      <c r="BI1853" s="253"/>
      <c r="BJ1853" s="253"/>
      <c r="BK1853" s="253"/>
      <c r="BL1853" s="253"/>
      <c r="BM1853" s="253"/>
      <c r="BN1853" s="253"/>
      <c r="BO1853" s="253"/>
      <c r="BP1853" s="253"/>
      <c r="BQ1853" s="253"/>
      <c r="BR1853" s="253"/>
      <c r="BS1853" s="253"/>
      <c r="BT1853" s="253"/>
      <c r="BU1853" s="253"/>
      <c r="BV1853" s="253"/>
      <c r="BW1853" s="253"/>
      <c r="BX1853" s="253"/>
      <c r="BY1853" s="253"/>
      <c r="BZ1853" s="253"/>
      <c r="CA1853" s="253"/>
      <c r="CB1853" s="253"/>
      <c r="CC1853" s="253"/>
      <c r="CD1853" s="253"/>
      <c r="CE1853" s="253"/>
      <c r="CF1853" s="253"/>
      <c r="CG1853" s="253"/>
      <c r="CH1853" s="253"/>
      <c r="CI1853" s="253"/>
      <c r="CJ1853" s="253"/>
      <c r="CK1853" s="253"/>
      <c r="CL1853" s="253"/>
      <c r="CM1853" s="253"/>
      <c r="CN1853" s="253"/>
      <c r="CO1853" s="253"/>
      <c r="CP1853" s="253"/>
      <c r="CQ1853" s="253"/>
      <c r="CR1853" s="253"/>
      <c r="CS1853" s="253"/>
      <c r="CT1853" s="253"/>
      <c r="CU1853" s="253"/>
      <c r="CV1853" s="253"/>
      <c r="CW1853" s="253"/>
      <c r="CX1853" s="253"/>
      <c r="CY1853" s="253"/>
      <c r="CZ1853" s="253"/>
      <c r="DA1853" s="253"/>
      <c r="DB1853" s="253"/>
      <c r="DC1853" s="253"/>
      <c r="DD1853" s="253"/>
      <c r="DE1853" s="253"/>
      <c r="DF1853" s="253"/>
      <c r="DG1853" s="253"/>
      <c r="DH1853" s="253"/>
      <c r="DI1853" s="253"/>
      <c r="DJ1853" s="253"/>
      <c r="DK1853" s="253"/>
      <c r="DL1853" s="253"/>
      <c r="DM1853" s="253"/>
      <c r="DN1853" s="253"/>
      <c r="DO1853" s="253"/>
      <c r="DP1853" s="253"/>
      <c r="DQ1853" s="253"/>
      <c r="DR1853" s="253"/>
      <c r="DS1853" s="253"/>
      <c r="DT1853" s="253"/>
      <c r="DU1853" s="253"/>
      <c r="DV1853" s="253"/>
      <c r="DW1853" s="253"/>
      <c r="DX1853" s="253"/>
      <c r="DY1853" s="253"/>
      <c r="DZ1853" s="253"/>
      <c r="EA1853" s="253"/>
      <c r="EB1853" s="253"/>
      <c r="EC1853" s="253"/>
      <c r="ED1853" s="253"/>
      <c r="EE1853" s="253"/>
      <c r="EF1853" s="253"/>
      <c r="EG1853" s="253"/>
      <c r="EH1853" s="253"/>
      <c r="EI1853" s="253"/>
      <c r="EJ1853" s="253"/>
      <c r="EK1853" s="253"/>
      <c r="EL1853" s="253"/>
      <c r="EM1853" s="253"/>
      <c r="EN1853" s="253"/>
      <c r="EO1853" s="253"/>
      <c r="EP1853" s="253"/>
      <c r="EQ1853" s="253"/>
      <c r="ER1853" s="253"/>
      <c r="ES1853" s="253"/>
      <c r="ET1853" s="253"/>
      <c r="EU1853" s="253"/>
      <c r="EV1853" s="253"/>
      <c r="EW1853" s="253"/>
      <c r="EX1853" s="253"/>
      <c r="EY1853" s="253"/>
      <c r="EZ1853" s="253"/>
      <c r="FA1853" s="253"/>
      <c r="FB1853" s="253"/>
      <c r="FC1853" s="253"/>
      <c r="FD1853" s="253"/>
      <c r="FE1853" s="253"/>
      <c r="FF1853" s="253"/>
      <c r="FG1853" s="253"/>
      <c r="FH1853" s="253"/>
      <c r="FI1853" s="253"/>
      <c r="FJ1853" s="253"/>
      <c r="FK1853" s="253"/>
      <c r="FL1853" s="253"/>
      <c r="FM1853" s="253"/>
      <c r="FN1853" s="253"/>
      <c r="FO1853" s="253"/>
      <c r="FP1853" s="253"/>
      <c r="FQ1853" s="253"/>
      <c r="FR1853" s="253"/>
      <c r="FS1853" s="253"/>
      <c r="FT1853" s="253"/>
      <c r="FU1853" s="253"/>
      <c r="FV1853" s="253"/>
      <c r="FW1853" s="253"/>
      <c r="FX1853" s="253"/>
      <c r="FY1853" s="253"/>
      <c r="FZ1853" s="253"/>
      <c r="GA1853" s="253"/>
      <c r="GB1853" s="253"/>
      <c r="GC1853" s="253"/>
      <c r="GD1853" s="253"/>
      <c r="GE1853" s="253"/>
      <c r="GF1853" s="253"/>
      <c r="GG1853" s="253"/>
      <c r="GH1853" s="253"/>
      <c r="GI1853" s="253"/>
      <c r="GJ1853" s="253"/>
      <c r="GK1853" s="253"/>
      <c r="GL1853" s="253"/>
      <c r="GM1853" s="253"/>
      <c r="GN1853" s="253"/>
      <c r="GO1853" s="253"/>
      <c r="GP1853" s="253"/>
      <c r="GQ1853" s="253"/>
      <c r="GR1853" s="253"/>
      <c r="GS1853" s="253"/>
      <c r="GT1853" s="253"/>
      <c r="GU1853" s="253"/>
      <c r="GV1853" s="253"/>
      <c r="GW1853" s="253"/>
      <c r="GX1853" s="253"/>
      <c r="GY1853" s="253"/>
      <c r="GZ1853" s="253"/>
      <c r="HA1853" s="253"/>
      <c r="HB1853" s="253"/>
      <c r="HC1853" s="253"/>
      <c r="HD1853" s="253"/>
      <c r="HE1853" s="253"/>
      <c r="HF1853" s="253"/>
      <c r="HG1853" s="253"/>
      <c r="HH1853" s="253"/>
      <c r="HI1853" s="253"/>
      <c r="HJ1853" s="253"/>
      <c r="HK1853" s="253"/>
      <c r="HL1853" s="253"/>
      <c r="HM1853" s="253"/>
      <c r="HN1853" s="253"/>
      <c r="HO1853" s="253"/>
      <c r="HP1853" s="253"/>
      <c r="HQ1853" s="253"/>
      <c r="HR1853" s="253"/>
      <c r="HS1853" s="253"/>
      <c r="HT1853" s="253"/>
      <c r="HU1853" s="253"/>
      <c r="HV1853" s="253"/>
      <c r="HW1853" s="253"/>
      <c r="HX1853" s="253"/>
      <c r="HY1853" s="253"/>
      <c r="HZ1853" s="253"/>
      <c r="IA1853" s="253"/>
      <c r="IB1853" s="253"/>
      <c r="IC1853" s="253"/>
      <c r="ID1853" s="253"/>
      <c r="IE1853" s="253"/>
      <c r="IF1853" s="253"/>
      <c r="IG1853" s="253"/>
      <c r="IH1853" s="253"/>
      <c r="II1853" s="253"/>
      <c r="IJ1853" s="253"/>
      <c r="IK1853" s="253"/>
      <c r="IL1853" s="253"/>
      <c r="IM1853" s="253"/>
      <c r="IN1853" s="253"/>
      <c r="IO1853" s="253"/>
      <c r="IP1853" s="253"/>
      <c r="IQ1853" s="253"/>
      <c r="IR1853" s="253"/>
      <c r="IS1853" s="253"/>
      <c r="IT1853" s="253"/>
      <c r="IU1853" s="253"/>
      <c r="IV1853" s="253"/>
      <c r="IW1853" s="253"/>
      <c r="IX1853" s="253"/>
      <c r="IY1853" s="253"/>
      <c r="IZ1853" s="253"/>
      <c r="JA1853" s="253"/>
      <c r="JB1853" s="253"/>
      <c r="JC1853" s="253"/>
      <c r="JD1853" s="253"/>
      <c r="JE1853" s="253"/>
    </row>
    <row r="1854" spans="1:265" s="1185" customFormat="1" ht="29.25" x14ac:dyDescent="0.25">
      <c r="A1854" s="414"/>
      <c r="B1854" s="414">
        <v>1</v>
      </c>
      <c r="C1854" s="2710" t="s">
        <v>353</v>
      </c>
      <c r="D1854" s="4"/>
      <c r="E1854" s="4"/>
      <c r="F1854" s="778"/>
      <c r="G1854" s="3454"/>
      <c r="H1854" s="3454"/>
      <c r="I1854" s="3454"/>
      <c r="J1854" s="2910"/>
      <c r="K1854" s="2910"/>
      <c r="L1854" s="2886"/>
      <c r="M1854" s="2886"/>
      <c r="N1854" s="2886"/>
      <c r="O1854" s="2886"/>
      <c r="P1854" s="2886"/>
      <c r="Q1854" s="2886"/>
      <c r="R1854" s="2911"/>
      <c r="S1854" s="2911"/>
      <c r="T1854" s="2911"/>
      <c r="U1854" s="2911"/>
      <c r="V1854" s="2911"/>
      <c r="W1854" s="2912"/>
      <c r="X1854" s="1504"/>
      <c r="Y1854" s="2913"/>
      <c r="Z1854" s="1504"/>
      <c r="AA1854" s="1504"/>
      <c r="AB1854" s="1757"/>
      <c r="AC1854" s="1757"/>
      <c r="AD1854" s="1504"/>
      <c r="AE1854" s="3455"/>
      <c r="AF1854" s="2915"/>
      <c r="AG1854" s="2761"/>
      <c r="AH1854" s="3665"/>
      <c r="AI1854" s="253"/>
      <c r="AJ1854" s="253"/>
      <c r="AK1854" s="253"/>
      <c r="AL1854" s="253"/>
      <c r="AM1854" s="253"/>
      <c r="AN1854" s="253"/>
      <c r="AO1854" s="253"/>
      <c r="AP1854" s="253"/>
      <c r="AQ1854" s="253"/>
      <c r="AR1854" s="253"/>
      <c r="AS1854" s="253"/>
      <c r="AT1854" s="253"/>
      <c r="AU1854" s="253"/>
      <c r="AV1854" s="253"/>
      <c r="AW1854" s="253"/>
      <c r="AX1854" s="253"/>
      <c r="AY1854" s="253"/>
      <c r="AZ1854" s="253"/>
      <c r="BA1854" s="253"/>
      <c r="BB1854" s="253"/>
      <c r="BC1854" s="253"/>
      <c r="BD1854" s="253"/>
      <c r="BE1854" s="253"/>
      <c r="BF1854" s="253"/>
      <c r="BG1854" s="253"/>
      <c r="BH1854" s="253"/>
      <c r="BI1854" s="253"/>
      <c r="BJ1854" s="253"/>
      <c r="BK1854" s="253"/>
      <c r="BL1854" s="253"/>
      <c r="BM1854" s="253"/>
      <c r="BN1854" s="253"/>
      <c r="BO1854" s="253"/>
      <c r="BP1854" s="253"/>
      <c r="BQ1854" s="253"/>
      <c r="BR1854" s="253"/>
      <c r="BS1854" s="253"/>
      <c r="BT1854" s="253"/>
      <c r="BU1854" s="253"/>
      <c r="BV1854" s="253"/>
      <c r="BW1854" s="253"/>
      <c r="BX1854" s="253"/>
      <c r="BY1854" s="253"/>
      <c r="BZ1854" s="253"/>
      <c r="CA1854" s="253"/>
      <c r="CB1854" s="253"/>
      <c r="CC1854" s="253"/>
      <c r="CD1854" s="253"/>
      <c r="CE1854" s="253"/>
      <c r="CF1854" s="253"/>
      <c r="CG1854" s="253"/>
      <c r="CH1854" s="253"/>
      <c r="CI1854" s="253"/>
      <c r="CJ1854" s="253"/>
      <c r="CK1854" s="253"/>
      <c r="CL1854" s="253"/>
      <c r="CM1854" s="253"/>
      <c r="CN1854" s="253"/>
      <c r="CO1854" s="253"/>
      <c r="CP1854" s="253"/>
      <c r="CQ1854" s="253"/>
      <c r="CR1854" s="253"/>
      <c r="CS1854" s="253"/>
      <c r="CT1854" s="253"/>
      <c r="CU1854" s="253"/>
      <c r="CV1854" s="253"/>
      <c r="CW1854" s="253"/>
      <c r="CX1854" s="253"/>
      <c r="CY1854" s="253"/>
      <c r="CZ1854" s="253"/>
      <c r="DA1854" s="253"/>
      <c r="DB1854" s="253"/>
      <c r="DC1854" s="253"/>
      <c r="DD1854" s="253"/>
      <c r="DE1854" s="253"/>
      <c r="DF1854" s="253"/>
      <c r="DG1854" s="253"/>
      <c r="DH1854" s="253"/>
      <c r="DI1854" s="253"/>
      <c r="DJ1854" s="253"/>
      <c r="DK1854" s="253"/>
      <c r="DL1854" s="253"/>
      <c r="DM1854" s="253"/>
      <c r="DN1854" s="253"/>
      <c r="DO1854" s="253"/>
      <c r="DP1854" s="253"/>
      <c r="DQ1854" s="253"/>
      <c r="DR1854" s="253"/>
      <c r="DS1854" s="253"/>
      <c r="DT1854" s="253"/>
      <c r="DU1854" s="253"/>
      <c r="DV1854" s="253"/>
      <c r="DW1854" s="253"/>
      <c r="DX1854" s="253"/>
      <c r="DY1854" s="253"/>
      <c r="DZ1854" s="253"/>
      <c r="EA1854" s="253"/>
      <c r="EB1854" s="253"/>
      <c r="EC1854" s="253"/>
      <c r="ED1854" s="253"/>
      <c r="EE1854" s="253"/>
      <c r="EF1854" s="253"/>
      <c r="EG1854" s="253"/>
      <c r="EH1854" s="253"/>
      <c r="EI1854" s="253"/>
      <c r="EJ1854" s="253"/>
      <c r="EK1854" s="253"/>
      <c r="EL1854" s="253"/>
      <c r="EM1854" s="253"/>
      <c r="EN1854" s="253"/>
      <c r="EO1854" s="253"/>
      <c r="EP1854" s="253"/>
      <c r="EQ1854" s="253"/>
      <c r="ER1854" s="253"/>
      <c r="ES1854" s="253"/>
      <c r="ET1854" s="253"/>
      <c r="EU1854" s="253"/>
      <c r="EV1854" s="253"/>
      <c r="EW1854" s="253"/>
      <c r="EX1854" s="253"/>
      <c r="EY1854" s="253"/>
      <c r="EZ1854" s="253"/>
      <c r="FA1854" s="253"/>
      <c r="FB1854" s="253"/>
      <c r="FC1854" s="253"/>
      <c r="FD1854" s="253"/>
      <c r="FE1854" s="253"/>
      <c r="FF1854" s="253"/>
      <c r="FG1854" s="253"/>
      <c r="FH1854" s="253"/>
      <c r="FI1854" s="253"/>
      <c r="FJ1854" s="253"/>
      <c r="FK1854" s="253"/>
      <c r="FL1854" s="253"/>
      <c r="FM1854" s="253"/>
      <c r="FN1854" s="253"/>
      <c r="FO1854" s="253"/>
      <c r="FP1854" s="253"/>
      <c r="FQ1854" s="253"/>
      <c r="FR1854" s="253"/>
      <c r="FS1854" s="253"/>
      <c r="FT1854" s="253"/>
      <c r="FU1854" s="253"/>
      <c r="FV1854" s="253"/>
      <c r="FW1854" s="253"/>
      <c r="FX1854" s="253"/>
      <c r="FY1854" s="253"/>
      <c r="FZ1854" s="253"/>
      <c r="GA1854" s="253"/>
      <c r="GB1854" s="253"/>
      <c r="GC1854" s="253"/>
      <c r="GD1854" s="253"/>
      <c r="GE1854" s="253"/>
      <c r="GF1854" s="253"/>
      <c r="GG1854" s="253"/>
      <c r="GH1854" s="253"/>
      <c r="GI1854" s="253"/>
      <c r="GJ1854" s="253"/>
      <c r="GK1854" s="253"/>
      <c r="GL1854" s="253"/>
      <c r="GM1854" s="253"/>
      <c r="GN1854" s="253"/>
      <c r="GO1854" s="253"/>
      <c r="GP1854" s="253"/>
      <c r="GQ1854" s="253"/>
      <c r="GR1854" s="253"/>
      <c r="GS1854" s="253"/>
      <c r="GT1854" s="253"/>
      <c r="GU1854" s="253"/>
      <c r="GV1854" s="253"/>
      <c r="GW1854" s="253"/>
      <c r="GX1854" s="253"/>
      <c r="GY1854" s="253"/>
      <c r="GZ1854" s="253"/>
      <c r="HA1854" s="253"/>
      <c r="HB1854" s="253"/>
      <c r="HC1854" s="253"/>
      <c r="HD1854" s="253"/>
      <c r="HE1854" s="253"/>
      <c r="HF1854" s="253"/>
      <c r="HG1854" s="253"/>
      <c r="HH1854" s="253"/>
      <c r="HI1854" s="253"/>
      <c r="HJ1854" s="253"/>
      <c r="HK1854" s="253"/>
      <c r="HL1854" s="253"/>
      <c r="HM1854" s="253"/>
      <c r="HN1854" s="253"/>
      <c r="HO1854" s="253"/>
      <c r="HP1854" s="253"/>
      <c r="HQ1854" s="253"/>
      <c r="HR1854" s="253"/>
      <c r="HS1854" s="253"/>
      <c r="HT1854" s="253"/>
      <c r="HU1854" s="253"/>
      <c r="HV1854" s="253"/>
      <c r="HW1854" s="253"/>
      <c r="HX1854" s="253"/>
      <c r="HY1854" s="253"/>
      <c r="HZ1854" s="253"/>
      <c r="IA1854" s="253"/>
      <c r="IB1854" s="253"/>
      <c r="IC1854" s="253"/>
      <c r="ID1854" s="253"/>
      <c r="IE1854" s="253"/>
      <c r="IF1854" s="253"/>
      <c r="IG1854" s="253"/>
      <c r="IH1854" s="253"/>
      <c r="II1854" s="253"/>
      <c r="IJ1854" s="253"/>
      <c r="IK1854" s="253"/>
      <c r="IL1854" s="253"/>
      <c r="IM1854" s="253"/>
      <c r="IN1854" s="253"/>
      <c r="IO1854" s="253"/>
      <c r="IP1854" s="253"/>
      <c r="IQ1854" s="253"/>
      <c r="IR1854" s="253"/>
      <c r="IS1854" s="253"/>
      <c r="IT1854" s="253"/>
      <c r="IU1854" s="253"/>
      <c r="IV1854" s="253"/>
      <c r="IW1854" s="253"/>
      <c r="IX1854" s="253"/>
      <c r="IY1854" s="253"/>
      <c r="IZ1854" s="253"/>
      <c r="JA1854" s="253"/>
      <c r="JB1854" s="253"/>
      <c r="JC1854" s="253"/>
      <c r="JD1854" s="253"/>
      <c r="JE1854" s="253"/>
    </row>
    <row r="1855" spans="1:265" s="1185" customFormat="1" ht="29.25" x14ac:dyDescent="0.25">
      <c r="A1855" s="414"/>
      <c r="B1855" s="414">
        <v>1</v>
      </c>
      <c r="C1855" s="726" t="s">
        <v>279</v>
      </c>
      <c r="D1855" s="4"/>
      <c r="E1855" s="4"/>
      <c r="F1855" s="778">
        <f>F1848</f>
        <v>3350</v>
      </c>
      <c r="G1855" s="3454">
        <f>G1848</f>
        <v>1396</v>
      </c>
      <c r="H1855" s="3454">
        <f>H1848</f>
        <v>1448</v>
      </c>
      <c r="I1855" s="3454">
        <f>H1855/G1855*100</f>
        <v>103.72492836676217</v>
      </c>
      <c r="J1855" s="2910"/>
      <c r="K1855" s="2910"/>
      <c r="L1855" s="2886"/>
      <c r="M1855" s="2886"/>
      <c r="N1855" s="2886"/>
      <c r="O1855" s="2886"/>
      <c r="P1855" s="2886"/>
      <c r="Q1855" s="2886"/>
      <c r="R1855" s="2911"/>
      <c r="S1855" s="2911"/>
      <c r="T1855" s="2911"/>
      <c r="U1855" s="2911"/>
      <c r="V1855" s="2911"/>
      <c r="W1855" s="2912"/>
      <c r="X1855" s="1504"/>
      <c r="Y1855" s="2913"/>
      <c r="Z1855" s="1504"/>
      <c r="AA1855" s="1504"/>
      <c r="AB1855" s="1757"/>
      <c r="AC1855" s="1757"/>
      <c r="AD1855" s="1504"/>
      <c r="AE1855" s="3455">
        <f>AE1848</f>
        <v>0</v>
      </c>
      <c r="AF1855" s="2915"/>
      <c r="AG1855" s="2761"/>
      <c r="AH1855" s="3665"/>
      <c r="AI1855" s="253"/>
      <c r="AJ1855" s="253"/>
      <c r="AK1855" s="253"/>
      <c r="AL1855" s="253"/>
      <c r="AM1855" s="253"/>
      <c r="AN1855" s="253"/>
      <c r="AO1855" s="253"/>
      <c r="AP1855" s="253"/>
      <c r="AQ1855" s="253"/>
      <c r="AR1855" s="253"/>
      <c r="AS1855" s="253"/>
      <c r="AT1855" s="253"/>
      <c r="AU1855" s="253"/>
      <c r="AV1855" s="253"/>
      <c r="AW1855" s="253"/>
      <c r="AX1855" s="253"/>
      <c r="AY1855" s="253"/>
      <c r="AZ1855" s="253"/>
      <c r="BA1855" s="253"/>
      <c r="BB1855" s="253"/>
      <c r="BC1855" s="253"/>
      <c r="BD1855" s="253"/>
      <c r="BE1855" s="253"/>
      <c r="BF1855" s="253"/>
      <c r="BG1855" s="253"/>
      <c r="BH1855" s="253"/>
      <c r="BI1855" s="253"/>
      <c r="BJ1855" s="253"/>
      <c r="BK1855" s="253"/>
      <c r="BL1855" s="253"/>
      <c r="BM1855" s="253"/>
      <c r="BN1855" s="253"/>
      <c r="BO1855" s="253"/>
      <c r="BP1855" s="253"/>
      <c r="BQ1855" s="253"/>
      <c r="BR1855" s="253"/>
      <c r="BS1855" s="253"/>
      <c r="BT1855" s="253"/>
      <c r="BU1855" s="253"/>
      <c r="BV1855" s="253"/>
      <c r="BW1855" s="253"/>
      <c r="BX1855" s="253"/>
      <c r="BY1855" s="253"/>
      <c r="BZ1855" s="253"/>
      <c r="CA1855" s="253"/>
      <c r="CB1855" s="253"/>
      <c r="CC1855" s="253"/>
      <c r="CD1855" s="253"/>
      <c r="CE1855" s="253"/>
      <c r="CF1855" s="253"/>
      <c r="CG1855" s="253"/>
      <c r="CH1855" s="253"/>
      <c r="CI1855" s="253"/>
      <c r="CJ1855" s="253"/>
      <c r="CK1855" s="253"/>
      <c r="CL1855" s="253"/>
      <c r="CM1855" s="253"/>
      <c r="CN1855" s="253"/>
      <c r="CO1855" s="253"/>
      <c r="CP1855" s="253"/>
      <c r="CQ1855" s="253"/>
      <c r="CR1855" s="253"/>
      <c r="CS1855" s="253"/>
      <c r="CT1855" s="253"/>
      <c r="CU1855" s="253"/>
      <c r="CV1855" s="253"/>
      <c r="CW1855" s="253"/>
      <c r="CX1855" s="253"/>
      <c r="CY1855" s="253"/>
      <c r="CZ1855" s="253"/>
      <c r="DA1855" s="253"/>
      <c r="DB1855" s="253"/>
      <c r="DC1855" s="253"/>
      <c r="DD1855" s="253"/>
      <c r="DE1855" s="253"/>
      <c r="DF1855" s="253"/>
      <c r="DG1855" s="253"/>
      <c r="DH1855" s="253"/>
      <c r="DI1855" s="253"/>
      <c r="DJ1855" s="253"/>
      <c r="DK1855" s="253"/>
      <c r="DL1855" s="253"/>
      <c r="DM1855" s="253"/>
      <c r="DN1855" s="253"/>
      <c r="DO1855" s="253"/>
      <c r="DP1855" s="253"/>
      <c r="DQ1855" s="253"/>
      <c r="DR1855" s="253"/>
      <c r="DS1855" s="253"/>
      <c r="DT1855" s="253"/>
      <c r="DU1855" s="253"/>
      <c r="DV1855" s="253"/>
      <c r="DW1855" s="253"/>
      <c r="DX1855" s="253"/>
      <c r="DY1855" s="253"/>
      <c r="DZ1855" s="253"/>
      <c r="EA1855" s="253"/>
      <c r="EB1855" s="253"/>
      <c r="EC1855" s="253"/>
      <c r="ED1855" s="253"/>
      <c r="EE1855" s="253"/>
      <c r="EF1855" s="253"/>
      <c r="EG1855" s="253"/>
      <c r="EH1855" s="253"/>
      <c r="EI1855" s="253"/>
      <c r="EJ1855" s="253"/>
      <c r="EK1855" s="253"/>
      <c r="EL1855" s="253"/>
      <c r="EM1855" s="253"/>
      <c r="EN1855" s="253"/>
      <c r="EO1855" s="253"/>
      <c r="EP1855" s="253"/>
      <c r="EQ1855" s="253"/>
      <c r="ER1855" s="253"/>
      <c r="ES1855" s="253"/>
      <c r="ET1855" s="253"/>
      <c r="EU1855" s="253"/>
      <c r="EV1855" s="253"/>
      <c r="EW1855" s="253"/>
      <c r="EX1855" s="253"/>
      <c r="EY1855" s="253"/>
      <c r="EZ1855" s="253"/>
      <c r="FA1855" s="253"/>
      <c r="FB1855" s="253"/>
      <c r="FC1855" s="253"/>
      <c r="FD1855" s="253"/>
      <c r="FE1855" s="253"/>
      <c r="FF1855" s="253"/>
      <c r="FG1855" s="253"/>
      <c r="FH1855" s="253"/>
      <c r="FI1855" s="253"/>
      <c r="FJ1855" s="253"/>
      <c r="FK1855" s="253"/>
      <c r="FL1855" s="253"/>
      <c r="FM1855" s="253"/>
      <c r="FN1855" s="253"/>
      <c r="FO1855" s="253"/>
      <c r="FP1855" s="253"/>
      <c r="FQ1855" s="253"/>
      <c r="FR1855" s="253"/>
      <c r="FS1855" s="253"/>
      <c r="FT1855" s="253"/>
      <c r="FU1855" s="253"/>
      <c r="FV1855" s="253"/>
      <c r="FW1855" s="253"/>
      <c r="FX1855" s="253"/>
      <c r="FY1855" s="253"/>
      <c r="FZ1855" s="253"/>
      <c r="GA1855" s="253"/>
      <c r="GB1855" s="253"/>
      <c r="GC1855" s="253"/>
      <c r="GD1855" s="253"/>
      <c r="GE1855" s="253"/>
      <c r="GF1855" s="253"/>
      <c r="GG1855" s="253"/>
      <c r="GH1855" s="253"/>
      <c r="GI1855" s="253"/>
      <c r="GJ1855" s="253"/>
      <c r="GK1855" s="253"/>
      <c r="GL1855" s="253"/>
      <c r="GM1855" s="253"/>
      <c r="GN1855" s="253"/>
      <c r="GO1855" s="253"/>
      <c r="GP1855" s="253"/>
      <c r="GQ1855" s="253"/>
      <c r="GR1855" s="253"/>
      <c r="GS1855" s="253"/>
      <c r="GT1855" s="253"/>
      <c r="GU1855" s="253"/>
      <c r="GV1855" s="253"/>
      <c r="GW1855" s="253"/>
      <c r="GX1855" s="253"/>
      <c r="GY1855" s="253"/>
      <c r="GZ1855" s="253"/>
      <c r="HA1855" s="253"/>
      <c r="HB1855" s="253"/>
      <c r="HC1855" s="253"/>
      <c r="HD1855" s="253"/>
      <c r="HE1855" s="253"/>
      <c r="HF1855" s="253"/>
      <c r="HG1855" s="253"/>
      <c r="HH1855" s="253"/>
      <c r="HI1855" s="253"/>
      <c r="HJ1855" s="253"/>
      <c r="HK1855" s="253"/>
      <c r="HL1855" s="253"/>
      <c r="HM1855" s="253"/>
      <c r="HN1855" s="253"/>
      <c r="HO1855" s="253"/>
      <c r="HP1855" s="253"/>
      <c r="HQ1855" s="253"/>
      <c r="HR1855" s="253"/>
      <c r="HS1855" s="253"/>
      <c r="HT1855" s="253"/>
      <c r="HU1855" s="253"/>
      <c r="HV1855" s="253"/>
      <c r="HW1855" s="253"/>
      <c r="HX1855" s="253"/>
      <c r="HY1855" s="253"/>
      <c r="HZ1855" s="253"/>
      <c r="IA1855" s="253"/>
      <c r="IB1855" s="253"/>
      <c r="IC1855" s="253"/>
      <c r="ID1855" s="253"/>
      <c r="IE1855" s="253"/>
      <c r="IF1855" s="253"/>
      <c r="IG1855" s="253"/>
      <c r="IH1855" s="253"/>
      <c r="II1855" s="253"/>
      <c r="IJ1855" s="253"/>
      <c r="IK1855" s="253"/>
      <c r="IL1855" s="253"/>
      <c r="IM1855" s="253"/>
      <c r="IN1855" s="253"/>
      <c r="IO1855" s="253"/>
      <c r="IP1855" s="253"/>
      <c r="IQ1855" s="253"/>
      <c r="IR1855" s="253"/>
      <c r="IS1855" s="253"/>
      <c r="IT1855" s="253"/>
      <c r="IU1855" s="253"/>
      <c r="IV1855" s="253"/>
      <c r="IW1855" s="253"/>
      <c r="IX1855" s="253"/>
      <c r="IY1855" s="253"/>
      <c r="IZ1855" s="253"/>
      <c r="JA1855" s="253"/>
      <c r="JB1855" s="253"/>
      <c r="JC1855" s="253"/>
      <c r="JD1855" s="253"/>
      <c r="JE1855" s="253"/>
    </row>
    <row r="1856" spans="1:265" s="1185" customFormat="1" ht="15.75" thickBot="1" x14ac:dyDescent="0.3">
      <c r="A1856" s="414"/>
      <c r="B1856" s="414">
        <v>1</v>
      </c>
      <c r="C1856" s="727" t="s">
        <v>138</v>
      </c>
      <c r="D1856" s="4"/>
      <c r="E1856" s="4"/>
      <c r="F1856" s="778">
        <f>F1855</f>
        <v>3350</v>
      </c>
      <c r="G1856" s="3454">
        <f>G1855</f>
        <v>1396</v>
      </c>
      <c r="H1856" s="3454">
        <f>H1855</f>
        <v>1448</v>
      </c>
      <c r="I1856" s="3454">
        <f>H1856/G1856*100</f>
        <v>103.72492836676217</v>
      </c>
      <c r="J1856" s="2910"/>
      <c r="K1856" s="2910"/>
      <c r="L1856" s="2886"/>
      <c r="M1856" s="2886"/>
      <c r="N1856" s="2886"/>
      <c r="O1856" s="2886"/>
      <c r="P1856" s="2886"/>
      <c r="Q1856" s="2886"/>
      <c r="R1856" s="2911">
        <f>R1847</f>
        <v>2660.57</v>
      </c>
      <c r="S1856" s="2911">
        <f>S1847</f>
        <v>2660.57</v>
      </c>
      <c r="T1856" s="2911">
        <f>T1847</f>
        <v>2660.57</v>
      </c>
      <c r="U1856" s="2911">
        <f>U1847</f>
        <v>2660.57</v>
      </c>
      <c r="V1856" s="2911">
        <f>V1847</f>
        <v>2660.57</v>
      </c>
      <c r="W1856" s="2912">
        <f>R1856/12*$C$3+(S1856-R1856)/11*3+(T1856-S1856)/10*2+(U1856-T1856)/9*1</f>
        <v>1108.5708333333334</v>
      </c>
      <c r="X1856" s="1504">
        <f t="shared" ref="X1856:AD1856" si="897">X1847</f>
        <v>1150.0016000000001</v>
      </c>
      <c r="Y1856" s="2913">
        <f t="shared" si="897"/>
        <v>0</v>
      </c>
      <c r="Z1856" s="1504">
        <f>Z1847</f>
        <v>0</v>
      </c>
      <c r="AA1856" s="1504">
        <f t="shared" si="897"/>
        <v>41.430766666666614</v>
      </c>
      <c r="AB1856" s="1757"/>
      <c r="AC1856" s="1757">
        <f t="shared" si="897"/>
        <v>0</v>
      </c>
      <c r="AD1856" s="1504">
        <f t="shared" si="897"/>
        <v>1150.0016000000001</v>
      </c>
      <c r="AE1856" s="3455">
        <f>AE1855</f>
        <v>0</v>
      </c>
      <c r="AF1856" s="2915">
        <f>AF1847</f>
        <v>0</v>
      </c>
      <c r="AG1856" s="2761"/>
      <c r="AH1856" s="3665"/>
      <c r="AI1856" s="253"/>
      <c r="AJ1856" s="253"/>
      <c r="AK1856" s="253"/>
      <c r="AL1856" s="253"/>
      <c r="AM1856" s="253"/>
      <c r="AN1856" s="253"/>
      <c r="AO1856" s="253"/>
      <c r="AP1856" s="253"/>
      <c r="AQ1856" s="253"/>
      <c r="AR1856" s="253"/>
      <c r="AS1856" s="253"/>
      <c r="AT1856" s="253"/>
      <c r="AU1856" s="253"/>
      <c r="AV1856" s="253"/>
      <c r="AW1856" s="253"/>
      <c r="AX1856" s="253"/>
      <c r="AY1856" s="253"/>
      <c r="AZ1856" s="253"/>
      <c r="BA1856" s="253"/>
      <c r="BB1856" s="253"/>
      <c r="BC1856" s="253"/>
      <c r="BD1856" s="253"/>
      <c r="BE1856" s="253"/>
      <c r="BF1856" s="253"/>
      <c r="BG1856" s="253"/>
      <c r="BH1856" s="253"/>
      <c r="BI1856" s="253"/>
      <c r="BJ1856" s="253"/>
      <c r="BK1856" s="253"/>
      <c r="BL1856" s="253"/>
      <c r="BM1856" s="253"/>
      <c r="BN1856" s="253"/>
      <c r="BO1856" s="253"/>
      <c r="BP1856" s="253"/>
      <c r="BQ1856" s="253"/>
      <c r="BR1856" s="253"/>
      <c r="BS1856" s="253"/>
      <c r="BT1856" s="253"/>
      <c r="BU1856" s="253"/>
      <c r="BV1856" s="253"/>
      <c r="BW1856" s="253"/>
      <c r="BX1856" s="253"/>
      <c r="BY1856" s="253"/>
      <c r="BZ1856" s="253"/>
      <c r="CA1856" s="253"/>
      <c r="CB1856" s="253"/>
      <c r="CC1856" s="253"/>
      <c r="CD1856" s="253"/>
      <c r="CE1856" s="253"/>
      <c r="CF1856" s="253"/>
      <c r="CG1856" s="253"/>
      <c r="CH1856" s="253"/>
      <c r="CI1856" s="253"/>
      <c r="CJ1856" s="253"/>
      <c r="CK1856" s="253"/>
      <c r="CL1856" s="253"/>
      <c r="CM1856" s="253"/>
      <c r="CN1856" s="253"/>
      <c r="CO1856" s="253"/>
      <c r="CP1856" s="253"/>
      <c r="CQ1856" s="253"/>
      <c r="CR1856" s="253"/>
      <c r="CS1856" s="253"/>
      <c r="CT1856" s="253"/>
      <c r="CU1856" s="253"/>
      <c r="CV1856" s="253"/>
      <c r="CW1856" s="253"/>
      <c r="CX1856" s="253"/>
      <c r="CY1856" s="253"/>
      <c r="CZ1856" s="253"/>
      <c r="DA1856" s="253"/>
      <c r="DB1856" s="253"/>
      <c r="DC1856" s="253"/>
      <c r="DD1856" s="253"/>
      <c r="DE1856" s="253"/>
      <c r="DF1856" s="253"/>
      <c r="DG1856" s="253"/>
      <c r="DH1856" s="253"/>
      <c r="DI1856" s="253"/>
      <c r="DJ1856" s="253"/>
      <c r="DK1856" s="253"/>
      <c r="DL1856" s="253"/>
      <c r="DM1856" s="253"/>
      <c r="DN1856" s="253"/>
      <c r="DO1856" s="253"/>
      <c r="DP1856" s="253"/>
      <c r="DQ1856" s="253"/>
      <c r="DR1856" s="253"/>
      <c r="DS1856" s="253"/>
      <c r="DT1856" s="253"/>
      <c r="DU1856" s="253"/>
      <c r="DV1856" s="253"/>
      <c r="DW1856" s="253"/>
      <c r="DX1856" s="253"/>
      <c r="DY1856" s="253"/>
      <c r="DZ1856" s="253"/>
      <c r="EA1856" s="253"/>
      <c r="EB1856" s="253"/>
      <c r="EC1856" s="253"/>
      <c r="ED1856" s="253"/>
      <c r="EE1856" s="253"/>
      <c r="EF1856" s="253"/>
      <c r="EG1856" s="253"/>
      <c r="EH1856" s="253"/>
      <c r="EI1856" s="253"/>
      <c r="EJ1856" s="253"/>
      <c r="EK1856" s="253"/>
      <c r="EL1856" s="253"/>
      <c r="EM1856" s="253"/>
      <c r="EN1856" s="253"/>
      <c r="EO1856" s="253"/>
      <c r="EP1856" s="253"/>
      <c r="EQ1856" s="253"/>
      <c r="ER1856" s="253"/>
      <c r="ES1856" s="253"/>
      <c r="ET1856" s="253"/>
      <c r="EU1856" s="253"/>
      <c r="EV1856" s="253"/>
      <c r="EW1856" s="253"/>
      <c r="EX1856" s="253"/>
      <c r="EY1856" s="253"/>
      <c r="EZ1856" s="253"/>
      <c r="FA1856" s="253"/>
      <c r="FB1856" s="253"/>
      <c r="FC1856" s="253"/>
      <c r="FD1856" s="253"/>
      <c r="FE1856" s="253"/>
      <c r="FF1856" s="253"/>
      <c r="FG1856" s="253"/>
      <c r="FH1856" s="253"/>
      <c r="FI1856" s="253"/>
      <c r="FJ1856" s="253"/>
      <c r="FK1856" s="253"/>
      <c r="FL1856" s="253"/>
      <c r="FM1856" s="253"/>
      <c r="FN1856" s="253"/>
      <c r="FO1856" s="253"/>
      <c r="FP1856" s="253"/>
      <c r="FQ1856" s="253"/>
      <c r="FR1856" s="253"/>
      <c r="FS1856" s="253"/>
      <c r="FT1856" s="253"/>
      <c r="FU1856" s="253"/>
      <c r="FV1856" s="253"/>
      <c r="FW1856" s="253"/>
      <c r="FX1856" s="253"/>
      <c r="FY1856" s="253"/>
      <c r="FZ1856" s="253"/>
      <c r="GA1856" s="253"/>
      <c r="GB1856" s="253"/>
      <c r="GC1856" s="253"/>
      <c r="GD1856" s="253"/>
      <c r="GE1856" s="253"/>
      <c r="GF1856" s="253"/>
      <c r="GG1856" s="253"/>
      <c r="GH1856" s="253"/>
      <c r="GI1856" s="253"/>
      <c r="GJ1856" s="253"/>
      <c r="GK1856" s="253"/>
      <c r="GL1856" s="253"/>
      <c r="GM1856" s="253"/>
      <c r="GN1856" s="253"/>
      <c r="GO1856" s="253"/>
      <c r="GP1856" s="253"/>
      <c r="GQ1856" s="253"/>
      <c r="GR1856" s="253"/>
      <c r="GS1856" s="253"/>
      <c r="GT1856" s="253"/>
      <c r="GU1856" s="253"/>
      <c r="GV1856" s="253"/>
      <c r="GW1856" s="253"/>
      <c r="GX1856" s="253"/>
      <c r="GY1856" s="253"/>
      <c r="GZ1856" s="253"/>
      <c r="HA1856" s="253"/>
      <c r="HB1856" s="253"/>
      <c r="HC1856" s="253"/>
      <c r="HD1856" s="253"/>
      <c r="HE1856" s="253"/>
      <c r="HF1856" s="253"/>
      <c r="HG1856" s="253"/>
      <c r="HH1856" s="253"/>
      <c r="HI1856" s="253"/>
      <c r="HJ1856" s="253"/>
      <c r="HK1856" s="253"/>
      <c r="HL1856" s="253"/>
      <c r="HM1856" s="253"/>
      <c r="HN1856" s="253"/>
      <c r="HO1856" s="253"/>
      <c r="HP1856" s="253"/>
      <c r="HQ1856" s="253"/>
      <c r="HR1856" s="253"/>
      <c r="HS1856" s="253"/>
      <c r="HT1856" s="253"/>
      <c r="HU1856" s="253"/>
      <c r="HV1856" s="253"/>
      <c r="HW1856" s="253"/>
      <c r="HX1856" s="253"/>
      <c r="HY1856" s="253"/>
      <c r="HZ1856" s="253"/>
      <c r="IA1856" s="253"/>
      <c r="IB1856" s="253"/>
      <c r="IC1856" s="253"/>
      <c r="ID1856" s="253"/>
      <c r="IE1856" s="253"/>
      <c r="IF1856" s="253"/>
      <c r="IG1856" s="253"/>
      <c r="IH1856" s="253"/>
      <c r="II1856" s="253"/>
      <c r="IJ1856" s="253"/>
      <c r="IK1856" s="253"/>
      <c r="IL1856" s="253"/>
      <c r="IM1856" s="253"/>
      <c r="IN1856" s="253"/>
      <c r="IO1856" s="253"/>
      <c r="IP1856" s="253"/>
      <c r="IQ1856" s="253"/>
      <c r="IR1856" s="253"/>
      <c r="IS1856" s="253"/>
      <c r="IT1856" s="253"/>
      <c r="IU1856" s="253"/>
      <c r="IV1856" s="253"/>
      <c r="IW1856" s="253"/>
      <c r="IX1856" s="253"/>
      <c r="IY1856" s="253"/>
      <c r="IZ1856" s="253"/>
      <c r="JA1856" s="253"/>
      <c r="JB1856" s="253"/>
      <c r="JC1856" s="253"/>
      <c r="JD1856" s="253"/>
      <c r="JE1856" s="253"/>
    </row>
    <row r="1857" spans="1:265" ht="15.75" thickBot="1" x14ac:dyDescent="0.3">
      <c r="A1857" s="414">
        <v>1</v>
      </c>
      <c r="B1857" s="414">
        <v>1</v>
      </c>
      <c r="C1857" s="1912" t="s">
        <v>314</v>
      </c>
      <c r="D1857" s="1912"/>
      <c r="E1857" s="1912"/>
      <c r="F1857" s="427"/>
      <c r="G1857" s="1006"/>
      <c r="H1857" s="1006"/>
      <c r="I1857" s="2171"/>
      <c r="J1857" s="1007"/>
      <c r="K1857" s="1007"/>
      <c r="L1857" s="3456"/>
      <c r="M1857" s="3456"/>
      <c r="N1857" s="3456"/>
      <c r="O1857" s="3456"/>
      <c r="P1857" s="3456"/>
      <c r="Q1857" s="3456"/>
      <c r="R1857" s="577">
        <f t="shared" ref="R1857:W1857" si="898">R1856</f>
        <v>2660.57</v>
      </c>
      <c r="S1857" s="577">
        <f t="shared" si="898"/>
        <v>2660.57</v>
      </c>
      <c r="T1857" s="577">
        <f t="shared" si="898"/>
        <v>2660.57</v>
      </c>
      <c r="U1857" s="577">
        <f t="shared" si="898"/>
        <v>2660.57</v>
      </c>
      <c r="V1857" s="577">
        <f t="shared" si="898"/>
        <v>2660.57</v>
      </c>
      <c r="W1857" s="1062">
        <f t="shared" si="898"/>
        <v>1108.5708333333334</v>
      </c>
      <c r="X1857" s="577">
        <f t="shared" ref="X1857:AD1857" si="899">X1856</f>
        <v>1150.0016000000001</v>
      </c>
      <c r="Y1857" s="1087">
        <f t="shared" si="899"/>
        <v>0</v>
      </c>
      <c r="Z1857" s="577">
        <f>Z1856</f>
        <v>0</v>
      </c>
      <c r="AA1857" s="577">
        <f t="shared" si="899"/>
        <v>41.430766666666614</v>
      </c>
      <c r="AB1857" s="577"/>
      <c r="AC1857" s="577">
        <f t="shared" si="899"/>
        <v>0</v>
      </c>
      <c r="AD1857" s="577">
        <f t="shared" si="899"/>
        <v>1150.0016000000001</v>
      </c>
      <c r="AE1857" s="2105"/>
      <c r="AF1857" s="1196">
        <f>AF1856</f>
        <v>0</v>
      </c>
      <c r="AG1857" s="2761"/>
    </row>
    <row r="1858" spans="1:265" ht="29.25" x14ac:dyDescent="0.25">
      <c r="B1858" s="414">
        <v>1</v>
      </c>
      <c r="C1858" s="2106" t="s">
        <v>501</v>
      </c>
      <c r="D1858" s="2106"/>
      <c r="E1858" s="2106"/>
      <c r="F1858" s="443"/>
      <c r="G1858" s="2147"/>
      <c r="H1858" s="2147"/>
      <c r="I1858" s="2147"/>
      <c r="J1858" s="3457"/>
      <c r="K1858" s="3457"/>
      <c r="L1858" s="2147"/>
      <c r="M1858" s="2147"/>
      <c r="N1858" s="2147"/>
      <c r="O1858" s="2147"/>
      <c r="P1858" s="2147"/>
      <c r="Q1858" s="2147"/>
      <c r="R1858" s="570"/>
      <c r="S1858" s="570"/>
      <c r="T1858" s="570"/>
      <c r="U1858" s="570"/>
      <c r="V1858" s="570"/>
      <c r="W1858" s="2789"/>
      <c r="X1858" s="2790"/>
      <c r="Y1858" s="2791"/>
      <c r="Z1858" s="2790"/>
      <c r="AA1858" s="2790"/>
      <c r="AB1858" s="2792"/>
      <c r="AC1858" s="2792"/>
      <c r="AD1858" s="2790"/>
      <c r="AE1858" s="2610"/>
      <c r="AF1858" s="2794"/>
      <c r="AG1858" s="2761"/>
    </row>
    <row r="1859" spans="1:265" x14ac:dyDescent="0.25">
      <c r="B1859" s="414">
        <v>1</v>
      </c>
      <c r="C1859" s="4" t="s">
        <v>14</v>
      </c>
      <c r="D1859" s="4"/>
      <c r="E1859" s="4"/>
      <c r="F1859" s="420"/>
      <c r="G1859" s="786"/>
      <c r="H1859" s="786"/>
      <c r="I1859" s="786"/>
      <c r="J1859" s="2563"/>
      <c r="K1859" s="2563"/>
      <c r="L1859" s="3450"/>
      <c r="M1859" s="3450"/>
      <c r="N1859" s="3450"/>
      <c r="O1859" s="3450"/>
      <c r="P1859" s="3450"/>
      <c r="Q1859" s="3450"/>
      <c r="R1859" s="571"/>
      <c r="S1859" s="571"/>
      <c r="T1859" s="571"/>
      <c r="U1859" s="571"/>
      <c r="V1859" s="571"/>
      <c r="W1859" s="2777"/>
      <c r="X1859" s="996"/>
      <c r="Y1859" s="1071"/>
      <c r="Z1859" s="996"/>
      <c r="AA1859" s="996"/>
      <c r="AB1859" s="2918"/>
      <c r="AC1859" s="2918"/>
      <c r="AD1859" s="996"/>
      <c r="AE1859" s="1317"/>
      <c r="AF1859" s="1250"/>
      <c r="AG1859" s="2761"/>
    </row>
    <row r="1860" spans="1:265" ht="30" x14ac:dyDescent="0.25">
      <c r="B1860" s="414">
        <v>1</v>
      </c>
      <c r="C1860" s="799" t="s">
        <v>206</v>
      </c>
      <c r="D1860" s="4"/>
      <c r="E1860" s="4"/>
      <c r="F1860" s="2885"/>
      <c r="G1860" s="2886"/>
      <c r="H1860" s="2886"/>
      <c r="I1860" s="2886"/>
      <c r="J1860" s="2910"/>
      <c r="K1860" s="2910"/>
      <c r="L1860" s="2886"/>
      <c r="M1860" s="2886"/>
      <c r="N1860" s="2886"/>
      <c r="O1860" s="2886"/>
      <c r="P1860" s="2886"/>
      <c r="Q1860" s="2886"/>
      <c r="R1860" s="2911">
        <v>259.37968000000001</v>
      </c>
      <c r="S1860" s="2911">
        <v>259.37968000000001</v>
      </c>
      <c r="T1860" s="2911">
        <v>259.37968000000001</v>
      </c>
      <c r="U1860" s="2911">
        <v>259.37968000000001</v>
      </c>
      <c r="V1860" s="2911">
        <v>259.37968000000001</v>
      </c>
      <c r="W1860" s="1209">
        <f>R1860/12*$C$3+(S1860-R1860)/11*4+(T1860-S1860)/10*3+(U1860-T1860)/9*2+(V1860-U1860)/8*1</f>
        <v>108.07486666666668</v>
      </c>
      <c r="X1860" s="1504">
        <f>AD1860-AC1860-Z1860</f>
        <v>118.12850000000002</v>
      </c>
      <c r="Y1860" s="2913"/>
      <c r="Z1860" s="1504"/>
      <c r="AA1860" s="1504">
        <f>X1860-W1860</f>
        <v>10.053633333333337</v>
      </c>
      <c r="AB1860" s="1757"/>
      <c r="AC1860" s="1757">
        <v>0</v>
      </c>
      <c r="AD1860" s="1504">
        <v>118.12850000000002</v>
      </c>
      <c r="AE1860" s="2889"/>
      <c r="AF1860" s="2915"/>
      <c r="AG1860" s="2761"/>
    </row>
    <row r="1861" spans="1:265" ht="29.25" x14ac:dyDescent="0.25">
      <c r="B1861" s="414">
        <v>1</v>
      </c>
      <c r="C1861" s="2710" t="s">
        <v>359</v>
      </c>
      <c r="D1861" s="4"/>
      <c r="E1861" s="4"/>
      <c r="F1861" s="3451">
        <f>F1862+F1865</f>
        <v>370</v>
      </c>
      <c r="G1861" s="3452">
        <f>G1862+G1865</f>
        <v>154</v>
      </c>
      <c r="H1861" s="3452">
        <f>H1862+H1865</f>
        <v>169</v>
      </c>
      <c r="I1861" s="3452">
        <f>H1861/G1861*100</f>
        <v>109.74025974025975</v>
      </c>
      <c r="J1861" s="2910"/>
      <c r="K1861" s="2910"/>
      <c r="L1861" s="2886"/>
      <c r="M1861" s="2886"/>
      <c r="N1861" s="2886"/>
      <c r="O1861" s="2886"/>
      <c r="P1861" s="2886"/>
      <c r="Q1861" s="2886"/>
      <c r="R1861" s="2911"/>
      <c r="S1861" s="2911"/>
      <c r="T1861" s="2911"/>
      <c r="U1861" s="2911"/>
      <c r="V1861" s="2911"/>
      <c r="W1861" s="2912"/>
      <c r="X1861" s="1504"/>
      <c r="Y1861" s="2913"/>
      <c r="Z1861" s="1504"/>
      <c r="AA1861" s="1504"/>
      <c r="AB1861" s="1757"/>
      <c r="AC1861" s="1757"/>
      <c r="AD1861" s="1504"/>
      <c r="AE1861" s="3453">
        <f>AE1862+AE1865</f>
        <v>0</v>
      </c>
      <c r="AF1861" s="2915"/>
      <c r="AG1861" s="2761"/>
    </row>
    <row r="1862" spans="1:265" ht="30" x14ac:dyDescent="0.25">
      <c r="B1862" s="414">
        <v>1</v>
      </c>
      <c r="C1862" s="724" t="s">
        <v>348</v>
      </c>
      <c r="D1862" s="4"/>
      <c r="E1862" s="4"/>
      <c r="F1862" s="3451">
        <f>F1863</f>
        <v>290</v>
      </c>
      <c r="G1862" s="3452">
        <f>G1863</f>
        <v>121</v>
      </c>
      <c r="H1862" s="3452">
        <f>H1863</f>
        <v>132</v>
      </c>
      <c r="I1862" s="3452">
        <f>H1862/G1862*100</f>
        <v>109.09090909090908</v>
      </c>
      <c r="J1862" s="2910"/>
      <c r="K1862" s="2910"/>
      <c r="L1862" s="2886"/>
      <c r="M1862" s="2886"/>
      <c r="N1862" s="2886"/>
      <c r="O1862" s="2886"/>
      <c r="P1862" s="2886"/>
      <c r="Q1862" s="2886"/>
      <c r="R1862" s="2911"/>
      <c r="S1862" s="2911"/>
      <c r="T1862" s="2911"/>
      <c r="U1862" s="2911"/>
      <c r="V1862" s="2911"/>
      <c r="W1862" s="2912"/>
      <c r="X1862" s="1504"/>
      <c r="Y1862" s="2913"/>
      <c r="Z1862" s="1504"/>
      <c r="AA1862" s="1504"/>
      <c r="AB1862" s="1757"/>
      <c r="AC1862" s="1757"/>
      <c r="AD1862" s="1504"/>
      <c r="AE1862" s="3453">
        <f>AE1863</f>
        <v>0</v>
      </c>
      <c r="AF1862" s="2915"/>
      <c r="AG1862" s="2761"/>
    </row>
    <row r="1863" spans="1:265" x14ac:dyDescent="0.25">
      <c r="B1863" s="414">
        <v>1</v>
      </c>
      <c r="C1863" s="519" t="s">
        <v>349</v>
      </c>
      <c r="D1863" s="4"/>
      <c r="E1863" s="4"/>
      <c r="F1863" s="3451">
        <v>290</v>
      </c>
      <c r="G1863" s="3452">
        <f>ROUND(F1863/12*$C$3,0)</f>
        <v>121</v>
      </c>
      <c r="H1863" s="3452">
        <v>132</v>
      </c>
      <c r="I1863" s="3452">
        <f>H1863/G1863*100</f>
        <v>109.09090909090908</v>
      </c>
      <c r="J1863" s="2910"/>
      <c r="K1863" s="2910"/>
      <c r="L1863" s="2886"/>
      <c r="M1863" s="2886"/>
      <c r="N1863" s="2886"/>
      <c r="O1863" s="2886"/>
      <c r="P1863" s="2886"/>
      <c r="Q1863" s="2886"/>
      <c r="R1863" s="2911"/>
      <c r="S1863" s="2911"/>
      <c r="T1863" s="2911"/>
      <c r="U1863" s="2911"/>
      <c r="V1863" s="2911"/>
      <c r="W1863" s="2912"/>
      <c r="X1863" s="1504"/>
      <c r="Y1863" s="2913"/>
      <c r="Z1863" s="1504"/>
      <c r="AA1863" s="1504"/>
      <c r="AB1863" s="1757"/>
      <c r="AC1863" s="1757"/>
      <c r="AD1863" s="1504"/>
      <c r="AE1863" s="3453"/>
      <c r="AF1863" s="2915"/>
      <c r="AG1863" s="2761"/>
    </row>
    <row r="1864" spans="1:265" ht="60" x14ac:dyDescent="0.25">
      <c r="B1864" s="414">
        <v>1</v>
      </c>
      <c r="C1864" s="519" t="s">
        <v>351</v>
      </c>
      <c r="D1864" s="4"/>
      <c r="E1864" s="4"/>
      <c r="F1864" s="3451"/>
      <c r="G1864" s="3452"/>
      <c r="H1864" s="3452"/>
      <c r="I1864" s="3452"/>
      <c r="J1864" s="2910"/>
      <c r="K1864" s="2910"/>
      <c r="L1864" s="2886"/>
      <c r="M1864" s="2886"/>
      <c r="N1864" s="2886"/>
      <c r="O1864" s="2886"/>
      <c r="P1864" s="2886"/>
      <c r="Q1864" s="2886"/>
      <c r="R1864" s="2911"/>
      <c r="S1864" s="2911"/>
      <c r="T1864" s="2911"/>
      <c r="U1864" s="2911"/>
      <c r="V1864" s="2911"/>
      <c r="W1864" s="2912"/>
      <c r="X1864" s="1504"/>
      <c r="Y1864" s="2913"/>
      <c r="Z1864" s="1504"/>
      <c r="AA1864" s="1504"/>
      <c r="AB1864" s="1757"/>
      <c r="AC1864" s="1757"/>
      <c r="AD1864" s="1504"/>
      <c r="AE1864" s="3453"/>
      <c r="AF1864" s="2915"/>
      <c r="AG1864" s="2761"/>
    </row>
    <row r="1865" spans="1:265" ht="45" x14ac:dyDescent="0.25">
      <c r="B1865" s="414">
        <v>1</v>
      </c>
      <c r="C1865" s="518" t="s">
        <v>352</v>
      </c>
      <c r="D1865" s="4"/>
      <c r="E1865" s="4"/>
      <c r="F1865" s="3451">
        <v>80</v>
      </c>
      <c r="G1865" s="3452">
        <f>ROUND(F1865/12*$C$3,0)</f>
        <v>33</v>
      </c>
      <c r="H1865" s="3452">
        <v>37</v>
      </c>
      <c r="I1865" s="3452">
        <f>H1865/G1865*100</f>
        <v>112.12121212121211</v>
      </c>
      <c r="J1865" s="2910"/>
      <c r="K1865" s="2910"/>
      <c r="L1865" s="2886"/>
      <c r="M1865" s="2886"/>
      <c r="N1865" s="2886"/>
      <c r="O1865" s="2886"/>
      <c r="P1865" s="2886"/>
      <c r="Q1865" s="2886"/>
      <c r="R1865" s="2911"/>
      <c r="S1865" s="2911"/>
      <c r="T1865" s="2911"/>
      <c r="U1865" s="2911"/>
      <c r="V1865" s="2911"/>
      <c r="W1865" s="2912"/>
      <c r="X1865" s="1504"/>
      <c r="Y1865" s="2913"/>
      <c r="Z1865" s="1504"/>
      <c r="AA1865" s="1504"/>
      <c r="AB1865" s="1757"/>
      <c r="AC1865" s="1757"/>
      <c r="AD1865" s="1504"/>
      <c r="AE1865" s="3453"/>
      <c r="AF1865" s="2915"/>
      <c r="AG1865" s="2761"/>
    </row>
    <row r="1866" spans="1:265" ht="29.25" x14ac:dyDescent="0.25">
      <c r="B1866" s="414">
        <v>1</v>
      </c>
      <c r="C1866" s="2710" t="s">
        <v>360</v>
      </c>
      <c r="D1866" s="4"/>
      <c r="E1866" s="4"/>
      <c r="F1866" s="778"/>
      <c r="G1866" s="3454"/>
      <c r="H1866" s="3454"/>
      <c r="I1866" s="3454"/>
      <c r="J1866" s="2910"/>
      <c r="K1866" s="2910"/>
      <c r="L1866" s="2886"/>
      <c r="M1866" s="2886"/>
      <c r="N1866" s="2886"/>
      <c r="O1866" s="2886"/>
      <c r="P1866" s="2886"/>
      <c r="Q1866" s="2886"/>
      <c r="R1866" s="2911"/>
      <c r="S1866" s="2911"/>
      <c r="T1866" s="2911"/>
      <c r="U1866" s="2911"/>
      <c r="V1866" s="2911"/>
      <c r="W1866" s="2912"/>
      <c r="X1866" s="1504"/>
      <c r="Y1866" s="2913"/>
      <c r="Z1866" s="1504"/>
      <c r="AA1866" s="1504"/>
      <c r="AB1866" s="1757"/>
      <c r="AC1866" s="1757"/>
      <c r="AD1866" s="1504"/>
      <c r="AE1866" s="3455"/>
      <c r="AF1866" s="2915"/>
      <c r="AG1866" s="2761"/>
    </row>
    <row r="1867" spans="1:265" ht="29.25" x14ac:dyDescent="0.25">
      <c r="B1867" s="414">
        <v>1</v>
      </c>
      <c r="C1867" s="2710" t="s">
        <v>353</v>
      </c>
      <c r="D1867" s="4"/>
      <c r="E1867" s="4"/>
      <c r="F1867" s="778"/>
      <c r="G1867" s="3454"/>
      <c r="H1867" s="3454"/>
      <c r="I1867" s="3454"/>
      <c r="J1867" s="2910"/>
      <c r="K1867" s="2910"/>
      <c r="L1867" s="2886"/>
      <c r="M1867" s="2886"/>
      <c r="N1867" s="2886"/>
      <c r="O1867" s="2886"/>
      <c r="P1867" s="2886"/>
      <c r="Q1867" s="2886"/>
      <c r="R1867" s="2911"/>
      <c r="S1867" s="2911"/>
      <c r="T1867" s="2911"/>
      <c r="U1867" s="2911"/>
      <c r="V1867" s="2911"/>
      <c r="W1867" s="2912"/>
      <c r="X1867" s="1504"/>
      <c r="Y1867" s="2913"/>
      <c r="Z1867" s="1504"/>
      <c r="AA1867" s="1504"/>
      <c r="AB1867" s="1757"/>
      <c r="AC1867" s="1757"/>
      <c r="AD1867" s="1504"/>
      <c r="AE1867" s="3455"/>
      <c r="AF1867" s="2915"/>
      <c r="AG1867" s="2761"/>
    </row>
    <row r="1868" spans="1:265" ht="29.25" x14ac:dyDescent="0.25">
      <c r="B1868" s="414">
        <v>1</v>
      </c>
      <c r="C1868" s="726" t="s">
        <v>279</v>
      </c>
      <c r="D1868" s="4"/>
      <c r="E1868" s="4"/>
      <c r="F1868" s="778">
        <f>F1861</f>
        <v>370</v>
      </c>
      <c r="G1868" s="3454">
        <f>G1861</f>
        <v>154</v>
      </c>
      <c r="H1868" s="3454">
        <f>H1861</f>
        <v>169</v>
      </c>
      <c r="I1868" s="3454">
        <f>H1868/G1868*100</f>
        <v>109.74025974025975</v>
      </c>
      <c r="J1868" s="2910"/>
      <c r="K1868" s="2910"/>
      <c r="L1868" s="2886"/>
      <c r="M1868" s="2886"/>
      <c r="N1868" s="2886"/>
      <c r="O1868" s="2886"/>
      <c r="P1868" s="2886"/>
      <c r="Q1868" s="2886"/>
      <c r="R1868" s="2911"/>
      <c r="S1868" s="2911"/>
      <c r="T1868" s="2911"/>
      <c r="U1868" s="2911"/>
      <c r="V1868" s="2911"/>
      <c r="W1868" s="2912"/>
      <c r="X1868" s="1504"/>
      <c r="Y1868" s="2913"/>
      <c r="Z1868" s="1504"/>
      <c r="AA1868" s="1504"/>
      <c r="AB1868" s="1757"/>
      <c r="AC1868" s="1757"/>
      <c r="AD1868" s="1504"/>
      <c r="AE1868" s="3455">
        <f>AE1861</f>
        <v>0</v>
      </c>
      <c r="AF1868" s="2915"/>
      <c r="AG1868" s="2761"/>
    </row>
    <row r="1869" spans="1:265" ht="15.75" thickBot="1" x14ac:dyDescent="0.3">
      <c r="B1869" s="414">
        <v>1</v>
      </c>
      <c r="C1869" s="727" t="s">
        <v>138</v>
      </c>
      <c r="D1869" s="4"/>
      <c r="E1869" s="4"/>
      <c r="F1869" s="778">
        <f>F1868</f>
        <v>370</v>
      </c>
      <c r="G1869" s="3454">
        <f>G1868</f>
        <v>154</v>
      </c>
      <c r="H1869" s="3454">
        <f>H1868</f>
        <v>169</v>
      </c>
      <c r="I1869" s="3454">
        <f>H1869/G1869*100</f>
        <v>109.74025974025975</v>
      </c>
      <c r="J1869" s="2910"/>
      <c r="K1869" s="2910"/>
      <c r="L1869" s="2886"/>
      <c r="M1869" s="2886"/>
      <c r="N1869" s="2886"/>
      <c r="O1869" s="2886"/>
      <c r="P1869" s="2886"/>
      <c r="Q1869" s="2886"/>
      <c r="R1869" s="2911">
        <f t="shared" ref="R1869:W1869" si="900">R1860</f>
        <v>259.37968000000001</v>
      </c>
      <c r="S1869" s="2911">
        <f t="shared" si="900"/>
        <v>259.37968000000001</v>
      </c>
      <c r="T1869" s="2911">
        <f t="shared" si="900"/>
        <v>259.37968000000001</v>
      </c>
      <c r="U1869" s="2911">
        <f t="shared" si="900"/>
        <v>259.37968000000001</v>
      </c>
      <c r="V1869" s="2911">
        <f t="shared" si="900"/>
        <v>259.37968000000001</v>
      </c>
      <c r="W1869" s="3458">
        <f t="shared" si="900"/>
        <v>108.07486666666668</v>
      </c>
      <c r="X1869" s="1504">
        <f t="shared" ref="X1869:AD1869" si="901">X1860</f>
        <v>118.12850000000002</v>
      </c>
      <c r="Y1869" s="2913">
        <f t="shared" si="901"/>
        <v>0</v>
      </c>
      <c r="Z1869" s="1504">
        <f>Z1860</f>
        <v>0</v>
      </c>
      <c r="AA1869" s="1504">
        <f t="shared" si="901"/>
        <v>10.053633333333337</v>
      </c>
      <c r="AB1869" s="1757"/>
      <c r="AC1869" s="1757">
        <f t="shared" si="901"/>
        <v>0</v>
      </c>
      <c r="AD1869" s="1504">
        <f t="shared" si="901"/>
        <v>118.12850000000002</v>
      </c>
      <c r="AE1869" s="3455">
        <f>AE1868</f>
        <v>0</v>
      </c>
      <c r="AF1869" s="2915">
        <f>AF1860</f>
        <v>0</v>
      </c>
      <c r="AG1869" s="2761"/>
    </row>
    <row r="1870" spans="1:265" x14ac:dyDescent="0.25">
      <c r="A1870" s="414">
        <v>1</v>
      </c>
      <c r="B1870" s="414">
        <v>1</v>
      </c>
      <c r="C1870" s="3333" t="s">
        <v>76</v>
      </c>
      <c r="D1870" s="3333"/>
      <c r="E1870" s="3333"/>
      <c r="F1870" s="3274"/>
      <c r="G1870" s="3392"/>
      <c r="H1870" s="3392"/>
      <c r="I1870" s="3392"/>
      <c r="J1870" s="3459"/>
      <c r="K1870" s="3459"/>
      <c r="L1870" s="3334"/>
      <c r="M1870" s="3334"/>
      <c r="N1870" s="3334"/>
      <c r="O1870" s="3334"/>
      <c r="P1870" s="3334"/>
      <c r="Q1870" s="3334"/>
      <c r="R1870" s="3153">
        <f t="shared" ref="R1870:W1870" si="902">R1869+R1857+R1844</f>
        <v>553427.67226409621</v>
      </c>
      <c r="S1870" s="3153">
        <f t="shared" si="902"/>
        <v>553427.67226409621</v>
      </c>
      <c r="T1870" s="3153">
        <f t="shared" si="902"/>
        <v>553427.67226409621</v>
      </c>
      <c r="U1870" s="3153">
        <f t="shared" si="902"/>
        <v>553529.55166409619</v>
      </c>
      <c r="V1870" s="3153">
        <f t="shared" si="902"/>
        <v>553529.55166409619</v>
      </c>
      <c r="W1870" s="3051">
        <f t="shared" si="902"/>
        <v>232098.04055004008</v>
      </c>
      <c r="X1870" s="3153">
        <f t="shared" ref="X1870:AD1870" si="903">X1869+X1857+X1844</f>
        <v>262761.16360999999</v>
      </c>
      <c r="Y1870" s="1685">
        <f t="shared" si="903"/>
        <v>0</v>
      </c>
      <c r="Z1870" s="3153">
        <f>Z1869+Z1857+Z1844</f>
        <v>-1302.7655200000002</v>
      </c>
      <c r="AA1870" s="3153">
        <f t="shared" si="903"/>
        <v>30663.123059959915</v>
      </c>
      <c r="AB1870" s="3153">
        <f>AB1869+AB1857+AB1844</f>
        <v>-204.3595</v>
      </c>
      <c r="AC1870" s="3153">
        <f t="shared" si="903"/>
        <v>-835.01193000000012</v>
      </c>
      <c r="AD1870" s="3153">
        <f t="shared" si="903"/>
        <v>260623.38616000002</v>
      </c>
      <c r="AE1870" s="3396"/>
      <c r="AF1870" s="1198">
        <f>AF1869+AF1857+AF1844</f>
        <v>0</v>
      </c>
      <c r="AG1870" s="2761"/>
    </row>
    <row r="1871" spans="1:265" x14ac:dyDescent="0.25">
      <c r="A1871" s="414">
        <v>1</v>
      </c>
      <c r="B1871" s="414">
        <v>1</v>
      </c>
      <c r="C1871" s="2676" t="s">
        <v>80</v>
      </c>
      <c r="D1871" s="2676"/>
      <c r="E1871" s="2676"/>
      <c r="F1871" s="2359">
        <f>SUM(F1774)</f>
        <v>4797</v>
      </c>
      <c r="G1871" s="2550">
        <f>SUM(G1774)</f>
        <v>1998.75</v>
      </c>
      <c r="H1871" s="2550">
        <f>SUM(H1774)</f>
        <v>1946</v>
      </c>
      <c r="I1871" s="2550">
        <f>H1871/G1871*100</f>
        <v>97.360850531582244</v>
      </c>
      <c r="J1871" s="2364">
        <f>SUM(L1871/F1871)</f>
        <v>8.5766103814884307</v>
      </c>
      <c r="K1871" s="2364">
        <f>N1871/H1871</f>
        <v>8.9624871531346351</v>
      </c>
      <c r="L1871" s="2550">
        <f>SUM(L1774)</f>
        <v>41142</v>
      </c>
      <c r="M1871" s="2550">
        <f>SUM(M1774)</f>
        <v>17142.5</v>
      </c>
      <c r="N1871" s="2550">
        <f>SUM(N1774)</f>
        <v>17441</v>
      </c>
      <c r="O1871" s="2550">
        <f>N1871/M1871*100</f>
        <v>101.74128627679744</v>
      </c>
      <c r="P1871" s="2550">
        <f>SUM(P1774)</f>
        <v>128</v>
      </c>
      <c r="Q1871" s="2361">
        <f>N1871/$C$3*12/P1871</f>
        <v>327.01874999999995</v>
      </c>
      <c r="R1871" s="3394">
        <f t="shared" ref="R1871:AF1871" si="904">SUM(R1774)</f>
        <v>227879.59942697617</v>
      </c>
      <c r="S1871" s="3394">
        <f t="shared" ref="S1871:T1871" si="905">SUM(S1774)</f>
        <v>227879.59942697617</v>
      </c>
      <c r="T1871" s="3394">
        <f t="shared" si="905"/>
        <v>227879.59942697617</v>
      </c>
      <c r="U1871" s="3394">
        <f t="shared" ref="U1871:V1871" si="906">SUM(U1774)</f>
        <v>227981.47882697618</v>
      </c>
      <c r="V1871" s="3394">
        <f t="shared" si="906"/>
        <v>227981.47882697618</v>
      </c>
      <c r="W1871" s="3460">
        <f t="shared" si="904"/>
        <v>94972.47296124007</v>
      </c>
      <c r="X1871" s="3394">
        <f t="shared" si="904"/>
        <v>137466.08254999999</v>
      </c>
      <c r="Y1871" s="1426">
        <f t="shared" si="904"/>
        <v>0</v>
      </c>
      <c r="Z1871" s="3394">
        <f t="shared" si="904"/>
        <v>-1341.2341600000002</v>
      </c>
      <c r="AA1871" s="3394">
        <f t="shared" si="904"/>
        <v>42493.609588759922</v>
      </c>
      <c r="AB1871" s="3394">
        <f t="shared" si="904"/>
        <v>-204.3595</v>
      </c>
      <c r="AC1871" s="3394">
        <f t="shared" si="904"/>
        <v>-804.0597600000001</v>
      </c>
      <c r="AD1871" s="3394">
        <f t="shared" si="904"/>
        <v>135320.78863</v>
      </c>
      <c r="AE1871" s="1317">
        <f t="shared" si="904"/>
        <v>0</v>
      </c>
      <c r="AF1871" s="1284">
        <f t="shared" si="904"/>
        <v>0</v>
      </c>
      <c r="AG1871" s="2761"/>
    </row>
    <row r="1872" spans="1:265" s="1185" customFormat="1" x14ac:dyDescent="0.25">
      <c r="A1872" s="414">
        <v>1</v>
      </c>
      <c r="B1872" s="414">
        <v>1</v>
      </c>
      <c r="C1872" s="497" t="s">
        <v>207</v>
      </c>
      <c r="D1872" s="497"/>
      <c r="E1872" s="336"/>
      <c r="F1872" s="2369"/>
      <c r="G1872" s="1054"/>
      <c r="H1872" s="1054"/>
      <c r="I1872" s="1054"/>
      <c r="J1872" s="3163"/>
      <c r="K1872" s="3163"/>
      <c r="L1872" s="3164"/>
      <c r="M1872" s="3164"/>
      <c r="N1872" s="3164"/>
      <c r="O1872" s="3164"/>
      <c r="P1872" s="3164"/>
      <c r="Q1872" s="3164"/>
      <c r="R1872" s="3460"/>
      <c r="S1872" s="3460"/>
      <c r="T1872" s="3460"/>
      <c r="U1872" s="3460"/>
      <c r="V1872" s="3460"/>
      <c r="W1872" s="3460"/>
      <c r="X1872" s="3460"/>
      <c r="Y1872" s="3461"/>
      <c r="Z1872" s="3460"/>
      <c r="AA1872" s="3460"/>
      <c r="AB1872" s="3462"/>
      <c r="AC1872" s="3462"/>
      <c r="AD1872" s="3460"/>
      <c r="AE1872" s="1274"/>
      <c r="AF1872" s="3250"/>
      <c r="AG1872" s="2761"/>
      <c r="AH1872" s="3665"/>
      <c r="AI1872" s="253"/>
      <c r="AJ1872" s="253"/>
      <c r="AK1872" s="253"/>
      <c r="AL1872" s="253"/>
      <c r="AM1872" s="253"/>
      <c r="AN1872" s="253"/>
      <c r="AO1872" s="253"/>
      <c r="AP1872" s="253"/>
      <c r="AQ1872" s="253"/>
      <c r="AR1872" s="253"/>
      <c r="AS1872" s="253"/>
      <c r="AT1872" s="253"/>
      <c r="AU1872" s="253"/>
      <c r="AV1872" s="253"/>
      <c r="AW1872" s="253"/>
      <c r="AX1872" s="253"/>
      <c r="AY1872" s="253"/>
      <c r="AZ1872" s="253"/>
      <c r="BA1872" s="253"/>
      <c r="BB1872" s="253"/>
      <c r="BC1872" s="253"/>
      <c r="BD1872" s="253"/>
      <c r="BE1872" s="253"/>
      <c r="BF1872" s="253"/>
      <c r="BG1872" s="253"/>
      <c r="BH1872" s="253"/>
      <c r="BI1872" s="253"/>
      <c r="BJ1872" s="253"/>
      <c r="BK1872" s="253"/>
      <c r="BL1872" s="253"/>
      <c r="BM1872" s="253"/>
      <c r="BN1872" s="253"/>
      <c r="BO1872" s="253"/>
      <c r="BP1872" s="253"/>
      <c r="BQ1872" s="253"/>
      <c r="BR1872" s="253"/>
      <c r="BS1872" s="253"/>
      <c r="BT1872" s="253"/>
      <c r="BU1872" s="253"/>
      <c r="BV1872" s="253"/>
      <c r="BW1872" s="253"/>
      <c r="BX1872" s="253"/>
      <c r="BY1872" s="253"/>
      <c r="BZ1872" s="253"/>
      <c r="CA1872" s="253"/>
      <c r="CB1872" s="253"/>
      <c r="CC1872" s="253"/>
      <c r="CD1872" s="253"/>
      <c r="CE1872" s="253"/>
      <c r="CF1872" s="253"/>
      <c r="CG1872" s="253"/>
      <c r="CH1872" s="253"/>
      <c r="CI1872" s="253"/>
      <c r="CJ1872" s="253"/>
      <c r="CK1872" s="253"/>
      <c r="CL1872" s="253"/>
      <c r="CM1872" s="253"/>
      <c r="CN1872" s="253"/>
      <c r="CO1872" s="253"/>
      <c r="CP1872" s="253"/>
      <c r="CQ1872" s="253"/>
      <c r="CR1872" s="253"/>
      <c r="CS1872" s="253"/>
      <c r="CT1872" s="253"/>
      <c r="CU1872" s="253"/>
      <c r="CV1872" s="253"/>
      <c r="CW1872" s="253"/>
      <c r="CX1872" s="253"/>
      <c r="CY1872" s="253"/>
      <c r="CZ1872" s="253"/>
      <c r="DA1872" s="253"/>
      <c r="DB1872" s="253"/>
      <c r="DC1872" s="253"/>
      <c r="DD1872" s="253"/>
      <c r="DE1872" s="253"/>
      <c r="DF1872" s="253"/>
      <c r="DG1872" s="253"/>
      <c r="DH1872" s="253"/>
      <c r="DI1872" s="253"/>
      <c r="DJ1872" s="253"/>
      <c r="DK1872" s="253"/>
      <c r="DL1872" s="253"/>
      <c r="DM1872" s="253"/>
      <c r="DN1872" s="253"/>
      <c r="DO1872" s="253"/>
      <c r="DP1872" s="253"/>
      <c r="DQ1872" s="253"/>
      <c r="DR1872" s="253"/>
      <c r="DS1872" s="253"/>
      <c r="DT1872" s="253"/>
      <c r="DU1872" s="253"/>
      <c r="DV1872" s="253"/>
      <c r="DW1872" s="253"/>
      <c r="DX1872" s="253"/>
      <c r="DY1872" s="253"/>
      <c r="DZ1872" s="253"/>
      <c r="EA1872" s="253"/>
      <c r="EB1872" s="253"/>
      <c r="EC1872" s="253"/>
      <c r="ED1872" s="253"/>
      <c r="EE1872" s="253"/>
      <c r="EF1872" s="253"/>
      <c r="EG1872" s="253"/>
      <c r="EH1872" s="253"/>
      <c r="EI1872" s="253"/>
      <c r="EJ1872" s="253"/>
      <c r="EK1872" s="253"/>
      <c r="EL1872" s="253"/>
      <c r="EM1872" s="253"/>
      <c r="EN1872" s="253"/>
      <c r="EO1872" s="253"/>
      <c r="EP1872" s="253"/>
      <c r="EQ1872" s="253"/>
      <c r="ER1872" s="253"/>
      <c r="ES1872" s="253"/>
      <c r="ET1872" s="253"/>
      <c r="EU1872" s="253"/>
      <c r="EV1872" s="253"/>
      <c r="EW1872" s="253"/>
      <c r="EX1872" s="253"/>
      <c r="EY1872" s="253"/>
      <c r="EZ1872" s="253"/>
      <c r="FA1872" s="253"/>
      <c r="FB1872" s="253"/>
      <c r="FC1872" s="253"/>
      <c r="FD1872" s="253"/>
      <c r="FE1872" s="253"/>
      <c r="FF1872" s="253"/>
      <c r="FG1872" s="253"/>
      <c r="FH1872" s="253"/>
      <c r="FI1872" s="253"/>
      <c r="FJ1872" s="253"/>
      <c r="FK1872" s="253"/>
      <c r="FL1872" s="253"/>
      <c r="FM1872" s="253"/>
      <c r="FN1872" s="253"/>
      <c r="FO1872" s="253"/>
      <c r="FP1872" s="253"/>
      <c r="FQ1872" s="253"/>
      <c r="FR1872" s="253"/>
      <c r="FS1872" s="253"/>
      <c r="FT1872" s="253"/>
      <c r="FU1872" s="253"/>
      <c r="FV1872" s="253"/>
      <c r="FW1872" s="253"/>
      <c r="FX1872" s="253"/>
      <c r="FY1872" s="253"/>
      <c r="FZ1872" s="253"/>
      <c r="GA1872" s="253"/>
      <c r="GB1872" s="253"/>
      <c r="GC1872" s="253"/>
      <c r="GD1872" s="253"/>
      <c r="GE1872" s="253"/>
      <c r="GF1872" s="253"/>
      <c r="GG1872" s="253"/>
      <c r="GH1872" s="253"/>
      <c r="GI1872" s="253"/>
      <c r="GJ1872" s="253"/>
      <c r="GK1872" s="253"/>
      <c r="GL1872" s="253"/>
      <c r="GM1872" s="253"/>
      <c r="GN1872" s="253"/>
      <c r="GO1872" s="253"/>
      <c r="GP1872" s="253"/>
      <c r="GQ1872" s="253"/>
      <c r="GR1872" s="253"/>
      <c r="GS1872" s="253"/>
      <c r="GT1872" s="253"/>
      <c r="GU1872" s="253"/>
      <c r="GV1872" s="253"/>
      <c r="GW1872" s="253"/>
      <c r="GX1872" s="253"/>
      <c r="GY1872" s="253"/>
      <c r="GZ1872" s="253"/>
      <c r="HA1872" s="253"/>
      <c r="HB1872" s="253"/>
      <c r="HC1872" s="253"/>
      <c r="HD1872" s="253"/>
      <c r="HE1872" s="253"/>
      <c r="HF1872" s="253"/>
      <c r="HG1872" s="253"/>
      <c r="HH1872" s="253"/>
      <c r="HI1872" s="253"/>
      <c r="HJ1872" s="253"/>
      <c r="HK1872" s="253"/>
      <c r="HL1872" s="253"/>
      <c r="HM1872" s="253"/>
      <c r="HN1872" s="253"/>
      <c r="HO1872" s="253"/>
      <c r="HP1872" s="253"/>
      <c r="HQ1872" s="253"/>
      <c r="HR1872" s="253"/>
      <c r="HS1872" s="253"/>
      <c r="HT1872" s="253"/>
      <c r="HU1872" s="253"/>
      <c r="HV1872" s="253"/>
      <c r="HW1872" s="253"/>
      <c r="HX1872" s="253"/>
      <c r="HY1872" s="253"/>
      <c r="HZ1872" s="253"/>
      <c r="IA1872" s="253"/>
      <c r="IB1872" s="253"/>
      <c r="IC1872" s="253"/>
      <c r="ID1872" s="253"/>
      <c r="IE1872" s="253"/>
      <c r="IF1872" s="253"/>
      <c r="IG1872" s="253"/>
      <c r="IH1872" s="253"/>
      <c r="II1872" s="253"/>
      <c r="IJ1872" s="253"/>
      <c r="IK1872" s="253"/>
      <c r="IL1872" s="253"/>
      <c r="IM1872" s="253"/>
      <c r="IN1872" s="253"/>
      <c r="IO1872" s="253"/>
      <c r="IP1872" s="253"/>
      <c r="IQ1872" s="253"/>
      <c r="IR1872" s="253"/>
      <c r="IS1872" s="253"/>
      <c r="IT1872" s="253"/>
      <c r="IU1872" s="253"/>
      <c r="IV1872" s="253"/>
      <c r="IW1872" s="253"/>
      <c r="IX1872" s="253"/>
      <c r="IY1872" s="253"/>
      <c r="IZ1872" s="253"/>
      <c r="JA1872" s="253"/>
      <c r="JB1872" s="253"/>
      <c r="JC1872" s="253"/>
      <c r="JD1872" s="253"/>
      <c r="JE1872" s="253"/>
    </row>
    <row r="1873" spans="1:265" s="1185" customFormat="1" ht="60" x14ac:dyDescent="0.25">
      <c r="A1873" s="414"/>
      <c r="B1873" s="414">
        <v>1</v>
      </c>
      <c r="C1873" s="1226" t="s">
        <v>382</v>
      </c>
      <c r="D1873" s="335"/>
      <c r="E1873" s="336"/>
      <c r="F1873" s="2369">
        <f>F1775</f>
        <v>0</v>
      </c>
      <c r="G1873" s="1054"/>
      <c r="H1873" s="1054"/>
      <c r="I1873" s="1054"/>
      <c r="J1873" s="3163"/>
      <c r="K1873" s="3163"/>
      <c r="L1873" s="3164"/>
      <c r="M1873" s="3164"/>
      <c r="N1873" s="3164"/>
      <c r="O1873" s="3164"/>
      <c r="P1873" s="3164"/>
      <c r="Q1873" s="3164"/>
      <c r="R1873" s="3460">
        <f t="shared" ref="R1873:AD1873" si="907">R1776</f>
        <v>189448.51281000001</v>
      </c>
      <c r="S1873" s="3460">
        <f t="shared" ref="S1873:T1873" si="908">S1776</f>
        <v>189448.51281000001</v>
      </c>
      <c r="T1873" s="3460">
        <f t="shared" si="908"/>
        <v>189448.51281000001</v>
      </c>
      <c r="U1873" s="3460">
        <f t="shared" ref="U1873:V1873" si="909">U1776</f>
        <v>189448.51281000001</v>
      </c>
      <c r="V1873" s="3460">
        <f t="shared" si="909"/>
        <v>189448.51281000001</v>
      </c>
      <c r="W1873" s="3460">
        <f t="shared" si="907"/>
        <v>80417.417577500019</v>
      </c>
      <c r="X1873" s="3460">
        <f t="shared" si="907"/>
        <v>78073.302840000004</v>
      </c>
      <c r="Y1873" s="3461">
        <f t="shared" si="907"/>
        <v>0</v>
      </c>
      <c r="Z1873" s="3460">
        <f t="shared" si="907"/>
        <v>0</v>
      </c>
      <c r="AA1873" s="3460">
        <f t="shared" si="907"/>
        <v>-2344.1147375000146</v>
      </c>
      <c r="AB1873" s="3462">
        <f t="shared" si="907"/>
        <v>0</v>
      </c>
      <c r="AC1873" s="3462">
        <f t="shared" si="907"/>
        <v>-27.602689999999999</v>
      </c>
      <c r="AD1873" s="3460">
        <f t="shared" si="907"/>
        <v>78045.700150000004</v>
      </c>
      <c r="AE1873" s="1274"/>
      <c r="AF1873" s="3250">
        <f>AF1776</f>
        <v>0</v>
      </c>
      <c r="AG1873" s="2761"/>
      <c r="AH1873" s="3665"/>
      <c r="AI1873" s="253"/>
      <c r="AJ1873" s="253"/>
      <c r="AK1873" s="253"/>
      <c r="AL1873" s="253"/>
      <c r="AM1873" s="253"/>
      <c r="AN1873" s="253"/>
      <c r="AO1873" s="253"/>
      <c r="AP1873" s="253"/>
      <c r="AQ1873" s="253"/>
      <c r="AR1873" s="253"/>
      <c r="AS1873" s="253"/>
      <c r="AT1873" s="253"/>
      <c r="AU1873" s="253"/>
      <c r="AV1873" s="253"/>
      <c r="AW1873" s="253"/>
      <c r="AX1873" s="253"/>
      <c r="AY1873" s="253"/>
      <c r="AZ1873" s="253"/>
      <c r="BA1873" s="253"/>
      <c r="BB1873" s="253"/>
      <c r="BC1873" s="253"/>
      <c r="BD1873" s="253"/>
      <c r="BE1873" s="253"/>
      <c r="BF1873" s="253"/>
      <c r="BG1873" s="253"/>
      <c r="BH1873" s="253"/>
      <c r="BI1873" s="253"/>
      <c r="BJ1873" s="253"/>
      <c r="BK1873" s="253"/>
      <c r="BL1873" s="253"/>
      <c r="BM1873" s="253"/>
      <c r="BN1873" s="253"/>
      <c r="BO1873" s="253"/>
      <c r="BP1873" s="253"/>
      <c r="BQ1873" s="253"/>
      <c r="BR1873" s="253"/>
      <c r="BS1873" s="253"/>
      <c r="BT1873" s="253"/>
      <c r="BU1873" s="253"/>
      <c r="BV1873" s="253"/>
      <c r="BW1873" s="253"/>
      <c r="BX1873" s="253"/>
      <c r="BY1873" s="253"/>
      <c r="BZ1873" s="253"/>
      <c r="CA1873" s="253"/>
      <c r="CB1873" s="253"/>
      <c r="CC1873" s="253"/>
      <c r="CD1873" s="253"/>
      <c r="CE1873" s="253"/>
      <c r="CF1873" s="253"/>
      <c r="CG1873" s="253"/>
      <c r="CH1873" s="253"/>
      <c r="CI1873" s="253"/>
      <c r="CJ1873" s="253"/>
      <c r="CK1873" s="253"/>
      <c r="CL1873" s="253"/>
      <c r="CM1873" s="253"/>
      <c r="CN1873" s="253"/>
      <c r="CO1873" s="253"/>
      <c r="CP1873" s="253"/>
      <c r="CQ1873" s="253"/>
      <c r="CR1873" s="253"/>
      <c r="CS1873" s="253"/>
      <c r="CT1873" s="253"/>
      <c r="CU1873" s="253"/>
      <c r="CV1873" s="253"/>
      <c r="CW1873" s="253"/>
      <c r="CX1873" s="253"/>
      <c r="CY1873" s="253"/>
      <c r="CZ1873" s="253"/>
      <c r="DA1873" s="253"/>
      <c r="DB1873" s="253"/>
      <c r="DC1873" s="253"/>
      <c r="DD1873" s="253"/>
      <c r="DE1873" s="253"/>
      <c r="DF1873" s="253"/>
      <c r="DG1873" s="253"/>
      <c r="DH1873" s="253"/>
      <c r="DI1873" s="253"/>
      <c r="DJ1873" s="253"/>
      <c r="DK1873" s="253"/>
      <c r="DL1873" s="253"/>
      <c r="DM1873" s="253"/>
      <c r="DN1873" s="253"/>
      <c r="DO1873" s="253"/>
      <c r="DP1873" s="253"/>
      <c r="DQ1873" s="253"/>
      <c r="DR1873" s="253"/>
      <c r="DS1873" s="253"/>
      <c r="DT1873" s="253"/>
      <c r="DU1873" s="253"/>
      <c r="DV1873" s="253"/>
      <c r="DW1873" s="253"/>
      <c r="DX1873" s="253"/>
      <c r="DY1873" s="253"/>
      <c r="DZ1873" s="253"/>
      <c r="EA1873" s="253"/>
      <c r="EB1873" s="253"/>
      <c r="EC1873" s="253"/>
      <c r="ED1873" s="253"/>
      <c r="EE1873" s="253"/>
      <c r="EF1873" s="253"/>
      <c r="EG1873" s="253"/>
      <c r="EH1873" s="253"/>
      <c r="EI1873" s="253"/>
      <c r="EJ1873" s="253"/>
      <c r="EK1873" s="253"/>
      <c r="EL1873" s="253"/>
      <c r="EM1873" s="253"/>
      <c r="EN1873" s="253"/>
      <c r="EO1873" s="253"/>
      <c r="EP1873" s="253"/>
      <c r="EQ1873" s="253"/>
      <c r="ER1873" s="253"/>
      <c r="ES1873" s="253"/>
      <c r="ET1873" s="253"/>
      <c r="EU1873" s="253"/>
      <c r="EV1873" s="253"/>
      <c r="EW1873" s="253"/>
      <c r="EX1873" s="253"/>
      <c r="EY1873" s="253"/>
      <c r="EZ1873" s="253"/>
      <c r="FA1873" s="253"/>
      <c r="FB1873" s="253"/>
      <c r="FC1873" s="253"/>
      <c r="FD1873" s="253"/>
      <c r="FE1873" s="253"/>
      <c r="FF1873" s="253"/>
      <c r="FG1873" s="253"/>
      <c r="FH1873" s="253"/>
      <c r="FI1873" s="253"/>
      <c r="FJ1873" s="253"/>
      <c r="FK1873" s="253"/>
      <c r="FL1873" s="253"/>
      <c r="FM1873" s="253"/>
      <c r="FN1873" s="253"/>
      <c r="FO1873" s="253"/>
      <c r="FP1873" s="253"/>
      <c r="FQ1873" s="253"/>
      <c r="FR1873" s="253"/>
      <c r="FS1873" s="253"/>
      <c r="FT1873" s="253"/>
      <c r="FU1873" s="253"/>
      <c r="FV1873" s="253"/>
      <c r="FW1873" s="253"/>
      <c r="FX1873" s="253"/>
      <c r="FY1873" s="253"/>
      <c r="FZ1873" s="253"/>
      <c r="GA1873" s="253"/>
      <c r="GB1873" s="253"/>
      <c r="GC1873" s="253"/>
      <c r="GD1873" s="253"/>
      <c r="GE1873" s="253"/>
      <c r="GF1873" s="253"/>
      <c r="GG1873" s="253"/>
      <c r="GH1873" s="253"/>
      <c r="GI1873" s="253"/>
      <c r="GJ1873" s="253"/>
      <c r="GK1873" s="253"/>
      <c r="GL1873" s="253"/>
      <c r="GM1873" s="253"/>
      <c r="GN1873" s="253"/>
      <c r="GO1873" s="253"/>
      <c r="GP1873" s="253"/>
      <c r="GQ1873" s="253"/>
      <c r="GR1873" s="253"/>
      <c r="GS1873" s="253"/>
      <c r="GT1873" s="253"/>
      <c r="GU1873" s="253"/>
      <c r="GV1873" s="253"/>
      <c r="GW1873" s="253"/>
      <c r="GX1873" s="253"/>
      <c r="GY1873" s="253"/>
      <c r="GZ1873" s="253"/>
      <c r="HA1873" s="253"/>
      <c r="HB1873" s="253"/>
      <c r="HC1873" s="253"/>
      <c r="HD1873" s="253"/>
      <c r="HE1873" s="253"/>
      <c r="HF1873" s="253"/>
      <c r="HG1873" s="253"/>
      <c r="HH1873" s="253"/>
      <c r="HI1873" s="253"/>
      <c r="HJ1873" s="253"/>
      <c r="HK1873" s="253"/>
      <c r="HL1873" s="253"/>
      <c r="HM1873" s="253"/>
      <c r="HN1873" s="253"/>
      <c r="HO1873" s="253"/>
      <c r="HP1873" s="253"/>
      <c r="HQ1873" s="253"/>
      <c r="HR1873" s="253"/>
      <c r="HS1873" s="253"/>
      <c r="HT1873" s="253"/>
      <c r="HU1873" s="253"/>
      <c r="HV1873" s="253"/>
      <c r="HW1873" s="253"/>
      <c r="HX1873" s="253"/>
      <c r="HY1873" s="253"/>
      <c r="HZ1873" s="253"/>
      <c r="IA1873" s="253"/>
      <c r="IB1873" s="253"/>
      <c r="IC1873" s="253"/>
      <c r="ID1873" s="253"/>
      <c r="IE1873" s="253"/>
      <c r="IF1873" s="253"/>
      <c r="IG1873" s="253"/>
      <c r="IH1873" s="253"/>
      <c r="II1873" s="253"/>
      <c r="IJ1873" s="253"/>
      <c r="IK1873" s="253"/>
      <c r="IL1873" s="253"/>
      <c r="IM1873" s="253"/>
      <c r="IN1873" s="253"/>
      <c r="IO1873" s="253"/>
      <c r="IP1873" s="253"/>
      <c r="IQ1873" s="253"/>
      <c r="IR1873" s="253"/>
      <c r="IS1873" s="253"/>
      <c r="IT1873" s="253"/>
      <c r="IU1873" s="253"/>
      <c r="IV1873" s="253"/>
      <c r="IW1873" s="253"/>
      <c r="IX1873" s="253"/>
      <c r="IY1873" s="253"/>
      <c r="IZ1873" s="253"/>
      <c r="JA1873" s="253"/>
      <c r="JB1873" s="253"/>
      <c r="JC1873" s="253"/>
      <c r="JD1873" s="253"/>
      <c r="JE1873" s="253"/>
    </row>
    <row r="1874" spans="1:265" s="1185" customFormat="1" x14ac:dyDescent="0.25">
      <c r="A1874" s="414"/>
      <c r="B1874" s="414">
        <v>1</v>
      </c>
      <c r="C1874" s="335" t="s">
        <v>329</v>
      </c>
      <c r="D1874" s="335"/>
      <c r="E1874" s="336"/>
      <c r="F1874" s="2369"/>
      <c r="G1874" s="1054"/>
      <c r="H1874" s="1054"/>
      <c r="I1874" s="1054"/>
      <c r="J1874" s="3163"/>
      <c r="K1874" s="3163"/>
      <c r="L1874" s="3164"/>
      <c r="M1874" s="3164"/>
      <c r="N1874" s="3164"/>
      <c r="O1874" s="3164"/>
      <c r="P1874" s="3164"/>
      <c r="Q1874" s="3164"/>
      <c r="R1874" s="3460">
        <f t="shared" ref="R1874:AD1874" si="910">R1777</f>
        <v>1644.6024</v>
      </c>
      <c r="S1874" s="3460">
        <f t="shared" ref="S1874:T1874" si="911">S1777</f>
        <v>1644.6024</v>
      </c>
      <c r="T1874" s="3460">
        <f t="shared" si="911"/>
        <v>1644.6024</v>
      </c>
      <c r="U1874" s="3460">
        <f t="shared" ref="U1874:V1874" si="912">U1777</f>
        <v>1644.6024</v>
      </c>
      <c r="V1874" s="3460">
        <f t="shared" si="912"/>
        <v>1644.6024</v>
      </c>
      <c r="W1874" s="3460">
        <f t="shared" si="910"/>
        <v>685.25099999999998</v>
      </c>
      <c r="X1874" s="3460">
        <f t="shared" si="910"/>
        <v>685.25099999999998</v>
      </c>
      <c r="Y1874" s="3461">
        <f t="shared" si="910"/>
        <v>0</v>
      </c>
      <c r="Z1874" s="3460">
        <f t="shared" si="910"/>
        <v>0</v>
      </c>
      <c r="AA1874" s="3460">
        <f t="shared" si="910"/>
        <v>0</v>
      </c>
      <c r="AB1874" s="3462">
        <f t="shared" si="910"/>
        <v>0</v>
      </c>
      <c r="AC1874" s="3462">
        <f t="shared" si="910"/>
        <v>0</v>
      </c>
      <c r="AD1874" s="3460">
        <f t="shared" si="910"/>
        <v>685.25099999999998</v>
      </c>
      <c r="AE1874" s="1274"/>
      <c r="AF1874" s="3250">
        <f>AF1777</f>
        <v>0</v>
      </c>
      <c r="AG1874" s="2761"/>
      <c r="AH1874" s="3665"/>
      <c r="AI1874" s="253"/>
      <c r="AJ1874" s="253"/>
      <c r="AK1874" s="253"/>
      <c r="AL1874" s="253"/>
      <c r="AM1874" s="253"/>
      <c r="AN1874" s="253"/>
      <c r="AO1874" s="253"/>
      <c r="AP1874" s="253"/>
      <c r="AQ1874" s="253"/>
      <c r="AR1874" s="253"/>
      <c r="AS1874" s="253"/>
      <c r="AT1874" s="253"/>
      <c r="AU1874" s="253"/>
      <c r="AV1874" s="253"/>
      <c r="AW1874" s="253"/>
      <c r="AX1874" s="253"/>
      <c r="AY1874" s="253"/>
      <c r="AZ1874" s="253"/>
      <c r="BA1874" s="253"/>
      <c r="BB1874" s="253"/>
      <c r="BC1874" s="253"/>
      <c r="BD1874" s="253"/>
      <c r="BE1874" s="253"/>
      <c r="BF1874" s="253"/>
      <c r="BG1874" s="253"/>
      <c r="BH1874" s="253"/>
      <c r="BI1874" s="253"/>
      <c r="BJ1874" s="253"/>
      <c r="BK1874" s="253"/>
      <c r="BL1874" s="253"/>
      <c r="BM1874" s="253"/>
      <c r="BN1874" s="253"/>
      <c r="BO1874" s="253"/>
      <c r="BP1874" s="253"/>
      <c r="BQ1874" s="253"/>
      <c r="BR1874" s="253"/>
      <c r="BS1874" s="253"/>
      <c r="BT1874" s="253"/>
      <c r="BU1874" s="253"/>
      <c r="BV1874" s="253"/>
      <c r="BW1874" s="253"/>
      <c r="BX1874" s="253"/>
      <c r="BY1874" s="253"/>
      <c r="BZ1874" s="253"/>
      <c r="CA1874" s="253"/>
      <c r="CB1874" s="253"/>
      <c r="CC1874" s="253"/>
      <c r="CD1874" s="253"/>
      <c r="CE1874" s="253"/>
      <c r="CF1874" s="253"/>
      <c r="CG1874" s="253"/>
      <c r="CH1874" s="253"/>
      <c r="CI1874" s="253"/>
      <c r="CJ1874" s="253"/>
      <c r="CK1874" s="253"/>
      <c r="CL1874" s="253"/>
      <c r="CM1874" s="253"/>
      <c r="CN1874" s="253"/>
      <c r="CO1874" s="253"/>
      <c r="CP1874" s="253"/>
      <c r="CQ1874" s="253"/>
      <c r="CR1874" s="253"/>
      <c r="CS1874" s="253"/>
      <c r="CT1874" s="253"/>
      <c r="CU1874" s="253"/>
      <c r="CV1874" s="253"/>
      <c r="CW1874" s="253"/>
      <c r="CX1874" s="253"/>
      <c r="CY1874" s="253"/>
      <c r="CZ1874" s="253"/>
      <c r="DA1874" s="253"/>
      <c r="DB1874" s="253"/>
      <c r="DC1874" s="253"/>
      <c r="DD1874" s="253"/>
      <c r="DE1874" s="253"/>
      <c r="DF1874" s="253"/>
      <c r="DG1874" s="253"/>
      <c r="DH1874" s="253"/>
      <c r="DI1874" s="253"/>
      <c r="DJ1874" s="253"/>
      <c r="DK1874" s="253"/>
      <c r="DL1874" s="253"/>
      <c r="DM1874" s="253"/>
      <c r="DN1874" s="253"/>
      <c r="DO1874" s="253"/>
      <c r="DP1874" s="253"/>
      <c r="DQ1874" s="253"/>
      <c r="DR1874" s="253"/>
      <c r="DS1874" s="253"/>
      <c r="DT1874" s="253"/>
      <c r="DU1874" s="253"/>
      <c r="DV1874" s="253"/>
      <c r="DW1874" s="253"/>
      <c r="DX1874" s="253"/>
      <c r="DY1874" s="253"/>
      <c r="DZ1874" s="253"/>
      <c r="EA1874" s="253"/>
      <c r="EB1874" s="253"/>
      <c r="EC1874" s="253"/>
      <c r="ED1874" s="253"/>
      <c r="EE1874" s="253"/>
      <c r="EF1874" s="253"/>
      <c r="EG1874" s="253"/>
      <c r="EH1874" s="253"/>
      <c r="EI1874" s="253"/>
      <c r="EJ1874" s="253"/>
      <c r="EK1874" s="253"/>
      <c r="EL1874" s="253"/>
      <c r="EM1874" s="253"/>
      <c r="EN1874" s="253"/>
      <c r="EO1874" s="253"/>
      <c r="EP1874" s="253"/>
      <c r="EQ1874" s="253"/>
      <c r="ER1874" s="253"/>
      <c r="ES1874" s="253"/>
      <c r="ET1874" s="253"/>
      <c r="EU1874" s="253"/>
      <c r="EV1874" s="253"/>
      <c r="EW1874" s="253"/>
      <c r="EX1874" s="253"/>
      <c r="EY1874" s="253"/>
      <c r="EZ1874" s="253"/>
      <c r="FA1874" s="253"/>
      <c r="FB1874" s="253"/>
      <c r="FC1874" s="253"/>
      <c r="FD1874" s="253"/>
      <c r="FE1874" s="253"/>
      <c r="FF1874" s="253"/>
      <c r="FG1874" s="253"/>
      <c r="FH1874" s="253"/>
      <c r="FI1874" s="253"/>
      <c r="FJ1874" s="253"/>
      <c r="FK1874" s="253"/>
      <c r="FL1874" s="253"/>
      <c r="FM1874" s="253"/>
      <c r="FN1874" s="253"/>
      <c r="FO1874" s="253"/>
      <c r="FP1874" s="253"/>
      <c r="FQ1874" s="253"/>
      <c r="FR1874" s="253"/>
      <c r="FS1874" s="253"/>
      <c r="FT1874" s="253"/>
      <c r="FU1874" s="253"/>
      <c r="FV1874" s="253"/>
      <c r="FW1874" s="253"/>
      <c r="FX1874" s="253"/>
      <c r="FY1874" s="253"/>
      <c r="FZ1874" s="253"/>
      <c r="GA1874" s="253"/>
      <c r="GB1874" s="253"/>
      <c r="GC1874" s="253"/>
      <c r="GD1874" s="253"/>
      <c r="GE1874" s="253"/>
      <c r="GF1874" s="253"/>
      <c r="GG1874" s="253"/>
      <c r="GH1874" s="253"/>
      <c r="GI1874" s="253"/>
      <c r="GJ1874" s="253"/>
      <c r="GK1874" s="253"/>
      <c r="GL1874" s="253"/>
      <c r="GM1874" s="253"/>
      <c r="GN1874" s="253"/>
      <c r="GO1874" s="253"/>
      <c r="GP1874" s="253"/>
      <c r="GQ1874" s="253"/>
      <c r="GR1874" s="253"/>
      <c r="GS1874" s="253"/>
      <c r="GT1874" s="253"/>
      <c r="GU1874" s="253"/>
      <c r="GV1874" s="253"/>
      <c r="GW1874" s="253"/>
      <c r="GX1874" s="253"/>
      <c r="GY1874" s="253"/>
      <c r="GZ1874" s="253"/>
      <c r="HA1874" s="253"/>
      <c r="HB1874" s="253"/>
      <c r="HC1874" s="253"/>
      <c r="HD1874" s="253"/>
      <c r="HE1874" s="253"/>
      <c r="HF1874" s="253"/>
      <c r="HG1874" s="253"/>
      <c r="HH1874" s="253"/>
      <c r="HI1874" s="253"/>
      <c r="HJ1874" s="253"/>
      <c r="HK1874" s="253"/>
      <c r="HL1874" s="253"/>
      <c r="HM1874" s="253"/>
      <c r="HN1874" s="253"/>
      <c r="HO1874" s="253"/>
      <c r="HP1874" s="253"/>
      <c r="HQ1874" s="253"/>
      <c r="HR1874" s="253"/>
      <c r="HS1874" s="253"/>
      <c r="HT1874" s="253"/>
      <c r="HU1874" s="253"/>
      <c r="HV1874" s="253"/>
      <c r="HW1874" s="253"/>
      <c r="HX1874" s="253"/>
      <c r="HY1874" s="253"/>
      <c r="HZ1874" s="253"/>
      <c r="IA1874" s="253"/>
      <c r="IB1874" s="253"/>
      <c r="IC1874" s="253"/>
      <c r="ID1874" s="253"/>
      <c r="IE1874" s="253"/>
      <c r="IF1874" s="253"/>
      <c r="IG1874" s="253"/>
      <c r="IH1874" s="253"/>
      <c r="II1874" s="253"/>
      <c r="IJ1874" s="253"/>
      <c r="IK1874" s="253"/>
      <c r="IL1874" s="253"/>
      <c r="IM1874" s="253"/>
      <c r="IN1874" s="253"/>
      <c r="IO1874" s="253"/>
      <c r="IP1874" s="253"/>
      <c r="IQ1874" s="253"/>
      <c r="IR1874" s="253"/>
      <c r="IS1874" s="253"/>
      <c r="IT1874" s="253"/>
      <c r="IU1874" s="253"/>
      <c r="IV1874" s="253"/>
      <c r="IW1874" s="253"/>
      <c r="IX1874" s="253"/>
      <c r="IY1874" s="253"/>
      <c r="IZ1874" s="253"/>
      <c r="JA1874" s="253"/>
      <c r="JB1874" s="253"/>
      <c r="JC1874" s="253"/>
      <c r="JD1874" s="253"/>
      <c r="JE1874" s="253"/>
    </row>
    <row r="1875" spans="1:265" s="1185" customFormat="1" ht="29.25" x14ac:dyDescent="0.25">
      <c r="A1875" s="414"/>
      <c r="B1875" s="414">
        <v>1</v>
      </c>
      <c r="C1875" s="493" t="s">
        <v>293</v>
      </c>
      <c r="D1875" s="335"/>
      <c r="E1875" s="336"/>
      <c r="F1875" s="2369">
        <f t="shared" ref="F1875:I1892" si="913">F1778</f>
        <v>38906</v>
      </c>
      <c r="G1875" s="1054">
        <f t="shared" si="913"/>
        <v>16210.833333333334</v>
      </c>
      <c r="H1875" s="1054">
        <f t="shared" si="913"/>
        <v>3873</v>
      </c>
      <c r="I1875" s="1054">
        <f t="shared" si="913"/>
        <v>23.891430627666683</v>
      </c>
      <c r="J1875" s="3163"/>
      <c r="K1875" s="3163"/>
      <c r="L1875" s="3164"/>
      <c r="M1875" s="3164"/>
      <c r="N1875" s="3164"/>
      <c r="O1875" s="3164"/>
      <c r="P1875" s="3164"/>
      <c r="Q1875" s="3164"/>
      <c r="R1875" s="3460"/>
      <c r="S1875" s="3460"/>
      <c r="T1875" s="3460"/>
      <c r="U1875" s="3460"/>
      <c r="V1875" s="3460"/>
      <c r="W1875" s="3460"/>
      <c r="X1875" s="3460"/>
      <c r="Y1875" s="3461"/>
      <c r="Z1875" s="3460"/>
      <c r="AA1875" s="3460"/>
      <c r="AB1875" s="3462"/>
      <c r="AC1875" s="3462"/>
      <c r="AD1875" s="3460"/>
      <c r="AE1875" s="1274">
        <f t="shared" ref="AE1875:AE1896" si="914">AE1778</f>
        <v>0</v>
      </c>
      <c r="AF1875" s="3250"/>
      <c r="AG1875" s="2761"/>
      <c r="AH1875" s="3665"/>
      <c r="AI1875" s="253"/>
      <c r="AJ1875" s="253"/>
      <c r="AK1875" s="253"/>
      <c r="AL1875" s="253"/>
      <c r="AM1875" s="253"/>
      <c r="AN1875" s="253"/>
      <c r="AO1875" s="253"/>
      <c r="AP1875" s="253"/>
      <c r="AQ1875" s="253"/>
      <c r="AR1875" s="253"/>
      <c r="AS1875" s="253"/>
      <c r="AT1875" s="253"/>
      <c r="AU1875" s="253"/>
      <c r="AV1875" s="253"/>
      <c r="AW1875" s="253"/>
      <c r="AX1875" s="253"/>
      <c r="AY1875" s="253"/>
      <c r="AZ1875" s="253"/>
      <c r="BA1875" s="253"/>
      <c r="BB1875" s="253"/>
      <c r="BC1875" s="253"/>
      <c r="BD1875" s="253"/>
      <c r="BE1875" s="253"/>
      <c r="BF1875" s="253"/>
      <c r="BG1875" s="253"/>
      <c r="BH1875" s="253"/>
      <c r="BI1875" s="253"/>
      <c r="BJ1875" s="253"/>
      <c r="BK1875" s="253"/>
      <c r="BL1875" s="253"/>
      <c r="BM1875" s="253"/>
      <c r="BN1875" s="253"/>
      <c r="BO1875" s="253"/>
      <c r="BP1875" s="253"/>
      <c r="BQ1875" s="253"/>
      <c r="BR1875" s="253"/>
      <c r="BS1875" s="253"/>
      <c r="BT1875" s="253"/>
      <c r="BU1875" s="253"/>
      <c r="BV1875" s="253"/>
      <c r="BW1875" s="253"/>
      <c r="BX1875" s="253"/>
      <c r="BY1875" s="253"/>
      <c r="BZ1875" s="253"/>
      <c r="CA1875" s="253"/>
      <c r="CB1875" s="253"/>
      <c r="CC1875" s="253"/>
      <c r="CD1875" s="253"/>
      <c r="CE1875" s="253"/>
      <c r="CF1875" s="253"/>
      <c r="CG1875" s="253"/>
      <c r="CH1875" s="253"/>
      <c r="CI1875" s="253"/>
      <c r="CJ1875" s="253"/>
      <c r="CK1875" s="253"/>
      <c r="CL1875" s="253"/>
      <c r="CM1875" s="253"/>
      <c r="CN1875" s="253"/>
      <c r="CO1875" s="253"/>
      <c r="CP1875" s="253"/>
      <c r="CQ1875" s="253"/>
      <c r="CR1875" s="253"/>
      <c r="CS1875" s="253"/>
      <c r="CT1875" s="253"/>
      <c r="CU1875" s="253"/>
      <c r="CV1875" s="253"/>
      <c r="CW1875" s="253"/>
      <c r="CX1875" s="253"/>
      <c r="CY1875" s="253"/>
      <c r="CZ1875" s="253"/>
      <c r="DA1875" s="253"/>
      <c r="DB1875" s="253"/>
      <c r="DC1875" s="253"/>
      <c r="DD1875" s="253"/>
      <c r="DE1875" s="253"/>
      <c r="DF1875" s="253"/>
      <c r="DG1875" s="253"/>
      <c r="DH1875" s="253"/>
      <c r="DI1875" s="253"/>
      <c r="DJ1875" s="253"/>
      <c r="DK1875" s="253"/>
      <c r="DL1875" s="253"/>
      <c r="DM1875" s="253"/>
      <c r="DN1875" s="253"/>
      <c r="DO1875" s="253"/>
      <c r="DP1875" s="253"/>
      <c r="DQ1875" s="253"/>
      <c r="DR1875" s="253"/>
      <c r="DS1875" s="253"/>
      <c r="DT1875" s="253"/>
      <c r="DU1875" s="253"/>
      <c r="DV1875" s="253"/>
      <c r="DW1875" s="253"/>
      <c r="DX1875" s="253"/>
      <c r="DY1875" s="253"/>
      <c r="DZ1875" s="253"/>
      <c r="EA1875" s="253"/>
      <c r="EB1875" s="253"/>
      <c r="EC1875" s="253"/>
      <c r="ED1875" s="253"/>
      <c r="EE1875" s="253"/>
      <c r="EF1875" s="253"/>
      <c r="EG1875" s="253"/>
      <c r="EH1875" s="253"/>
      <c r="EI1875" s="253"/>
      <c r="EJ1875" s="253"/>
      <c r="EK1875" s="253"/>
      <c r="EL1875" s="253"/>
      <c r="EM1875" s="253"/>
      <c r="EN1875" s="253"/>
      <c r="EO1875" s="253"/>
      <c r="EP1875" s="253"/>
      <c r="EQ1875" s="253"/>
      <c r="ER1875" s="253"/>
      <c r="ES1875" s="253"/>
      <c r="ET1875" s="253"/>
      <c r="EU1875" s="253"/>
      <c r="EV1875" s="253"/>
      <c r="EW1875" s="253"/>
      <c r="EX1875" s="253"/>
      <c r="EY1875" s="253"/>
      <c r="EZ1875" s="253"/>
      <c r="FA1875" s="253"/>
      <c r="FB1875" s="253"/>
      <c r="FC1875" s="253"/>
      <c r="FD1875" s="253"/>
      <c r="FE1875" s="253"/>
      <c r="FF1875" s="253"/>
      <c r="FG1875" s="253"/>
      <c r="FH1875" s="253"/>
      <c r="FI1875" s="253"/>
      <c r="FJ1875" s="253"/>
      <c r="FK1875" s="253"/>
      <c r="FL1875" s="253"/>
      <c r="FM1875" s="253"/>
      <c r="FN1875" s="253"/>
      <c r="FO1875" s="253"/>
      <c r="FP1875" s="253"/>
      <c r="FQ1875" s="253"/>
      <c r="FR1875" s="253"/>
      <c r="FS1875" s="253"/>
      <c r="FT1875" s="253"/>
      <c r="FU1875" s="253"/>
      <c r="FV1875" s="253"/>
      <c r="FW1875" s="253"/>
      <c r="FX1875" s="253"/>
      <c r="FY1875" s="253"/>
      <c r="FZ1875" s="253"/>
      <c r="GA1875" s="253"/>
      <c r="GB1875" s="253"/>
      <c r="GC1875" s="253"/>
      <c r="GD1875" s="253"/>
      <c r="GE1875" s="253"/>
      <c r="GF1875" s="253"/>
      <c r="GG1875" s="253"/>
      <c r="GH1875" s="253"/>
      <c r="GI1875" s="253"/>
      <c r="GJ1875" s="253"/>
      <c r="GK1875" s="253"/>
      <c r="GL1875" s="253"/>
      <c r="GM1875" s="253"/>
      <c r="GN1875" s="253"/>
      <c r="GO1875" s="253"/>
      <c r="GP1875" s="253"/>
      <c r="GQ1875" s="253"/>
      <c r="GR1875" s="253"/>
      <c r="GS1875" s="253"/>
      <c r="GT1875" s="253"/>
      <c r="GU1875" s="253"/>
      <c r="GV1875" s="253"/>
      <c r="GW1875" s="253"/>
      <c r="GX1875" s="253"/>
      <c r="GY1875" s="253"/>
      <c r="GZ1875" s="253"/>
      <c r="HA1875" s="253"/>
      <c r="HB1875" s="253"/>
      <c r="HC1875" s="253"/>
      <c r="HD1875" s="253"/>
      <c r="HE1875" s="253"/>
      <c r="HF1875" s="253"/>
      <c r="HG1875" s="253"/>
      <c r="HH1875" s="253"/>
      <c r="HI1875" s="253"/>
      <c r="HJ1875" s="253"/>
      <c r="HK1875" s="253"/>
      <c r="HL1875" s="253"/>
      <c r="HM1875" s="253"/>
      <c r="HN1875" s="253"/>
      <c r="HO1875" s="253"/>
      <c r="HP1875" s="253"/>
      <c r="HQ1875" s="253"/>
      <c r="HR1875" s="253"/>
      <c r="HS1875" s="253"/>
      <c r="HT1875" s="253"/>
      <c r="HU1875" s="253"/>
      <c r="HV1875" s="253"/>
      <c r="HW1875" s="253"/>
      <c r="HX1875" s="253"/>
      <c r="HY1875" s="253"/>
      <c r="HZ1875" s="253"/>
      <c r="IA1875" s="253"/>
      <c r="IB1875" s="253"/>
      <c r="IC1875" s="253"/>
      <c r="ID1875" s="253"/>
      <c r="IE1875" s="253"/>
      <c r="IF1875" s="253"/>
      <c r="IG1875" s="253"/>
      <c r="IH1875" s="253"/>
      <c r="II1875" s="253"/>
      <c r="IJ1875" s="253"/>
      <c r="IK1875" s="253"/>
      <c r="IL1875" s="253"/>
      <c r="IM1875" s="253"/>
      <c r="IN1875" s="253"/>
      <c r="IO1875" s="253"/>
      <c r="IP1875" s="253"/>
      <c r="IQ1875" s="253"/>
      <c r="IR1875" s="253"/>
      <c r="IS1875" s="253"/>
      <c r="IT1875" s="253"/>
      <c r="IU1875" s="253"/>
      <c r="IV1875" s="253"/>
      <c r="IW1875" s="253"/>
      <c r="IX1875" s="253"/>
      <c r="IY1875" s="253"/>
      <c r="IZ1875" s="253"/>
      <c r="JA1875" s="253"/>
      <c r="JB1875" s="253"/>
      <c r="JC1875" s="253"/>
      <c r="JD1875" s="253"/>
      <c r="JE1875" s="253"/>
    </row>
    <row r="1876" spans="1:265" s="1185" customFormat="1" ht="30" x14ac:dyDescent="0.25">
      <c r="A1876" s="414"/>
      <c r="B1876" s="414">
        <v>1</v>
      </c>
      <c r="C1876" s="822" t="s">
        <v>204</v>
      </c>
      <c r="D1876" s="335"/>
      <c r="E1876" s="336"/>
      <c r="F1876" s="2369">
        <f t="shared" si="913"/>
        <v>0</v>
      </c>
      <c r="G1876" s="1054">
        <f t="shared" si="913"/>
        <v>0</v>
      </c>
      <c r="H1876" s="1054">
        <f t="shared" si="913"/>
        <v>0</v>
      </c>
      <c r="I1876" s="1054">
        <f t="shared" si="913"/>
        <v>0</v>
      </c>
      <c r="J1876" s="3163"/>
      <c r="K1876" s="3163"/>
      <c r="L1876" s="3164"/>
      <c r="M1876" s="3164"/>
      <c r="N1876" s="3164"/>
      <c r="O1876" s="3164"/>
      <c r="P1876" s="3164"/>
      <c r="Q1876" s="3164"/>
      <c r="R1876" s="3460"/>
      <c r="S1876" s="3460"/>
      <c r="T1876" s="3460"/>
      <c r="U1876" s="3460"/>
      <c r="V1876" s="3460"/>
      <c r="W1876" s="3460"/>
      <c r="X1876" s="3460"/>
      <c r="Y1876" s="3461"/>
      <c r="Z1876" s="3460"/>
      <c r="AA1876" s="3460"/>
      <c r="AB1876" s="3462"/>
      <c r="AC1876" s="3462"/>
      <c r="AD1876" s="3460"/>
      <c r="AE1876" s="1274">
        <f t="shared" si="914"/>
        <v>0</v>
      </c>
      <c r="AF1876" s="3250"/>
      <c r="AG1876" s="2761"/>
      <c r="AH1876" s="3665"/>
      <c r="AI1876" s="253"/>
      <c r="AJ1876" s="253"/>
      <c r="AK1876" s="253"/>
      <c r="AL1876" s="253"/>
      <c r="AM1876" s="253"/>
      <c r="AN1876" s="253"/>
      <c r="AO1876" s="253"/>
      <c r="AP1876" s="253"/>
      <c r="AQ1876" s="253"/>
      <c r="AR1876" s="253"/>
      <c r="AS1876" s="253"/>
      <c r="AT1876" s="253"/>
      <c r="AU1876" s="253"/>
      <c r="AV1876" s="253"/>
      <c r="AW1876" s="253"/>
      <c r="AX1876" s="253"/>
      <c r="AY1876" s="253"/>
      <c r="AZ1876" s="253"/>
      <c r="BA1876" s="253"/>
      <c r="BB1876" s="253"/>
      <c r="BC1876" s="253"/>
      <c r="BD1876" s="253"/>
      <c r="BE1876" s="253"/>
      <c r="BF1876" s="253"/>
      <c r="BG1876" s="253"/>
      <c r="BH1876" s="253"/>
      <c r="BI1876" s="253"/>
      <c r="BJ1876" s="253"/>
      <c r="BK1876" s="253"/>
      <c r="BL1876" s="253"/>
      <c r="BM1876" s="253"/>
      <c r="BN1876" s="253"/>
      <c r="BO1876" s="253"/>
      <c r="BP1876" s="253"/>
      <c r="BQ1876" s="253"/>
      <c r="BR1876" s="253"/>
      <c r="BS1876" s="253"/>
      <c r="BT1876" s="253"/>
      <c r="BU1876" s="253"/>
      <c r="BV1876" s="253"/>
      <c r="BW1876" s="253"/>
      <c r="BX1876" s="253"/>
      <c r="BY1876" s="253"/>
      <c r="BZ1876" s="253"/>
      <c r="CA1876" s="253"/>
      <c r="CB1876" s="253"/>
      <c r="CC1876" s="253"/>
      <c r="CD1876" s="253"/>
      <c r="CE1876" s="253"/>
      <c r="CF1876" s="253"/>
      <c r="CG1876" s="253"/>
      <c r="CH1876" s="253"/>
      <c r="CI1876" s="253"/>
      <c r="CJ1876" s="253"/>
      <c r="CK1876" s="253"/>
      <c r="CL1876" s="253"/>
      <c r="CM1876" s="253"/>
      <c r="CN1876" s="253"/>
      <c r="CO1876" s="253"/>
      <c r="CP1876" s="253"/>
      <c r="CQ1876" s="253"/>
      <c r="CR1876" s="253"/>
      <c r="CS1876" s="253"/>
      <c r="CT1876" s="253"/>
      <c r="CU1876" s="253"/>
      <c r="CV1876" s="253"/>
      <c r="CW1876" s="253"/>
      <c r="CX1876" s="253"/>
      <c r="CY1876" s="253"/>
      <c r="CZ1876" s="253"/>
      <c r="DA1876" s="253"/>
      <c r="DB1876" s="253"/>
      <c r="DC1876" s="253"/>
      <c r="DD1876" s="253"/>
      <c r="DE1876" s="253"/>
      <c r="DF1876" s="253"/>
      <c r="DG1876" s="253"/>
      <c r="DH1876" s="253"/>
      <c r="DI1876" s="253"/>
      <c r="DJ1876" s="253"/>
      <c r="DK1876" s="253"/>
      <c r="DL1876" s="253"/>
      <c r="DM1876" s="253"/>
      <c r="DN1876" s="253"/>
      <c r="DO1876" s="253"/>
      <c r="DP1876" s="253"/>
      <c r="DQ1876" s="253"/>
      <c r="DR1876" s="253"/>
      <c r="DS1876" s="253"/>
      <c r="DT1876" s="253"/>
      <c r="DU1876" s="253"/>
      <c r="DV1876" s="253"/>
      <c r="DW1876" s="253"/>
      <c r="DX1876" s="253"/>
      <c r="DY1876" s="253"/>
      <c r="DZ1876" s="253"/>
      <c r="EA1876" s="253"/>
      <c r="EB1876" s="253"/>
      <c r="EC1876" s="253"/>
      <c r="ED1876" s="253"/>
      <c r="EE1876" s="253"/>
      <c r="EF1876" s="253"/>
      <c r="EG1876" s="253"/>
      <c r="EH1876" s="253"/>
      <c r="EI1876" s="253"/>
      <c r="EJ1876" s="253"/>
      <c r="EK1876" s="253"/>
      <c r="EL1876" s="253"/>
      <c r="EM1876" s="253"/>
      <c r="EN1876" s="253"/>
      <c r="EO1876" s="253"/>
      <c r="EP1876" s="253"/>
      <c r="EQ1876" s="253"/>
      <c r="ER1876" s="253"/>
      <c r="ES1876" s="253"/>
      <c r="ET1876" s="253"/>
      <c r="EU1876" s="253"/>
      <c r="EV1876" s="253"/>
      <c r="EW1876" s="253"/>
      <c r="EX1876" s="253"/>
      <c r="EY1876" s="253"/>
      <c r="EZ1876" s="253"/>
      <c r="FA1876" s="253"/>
      <c r="FB1876" s="253"/>
      <c r="FC1876" s="253"/>
      <c r="FD1876" s="253"/>
      <c r="FE1876" s="253"/>
      <c r="FF1876" s="253"/>
      <c r="FG1876" s="253"/>
      <c r="FH1876" s="253"/>
      <c r="FI1876" s="253"/>
      <c r="FJ1876" s="253"/>
      <c r="FK1876" s="253"/>
      <c r="FL1876" s="253"/>
      <c r="FM1876" s="253"/>
      <c r="FN1876" s="253"/>
      <c r="FO1876" s="253"/>
      <c r="FP1876" s="253"/>
      <c r="FQ1876" s="253"/>
      <c r="FR1876" s="253"/>
      <c r="FS1876" s="253"/>
      <c r="FT1876" s="253"/>
      <c r="FU1876" s="253"/>
      <c r="FV1876" s="253"/>
      <c r="FW1876" s="253"/>
      <c r="FX1876" s="253"/>
      <c r="FY1876" s="253"/>
      <c r="FZ1876" s="253"/>
      <c r="GA1876" s="253"/>
      <c r="GB1876" s="253"/>
      <c r="GC1876" s="253"/>
      <c r="GD1876" s="253"/>
      <c r="GE1876" s="253"/>
      <c r="GF1876" s="253"/>
      <c r="GG1876" s="253"/>
      <c r="GH1876" s="253"/>
      <c r="GI1876" s="253"/>
      <c r="GJ1876" s="253"/>
      <c r="GK1876" s="253"/>
      <c r="GL1876" s="253"/>
      <c r="GM1876" s="253"/>
      <c r="GN1876" s="253"/>
      <c r="GO1876" s="253"/>
      <c r="GP1876" s="253"/>
      <c r="GQ1876" s="253"/>
      <c r="GR1876" s="253"/>
      <c r="GS1876" s="253"/>
      <c r="GT1876" s="253"/>
      <c r="GU1876" s="253"/>
      <c r="GV1876" s="253"/>
      <c r="GW1876" s="253"/>
      <c r="GX1876" s="253"/>
      <c r="GY1876" s="253"/>
      <c r="GZ1876" s="253"/>
      <c r="HA1876" s="253"/>
      <c r="HB1876" s="253"/>
      <c r="HC1876" s="253"/>
      <c r="HD1876" s="253"/>
      <c r="HE1876" s="253"/>
      <c r="HF1876" s="253"/>
      <c r="HG1876" s="253"/>
      <c r="HH1876" s="253"/>
      <c r="HI1876" s="253"/>
      <c r="HJ1876" s="253"/>
      <c r="HK1876" s="253"/>
      <c r="HL1876" s="253"/>
      <c r="HM1876" s="253"/>
      <c r="HN1876" s="253"/>
      <c r="HO1876" s="253"/>
      <c r="HP1876" s="253"/>
      <c r="HQ1876" s="253"/>
      <c r="HR1876" s="253"/>
      <c r="HS1876" s="253"/>
      <c r="HT1876" s="253"/>
      <c r="HU1876" s="253"/>
      <c r="HV1876" s="253"/>
      <c r="HW1876" s="253"/>
      <c r="HX1876" s="253"/>
      <c r="HY1876" s="253"/>
      <c r="HZ1876" s="253"/>
      <c r="IA1876" s="253"/>
      <c r="IB1876" s="253"/>
      <c r="IC1876" s="253"/>
      <c r="ID1876" s="253"/>
      <c r="IE1876" s="253"/>
      <c r="IF1876" s="253"/>
      <c r="IG1876" s="253"/>
      <c r="IH1876" s="253"/>
      <c r="II1876" s="253"/>
      <c r="IJ1876" s="253"/>
      <c r="IK1876" s="253"/>
      <c r="IL1876" s="253"/>
      <c r="IM1876" s="253"/>
      <c r="IN1876" s="253"/>
      <c r="IO1876" s="253"/>
      <c r="IP1876" s="253"/>
      <c r="IQ1876" s="253"/>
      <c r="IR1876" s="253"/>
      <c r="IS1876" s="253"/>
      <c r="IT1876" s="253"/>
      <c r="IU1876" s="253"/>
      <c r="IV1876" s="253"/>
      <c r="IW1876" s="253"/>
      <c r="IX1876" s="253"/>
      <c r="IY1876" s="253"/>
      <c r="IZ1876" s="253"/>
      <c r="JA1876" s="253"/>
      <c r="JB1876" s="253"/>
      <c r="JC1876" s="253"/>
      <c r="JD1876" s="253"/>
      <c r="JE1876" s="253"/>
    </row>
    <row r="1877" spans="1:265" s="1185" customFormat="1" ht="30" x14ac:dyDescent="0.25">
      <c r="A1877" s="414"/>
      <c r="B1877" s="414">
        <v>1</v>
      </c>
      <c r="C1877" s="822" t="s">
        <v>205</v>
      </c>
      <c r="D1877" s="335"/>
      <c r="E1877" s="336"/>
      <c r="F1877" s="2369">
        <f t="shared" si="913"/>
        <v>6500</v>
      </c>
      <c r="G1877" s="1054">
        <f t="shared" si="913"/>
        <v>2708.333333333333</v>
      </c>
      <c r="H1877" s="1054">
        <f t="shared" si="913"/>
        <v>236</v>
      </c>
      <c r="I1877" s="1054">
        <f t="shared" si="913"/>
        <v>8.7138461538461556</v>
      </c>
      <c r="J1877" s="3163"/>
      <c r="K1877" s="3163"/>
      <c r="L1877" s="3164"/>
      <c r="M1877" s="3164"/>
      <c r="N1877" s="3164"/>
      <c r="O1877" s="3164"/>
      <c r="P1877" s="3164"/>
      <c r="Q1877" s="3164"/>
      <c r="R1877" s="3460"/>
      <c r="S1877" s="3460"/>
      <c r="T1877" s="3460"/>
      <c r="U1877" s="3460"/>
      <c r="V1877" s="3460"/>
      <c r="W1877" s="3460"/>
      <c r="X1877" s="3460"/>
      <c r="Y1877" s="3461"/>
      <c r="Z1877" s="3460"/>
      <c r="AA1877" s="3460"/>
      <c r="AB1877" s="3462"/>
      <c r="AC1877" s="3462"/>
      <c r="AD1877" s="3460"/>
      <c r="AE1877" s="1274">
        <f t="shared" si="914"/>
        <v>0</v>
      </c>
      <c r="AF1877" s="3250"/>
      <c r="AG1877" s="2761"/>
      <c r="AH1877" s="3665"/>
      <c r="AI1877" s="253"/>
      <c r="AJ1877" s="253"/>
      <c r="AK1877" s="253"/>
      <c r="AL1877" s="253"/>
      <c r="AM1877" s="253"/>
      <c r="AN1877" s="253"/>
      <c r="AO1877" s="253"/>
      <c r="AP1877" s="253"/>
      <c r="AQ1877" s="253"/>
      <c r="AR1877" s="253"/>
      <c r="AS1877" s="253"/>
      <c r="AT1877" s="253"/>
      <c r="AU1877" s="253"/>
      <c r="AV1877" s="253"/>
      <c r="AW1877" s="253"/>
      <c r="AX1877" s="253"/>
      <c r="AY1877" s="253"/>
      <c r="AZ1877" s="253"/>
      <c r="BA1877" s="253"/>
      <c r="BB1877" s="253"/>
      <c r="BC1877" s="253"/>
      <c r="BD1877" s="253"/>
      <c r="BE1877" s="253"/>
      <c r="BF1877" s="253"/>
      <c r="BG1877" s="253"/>
      <c r="BH1877" s="253"/>
      <c r="BI1877" s="253"/>
      <c r="BJ1877" s="253"/>
      <c r="BK1877" s="253"/>
      <c r="BL1877" s="253"/>
      <c r="BM1877" s="253"/>
      <c r="BN1877" s="253"/>
      <c r="BO1877" s="253"/>
      <c r="BP1877" s="253"/>
      <c r="BQ1877" s="253"/>
      <c r="BR1877" s="253"/>
      <c r="BS1877" s="253"/>
      <c r="BT1877" s="253"/>
      <c r="BU1877" s="253"/>
      <c r="BV1877" s="253"/>
      <c r="BW1877" s="253"/>
      <c r="BX1877" s="253"/>
      <c r="BY1877" s="253"/>
      <c r="BZ1877" s="253"/>
      <c r="CA1877" s="253"/>
      <c r="CB1877" s="253"/>
      <c r="CC1877" s="253"/>
      <c r="CD1877" s="253"/>
      <c r="CE1877" s="253"/>
      <c r="CF1877" s="253"/>
      <c r="CG1877" s="253"/>
      <c r="CH1877" s="253"/>
      <c r="CI1877" s="253"/>
      <c r="CJ1877" s="253"/>
      <c r="CK1877" s="253"/>
      <c r="CL1877" s="253"/>
      <c r="CM1877" s="253"/>
      <c r="CN1877" s="253"/>
      <c r="CO1877" s="253"/>
      <c r="CP1877" s="253"/>
      <c r="CQ1877" s="253"/>
      <c r="CR1877" s="253"/>
      <c r="CS1877" s="253"/>
      <c r="CT1877" s="253"/>
      <c r="CU1877" s="253"/>
      <c r="CV1877" s="253"/>
      <c r="CW1877" s="253"/>
      <c r="CX1877" s="253"/>
      <c r="CY1877" s="253"/>
      <c r="CZ1877" s="253"/>
      <c r="DA1877" s="253"/>
      <c r="DB1877" s="253"/>
      <c r="DC1877" s="253"/>
      <c r="DD1877" s="253"/>
      <c r="DE1877" s="253"/>
      <c r="DF1877" s="253"/>
      <c r="DG1877" s="253"/>
      <c r="DH1877" s="253"/>
      <c r="DI1877" s="253"/>
      <c r="DJ1877" s="253"/>
      <c r="DK1877" s="253"/>
      <c r="DL1877" s="253"/>
      <c r="DM1877" s="253"/>
      <c r="DN1877" s="253"/>
      <c r="DO1877" s="253"/>
      <c r="DP1877" s="253"/>
      <c r="DQ1877" s="253"/>
      <c r="DR1877" s="253"/>
      <c r="DS1877" s="253"/>
      <c r="DT1877" s="253"/>
      <c r="DU1877" s="253"/>
      <c r="DV1877" s="253"/>
      <c r="DW1877" s="253"/>
      <c r="DX1877" s="253"/>
      <c r="DY1877" s="253"/>
      <c r="DZ1877" s="253"/>
      <c r="EA1877" s="253"/>
      <c r="EB1877" s="253"/>
      <c r="EC1877" s="253"/>
      <c r="ED1877" s="253"/>
      <c r="EE1877" s="253"/>
      <c r="EF1877" s="253"/>
      <c r="EG1877" s="253"/>
      <c r="EH1877" s="253"/>
      <c r="EI1877" s="253"/>
      <c r="EJ1877" s="253"/>
      <c r="EK1877" s="253"/>
      <c r="EL1877" s="253"/>
      <c r="EM1877" s="253"/>
      <c r="EN1877" s="253"/>
      <c r="EO1877" s="253"/>
      <c r="EP1877" s="253"/>
      <c r="EQ1877" s="253"/>
      <c r="ER1877" s="253"/>
      <c r="ES1877" s="253"/>
      <c r="ET1877" s="253"/>
      <c r="EU1877" s="253"/>
      <c r="EV1877" s="253"/>
      <c r="EW1877" s="253"/>
      <c r="EX1877" s="253"/>
      <c r="EY1877" s="253"/>
      <c r="EZ1877" s="253"/>
      <c r="FA1877" s="253"/>
      <c r="FB1877" s="253"/>
      <c r="FC1877" s="253"/>
      <c r="FD1877" s="253"/>
      <c r="FE1877" s="253"/>
      <c r="FF1877" s="253"/>
      <c r="FG1877" s="253"/>
      <c r="FH1877" s="253"/>
      <c r="FI1877" s="253"/>
      <c r="FJ1877" s="253"/>
      <c r="FK1877" s="253"/>
      <c r="FL1877" s="253"/>
      <c r="FM1877" s="253"/>
      <c r="FN1877" s="253"/>
      <c r="FO1877" s="253"/>
      <c r="FP1877" s="253"/>
      <c r="FQ1877" s="253"/>
      <c r="FR1877" s="253"/>
      <c r="FS1877" s="253"/>
      <c r="FT1877" s="253"/>
      <c r="FU1877" s="253"/>
      <c r="FV1877" s="253"/>
      <c r="FW1877" s="253"/>
      <c r="FX1877" s="253"/>
      <c r="FY1877" s="253"/>
      <c r="FZ1877" s="253"/>
      <c r="GA1877" s="253"/>
      <c r="GB1877" s="253"/>
      <c r="GC1877" s="253"/>
      <c r="GD1877" s="253"/>
      <c r="GE1877" s="253"/>
      <c r="GF1877" s="253"/>
      <c r="GG1877" s="253"/>
      <c r="GH1877" s="253"/>
      <c r="GI1877" s="253"/>
      <c r="GJ1877" s="253"/>
      <c r="GK1877" s="253"/>
      <c r="GL1877" s="253"/>
      <c r="GM1877" s="253"/>
      <c r="GN1877" s="253"/>
      <c r="GO1877" s="253"/>
      <c r="GP1877" s="253"/>
      <c r="GQ1877" s="253"/>
      <c r="GR1877" s="253"/>
      <c r="GS1877" s="253"/>
      <c r="GT1877" s="253"/>
      <c r="GU1877" s="253"/>
      <c r="GV1877" s="253"/>
      <c r="GW1877" s="253"/>
      <c r="GX1877" s="253"/>
      <c r="GY1877" s="253"/>
      <c r="GZ1877" s="253"/>
      <c r="HA1877" s="253"/>
      <c r="HB1877" s="253"/>
      <c r="HC1877" s="253"/>
      <c r="HD1877" s="253"/>
      <c r="HE1877" s="253"/>
      <c r="HF1877" s="253"/>
      <c r="HG1877" s="253"/>
      <c r="HH1877" s="253"/>
      <c r="HI1877" s="253"/>
      <c r="HJ1877" s="253"/>
      <c r="HK1877" s="253"/>
      <c r="HL1877" s="253"/>
      <c r="HM1877" s="253"/>
      <c r="HN1877" s="253"/>
      <c r="HO1877" s="253"/>
      <c r="HP1877" s="253"/>
      <c r="HQ1877" s="253"/>
      <c r="HR1877" s="253"/>
      <c r="HS1877" s="253"/>
      <c r="HT1877" s="253"/>
      <c r="HU1877" s="253"/>
      <c r="HV1877" s="253"/>
      <c r="HW1877" s="253"/>
      <c r="HX1877" s="253"/>
      <c r="HY1877" s="253"/>
      <c r="HZ1877" s="253"/>
      <c r="IA1877" s="253"/>
      <c r="IB1877" s="253"/>
      <c r="IC1877" s="253"/>
      <c r="ID1877" s="253"/>
      <c r="IE1877" s="253"/>
      <c r="IF1877" s="253"/>
      <c r="IG1877" s="253"/>
      <c r="IH1877" s="253"/>
      <c r="II1877" s="253"/>
      <c r="IJ1877" s="253"/>
      <c r="IK1877" s="253"/>
      <c r="IL1877" s="253"/>
      <c r="IM1877" s="253"/>
      <c r="IN1877" s="253"/>
      <c r="IO1877" s="253"/>
      <c r="IP1877" s="253"/>
      <c r="IQ1877" s="253"/>
      <c r="IR1877" s="253"/>
      <c r="IS1877" s="253"/>
      <c r="IT1877" s="253"/>
      <c r="IU1877" s="253"/>
      <c r="IV1877" s="253"/>
      <c r="IW1877" s="253"/>
      <c r="IX1877" s="253"/>
      <c r="IY1877" s="253"/>
      <c r="IZ1877" s="253"/>
      <c r="JA1877" s="253"/>
      <c r="JB1877" s="253"/>
      <c r="JC1877" s="253"/>
      <c r="JD1877" s="253"/>
      <c r="JE1877" s="253"/>
    </row>
    <row r="1878" spans="1:265" s="1185" customFormat="1" ht="30" x14ac:dyDescent="0.25">
      <c r="A1878" s="414"/>
      <c r="B1878" s="414">
        <v>1</v>
      </c>
      <c r="C1878" s="497" t="s">
        <v>294</v>
      </c>
      <c r="D1878" s="335"/>
      <c r="E1878" s="336"/>
      <c r="F1878" s="2369">
        <f t="shared" si="913"/>
        <v>12000</v>
      </c>
      <c r="G1878" s="1054">
        <f t="shared" si="913"/>
        <v>5000</v>
      </c>
      <c r="H1878" s="1054">
        <f t="shared" si="913"/>
        <v>2186</v>
      </c>
      <c r="I1878" s="1054">
        <f t="shared" si="913"/>
        <v>43.72</v>
      </c>
      <c r="J1878" s="3163"/>
      <c r="K1878" s="3163"/>
      <c r="L1878" s="3164"/>
      <c r="M1878" s="3164"/>
      <c r="N1878" s="3164"/>
      <c r="O1878" s="3164"/>
      <c r="P1878" s="3164"/>
      <c r="Q1878" s="3164"/>
      <c r="R1878" s="3460"/>
      <c r="S1878" s="3460"/>
      <c r="T1878" s="3460"/>
      <c r="U1878" s="3460"/>
      <c r="V1878" s="3460"/>
      <c r="W1878" s="3460"/>
      <c r="X1878" s="3460"/>
      <c r="Y1878" s="3461"/>
      <c r="Z1878" s="3460"/>
      <c r="AA1878" s="3460"/>
      <c r="AB1878" s="3462"/>
      <c r="AC1878" s="3462"/>
      <c r="AD1878" s="3460"/>
      <c r="AE1878" s="1274">
        <f t="shared" si="914"/>
        <v>0</v>
      </c>
      <c r="AF1878" s="3250"/>
      <c r="AG1878" s="2761"/>
      <c r="AH1878" s="3665"/>
      <c r="AI1878" s="253"/>
      <c r="AJ1878" s="253"/>
      <c r="AK1878" s="253"/>
      <c r="AL1878" s="253"/>
      <c r="AM1878" s="253"/>
      <c r="AN1878" s="253"/>
      <c r="AO1878" s="253"/>
      <c r="AP1878" s="253"/>
      <c r="AQ1878" s="253"/>
      <c r="AR1878" s="253"/>
      <c r="AS1878" s="253"/>
      <c r="AT1878" s="253"/>
      <c r="AU1878" s="253"/>
      <c r="AV1878" s="253"/>
      <c r="AW1878" s="253"/>
      <c r="AX1878" s="253"/>
      <c r="AY1878" s="253"/>
      <c r="AZ1878" s="253"/>
      <c r="BA1878" s="253"/>
      <c r="BB1878" s="253"/>
      <c r="BC1878" s="253"/>
      <c r="BD1878" s="253"/>
      <c r="BE1878" s="253"/>
      <c r="BF1878" s="253"/>
      <c r="BG1878" s="253"/>
      <c r="BH1878" s="253"/>
      <c r="BI1878" s="253"/>
      <c r="BJ1878" s="253"/>
      <c r="BK1878" s="253"/>
      <c r="BL1878" s="253"/>
      <c r="BM1878" s="253"/>
      <c r="BN1878" s="253"/>
      <c r="BO1878" s="253"/>
      <c r="BP1878" s="253"/>
      <c r="BQ1878" s="253"/>
      <c r="BR1878" s="253"/>
      <c r="BS1878" s="253"/>
      <c r="BT1878" s="253"/>
      <c r="BU1878" s="253"/>
      <c r="BV1878" s="253"/>
      <c r="BW1878" s="253"/>
      <c r="BX1878" s="253"/>
      <c r="BY1878" s="253"/>
      <c r="BZ1878" s="253"/>
      <c r="CA1878" s="253"/>
      <c r="CB1878" s="253"/>
      <c r="CC1878" s="253"/>
      <c r="CD1878" s="253"/>
      <c r="CE1878" s="253"/>
      <c r="CF1878" s="253"/>
      <c r="CG1878" s="253"/>
      <c r="CH1878" s="253"/>
      <c r="CI1878" s="253"/>
      <c r="CJ1878" s="253"/>
      <c r="CK1878" s="253"/>
      <c r="CL1878" s="253"/>
      <c r="CM1878" s="253"/>
      <c r="CN1878" s="253"/>
      <c r="CO1878" s="253"/>
      <c r="CP1878" s="253"/>
      <c r="CQ1878" s="253"/>
      <c r="CR1878" s="253"/>
      <c r="CS1878" s="253"/>
      <c r="CT1878" s="253"/>
      <c r="CU1878" s="253"/>
      <c r="CV1878" s="253"/>
      <c r="CW1878" s="253"/>
      <c r="CX1878" s="253"/>
      <c r="CY1878" s="253"/>
      <c r="CZ1878" s="253"/>
      <c r="DA1878" s="253"/>
      <c r="DB1878" s="253"/>
      <c r="DC1878" s="253"/>
      <c r="DD1878" s="253"/>
      <c r="DE1878" s="253"/>
      <c r="DF1878" s="253"/>
      <c r="DG1878" s="253"/>
      <c r="DH1878" s="253"/>
      <c r="DI1878" s="253"/>
      <c r="DJ1878" s="253"/>
      <c r="DK1878" s="253"/>
      <c r="DL1878" s="253"/>
      <c r="DM1878" s="253"/>
      <c r="DN1878" s="253"/>
      <c r="DO1878" s="253"/>
      <c r="DP1878" s="253"/>
      <c r="DQ1878" s="253"/>
      <c r="DR1878" s="253"/>
      <c r="DS1878" s="253"/>
      <c r="DT1878" s="253"/>
      <c r="DU1878" s="253"/>
      <c r="DV1878" s="253"/>
      <c r="DW1878" s="253"/>
      <c r="DX1878" s="253"/>
      <c r="DY1878" s="253"/>
      <c r="DZ1878" s="253"/>
      <c r="EA1878" s="253"/>
      <c r="EB1878" s="253"/>
      <c r="EC1878" s="253"/>
      <c r="ED1878" s="253"/>
      <c r="EE1878" s="253"/>
      <c r="EF1878" s="253"/>
      <c r="EG1878" s="253"/>
      <c r="EH1878" s="253"/>
      <c r="EI1878" s="253"/>
      <c r="EJ1878" s="253"/>
      <c r="EK1878" s="253"/>
      <c r="EL1878" s="253"/>
      <c r="EM1878" s="253"/>
      <c r="EN1878" s="253"/>
      <c r="EO1878" s="253"/>
      <c r="EP1878" s="253"/>
      <c r="EQ1878" s="253"/>
      <c r="ER1878" s="253"/>
      <c r="ES1878" s="253"/>
      <c r="ET1878" s="253"/>
      <c r="EU1878" s="253"/>
      <c r="EV1878" s="253"/>
      <c r="EW1878" s="253"/>
      <c r="EX1878" s="253"/>
      <c r="EY1878" s="253"/>
      <c r="EZ1878" s="253"/>
      <c r="FA1878" s="253"/>
      <c r="FB1878" s="253"/>
      <c r="FC1878" s="253"/>
      <c r="FD1878" s="253"/>
      <c r="FE1878" s="253"/>
      <c r="FF1878" s="253"/>
      <c r="FG1878" s="253"/>
      <c r="FH1878" s="253"/>
      <c r="FI1878" s="253"/>
      <c r="FJ1878" s="253"/>
      <c r="FK1878" s="253"/>
      <c r="FL1878" s="253"/>
      <c r="FM1878" s="253"/>
      <c r="FN1878" s="253"/>
      <c r="FO1878" s="253"/>
      <c r="FP1878" s="253"/>
      <c r="FQ1878" s="253"/>
      <c r="FR1878" s="253"/>
      <c r="FS1878" s="253"/>
      <c r="FT1878" s="253"/>
      <c r="FU1878" s="253"/>
      <c r="FV1878" s="253"/>
      <c r="FW1878" s="253"/>
      <c r="FX1878" s="253"/>
      <c r="FY1878" s="253"/>
      <c r="FZ1878" s="253"/>
      <c r="GA1878" s="253"/>
      <c r="GB1878" s="253"/>
      <c r="GC1878" s="253"/>
      <c r="GD1878" s="253"/>
      <c r="GE1878" s="253"/>
      <c r="GF1878" s="253"/>
      <c r="GG1878" s="253"/>
      <c r="GH1878" s="253"/>
      <c r="GI1878" s="253"/>
      <c r="GJ1878" s="253"/>
      <c r="GK1878" s="253"/>
      <c r="GL1878" s="253"/>
      <c r="GM1878" s="253"/>
      <c r="GN1878" s="253"/>
      <c r="GO1878" s="253"/>
      <c r="GP1878" s="253"/>
      <c r="GQ1878" s="253"/>
      <c r="GR1878" s="253"/>
      <c r="GS1878" s="253"/>
      <c r="GT1878" s="253"/>
      <c r="GU1878" s="253"/>
      <c r="GV1878" s="253"/>
      <c r="GW1878" s="253"/>
      <c r="GX1878" s="253"/>
      <c r="GY1878" s="253"/>
      <c r="GZ1878" s="253"/>
      <c r="HA1878" s="253"/>
      <c r="HB1878" s="253"/>
      <c r="HC1878" s="253"/>
      <c r="HD1878" s="253"/>
      <c r="HE1878" s="253"/>
      <c r="HF1878" s="253"/>
      <c r="HG1878" s="253"/>
      <c r="HH1878" s="253"/>
      <c r="HI1878" s="253"/>
      <c r="HJ1878" s="253"/>
      <c r="HK1878" s="253"/>
      <c r="HL1878" s="253"/>
      <c r="HM1878" s="253"/>
      <c r="HN1878" s="253"/>
      <c r="HO1878" s="253"/>
      <c r="HP1878" s="253"/>
      <c r="HQ1878" s="253"/>
      <c r="HR1878" s="253"/>
      <c r="HS1878" s="253"/>
      <c r="HT1878" s="253"/>
      <c r="HU1878" s="253"/>
      <c r="HV1878" s="253"/>
      <c r="HW1878" s="253"/>
      <c r="HX1878" s="253"/>
      <c r="HY1878" s="253"/>
      <c r="HZ1878" s="253"/>
      <c r="IA1878" s="253"/>
      <c r="IB1878" s="253"/>
      <c r="IC1878" s="253"/>
      <c r="ID1878" s="253"/>
      <c r="IE1878" s="253"/>
      <c r="IF1878" s="253"/>
      <c r="IG1878" s="253"/>
      <c r="IH1878" s="253"/>
      <c r="II1878" s="253"/>
      <c r="IJ1878" s="253"/>
      <c r="IK1878" s="253"/>
      <c r="IL1878" s="253"/>
      <c r="IM1878" s="253"/>
      <c r="IN1878" s="253"/>
      <c r="IO1878" s="253"/>
      <c r="IP1878" s="253"/>
      <c r="IQ1878" s="253"/>
      <c r="IR1878" s="253"/>
      <c r="IS1878" s="253"/>
      <c r="IT1878" s="253"/>
      <c r="IU1878" s="253"/>
      <c r="IV1878" s="253"/>
      <c r="IW1878" s="253"/>
      <c r="IX1878" s="253"/>
      <c r="IY1878" s="253"/>
      <c r="IZ1878" s="253"/>
      <c r="JA1878" s="253"/>
      <c r="JB1878" s="253"/>
      <c r="JC1878" s="253"/>
      <c r="JD1878" s="253"/>
      <c r="JE1878" s="253"/>
    </row>
    <row r="1879" spans="1:265" s="1185" customFormat="1" ht="60" x14ac:dyDescent="0.25">
      <c r="A1879" s="414"/>
      <c r="B1879" s="414">
        <v>1</v>
      </c>
      <c r="C1879" s="336" t="s">
        <v>295</v>
      </c>
      <c r="D1879" s="335"/>
      <c r="E1879" s="336"/>
      <c r="F1879" s="2369">
        <f t="shared" si="913"/>
        <v>300</v>
      </c>
      <c r="G1879" s="1054">
        <f t="shared" si="913"/>
        <v>125</v>
      </c>
      <c r="H1879" s="1054">
        <f t="shared" si="913"/>
        <v>3</v>
      </c>
      <c r="I1879" s="1054">
        <f t="shared" si="913"/>
        <v>2.4</v>
      </c>
      <c r="J1879" s="3163"/>
      <c r="K1879" s="3163"/>
      <c r="L1879" s="3164"/>
      <c r="M1879" s="3164"/>
      <c r="N1879" s="3164"/>
      <c r="O1879" s="3164"/>
      <c r="P1879" s="3164"/>
      <c r="Q1879" s="3164"/>
      <c r="R1879" s="3460"/>
      <c r="S1879" s="3460"/>
      <c r="T1879" s="3460"/>
      <c r="U1879" s="3460"/>
      <c r="V1879" s="3460"/>
      <c r="W1879" s="3460"/>
      <c r="X1879" s="3460"/>
      <c r="Y1879" s="3461"/>
      <c r="Z1879" s="3460"/>
      <c r="AA1879" s="3460"/>
      <c r="AB1879" s="3462"/>
      <c r="AC1879" s="3462"/>
      <c r="AD1879" s="3460"/>
      <c r="AE1879" s="1274">
        <f t="shared" si="914"/>
        <v>0</v>
      </c>
      <c r="AF1879" s="3250"/>
      <c r="AG1879" s="2761"/>
      <c r="AH1879" s="3665"/>
      <c r="AI1879" s="253"/>
      <c r="AJ1879" s="253"/>
      <c r="AK1879" s="253"/>
      <c r="AL1879" s="253"/>
      <c r="AM1879" s="253"/>
      <c r="AN1879" s="253"/>
      <c r="AO1879" s="253"/>
      <c r="AP1879" s="253"/>
      <c r="AQ1879" s="253"/>
      <c r="AR1879" s="253"/>
      <c r="AS1879" s="253"/>
      <c r="AT1879" s="253"/>
      <c r="AU1879" s="253"/>
      <c r="AV1879" s="253"/>
      <c r="AW1879" s="253"/>
      <c r="AX1879" s="253"/>
      <c r="AY1879" s="253"/>
      <c r="AZ1879" s="253"/>
      <c r="BA1879" s="253"/>
      <c r="BB1879" s="253"/>
      <c r="BC1879" s="253"/>
      <c r="BD1879" s="253"/>
      <c r="BE1879" s="253"/>
      <c r="BF1879" s="253"/>
      <c r="BG1879" s="253"/>
      <c r="BH1879" s="253"/>
      <c r="BI1879" s="253"/>
      <c r="BJ1879" s="253"/>
      <c r="BK1879" s="253"/>
      <c r="BL1879" s="253"/>
      <c r="BM1879" s="253"/>
      <c r="BN1879" s="253"/>
      <c r="BO1879" s="253"/>
      <c r="BP1879" s="253"/>
      <c r="BQ1879" s="253"/>
      <c r="BR1879" s="253"/>
      <c r="BS1879" s="253"/>
      <c r="BT1879" s="253"/>
      <c r="BU1879" s="253"/>
      <c r="BV1879" s="253"/>
      <c r="BW1879" s="253"/>
      <c r="BX1879" s="253"/>
      <c r="BY1879" s="253"/>
      <c r="BZ1879" s="253"/>
      <c r="CA1879" s="253"/>
      <c r="CB1879" s="253"/>
      <c r="CC1879" s="253"/>
      <c r="CD1879" s="253"/>
      <c r="CE1879" s="253"/>
      <c r="CF1879" s="253"/>
      <c r="CG1879" s="253"/>
      <c r="CH1879" s="253"/>
      <c r="CI1879" s="253"/>
      <c r="CJ1879" s="253"/>
      <c r="CK1879" s="253"/>
      <c r="CL1879" s="253"/>
      <c r="CM1879" s="253"/>
      <c r="CN1879" s="253"/>
      <c r="CO1879" s="253"/>
      <c r="CP1879" s="253"/>
      <c r="CQ1879" s="253"/>
      <c r="CR1879" s="253"/>
      <c r="CS1879" s="253"/>
      <c r="CT1879" s="253"/>
      <c r="CU1879" s="253"/>
      <c r="CV1879" s="253"/>
      <c r="CW1879" s="253"/>
      <c r="CX1879" s="253"/>
      <c r="CY1879" s="253"/>
      <c r="CZ1879" s="253"/>
      <c r="DA1879" s="253"/>
      <c r="DB1879" s="253"/>
      <c r="DC1879" s="253"/>
      <c r="DD1879" s="253"/>
      <c r="DE1879" s="253"/>
      <c r="DF1879" s="253"/>
      <c r="DG1879" s="253"/>
      <c r="DH1879" s="253"/>
      <c r="DI1879" s="253"/>
      <c r="DJ1879" s="253"/>
      <c r="DK1879" s="253"/>
      <c r="DL1879" s="253"/>
      <c r="DM1879" s="253"/>
      <c r="DN1879" s="253"/>
      <c r="DO1879" s="253"/>
      <c r="DP1879" s="253"/>
      <c r="DQ1879" s="253"/>
      <c r="DR1879" s="253"/>
      <c r="DS1879" s="253"/>
      <c r="DT1879" s="253"/>
      <c r="DU1879" s="253"/>
      <c r="DV1879" s="253"/>
      <c r="DW1879" s="253"/>
      <c r="DX1879" s="253"/>
      <c r="DY1879" s="253"/>
      <c r="DZ1879" s="253"/>
      <c r="EA1879" s="253"/>
      <c r="EB1879" s="253"/>
      <c r="EC1879" s="253"/>
      <c r="ED1879" s="253"/>
      <c r="EE1879" s="253"/>
      <c r="EF1879" s="253"/>
      <c r="EG1879" s="253"/>
      <c r="EH1879" s="253"/>
      <c r="EI1879" s="253"/>
      <c r="EJ1879" s="253"/>
      <c r="EK1879" s="253"/>
      <c r="EL1879" s="253"/>
      <c r="EM1879" s="253"/>
      <c r="EN1879" s="253"/>
      <c r="EO1879" s="253"/>
      <c r="EP1879" s="253"/>
      <c r="EQ1879" s="253"/>
      <c r="ER1879" s="253"/>
      <c r="ES1879" s="253"/>
      <c r="ET1879" s="253"/>
      <c r="EU1879" s="253"/>
      <c r="EV1879" s="253"/>
      <c r="EW1879" s="253"/>
      <c r="EX1879" s="253"/>
      <c r="EY1879" s="253"/>
      <c r="EZ1879" s="253"/>
      <c r="FA1879" s="253"/>
      <c r="FB1879" s="253"/>
      <c r="FC1879" s="253"/>
      <c r="FD1879" s="253"/>
      <c r="FE1879" s="253"/>
      <c r="FF1879" s="253"/>
      <c r="FG1879" s="253"/>
      <c r="FH1879" s="253"/>
      <c r="FI1879" s="253"/>
      <c r="FJ1879" s="253"/>
      <c r="FK1879" s="253"/>
      <c r="FL1879" s="253"/>
      <c r="FM1879" s="253"/>
      <c r="FN1879" s="253"/>
      <c r="FO1879" s="253"/>
      <c r="FP1879" s="253"/>
      <c r="FQ1879" s="253"/>
      <c r="FR1879" s="253"/>
      <c r="FS1879" s="253"/>
      <c r="FT1879" s="253"/>
      <c r="FU1879" s="253"/>
      <c r="FV1879" s="253"/>
      <c r="FW1879" s="253"/>
      <c r="FX1879" s="253"/>
      <c r="FY1879" s="253"/>
      <c r="FZ1879" s="253"/>
      <c r="GA1879" s="253"/>
      <c r="GB1879" s="253"/>
      <c r="GC1879" s="253"/>
      <c r="GD1879" s="253"/>
      <c r="GE1879" s="253"/>
      <c r="GF1879" s="253"/>
      <c r="GG1879" s="253"/>
      <c r="GH1879" s="253"/>
      <c r="GI1879" s="253"/>
      <c r="GJ1879" s="253"/>
      <c r="GK1879" s="253"/>
      <c r="GL1879" s="253"/>
      <c r="GM1879" s="253"/>
      <c r="GN1879" s="253"/>
      <c r="GO1879" s="253"/>
      <c r="GP1879" s="253"/>
      <c r="GQ1879" s="253"/>
      <c r="GR1879" s="253"/>
      <c r="GS1879" s="253"/>
      <c r="GT1879" s="253"/>
      <c r="GU1879" s="253"/>
      <c r="GV1879" s="253"/>
      <c r="GW1879" s="253"/>
      <c r="GX1879" s="253"/>
      <c r="GY1879" s="253"/>
      <c r="GZ1879" s="253"/>
      <c r="HA1879" s="253"/>
      <c r="HB1879" s="253"/>
      <c r="HC1879" s="253"/>
      <c r="HD1879" s="253"/>
      <c r="HE1879" s="253"/>
      <c r="HF1879" s="253"/>
      <c r="HG1879" s="253"/>
      <c r="HH1879" s="253"/>
      <c r="HI1879" s="253"/>
      <c r="HJ1879" s="253"/>
      <c r="HK1879" s="253"/>
      <c r="HL1879" s="253"/>
      <c r="HM1879" s="253"/>
      <c r="HN1879" s="253"/>
      <c r="HO1879" s="253"/>
      <c r="HP1879" s="253"/>
      <c r="HQ1879" s="253"/>
      <c r="HR1879" s="253"/>
      <c r="HS1879" s="253"/>
      <c r="HT1879" s="253"/>
      <c r="HU1879" s="253"/>
      <c r="HV1879" s="253"/>
      <c r="HW1879" s="253"/>
      <c r="HX1879" s="253"/>
      <c r="HY1879" s="253"/>
      <c r="HZ1879" s="253"/>
      <c r="IA1879" s="253"/>
      <c r="IB1879" s="253"/>
      <c r="IC1879" s="253"/>
      <c r="ID1879" s="253"/>
      <c r="IE1879" s="253"/>
      <c r="IF1879" s="253"/>
      <c r="IG1879" s="253"/>
      <c r="IH1879" s="253"/>
      <c r="II1879" s="253"/>
      <c r="IJ1879" s="253"/>
      <c r="IK1879" s="253"/>
      <c r="IL1879" s="253"/>
      <c r="IM1879" s="253"/>
      <c r="IN1879" s="253"/>
      <c r="IO1879" s="253"/>
      <c r="IP1879" s="253"/>
      <c r="IQ1879" s="253"/>
      <c r="IR1879" s="253"/>
      <c r="IS1879" s="253"/>
      <c r="IT1879" s="253"/>
      <c r="IU1879" s="253"/>
      <c r="IV1879" s="253"/>
      <c r="IW1879" s="253"/>
      <c r="IX1879" s="253"/>
      <c r="IY1879" s="253"/>
      <c r="IZ1879" s="253"/>
      <c r="JA1879" s="253"/>
      <c r="JB1879" s="253"/>
      <c r="JC1879" s="253"/>
      <c r="JD1879" s="253"/>
      <c r="JE1879" s="253"/>
    </row>
    <row r="1880" spans="1:265" s="1185" customFormat="1" ht="45" x14ac:dyDescent="0.25">
      <c r="A1880" s="414"/>
      <c r="B1880" s="414">
        <v>1</v>
      </c>
      <c r="C1880" s="336" t="s">
        <v>309</v>
      </c>
      <c r="D1880" s="335"/>
      <c r="E1880" s="336"/>
      <c r="F1880" s="2369">
        <f t="shared" si="913"/>
        <v>17300</v>
      </c>
      <c r="G1880" s="1054">
        <f t="shared" si="913"/>
        <v>7208.3333333333339</v>
      </c>
      <c r="H1880" s="1054">
        <f t="shared" si="913"/>
        <v>1447</v>
      </c>
      <c r="I1880" s="1054">
        <f t="shared" si="913"/>
        <v>20.073988439306355</v>
      </c>
      <c r="J1880" s="3163"/>
      <c r="K1880" s="3163"/>
      <c r="L1880" s="3164"/>
      <c r="M1880" s="3164"/>
      <c r="N1880" s="3164"/>
      <c r="O1880" s="3164"/>
      <c r="P1880" s="3164"/>
      <c r="Q1880" s="3164"/>
      <c r="R1880" s="3460"/>
      <c r="S1880" s="3460"/>
      <c r="T1880" s="3460"/>
      <c r="U1880" s="3460"/>
      <c r="V1880" s="3460"/>
      <c r="W1880" s="3460"/>
      <c r="X1880" s="3460"/>
      <c r="Y1880" s="3461"/>
      <c r="Z1880" s="3460"/>
      <c r="AA1880" s="3460"/>
      <c r="AB1880" s="3462"/>
      <c r="AC1880" s="3462"/>
      <c r="AD1880" s="3460"/>
      <c r="AE1880" s="1274">
        <f t="shared" si="914"/>
        <v>0</v>
      </c>
      <c r="AF1880" s="3250"/>
      <c r="AG1880" s="2761"/>
      <c r="AH1880" s="3665"/>
      <c r="AI1880" s="253"/>
      <c r="AJ1880" s="253"/>
      <c r="AK1880" s="253"/>
      <c r="AL1880" s="253"/>
      <c r="AM1880" s="253"/>
      <c r="AN1880" s="253"/>
      <c r="AO1880" s="253"/>
      <c r="AP1880" s="253"/>
      <c r="AQ1880" s="253"/>
      <c r="AR1880" s="253"/>
      <c r="AS1880" s="253"/>
      <c r="AT1880" s="253"/>
      <c r="AU1880" s="253"/>
      <c r="AV1880" s="253"/>
      <c r="AW1880" s="253"/>
      <c r="AX1880" s="253"/>
      <c r="AY1880" s="253"/>
      <c r="AZ1880" s="253"/>
      <c r="BA1880" s="253"/>
      <c r="BB1880" s="253"/>
      <c r="BC1880" s="253"/>
      <c r="BD1880" s="253"/>
      <c r="BE1880" s="253"/>
      <c r="BF1880" s="253"/>
      <c r="BG1880" s="253"/>
      <c r="BH1880" s="253"/>
      <c r="BI1880" s="253"/>
      <c r="BJ1880" s="253"/>
      <c r="BK1880" s="253"/>
      <c r="BL1880" s="253"/>
      <c r="BM1880" s="253"/>
      <c r="BN1880" s="253"/>
      <c r="BO1880" s="253"/>
      <c r="BP1880" s="253"/>
      <c r="BQ1880" s="253"/>
      <c r="BR1880" s="253"/>
      <c r="BS1880" s="253"/>
      <c r="BT1880" s="253"/>
      <c r="BU1880" s="253"/>
      <c r="BV1880" s="253"/>
      <c r="BW1880" s="253"/>
      <c r="BX1880" s="253"/>
      <c r="BY1880" s="253"/>
      <c r="BZ1880" s="253"/>
      <c r="CA1880" s="253"/>
      <c r="CB1880" s="253"/>
      <c r="CC1880" s="253"/>
      <c r="CD1880" s="253"/>
      <c r="CE1880" s="253"/>
      <c r="CF1880" s="253"/>
      <c r="CG1880" s="253"/>
      <c r="CH1880" s="253"/>
      <c r="CI1880" s="253"/>
      <c r="CJ1880" s="253"/>
      <c r="CK1880" s="253"/>
      <c r="CL1880" s="253"/>
      <c r="CM1880" s="253"/>
      <c r="CN1880" s="253"/>
      <c r="CO1880" s="253"/>
      <c r="CP1880" s="253"/>
      <c r="CQ1880" s="253"/>
      <c r="CR1880" s="253"/>
      <c r="CS1880" s="253"/>
      <c r="CT1880" s="253"/>
      <c r="CU1880" s="253"/>
      <c r="CV1880" s="253"/>
      <c r="CW1880" s="253"/>
      <c r="CX1880" s="253"/>
      <c r="CY1880" s="253"/>
      <c r="CZ1880" s="253"/>
      <c r="DA1880" s="253"/>
      <c r="DB1880" s="253"/>
      <c r="DC1880" s="253"/>
      <c r="DD1880" s="253"/>
      <c r="DE1880" s="253"/>
      <c r="DF1880" s="253"/>
      <c r="DG1880" s="253"/>
      <c r="DH1880" s="253"/>
      <c r="DI1880" s="253"/>
      <c r="DJ1880" s="253"/>
      <c r="DK1880" s="253"/>
      <c r="DL1880" s="253"/>
      <c r="DM1880" s="253"/>
      <c r="DN1880" s="253"/>
      <c r="DO1880" s="253"/>
      <c r="DP1880" s="253"/>
      <c r="DQ1880" s="253"/>
      <c r="DR1880" s="253"/>
      <c r="DS1880" s="253"/>
      <c r="DT1880" s="253"/>
      <c r="DU1880" s="253"/>
      <c r="DV1880" s="253"/>
      <c r="DW1880" s="253"/>
      <c r="DX1880" s="253"/>
      <c r="DY1880" s="253"/>
      <c r="DZ1880" s="253"/>
      <c r="EA1880" s="253"/>
      <c r="EB1880" s="253"/>
      <c r="EC1880" s="253"/>
      <c r="ED1880" s="253"/>
      <c r="EE1880" s="253"/>
      <c r="EF1880" s="253"/>
      <c r="EG1880" s="253"/>
      <c r="EH1880" s="253"/>
      <c r="EI1880" s="253"/>
      <c r="EJ1880" s="253"/>
      <c r="EK1880" s="253"/>
      <c r="EL1880" s="253"/>
      <c r="EM1880" s="253"/>
      <c r="EN1880" s="253"/>
      <c r="EO1880" s="253"/>
      <c r="EP1880" s="253"/>
      <c r="EQ1880" s="253"/>
      <c r="ER1880" s="253"/>
      <c r="ES1880" s="253"/>
      <c r="ET1880" s="253"/>
      <c r="EU1880" s="253"/>
      <c r="EV1880" s="253"/>
      <c r="EW1880" s="253"/>
      <c r="EX1880" s="253"/>
      <c r="EY1880" s="253"/>
      <c r="EZ1880" s="253"/>
      <c r="FA1880" s="253"/>
      <c r="FB1880" s="253"/>
      <c r="FC1880" s="253"/>
      <c r="FD1880" s="253"/>
      <c r="FE1880" s="253"/>
      <c r="FF1880" s="253"/>
      <c r="FG1880" s="253"/>
      <c r="FH1880" s="253"/>
      <c r="FI1880" s="253"/>
      <c r="FJ1880" s="253"/>
      <c r="FK1880" s="253"/>
      <c r="FL1880" s="253"/>
      <c r="FM1880" s="253"/>
      <c r="FN1880" s="253"/>
      <c r="FO1880" s="253"/>
      <c r="FP1880" s="253"/>
      <c r="FQ1880" s="253"/>
      <c r="FR1880" s="253"/>
      <c r="FS1880" s="253"/>
      <c r="FT1880" s="253"/>
      <c r="FU1880" s="253"/>
      <c r="FV1880" s="253"/>
      <c r="FW1880" s="253"/>
      <c r="FX1880" s="253"/>
      <c r="FY1880" s="253"/>
      <c r="FZ1880" s="253"/>
      <c r="GA1880" s="253"/>
      <c r="GB1880" s="253"/>
      <c r="GC1880" s="253"/>
      <c r="GD1880" s="253"/>
      <c r="GE1880" s="253"/>
      <c r="GF1880" s="253"/>
      <c r="GG1880" s="253"/>
      <c r="GH1880" s="253"/>
      <c r="GI1880" s="253"/>
      <c r="GJ1880" s="253"/>
      <c r="GK1880" s="253"/>
      <c r="GL1880" s="253"/>
      <c r="GM1880" s="253"/>
      <c r="GN1880" s="253"/>
      <c r="GO1880" s="253"/>
      <c r="GP1880" s="253"/>
      <c r="GQ1880" s="253"/>
      <c r="GR1880" s="253"/>
      <c r="GS1880" s="253"/>
      <c r="GT1880" s="253"/>
      <c r="GU1880" s="253"/>
      <c r="GV1880" s="253"/>
      <c r="GW1880" s="253"/>
      <c r="GX1880" s="253"/>
      <c r="GY1880" s="253"/>
      <c r="GZ1880" s="253"/>
      <c r="HA1880" s="253"/>
      <c r="HB1880" s="253"/>
      <c r="HC1880" s="253"/>
      <c r="HD1880" s="253"/>
      <c r="HE1880" s="253"/>
      <c r="HF1880" s="253"/>
      <c r="HG1880" s="253"/>
      <c r="HH1880" s="253"/>
      <c r="HI1880" s="253"/>
      <c r="HJ1880" s="253"/>
      <c r="HK1880" s="253"/>
      <c r="HL1880" s="253"/>
      <c r="HM1880" s="253"/>
      <c r="HN1880" s="253"/>
      <c r="HO1880" s="253"/>
      <c r="HP1880" s="253"/>
      <c r="HQ1880" s="253"/>
      <c r="HR1880" s="253"/>
      <c r="HS1880" s="253"/>
      <c r="HT1880" s="253"/>
      <c r="HU1880" s="253"/>
      <c r="HV1880" s="253"/>
      <c r="HW1880" s="253"/>
      <c r="HX1880" s="253"/>
      <c r="HY1880" s="253"/>
      <c r="HZ1880" s="253"/>
      <c r="IA1880" s="253"/>
      <c r="IB1880" s="253"/>
      <c r="IC1880" s="253"/>
      <c r="ID1880" s="253"/>
      <c r="IE1880" s="253"/>
      <c r="IF1880" s="253"/>
      <c r="IG1880" s="253"/>
      <c r="IH1880" s="253"/>
      <c r="II1880" s="253"/>
      <c r="IJ1880" s="253"/>
      <c r="IK1880" s="253"/>
      <c r="IL1880" s="253"/>
      <c r="IM1880" s="253"/>
      <c r="IN1880" s="253"/>
      <c r="IO1880" s="253"/>
      <c r="IP1880" s="253"/>
      <c r="IQ1880" s="253"/>
      <c r="IR1880" s="253"/>
      <c r="IS1880" s="253"/>
      <c r="IT1880" s="253"/>
      <c r="IU1880" s="253"/>
      <c r="IV1880" s="253"/>
      <c r="IW1880" s="253"/>
      <c r="IX1880" s="253"/>
      <c r="IY1880" s="253"/>
      <c r="IZ1880" s="253"/>
      <c r="JA1880" s="253"/>
      <c r="JB1880" s="253"/>
      <c r="JC1880" s="253"/>
      <c r="JD1880" s="253"/>
      <c r="JE1880" s="253"/>
    </row>
    <row r="1881" spans="1:265" s="1185" customFormat="1" ht="105" x14ac:dyDescent="0.25">
      <c r="A1881" s="414"/>
      <c r="B1881" s="414"/>
      <c r="C1881" s="336" t="s">
        <v>533</v>
      </c>
      <c r="D1881" s="335"/>
      <c r="E1881" s="336"/>
      <c r="F1881" s="2369">
        <f t="shared" si="913"/>
        <v>7000</v>
      </c>
      <c r="G1881" s="1054">
        <f t="shared" si="913"/>
        <v>2916.666666666667</v>
      </c>
      <c r="H1881" s="1054">
        <f t="shared" si="913"/>
        <v>490</v>
      </c>
      <c r="I1881" s="1054">
        <f t="shared" si="913"/>
        <v>16.799999999999997</v>
      </c>
      <c r="J1881" s="3163"/>
      <c r="K1881" s="3163"/>
      <c r="L1881" s="3164"/>
      <c r="M1881" s="3164"/>
      <c r="N1881" s="3164"/>
      <c r="O1881" s="3164"/>
      <c r="P1881" s="3164"/>
      <c r="Q1881" s="3164"/>
      <c r="R1881" s="3460"/>
      <c r="S1881" s="3460"/>
      <c r="T1881" s="3460"/>
      <c r="U1881" s="3460"/>
      <c r="V1881" s="3460"/>
      <c r="W1881" s="3460"/>
      <c r="X1881" s="3460"/>
      <c r="Y1881" s="3461"/>
      <c r="Z1881" s="3460"/>
      <c r="AA1881" s="3460"/>
      <c r="AB1881" s="3462"/>
      <c r="AC1881" s="3462"/>
      <c r="AD1881" s="3460"/>
      <c r="AE1881" s="1274">
        <f t="shared" si="914"/>
        <v>0</v>
      </c>
      <c r="AF1881" s="3250"/>
      <c r="AG1881" s="2761"/>
      <c r="AH1881" s="3665"/>
      <c r="AI1881" s="253"/>
      <c r="AJ1881" s="253"/>
      <c r="AK1881" s="253"/>
      <c r="AL1881" s="253"/>
      <c r="AM1881" s="253"/>
      <c r="AN1881" s="253"/>
      <c r="AO1881" s="253"/>
      <c r="AP1881" s="253"/>
      <c r="AQ1881" s="253"/>
      <c r="AR1881" s="253"/>
      <c r="AS1881" s="253"/>
      <c r="AT1881" s="253"/>
      <c r="AU1881" s="253"/>
      <c r="AV1881" s="253"/>
      <c r="AW1881" s="253"/>
      <c r="AX1881" s="253"/>
      <c r="AY1881" s="253"/>
      <c r="AZ1881" s="253"/>
      <c r="BA1881" s="253"/>
      <c r="BB1881" s="253"/>
      <c r="BC1881" s="253"/>
      <c r="BD1881" s="253"/>
      <c r="BE1881" s="253"/>
      <c r="BF1881" s="253"/>
      <c r="BG1881" s="253"/>
      <c r="BH1881" s="253"/>
      <c r="BI1881" s="253"/>
      <c r="BJ1881" s="253"/>
      <c r="BK1881" s="253"/>
      <c r="BL1881" s="253"/>
      <c r="BM1881" s="253"/>
      <c r="BN1881" s="253"/>
      <c r="BO1881" s="253"/>
      <c r="BP1881" s="253"/>
      <c r="BQ1881" s="253"/>
      <c r="BR1881" s="253"/>
      <c r="BS1881" s="253"/>
      <c r="BT1881" s="253"/>
      <c r="BU1881" s="253"/>
      <c r="BV1881" s="253"/>
      <c r="BW1881" s="253"/>
      <c r="BX1881" s="253"/>
      <c r="BY1881" s="253"/>
      <c r="BZ1881" s="253"/>
      <c r="CA1881" s="253"/>
      <c r="CB1881" s="253"/>
      <c r="CC1881" s="253"/>
      <c r="CD1881" s="253"/>
      <c r="CE1881" s="253"/>
      <c r="CF1881" s="253"/>
      <c r="CG1881" s="253"/>
      <c r="CH1881" s="253"/>
      <c r="CI1881" s="253"/>
      <c r="CJ1881" s="253"/>
      <c r="CK1881" s="253"/>
      <c r="CL1881" s="253"/>
      <c r="CM1881" s="253"/>
      <c r="CN1881" s="253"/>
      <c r="CO1881" s="253"/>
      <c r="CP1881" s="253"/>
      <c r="CQ1881" s="253"/>
      <c r="CR1881" s="253"/>
      <c r="CS1881" s="253"/>
      <c r="CT1881" s="253"/>
      <c r="CU1881" s="253"/>
      <c r="CV1881" s="253"/>
      <c r="CW1881" s="253"/>
      <c r="CX1881" s="253"/>
      <c r="CY1881" s="253"/>
      <c r="CZ1881" s="253"/>
      <c r="DA1881" s="253"/>
      <c r="DB1881" s="253"/>
      <c r="DC1881" s="253"/>
      <c r="DD1881" s="253"/>
      <c r="DE1881" s="253"/>
      <c r="DF1881" s="253"/>
      <c r="DG1881" s="253"/>
      <c r="DH1881" s="253"/>
      <c r="DI1881" s="253"/>
      <c r="DJ1881" s="253"/>
      <c r="DK1881" s="253"/>
      <c r="DL1881" s="253"/>
      <c r="DM1881" s="253"/>
      <c r="DN1881" s="253"/>
      <c r="DO1881" s="253"/>
      <c r="DP1881" s="253"/>
      <c r="DQ1881" s="253"/>
      <c r="DR1881" s="253"/>
      <c r="DS1881" s="253"/>
      <c r="DT1881" s="253"/>
      <c r="DU1881" s="253"/>
      <c r="DV1881" s="253"/>
      <c r="DW1881" s="253"/>
      <c r="DX1881" s="253"/>
      <c r="DY1881" s="253"/>
      <c r="DZ1881" s="253"/>
      <c r="EA1881" s="253"/>
      <c r="EB1881" s="253"/>
      <c r="EC1881" s="253"/>
      <c r="ED1881" s="253"/>
      <c r="EE1881" s="253"/>
      <c r="EF1881" s="253"/>
      <c r="EG1881" s="253"/>
      <c r="EH1881" s="253"/>
      <c r="EI1881" s="253"/>
      <c r="EJ1881" s="253"/>
      <c r="EK1881" s="253"/>
      <c r="EL1881" s="253"/>
      <c r="EM1881" s="253"/>
      <c r="EN1881" s="253"/>
      <c r="EO1881" s="253"/>
      <c r="EP1881" s="253"/>
      <c r="EQ1881" s="253"/>
      <c r="ER1881" s="253"/>
      <c r="ES1881" s="253"/>
      <c r="ET1881" s="253"/>
      <c r="EU1881" s="253"/>
      <c r="EV1881" s="253"/>
      <c r="EW1881" s="253"/>
      <c r="EX1881" s="253"/>
      <c r="EY1881" s="253"/>
      <c r="EZ1881" s="253"/>
      <c r="FA1881" s="253"/>
      <c r="FB1881" s="253"/>
      <c r="FC1881" s="253"/>
      <c r="FD1881" s="253"/>
      <c r="FE1881" s="253"/>
      <c r="FF1881" s="253"/>
      <c r="FG1881" s="253"/>
      <c r="FH1881" s="253"/>
      <c r="FI1881" s="253"/>
      <c r="FJ1881" s="253"/>
      <c r="FK1881" s="253"/>
      <c r="FL1881" s="253"/>
      <c r="FM1881" s="253"/>
      <c r="FN1881" s="253"/>
      <c r="FO1881" s="253"/>
      <c r="FP1881" s="253"/>
      <c r="FQ1881" s="253"/>
      <c r="FR1881" s="253"/>
      <c r="FS1881" s="253"/>
      <c r="FT1881" s="253"/>
      <c r="FU1881" s="253"/>
      <c r="FV1881" s="253"/>
      <c r="FW1881" s="253"/>
      <c r="FX1881" s="253"/>
      <c r="FY1881" s="253"/>
      <c r="FZ1881" s="253"/>
      <c r="GA1881" s="253"/>
      <c r="GB1881" s="253"/>
      <c r="GC1881" s="253"/>
      <c r="GD1881" s="253"/>
      <c r="GE1881" s="253"/>
      <c r="GF1881" s="253"/>
      <c r="GG1881" s="253"/>
      <c r="GH1881" s="253"/>
      <c r="GI1881" s="253"/>
      <c r="GJ1881" s="253"/>
      <c r="GK1881" s="253"/>
      <c r="GL1881" s="253"/>
      <c r="GM1881" s="253"/>
      <c r="GN1881" s="253"/>
      <c r="GO1881" s="253"/>
      <c r="GP1881" s="253"/>
      <c r="GQ1881" s="253"/>
      <c r="GR1881" s="253"/>
      <c r="GS1881" s="253"/>
      <c r="GT1881" s="253"/>
      <c r="GU1881" s="253"/>
      <c r="GV1881" s="253"/>
      <c r="GW1881" s="253"/>
      <c r="GX1881" s="253"/>
      <c r="GY1881" s="253"/>
      <c r="GZ1881" s="253"/>
      <c r="HA1881" s="253"/>
      <c r="HB1881" s="253"/>
      <c r="HC1881" s="253"/>
      <c r="HD1881" s="253"/>
      <c r="HE1881" s="253"/>
      <c r="HF1881" s="253"/>
      <c r="HG1881" s="253"/>
      <c r="HH1881" s="253"/>
      <c r="HI1881" s="253"/>
      <c r="HJ1881" s="253"/>
      <c r="HK1881" s="253"/>
      <c r="HL1881" s="253"/>
      <c r="HM1881" s="253"/>
      <c r="HN1881" s="253"/>
      <c r="HO1881" s="253"/>
      <c r="HP1881" s="253"/>
      <c r="HQ1881" s="253"/>
      <c r="HR1881" s="253"/>
      <c r="HS1881" s="253"/>
      <c r="HT1881" s="253"/>
      <c r="HU1881" s="253"/>
      <c r="HV1881" s="253"/>
      <c r="HW1881" s="253"/>
      <c r="HX1881" s="253"/>
      <c r="HY1881" s="253"/>
      <c r="HZ1881" s="253"/>
      <c r="IA1881" s="253"/>
      <c r="IB1881" s="253"/>
      <c r="IC1881" s="253"/>
      <c r="ID1881" s="253"/>
      <c r="IE1881" s="253"/>
      <c r="IF1881" s="253"/>
      <c r="IG1881" s="253"/>
      <c r="IH1881" s="253"/>
      <c r="II1881" s="253"/>
      <c r="IJ1881" s="253"/>
      <c r="IK1881" s="253"/>
      <c r="IL1881" s="253"/>
      <c r="IM1881" s="253"/>
      <c r="IN1881" s="253"/>
      <c r="IO1881" s="253"/>
      <c r="IP1881" s="253"/>
      <c r="IQ1881" s="253"/>
      <c r="IR1881" s="253"/>
      <c r="IS1881" s="253"/>
      <c r="IT1881" s="253"/>
      <c r="IU1881" s="253"/>
      <c r="IV1881" s="253"/>
      <c r="IW1881" s="253"/>
      <c r="IX1881" s="253"/>
      <c r="IY1881" s="253"/>
      <c r="IZ1881" s="253"/>
      <c r="JA1881" s="253"/>
      <c r="JB1881" s="253"/>
      <c r="JC1881" s="253"/>
      <c r="JD1881" s="253"/>
      <c r="JE1881" s="253"/>
    </row>
    <row r="1882" spans="1:265" s="1185" customFormat="1" ht="30" x14ac:dyDescent="0.25">
      <c r="A1882" s="414"/>
      <c r="B1882" s="414">
        <v>1</v>
      </c>
      <c r="C1882" s="336" t="s">
        <v>380</v>
      </c>
      <c r="D1882" s="335"/>
      <c r="E1882" s="336"/>
      <c r="F1882" s="2369">
        <f t="shared" si="913"/>
        <v>2806</v>
      </c>
      <c r="G1882" s="1054">
        <f t="shared" si="913"/>
        <v>1169.1666666666667</v>
      </c>
      <c r="H1882" s="1054">
        <f t="shared" si="913"/>
        <v>1</v>
      </c>
      <c r="I1882" s="1054">
        <f t="shared" si="913"/>
        <v>8.5531004989308615E-2</v>
      </c>
      <c r="J1882" s="3163"/>
      <c r="K1882" s="3163"/>
      <c r="L1882" s="3164"/>
      <c r="M1882" s="3164"/>
      <c r="N1882" s="3164"/>
      <c r="O1882" s="3164"/>
      <c r="P1882" s="3164"/>
      <c r="Q1882" s="3164"/>
      <c r="R1882" s="3460"/>
      <c r="S1882" s="3460"/>
      <c r="T1882" s="3460"/>
      <c r="U1882" s="3460"/>
      <c r="V1882" s="3460"/>
      <c r="W1882" s="3460"/>
      <c r="X1882" s="3460"/>
      <c r="Y1882" s="3461"/>
      <c r="Z1882" s="3460"/>
      <c r="AA1882" s="3460"/>
      <c r="AB1882" s="3462"/>
      <c r="AC1882" s="3462"/>
      <c r="AD1882" s="3460"/>
      <c r="AE1882" s="1274">
        <f t="shared" si="914"/>
        <v>0</v>
      </c>
      <c r="AF1882" s="3250"/>
      <c r="AG1882" s="2761"/>
      <c r="AH1882" s="3665"/>
      <c r="AI1882" s="253"/>
      <c r="AJ1882" s="253"/>
      <c r="AK1882" s="253"/>
      <c r="AL1882" s="253"/>
      <c r="AM1882" s="253"/>
      <c r="AN1882" s="253"/>
      <c r="AO1882" s="253"/>
      <c r="AP1882" s="253"/>
      <c r="AQ1882" s="253"/>
      <c r="AR1882" s="253"/>
      <c r="AS1882" s="253"/>
      <c r="AT1882" s="253"/>
      <c r="AU1882" s="253"/>
      <c r="AV1882" s="253"/>
      <c r="AW1882" s="253"/>
      <c r="AX1882" s="253"/>
      <c r="AY1882" s="253"/>
      <c r="AZ1882" s="253"/>
      <c r="BA1882" s="253"/>
      <c r="BB1882" s="253"/>
      <c r="BC1882" s="253"/>
      <c r="BD1882" s="253"/>
      <c r="BE1882" s="253"/>
      <c r="BF1882" s="253"/>
      <c r="BG1882" s="253"/>
      <c r="BH1882" s="253"/>
      <c r="BI1882" s="253"/>
      <c r="BJ1882" s="253"/>
      <c r="BK1882" s="253"/>
      <c r="BL1882" s="253"/>
      <c r="BM1882" s="253"/>
      <c r="BN1882" s="253"/>
      <c r="BO1882" s="253"/>
      <c r="BP1882" s="253"/>
      <c r="BQ1882" s="253"/>
      <c r="BR1882" s="253"/>
      <c r="BS1882" s="253"/>
      <c r="BT1882" s="253"/>
      <c r="BU1882" s="253"/>
      <c r="BV1882" s="253"/>
      <c r="BW1882" s="253"/>
      <c r="BX1882" s="253"/>
      <c r="BY1882" s="253"/>
      <c r="BZ1882" s="253"/>
      <c r="CA1882" s="253"/>
      <c r="CB1882" s="253"/>
      <c r="CC1882" s="253"/>
      <c r="CD1882" s="253"/>
      <c r="CE1882" s="253"/>
      <c r="CF1882" s="253"/>
      <c r="CG1882" s="253"/>
      <c r="CH1882" s="253"/>
      <c r="CI1882" s="253"/>
      <c r="CJ1882" s="253"/>
      <c r="CK1882" s="253"/>
      <c r="CL1882" s="253"/>
      <c r="CM1882" s="253"/>
      <c r="CN1882" s="253"/>
      <c r="CO1882" s="253"/>
      <c r="CP1882" s="253"/>
      <c r="CQ1882" s="253"/>
      <c r="CR1882" s="253"/>
      <c r="CS1882" s="253"/>
      <c r="CT1882" s="253"/>
      <c r="CU1882" s="253"/>
      <c r="CV1882" s="253"/>
      <c r="CW1882" s="253"/>
      <c r="CX1882" s="253"/>
      <c r="CY1882" s="253"/>
      <c r="CZ1882" s="253"/>
      <c r="DA1882" s="253"/>
      <c r="DB1882" s="253"/>
      <c r="DC1882" s="253"/>
      <c r="DD1882" s="253"/>
      <c r="DE1882" s="253"/>
      <c r="DF1882" s="253"/>
      <c r="DG1882" s="253"/>
      <c r="DH1882" s="253"/>
      <c r="DI1882" s="253"/>
      <c r="DJ1882" s="253"/>
      <c r="DK1882" s="253"/>
      <c r="DL1882" s="253"/>
      <c r="DM1882" s="253"/>
      <c r="DN1882" s="253"/>
      <c r="DO1882" s="253"/>
      <c r="DP1882" s="253"/>
      <c r="DQ1882" s="253"/>
      <c r="DR1882" s="253"/>
      <c r="DS1882" s="253"/>
      <c r="DT1882" s="253"/>
      <c r="DU1882" s="253"/>
      <c r="DV1882" s="253"/>
      <c r="DW1882" s="253"/>
      <c r="DX1882" s="253"/>
      <c r="DY1882" s="253"/>
      <c r="DZ1882" s="253"/>
      <c r="EA1882" s="253"/>
      <c r="EB1882" s="253"/>
      <c r="EC1882" s="253"/>
      <c r="ED1882" s="253"/>
      <c r="EE1882" s="253"/>
      <c r="EF1882" s="253"/>
      <c r="EG1882" s="253"/>
      <c r="EH1882" s="253"/>
      <c r="EI1882" s="253"/>
      <c r="EJ1882" s="253"/>
      <c r="EK1882" s="253"/>
      <c r="EL1882" s="253"/>
      <c r="EM1882" s="253"/>
      <c r="EN1882" s="253"/>
      <c r="EO1882" s="253"/>
      <c r="EP1882" s="253"/>
      <c r="EQ1882" s="253"/>
      <c r="ER1882" s="253"/>
      <c r="ES1882" s="253"/>
      <c r="ET1882" s="253"/>
      <c r="EU1882" s="253"/>
      <c r="EV1882" s="253"/>
      <c r="EW1882" s="253"/>
      <c r="EX1882" s="253"/>
      <c r="EY1882" s="253"/>
      <c r="EZ1882" s="253"/>
      <c r="FA1882" s="253"/>
      <c r="FB1882" s="253"/>
      <c r="FC1882" s="253"/>
      <c r="FD1882" s="253"/>
      <c r="FE1882" s="253"/>
      <c r="FF1882" s="253"/>
      <c r="FG1882" s="253"/>
      <c r="FH1882" s="253"/>
      <c r="FI1882" s="253"/>
      <c r="FJ1882" s="253"/>
      <c r="FK1882" s="253"/>
      <c r="FL1882" s="253"/>
      <c r="FM1882" s="253"/>
      <c r="FN1882" s="253"/>
      <c r="FO1882" s="253"/>
      <c r="FP1882" s="253"/>
      <c r="FQ1882" s="253"/>
      <c r="FR1882" s="253"/>
      <c r="FS1882" s="253"/>
      <c r="FT1882" s="253"/>
      <c r="FU1882" s="253"/>
      <c r="FV1882" s="253"/>
      <c r="FW1882" s="253"/>
      <c r="FX1882" s="253"/>
      <c r="FY1882" s="253"/>
      <c r="FZ1882" s="253"/>
      <c r="GA1882" s="253"/>
      <c r="GB1882" s="253"/>
      <c r="GC1882" s="253"/>
      <c r="GD1882" s="253"/>
      <c r="GE1882" s="253"/>
      <c r="GF1882" s="253"/>
      <c r="GG1882" s="253"/>
      <c r="GH1882" s="253"/>
      <c r="GI1882" s="253"/>
      <c r="GJ1882" s="253"/>
      <c r="GK1882" s="253"/>
      <c r="GL1882" s="253"/>
      <c r="GM1882" s="253"/>
      <c r="GN1882" s="253"/>
      <c r="GO1882" s="253"/>
      <c r="GP1882" s="253"/>
      <c r="GQ1882" s="253"/>
      <c r="GR1882" s="253"/>
      <c r="GS1882" s="253"/>
      <c r="GT1882" s="253"/>
      <c r="GU1882" s="253"/>
      <c r="GV1882" s="253"/>
      <c r="GW1882" s="253"/>
      <c r="GX1882" s="253"/>
      <c r="GY1882" s="253"/>
      <c r="GZ1882" s="253"/>
      <c r="HA1882" s="253"/>
      <c r="HB1882" s="253"/>
      <c r="HC1882" s="253"/>
      <c r="HD1882" s="253"/>
      <c r="HE1882" s="253"/>
      <c r="HF1882" s="253"/>
      <c r="HG1882" s="253"/>
      <c r="HH1882" s="253"/>
      <c r="HI1882" s="253"/>
      <c r="HJ1882" s="253"/>
      <c r="HK1882" s="253"/>
      <c r="HL1882" s="253"/>
      <c r="HM1882" s="253"/>
      <c r="HN1882" s="253"/>
      <c r="HO1882" s="253"/>
      <c r="HP1882" s="253"/>
      <c r="HQ1882" s="253"/>
      <c r="HR1882" s="253"/>
      <c r="HS1882" s="253"/>
      <c r="HT1882" s="253"/>
      <c r="HU1882" s="253"/>
      <c r="HV1882" s="253"/>
      <c r="HW1882" s="253"/>
      <c r="HX1882" s="253"/>
      <c r="HY1882" s="253"/>
      <c r="HZ1882" s="253"/>
      <c r="IA1882" s="253"/>
      <c r="IB1882" s="253"/>
      <c r="IC1882" s="253"/>
      <c r="ID1882" s="253"/>
      <c r="IE1882" s="253"/>
      <c r="IF1882" s="253"/>
      <c r="IG1882" s="253"/>
      <c r="IH1882" s="253"/>
      <c r="II1882" s="253"/>
      <c r="IJ1882" s="253"/>
      <c r="IK1882" s="253"/>
      <c r="IL1882" s="253"/>
      <c r="IM1882" s="253"/>
      <c r="IN1882" s="253"/>
      <c r="IO1882" s="253"/>
      <c r="IP1882" s="253"/>
      <c r="IQ1882" s="253"/>
      <c r="IR1882" s="253"/>
      <c r="IS1882" s="253"/>
      <c r="IT1882" s="253"/>
      <c r="IU1882" s="253"/>
      <c r="IV1882" s="253"/>
      <c r="IW1882" s="253"/>
      <c r="IX1882" s="253"/>
      <c r="IY1882" s="253"/>
      <c r="IZ1882" s="253"/>
      <c r="JA1882" s="253"/>
      <c r="JB1882" s="253"/>
      <c r="JC1882" s="253"/>
      <c r="JD1882" s="253"/>
      <c r="JE1882" s="253"/>
    </row>
    <row r="1883" spans="1:265" s="1185" customFormat="1" ht="29.25" x14ac:dyDescent="0.25">
      <c r="A1883" s="414"/>
      <c r="B1883" s="414">
        <v>1</v>
      </c>
      <c r="C1883" s="823" t="s">
        <v>135</v>
      </c>
      <c r="D1883" s="335"/>
      <c r="E1883" s="336"/>
      <c r="F1883" s="2369">
        <f t="shared" si="913"/>
        <v>57000</v>
      </c>
      <c r="G1883" s="1054">
        <f t="shared" si="913"/>
        <v>23750</v>
      </c>
      <c r="H1883" s="1054">
        <f t="shared" si="913"/>
        <v>8904</v>
      </c>
      <c r="I1883" s="1054">
        <f t="shared" si="913"/>
        <v>37.490526315789474</v>
      </c>
      <c r="J1883" s="3163"/>
      <c r="K1883" s="3163"/>
      <c r="L1883" s="3164"/>
      <c r="M1883" s="3164"/>
      <c r="N1883" s="3164"/>
      <c r="O1883" s="3164"/>
      <c r="P1883" s="3164"/>
      <c r="Q1883" s="3164"/>
      <c r="R1883" s="3460"/>
      <c r="S1883" s="3460"/>
      <c r="T1883" s="3460"/>
      <c r="U1883" s="3460"/>
      <c r="V1883" s="3460"/>
      <c r="W1883" s="3460"/>
      <c r="X1883" s="3460"/>
      <c r="Y1883" s="3461"/>
      <c r="Z1883" s="3460"/>
      <c r="AA1883" s="3460"/>
      <c r="AB1883" s="3462"/>
      <c r="AC1883" s="3462"/>
      <c r="AD1883" s="3460"/>
      <c r="AE1883" s="1274">
        <f t="shared" si="914"/>
        <v>0</v>
      </c>
      <c r="AF1883" s="3250"/>
      <c r="AG1883" s="2761"/>
      <c r="AH1883" s="3665"/>
      <c r="AI1883" s="253"/>
      <c r="AJ1883" s="253"/>
      <c r="AK1883" s="253"/>
      <c r="AL1883" s="253"/>
      <c r="AM1883" s="253"/>
      <c r="AN1883" s="253"/>
      <c r="AO1883" s="253"/>
      <c r="AP1883" s="253"/>
      <c r="AQ1883" s="253"/>
      <c r="AR1883" s="253"/>
      <c r="AS1883" s="253"/>
      <c r="AT1883" s="253"/>
      <c r="AU1883" s="253"/>
      <c r="AV1883" s="253"/>
      <c r="AW1883" s="253"/>
      <c r="AX1883" s="253"/>
      <c r="AY1883" s="253"/>
      <c r="AZ1883" s="253"/>
      <c r="BA1883" s="253"/>
      <c r="BB1883" s="253"/>
      <c r="BC1883" s="253"/>
      <c r="BD1883" s="253"/>
      <c r="BE1883" s="253"/>
      <c r="BF1883" s="253"/>
      <c r="BG1883" s="253"/>
      <c r="BH1883" s="253"/>
      <c r="BI1883" s="253"/>
      <c r="BJ1883" s="253"/>
      <c r="BK1883" s="253"/>
      <c r="BL1883" s="253"/>
      <c r="BM1883" s="253"/>
      <c r="BN1883" s="253"/>
      <c r="BO1883" s="253"/>
      <c r="BP1883" s="253"/>
      <c r="BQ1883" s="253"/>
      <c r="BR1883" s="253"/>
      <c r="BS1883" s="253"/>
      <c r="BT1883" s="253"/>
      <c r="BU1883" s="253"/>
      <c r="BV1883" s="253"/>
      <c r="BW1883" s="253"/>
      <c r="BX1883" s="253"/>
      <c r="BY1883" s="253"/>
      <c r="BZ1883" s="253"/>
      <c r="CA1883" s="253"/>
      <c r="CB1883" s="253"/>
      <c r="CC1883" s="253"/>
      <c r="CD1883" s="253"/>
      <c r="CE1883" s="253"/>
      <c r="CF1883" s="253"/>
      <c r="CG1883" s="253"/>
      <c r="CH1883" s="253"/>
      <c r="CI1883" s="253"/>
      <c r="CJ1883" s="253"/>
      <c r="CK1883" s="253"/>
      <c r="CL1883" s="253"/>
      <c r="CM1883" s="253"/>
      <c r="CN1883" s="253"/>
      <c r="CO1883" s="253"/>
      <c r="CP1883" s="253"/>
      <c r="CQ1883" s="253"/>
      <c r="CR1883" s="253"/>
      <c r="CS1883" s="253"/>
      <c r="CT1883" s="253"/>
      <c r="CU1883" s="253"/>
      <c r="CV1883" s="253"/>
      <c r="CW1883" s="253"/>
      <c r="CX1883" s="253"/>
      <c r="CY1883" s="253"/>
      <c r="CZ1883" s="253"/>
      <c r="DA1883" s="253"/>
      <c r="DB1883" s="253"/>
      <c r="DC1883" s="253"/>
      <c r="DD1883" s="253"/>
      <c r="DE1883" s="253"/>
      <c r="DF1883" s="253"/>
      <c r="DG1883" s="253"/>
      <c r="DH1883" s="253"/>
      <c r="DI1883" s="253"/>
      <c r="DJ1883" s="253"/>
      <c r="DK1883" s="253"/>
      <c r="DL1883" s="253"/>
      <c r="DM1883" s="253"/>
      <c r="DN1883" s="253"/>
      <c r="DO1883" s="253"/>
      <c r="DP1883" s="253"/>
      <c r="DQ1883" s="253"/>
      <c r="DR1883" s="253"/>
      <c r="DS1883" s="253"/>
      <c r="DT1883" s="253"/>
      <c r="DU1883" s="253"/>
      <c r="DV1883" s="253"/>
      <c r="DW1883" s="253"/>
      <c r="DX1883" s="253"/>
      <c r="DY1883" s="253"/>
      <c r="DZ1883" s="253"/>
      <c r="EA1883" s="253"/>
      <c r="EB1883" s="253"/>
      <c r="EC1883" s="253"/>
      <c r="ED1883" s="253"/>
      <c r="EE1883" s="253"/>
      <c r="EF1883" s="253"/>
      <c r="EG1883" s="253"/>
      <c r="EH1883" s="253"/>
      <c r="EI1883" s="253"/>
      <c r="EJ1883" s="253"/>
      <c r="EK1883" s="253"/>
      <c r="EL1883" s="253"/>
      <c r="EM1883" s="253"/>
      <c r="EN1883" s="253"/>
      <c r="EO1883" s="253"/>
      <c r="EP1883" s="253"/>
      <c r="EQ1883" s="253"/>
      <c r="ER1883" s="253"/>
      <c r="ES1883" s="253"/>
      <c r="ET1883" s="253"/>
      <c r="EU1883" s="253"/>
      <c r="EV1883" s="253"/>
      <c r="EW1883" s="253"/>
      <c r="EX1883" s="253"/>
      <c r="EY1883" s="253"/>
      <c r="EZ1883" s="253"/>
      <c r="FA1883" s="253"/>
      <c r="FB1883" s="253"/>
      <c r="FC1883" s="253"/>
      <c r="FD1883" s="253"/>
      <c r="FE1883" s="253"/>
      <c r="FF1883" s="253"/>
      <c r="FG1883" s="253"/>
      <c r="FH1883" s="253"/>
      <c r="FI1883" s="253"/>
      <c r="FJ1883" s="253"/>
      <c r="FK1883" s="253"/>
      <c r="FL1883" s="253"/>
      <c r="FM1883" s="253"/>
      <c r="FN1883" s="253"/>
      <c r="FO1883" s="253"/>
      <c r="FP1883" s="253"/>
      <c r="FQ1883" s="253"/>
      <c r="FR1883" s="253"/>
      <c r="FS1883" s="253"/>
      <c r="FT1883" s="253"/>
      <c r="FU1883" s="253"/>
      <c r="FV1883" s="253"/>
      <c r="FW1883" s="253"/>
      <c r="FX1883" s="253"/>
      <c r="FY1883" s="253"/>
      <c r="FZ1883" s="253"/>
      <c r="GA1883" s="253"/>
      <c r="GB1883" s="253"/>
      <c r="GC1883" s="253"/>
      <c r="GD1883" s="253"/>
      <c r="GE1883" s="253"/>
      <c r="GF1883" s="253"/>
      <c r="GG1883" s="253"/>
      <c r="GH1883" s="253"/>
      <c r="GI1883" s="253"/>
      <c r="GJ1883" s="253"/>
      <c r="GK1883" s="253"/>
      <c r="GL1883" s="253"/>
      <c r="GM1883" s="253"/>
      <c r="GN1883" s="253"/>
      <c r="GO1883" s="253"/>
      <c r="GP1883" s="253"/>
      <c r="GQ1883" s="253"/>
      <c r="GR1883" s="253"/>
      <c r="GS1883" s="253"/>
      <c r="GT1883" s="253"/>
      <c r="GU1883" s="253"/>
      <c r="GV1883" s="253"/>
      <c r="GW1883" s="253"/>
      <c r="GX1883" s="253"/>
      <c r="GY1883" s="253"/>
      <c r="GZ1883" s="253"/>
      <c r="HA1883" s="253"/>
      <c r="HB1883" s="253"/>
      <c r="HC1883" s="253"/>
      <c r="HD1883" s="253"/>
      <c r="HE1883" s="253"/>
      <c r="HF1883" s="253"/>
      <c r="HG1883" s="253"/>
      <c r="HH1883" s="253"/>
      <c r="HI1883" s="253"/>
      <c r="HJ1883" s="253"/>
      <c r="HK1883" s="253"/>
      <c r="HL1883" s="253"/>
      <c r="HM1883" s="253"/>
      <c r="HN1883" s="253"/>
      <c r="HO1883" s="253"/>
      <c r="HP1883" s="253"/>
      <c r="HQ1883" s="253"/>
      <c r="HR1883" s="253"/>
      <c r="HS1883" s="253"/>
      <c r="HT1883" s="253"/>
      <c r="HU1883" s="253"/>
      <c r="HV1883" s="253"/>
      <c r="HW1883" s="253"/>
      <c r="HX1883" s="253"/>
      <c r="HY1883" s="253"/>
      <c r="HZ1883" s="253"/>
      <c r="IA1883" s="253"/>
      <c r="IB1883" s="253"/>
      <c r="IC1883" s="253"/>
      <c r="ID1883" s="253"/>
      <c r="IE1883" s="253"/>
      <c r="IF1883" s="253"/>
      <c r="IG1883" s="253"/>
      <c r="IH1883" s="253"/>
      <c r="II1883" s="253"/>
      <c r="IJ1883" s="253"/>
      <c r="IK1883" s="253"/>
      <c r="IL1883" s="253"/>
      <c r="IM1883" s="253"/>
      <c r="IN1883" s="253"/>
      <c r="IO1883" s="253"/>
      <c r="IP1883" s="253"/>
      <c r="IQ1883" s="253"/>
      <c r="IR1883" s="253"/>
      <c r="IS1883" s="253"/>
      <c r="IT1883" s="253"/>
      <c r="IU1883" s="253"/>
      <c r="IV1883" s="253"/>
      <c r="IW1883" s="253"/>
      <c r="IX1883" s="253"/>
      <c r="IY1883" s="253"/>
      <c r="IZ1883" s="253"/>
      <c r="JA1883" s="253"/>
      <c r="JB1883" s="253"/>
      <c r="JC1883" s="253"/>
      <c r="JD1883" s="253"/>
      <c r="JE1883" s="253"/>
    </row>
    <row r="1884" spans="1:265" s="1185" customFormat="1" x14ac:dyDescent="0.25">
      <c r="A1884" s="414"/>
      <c r="B1884" s="414">
        <v>1</v>
      </c>
      <c r="C1884" s="337" t="s">
        <v>239</v>
      </c>
      <c r="D1884" s="335"/>
      <c r="E1884" s="336"/>
      <c r="F1884" s="2369">
        <f t="shared" si="913"/>
        <v>57000</v>
      </c>
      <c r="G1884" s="1054">
        <f t="shared" si="913"/>
        <v>23750</v>
      </c>
      <c r="H1884" s="1054">
        <f t="shared" si="913"/>
        <v>8904</v>
      </c>
      <c r="I1884" s="1054">
        <f t="shared" si="913"/>
        <v>37.490526315789474</v>
      </c>
      <c r="J1884" s="3163"/>
      <c r="K1884" s="3163"/>
      <c r="L1884" s="3164"/>
      <c r="M1884" s="3164"/>
      <c r="N1884" s="3164"/>
      <c r="O1884" s="3164"/>
      <c r="P1884" s="3164"/>
      <c r="Q1884" s="3164"/>
      <c r="R1884" s="3460"/>
      <c r="S1884" s="3460"/>
      <c r="T1884" s="3460"/>
      <c r="U1884" s="3460"/>
      <c r="V1884" s="3460"/>
      <c r="W1884" s="3460"/>
      <c r="X1884" s="3460"/>
      <c r="Y1884" s="3461"/>
      <c r="Z1884" s="3460"/>
      <c r="AA1884" s="3460"/>
      <c r="AB1884" s="3462"/>
      <c r="AC1884" s="3462"/>
      <c r="AD1884" s="3460"/>
      <c r="AE1884" s="1274">
        <f t="shared" si="914"/>
        <v>0</v>
      </c>
      <c r="AF1884" s="3250"/>
      <c r="AG1884" s="2761"/>
      <c r="AH1884" s="3665"/>
      <c r="AI1884" s="253"/>
      <c r="AJ1884" s="253"/>
      <c r="AK1884" s="253"/>
      <c r="AL1884" s="253"/>
      <c r="AM1884" s="253"/>
      <c r="AN1884" s="253"/>
      <c r="AO1884" s="253"/>
      <c r="AP1884" s="253"/>
      <c r="AQ1884" s="253"/>
      <c r="AR1884" s="253"/>
      <c r="AS1884" s="253"/>
      <c r="AT1884" s="253"/>
      <c r="AU1884" s="253"/>
      <c r="AV1884" s="253"/>
      <c r="AW1884" s="253"/>
      <c r="AX1884" s="253"/>
      <c r="AY1884" s="253"/>
      <c r="AZ1884" s="253"/>
      <c r="BA1884" s="253"/>
      <c r="BB1884" s="253"/>
      <c r="BC1884" s="253"/>
      <c r="BD1884" s="253"/>
      <c r="BE1884" s="253"/>
      <c r="BF1884" s="253"/>
      <c r="BG1884" s="253"/>
      <c r="BH1884" s="253"/>
      <c r="BI1884" s="253"/>
      <c r="BJ1884" s="253"/>
      <c r="BK1884" s="253"/>
      <c r="BL1884" s="253"/>
      <c r="BM1884" s="253"/>
      <c r="BN1884" s="253"/>
      <c r="BO1884" s="253"/>
      <c r="BP1884" s="253"/>
      <c r="BQ1884" s="253"/>
      <c r="BR1884" s="253"/>
      <c r="BS1884" s="253"/>
      <c r="BT1884" s="253"/>
      <c r="BU1884" s="253"/>
      <c r="BV1884" s="253"/>
      <c r="BW1884" s="253"/>
      <c r="BX1884" s="253"/>
      <c r="BY1884" s="253"/>
      <c r="BZ1884" s="253"/>
      <c r="CA1884" s="253"/>
      <c r="CB1884" s="253"/>
      <c r="CC1884" s="253"/>
      <c r="CD1884" s="253"/>
      <c r="CE1884" s="253"/>
      <c r="CF1884" s="253"/>
      <c r="CG1884" s="253"/>
      <c r="CH1884" s="253"/>
      <c r="CI1884" s="253"/>
      <c r="CJ1884" s="253"/>
      <c r="CK1884" s="253"/>
      <c r="CL1884" s="253"/>
      <c r="CM1884" s="253"/>
      <c r="CN1884" s="253"/>
      <c r="CO1884" s="253"/>
      <c r="CP1884" s="253"/>
      <c r="CQ1884" s="253"/>
      <c r="CR1884" s="253"/>
      <c r="CS1884" s="253"/>
      <c r="CT1884" s="253"/>
      <c r="CU1884" s="253"/>
      <c r="CV1884" s="253"/>
      <c r="CW1884" s="253"/>
      <c r="CX1884" s="253"/>
      <c r="CY1884" s="253"/>
      <c r="CZ1884" s="253"/>
      <c r="DA1884" s="253"/>
      <c r="DB1884" s="253"/>
      <c r="DC1884" s="253"/>
      <c r="DD1884" s="253"/>
      <c r="DE1884" s="253"/>
      <c r="DF1884" s="253"/>
      <c r="DG1884" s="253"/>
      <c r="DH1884" s="253"/>
      <c r="DI1884" s="253"/>
      <c r="DJ1884" s="253"/>
      <c r="DK1884" s="253"/>
      <c r="DL1884" s="253"/>
      <c r="DM1884" s="253"/>
      <c r="DN1884" s="253"/>
      <c r="DO1884" s="253"/>
      <c r="DP1884" s="253"/>
      <c r="DQ1884" s="253"/>
      <c r="DR1884" s="253"/>
      <c r="DS1884" s="253"/>
      <c r="DT1884" s="253"/>
      <c r="DU1884" s="253"/>
      <c r="DV1884" s="253"/>
      <c r="DW1884" s="253"/>
      <c r="DX1884" s="253"/>
      <c r="DY1884" s="253"/>
      <c r="DZ1884" s="253"/>
      <c r="EA1884" s="253"/>
      <c r="EB1884" s="253"/>
      <c r="EC1884" s="253"/>
      <c r="ED1884" s="253"/>
      <c r="EE1884" s="253"/>
      <c r="EF1884" s="253"/>
      <c r="EG1884" s="253"/>
      <c r="EH1884" s="253"/>
      <c r="EI1884" s="253"/>
      <c r="EJ1884" s="253"/>
      <c r="EK1884" s="253"/>
      <c r="EL1884" s="253"/>
      <c r="EM1884" s="253"/>
      <c r="EN1884" s="253"/>
      <c r="EO1884" s="253"/>
      <c r="EP1884" s="253"/>
      <c r="EQ1884" s="253"/>
      <c r="ER1884" s="253"/>
      <c r="ES1884" s="253"/>
      <c r="ET1884" s="253"/>
      <c r="EU1884" s="253"/>
      <c r="EV1884" s="253"/>
      <c r="EW1884" s="253"/>
      <c r="EX1884" s="253"/>
      <c r="EY1884" s="253"/>
      <c r="EZ1884" s="253"/>
      <c r="FA1884" s="253"/>
      <c r="FB1884" s="253"/>
      <c r="FC1884" s="253"/>
      <c r="FD1884" s="253"/>
      <c r="FE1884" s="253"/>
      <c r="FF1884" s="253"/>
      <c r="FG1884" s="253"/>
      <c r="FH1884" s="253"/>
      <c r="FI1884" s="253"/>
      <c r="FJ1884" s="253"/>
      <c r="FK1884" s="253"/>
      <c r="FL1884" s="253"/>
      <c r="FM1884" s="253"/>
      <c r="FN1884" s="253"/>
      <c r="FO1884" s="253"/>
      <c r="FP1884" s="253"/>
      <c r="FQ1884" s="253"/>
      <c r="FR1884" s="253"/>
      <c r="FS1884" s="253"/>
      <c r="FT1884" s="253"/>
      <c r="FU1884" s="253"/>
      <c r="FV1884" s="253"/>
      <c r="FW1884" s="253"/>
      <c r="FX1884" s="253"/>
      <c r="FY1884" s="253"/>
      <c r="FZ1884" s="253"/>
      <c r="GA1884" s="253"/>
      <c r="GB1884" s="253"/>
      <c r="GC1884" s="253"/>
      <c r="GD1884" s="253"/>
      <c r="GE1884" s="253"/>
      <c r="GF1884" s="253"/>
      <c r="GG1884" s="253"/>
      <c r="GH1884" s="253"/>
      <c r="GI1884" s="253"/>
      <c r="GJ1884" s="253"/>
      <c r="GK1884" s="253"/>
      <c r="GL1884" s="253"/>
      <c r="GM1884" s="253"/>
      <c r="GN1884" s="253"/>
      <c r="GO1884" s="253"/>
      <c r="GP1884" s="253"/>
      <c r="GQ1884" s="253"/>
      <c r="GR1884" s="253"/>
      <c r="GS1884" s="253"/>
      <c r="GT1884" s="253"/>
      <c r="GU1884" s="253"/>
      <c r="GV1884" s="253"/>
      <c r="GW1884" s="253"/>
      <c r="GX1884" s="253"/>
      <c r="GY1884" s="253"/>
      <c r="GZ1884" s="253"/>
      <c r="HA1884" s="253"/>
      <c r="HB1884" s="253"/>
      <c r="HC1884" s="253"/>
      <c r="HD1884" s="253"/>
      <c r="HE1884" s="253"/>
      <c r="HF1884" s="253"/>
      <c r="HG1884" s="253"/>
      <c r="HH1884" s="253"/>
      <c r="HI1884" s="253"/>
      <c r="HJ1884" s="253"/>
      <c r="HK1884" s="253"/>
      <c r="HL1884" s="253"/>
      <c r="HM1884" s="253"/>
      <c r="HN1884" s="253"/>
      <c r="HO1884" s="253"/>
      <c r="HP1884" s="253"/>
      <c r="HQ1884" s="253"/>
      <c r="HR1884" s="253"/>
      <c r="HS1884" s="253"/>
      <c r="HT1884" s="253"/>
      <c r="HU1884" s="253"/>
      <c r="HV1884" s="253"/>
      <c r="HW1884" s="253"/>
      <c r="HX1884" s="253"/>
      <c r="HY1884" s="253"/>
      <c r="HZ1884" s="253"/>
      <c r="IA1884" s="253"/>
      <c r="IB1884" s="253"/>
      <c r="IC1884" s="253"/>
      <c r="ID1884" s="253"/>
      <c r="IE1884" s="253"/>
      <c r="IF1884" s="253"/>
      <c r="IG1884" s="253"/>
      <c r="IH1884" s="253"/>
      <c r="II1884" s="253"/>
      <c r="IJ1884" s="253"/>
      <c r="IK1884" s="253"/>
      <c r="IL1884" s="253"/>
      <c r="IM1884" s="253"/>
      <c r="IN1884" s="253"/>
      <c r="IO1884" s="253"/>
      <c r="IP1884" s="253"/>
      <c r="IQ1884" s="253"/>
      <c r="IR1884" s="253"/>
      <c r="IS1884" s="253"/>
      <c r="IT1884" s="253"/>
      <c r="IU1884" s="253"/>
      <c r="IV1884" s="253"/>
      <c r="IW1884" s="253"/>
      <c r="IX1884" s="253"/>
      <c r="IY1884" s="253"/>
      <c r="IZ1884" s="253"/>
      <c r="JA1884" s="253"/>
      <c r="JB1884" s="253"/>
      <c r="JC1884" s="253"/>
      <c r="JD1884" s="253"/>
      <c r="JE1884" s="253"/>
    </row>
    <row r="1885" spans="1:265" s="1185" customFormat="1" ht="63" x14ac:dyDescent="0.25">
      <c r="A1885" s="414"/>
      <c r="B1885" s="414">
        <v>1</v>
      </c>
      <c r="C1885" s="824" t="s">
        <v>298</v>
      </c>
      <c r="D1885" s="335"/>
      <c r="E1885" s="336"/>
      <c r="F1885" s="2369">
        <f t="shared" si="913"/>
        <v>20615</v>
      </c>
      <c r="G1885" s="1054">
        <f t="shared" si="913"/>
        <v>8589.5833333333321</v>
      </c>
      <c r="H1885" s="1054">
        <f t="shared" si="913"/>
        <v>4130</v>
      </c>
      <c r="I1885" s="1054">
        <f t="shared" si="913"/>
        <v>48.081494057724967</v>
      </c>
      <c r="J1885" s="3163"/>
      <c r="K1885" s="3163"/>
      <c r="L1885" s="3164"/>
      <c r="M1885" s="3164"/>
      <c r="N1885" s="3164"/>
      <c r="O1885" s="3164"/>
      <c r="P1885" s="3164"/>
      <c r="Q1885" s="3164"/>
      <c r="R1885" s="3460">
        <f t="shared" ref="R1885:AD1885" si="915">R1788</f>
        <v>0</v>
      </c>
      <c r="S1885" s="3460">
        <f t="shared" ref="S1885:T1885" si="916">S1788</f>
        <v>0</v>
      </c>
      <c r="T1885" s="3460">
        <f t="shared" si="916"/>
        <v>0</v>
      </c>
      <c r="U1885" s="3460">
        <f t="shared" ref="U1885:V1885" si="917">U1788</f>
        <v>0</v>
      </c>
      <c r="V1885" s="3460">
        <f t="shared" si="917"/>
        <v>0</v>
      </c>
      <c r="W1885" s="3460">
        <f t="shared" si="915"/>
        <v>0</v>
      </c>
      <c r="X1885" s="3460">
        <f t="shared" si="915"/>
        <v>0</v>
      </c>
      <c r="Y1885" s="3461">
        <f t="shared" si="915"/>
        <v>0</v>
      </c>
      <c r="Z1885" s="3460">
        <f t="shared" si="915"/>
        <v>0</v>
      </c>
      <c r="AA1885" s="3460">
        <f t="shared" si="915"/>
        <v>0</v>
      </c>
      <c r="AB1885" s="3462">
        <f t="shared" si="915"/>
        <v>0</v>
      </c>
      <c r="AC1885" s="3462">
        <f t="shared" si="915"/>
        <v>0</v>
      </c>
      <c r="AD1885" s="3460">
        <f t="shared" si="915"/>
        <v>0</v>
      </c>
      <c r="AE1885" s="1274">
        <f t="shared" si="914"/>
        <v>0</v>
      </c>
      <c r="AF1885" s="3250">
        <f>AF1788</f>
        <v>0</v>
      </c>
      <c r="AG1885" s="2761"/>
      <c r="AH1885" s="3665"/>
      <c r="AI1885" s="253"/>
      <c r="AJ1885" s="253"/>
      <c r="AK1885" s="253"/>
      <c r="AL1885" s="253"/>
      <c r="AM1885" s="253"/>
      <c r="AN1885" s="253"/>
      <c r="AO1885" s="253"/>
      <c r="AP1885" s="253"/>
      <c r="AQ1885" s="253"/>
      <c r="AR1885" s="253"/>
      <c r="AS1885" s="253"/>
      <c r="AT1885" s="253"/>
      <c r="AU1885" s="253"/>
      <c r="AV1885" s="253"/>
      <c r="AW1885" s="253"/>
      <c r="AX1885" s="253"/>
      <c r="AY1885" s="253"/>
      <c r="AZ1885" s="253"/>
      <c r="BA1885" s="253"/>
      <c r="BB1885" s="253"/>
      <c r="BC1885" s="253"/>
      <c r="BD1885" s="253"/>
      <c r="BE1885" s="253"/>
      <c r="BF1885" s="253"/>
      <c r="BG1885" s="253"/>
      <c r="BH1885" s="253"/>
      <c r="BI1885" s="253"/>
      <c r="BJ1885" s="253"/>
      <c r="BK1885" s="253"/>
      <c r="BL1885" s="253"/>
      <c r="BM1885" s="253"/>
      <c r="BN1885" s="253"/>
      <c r="BO1885" s="253"/>
      <c r="BP1885" s="253"/>
      <c r="BQ1885" s="253"/>
      <c r="BR1885" s="253"/>
      <c r="BS1885" s="253"/>
      <c r="BT1885" s="253"/>
      <c r="BU1885" s="253"/>
      <c r="BV1885" s="253"/>
      <c r="BW1885" s="253"/>
      <c r="BX1885" s="253"/>
      <c r="BY1885" s="253"/>
      <c r="BZ1885" s="253"/>
      <c r="CA1885" s="253"/>
      <c r="CB1885" s="253"/>
      <c r="CC1885" s="253"/>
      <c r="CD1885" s="253"/>
      <c r="CE1885" s="253"/>
      <c r="CF1885" s="253"/>
      <c r="CG1885" s="253"/>
      <c r="CH1885" s="253"/>
      <c r="CI1885" s="253"/>
      <c r="CJ1885" s="253"/>
      <c r="CK1885" s="253"/>
      <c r="CL1885" s="253"/>
      <c r="CM1885" s="253"/>
      <c r="CN1885" s="253"/>
      <c r="CO1885" s="253"/>
      <c r="CP1885" s="253"/>
      <c r="CQ1885" s="253"/>
      <c r="CR1885" s="253"/>
      <c r="CS1885" s="253"/>
      <c r="CT1885" s="253"/>
      <c r="CU1885" s="253"/>
      <c r="CV1885" s="253"/>
      <c r="CW1885" s="253"/>
      <c r="CX1885" s="253"/>
      <c r="CY1885" s="253"/>
      <c r="CZ1885" s="253"/>
      <c r="DA1885" s="253"/>
      <c r="DB1885" s="253"/>
      <c r="DC1885" s="253"/>
      <c r="DD1885" s="253"/>
      <c r="DE1885" s="253"/>
      <c r="DF1885" s="253"/>
      <c r="DG1885" s="253"/>
      <c r="DH1885" s="253"/>
      <c r="DI1885" s="253"/>
      <c r="DJ1885" s="253"/>
      <c r="DK1885" s="253"/>
      <c r="DL1885" s="253"/>
      <c r="DM1885" s="253"/>
      <c r="DN1885" s="253"/>
      <c r="DO1885" s="253"/>
      <c r="DP1885" s="253"/>
      <c r="DQ1885" s="253"/>
      <c r="DR1885" s="253"/>
      <c r="DS1885" s="253"/>
      <c r="DT1885" s="253"/>
      <c r="DU1885" s="253"/>
      <c r="DV1885" s="253"/>
      <c r="DW1885" s="253"/>
      <c r="DX1885" s="253"/>
      <c r="DY1885" s="253"/>
      <c r="DZ1885" s="253"/>
      <c r="EA1885" s="253"/>
      <c r="EB1885" s="253"/>
      <c r="EC1885" s="253"/>
      <c r="ED1885" s="253"/>
      <c r="EE1885" s="253"/>
      <c r="EF1885" s="253"/>
      <c r="EG1885" s="253"/>
      <c r="EH1885" s="253"/>
      <c r="EI1885" s="253"/>
      <c r="EJ1885" s="253"/>
      <c r="EK1885" s="253"/>
      <c r="EL1885" s="253"/>
      <c r="EM1885" s="253"/>
      <c r="EN1885" s="253"/>
      <c r="EO1885" s="253"/>
      <c r="EP1885" s="253"/>
      <c r="EQ1885" s="253"/>
      <c r="ER1885" s="253"/>
      <c r="ES1885" s="253"/>
      <c r="ET1885" s="253"/>
      <c r="EU1885" s="253"/>
      <c r="EV1885" s="253"/>
      <c r="EW1885" s="253"/>
      <c r="EX1885" s="253"/>
      <c r="EY1885" s="253"/>
      <c r="EZ1885" s="253"/>
      <c r="FA1885" s="253"/>
      <c r="FB1885" s="253"/>
      <c r="FC1885" s="253"/>
      <c r="FD1885" s="253"/>
      <c r="FE1885" s="253"/>
      <c r="FF1885" s="253"/>
      <c r="FG1885" s="253"/>
      <c r="FH1885" s="253"/>
      <c r="FI1885" s="253"/>
      <c r="FJ1885" s="253"/>
      <c r="FK1885" s="253"/>
      <c r="FL1885" s="253"/>
      <c r="FM1885" s="253"/>
      <c r="FN1885" s="253"/>
      <c r="FO1885" s="253"/>
      <c r="FP1885" s="253"/>
      <c r="FQ1885" s="253"/>
      <c r="FR1885" s="253"/>
      <c r="FS1885" s="253"/>
      <c r="FT1885" s="253"/>
      <c r="FU1885" s="253"/>
      <c r="FV1885" s="253"/>
      <c r="FW1885" s="253"/>
      <c r="FX1885" s="253"/>
      <c r="FY1885" s="253"/>
      <c r="FZ1885" s="253"/>
      <c r="GA1885" s="253"/>
      <c r="GB1885" s="253"/>
      <c r="GC1885" s="253"/>
      <c r="GD1885" s="253"/>
      <c r="GE1885" s="253"/>
      <c r="GF1885" s="253"/>
      <c r="GG1885" s="253"/>
      <c r="GH1885" s="253"/>
      <c r="GI1885" s="253"/>
      <c r="GJ1885" s="253"/>
      <c r="GK1885" s="253"/>
      <c r="GL1885" s="253"/>
      <c r="GM1885" s="253"/>
      <c r="GN1885" s="253"/>
      <c r="GO1885" s="253"/>
      <c r="GP1885" s="253"/>
      <c r="GQ1885" s="253"/>
      <c r="GR1885" s="253"/>
      <c r="GS1885" s="253"/>
      <c r="GT1885" s="253"/>
      <c r="GU1885" s="253"/>
      <c r="GV1885" s="253"/>
      <c r="GW1885" s="253"/>
      <c r="GX1885" s="253"/>
      <c r="GY1885" s="253"/>
      <c r="GZ1885" s="253"/>
      <c r="HA1885" s="253"/>
      <c r="HB1885" s="253"/>
      <c r="HC1885" s="253"/>
      <c r="HD1885" s="253"/>
      <c r="HE1885" s="253"/>
      <c r="HF1885" s="253"/>
      <c r="HG1885" s="253"/>
      <c r="HH1885" s="253"/>
      <c r="HI1885" s="253"/>
      <c r="HJ1885" s="253"/>
      <c r="HK1885" s="253"/>
      <c r="HL1885" s="253"/>
      <c r="HM1885" s="253"/>
      <c r="HN1885" s="253"/>
      <c r="HO1885" s="253"/>
      <c r="HP1885" s="253"/>
      <c r="HQ1885" s="253"/>
      <c r="HR1885" s="253"/>
      <c r="HS1885" s="253"/>
      <c r="HT1885" s="253"/>
      <c r="HU1885" s="253"/>
      <c r="HV1885" s="253"/>
      <c r="HW1885" s="253"/>
      <c r="HX1885" s="253"/>
      <c r="HY1885" s="253"/>
      <c r="HZ1885" s="253"/>
      <c r="IA1885" s="253"/>
      <c r="IB1885" s="253"/>
      <c r="IC1885" s="253"/>
      <c r="ID1885" s="253"/>
      <c r="IE1885" s="253"/>
      <c r="IF1885" s="253"/>
      <c r="IG1885" s="253"/>
      <c r="IH1885" s="253"/>
      <c r="II1885" s="253"/>
      <c r="IJ1885" s="253"/>
      <c r="IK1885" s="253"/>
      <c r="IL1885" s="253"/>
      <c r="IM1885" s="253"/>
      <c r="IN1885" s="253"/>
      <c r="IO1885" s="253"/>
      <c r="IP1885" s="253"/>
      <c r="IQ1885" s="253"/>
      <c r="IR1885" s="253"/>
      <c r="IS1885" s="253"/>
      <c r="IT1885" s="253"/>
      <c r="IU1885" s="253"/>
      <c r="IV1885" s="253"/>
      <c r="IW1885" s="253"/>
      <c r="IX1885" s="253"/>
      <c r="IY1885" s="253"/>
      <c r="IZ1885" s="253"/>
      <c r="JA1885" s="253"/>
      <c r="JB1885" s="253"/>
      <c r="JC1885" s="253"/>
      <c r="JD1885" s="253"/>
      <c r="JE1885" s="253"/>
    </row>
    <row r="1886" spans="1:265" s="1185" customFormat="1" ht="30" x14ac:dyDescent="0.25">
      <c r="A1886" s="414"/>
      <c r="B1886" s="414">
        <v>1</v>
      </c>
      <c r="C1886" s="497" t="s">
        <v>299</v>
      </c>
      <c r="D1886" s="335"/>
      <c r="E1886" s="336"/>
      <c r="F1886" s="2369">
        <f t="shared" si="913"/>
        <v>8634</v>
      </c>
      <c r="G1886" s="1054">
        <f t="shared" si="913"/>
        <v>3597.4999999999995</v>
      </c>
      <c r="H1886" s="1054">
        <f t="shared" si="913"/>
        <v>604</v>
      </c>
      <c r="I1886" s="1054">
        <f t="shared" si="913"/>
        <v>16.789437109103549</v>
      </c>
      <c r="J1886" s="3163"/>
      <c r="K1886" s="3163"/>
      <c r="L1886" s="3164"/>
      <c r="M1886" s="3164"/>
      <c r="N1886" s="3164"/>
      <c r="O1886" s="3164"/>
      <c r="P1886" s="3164"/>
      <c r="Q1886" s="3164"/>
      <c r="R1886" s="3460"/>
      <c r="S1886" s="3460"/>
      <c r="T1886" s="3460"/>
      <c r="U1886" s="3460"/>
      <c r="V1886" s="3460"/>
      <c r="W1886" s="3460"/>
      <c r="X1886" s="3460"/>
      <c r="Y1886" s="3461"/>
      <c r="Z1886" s="3460"/>
      <c r="AA1886" s="3460"/>
      <c r="AB1886" s="3462"/>
      <c r="AC1886" s="3462"/>
      <c r="AD1886" s="3460"/>
      <c r="AE1886" s="1274">
        <f t="shared" si="914"/>
        <v>0</v>
      </c>
      <c r="AF1886" s="3250"/>
      <c r="AG1886" s="2761"/>
      <c r="AH1886" s="3665"/>
      <c r="AI1886" s="253"/>
      <c r="AJ1886" s="253"/>
      <c r="AK1886" s="253"/>
      <c r="AL1886" s="253"/>
      <c r="AM1886" s="253"/>
      <c r="AN1886" s="253"/>
      <c r="AO1886" s="253"/>
      <c r="AP1886" s="253"/>
      <c r="AQ1886" s="253"/>
      <c r="AR1886" s="253"/>
      <c r="AS1886" s="253"/>
      <c r="AT1886" s="253"/>
      <c r="AU1886" s="253"/>
      <c r="AV1886" s="253"/>
      <c r="AW1886" s="253"/>
      <c r="AX1886" s="253"/>
      <c r="AY1886" s="253"/>
      <c r="AZ1886" s="253"/>
      <c r="BA1886" s="253"/>
      <c r="BB1886" s="253"/>
      <c r="BC1886" s="253"/>
      <c r="BD1886" s="253"/>
      <c r="BE1886" s="253"/>
      <c r="BF1886" s="253"/>
      <c r="BG1886" s="253"/>
      <c r="BH1886" s="253"/>
      <c r="BI1886" s="253"/>
      <c r="BJ1886" s="253"/>
      <c r="BK1886" s="253"/>
      <c r="BL1886" s="253"/>
      <c r="BM1886" s="253"/>
      <c r="BN1886" s="253"/>
      <c r="BO1886" s="253"/>
      <c r="BP1886" s="253"/>
      <c r="BQ1886" s="253"/>
      <c r="BR1886" s="253"/>
      <c r="BS1886" s="253"/>
      <c r="BT1886" s="253"/>
      <c r="BU1886" s="253"/>
      <c r="BV1886" s="253"/>
      <c r="BW1886" s="253"/>
      <c r="BX1886" s="253"/>
      <c r="BY1886" s="253"/>
      <c r="BZ1886" s="253"/>
      <c r="CA1886" s="253"/>
      <c r="CB1886" s="253"/>
      <c r="CC1886" s="253"/>
      <c r="CD1886" s="253"/>
      <c r="CE1886" s="253"/>
      <c r="CF1886" s="253"/>
      <c r="CG1886" s="253"/>
      <c r="CH1886" s="253"/>
      <c r="CI1886" s="253"/>
      <c r="CJ1886" s="253"/>
      <c r="CK1886" s="253"/>
      <c r="CL1886" s="253"/>
      <c r="CM1886" s="253"/>
      <c r="CN1886" s="253"/>
      <c r="CO1886" s="253"/>
      <c r="CP1886" s="253"/>
      <c r="CQ1886" s="253"/>
      <c r="CR1886" s="253"/>
      <c r="CS1886" s="253"/>
      <c r="CT1886" s="253"/>
      <c r="CU1886" s="253"/>
      <c r="CV1886" s="253"/>
      <c r="CW1886" s="253"/>
      <c r="CX1886" s="253"/>
      <c r="CY1886" s="253"/>
      <c r="CZ1886" s="253"/>
      <c r="DA1886" s="253"/>
      <c r="DB1886" s="253"/>
      <c r="DC1886" s="253"/>
      <c r="DD1886" s="253"/>
      <c r="DE1886" s="253"/>
      <c r="DF1886" s="253"/>
      <c r="DG1886" s="253"/>
      <c r="DH1886" s="253"/>
      <c r="DI1886" s="253"/>
      <c r="DJ1886" s="253"/>
      <c r="DK1886" s="253"/>
      <c r="DL1886" s="253"/>
      <c r="DM1886" s="253"/>
      <c r="DN1886" s="253"/>
      <c r="DO1886" s="253"/>
      <c r="DP1886" s="253"/>
      <c r="DQ1886" s="253"/>
      <c r="DR1886" s="253"/>
      <c r="DS1886" s="253"/>
      <c r="DT1886" s="253"/>
      <c r="DU1886" s="253"/>
      <c r="DV1886" s="253"/>
      <c r="DW1886" s="253"/>
      <c r="DX1886" s="253"/>
      <c r="DY1886" s="253"/>
      <c r="DZ1886" s="253"/>
      <c r="EA1886" s="253"/>
      <c r="EB1886" s="253"/>
      <c r="EC1886" s="253"/>
      <c r="ED1886" s="253"/>
      <c r="EE1886" s="253"/>
      <c r="EF1886" s="253"/>
      <c r="EG1886" s="253"/>
      <c r="EH1886" s="253"/>
      <c r="EI1886" s="253"/>
      <c r="EJ1886" s="253"/>
      <c r="EK1886" s="253"/>
      <c r="EL1886" s="253"/>
      <c r="EM1886" s="253"/>
      <c r="EN1886" s="253"/>
      <c r="EO1886" s="253"/>
      <c r="EP1886" s="253"/>
      <c r="EQ1886" s="253"/>
      <c r="ER1886" s="253"/>
      <c r="ES1886" s="253"/>
      <c r="ET1886" s="253"/>
      <c r="EU1886" s="253"/>
      <c r="EV1886" s="253"/>
      <c r="EW1886" s="253"/>
      <c r="EX1886" s="253"/>
      <c r="EY1886" s="253"/>
      <c r="EZ1886" s="253"/>
      <c r="FA1886" s="253"/>
      <c r="FB1886" s="253"/>
      <c r="FC1886" s="253"/>
      <c r="FD1886" s="253"/>
      <c r="FE1886" s="253"/>
      <c r="FF1886" s="253"/>
      <c r="FG1886" s="253"/>
      <c r="FH1886" s="253"/>
      <c r="FI1886" s="253"/>
      <c r="FJ1886" s="253"/>
      <c r="FK1886" s="253"/>
      <c r="FL1886" s="253"/>
      <c r="FM1886" s="253"/>
      <c r="FN1886" s="253"/>
      <c r="FO1886" s="253"/>
      <c r="FP1886" s="253"/>
      <c r="FQ1886" s="253"/>
      <c r="FR1886" s="253"/>
      <c r="FS1886" s="253"/>
      <c r="FT1886" s="253"/>
      <c r="FU1886" s="253"/>
      <c r="FV1886" s="253"/>
      <c r="FW1886" s="253"/>
      <c r="FX1886" s="253"/>
      <c r="FY1886" s="253"/>
      <c r="FZ1886" s="253"/>
      <c r="GA1886" s="253"/>
      <c r="GB1886" s="253"/>
      <c r="GC1886" s="253"/>
      <c r="GD1886" s="253"/>
      <c r="GE1886" s="253"/>
      <c r="GF1886" s="253"/>
      <c r="GG1886" s="253"/>
      <c r="GH1886" s="253"/>
      <c r="GI1886" s="253"/>
      <c r="GJ1886" s="253"/>
      <c r="GK1886" s="253"/>
      <c r="GL1886" s="253"/>
      <c r="GM1886" s="253"/>
      <c r="GN1886" s="253"/>
      <c r="GO1886" s="253"/>
      <c r="GP1886" s="253"/>
      <c r="GQ1886" s="253"/>
      <c r="GR1886" s="253"/>
      <c r="GS1886" s="253"/>
      <c r="GT1886" s="253"/>
      <c r="GU1886" s="253"/>
      <c r="GV1886" s="253"/>
      <c r="GW1886" s="253"/>
      <c r="GX1886" s="253"/>
      <c r="GY1886" s="253"/>
      <c r="GZ1886" s="253"/>
      <c r="HA1886" s="253"/>
      <c r="HB1886" s="253"/>
      <c r="HC1886" s="253"/>
      <c r="HD1886" s="253"/>
      <c r="HE1886" s="253"/>
      <c r="HF1886" s="253"/>
      <c r="HG1886" s="253"/>
      <c r="HH1886" s="253"/>
      <c r="HI1886" s="253"/>
      <c r="HJ1886" s="253"/>
      <c r="HK1886" s="253"/>
      <c r="HL1886" s="253"/>
      <c r="HM1886" s="253"/>
      <c r="HN1886" s="253"/>
      <c r="HO1886" s="253"/>
      <c r="HP1886" s="253"/>
      <c r="HQ1886" s="253"/>
      <c r="HR1886" s="253"/>
      <c r="HS1886" s="253"/>
      <c r="HT1886" s="253"/>
      <c r="HU1886" s="253"/>
      <c r="HV1886" s="253"/>
      <c r="HW1886" s="253"/>
      <c r="HX1886" s="253"/>
      <c r="HY1886" s="253"/>
      <c r="HZ1886" s="253"/>
      <c r="IA1886" s="253"/>
      <c r="IB1886" s="253"/>
      <c r="IC1886" s="253"/>
      <c r="ID1886" s="253"/>
      <c r="IE1886" s="253"/>
      <c r="IF1886" s="253"/>
      <c r="IG1886" s="253"/>
      <c r="IH1886" s="253"/>
      <c r="II1886" s="253"/>
      <c r="IJ1886" s="253"/>
      <c r="IK1886" s="253"/>
      <c r="IL1886" s="253"/>
      <c r="IM1886" s="253"/>
      <c r="IN1886" s="253"/>
      <c r="IO1886" s="253"/>
      <c r="IP1886" s="253"/>
      <c r="IQ1886" s="253"/>
      <c r="IR1886" s="253"/>
      <c r="IS1886" s="253"/>
      <c r="IT1886" s="253"/>
      <c r="IU1886" s="253"/>
      <c r="IV1886" s="253"/>
      <c r="IW1886" s="253"/>
      <c r="IX1886" s="253"/>
      <c r="IY1886" s="253"/>
      <c r="IZ1886" s="253"/>
      <c r="JA1886" s="253"/>
      <c r="JB1886" s="253"/>
      <c r="JC1886" s="253"/>
      <c r="JD1886" s="253"/>
      <c r="JE1886" s="253"/>
    </row>
    <row r="1887" spans="1:265" s="1185" customFormat="1" ht="30" x14ac:dyDescent="0.25">
      <c r="A1887" s="414"/>
      <c r="B1887" s="414">
        <v>1</v>
      </c>
      <c r="C1887" s="336" t="s">
        <v>300</v>
      </c>
      <c r="D1887" s="335"/>
      <c r="E1887" s="336"/>
      <c r="F1887" s="2369">
        <f t="shared" si="913"/>
        <v>8504</v>
      </c>
      <c r="G1887" s="1054">
        <f t="shared" si="913"/>
        <v>3543.333333333333</v>
      </c>
      <c r="H1887" s="1054">
        <f t="shared" si="913"/>
        <v>471</v>
      </c>
      <c r="I1887" s="1054">
        <f t="shared" si="913"/>
        <v>13.292568203198496</v>
      </c>
      <c r="J1887" s="3163"/>
      <c r="K1887" s="3163"/>
      <c r="L1887" s="3164"/>
      <c r="M1887" s="3164"/>
      <c r="N1887" s="3164"/>
      <c r="O1887" s="3164"/>
      <c r="P1887" s="3164"/>
      <c r="Q1887" s="3164"/>
      <c r="R1887" s="3460"/>
      <c r="S1887" s="3460"/>
      <c r="T1887" s="3460"/>
      <c r="U1887" s="3460"/>
      <c r="V1887" s="3460"/>
      <c r="W1887" s="3460"/>
      <c r="X1887" s="3460"/>
      <c r="Y1887" s="3461"/>
      <c r="Z1887" s="3460"/>
      <c r="AA1887" s="3460"/>
      <c r="AB1887" s="3462"/>
      <c r="AC1887" s="3462"/>
      <c r="AD1887" s="3460"/>
      <c r="AE1887" s="1274">
        <f t="shared" si="914"/>
        <v>0</v>
      </c>
      <c r="AF1887" s="3250"/>
      <c r="AG1887" s="2761"/>
      <c r="AH1887" s="3665"/>
      <c r="AI1887" s="253"/>
      <c r="AJ1887" s="253"/>
      <c r="AK1887" s="253"/>
      <c r="AL1887" s="253"/>
      <c r="AM1887" s="253"/>
      <c r="AN1887" s="253"/>
      <c r="AO1887" s="253"/>
      <c r="AP1887" s="253"/>
      <c r="AQ1887" s="253"/>
      <c r="AR1887" s="253"/>
      <c r="AS1887" s="253"/>
      <c r="AT1887" s="253"/>
      <c r="AU1887" s="253"/>
      <c r="AV1887" s="253"/>
      <c r="AW1887" s="253"/>
      <c r="AX1887" s="253"/>
      <c r="AY1887" s="253"/>
      <c r="AZ1887" s="253"/>
      <c r="BA1887" s="253"/>
      <c r="BB1887" s="253"/>
      <c r="BC1887" s="253"/>
      <c r="BD1887" s="253"/>
      <c r="BE1887" s="253"/>
      <c r="BF1887" s="253"/>
      <c r="BG1887" s="253"/>
      <c r="BH1887" s="253"/>
      <c r="BI1887" s="253"/>
      <c r="BJ1887" s="253"/>
      <c r="BK1887" s="253"/>
      <c r="BL1887" s="253"/>
      <c r="BM1887" s="253"/>
      <c r="BN1887" s="253"/>
      <c r="BO1887" s="253"/>
      <c r="BP1887" s="253"/>
      <c r="BQ1887" s="253"/>
      <c r="BR1887" s="253"/>
      <c r="BS1887" s="253"/>
      <c r="BT1887" s="253"/>
      <c r="BU1887" s="253"/>
      <c r="BV1887" s="253"/>
      <c r="BW1887" s="253"/>
      <c r="BX1887" s="253"/>
      <c r="BY1887" s="253"/>
      <c r="BZ1887" s="253"/>
      <c r="CA1887" s="253"/>
      <c r="CB1887" s="253"/>
      <c r="CC1887" s="253"/>
      <c r="CD1887" s="253"/>
      <c r="CE1887" s="253"/>
      <c r="CF1887" s="253"/>
      <c r="CG1887" s="253"/>
      <c r="CH1887" s="253"/>
      <c r="CI1887" s="253"/>
      <c r="CJ1887" s="253"/>
      <c r="CK1887" s="253"/>
      <c r="CL1887" s="253"/>
      <c r="CM1887" s="253"/>
      <c r="CN1887" s="253"/>
      <c r="CO1887" s="253"/>
      <c r="CP1887" s="253"/>
      <c r="CQ1887" s="253"/>
      <c r="CR1887" s="253"/>
      <c r="CS1887" s="253"/>
      <c r="CT1887" s="253"/>
      <c r="CU1887" s="253"/>
      <c r="CV1887" s="253"/>
      <c r="CW1887" s="253"/>
      <c r="CX1887" s="253"/>
      <c r="CY1887" s="253"/>
      <c r="CZ1887" s="253"/>
      <c r="DA1887" s="253"/>
      <c r="DB1887" s="253"/>
      <c r="DC1887" s="253"/>
      <c r="DD1887" s="253"/>
      <c r="DE1887" s="253"/>
      <c r="DF1887" s="253"/>
      <c r="DG1887" s="253"/>
      <c r="DH1887" s="253"/>
      <c r="DI1887" s="253"/>
      <c r="DJ1887" s="253"/>
      <c r="DK1887" s="253"/>
      <c r="DL1887" s="253"/>
      <c r="DM1887" s="253"/>
      <c r="DN1887" s="253"/>
      <c r="DO1887" s="253"/>
      <c r="DP1887" s="253"/>
      <c r="DQ1887" s="253"/>
      <c r="DR1887" s="253"/>
      <c r="DS1887" s="253"/>
      <c r="DT1887" s="253"/>
      <c r="DU1887" s="253"/>
      <c r="DV1887" s="253"/>
      <c r="DW1887" s="253"/>
      <c r="DX1887" s="253"/>
      <c r="DY1887" s="253"/>
      <c r="DZ1887" s="253"/>
      <c r="EA1887" s="253"/>
      <c r="EB1887" s="253"/>
      <c r="EC1887" s="253"/>
      <c r="ED1887" s="253"/>
      <c r="EE1887" s="253"/>
      <c r="EF1887" s="253"/>
      <c r="EG1887" s="253"/>
      <c r="EH1887" s="253"/>
      <c r="EI1887" s="253"/>
      <c r="EJ1887" s="253"/>
      <c r="EK1887" s="253"/>
      <c r="EL1887" s="253"/>
      <c r="EM1887" s="253"/>
      <c r="EN1887" s="253"/>
      <c r="EO1887" s="253"/>
      <c r="EP1887" s="253"/>
      <c r="EQ1887" s="253"/>
      <c r="ER1887" s="253"/>
      <c r="ES1887" s="253"/>
      <c r="ET1887" s="253"/>
      <c r="EU1887" s="253"/>
      <c r="EV1887" s="253"/>
      <c r="EW1887" s="253"/>
      <c r="EX1887" s="253"/>
      <c r="EY1887" s="253"/>
      <c r="EZ1887" s="253"/>
      <c r="FA1887" s="253"/>
      <c r="FB1887" s="253"/>
      <c r="FC1887" s="253"/>
      <c r="FD1887" s="253"/>
      <c r="FE1887" s="253"/>
      <c r="FF1887" s="253"/>
      <c r="FG1887" s="253"/>
      <c r="FH1887" s="253"/>
      <c r="FI1887" s="253"/>
      <c r="FJ1887" s="253"/>
      <c r="FK1887" s="253"/>
      <c r="FL1887" s="253"/>
      <c r="FM1887" s="253"/>
      <c r="FN1887" s="253"/>
      <c r="FO1887" s="253"/>
      <c r="FP1887" s="253"/>
      <c r="FQ1887" s="253"/>
      <c r="FR1887" s="253"/>
      <c r="FS1887" s="253"/>
      <c r="FT1887" s="253"/>
      <c r="FU1887" s="253"/>
      <c r="FV1887" s="253"/>
      <c r="FW1887" s="253"/>
      <c r="FX1887" s="253"/>
      <c r="FY1887" s="253"/>
      <c r="FZ1887" s="253"/>
      <c r="GA1887" s="253"/>
      <c r="GB1887" s="253"/>
      <c r="GC1887" s="253"/>
      <c r="GD1887" s="253"/>
      <c r="GE1887" s="253"/>
      <c r="GF1887" s="253"/>
      <c r="GG1887" s="253"/>
      <c r="GH1887" s="253"/>
      <c r="GI1887" s="253"/>
      <c r="GJ1887" s="253"/>
      <c r="GK1887" s="253"/>
      <c r="GL1887" s="253"/>
      <c r="GM1887" s="253"/>
      <c r="GN1887" s="253"/>
      <c r="GO1887" s="253"/>
      <c r="GP1887" s="253"/>
      <c r="GQ1887" s="253"/>
      <c r="GR1887" s="253"/>
      <c r="GS1887" s="253"/>
      <c r="GT1887" s="253"/>
      <c r="GU1887" s="253"/>
      <c r="GV1887" s="253"/>
      <c r="GW1887" s="253"/>
      <c r="GX1887" s="253"/>
      <c r="GY1887" s="253"/>
      <c r="GZ1887" s="253"/>
      <c r="HA1887" s="253"/>
      <c r="HB1887" s="253"/>
      <c r="HC1887" s="253"/>
      <c r="HD1887" s="253"/>
      <c r="HE1887" s="253"/>
      <c r="HF1887" s="253"/>
      <c r="HG1887" s="253"/>
      <c r="HH1887" s="253"/>
      <c r="HI1887" s="253"/>
      <c r="HJ1887" s="253"/>
      <c r="HK1887" s="253"/>
      <c r="HL1887" s="253"/>
      <c r="HM1887" s="253"/>
      <c r="HN1887" s="253"/>
      <c r="HO1887" s="253"/>
      <c r="HP1887" s="253"/>
      <c r="HQ1887" s="253"/>
      <c r="HR1887" s="253"/>
      <c r="HS1887" s="253"/>
      <c r="HT1887" s="253"/>
      <c r="HU1887" s="253"/>
      <c r="HV1887" s="253"/>
      <c r="HW1887" s="253"/>
      <c r="HX1887" s="253"/>
      <c r="HY1887" s="253"/>
      <c r="HZ1887" s="253"/>
      <c r="IA1887" s="253"/>
      <c r="IB1887" s="253"/>
      <c r="IC1887" s="253"/>
      <c r="ID1887" s="253"/>
      <c r="IE1887" s="253"/>
      <c r="IF1887" s="253"/>
      <c r="IG1887" s="253"/>
      <c r="IH1887" s="253"/>
      <c r="II1887" s="253"/>
      <c r="IJ1887" s="253"/>
      <c r="IK1887" s="253"/>
      <c r="IL1887" s="253"/>
      <c r="IM1887" s="253"/>
      <c r="IN1887" s="253"/>
      <c r="IO1887" s="253"/>
      <c r="IP1887" s="253"/>
      <c r="IQ1887" s="253"/>
      <c r="IR1887" s="253"/>
      <c r="IS1887" s="253"/>
      <c r="IT1887" s="253"/>
      <c r="IU1887" s="253"/>
      <c r="IV1887" s="253"/>
      <c r="IW1887" s="253"/>
      <c r="IX1887" s="253"/>
      <c r="IY1887" s="253"/>
      <c r="IZ1887" s="253"/>
      <c r="JA1887" s="253"/>
      <c r="JB1887" s="253"/>
      <c r="JC1887" s="253"/>
      <c r="JD1887" s="253"/>
      <c r="JE1887" s="253"/>
    </row>
    <row r="1888" spans="1:265" s="1185" customFormat="1" ht="60" x14ac:dyDescent="0.25">
      <c r="A1888" s="414"/>
      <c r="B1888" s="414">
        <v>1</v>
      </c>
      <c r="C1888" s="336" t="s">
        <v>301</v>
      </c>
      <c r="D1888" s="335"/>
      <c r="E1888" s="336"/>
      <c r="F1888" s="2369">
        <f t="shared" si="913"/>
        <v>0</v>
      </c>
      <c r="G1888" s="1054">
        <f t="shared" si="913"/>
        <v>0</v>
      </c>
      <c r="H1888" s="1054">
        <f t="shared" si="913"/>
        <v>0</v>
      </c>
      <c r="I1888" s="1054">
        <f t="shared" si="913"/>
        <v>0</v>
      </c>
      <c r="J1888" s="3163"/>
      <c r="K1888" s="3163"/>
      <c r="L1888" s="3164"/>
      <c r="M1888" s="3164"/>
      <c r="N1888" s="3164"/>
      <c r="O1888" s="3164"/>
      <c r="P1888" s="3164"/>
      <c r="Q1888" s="3164"/>
      <c r="R1888" s="3460"/>
      <c r="S1888" s="3460"/>
      <c r="T1888" s="3460"/>
      <c r="U1888" s="3460"/>
      <c r="V1888" s="3460"/>
      <c r="W1888" s="3460"/>
      <c r="X1888" s="3460"/>
      <c r="Y1888" s="3461"/>
      <c r="Z1888" s="3460"/>
      <c r="AA1888" s="3460"/>
      <c r="AB1888" s="3462"/>
      <c r="AC1888" s="3462"/>
      <c r="AD1888" s="3460"/>
      <c r="AE1888" s="1274">
        <f t="shared" si="914"/>
        <v>0</v>
      </c>
      <c r="AF1888" s="3250"/>
      <c r="AG1888" s="2761"/>
      <c r="AH1888" s="3665"/>
      <c r="AI1888" s="253"/>
      <c r="AJ1888" s="253"/>
      <c r="AK1888" s="253"/>
      <c r="AL1888" s="253"/>
      <c r="AM1888" s="253"/>
      <c r="AN1888" s="253"/>
      <c r="AO1888" s="253"/>
      <c r="AP1888" s="253"/>
      <c r="AQ1888" s="253"/>
      <c r="AR1888" s="253"/>
      <c r="AS1888" s="253"/>
      <c r="AT1888" s="253"/>
      <c r="AU1888" s="253"/>
      <c r="AV1888" s="253"/>
      <c r="AW1888" s="253"/>
      <c r="AX1888" s="253"/>
      <c r="AY1888" s="253"/>
      <c r="AZ1888" s="253"/>
      <c r="BA1888" s="253"/>
      <c r="BB1888" s="253"/>
      <c r="BC1888" s="253"/>
      <c r="BD1888" s="253"/>
      <c r="BE1888" s="253"/>
      <c r="BF1888" s="253"/>
      <c r="BG1888" s="253"/>
      <c r="BH1888" s="253"/>
      <c r="BI1888" s="253"/>
      <c r="BJ1888" s="253"/>
      <c r="BK1888" s="253"/>
      <c r="BL1888" s="253"/>
      <c r="BM1888" s="253"/>
      <c r="BN1888" s="253"/>
      <c r="BO1888" s="253"/>
      <c r="BP1888" s="253"/>
      <c r="BQ1888" s="253"/>
      <c r="BR1888" s="253"/>
      <c r="BS1888" s="253"/>
      <c r="BT1888" s="253"/>
      <c r="BU1888" s="253"/>
      <c r="BV1888" s="253"/>
      <c r="BW1888" s="253"/>
      <c r="BX1888" s="253"/>
      <c r="BY1888" s="253"/>
      <c r="BZ1888" s="253"/>
      <c r="CA1888" s="253"/>
      <c r="CB1888" s="253"/>
      <c r="CC1888" s="253"/>
      <c r="CD1888" s="253"/>
      <c r="CE1888" s="253"/>
      <c r="CF1888" s="253"/>
      <c r="CG1888" s="253"/>
      <c r="CH1888" s="253"/>
      <c r="CI1888" s="253"/>
      <c r="CJ1888" s="253"/>
      <c r="CK1888" s="253"/>
      <c r="CL1888" s="253"/>
      <c r="CM1888" s="253"/>
      <c r="CN1888" s="253"/>
      <c r="CO1888" s="253"/>
      <c r="CP1888" s="253"/>
      <c r="CQ1888" s="253"/>
      <c r="CR1888" s="253"/>
      <c r="CS1888" s="253"/>
      <c r="CT1888" s="253"/>
      <c r="CU1888" s="253"/>
      <c r="CV1888" s="253"/>
      <c r="CW1888" s="253"/>
      <c r="CX1888" s="253"/>
      <c r="CY1888" s="253"/>
      <c r="CZ1888" s="253"/>
      <c r="DA1888" s="253"/>
      <c r="DB1888" s="253"/>
      <c r="DC1888" s="253"/>
      <c r="DD1888" s="253"/>
      <c r="DE1888" s="253"/>
      <c r="DF1888" s="253"/>
      <c r="DG1888" s="253"/>
      <c r="DH1888" s="253"/>
      <c r="DI1888" s="253"/>
      <c r="DJ1888" s="253"/>
      <c r="DK1888" s="253"/>
      <c r="DL1888" s="253"/>
      <c r="DM1888" s="253"/>
      <c r="DN1888" s="253"/>
      <c r="DO1888" s="253"/>
      <c r="DP1888" s="253"/>
      <c r="DQ1888" s="253"/>
      <c r="DR1888" s="253"/>
      <c r="DS1888" s="253"/>
      <c r="DT1888" s="253"/>
      <c r="DU1888" s="253"/>
      <c r="DV1888" s="253"/>
      <c r="DW1888" s="253"/>
      <c r="DX1888" s="253"/>
      <c r="DY1888" s="253"/>
      <c r="DZ1888" s="253"/>
      <c r="EA1888" s="253"/>
      <c r="EB1888" s="253"/>
      <c r="EC1888" s="253"/>
      <c r="ED1888" s="253"/>
      <c r="EE1888" s="253"/>
      <c r="EF1888" s="253"/>
      <c r="EG1888" s="253"/>
      <c r="EH1888" s="253"/>
      <c r="EI1888" s="253"/>
      <c r="EJ1888" s="253"/>
      <c r="EK1888" s="253"/>
      <c r="EL1888" s="253"/>
      <c r="EM1888" s="253"/>
      <c r="EN1888" s="253"/>
      <c r="EO1888" s="253"/>
      <c r="EP1888" s="253"/>
      <c r="EQ1888" s="253"/>
      <c r="ER1888" s="253"/>
      <c r="ES1888" s="253"/>
      <c r="ET1888" s="253"/>
      <c r="EU1888" s="253"/>
      <c r="EV1888" s="253"/>
      <c r="EW1888" s="253"/>
      <c r="EX1888" s="253"/>
      <c r="EY1888" s="253"/>
      <c r="EZ1888" s="253"/>
      <c r="FA1888" s="253"/>
      <c r="FB1888" s="253"/>
      <c r="FC1888" s="253"/>
      <c r="FD1888" s="253"/>
      <c r="FE1888" s="253"/>
      <c r="FF1888" s="253"/>
      <c r="FG1888" s="253"/>
      <c r="FH1888" s="253"/>
      <c r="FI1888" s="253"/>
      <c r="FJ1888" s="253"/>
      <c r="FK1888" s="253"/>
      <c r="FL1888" s="253"/>
      <c r="FM1888" s="253"/>
      <c r="FN1888" s="253"/>
      <c r="FO1888" s="253"/>
      <c r="FP1888" s="253"/>
      <c r="FQ1888" s="253"/>
      <c r="FR1888" s="253"/>
      <c r="FS1888" s="253"/>
      <c r="FT1888" s="253"/>
      <c r="FU1888" s="253"/>
      <c r="FV1888" s="253"/>
      <c r="FW1888" s="253"/>
      <c r="FX1888" s="253"/>
      <c r="FY1888" s="253"/>
      <c r="FZ1888" s="253"/>
      <c r="GA1888" s="253"/>
      <c r="GB1888" s="253"/>
      <c r="GC1888" s="253"/>
      <c r="GD1888" s="253"/>
      <c r="GE1888" s="253"/>
      <c r="GF1888" s="253"/>
      <c r="GG1888" s="253"/>
      <c r="GH1888" s="253"/>
      <c r="GI1888" s="253"/>
      <c r="GJ1888" s="253"/>
      <c r="GK1888" s="253"/>
      <c r="GL1888" s="253"/>
      <c r="GM1888" s="253"/>
      <c r="GN1888" s="253"/>
      <c r="GO1888" s="253"/>
      <c r="GP1888" s="253"/>
      <c r="GQ1888" s="253"/>
      <c r="GR1888" s="253"/>
      <c r="GS1888" s="253"/>
      <c r="GT1888" s="253"/>
      <c r="GU1888" s="253"/>
      <c r="GV1888" s="253"/>
      <c r="GW1888" s="253"/>
      <c r="GX1888" s="253"/>
      <c r="GY1888" s="253"/>
      <c r="GZ1888" s="253"/>
      <c r="HA1888" s="253"/>
      <c r="HB1888" s="253"/>
      <c r="HC1888" s="253"/>
      <c r="HD1888" s="253"/>
      <c r="HE1888" s="253"/>
      <c r="HF1888" s="253"/>
      <c r="HG1888" s="253"/>
      <c r="HH1888" s="253"/>
      <c r="HI1888" s="253"/>
      <c r="HJ1888" s="253"/>
      <c r="HK1888" s="253"/>
      <c r="HL1888" s="253"/>
      <c r="HM1888" s="253"/>
      <c r="HN1888" s="253"/>
      <c r="HO1888" s="253"/>
      <c r="HP1888" s="253"/>
      <c r="HQ1888" s="253"/>
      <c r="HR1888" s="253"/>
      <c r="HS1888" s="253"/>
      <c r="HT1888" s="253"/>
      <c r="HU1888" s="253"/>
      <c r="HV1888" s="253"/>
      <c r="HW1888" s="253"/>
      <c r="HX1888" s="253"/>
      <c r="HY1888" s="253"/>
      <c r="HZ1888" s="253"/>
      <c r="IA1888" s="253"/>
      <c r="IB1888" s="253"/>
      <c r="IC1888" s="253"/>
      <c r="ID1888" s="253"/>
      <c r="IE1888" s="253"/>
      <c r="IF1888" s="253"/>
      <c r="IG1888" s="253"/>
      <c r="IH1888" s="253"/>
      <c r="II1888" s="253"/>
      <c r="IJ1888" s="253"/>
      <c r="IK1888" s="253"/>
      <c r="IL1888" s="253"/>
      <c r="IM1888" s="253"/>
      <c r="IN1888" s="253"/>
      <c r="IO1888" s="253"/>
      <c r="IP1888" s="253"/>
      <c r="IQ1888" s="253"/>
      <c r="IR1888" s="253"/>
      <c r="IS1888" s="253"/>
      <c r="IT1888" s="253"/>
      <c r="IU1888" s="253"/>
      <c r="IV1888" s="253"/>
      <c r="IW1888" s="253"/>
      <c r="IX1888" s="253"/>
      <c r="IY1888" s="253"/>
      <c r="IZ1888" s="253"/>
      <c r="JA1888" s="253"/>
      <c r="JB1888" s="253"/>
      <c r="JC1888" s="253"/>
      <c r="JD1888" s="253"/>
      <c r="JE1888" s="253"/>
    </row>
    <row r="1889" spans="1:265" s="1185" customFormat="1" ht="45" x14ac:dyDescent="0.25">
      <c r="A1889" s="414"/>
      <c r="B1889" s="414">
        <v>1</v>
      </c>
      <c r="C1889" s="336" t="s">
        <v>302</v>
      </c>
      <c r="D1889" s="335"/>
      <c r="E1889" s="336"/>
      <c r="F1889" s="2369">
        <f t="shared" si="913"/>
        <v>0</v>
      </c>
      <c r="G1889" s="1054">
        <f t="shared" si="913"/>
        <v>0</v>
      </c>
      <c r="H1889" s="1054">
        <f t="shared" si="913"/>
        <v>0</v>
      </c>
      <c r="I1889" s="1054">
        <f t="shared" si="913"/>
        <v>0</v>
      </c>
      <c r="J1889" s="3163"/>
      <c r="K1889" s="3163"/>
      <c r="L1889" s="3164"/>
      <c r="M1889" s="3164"/>
      <c r="N1889" s="3164"/>
      <c r="O1889" s="3164"/>
      <c r="P1889" s="3164"/>
      <c r="Q1889" s="3164"/>
      <c r="R1889" s="3460"/>
      <c r="S1889" s="3460"/>
      <c r="T1889" s="3460"/>
      <c r="U1889" s="3460"/>
      <c r="V1889" s="3460"/>
      <c r="W1889" s="3460"/>
      <c r="X1889" s="3460"/>
      <c r="Y1889" s="3461"/>
      <c r="Z1889" s="3460"/>
      <c r="AA1889" s="3460"/>
      <c r="AB1889" s="3462"/>
      <c r="AC1889" s="3462"/>
      <c r="AD1889" s="3460"/>
      <c r="AE1889" s="1274">
        <f t="shared" si="914"/>
        <v>0</v>
      </c>
      <c r="AF1889" s="3250"/>
      <c r="AG1889" s="2761"/>
      <c r="AH1889" s="3665"/>
      <c r="AI1889" s="253"/>
      <c r="AJ1889" s="253"/>
      <c r="AK1889" s="253"/>
      <c r="AL1889" s="253"/>
      <c r="AM1889" s="253"/>
      <c r="AN1889" s="253"/>
      <c r="AO1889" s="253"/>
      <c r="AP1889" s="253"/>
      <c r="AQ1889" s="253"/>
      <c r="AR1889" s="253"/>
      <c r="AS1889" s="253"/>
      <c r="AT1889" s="253"/>
      <c r="AU1889" s="253"/>
      <c r="AV1889" s="253"/>
      <c r="AW1889" s="253"/>
      <c r="AX1889" s="253"/>
      <c r="AY1889" s="253"/>
      <c r="AZ1889" s="253"/>
      <c r="BA1889" s="253"/>
      <c r="BB1889" s="253"/>
      <c r="BC1889" s="253"/>
      <c r="BD1889" s="253"/>
      <c r="BE1889" s="253"/>
      <c r="BF1889" s="253"/>
      <c r="BG1889" s="253"/>
      <c r="BH1889" s="253"/>
      <c r="BI1889" s="253"/>
      <c r="BJ1889" s="253"/>
      <c r="BK1889" s="253"/>
      <c r="BL1889" s="253"/>
      <c r="BM1889" s="253"/>
      <c r="BN1889" s="253"/>
      <c r="BO1889" s="253"/>
      <c r="BP1889" s="253"/>
      <c r="BQ1889" s="253"/>
      <c r="BR1889" s="253"/>
      <c r="BS1889" s="253"/>
      <c r="BT1889" s="253"/>
      <c r="BU1889" s="253"/>
      <c r="BV1889" s="253"/>
      <c r="BW1889" s="253"/>
      <c r="BX1889" s="253"/>
      <c r="BY1889" s="253"/>
      <c r="BZ1889" s="253"/>
      <c r="CA1889" s="253"/>
      <c r="CB1889" s="253"/>
      <c r="CC1889" s="253"/>
      <c r="CD1889" s="253"/>
      <c r="CE1889" s="253"/>
      <c r="CF1889" s="253"/>
      <c r="CG1889" s="253"/>
      <c r="CH1889" s="253"/>
      <c r="CI1889" s="253"/>
      <c r="CJ1889" s="253"/>
      <c r="CK1889" s="253"/>
      <c r="CL1889" s="253"/>
      <c r="CM1889" s="253"/>
      <c r="CN1889" s="253"/>
      <c r="CO1889" s="253"/>
      <c r="CP1889" s="253"/>
      <c r="CQ1889" s="253"/>
      <c r="CR1889" s="253"/>
      <c r="CS1889" s="253"/>
      <c r="CT1889" s="253"/>
      <c r="CU1889" s="253"/>
      <c r="CV1889" s="253"/>
      <c r="CW1889" s="253"/>
      <c r="CX1889" s="253"/>
      <c r="CY1889" s="253"/>
      <c r="CZ1889" s="253"/>
      <c r="DA1889" s="253"/>
      <c r="DB1889" s="253"/>
      <c r="DC1889" s="253"/>
      <c r="DD1889" s="253"/>
      <c r="DE1889" s="253"/>
      <c r="DF1889" s="253"/>
      <c r="DG1889" s="253"/>
      <c r="DH1889" s="253"/>
      <c r="DI1889" s="253"/>
      <c r="DJ1889" s="253"/>
      <c r="DK1889" s="253"/>
      <c r="DL1889" s="253"/>
      <c r="DM1889" s="253"/>
      <c r="DN1889" s="253"/>
      <c r="DO1889" s="253"/>
      <c r="DP1889" s="253"/>
      <c r="DQ1889" s="253"/>
      <c r="DR1889" s="253"/>
      <c r="DS1889" s="253"/>
      <c r="DT1889" s="253"/>
      <c r="DU1889" s="253"/>
      <c r="DV1889" s="253"/>
      <c r="DW1889" s="253"/>
      <c r="DX1889" s="253"/>
      <c r="DY1889" s="253"/>
      <c r="DZ1889" s="253"/>
      <c r="EA1889" s="253"/>
      <c r="EB1889" s="253"/>
      <c r="EC1889" s="253"/>
      <c r="ED1889" s="253"/>
      <c r="EE1889" s="253"/>
      <c r="EF1889" s="253"/>
      <c r="EG1889" s="253"/>
      <c r="EH1889" s="253"/>
      <c r="EI1889" s="253"/>
      <c r="EJ1889" s="253"/>
      <c r="EK1889" s="253"/>
      <c r="EL1889" s="253"/>
      <c r="EM1889" s="253"/>
      <c r="EN1889" s="253"/>
      <c r="EO1889" s="253"/>
      <c r="EP1889" s="253"/>
      <c r="EQ1889" s="253"/>
      <c r="ER1889" s="253"/>
      <c r="ES1889" s="253"/>
      <c r="ET1889" s="253"/>
      <c r="EU1889" s="253"/>
      <c r="EV1889" s="253"/>
      <c r="EW1889" s="253"/>
      <c r="EX1889" s="253"/>
      <c r="EY1889" s="253"/>
      <c r="EZ1889" s="253"/>
      <c r="FA1889" s="253"/>
      <c r="FB1889" s="253"/>
      <c r="FC1889" s="253"/>
      <c r="FD1889" s="253"/>
      <c r="FE1889" s="253"/>
      <c r="FF1889" s="253"/>
      <c r="FG1889" s="253"/>
      <c r="FH1889" s="253"/>
      <c r="FI1889" s="253"/>
      <c r="FJ1889" s="253"/>
      <c r="FK1889" s="253"/>
      <c r="FL1889" s="253"/>
      <c r="FM1889" s="253"/>
      <c r="FN1889" s="253"/>
      <c r="FO1889" s="253"/>
      <c r="FP1889" s="253"/>
      <c r="FQ1889" s="253"/>
      <c r="FR1889" s="253"/>
      <c r="FS1889" s="253"/>
      <c r="FT1889" s="253"/>
      <c r="FU1889" s="253"/>
      <c r="FV1889" s="253"/>
      <c r="FW1889" s="253"/>
      <c r="FX1889" s="253"/>
      <c r="FY1889" s="253"/>
      <c r="FZ1889" s="253"/>
      <c r="GA1889" s="253"/>
      <c r="GB1889" s="253"/>
      <c r="GC1889" s="253"/>
      <c r="GD1889" s="253"/>
      <c r="GE1889" s="253"/>
      <c r="GF1889" s="253"/>
      <c r="GG1889" s="253"/>
      <c r="GH1889" s="253"/>
      <c r="GI1889" s="253"/>
      <c r="GJ1889" s="253"/>
      <c r="GK1889" s="253"/>
      <c r="GL1889" s="253"/>
      <c r="GM1889" s="253"/>
      <c r="GN1889" s="253"/>
      <c r="GO1889" s="253"/>
      <c r="GP1889" s="253"/>
      <c r="GQ1889" s="253"/>
      <c r="GR1889" s="253"/>
      <c r="GS1889" s="253"/>
      <c r="GT1889" s="253"/>
      <c r="GU1889" s="253"/>
      <c r="GV1889" s="253"/>
      <c r="GW1889" s="253"/>
      <c r="GX1889" s="253"/>
      <c r="GY1889" s="253"/>
      <c r="GZ1889" s="253"/>
      <c r="HA1889" s="253"/>
      <c r="HB1889" s="253"/>
      <c r="HC1889" s="253"/>
      <c r="HD1889" s="253"/>
      <c r="HE1889" s="253"/>
      <c r="HF1889" s="253"/>
      <c r="HG1889" s="253"/>
      <c r="HH1889" s="253"/>
      <c r="HI1889" s="253"/>
      <c r="HJ1889" s="253"/>
      <c r="HK1889" s="253"/>
      <c r="HL1889" s="253"/>
      <c r="HM1889" s="253"/>
      <c r="HN1889" s="253"/>
      <c r="HO1889" s="253"/>
      <c r="HP1889" s="253"/>
      <c r="HQ1889" s="253"/>
      <c r="HR1889" s="253"/>
      <c r="HS1889" s="253"/>
      <c r="HT1889" s="253"/>
      <c r="HU1889" s="253"/>
      <c r="HV1889" s="253"/>
      <c r="HW1889" s="253"/>
      <c r="HX1889" s="253"/>
      <c r="HY1889" s="253"/>
      <c r="HZ1889" s="253"/>
      <c r="IA1889" s="253"/>
      <c r="IB1889" s="253"/>
      <c r="IC1889" s="253"/>
      <c r="ID1889" s="253"/>
      <c r="IE1889" s="253"/>
      <c r="IF1889" s="253"/>
      <c r="IG1889" s="253"/>
      <c r="IH1889" s="253"/>
      <c r="II1889" s="253"/>
      <c r="IJ1889" s="253"/>
      <c r="IK1889" s="253"/>
      <c r="IL1889" s="253"/>
      <c r="IM1889" s="253"/>
      <c r="IN1889" s="253"/>
      <c r="IO1889" s="253"/>
      <c r="IP1889" s="253"/>
      <c r="IQ1889" s="253"/>
      <c r="IR1889" s="253"/>
      <c r="IS1889" s="253"/>
      <c r="IT1889" s="253"/>
      <c r="IU1889" s="253"/>
      <c r="IV1889" s="253"/>
      <c r="IW1889" s="253"/>
      <c r="IX1889" s="253"/>
      <c r="IY1889" s="253"/>
      <c r="IZ1889" s="253"/>
      <c r="JA1889" s="253"/>
      <c r="JB1889" s="253"/>
      <c r="JC1889" s="253"/>
      <c r="JD1889" s="253"/>
      <c r="JE1889" s="253"/>
    </row>
    <row r="1890" spans="1:265" s="1185" customFormat="1" ht="30" x14ac:dyDescent="0.25">
      <c r="A1890" s="414"/>
      <c r="B1890" s="414">
        <v>1</v>
      </c>
      <c r="C1890" s="336" t="s">
        <v>303</v>
      </c>
      <c r="D1890" s="335"/>
      <c r="E1890" s="336"/>
      <c r="F1890" s="2369">
        <f t="shared" si="913"/>
        <v>130</v>
      </c>
      <c r="G1890" s="1054">
        <f t="shared" si="913"/>
        <v>54.166666666666671</v>
      </c>
      <c r="H1890" s="1054">
        <f t="shared" si="913"/>
        <v>133</v>
      </c>
      <c r="I1890" s="1054">
        <f t="shared" si="913"/>
        <v>245.53846153846152</v>
      </c>
      <c r="J1890" s="3163"/>
      <c r="K1890" s="3163"/>
      <c r="L1890" s="3164"/>
      <c r="M1890" s="3164"/>
      <c r="N1890" s="3164"/>
      <c r="O1890" s="3164"/>
      <c r="P1890" s="3164"/>
      <c r="Q1890" s="3164"/>
      <c r="R1890" s="3460"/>
      <c r="S1890" s="3460"/>
      <c r="T1890" s="3460"/>
      <c r="U1890" s="3460"/>
      <c r="V1890" s="3460"/>
      <c r="W1890" s="3460"/>
      <c r="X1890" s="3460"/>
      <c r="Y1890" s="3461"/>
      <c r="Z1890" s="3460"/>
      <c r="AA1890" s="3460"/>
      <c r="AB1890" s="3462"/>
      <c r="AC1890" s="3462"/>
      <c r="AD1890" s="3460"/>
      <c r="AE1890" s="1274">
        <f t="shared" si="914"/>
        <v>0</v>
      </c>
      <c r="AF1890" s="3250"/>
      <c r="AG1890" s="2761"/>
      <c r="AH1890" s="3665"/>
      <c r="AI1890" s="253"/>
      <c r="AJ1890" s="253"/>
      <c r="AK1890" s="253"/>
      <c r="AL1890" s="253"/>
      <c r="AM1890" s="253"/>
      <c r="AN1890" s="253"/>
      <c r="AO1890" s="253"/>
      <c r="AP1890" s="253"/>
      <c r="AQ1890" s="253"/>
      <c r="AR1890" s="253"/>
      <c r="AS1890" s="253"/>
      <c r="AT1890" s="253"/>
      <c r="AU1890" s="253"/>
      <c r="AV1890" s="253"/>
      <c r="AW1890" s="253"/>
      <c r="AX1890" s="253"/>
      <c r="AY1890" s="253"/>
      <c r="AZ1890" s="253"/>
      <c r="BA1890" s="253"/>
      <c r="BB1890" s="253"/>
      <c r="BC1890" s="253"/>
      <c r="BD1890" s="253"/>
      <c r="BE1890" s="253"/>
      <c r="BF1890" s="253"/>
      <c r="BG1890" s="253"/>
      <c r="BH1890" s="253"/>
      <c r="BI1890" s="253"/>
      <c r="BJ1890" s="253"/>
      <c r="BK1890" s="253"/>
      <c r="BL1890" s="253"/>
      <c r="BM1890" s="253"/>
      <c r="BN1890" s="253"/>
      <c r="BO1890" s="253"/>
      <c r="BP1890" s="253"/>
      <c r="BQ1890" s="253"/>
      <c r="BR1890" s="253"/>
      <c r="BS1890" s="253"/>
      <c r="BT1890" s="253"/>
      <c r="BU1890" s="253"/>
      <c r="BV1890" s="253"/>
      <c r="BW1890" s="253"/>
      <c r="BX1890" s="253"/>
      <c r="BY1890" s="253"/>
      <c r="BZ1890" s="253"/>
      <c r="CA1890" s="253"/>
      <c r="CB1890" s="253"/>
      <c r="CC1890" s="253"/>
      <c r="CD1890" s="253"/>
      <c r="CE1890" s="253"/>
      <c r="CF1890" s="253"/>
      <c r="CG1890" s="253"/>
      <c r="CH1890" s="253"/>
      <c r="CI1890" s="253"/>
      <c r="CJ1890" s="253"/>
      <c r="CK1890" s="253"/>
      <c r="CL1890" s="253"/>
      <c r="CM1890" s="253"/>
      <c r="CN1890" s="253"/>
      <c r="CO1890" s="253"/>
      <c r="CP1890" s="253"/>
      <c r="CQ1890" s="253"/>
      <c r="CR1890" s="253"/>
      <c r="CS1890" s="253"/>
      <c r="CT1890" s="253"/>
      <c r="CU1890" s="253"/>
      <c r="CV1890" s="253"/>
      <c r="CW1890" s="253"/>
      <c r="CX1890" s="253"/>
      <c r="CY1890" s="253"/>
      <c r="CZ1890" s="253"/>
      <c r="DA1890" s="253"/>
      <c r="DB1890" s="253"/>
      <c r="DC1890" s="253"/>
      <c r="DD1890" s="253"/>
      <c r="DE1890" s="253"/>
      <c r="DF1890" s="253"/>
      <c r="DG1890" s="253"/>
      <c r="DH1890" s="253"/>
      <c r="DI1890" s="253"/>
      <c r="DJ1890" s="253"/>
      <c r="DK1890" s="253"/>
      <c r="DL1890" s="253"/>
      <c r="DM1890" s="253"/>
      <c r="DN1890" s="253"/>
      <c r="DO1890" s="253"/>
      <c r="DP1890" s="253"/>
      <c r="DQ1890" s="253"/>
      <c r="DR1890" s="253"/>
      <c r="DS1890" s="253"/>
      <c r="DT1890" s="253"/>
      <c r="DU1890" s="253"/>
      <c r="DV1890" s="253"/>
      <c r="DW1890" s="253"/>
      <c r="DX1890" s="253"/>
      <c r="DY1890" s="253"/>
      <c r="DZ1890" s="253"/>
      <c r="EA1890" s="253"/>
      <c r="EB1890" s="253"/>
      <c r="EC1890" s="253"/>
      <c r="ED1890" s="253"/>
      <c r="EE1890" s="253"/>
      <c r="EF1890" s="253"/>
      <c r="EG1890" s="253"/>
      <c r="EH1890" s="253"/>
      <c r="EI1890" s="253"/>
      <c r="EJ1890" s="253"/>
      <c r="EK1890" s="253"/>
      <c r="EL1890" s="253"/>
      <c r="EM1890" s="253"/>
      <c r="EN1890" s="253"/>
      <c r="EO1890" s="253"/>
      <c r="EP1890" s="253"/>
      <c r="EQ1890" s="253"/>
      <c r="ER1890" s="253"/>
      <c r="ES1890" s="253"/>
      <c r="ET1890" s="253"/>
      <c r="EU1890" s="253"/>
      <c r="EV1890" s="253"/>
      <c r="EW1890" s="253"/>
      <c r="EX1890" s="253"/>
      <c r="EY1890" s="253"/>
      <c r="EZ1890" s="253"/>
      <c r="FA1890" s="253"/>
      <c r="FB1890" s="253"/>
      <c r="FC1890" s="253"/>
      <c r="FD1890" s="253"/>
      <c r="FE1890" s="253"/>
      <c r="FF1890" s="253"/>
      <c r="FG1890" s="253"/>
      <c r="FH1890" s="253"/>
      <c r="FI1890" s="253"/>
      <c r="FJ1890" s="253"/>
      <c r="FK1890" s="253"/>
      <c r="FL1890" s="253"/>
      <c r="FM1890" s="253"/>
      <c r="FN1890" s="253"/>
      <c r="FO1890" s="253"/>
      <c r="FP1890" s="253"/>
      <c r="FQ1890" s="253"/>
      <c r="FR1890" s="253"/>
      <c r="FS1890" s="253"/>
      <c r="FT1890" s="253"/>
      <c r="FU1890" s="253"/>
      <c r="FV1890" s="253"/>
      <c r="FW1890" s="253"/>
      <c r="FX1890" s="253"/>
      <c r="FY1890" s="253"/>
      <c r="FZ1890" s="253"/>
      <c r="GA1890" s="253"/>
      <c r="GB1890" s="253"/>
      <c r="GC1890" s="253"/>
      <c r="GD1890" s="253"/>
      <c r="GE1890" s="253"/>
      <c r="GF1890" s="253"/>
      <c r="GG1890" s="253"/>
      <c r="GH1890" s="253"/>
      <c r="GI1890" s="253"/>
      <c r="GJ1890" s="253"/>
      <c r="GK1890" s="253"/>
      <c r="GL1890" s="253"/>
      <c r="GM1890" s="253"/>
      <c r="GN1890" s="253"/>
      <c r="GO1890" s="253"/>
      <c r="GP1890" s="253"/>
      <c r="GQ1890" s="253"/>
      <c r="GR1890" s="253"/>
      <c r="GS1890" s="253"/>
      <c r="GT1890" s="253"/>
      <c r="GU1890" s="253"/>
      <c r="GV1890" s="253"/>
      <c r="GW1890" s="253"/>
      <c r="GX1890" s="253"/>
      <c r="GY1890" s="253"/>
      <c r="GZ1890" s="253"/>
      <c r="HA1890" s="253"/>
      <c r="HB1890" s="253"/>
      <c r="HC1890" s="253"/>
      <c r="HD1890" s="253"/>
      <c r="HE1890" s="253"/>
      <c r="HF1890" s="253"/>
      <c r="HG1890" s="253"/>
      <c r="HH1890" s="253"/>
      <c r="HI1890" s="253"/>
      <c r="HJ1890" s="253"/>
      <c r="HK1890" s="253"/>
      <c r="HL1890" s="253"/>
      <c r="HM1890" s="253"/>
      <c r="HN1890" s="253"/>
      <c r="HO1890" s="253"/>
      <c r="HP1890" s="253"/>
      <c r="HQ1890" s="253"/>
      <c r="HR1890" s="253"/>
      <c r="HS1890" s="253"/>
      <c r="HT1890" s="253"/>
      <c r="HU1890" s="253"/>
      <c r="HV1890" s="253"/>
      <c r="HW1890" s="253"/>
      <c r="HX1890" s="253"/>
      <c r="HY1890" s="253"/>
      <c r="HZ1890" s="253"/>
      <c r="IA1890" s="253"/>
      <c r="IB1890" s="253"/>
      <c r="IC1890" s="253"/>
      <c r="ID1890" s="253"/>
      <c r="IE1890" s="253"/>
      <c r="IF1890" s="253"/>
      <c r="IG1890" s="253"/>
      <c r="IH1890" s="253"/>
      <c r="II1890" s="253"/>
      <c r="IJ1890" s="253"/>
      <c r="IK1890" s="253"/>
      <c r="IL1890" s="253"/>
      <c r="IM1890" s="253"/>
      <c r="IN1890" s="253"/>
      <c r="IO1890" s="253"/>
      <c r="IP1890" s="253"/>
      <c r="IQ1890" s="253"/>
      <c r="IR1890" s="253"/>
      <c r="IS1890" s="253"/>
      <c r="IT1890" s="253"/>
      <c r="IU1890" s="253"/>
      <c r="IV1890" s="253"/>
      <c r="IW1890" s="253"/>
      <c r="IX1890" s="253"/>
      <c r="IY1890" s="253"/>
      <c r="IZ1890" s="253"/>
      <c r="JA1890" s="253"/>
      <c r="JB1890" s="253"/>
      <c r="JC1890" s="253"/>
      <c r="JD1890" s="253"/>
      <c r="JE1890" s="253"/>
    </row>
    <row r="1891" spans="1:265" s="1185" customFormat="1" ht="45" x14ac:dyDescent="0.25">
      <c r="A1891" s="414"/>
      <c r="B1891" s="414">
        <v>1</v>
      </c>
      <c r="C1891" s="497" t="s">
        <v>304</v>
      </c>
      <c r="D1891" s="335"/>
      <c r="E1891" s="336"/>
      <c r="F1891" s="2369">
        <f t="shared" si="913"/>
        <v>11981</v>
      </c>
      <c r="G1891" s="1054">
        <f t="shared" si="913"/>
        <v>4992.083333333333</v>
      </c>
      <c r="H1891" s="1054">
        <f t="shared" si="913"/>
        <v>3526</v>
      </c>
      <c r="I1891" s="1054">
        <f t="shared" si="913"/>
        <v>70.631833736749854</v>
      </c>
      <c r="J1891" s="3163"/>
      <c r="K1891" s="3163"/>
      <c r="L1891" s="3164"/>
      <c r="M1891" s="3164"/>
      <c r="N1891" s="3164"/>
      <c r="O1891" s="3164"/>
      <c r="P1891" s="3164"/>
      <c r="Q1891" s="3164"/>
      <c r="R1891" s="3460"/>
      <c r="S1891" s="3460"/>
      <c r="T1891" s="3460"/>
      <c r="U1891" s="3460"/>
      <c r="V1891" s="3460"/>
      <c r="W1891" s="3460"/>
      <c r="X1891" s="3460"/>
      <c r="Y1891" s="3461"/>
      <c r="Z1891" s="3460"/>
      <c r="AA1891" s="3460"/>
      <c r="AB1891" s="3462"/>
      <c r="AC1891" s="3462"/>
      <c r="AD1891" s="3460"/>
      <c r="AE1891" s="1274">
        <f t="shared" si="914"/>
        <v>0</v>
      </c>
      <c r="AF1891" s="3250"/>
      <c r="AG1891" s="2761"/>
      <c r="AH1891" s="3665"/>
      <c r="AI1891" s="253"/>
      <c r="AJ1891" s="253"/>
      <c r="AK1891" s="253"/>
      <c r="AL1891" s="253"/>
      <c r="AM1891" s="253"/>
      <c r="AN1891" s="253"/>
      <c r="AO1891" s="253"/>
      <c r="AP1891" s="253"/>
      <c r="AQ1891" s="253"/>
      <c r="AR1891" s="253"/>
      <c r="AS1891" s="253"/>
      <c r="AT1891" s="253"/>
      <c r="AU1891" s="253"/>
      <c r="AV1891" s="253"/>
      <c r="AW1891" s="253"/>
      <c r="AX1891" s="253"/>
      <c r="AY1891" s="253"/>
      <c r="AZ1891" s="253"/>
      <c r="BA1891" s="253"/>
      <c r="BB1891" s="253"/>
      <c r="BC1891" s="253"/>
      <c r="BD1891" s="253"/>
      <c r="BE1891" s="253"/>
      <c r="BF1891" s="253"/>
      <c r="BG1891" s="253"/>
      <c r="BH1891" s="253"/>
      <c r="BI1891" s="253"/>
      <c r="BJ1891" s="253"/>
      <c r="BK1891" s="253"/>
      <c r="BL1891" s="253"/>
      <c r="BM1891" s="253"/>
      <c r="BN1891" s="253"/>
      <c r="BO1891" s="253"/>
      <c r="BP1891" s="253"/>
      <c r="BQ1891" s="253"/>
      <c r="BR1891" s="253"/>
      <c r="BS1891" s="253"/>
      <c r="BT1891" s="253"/>
      <c r="BU1891" s="253"/>
      <c r="BV1891" s="253"/>
      <c r="BW1891" s="253"/>
      <c r="BX1891" s="253"/>
      <c r="BY1891" s="253"/>
      <c r="BZ1891" s="253"/>
      <c r="CA1891" s="253"/>
      <c r="CB1891" s="253"/>
      <c r="CC1891" s="253"/>
      <c r="CD1891" s="253"/>
      <c r="CE1891" s="253"/>
      <c r="CF1891" s="253"/>
      <c r="CG1891" s="253"/>
      <c r="CH1891" s="253"/>
      <c r="CI1891" s="253"/>
      <c r="CJ1891" s="253"/>
      <c r="CK1891" s="253"/>
      <c r="CL1891" s="253"/>
      <c r="CM1891" s="253"/>
      <c r="CN1891" s="253"/>
      <c r="CO1891" s="253"/>
      <c r="CP1891" s="253"/>
      <c r="CQ1891" s="253"/>
      <c r="CR1891" s="253"/>
      <c r="CS1891" s="253"/>
      <c r="CT1891" s="253"/>
      <c r="CU1891" s="253"/>
      <c r="CV1891" s="253"/>
      <c r="CW1891" s="253"/>
      <c r="CX1891" s="253"/>
      <c r="CY1891" s="253"/>
      <c r="CZ1891" s="253"/>
      <c r="DA1891" s="253"/>
      <c r="DB1891" s="253"/>
      <c r="DC1891" s="253"/>
      <c r="DD1891" s="253"/>
      <c r="DE1891" s="253"/>
      <c r="DF1891" s="253"/>
      <c r="DG1891" s="253"/>
      <c r="DH1891" s="253"/>
      <c r="DI1891" s="253"/>
      <c r="DJ1891" s="253"/>
      <c r="DK1891" s="253"/>
      <c r="DL1891" s="253"/>
      <c r="DM1891" s="253"/>
      <c r="DN1891" s="253"/>
      <c r="DO1891" s="253"/>
      <c r="DP1891" s="253"/>
      <c r="DQ1891" s="253"/>
      <c r="DR1891" s="253"/>
      <c r="DS1891" s="253"/>
      <c r="DT1891" s="253"/>
      <c r="DU1891" s="253"/>
      <c r="DV1891" s="253"/>
      <c r="DW1891" s="253"/>
      <c r="DX1891" s="253"/>
      <c r="DY1891" s="253"/>
      <c r="DZ1891" s="253"/>
      <c r="EA1891" s="253"/>
      <c r="EB1891" s="253"/>
      <c r="EC1891" s="253"/>
      <c r="ED1891" s="253"/>
      <c r="EE1891" s="253"/>
      <c r="EF1891" s="253"/>
      <c r="EG1891" s="253"/>
      <c r="EH1891" s="253"/>
      <c r="EI1891" s="253"/>
      <c r="EJ1891" s="253"/>
      <c r="EK1891" s="253"/>
      <c r="EL1891" s="253"/>
      <c r="EM1891" s="253"/>
      <c r="EN1891" s="253"/>
      <c r="EO1891" s="253"/>
      <c r="EP1891" s="253"/>
      <c r="EQ1891" s="253"/>
      <c r="ER1891" s="253"/>
      <c r="ES1891" s="253"/>
      <c r="ET1891" s="253"/>
      <c r="EU1891" s="253"/>
      <c r="EV1891" s="253"/>
      <c r="EW1891" s="253"/>
      <c r="EX1891" s="253"/>
      <c r="EY1891" s="253"/>
      <c r="EZ1891" s="253"/>
      <c r="FA1891" s="253"/>
      <c r="FB1891" s="253"/>
      <c r="FC1891" s="253"/>
      <c r="FD1891" s="253"/>
      <c r="FE1891" s="253"/>
      <c r="FF1891" s="253"/>
      <c r="FG1891" s="253"/>
      <c r="FH1891" s="253"/>
      <c r="FI1891" s="253"/>
      <c r="FJ1891" s="253"/>
      <c r="FK1891" s="253"/>
      <c r="FL1891" s="253"/>
      <c r="FM1891" s="253"/>
      <c r="FN1891" s="253"/>
      <c r="FO1891" s="253"/>
      <c r="FP1891" s="253"/>
      <c r="FQ1891" s="253"/>
      <c r="FR1891" s="253"/>
      <c r="FS1891" s="253"/>
      <c r="FT1891" s="253"/>
      <c r="FU1891" s="253"/>
      <c r="FV1891" s="253"/>
      <c r="FW1891" s="253"/>
      <c r="FX1891" s="253"/>
      <c r="FY1891" s="253"/>
      <c r="FZ1891" s="253"/>
      <c r="GA1891" s="253"/>
      <c r="GB1891" s="253"/>
      <c r="GC1891" s="253"/>
      <c r="GD1891" s="253"/>
      <c r="GE1891" s="253"/>
      <c r="GF1891" s="253"/>
      <c r="GG1891" s="253"/>
      <c r="GH1891" s="253"/>
      <c r="GI1891" s="253"/>
      <c r="GJ1891" s="253"/>
      <c r="GK1891" s="253"/>
      <c r="GL1891" s="253"/>
      <c r="GM1891" s="253"/>
      <c r="GN1891" s="253"/>
      <c r="GO1891" s="253"/>
      <c r="GP1891" s="253"/>
      <c r="GQ1891" s="253"/>
      <c r="GR1891" s="253"/>
      <c r="GS1891" s="253"/>
      <c r="GT1891" s="253"/>
      <c r="GU1891" s="253"/>
      <c r="GV1891" s="253"/>
      <c r="GW1891" s="253"/>
      <c r="GX1891" s="253"/>
      <c r="GY1891" s="253"/>
      <c r="GZ1891" s="253"/>
      <c r="HA1891" s="253"/>
      <c r="HB1891" s="253"/>
      <c r="HC1891" s="253"/>
      <c r="HD1891" s="253"/>
      <c r="HE1891" s="253"/>
      <c r="HF1891" s="253"/>
      <c r="HG1891" s="253"/>
      <c r="HH1891" s="253"/>
      <c r="HI1891" s="253"/>
      <c r="HJ1891" s="253"/>
      <c r="HK1891" s="253"/>
      <c r="HL1891" s="253"/>
      <c r="HM1891" s="253"/>
      <c r="HN1891" s="253"/>
      <c r="HO1891" s="253"/>
      <c r="HP1891" s="253"/>
      <c r="HQ1891" s="253"/>
      <c r="HR1891" s="253"/>
      <c r="HS1891" s="253"/>
      <c r="HT1891" s="253"/>
      <c r="HU1891" s="253"/>
      <c r="HV1891" s="253"/>
      <c r="HW1891" s="253"/>
      <c r="HX1891" s="253"/>
      <c r="HY1891" s="253"/>
      <c r="HZ1891" s="253"/>
      <c r="IA1891" s="253"/>
      <c r="IB1891" s="253"/>
      <c r="IC1891" s="253"/>
      <c r="ID1891" s="253"/>
      <c r="IE1891" s="253"/>
      <c r="IF1891" s="253"/>
      <c r="IG1891" s="253"/>
      <c r="IH1891" s="253"/>
      <c r="II1891" s="253"/>
      <c r="IJ1891" s="253"/>
      <c r="IK1891" s="253"/>
      <c r="IL1891" s="253"/>
      <c r="IM1891" s="253"/>
      <c r="IN1891" s="253"/>
      <c r="IO1891" s="253"/>
      <c r="IP1891" s="253"/>
      <c r="IQ1891" s="253"/>
      <c r="IR1891" s="253"/>
      <c r="IS1891" s="253"/>
      <c r="IT1891" s="253"/>
      <c r="IU1891" s="253"/>
      <c r="IV1891" s="253"/>
      <c r="IW1891" s="253"/>
      <c r="IX1891" s="253"/>
      <c r="IY1891" s="253"/>
      <c r="IZ1891" s="253"/>
      <c r="JA1891" s="253"/>
      <c r="JB1891" s="253"/>
      <c r="JC1891" s="253"/>
      <c r="JD1891" s="253"/>
      <c r="JE1891" s="253"/>
    </row>
    <row r="1892" spans="1:265" s="1185" customFormat="1" ht="45" x14ac:dyDescent="0.25">
      <c r="A1892" s="414"/>
      <c r="B1892" s="414">
        <v>1</v>
      </c>
      <c r="C1892" s="336" t="s">
        <v>305</v>
      </c>
      <c r="D1892" s="335"/>
      <c r="E1892" s="336"/>
      <c r="F1892" s="2369">
        <f t="shared" si="913"/>
        <v>3081</v>
      </c>
      <c r="G1892" s="1054">
        <f t="shared" si="913"/>
        <v>1283.75</v>
      </c>
      <c r="H1892" s="1054">
        <f t="shared" si="913"/>
        <v>421</v>
      </c>
      <c r="I1892" s="1054">
        <f t="shared" si="913"/>
        <v>32.794547224926973</v>
      </c>
      <c r="J1892" s="3163"/>
      <c r="K1892" s="3163"/>
      <c r="L1892" s="3164"/>
      <c r="M1892" s="3164"/>
      <c r="N1892" s="3164"/>
      <c r="O1892" s="3164"/>
      <c r="P1892" s="3164"/>
      <c r="Q1892" s="3164"/>
      <c r="R1892" s="3460"/>
      <c r="S1892" s="3460"/>
      <c r="T1892" s="3460"/>
      <c r="U1892" s="3460"/>
      <c r="V1892" s="3460"/>
      <c r="W1892" s="3460"/>
      <c r="X1892" s="3460"/>
      <c r="Y1892" s="3461"/>
      <c r="Z1892" s="3460"/>
      <c r="AA1892" s="3460"/>
      <c r="AB1892" s="3462"/>
      <c r="AC1892" s="3462"/>
      <c r="AD1892" s="3460"/>
      <c r="AE1892" s="1274">
        <f t="shared" si="914"/>
        <v>0</v>
      </c>
      <c r="AF1892" s="3250"/>
      <c r="AG1892" s="2761"/>
      <c r="AH1892" s="3665"/>
      <c r="AI1892" s="253"/>
      <c r="AJ1892" s="253"/>
      <c r="AK1892" s="253"/>
      <c r="AL1892" s="253"/>
      <c r="AM1892" s="253"/>
      <c r="AN1892" s="253"/>
      <c r="AO1892" s="253"/>
      <c r="AP1892" s="253"/>
      <c r="AQ1892" s="253"/>
      <c r="AR1892" s="253"/>
      <c r="AS1892" s="253"/>
      <c r="AT1892" s="253"/>
      <c r="AU1892" s="253"/>
      <c r="AV1892" s="253"/>
      <c r="AW1892" s="253"/>
      <c r="AX1892" s="253"/>
      <c r="AY1892" s="253"/>
      <c r="AZ1892" s="253"/>
      <c r="BA1892" s="253"/>
      <c r="BB1892" s="253"/>
      <c r="BC1892" s="253"/>
      <c r="BD1892" s="253"/>
      <c r="BE1892" s="253"/>
      <c r="BF1892" s="253"/>
      <c r="BG1892" s="253"/>
      <c r="BH1892" s="253"/>
      <c r="BI1892" s="253"/>
      <c r="BJ1892" s="253"/>
      <c r="BK1892" s="253"/>
      <c r="BL1892" s="253"/>
      <c r="BM1892" s="253"/>
      <c r="BN1892" s="253"/>
      <c r="BO1892" s="253"/>
      <c r="BP1892" s="253"/>
      <c r="BQ1892" s="253"/>
      <c r="BR1892" s="253"/>
      <c r="BS1892" s="253"/>
      <c r="BT1892" s="253"/>
      <c r="BU1892" s="253"/>
      <c r="BV1892" s="253"/>
      <c r="BW1892" s="253"/>
      <c r="BX1892" s="253"/>
      <c r="BY1892" s="253"/>
      <c r="BZ1892" s="253"/>
      <c r="CA1892" s="253"/>
      <c r="CB1892" s="253"/>
      <c r="CC1892" s="253"/>
      <c r="CD1892" s="253"/>
      <c r="CE1892" s="253"/>
      <c r="CF1892" s="253"/>
      <c r="CG1892" s="253"/>
      <c r="CH1892" s="253"/>
      <c r="CI1892" s="253"/>
      <c r="CJ1892" s="253"/>
      <c r="CK1892" s="253"/>
      <c r="CL1892" s="253"/>
      <c r="CM1892" s="253"/>
      <c r="CN1892" s="253"/>
      <c r="CO1892" s="253"/>
      <c r="CP1892" s="253"/>
      <c r="CQ1892" s="253"/>
      <c r="CR1892" s="253"/>
      <c r="CS1892" s="253"/>
      <c r="CT1892" s="253"/>
      <c r="CU1892" s="253"/>
      <c r="CV1892" s="253"/>
      <c r="CW1892" s="253"/>
      <c r="CX1892" s="253"/>
      <c r="CY1892" s="253"/>
      <c r="CZ1892" s="253"/>
      <c r="DA1892" s="253"/>
      <c r="DB1892" s="253"/>
      <c r="DC1892" s="253"/>
      <c r="DD1892" s="253"/>
      <c r="DE1892" s="253"/>
      <c r="DF1892" s="253"/>
      <c r="DG1892" s="253"/>
      <c r="DH1892" s="253"/>
      <c r="DI1892" s="253"/>
      <c r="DJ1892" s="253"/>
      <c r="DK1892" s="253"/>
      <c r="DL1892" s="253"/>
      <c r="DM1892" s="253"/>
      <c r="DN1892" s="253"/>
      <c r="DO1892" s="253"/>
      <c r="DP1892" s="253"/>
      <c r="DQ1892" s="253"/>
      <c r="DR1892" s="253"/>
      <c r="DS1892" s="253"/>
      <c r="DT1892" s="253"/>
      <c r="DU1892" s="253"/>
      <c r="DV1892" s="253"/>
      <c r="DW1892" s="253"/>
      <c r="DX1892" s="253"/>
      <c r="DY1892" s="253"/>
      <c r="DZ1892" s="253"/>
      <c r="EA1892" s="253"/>
      <c r="EB1892" s="253"/>
      <c r="EC1892" s="253"/>
      <c r="ED1892" s="253"/>
      <c r="EE1892" s="253"/>
      <c r="EF1892" s="253"/>
      <c r="EG1892" s="253"/>
      <c r="EH1892" s="253"/>
      <c r="EI1892" s="253"/>
      <c r="EJ1892" s="253"/>
      <c r="EK1892" s="253"/>
      <c r="EL1892" s="253"/>
      <c r="EM1892" s="253"/>
      <c r="EN1892" s="253"/>
      <c r="EO1892" s="253"/>
      <c r="EP1892" s="253"/>
      <c r="EQ1892" s="253"/>
      <c r="ER1892" s="253"/>
      <c r="ES1892" s="253"/>
      <c r="ET1892" s="253"/>
      <c r="EU1892" s="253"/>
      <c r="EV1892" s="253"/>
      <c r="EW1892" s="253"/>
      <c r="EX1892" s="253"/>
      <c r="EY1892" s="253"/>
      <c r="EZ1892" s="253"/>
      <c r="FA1892" s="253"/>
      <c r="FB1892" s="253"/>
      <c r="FC1892" s="253"/>
      <c r="FD1892" s="253"/>
      <c r="FE1892" s="253"/>
      <c r="FF1892" s="253"/>
      <c r="FG1892" s="253"/>
      <c r="FH1892" s="253"/>
      <c r="FI1892" s="253"/>
      <c r="FJ1892" s="253"/>
      <c r="FK1892" s="253"/>
      <c r="FL1892" s="253"/>
      <c r="FM1892" s="253"/>
      <c r="FN1892" s="253"/>
      <c r="FO1892" s="253"/>
      <c r="FP1892" s="253"/>
      <c r="FQ1892" s="253"/>
      <c r="FR1892" s="253"/>
      <c r="FS1892" s="253"/>
      <c r="FT1892" s="253"/>
      <c r="FU1892" s="253"/>
      <c r="FV1892" s="253"/>
      <c r="FW1892" s="253"/>
      <c r="FX1892" s="253"/>
      <c r="FY1892" s="253"/>
      <c r="FZ1892" s="253"/>
      <c r="GA1892" s="253"/>
      <c r="GB1892" s="253"/>
      <c r="GC1892" s="253"/>
      <c r="GD1892" s="253"/>
      <c r="GE1892" s="253"/>
      <c r="GF1892" s="253"/>
      <c r="GG1892" s="253"/>
      <c r="GH1892" s="253"/>
      <c r="GI1892" s="253"/>
      <c r="GJ1892" s="253"/>
      <c r="GK1892" s="253"/>
      <c r="GL1892" s="253"/>
      <c r="GM1892" s="253"/>
      <c r="GN1892" s="253"/>
      <c r="GO1892" s="253"/>
      <c r="GP1892" s="253"/>
      <c r="GQ1892" s="253"/>
      <c r="GR1892" s="253"/>
      <c r="GS1892" s="253"/>
      <c r="GT1892" s="253"/>
      <c r="GU1892" s="253"/>
      <c r="GV1892" s="253"/>
      <c r="GW1892" s="253"/>
      <c r="GX1892" s="253"/>
      <c r="GY1892" s="253"/>
      <c r="GZ1892" s="253"/>
      <c r="HA1892" s="253"/>
      <c r="HB1892" s="253"/>
      <c r="HC1892" s="253"/>
      <c r="HD1892" s="253"/>
      <c r="HE1892" s="253"/>
      <c r="HF1892" s="253"/>
      <c r="HG1892" s="253"/>
      <c r="HH1892" s="253"/>
      <c r="HI1892" s="253"/>
      <c r="HJ1892" s="253"/>
      <c r="HK1892" s="253"/>
      <c r="HL1892" s="253"/>
      <c r="HM1892" s="253"/>
      <c r="HN1892" s="253"/>
      <c r="HO1892" s="253"/>
      <c r="HP1892" s="253"/>
      <c r="HQ1892" s="253"/>
      <c r="HR1892" s="253"/>
      <c r="HS1892" s="253"/>
      <c r="HT1892" s="253"/>
      <c r="HU1892" s="253"/>
      <c r="HV1892" s="253"/>
      <c r="HW1892" s="253"/>
      <c r="HX1892" s="253"/>
      <c r="HY1892" s="253"/>
      <c r="HZ1892" s="253"/>
      <c r="IA1892" s="253"/>
      <c r="IB1892" s="253"/>
      <c r="IC1892" s="253"/>
      <c r="ID1892" s="253"/>
      <c r="IE1892" s="253"/>
      <c r="IF1892" s="253"/>
      <c r="IG1892" s="253"/>
      <c r="IH1892" s="253"/>
      <c r="II1892" s="253"/>
      <c r="IJ1892" s="253"/>
      <c r="IK1892" s="253"/>
      <c r="IL1892" s="253"/>
      <c r="IM1892" s="253"/>
      <c r="IN1892" s="253"/>
      <c r="IO1892" s="253"/>
      <c r="IP1892" s="253"/>
      <c r="IQ1892" s="253"/>
      <c r="IR1892" s="253"/>
      <c r="IS1892" s="253"/>
      <c r="IT1892" s="253"/>
      <c r="IU1892" s="253"/>
      <c r="IV1892" s="253"/>
      <c r="IW1892" s="253"/>
      <c r="IX1892" s="253"/>
      <c r="IY1892" s="253"/>
      <c r="IZ1892" s="253"/>
      <c r="JA1892" s="253"/>
      <c r="JB1892" s="253"/>
      <c r="JC1892" s="253"/>
      <c r="JD1892" s="253"/>
      <c r="JE1892" s="253"/>
    </row>
    <row r="1893" spans="1:265" s="1185" customFormat="1" ht="30" x14ac:dyDescent="0.25">
      <c r="A1893" s="414"/>
      <c r="B1893" s="414">
        <v>1</v>
      </c>
      <c r="C1893" s="336" t="s">
        <v>334</v>
      </c>
      <c r="D1893" s="335"/>
      <c r="E1893" s="336"/>
      <c r="F1893" s="2369">
        <f t="shared" ref="F1893:H1896" si="918">F1796</f>
        <v>0</v>
      </c>
      <c r="G1893" s="1054">
        <f t="shared" si="918"/>
        <v>0</v>
      </c>
      <c r="H1893" s="1054">
        <f t="shared" si="918"/>
        <v>0</v>
      </c>
      <c r="I1893" s="1054"/>
      <c r="J1893" s="3163"/>
      <c r="K1893" s="3163"/>
      <c r="L1893" s="3164"/>
      <c r="M1893" s="3164"/>
      <c r="N1893" s="3164"/>
      <c r="O1893" s="3164"/>
      <c r="P1893" s="3164"/>
      <c r="Q1893" s="3164"/>
      <c r="R1893" s="3460"/>
      <c r="S1893" s="3460"/>
      <c r="T1893" s="3460"/>
      <c r="U1893" s="3460"/>
      <c r="V1893" s="3460"/>
      <c r="W1893" s="3460"/>
      <c r="X1893" s="3460"/>
      <c r="Y1893" s="3461"/>
      <c r="Z1893" s="3460"/>
      <c r="AA1893" s="3460"/>
      <c r="AB1893" s="3462"/>
      <c r="AC1893" s="3462"/>
      <c r="AD1893" s="3460"/>
      <c r="AE1893" s="1274">
        <f t="shared" si="914"/>
        <v>0</v>
      </c>
      <c r="AF1893" s="3250"/>
      <c r="AG1893" s="2761"/>
      <c r="AH1893" s="3665"/>
      <c r="AI1893" s="253"/>
      <c r="AJ1893" s="253"/>
      <c r="AK1893" s="253"/>
      <c r="AL1893" s="253"/>
      <c r="AM1893" s="253"/>
      <c r="AN1893" s="253"/>
      <c r="AO1893" s="253"/>
      <c r="AP1893" s="253"/>
      <c r="AQ1893" s="253"/>
      <c r="AR1893" s="253"/>
      <c r="AS1893" s="253"/>
      <c r="AT1893" s="253"/>
      <c r="AU1893" s="253"/>
      <c r="AV1893" s="253"/>
      <c r="AW1893" s="253"/>
      <c r="AX1893" s="253"/>
      <c r="AY1893" s="253"/>
      <c r="AZ1893" s="253"/>
      <c r="BA1893" s="253"/>
      <c r="BB1893" s="253"/>
      <c r="BC1893" s="253"/>
      <c r="BD1893" s="253"/>
      <c r="BE1893" s="253"/>
      <c r="BF1893" s="253"/>
      <c r="BG1893" s="253"/>
      <c r="BH1893" s="253"/>
      <c r="BI1893" s="253"/>
      <c r="BJ1893" s="253"/>
      <c r="BK1893" s="253"/>
      <c r="BL1893" s="253"/>
      <c r="BM1893" s="253"/>
      <c r="BN1893" s="253"/>
      <c r="BO1893" s="253"/>
      <c r="BP1893" s="253"/>
      <c r="BQ1893" s="253"/>
      <c r="BR1893" s="253"/>
      <c r="BS1893" s="253"/>
      <c r="BT1893" s="253"/>
      <c r="BU1893" s="253"/>
      <c r="BV1893" s="253"/>
      <c r="BW1893" s="253"/>
      <c r="BX1893" s="253"/>
      <c r="BY1893" s="253"/>
      <c r="BZ1893" s="253"/>
      <c r="CA1893" s="253"/>
      <c r="CB1893" s="253"/>
      <c r="CC1893" s="253"/>
      <c r="CD1893" s="253"/>
      <c r="CE1893" s="253"/>
      <c r="CF1893" s="253"/>
      <c r="CG1893" s="253"/>
      <c r="CH1893" s="253"/>
      <c r="CI1893" s="253"/>
      <c r="CJ1893" s="253"/>
      <c r="CK1893" s="253"/>
      <c r="CL1893" s="253"/>
      <c r="CM1893" s="253"/>
      <c r="CN1893" s="253"/>
      <c r="CO1893" s="253"/>
      <c r="CP1893" s="253"/>
      <c r="CQ1893" s="253"/>
      <c r="CR1893" s="253"/>
      <c r="CS1893" s="253"/>
      <c r="CT1893" s="253"/>
      <c r="CU1893" s="253"/>
      <c r="CV1893" s="253"/>
      <c r="CW1893" s="253"/>
      <c r="CX1893" s="253"/>
      <c r="CY1893" s="253"/>
      <c r="CZ1893" s="253"/>
      <c r="DA1893" s="253"/>
      <c r="DB1893" s="253"/>
      <c r="DC1893" s="253"/>
      <c r="DD1893" s="253"/>
      <c r="DE1893" s="253"/>
      <c r="DF1893" s="253"/>
      <c r="DG1893" s="253"/>
      <c r="DH1893" s="253"/>
      <c r="DI1893" s="253"/>
      <c r="DJ1893" s="253"/>
      <c r="DK1893" s="253"/>
      <c r="DL1893" s="253"/>
      <c r="DM1893" s="253"/>
      <c r="DN1893" s="253"/>
      <c r="DO1893" s="253"/>
      <c r="DP1893" s="253"/>
      <c r="DQ1893" s="253"/>
      <c r="DR1893" s="253"/>
      <c r="DS1893" s="253"/>
      <c r="DT1893" s="253"/>
      <c r="DU1893" s="253"/>
      <c r="DV1893" s="253"/>
      <c r="DW1893" s="253"/>
      <c r="DX1893" s="253"/>
      <c r="DY1893" s="253"/>
      <c r="DZ1893" s="253"/>
      <c r="EA1893" s="253"/>
      <c r="EB1893" s="253"/>
      <c r="EC1893" s="253"/>
      <c r="ED1893" s="253"/>
      <c r="EE1893" s="253"/>
      <c r="EF1893" s="253"/>
      <c r="EG1893" s="253"/>
      <c r="EH1893" s="253"/>
      <c r="EI1893" s="253"/>
      <c r="EJ1893" s="253"/>
      <c r="EK1893" s="253"/>
      <c r="EL1893" s="253"/>
      <c r="EM1893" s="253"/>
      <c r="EN1893" s="253"/>
      <c r="EO1893" s="253"/>
      <c r="EP1893" s="253"/>
      <c r="EQ1893" s="253"/>
      <c r="ER1893" s="253"/>
      <c r="ES1893" s="253"/>
      <c r="ET1893" s="253"/>
      <c r="EU1893" s="253"/>
      <c r="EV1893" s="253"/>
      <c r="EW1893" s="253"/>
      <c r="EX1893" s="253"/>
      <c r="EY1893" s="253"/>
      <c r="EZ1893" s="253"/>
      <c r="FA1893" s="253"/>
      <c r="FB1893" s="253"/>
      <c r="FC1893" s="253"/>
      <c r="FD1893" s="253"/>
      <c r="FE1893" s="253"/>
      <c r="FF1893" s="253"/>
      <c r="FG1893" s="253"/>
      <c r="FH1893" s="253"/>
      <c r="FI1893" s="253"/>
      <c r="FJ1893" s="253"/>
      <c r="FK1893" s="253"/>
      <c r="FL1893" s="253"/>
      <c r="FM1893" s="253"/>
      <c r="FN1893" s="253"/>
      <c r="FO1893" s="253"/>
      <c r="FP1893" s="253"/>
      <c r="FQ1893" s="253"/>
      <c r="FR1893" s="253"/>
      <c r="FS1893" s="253"/>
      <c r="FT1893" s="253"/>
      <c r="FU1893" s="253"/>
      <c r="FV1893" s="253"/>
      <c r="FW1893" s="253"/>
      <c r="FX1893" s="253"/>
      <c r="FY1893" s="253"/>
      <c r="FZ1893" s="253"/>
      <c r="GA1893" s="253"/>
      <c r="GB1893" s="253"/>
      <c r="GC1893" s="253"/>
      <c r="GD1893" s="253"/>
      <c r="GE1893" s="253"/>
      <c r="GF1893" s="253"/>
      <c r="GG1893" s="253"/>
      <c r="GH1893" s="253"/>
      <c r="GI1893" s="253"/>
      <c r="GJ1893" s="253"/>
      <c r="GK1893" s="253"/>
      <c r="GL1893" s="253"/>
      <c r="GM1893" s="253"/>
      <c r="GN1893" s="253"/>
      <c r="GO1893" s="253"/>
      <c r="GP1893" s="253"/>
      <c r="GQ1893" s="253"/>
      <c r="GR1893" s="253"/>
      <c r="GS1893" s="253"/>
      <c r="GT1893" s="253"/>
      <c r="GU1893" s="253"/>
      <c r="GV1893" s="253"/>
      <c r="GW1893" s="253"/>
      <c r="GX1893" s="253"/>
      <c r="GY1893" s="253"/>
      <c r="GZ1893" s="253"/>
      <c r="HA1893" s="253"/>
      <c r="HB1893" s="253"/>
      <c r="HC1893" s="253"/>
      <c r="HD1893" s="253"/>
      <c r="HE1893" s="253"/>
      <c r="HF1893" s="253"/>
      <c r="HG1893" s="253"/>
      <c r="HH1893" s="253"/>
      <c r="HI1893" s="253"/>
      <c r="HJ1893" s="253"/>
      <c r="HK1893" s="253"/>
      <c r="HL1893" s="253"/>
      <c r="HM1893" s="253"/>
      <c r="HN1893" s="253"/>
      <c r="HO1893" s="253"/>
      <c r="HP1893" s="253"/>
      <c r="HQ1893" s="253"/>
      <c r="HR1893" s="253"/>
      <c r="HS1893" s="253"/>
      <c r="HT1893" s="253"/>
      <c r="HU1893" s="253"/>
      <c r="HV1893" s="253"/>
      <c r="HW1893" s="253"/>
      <c r="HX1893" s="253"/>
      <c r="HY1893" s="253"/>
      <c r="HZ1893" s="253"/>
      <c r="IA1893" s="253"/>
      <c r="IB1893" s="253"/>
      <c r="IC1893" s="253"/>
      <c r="ID1893" s="253"/>
      <c r="IE1893" s="253"/>
      <c r="IF1893" s="253"/>
      <c r="IG1893" s="253"/>
      <c r="IH1893" s="253"/>
      <c r="II1893" s="253"/>
      <c r="IJ1893" s="253"/>
      <c r="IK1893" s="253"/>
      <c r="IL1893" s="253"/>
      <c r="IM1893" s="253"/>
      <c r="IN1893" s="253"/>
      <c r="IO1893" s="253"/>
      <c r="IP1893" s="253"/>
      <c r="IQ1893" s="253"/>
      <c r="IR1893" s="253"/>
      <c r="IS1893" s="253"/>
      <c r="IT1893" s="253"/>
      <c r="IU1893" s="253"/>
      <c r="IV1893" s="253"/>
      <c r="IW1893" s="253"/>
      <c r="IX1893" s="253"/>
      <c r="IY1893" s="253"/>
      <c r="IZ1893" s="253"/>
      <c r="JA1893" s="253"/>
      <c r="JB1893" s="253"/>
      <c r="JC1893" s="253"/>
      <c r="JD1893" s="253"/>
      <c r="JE1893" s="253"/>
    </row>
    <row r="1894" spans="1:265" s="1185" customFormat="1" ht="75" x14ac:dyDescent="0.25">
      <c r="A1894" s="414"/>
      <c r="B1894" s="414">
        <v>1</v>
      </c>
      <c r="C1894" s="336" t="s">
        <v>306</v>
      </c>
      <c r="D1894" s="335"/>
      <c r="E1894" s="336"/>
      <c r="F1894" s="2369">
        <f t="shared" si="918"/>
        <v>6200</v>
      </c>
      <c r="G1894" s="1054">
        <f t="shared" si="918"/>
        <v>2583.333333333333</v>
      </c>
      <c r="H1894" s="1054">
        <f t="shared" si="918"/>
        <v>2608</v>
      </c>
      <c r="I1894" s="1054">
        <f>I1797</f>
        <v>100.95483870967743</v>
      </c>
      <c r="J1894" s="3163"/>
      <c r="K1894" s="3163"/>
      <c r="L1894" s="3164"/>
      <c r="M1894" s="3164"/>
      <c r="N1894" s="3164"/>
      <c r="O1894" s="3164"/>
      <c r="P1894" s="3164"/>
      <c r="Q1894" s="3164"/>
      <c r="R1894" s="3460"/>
      <c r="S1894" s="3460"/>
      <c r="T1894" s="3460"/>
      <c r="U1894" s="3460"/>
      <c r="V1894" s="3460"/>
      <c r="W1894" s="3460"/>
      <c r="X1894" s="3460"/>
      <c r="Y1894" s="3461"/>
      <c r="Z1894" s="3460"/>
      <c r="AA1894" s="3460"/>
      <c r="AB1894" s="3462"/>
      <c r="AC1894" s="3462"/>
      <c r="AD1894" s="3460"/>
      <c r="AE1894" s="1274">
        <f t="shared" si="914"/>
        <v>0</v>
      </c>
      <c r="AF1894" s="3250"/>
      <c r="AG1894" s="2761"/>
      <c r="AH1894" s="3665"/>
      <c r="AI1894" s="253"/>
      <c r="AJ1894" s="253"/>
      <c r="AK1894" s="253"/>
      <c r="AL1894" s="253"/>
      <c r="AM1894" s="253"/>
      <c r="AN1894" s="253"/>
      <c r="AO1894" s="253"/>
      <c r="AP1894" s="253"/>
      <c r="AQ1894" s="253"/>
      <c r="AR1894" s="253"/>
      <c r="AS1894" s="253"/>
      <c r="AT1894" s="253"/>
      <c r="AU1894" s="253"/>
      <c r="AV1894" s="253"/>
      <c r="AW1894" s="253"/>
      <c r="AX1894" s="253"/>
      <c r="AY1894" s="253"/>
      <c r="AZ1894" s="253"/>
      <c r="BA1894" s="253"/>
      <c r="BB1894" s="253"/>
      <c r="BC1894" s="253"/>
      <c r="BD1894" s="253"/>
      <c r="BE1894" s="253"/>
      <c r="BF1894" s="253"/>
      <c r="BG1894" s="253"/>
      <c r="BH1894" s="253"/>
      <c r="BI1894" s="253"/>
      <c r="BJ1894" s="253"/>
      <c r="BK1894" s="253"/>
      <c r="BL1894" s="253"/>
      <c r="BM1894" s="253"/>
      <c r="BN1894" s="253"/>
      <c r="BO1894" s="253"/>
      <c r="BP1894" s="253"/>
      <c r="BQ1894" s="253"/>
      <c r="BR1894" s="253"/>
      <c r="BS1894" s="253"/>
      <c r="BT1894" s="253"/>
      <c r="BU1894" s="253"/>
      <c r="BV1894" s="253"/>
      <c r="BW1894" s="253"/>
      <c r="BX1894" s="253"/>
      <c r="BY1894" s="253"/>
      <c r="BZ1894" s="253"/>
      <c r="CA1894" s="253"/>
      <c r="CB1894" s="253"/>
      <c r="CC1894" s="253"/>
      <c r="CD1894" s="253"/>
      <c r="CE1894" s="253"/>
      <c r="CF1894" s="253"/>
      <c r="CG1894" s="253"/>
      <c r="CH1894" s="253"/>
      <c r="CI1894" s="253"/>
      <c r="CJ1894" s="253"/>
      <c r="CK1894" s="253"/>
      <c r="CL1894" s="253"/>
      <c r="CM1894" s="253"/>
      <c r="CN1894" s="253"/>
      <c r="CO1894" s="253"/>
      <c r="CP1894" s="253"/>
      <c r="CQ1894" s="253"/>
      <c r="CR1894" s="253"/>
      <c r="CS1894" s="253"/>
      <c r="CT1894" s="253"/>
      <c r="CU1894" s="253"/>
      <c r="CV1894" s="253"/>
      <c r="CW1894" s="253"/>
      <c r="CX1894" s="253"/>
      <c r="CY1894" s="253"/>
      <c r="CZ1894" s="253"/>
      <c r="DA1894" s="253"/>
      <c r="DB1894" s="253"/>
      <c r="DC1894" s="253"/>
      <c r="DD1894" s="253"/>
      <c r="DE1894" s="253"/>
      <c r="DF1894" s="253"/>
      <c r="DG1894" s="253"/>
      <c r="DH1894" s="253"/>
      <c r="DI1894" s="253"/>
      <c r="DJ1894" s="253"/>
      <c r="DK1894" s="253"/>
      <c r="DL1894" s="253"/>
      <c r="DM1894" s="253"/>
      <c r="DN1894" s="253"/>
      <c r="DO1894" s="253"/>
      <c r="DP1894" s="253"/>
      <c r="DQ1894" s="253"/>
      <c r="DR1894" s="253"/>
      <c r="DS1894" s="253"/>
      <c r="DT1894" s="253"/>
      <c r="DU1894" s="253"/>
      <c r="DV1894" s="253"/>
      <c r="DW1894" s="253"/>
      <c r="DX1894" s="253"/>
      <c r="DY1894" s="253"/>
      <c r="DZ1894" s="253"/>
      <c r="EA1894" s="253"/>
      <c r="EB1894" s="253"/>
      <c r="EC1894" s="253"/>
      <c r="ED1894" s="253"/>
      <c r="EE1894" s="253"/>
      <c r="EF1894" s="253"/>
      <c r="EG1894" s="253"/>
      <c r="EH1894" s="253"/>
      <c r="EI1894" s="253"/>
      <c r="EJ1894" s="253"/>
      <c r="EK1894" s="253"/>
      <c r="EL1894" s="253"/>
      <c r="EM1894" s="253"/>
      <c r="EN1894" s="253"/>
      <c r="EO1894" s="253"/>
      <c r="EP1894" s="253"/>
      <c r="EQ1894" s="253"/>
      <c r="ER1894" s="253"/>
      <c r="ES1894" s="253"/>
      <c r="ET1894" s="253"/>
      <c r="EU1894" s="253"/>
      <c r="EV1894" s="253"/>
      <c r="EW1894" s="253"/>
      <c r="EX1894" s="253"/>
      <c r="EY1894" s="253"/>
      <c r="EZ1894" s="253"/>
      <c r="FA1894" s="253"/>
      <c r="FB1894" s="253"/>
      <c r="FC1894" s="253"/>
      <c r="FD1894" s="253"/>
      <c r="FE1894" s="253"/>
      <c r="FF1894" s="253"/>
      <c r="FG1894" s="253"/>
      <c r="FH1894" s="253"/>
      <c r="FI1894" s="253"/>
      <c r="FJ1894" s="253"/>
      <c r="FK1894" s="253"/>
      <c r="FL1894" s="253"/>
      <c r="FM1894" s="253"/>
      <c r="FN1894" s="253"/>
      <c r="FO1894" s="253"/>
      <c r="FP1894" s="253"/>
      <c r="FQ1894" s="253"/>
      <c r="FR1894" s="253"/>
      <c r="FS1894" s="253"/>
      <c r="FT1894" s="253"/>
      <c r="FU1894" s="253"/>
      <c r="FV1894" s="253"/>
      <c r="FW1894" s="253"/>
      <c r="FX1894" s="253"/>
      <c r="FY1894" s="253"/>
      <c r="FZ1894" s="253"/>
      <c r="GA1894" s="253"/>
      <c r="GB1894" s="253"/>
      <c r="GC1894" s="253"/>
      <c r="GD1894" s="253"/>
      <c r="GE1894" s="253"/>
      <c r="GF1894" s="253"/>
      <c r="GG1894" s="253"/>
      <c r="GH1894" s="253"/>
      <c r="GI1894" s="253"/>
      <c r="GJ1894" s="253"/>
      <c r="GK1894" s="253"/>
      <c r="GL1894" s="253"/>
      <c r="GM1894" s="253"/>
      <c r="GN1894" s="253"/>
      <c r="GO1894" s="253"/>
      <c r="GP1894" s="253"/>
      <c r="GQ1894" s="253"/>
      <c r="GR1894" s="253"/>
      <c r="GS1894" s="253"/>
      <c r="GT1894" s="253"/>
      <c r="GU1894" s="253"/>
      <c r="GV1894" s="253"/>
      <c r="GW1894" s="253"/>
      <c r="GX1894" s="253"/>
      <c r="GY1894" s="253"/>
      <c r="GZ1894" s="253"/>
      <c r="HA1894" s="253"/>
      <c r="HB1894" s="253"/>
      <c r="HC1894" s="253"/>
      <c r="HD1894" s="253"/>
      <c r="HE1894" s="253"/>
      <c r="HF1894" s="253"/>
      <c r="HG1894" s="253"/>
      <c r="HH1894" s="253"/>
      <c r="HI1894" s="253"/>
      <c r="HJ1894" s="253"/>
      <c r="HK1894" s="253"/>
      <c r="HL1894" s="253"/>
      <c r="HM1894" s="253"/>
      <c r="HN1894" s="253"/>
      <c r="HO1894" s="253"/>
      <c r="HP1894" s="253"/>
      <c r="HQ1894" s="253"/>
      <c r="HR1894" s="253"/>
      <c r="HS1894" s="253"/>
      <c r="HT1894" s="253"/>
      <c r="HU1894" s="253"/>
      <c r="HV1894" s="253"/>
      <c r="HW1894" s="253"/>
      <c r="HX1894" s="253"/>
      <c r="HY1894" s="253"/>
      <c r="HZ1894" s="253"/>
      <c r="IA1894" s="253"/>
      <c r="IB1894" s="253"/>
      <c r="IC1894" s="253"/>
      <c r="ID1894" s="253"/>
      <c r="IE1894" s="253"/>
      <c r="IF1894" s="253"/>
      <c r="IG1894" s="253"/>
      <c r="IH1894" s="253"/>
      <c r="II1894" s="253"/>
      <c r="IJ1894" s="253"/>
      <c r="IK1894" s="253"/>
      <c r="IL1894" s="253"/>
      <c r="IM1894" s="253"/>
      <c r="IN1894" s="253"/>
      <c r="IO1894" s="253"/>
      <c r="IP1894" s="253"/>
      <c r="IQ1894" s="253"/>
      <c r="IR1894" s="253"/>
      <c r="IS1894" s="253"/>
      <c r="IT1894" s="253"/>
      <c r="IU1894" s="253"/>
      <c r="IV1894" s="253"/>
      <c r="IW1894" s="253"/>
      <c r="IX1894" s="253"/>
      <c r="IY1894" s="253"/>
      <c r="IZ1894" s="253"/>
      <c r="JA1894" s="253"/>
      <c r="JB1894" s="253"/>
      <c r="JC1894" s="253"/>
      <c r="JD1894" s="253"/>
      <c r="JE1894" s="253"/>
    </row>
    <row r="1895" spans="1:265" s="1185" customFormat="1" ht="60" x14ac:dyDescent="0.25">
      <c r="A1895" s="414"/>
      <c r="B1895" s="414">
        <v>1</v>
      </c>
      <c r="C1895" s="336" t="s">
        <v>307</v>
      </c>
      <c r="D1895" s="335"/>
      <c r="E1895" s="336"/>
      <c r="F1895" s="2369">
        <f t="shared" si="918"/>
        <v>2700</v>
      </c>
      <c r="G1895" s="1054">
        <f t="shared" si="918"/>
        <v>1125</v>
      </c>
      <c r="H1895" s="1054">
        <f t="shared" si="918"/>
        <v>497</v>
      </c>
      <c r="I1895" s="1054">
        <f>I1798</f>
        <v>44.177777777777777</v>
      </c>
      <c r="J1895" s="3163"/>
      <c r="K1895" s="3163"/>
      <c r="L1895" s="3164"/>
      <c r="M1895" s="3164"/>
      <c r="N1895" s="3164"/>
      <c r="O1895" s="3164"/>
      <c r="P1895" s="3164"/>
      <c r="Q1895" s="3164"/>
      <c r="R1895" s="3460"/>
      <c r="S1895" s="3460"/>
      <c r="T1895" s="3460"/>
      <c r="U1895" s="3460"/>
      <c r="V1895" s="3460"/>
      <c r="W1895" s="3460"/>
      <c r="X1895" s="3460"/>
      <c r="Y1895" s="3461"/>
      <c r="Z1895" s="3460"/>
      <c r="AA1895" s="3460"/>
      <c r="AB1895" s="3462"/>
      <c r="AC1895" s="3462"/>
      <c r="AD1895" s="3460"/>
      <c r="AE1895" s="1274">
        <f t="shared" si="914"/>
        <v>0</v>
      </c>
      <c r="AF1895" s="3250"/>
      <c r="AG1895" s="2761"/>
      <c r="AH1895" s="3665"/>
      <c r="AI1895" s="253"/>
      <c r="AJ1895" s="253"/>
      <c r="AK1895" s="253"/>
      <c r="AL1895" s="253"/>
      <c r="AM1895" s="253"/>
      <c r="AN1895" s="253"/>
      <c r="AO1895" s="253"/>
      <c r="AP1895" s="253"/>
      <c r="AQ1895" s="253"/>
      <c r="AR1895" s="253"/>
      <c r="AS1895" s="253"/>
      <c r="AT1895" s="253"/>
      <c r="AU1895" s="253"/>
      <c r="AV1895" s="253"/>
      <c r="AW1895" s="253"/>
      <c r="AX1895" s="253"/>
      <c r="AY1895" s="253"/>
      <c r="AZ1895" s="253"/>
      <c r="BA1895" s="253"/>
      <c r="BB1895" s="253"/>
      <c r="BC1895" s="253"/>
      <c r="BD1895" s="253"/>
      <c r="BE1895" s="253"/>
      <c r="BF1895" s="253"/>
      <c r="BG1895" s="253"/>
      <c r="BH1895" s="253"/>
      <c r="BI1895" s="253"/>
      <c r="BJ1895" s="253"/>
      <c r="BK1895" s="253"/>
      <c r="BL1895" s="253"/>
      <c r="BM1895" s="253"/>
      <c r="BN1895" s="253"/>
      <c r="BO1895" s="253"/>
      <c r="BP1895" s="253"/>
      <c r="BQ1895" s="253"/>
      <c r="BR1895" s="253"/>
      <c r="BS1895" s="253"/>
      <c r="BT1895" s="253"/>
      <c r="BU1895" s="253"/>
      <c r="BV1895" s="253"/>
      <c r="BW1895" s="253"/>
      <c r="BX1895" s="253"/>
      <c r="BY1895" s="253"/>
      <c r="BZ1895" s="253"/>
      <c r="CA1895" s="253"/>
      <c r="CB1895" s="253"/>
      <c r="CC1895" s="253"/>
      <c r="CD1895" s="253"/>
      <c r="CE1895" s="253"/>
      <c r="CF1895" s="253"/>
      <c r="CG1895" s="253"/>
      <c r="CH1895" s="253"/>
      <c r="CI1895" s="253"/>
      <c r="CJ1895" s="253"/>
      <c r="CK1895" s="253"/>
      <c r="CL1895" s="253"/>
      <c r="CM1895" s="253"/>
      <c r="CN1895" s="253"/>
      <c r="CO1895" s="253"/>
      <c r="CP1895" s="253"/>
      <c r="CQ1895" s="253"/>
      <c r="CR1895" s="253"/>
      <c r="CS1895" s="253"/>
      <c r="CT1895" s="253"/>
      <c r="CU1895" s="253"/>
      <c r="CV1895" s="253"/>
      <c r="CW1895" s="253"/>
      <c r="CX1895" s="253"/>
      <c r="CY1895" s="253"/>
      <c r="CZ1895" s="253"/>
      <c r="DA1895" s="253"/>
      <c r="DB1895" s="253"/>
      <c r="DC1895" s="253"/>
      <c r="DD1895" s="253"/>
      <c r="DE1895" s="253"/>
      <c r="DF1895" s="253"/>
      <c r="DG1895" s="253"/>
      <c r="DH1895" s="253"/>
      <c r="DI1895" s="253"/>
      <c r="DJ1895" s="253"/>
      <c r="DK1895" s="253"/>
      <c r="DL1895" s="253"/>
      <c r="DM1895" s="253"/>
      <c r="DN1895" s="253"/>
      <c r="DO1895" s="253"/>
      <c r="DP1895" s="253"/>
      <c r="DQ1895" s="253"/>
      <c r="DR1895" s="253"/>
      <c r="DS1895" s="253"/>
      <c r="DT1895" s="253"/>
      <c r="DU1895" s="253"/>
      <c r="DV1895" s="253"/>
      <c r="DW1895" s="253"/>
      <c r="DX1895" s="253"/>
      <c r="DY1895" s="253"/>
      <c r="DZ1895" s="253"/>
      <c r="EA1895" s="253"/>
      <c r="EB1895" s="253"/>
      <c r="EC1895" s="253"/>
      <c r="ED1895" s="253"/>
      <c r="EE1895" s="253"/>
      <c r="EF1895" s="253"/>
      <c r="EG1895" s="253"/>
      <c r="EH1895" s="253"/>
      <c r="EI1895" s="253"/>
      <c r="EJ1895" s="253"/>
      <c r="EK1895" s="253"/>
      <c r="EL1895" s="253"/>
      <c r="EM1895" s="253"/>
      <c r="EN1895" s="253"/>
      <c r="EO1895" s="253"/>
      <c r="EP1895" s="253"/>
      <c r="EQ1895" s="253"/>
      <c r="ER1895" s="253"/>
      <c r="ES1895" s="253"/>
      <c r="ET1895" s="253"/>
      <c r="EU1895" s="253"/>
      <c r="EV1895" s="253"/>
      <c r="EW1895" s="253"/>
      <c r="EX1895" s="253"/>
      <c r="EY1895" s="253"/>
      <c r="EZ1895" s="253"/>
      <c r="FA1895" s="253"/>
      <c r="FB1895" s="253"/>
      <c r="FC1895" s="253"/>
      <c r="FD1895" s="253"/>
      <c r="FE1895" s="253"/>
      <c r="FF1895" s="253"/>
      <c r="FG1895" s="253"/>
      <c r="FH1895" s="253"/>
      <c r="FI1895" s="253"/>
      <c r="FJ1895" s="253"/>
      <c r="FK1895" s="253"/>
      <c r="FL1895" s="253"/>
      <c r="FM1895" s="253"/>
      <c r="FN1895" s="253"/>
      <c r="FO1895" s="253"/>
      <c r="FP1895" s="253"/>
      <c r="FQ1895" s="253"/>
      <c r="FR1895" s="253"/>
      <c r="FS1895" s="253"/>
      <c r="FT1895" s="253"/>
      <c r="FU1895" s="253"/>
      <c r="FV1895" s="253"/>
      <c r="FW1895" s="253"/>
      <c r="FX1895" s="253"/>
      <c r="FY1895" s="253"/>
      <c r="FZ1895" s="253"/>
      <c r="GA1895" s="253"/>
      <c r="GB1895" s="253"/>
      <c r="GC1895" s="253"/>
      <c r="GD1895" s="253"/>
      <c r="GE1895" s="253"/>
      <c r="GF1895" s="253"/>
      <c r="GG1895" s="253"/>
      <c r="GH1895" s="253"/>
      <c r="GI1895" s="253"/>
      <c r="GJ1895" s="253"/>
      <c r="GK1895" s="253"/>
      <c r="GL1895" s="253"/>
      <c r="GM1895" s="253"/>
      <c r="GN1895" s="253"/>
      <c r="GO1895" s="253"/>
      <c r="GP1895" s="253"/>
      <c r="GQ1895" s="253"/>
      <c r="GR1895" s="253"/>
      <c r="GS1895" s="253"/>
      <c r="GT1895" s="253"/>
      <c r="GU1895" s="253"/>
      <c r="GV1895" s="253"/>
      <c r="GW1895" s="253"/>
      <c r="GX1895" s="253"/>
      <c r="GY1895" s="253"/>
      <c r="GZ1895" s="253"/>
      <c r="HA1895" s="253"/>
      <c r="HB1895" s="253"/>
      <c r="HC1895" s="253"/>
      <c r="HD1895" s="253"/>
      <c r="HE1895" s="253"/>
      <c r="HF1895" s="253"/>
      <c r="HG1895" s="253"/>
      <c r="HH1895" s="253"/>
      <c r="HI1895" s="253"/>
      <c r="HJ1895" s="253"/>
      <c r="HK1895" s="253"/>
      <c r="HL1895" s="253"/>
      <c r="HM1895" s="253"/>
      <c r="HN1895" s="253"/>
      <c r="HO1895" s="253"/>
      <c r="HP1895" s="253"/>
      <c r="HQ1895" s="253"/>
      <c r="HR1895" s="253"/>
      <c r="HS1895" s="253"/>
      <c r="HT1895" s="253"/>
      <c r="HU1895" s="253"/>
      <c r="HV1895" s="253"/>
      <c r="HW1895" s="253"/>
      <c r="HX1895" s="253"/>
      <c r="HY1895" s="253"/>
      <c r="HZ1895" s="253"/>
      <c r="IA1895" s="253"/>
      <c r="IB1895" s="253"/>
      <c r="IC1895" s="253"/>
      <c r="ID1895" s="253"/>
      <c r="IE1895" s="253"/>
      <c r="IF1895" s="253"/>
      <c r="IG1895" s="253"/>
      <c r="IH1895" s="253"/>
      <c r="II1895" s="253"/>
      <c r="IJ1895" s="253"/>
      <c r="IK1895" s="253"/>
      <c r="IL1895" s="253"/>
      <c r="IM1895" s="253"/>
      <c r="IN1895" s="253"/>
      <c r="IO1895" s="253"/>
      <c r="IP1895" s="253"/>
      <c r="IQ1895" s="253"/>
      <c r="IR1895" s="253"/>
      <c r="IS1895" s="253"/>
      <c r="IT1895" s="253"/>
      <c r="IU1895" s="253"/>
      <c r="IV1895" s="253"/>
      <c r="IW1895" s="253"/>
      <c r="IX1895" s="253"/>
      <c r="IY1895" s="253"/>
      <c r="IZ1895" s="253"/>
      <c r="JA1895" s="253"/>
      <c r="JB1895" s="253"/>
      <c r="JC1895" s="253"/>
      <c r="JD1895" s="253"/>
      <c r="JE1895" s="253"/>
    </row>
    <row r="1896" spans="1:265" s="1185" customFormat="1" ht="60" x14ac:dyDescent="0.25">
      <c r="A1896" s="414"/>
      <c r="B1896" s="414">
        <v>1</v>
      </c>
      <c r="C1896" s="336" t="s">
        <v>384</v>
      </c>
      <c r="D1896" s="335"/>
      <c r="E1896" s="336"/>
      <c r="F1896" s="2369">
        <f t="shared" si="918"/>
        <v>440</v>
      </c>
      <c r="G1896" s="1054">
        <f t="shared" si="918"/>
        <v>183.33333333333331</v>
      </c>
      <c r="H1896" s="1054">
        <f t="shared" si="918"/>
        <v>42</v>
      </c>
      <c r="I1896" s="1054">
        <f>I1799</f>
        <v>22.909090909090914</v>
      </c>
      <c r="J1896" s="3163"/>
      <c r="K1896" s="3163"/>
      <c r="L1896" s="3164"/>
      <c r="M1896" s="3164"/>
      <c r="N1896" s="3164"/>
      <c r="O1896" s="3164"/>
      <c r="P1896" s="3164"/>
      <c r="Q1896" s="3164"/>
      <c r="R1896" s="3460"/>
      <c r="S1896" s="3460"/>
      <c r="T1896" s="3460"/>
      <c r="U1896" s="3460"/>
      <c r="V1896" s="3460"/>
      <c r="W1896" s="3460"/>
      <c r="X1896" s="3460"/>
      <c r="Y1896" s="3461"/>
      <c r="Z1896" s="3460"/>
      <c r="AA1896" s="3460"/>
      <c r="AB1896" s="3462"/>
      <c r="AC1896" s="3462"/>
      <c r="AD1896" s="3460"/>
      <c r="AE1896" s="1274">
        <f t="shared" si="914"/>
        <v>0</v>
      </c>
      <c r="AF1896" s="3250"/>
      <c r="AG1896" s="2761"/>
      <c r="AH1896" s="3665"/>
      <c r="AI1896" s="253"/>
      <c r="AJ1896" s="253"/>
      <c r="AK1896" s="253"/>
      <c r="AL1896" s="253"/>
      <c r="AM1896" s="253"/>
      <c r="AN1896" s="253"/>
      <c r="AO1896" s="253"/>
      <c r="AP1896" s="253"/>
      <c r="AQ1896" s="253"/>
      <c r="AR1896" s="253"/>
      <c r="AS1896" s="253"/>
      <c r="AT1896" s="253"/>
      <c r="AU1896" s="253"/>
      <c r="AV1896" s="253"/>
      <c r="AW1896" s="253"/>
      <c r="AX1896" s="253"/>
      <c r="AY1896" s="253"/>
      <c r="AZ1896" s="253"/>
      <c r="BA1896" s="253"/>
      <c r="BB1896" s="253"/>
      <c r="BC1896" s="253"/>
      <c r="BD1896" s="253"/>
      <c r="BE1896" s="253"/>
      <c r="BF1896" s="253"/>
      <c r="BG1896" s="253"/>
      <c r="BH1896" s="253"/>
      <c r="BI1896" s="253"/>
      <c r="BJ1896" s="253"/>
      <c r="BK1896" s="253"/>
      <c r="BL1896" s="253"/>
      <c r="BM1896" s="253"/>
      <c r="BN1896" s="253"/>
      <c r="BO1896" s="253"/>
      <c r="BP1896" s="253"/>
      <c r="BQ1896" s="253"/>
      <c r="BR1896" s="253"/>
      <c r="BS1896" s="253"/>
      <c r="BT1896" s="253"/>
      <c r="BU1896" s="253"/>
      <c r="BV1896" s="253"/>
      <c r="BW1896" s="253"/>
      <c r="BX1896" s="253"/>
      <c r="BY1896" s="253"/>
      <c r="BZ1896" s="253"/>
      <c r="CA1896" s="253"/>
      <c r="CB1896" s="253"/>
      <c r="CC1896" s="253"/>
      <c r="CD1896" s="253"/>
      <c r="CE1896" s="253"/>
      <c r="CF1896" s="253"/>
      <c r="CG1896" s="253"/>
      <c r="CH1896" s="253"/>
      <c r="CI1896" s="253"/>
      <c r="CJ1896" s="253"/>
      <c r="CK1896" s="253"/>
      <c r="CL1896" s="253"/>
      <c r="CM1896" s="253"/>
      <c r="CN1896" s="253"/>
      <c r="CO1896" s="253"/>
      <c r="CP1896" s="253"/>
      <c r="CQ1896" s="253"/>
      <c r="CR1896" s="253"/>
      <c r="CS1896" s="253"/>
      <c r="CT1896" s="253"/>
      <c r="CU1896" s="253"/>
      <c r="CV1896" s="253"/>
      <c r="CW1896" s="253"/>
      <c r="CX1896" s="253"/>
      <c r="CY1896" s="253"/>
      <c r="CZ1896" s="253"/>
      <c r="DA1896" s="253"/>
      <c r="DB1896" s="253"/>
      <c r="DC1896" s="253"/>
      <c r="DD1896" s="253"/>
      <c r="DE1896" s="253"/>
      <c r="DF1896" s="253"/>
      <c r="DG1896" s="253"/>
      <c r="DH1896" s="253"/>
      <c r="DI1896" s="253"/>
      <c r="DJ1896" s="253"/>
      <c r="DK1896" s="253"/>
      <c r="DL1896" s="253"/>
      <c r="DM1896" s="253"/>
      <c r="DN1896" s="253"/>
      <c r="DO1896" s="253"/>
      <c r="DP1896" s="253"/>
      <c r="DQ1896" s="253"/>
      <c r="DR1896" s="253"/>
      <c r="DS1896" s="253"/>
      <c r="DT1896" s="253"/>
      <c r="DU1896" s="253"/>
      <c r="DV1896" s="253"/>
      <c r="DW1896" s="253"/>
      <c r="DX1896" s="253"/>
      <c r="DY1896" s="253"/>
      <c r="DZ1896" s="253"/>
      <c r="EA1896" s="253"/>
      <c r="EB1896" s="253"/>
      <c r="EC1896" s="253"/>
      <c r="ED1896" s="253"/>
      <c r="EE1896" s="253"/>
      <c r="EF1896" s="253"/>
      <c r="EG1896" s="253"/>
      <c r="EH1896" s="253"/>
      <c r="EI1896" s="253"/>
      <c r="EJ1896" s="253"/>
      <c r="EK1896" s="253"/>
      <c r="EL1896" s="253"/>
      <c r="EM1896" s="253"/>
      <c r="EN1896" s="253"/>
      <c r="EO1896" s="253"/>
      <c r="EP1896" s="253"/>
      <c r="EQ1896" s="253"/>
      <c r="ER1896" s="253"/>
      <c r="ES1896" s="253"/>
      <c r="ET1896" s="253"/>
      <c r="EU1896" s="253"/>
      <c r="EV1896" s="253"/>
      <c r="EW1896" s="253"/>
      <c r="EX1896" s="253"/>
      <c r="EY1896" s="253"/>
      <c r="EZ1896" s="253"/>
      <c r="FA1896" s="253"/>
      <c r="FB1896" s="253"/>
      <c r="FC1896" s="253"/>
      <c r="FD1896" s="253"/>
      <c r="FE1896" s="253"/>
      <c r="FF1896" s="253"/>
      <c r="FG1896" s="253"/>
      <c r="FH1896" s="253"/>
      <c r="FI1896" s="253"/>
      <c r="FJ1896" s="253"/>
      <c r="FK1896" s="253"/>
      <c r="FL1896" s="253"/>
      <c r="FM1896" s="253"/>
      <c r="FN1896" s="253"/>
      <c r="FO1896" s="253"/>
      <c r="FP1896" s="253"/>
      <c r="FQ1896" s="253"/>
      <c r="FR1896" s="253"/>
      <c r="FS1896" s="253"/>
      <c r="FT1896" s="253"/>
      <c r="FU1896" s="253"/>
      <c r="FV1896" s="253"/>
      <c r="FW1896" s="253"/>
      <c r="FX1896" s="253"/>
      <c r="FY1896" s="253"/>
      <c r="FZ1896" s="253"/>
      <c r="GA1896" s="253"/>
      <c r="GB1896" s="253"/>
      <c r="GC1896" s="253"/>
      <c r="GD1896" s="253"/>
      <c r="GE1896" s="253"/>
      <c r="GF1896" s="253"/>
      <c r="GG1896" s="253"/>
      <c r="GH1896" s="253"/>
      <c r="GI1896" s="253"/>
      <c r="GJ1896" s="253"/>
      <c r="GK1896" s="253"/>
      <c r="GL1896" s="253"/>
      <c r="GM1896" s="253"/>
      <c r="GN1896" s="253"/>
      <c r="GO1896" s="253"/>
      <c r="GP1896" s="253"/>
      <c r="GQ1896" s="253"/>
      <c r="GR1896" s="253"/>
      <c r="GS1896" s="253"/>
      <c r="GT1896" s="253"/>
      <c r="GU1896" s="253"/>
      <c r="GV1896" s="253"/>
      <c r="GW1896" s="253"/>
      <c r="GX1896" s="253"/>
      <c r="GY1896" s="253"/>
      <c r="GZ1896" s="253"/>
      <c r="HA1896" s="253"/>
      <c r="HB1896" s="253"/>
      <c r="HC1896" s="253"/>
      <c r="HD1896" s="253"/>
      <c r="HE1896" s="253"/>
      <c r="HF1896" s="253"/>
      <c r="HG1896" s="253"/>
      <c r="HH1896" s="253"/>
      <c r="HI1896" s="253"/>
      <c r="HJ1896" s="253"/>
      <c r="HK1896" s="253"/>
      <c r="HL1896" s="253"/>
      <c r="HM1896" s="253"/>
      <c r="HN1896" s="253"/>
      <c r="HO1896" s="253"/>
      <c r="HP1896" s="253"/>
      <c r="HQ1896" s="253"/>
      <c r="HR1896" s="253"/>
      <c r="HS1896" s="253"/>
      <c r="HT1896" s="253"/>
      <c r="HU1896" s="253"/>
      <c r="HV1896" s="253"/>
      <c r="HW1896" s="253"/>
      <c r="HX1896" s="253"/>
      <c r="HY1896" s="253"/>
      <c r="HZ1896" s="253"/>
      <c r="IA1896" s="253"/>
      <c r="IB1896" s="253"/>
      <c r="IC1896" s="253"/>
      <c r="ID1896" s="253"/>
      <c r="IE1896" s="253"/>
      <c r="IF1896" s="253"/>
      <c r="IG1896" s="253"/>
      <c r="IH1896" s="253"/>
      <c r="II1896" s="253"/>
      <c r="IJ1896" s="253"/>
      <c r="IK1896" s="253"/>
      <c r="IL1896" s="253"/>
      <c r="IM1896" s="253"/>
      <c r="IN1896" s="253"/>
      <c r="IO1896" s="253"/>
      <c r="IP1896" s="253"/>
      <c r="IQ1896" s="253"/>
      <c r="IR1896" s="253"/>
      <c r="IS1896" s="253"/>
      <c r="IT1896" s="253"/>
      <c r="IU1896" s="253"/>
      <c r="IV1896" s="253"/>
      <c r="IW1896" s="253"/>
      <c r="IX1896" s="253"/>
      <c r="IY1896" s="253"/>
      <c r="IZ1896" s="253"/>
      <c r="JA1896" s="253"/>
      <c r="JB1896" s="253"/>
      <c r="JC1896" s="253"/>
      <c r="JD1896" s="253"/>
      <c r="JE1896" s="253"/>
    </row>
    <row r="1897" spans="1:265" s="1185" customFormat="1" ht="30" x14ac:dyDescent="0.25">
      <c r="A1897" s="414"/>
      <c r="B1897" s="414">
        <v>1</v>
      </c>
      <c r="C1897" s="497" t="s">
        <v>206</v>
      </c>
      <c r="D1897" s="335"/>
      <c r="E1897" s="336"/>
      <c r="F1897" s="2369"/>
      <c r="G1897" s="1054"/>
      <c r="H1897" s="1054"/>
      <c r="I1897" s="1054"/>
      <c r="J1897" s="3163"/>
      <c r="K1897" s="3163"/>
      <c r="L1897" s="3164"/>
      <c r="M1897" s="3164"/>
      <c r="N1897" s="3164"/>
      <c r="O1897" s="3164"/>
      <c r="P1897" s="3164"/>
      <c r="Q1897" s="3164"/>
      <c r="R1897" s="3460">
        <f t="shared" ref="R1897:AD1897" si="919">R1860+R1847+R1800</f>
        <v>32967.884180000001</v>
      </c>
      <c r="S1897" s="3460">
        <f t="shared" ref="S1897:T1897" si="920">S1860+S1847+S1800</f>
        <v>32967.884180000001</v>
      </c>
      <c r="T1897" s="3460">
        <f t="shared" si="920"/>
        <v>32967.884180000001</v>
      </c>
      <c r="U1897" s="3460">
        <f t="shared" ref="U1897:V1897" si="921">U1860+U1847+U1800</f>
        <v>32967.884180000001</v>
      </c>
      <c r="V1897" s="3460">
        <f t="shared" si="921"/>
        <v>32967.884180000001</v>
      </c>
      <c r="W1897" s="3460">
        <f t="shared" si="919"/>
        <v>13736.618408333332</v>
      </c>
      <c r="X1897" s="3460">
        <f t="shared" si="919"/>
        <v>13983.717560000005</v>
      </c>
      <c r="Y1897" s="3461">
        <f t="shared" si="919"/>
        <v>0</v>
      </c>
      <c r="Z1897" s="3460">
        <f t="shared" si="919"/>
        <v>0</v>
      </c>
      <c r="AA1897" s="3460">
        <f t="shared" si="919"/>
        <v>247.09915166667145</v>
      </c>
      <c r="AB1897" s="3462">
        <f t="shared" si="919"/>
        <v>0</v>
      </c>
      <c r="AC1897" s="3462">
        <f t="shared" si="919"/>
        <v>0</v>
      </c>
      <c r="AD1897" s="3460">
        <f t="shared" si="919"/>
        <v>13983.717560000005</v>
      </c>
      <c r="AE1897" s="1274"/>
      <c r="AF1897" s="3250">
        <f>AF1860+AF1847</f>
        <v>0</v>
      </c>
      <c r="AG1897" s="2761"/>
      <c r="AH1897" s="3665"/>
      <c r="AI1897" s="253"/>
      <c r="AJ1897" s="253"/>
      <c r="AK1897" s="253"/>
      <c r="AL1897" s="253"/>
      <c r="AM1897" s="253"/>
      <c r="AN1897" s="253"/>
      <c r="AO1897" s="253"/>
      <c r="AP1897" s="253"/>
      <c r="AQ1897" s="253"/>
      <c r="AR1897" s="253"/>
      <c r="AS1897" s="253"/>
      <c r="AT1897" s="253"/>
      <c r="AU1897" s="253"/>
      <c r="AV1897" s="253"/>
      <c r="AW1897" s="253"/>
      <c r="AX1897" s="253"/>
      <c r="AY1897" s="253"/>
      <c r="AZ1897" s="253"/>
      <c r="BA1897" s="253"/>
      <c r="BB1897" s="253"/>
      <c r="BC1897" s="253"/>
      <c r="BD1897" s="253"/>
      <c r="BE1897" s="253"/>
      <c r="BF1897" s="253"/>
      <c r="BG1897" s="253"/>
      <c r="BH1897" s="253"/>
      <c r="BI1897" s="253"/>
      <c r="BJ1897" s="253"/>
      <c r="BK1897" s="253"/>
      <c r="BL1897" s="253"/>
      <c r="BM1897" s="253"/>
      <c r="BN1897" s="253"/>
      <c r="BO1897" s="253"/>
      <c r="BP1897" s="253"/>
      <c r="BQ1897" s="253"/>
      <c r="BR1897" s="253"/>
      <c r="BS1897" s="253"/>
      <c r="BT1897" s="253"/>
      <c r="BU1897" s="253"/>
      <c r="BV1897" s="253"/>
      <c r="BW1897" s="253"/>
      <c r="BX1897" s="253"/>
      <c r="BY1897" s="253"/>
      <c r="BZ1897" s="253"/>
      <c r="CA1897" s="253"/>
      <c r="CB1897" s="253"/>
      <c r="CC1897" s="253"/>
      <c r="CD1897" s="253"/>
      <c r="CE1897" s="253"/>
      <c r="CF1897" s="253"/>
      <c r="CG1897" s="253"/>
      <c r="CH1897" s="253"/>
      <c r="CI1897" s="253"/>
      <c r="CJ1897" s="253"/>
      <c r="CK1897" s="253"/>
      <c r="CL1897" s="253"/>
      <c r="CM1897" s="253"/>
      <c r="CN1897" s="253"/>
      <c r="CO1897" s="253"/>
      <c r="CP1897" s="253"/>
      <c r="CQ1897" s="253"/>
      <c r="CR1897" s="253"/>
      <c r="CS1897" s="253"/>
      <c r="CT1897" s="253"/>
      <c r="CU1897" s="253"/>
      <c r="CV1897" s="253"/>
      <c r="CW1897" s="253"/>
      <c r="CX1897" s="253"/>
      <c r="CY1897" s="253"/>
      <c r="CZ1897" s="253"/>
      <c r="DA1897" s="253"/>
      <c r="DB1897" s="253"/>
      <c r="DC1897" s="253"/>
      <c r="DD1897" s="253"/>
      <c r="DE1897" s="253"/>
      <c r="DF1897" s="253"/>
      <c r="DG1897" s="253"/>
      <c r="DH1897" s="253"/>
      <c r="DI1897" s="253"/>
      <c r="DJ1897" s="253"/>
      <c r="DK1897" s="253"/>
      <c r="DL1897" s="253"/>
      <c r="DM1897" s="253"/>
      <c r="DN1897" s="253"/>
      <c r="DO1897" s="253"/>
      <c r="DP1897" s="253"/>
      <c r="DQ1897" s="253"/>
      <c r="DR1897" s="253"/>
      <c r="DS1897" s="253"/>
      <c r="DT1897" s="253"/>
      <c r="DU1897" s="253"/>
      <c r="DV1897" s="253"/>
      <c r="DW1897" s="253"/>
      <c r="DX1897" s="253"/>
      <c r="DY1897" s="253"/>
      <c r="DZ1897" s="253"/>
      <c r="EA1897" s="253"/>
      <c r="EB1897" s="253"/>
      <c r="EC1897" s="253"/>
      <c r="ED1897" s="253"/>
      <c r="EE1897" s="253"/>
      <c r="EF1897" s="253"/>
      <c r="EG1897" s="253"/>
      <c r="EH1897" s="253"/>
      <c r="EI1897" s="253"/>
      <c r="EJ1897" s="253"/>
      <c r="EK1897" s="253"/>
      <c r="EL1897" s="253"/>
      <c r="EM1897" s="253"/>
      <c r="EN1897" s="253"/>
      <c r="EO1897" s="253"/>
      <c r="EP1897" s="253"/>
      <c r="EQ1897" s="253"/>
      <c r="ER1897" s="253"/>
      <c r="ES1897" s="253"/>
      <c r="ET1897" s="253"/>
      <c r="EU1897" s="253"/>
      <c r="EV1897" s="253"/>
      <c r="EW1897" s="253"/>
      <c r="EX1897" s="253"/>
      <c r="EY1897" s="253"/>
      <c r="EZ1897" s="253"/>
      <c r="FA1897" s="253"/>
      <c r="FB1897" s="253"/>
      <c r="FC1897" s="253"/>
      <c r="FD1897" s="253"/>
      <c r="FE1897" s="253"/>
      <c r="FF1897" s="253"/>
      <c r="FG1897" s="253"/>
      <c r="FH1897" s="253"/>
      <c r="FI1897" s="253"/>
      <c r="FJ1897" s="253"/>
      <c r="FK1897" s="253"/>
      <c r="FL1897" s="253"/>
      <c r="FM1897" s="253"/>
      <c r="FN1897" s="253"/>
      <c r="FO1897" s="253"/>
      <c r="FP1897" s="253"/>
      <c r="FQ1897" s="253"/>
      <c r="FR1897" s="253"/>
      <c r="FS1897" s="253"/>
      <c r="FT1897" s="253"/>
      <c r="FU1897" s="253"/>
      <c r="FV1897" s="253"/>
      <c r="FW1897" s="253"/>
      <c r="FX1897" s="253"/>
      <c r="FY1897" s="253"/>
      <c r="FZ1897" s="253"/>
      <c r="GA1897" s="253"/>
      <c r="GB1897" s="253"/>
      <c r="GC1897" s="253"/>
      <c r="GD1897" s="253"/>
      <c r="GE1897" s="253"/>
      <c r="GF1897" s="253"/>
      <c r="GG1897" s="253"/>
      <c r="GH1897" s="253"/>
      <c r="GI1897" s="253"/>
      <c r="GJ1897" s="253"/>
      <c r="GK1897" s="253"/>
      <c r="GL1897" s="253"/>
      <c r="GM1897" s="253"/>
      <c r="GN1897" s="253"/>
      <c r="GO1897" s="253"/>
      <c r="GP1897" s="253"/>
      <c r="GQ1897" s="253"/>
      <c r="GR1897" s="253"/>
      <c r="GS1897" s="253"/>
      <c r="GT1897" s="253"/>
      <c r="GU1897" s="253"/>
      <c r="GV1897" s="253"/>
      <c r="GW1897" s="253"/>
      <c r="GX1897" s="253"/>
      <c r="GY1897" s="253"/>
      <c r="GZ1897" s="253"/>
      <c r="HA1897" s="253"/>
      <c r="HB1897" s="253"/>
      <c r="HC1897" s="253"/>
      <c r="HD1897" s="253"/>
      <c r="HE1897" s="253"/>
      <c r="HF1897" s="253"/>
      <c r="HG1897" s="253"/>
      <c r="HH1897" s="253"/>
      <c r="HI1897" s="253"/>
      <c r="HJ1897" s="253"/>
      <c r="HK1897" s="253"/>
      <c r="HL1897" s="253"/>
      <c r="HM1897" s="253"/>
      <c r="HN1897" s="253"/>
      <c r="HO1897" s="253"/>
      <c r="HP1897" s="253"/>
      <c r="HQ1897" s="253"/>
      <c r="HR1897" s="253"/>
      <c r="HS1897" s="253"/>
      <c r="HT1897" s="253"/>
      <c r="HU1897" s="253"/>
      <c r="HV1897" s="253"/>
      <c r="HW1897" s="253"/>
      <c r="HX1897" s="253"/>
      <c r="HY1897" s="253"/>
      <c r="HZ1897" s="253"/>
      <c r="IA1897" s="253"/>
      <c r="IB1897" s="253"/>
      <c r="IC1897" s="253"/>
      <c r="ID1897" s="253"/>
      <c r="IE1897" s="253"/>
      <c r="IF1897" s="253"/>
      <c r="IG1897" s="253"/>
      <c r="IH1897" s="253"/>
      <c r="II1897" s="253"/>
      <c r="IJ1897" s="253"/>
      <c r="IK1897" s="253"/>
      <c r="IL1897" s="253"/>
      <c r="IM1897" s="253"/>
      <c r="IN1897" s="253"/>
      <c r="IO1897" s="253"/>
      <c r="IP1897" s="253"/>
      <c r="IQ1897" s="253"/>
      <c r="IR1897" s="253"/>
      <c r="IS1897" s="253"/>
      <c r="IT1897" s="253"/>
      <c r="IU1897" s="253"/>
      <c r="IV1897" s="253"/>
      <c r="IW1897" s="253"/>
      <c r="IX1897" s="253"/>
      <c r="IY1897" s="253"/>
      <c r="IZ1897" s="253"/>
      <c r="JA1897" s="253"/>
      <c r="JB1897" s="253"/>
      <c r="JC1897" s="253"/>
      <c r="JD1897" s="253"/>
      <c r="JE1897" s="253"/>
    </row>
    <row r="1898" spans="1:265" s="1185" customFormat="1" ht="29.25" x14ac:dyDescent="0.25">
      <c r="A1898" s="414"/>
      <c r="B1898" s="414">
        <v>1</v>
      </c>
      <c r="C1898" s="493" t="s">
        <v>359</v>
      </c>
      <c r="D1898" s="336"/>
      <c r="E1898" s="336"/>
      <c r="F1898" s="2369">
        <f>F1861+F1848+F1801</f>
        <v>7527</v>
      </c>
      <c r="G1898" s="1054">
        <f>G1861+G1848+G1801</f>
        <v>3136.25</v>
      </c>
      <c r="H1898" s="1054">
        <f>H1861+H1848+H1801</f>
        <v>2627.5774999999999</v>
      </c>
      <c r="I1898" s="1054">
        <f>H1898/G1898*100</f>
        <v>83.78086887206058</v>
      </c>
      <c r="J1898" s="3163"/>
      <c r="K1898" s="3163"/>
      <c r="L1898" s="3164"/>
      <c r="M1898" s="3164"/>
      <c r="N1898" s="3164"/>
      <c r="O1898" s="3164"/>
      <c r="P1898" s="3164"/>
      <c r="Q1898" s="3164"/>
      <c r="R1898" s="3460"/>
      <c r="S1898" s="3460"/>
      <c r="T1898" s="3460"/>
      <c r="U1898" s="3460"/>
      <c r="V1898" s="3460"/>
      <c r="W1898" s="3460"/>
      <c r="X1898" s="3460"/>
      <c r="Y1898" s="3461"/>
      <c r="Z1898" s="3460"/>
      <c r="AA1898" s="3460"/>
      <c r="AB1898" s="3462"/>
      <c r="AC1898" s="3462"/>
      <c r="AD1898" s="3460"/>
      <c r="AE1898" s="1274">
        <f>AE1861+AE1848+AE1801</f>
        <v>0</v>
      </c>
      <c r="AF1898" s="3250"/>
      <c r="AG1898" s="2761"/>
      <c r="AH1898" s="3665"/>
      <c r="AI1898" s="253"/>
      <c r="AJ1898" s="253"/>
      <c r="AK1898" s="253"/>
      <c r="AL1898" s="253"/>
      <c r="AM1898" s="253"/>
      <c r="AN1898" s="253"/>
      <c r="AO1898" s="253"/>
      <c r="AP1898" s="253"/>
      <c r="AQ1898" s="253"/>
      <c r="AR1898" s="253"/>
      <c r="AS1898" s="253"/>
      <c r="AT1898" s="253"/>
      <c r="AU1898" s="253"/>
      <c r="AV1898" s="253"/>
      <c r="AW1898" s="253"/>
      <c r="AX1898" s="253"/>
      <c r="AY1898" s="253"/>
      <c r="AZ1898" s="253"/>
      <c r="BA1898" s="253"/>
      <c r="BB1898" s="253"/>
      <c r="BC1898" s="253"/>
      <c r="BD1898" s="253"/>
      <c r="BE1898" s="253"/>
      <c r="BF1898" s="253"/>
      <c r="BG1898" s="253"/>
      <c r="BH1898" s="253"/>
      <c r="BI1898" s="253"/>
      <c r="BJ1898" s="253"/>
      <c r="BK1898" s="253"/>
      <c r="BL1898" s="253"/>
      <c r="BM1898" s="253"/>
      <c r="BN1898" s="253"/>
      <c r="BO1898" s="253"/>
      <c r="BP1898" s="253"/>
      <c r="BQ1898" s="253"/>
      <c r="BR1898" s="253"/>
      <c r="BS1898" s="253"/>
      <c r="BT1898" s="253"/>
      <c r="BU1898" s="253"/>
      <c r="BV1898" s="253"/>
      <c r="BW1898" s="253"/>
      <c r="BX1898" s="253"/>
      <c r="BY1898" s="253"/>
      <c r="BZ1898" s="253"/>
      <c r="CA1898" s="253"/>
      <c r="CB1898" s="253"/>
      <c r="CC1898" s="253"/>
      <c r="CD1898" s="253"/>
      <c r="CE1898" s="253"/>
      <c r="CF1898" s="253"/>
      <c r="CG1898" s="253"/>
      <c r="CH1898" s="253"/>
      <c r="CI1898" s="253"/>
      <c r="CJ1898" s="253"/>
      <c r="CK1898" s="253"/>
      <c r="CL1898" s="253"/>
      <c r="CM1898" s="253"/>
      <c r="CN1898" s="253"/>
      <c r="CO1898" s="253"/>
      <c r="CP1898" s="253"/>
      <c r="CQ1898" s="253"/>
      <c r="CR1898" s="253"/>
      <c r="CS1898" s="253"/>
      <c r="CT1898" s="253"/>
      <c r="CU1898" s="253"/>
      <c r="CV1898" s="253"/>
      <c r="CW1898" s="253"/>
      <c r="CX1898" s="253"/>
      <c r="CY1898" s="253"/>
      <c r="CZ1898" s="253"/>
      <c r="DA1898" s="253"/>
      <c r="DB1898" s="253"/>
      <c r="DC1898" s="253"/>
      <c r="DD1898" s="253"/>
      <c r="DE1898" s="253"/>
      <c r="DF1898" s="253"/>
      <c r="DG1898" s="253"/>
      <c r="DH1898" s="253"/>
      <c r="DI1898" s="253"/>
      <c r="DJ1898" s="253"/>
      <c r="DK1898" s="253"/>
      <c r="DL1898" s="253"/>
      <c r="DM1898" s="253"/>
      <c r="DN1898" s="253"/>
      <c r="DO1898" s="253"/>
      <c r="DP1898" s="253"/>
      <c r="DQ1898" s="253"/>
      <c r="DR1898" s="253"/>
      <c r="DS1898" s="253"/>
      <c r="DT1898" s="253"/>
      <c r="DU1898" s="253"/>
      <c r="DV1898" s="253"/>
      <c r="DW1898" s="253"/>
      <c r="DX1898" s="253"/>
      <c r="DY1898" s="253"/>
      <c r="DZ1898" s="253"/>
      <c r="EA1898" s="253"/>
      <c r="EB1898" s="253"/>
      <c r="EC1898" s="253"/>
      <c r="ED1898" s="253"/>
      <c r="EE1898" s="253"/>
      <c r="EF1898" s="253"/>
      <c r="EG1898" s="253"/>
      <c r="EH1898" s="253"/>
      <c r="EI1898" s="253"/>
      <c r="EJ1898" s="253"/>
      <c r="EK1898" s="253"/>
      <c r="EL1898" s="253"/>
      <c r="EM1898" s="253"/>
      <c r="EN1898" s="253"/>
      <c r="EO1898" s="253"/>
      <c r="EP1898" s="253"/>
      <c r="EQ1898" s="253"/>
      <c r="ER1898" s="253"/>
      <c r="ES1898" s="253"/>
      <c r="ET1898" s="253"/>
      <c r="EU1898" s="253"/>
      <c r="EV1898" s="253"/>
      <c r="EW1898" s="253"/>
      <c r="EX1898" s="253"/>
      <c r="EY1898" s="253"/>
      <c r="EZ1898" s="253"/>
      <c r="FA1898" s="253"/>
      <c r="FB1898" s="253"/>
      <c r="FC1898" s="253"/>
      <c r="FD1898" s="253"/>
      <c r="FE1898" s="253"/>
      <c r="FF1898" s="253"/>
      <c r="FG1898" s="253"/>
      <c r="FH1898" s="253"/>
      <c r="FI1898" s="253"/>
      <c r="FJ1898" s="253"/>
      <c r="FK1898" s="253"/>
      <c r="FL1898" s="253"/>
      <c r="FM1898" s="253"/>
      <c r="FN1898" s="253"/>
      <c r="FO1898" s="253"/>
      <c r="FP1898" s="253"/>
      <c r="FQ1898" s="253"/>
      <c r="FR1898" s="253"/>
      <c r="FS1898" s="253"/>
      <c r="FT1898" s="253"/>
      <c r="FU1898" s="253"/>
      <c r="FV1898" s="253"/>
      <c r="FW1898" s="253"/>
      <c r="FX1898" s="253"/>
      <c r="FY1898" s="253"/>
      <c r="FZ1898" s="253"/>
      <c r="GA1898" s="253"/>
      <c r="GB1898" s="253"/>
      <c r="GC1898" s="253"/>
      <c r="GD1898" s="253"/>
      <c r="GE1898" s="253"/>
      <c r="GF1898" s="253"/>
      <c r="GG1898" s="253"/>
      <c r="GH1898" s="253"/>
      <c r="GI1898" s="253"/>
      <c r="GJ1898" s="253"/>
      <c r="GK1898" s="253"/>
      <c r="GL1898" s="253"/>
      <c r="GM1898" s="253"/>
      <c r="GN1898" s="253"/>
      <c r="GO1898" s="253"/>
      <c r="GP1898" s="253"/>
      <c r="GQ1898" s="253"/>
      <c r="GR1898" s="253"/>
      <c r="GS1898" s="253"/>
      <c r="GT1898" s="253"/>
      <c r="GU1898" s="253"/>
      <c r="GV1898" s="253"/>
      <c r="GW1898" s="253"/>
      <c r="GX1898" s="253"/>
      <c r="GY1898" s="253"/>
      <c r="GZ1898" s="253"/>
      <c r="HA1898" s="253"/>
      <c r="HB1898" s="253"/>
      <c r="HC1898" s="253"/>
      <c r="HD1898" s="253"/>
      <c r="HE1898" s="253"/>
      <c r="HF1898" s="253"/>
      <c r="HG1898" s="253"/>
      <c r="HH1898" s="253"/>
      <c r="HI1898" s="253"/>
      <c r="HJ1898" s="253"/>
      <c r="HK1898" s="253"/>
      <c r="HL1898" s="253"/>
      <c r="HM1898" s="253"/>
      <c r="HN1898" s="253"/>
      <c r="HO1898" s="253"/>
      <c r="HP1898" s="253"/>
      <c r="HQ1898" s="253"/>
      <c r="HR1898" s="253"/>
      <c r="HS1898" s="253"/>
      <c r="HT1898" s="253"/>
      <c r="HU1898" s="253"/>
      <c r="HV1898" s="253"/>
      <c r="HW1898" s="253"/>
      <c r="HX1898" s="253"/>
      <c r="HY1898" s="253"/>
      <c r="HZ1898" s="253"/>
      <c r="IA1898" s="253"/>
      <c r="IB1898" s="253"/>
      <c r="IC1898" s="253"/>
      <c r="ID1898" s="253"/>
      <c r="IE1898" s="253"/>
      <c r="IF1898" s="253"/>
      <c r="IG1898" s="253"/>
      <c r="IH1898" s="253"/>
      <c r="II1898" s="253"/>
      <c r="IJ1898" s="253"/>
      <c r="IK1898" s="253"/>
      <c r="IL1898" s="253"/>
      <c r="IM1898" s="253"/>
      <c r="IN1898" s="253"/>
      <c r="IO1898" s="253"/>
      <c r="IP1898" s="253"/>
      <c r="IQ1898" s="253"/>
      <c r="IR1898" s="253"/>
      <c r="IS1898" s="253"/>
      <c r="IT1898" s="253"/>
      <c r="IU1898" s="253"/>
      <c r="IV1898" s="253"/>
      <c r="IW1898" s="253"/>
      <c r="IX1898" s="253"/>
      <c r="IY1898" s="253"/>
      <c r="IZ1898" s="253"/>
      <c r="JA1898" s="253"/>
      <c r="JB1898" s="253"/>
      <c r="JC1898" s="253"/>
      <c r="JD1898" s="253"/>
      <c r="JE1898" s="253"/>
    </row>
    <row r="1899" spans="1:265" s="1185" customFormat="1" x14ac:dyDescent="0.25">
      <c r="A1899" s="414"/>
      <c r="B1899" s="414">
        <v>1</v>
      </c>
      <c r="C1899" s="336" t="s">
        <v>347</v>
      </c>
      <c r="D1899" s="336"/>
      <c r="E1899" s="336"/>
      <c r="F1899" s="2369"/>
      <c r="G1899" s="2369"/>
      <c r="H1899" s="2369"/>
      <c r="I1899" s="1054"/>
      <c r="J1899" s="3163"/>
      <c r="K1899" s="3163"/>
      <c r="L1899" s="3164"/>
      <c r="M1899" s="3164"/>
      <c r="N1899" s="3164"/>
      <c r="O1899" s="3164"/>
      <c r="P1899" s="3164"/>
      <c r="Q1899" s="3164"/>
      <c r="R1899" s="3460"/>
      <c r="S1899" s="3460"/>
      <c r="T1899" s="3460"/>
      <c r="U1899" s="3460"/>
      <c r="V1899" s="3460"/>
      <c r="W1899" s="3460"/>
      <c r="X1899" s="3460"/>
      <c r="Y1899" s="3461"/>
      <c r="Z1899" s="3460"/>
      <c r="AA1899" s="3460"/>
      <c r="AB1899" s="3462"/>
      <c r="AC1899" s="3462"/>
      <c r="AD1899" s="3460"/>
      <c r="AE1899" s="1302"/>
      <c r="AF1899" s="3250"/>
      <c r="AG1899" s="2761"/>
      <c r="AH1899" s="3665"/>
      <c r="AI1899" s="253"/>
      <c r="AJ1899" s="253"/>
      <c r="AK1899" s="253"/>
      <c r="AL1899" s="253"/>
      <c r="AM1899" s="253"/>
      <c r="AN1899" s="253"/>
      <c r="AO1899" s="253"/>
      <c r="AP1899" s="253"/>
      <c r="AQ1899" s="253"/>
      <c r="AR1899" s="253"/>
      <c r="AS1899" s="253"/>
      <c r="AT1899" s="253"/>
      <c r="AU1899" s="253"/>
      <c r="AV1899" s="253"/>
      <c r="AW1899" s="253"/>
      <c r="AX1899" s="253"/>
      <c r="AY1899" s="253"/>
      <c r="AZ1899" s="253"/>
      <c r="BA1899" s="253"/>
      <c r="BB1899" s="253"/>
      <c r="BC1899" s="253"/>
      <c r="BD1899" s="253"/>
      <c r="BE1899" s="253"/>
      <c r="BF1899" s="253"/>
      <c r="BG1899" s="253"/>
      <c r="BH1899" s="253"/>
      <c r="BI1899" s="253"/>
      <c r="BJ1899" s="253"/>
      <c r="BK1899" s="253"/>
      <c r="BL1899" s="253"/>
      <c r="BM1899" s="253"/>
      <c r="BN1899" s="253"/>
      <c r="BO1899" s="253"/>
      <c r="BP1899" s="253"/>
      <c r="BQ1899" s="253"/>
      <c r="BR1899" s="253"/>
      <c r="BS1899" s="253"/>
      <c r="BT1899" s="253"/>
      <c r="BU1899" s="253"/>
      <c r="BV1899" s="253"/>
      <c r="BW1899" s="253"/>
      <c r="BX1899" s="253"/>
      <c r="BY1899" s="253"/>
      <c r="BZ1899" s="253"/>
      <c r="CA1899" s="253"/>
      <c r="CB1899" s="253"/>
      <c r="CC1899" s="253"/>
      <c r="CD1899" s="253"/>
      <c r="CE1899" s="253"/>
      <c r="CF1899" s="253"/>
      <c r="CG1899" s="253"/>
      <c r="CH1899" s="253"/>
      <c r="CI1899" s="253"/>
      <c r="CJ1899" s="253"/>
      <c r="CK1899" s="253"/>
      <c r="CL1899" s="253"/>
      <c r="CM1899" s="253"/>
      <c r="CN1899" s="253"/>
      <c r="CO1899" s="253"/>
      <c r="CP1899" s="253"/>
      <c r="CQ1899" s="253"/>
      <c r="CR1899" s="253"/>
      <c r="CS1899" s="253"/>
      <c r="CT1899" s="253"/>
      <c r="CU1899" s="253"/>
      <c r="CV1899" s="253"/>
      <c r="CW1899" s="253"/>
      <c r="CX1899" s="253"/>
      <c r="CY1899" s="253"/>
      <c r="CZ1899" s="253"/>
      <c r="DA1899" s="253"/>
      <c r="DB1899" s="253"/>
      <c r="DC1899" s="253"/>
      <c r="DD1899" s="253"/>
      <c r="DE1899" s="253"/>
      <c r="DF1899" s="253"/>
      <c r="DG1899" s="253"/>
      <c r="DH1899" s="253"/>
      <c r="DI1899" s="253"/>
      <c r="DJ1899" s="253"/>
      <c r="DK1899" s="253"/>
      <c r="DL1899" s="253"/>
      <c r="DM1899" s="253"/>
      <c r="DN1899" s="253"/>
      <c r="DO1899" s="253"/>
      <c r="DP1899" s="253"/>
      <c r="DQ1899" s="253"/>
      <c r="DR1899" s="253"/>
      <c r="DS1899" s="253"/>
      <c r="DT1899" s="253"/>
      <c r="DU1899" s="253"/>
      <c r="DV1899" s="253"/>
      <c r="DW1899" s="253"/>
      <c r="DX1899" s="253"/>
      <c r="DY1899" s="253"/>
      <c r="DZ1899" s="253"/>
      <c r="EA1899" s="253"/>
      <c r="EB1899" s="253"/>
      <c r="EC1899" s="253"/>
      <c r="ED1899" s="253"/>
      <c r="EE1899" s="253"/>
      <c r="EF1899" s="253"/>
      <c r="EG1899" s="253"/>
      <c r="EH1899" s="253"/>
      <c r="EI1899" s="253"/>
      <c r="EJ1899" s="253"/>
      <c r="EK1899" s="253"/>
      <c r="EL1899" s="253"/>
      <c r="EM1899" s="253"/>
      <c r="EN1899" s="253"/>
      <c r="EO1899" s="253"/>
      <c r="EP1899" s="253"/>
      <c r="EQ1899" s="253"/>
      <c r="ER1899" s="253"/>
      <c r="ES1899" s="253"/>
      <c r="ET1899" s="253"/>
      <c r="EU1899" s="253"/>
      <c r="EV1899" s="253"/>
      <c r="EW1899" s="253"/>
      <c r="EX1899" s="253"/>
      <c r="EY1899" s="253"/>
      <c r="EZ1899" s="253"/>
      <c r="FA1899" s="253"/>
      <c r="FB1899" s="253"/>
      <c r="FC1899" s="253"/>
      <c r="FD1899" s="253"/>
      <c r="FE1899" s="253"/>
      <c r="FF1899" s="253"/>
      <c r="FG1899" s="253"/>
      <c r="FH1899" s="253"/>
      <c r="FI1899" s="253"/>
      <c r="FJ1899" s="253"/>
      <c r="FK1899" s="253"/>
      <c r="FL1899" s="253"/>
      <c r="FM1899" s="253"/>
      <c r="FN1899" s="253"/>
      <c r="FO1899" s="253"/>
      <c r="FP1899" s="253"/>
      <c r="FQ1899" s="253"/>
      <c r="FR1899" s="253"/>
      <c r="FS1899" s="253"/>
      <c r="FT1899" s="253"/>
      <c r="FU1899" s="253"/>
      <c r="FV1899" s="253"/>
      <c r="FW1899" s="253"/>
      <c r="FX1899" s="253"/>
      <c r="FY1899" s="253"/>
      <c r="FZ1899" s="253"/>
      <c r="GA1899" s="253"/>
      <c r="GB1899" s="253"/>
      <c r="GC1899" s="253"/>
      <c r="GD1899" s="253"/>
      <c r="GE1899" s="253"/>
      <c r="GF1899" s="253"/>
      <c r="GG1899" s="253"/>
      <c r="GH1899" s="253"/>
      <c r="GI1899" s="253"/>
      <c r="GJ1899" s="253"/>
      <c r="GK1899" s="253"/>
      <c r="GL1899" s="253"/>
      <c r="GM1899" s="253"/>
      <c r="GN1899" s="253"/>
      <c r="GO1899" s="253"/>
      <c r="GP1899" s="253"/>
      <c r="GQ1899" s="253"/>
      <c r="GR1899" s="253"/>
      <c r="GS1899" s="253"/>
      <c r="GT1899" s="253"/>
      <c r="GU1899" s="253"/>
      <c r="GV1899" s="253"/>
      <c r="GW1899" s="253"/>
      <c r="GX1899" s="253"/>
      <c r="GY1899" s="253"/>
      <c r="GZ1899" s="253"/>
      <c r="HA1899" s="253"/>
      <c r="HB1899" s="253"/>
      <c r="HC1899" s="253"/>
      <c r="HD1899" s="253"/>
      <c r="HE1899" s="253"/>
      <c r="HF1899" s="253"/>
      <c r="HG1899" s="253"/>
      <c r="HH1899" s="253"/>
      <c r="HI1899" s="253"/>
      <c r="HJ1899" s="253"/>
      <c r="HK1899" s="253"/>
      <c r="HL1899" s="253"/>
      <c r="HM1899" s="253"/>
      <c r="HN1899" s="253"/>
      <c r="HO1899" s="253"/>
      <c r="HP1899" s="253"/>
      <c r="HQ1899" s="253"/>
      <c r="HR1899" s="253"/>
      <c r="HS1899" s="253"/>
      <c r="HT1899" s="253"/>
      <c r="HU1899" s="253"/>
      <c r="HV1899" s="253"/>
      <c r="HW1899" s="253"/>
      <c r="HX1899" s="253"/>
      <c r="HY1899" s="253"/>
      <c r="HZ1899" s="253"/>
      <c r="IA1899" s="253"/>
      <c r="IB1899" s="253"/>
      <c r="IC1899" s="253"/>
      <c r="ID1899" s="253"/>
      <c r="IE1899" s="253"/>
      <c r="IF1899" s="253"/>
      <c r="IG1899" s="253"/>
      <c r="IH1899" s="253"/>
      <c r="II1899" s="253"/>
      <c r="IJ1899" s="253"/>
      <c r="IK1899" s="253"/>
      <c r="IL1899" s="253"/>
      <c r="IM1899" s="253"/>
      <c r="IN1899" s="253"/>
      <c r="IO1899" s="253"/>
      <c r="IP1899" s="253"/>
      <c r="IQ1899" s="253"/>
      <c r="IR1899" s="253"/>
      <c r="IS1899" s="253"/>
      <c r="IT1899" s="253"/>
      <c r="IU1899" s="253"/>
      <c r="IV1899" s="253"/>
      <c r="IW1899" s="253"/>
      <c r="IX1899" s="253"/>
      <c r="IY1899" s="253"/>
      <c r="IZ1899" s="253"/>
      <c r="JA1899" s="253"/>
      <c r="JB1899" s="253"/>
      <c r="JC1899" s="253"/>
      <c r="JD1899" s="253"/>
      <c r="JE1899" s="253"/>
    </row>
    <row r="1900" spans="1:265" s="1185" customFormat="1" ht="30" x14ac:dyDescent="0.25">
      <c r="A1900" s="414"/>
      <c r="B1900" s="414">
        <v>1</v>
      </c>
      <c r="C1900" s="497" t="s">
        <v>348</v>
      </c>
      <c r="D1900" s="336"/>
      <c r="E1900" s="336"/>
      <c r="F1900" s="2369">
        <f t="shared" ref="F1900:H1901" si="922">F1862+F1849+F1803</f>
        <v>5740</v>
      </c>
      <c r="G1900" s="1054">
        <f t="shared" si="922"/>
        <v>2392</v>
      </c>
      <c r="H1900" s="1054">
        <f t="shared" si="922"/>
        <v>2478.5774999999999</v>
      </c>
      <c r="I1900" s="1054">
        <f>H1900/G1900*100</f>
        <v>103.61946070234114</v>
      </c>
      <c r="J1900" s="3163"/>
      <c r="K1900" s="3163"/>
      <c r="L1900" s="3164"/>
      <c r="M1900" s="3164"/>
      <c r="N1900" s="3164"/>
      <c r="O1900" s="3164"/>
      <c r="P1900" s="3164"/>
      <c r="Q1900" s="3164"/>
      <c r="R1900" s="3460"/>
      <c r="S1900" s="3460"/>
      <c r="T1900" s="3460"/>
      <c r="U1900" s="3460"/>
      <c r="V1900" s="3460"/>
      <c r="W1900" s="3460"/>
      <c r="X1900" s="3460"/>
      <c r="Y1900" s="3461"/>
      <c r="Z1900" s="3460"/>
      <c r="AA1900" s="3460"/>
      <c r="AB1900" s="3462"/>
      <c r="AC1900" s="3462"/>
      <c r="AD1900" s="3460"/>
      <c r="AE1900" s="1274">
        <f>AE1862+AE1849+AE1803</f>
        <v>0</v>
      </c>
      <c r="AF1900" s="3250"/>
      <c r="AG1900" s="2761"/>
      <c r="AH1900" s="3665"/>
      <c r="AI1900" s="253"/>
      <c r="AJ1900" s="253"/>
      <c r="AK1900" s="253"/>
      <c r="AL1900" s="253"/>
      <c r="AM1900" s="253"/>
      <c r="AN1900" s="253"/>
      <c r="AO1900" s="253"/>
      <c r="AP1900" s="253"/>
      <c r="AQ1900" s="253"/>
      <c r="AR1900" s="253"/>
      <c r="AS1900" s="253"/>
      <c r="AT1900" s="253"/>
      <c r="AU1900" s="253"/>
      <c r="AV1900" s="253"/>
      <c r="AW1900" s="253"/>
      <c r="AX1900" s="253"/>
      <c r="AY1900" s="253"/>
      <c r="AZ1900" s="253"/>
      <c r="BA1900" s="253"/>
      <c r="BB1900" s="253"/>
      <c r="BC1900" s="253"/>
      <c r="BD1900" s="253"/>
      <c r="BE1900" s="253"/>
      <c r="BF1900" s="253"/>
      <c r="BG1900" s="253"/>
      <c r="BH1900" s="253"/>
      <c r="BI1900" s="253"/>
      <c r="BJ1900" s="253"/>
      <c r="BK1900" s="253"/>
      <c r="BL1900" s="253"/>
      <c r="BM1900" s="253"/>
      <c r="BN1900" s="253"/>
      <c r="BO1900" s="253"/>
      <c r="BP1900" s="253"/>
      <c r="BQ1900" s="253"/>
      <c r="BR1900" s="253"/>
      <c r="BS1900" s="253"/>
      <c r="BT1900" s="253"/>
      <c r="BU1900" s="253"/>
      <c r="BV1900" s="253"/>
      <c r="BW1900" s="253"/>
      <c r="BX1900" s="253"/>
      <c r="BY1900" s="253"/>
      <c r="BZ1900" s="253"/>
      <c r="CA1900" s="253"/>
      <c r="CB1900" s="253"/>
      <c r="CC1900" s="253"/>
      <c r="CD1900" s="253"/>
      <c r="CE1900" s="253"/>
      <c r="CF1900" s="253"/>
      <c r="CG1900" s="253"/>
      <c r="CH1900" s="253"/>
      <c r="CI1900" s="253"/>
      <c r="CJ1900" s="253"/>
      <c r="CK1900" s="253"/>
      <c r="CL1900" s="253"/>
      <c r="CM1900" s="253"/>
      <c r="CN1900" s="253"/>
      <c r="CO1900" s="253"/>
      <c r="CP1900" s="253"/>
      <c r="CQ1900" s="253"/>
      <c r="CR1900" s="253"/>
      <c r="CS1900" s="253"/>
      <c r="CT1900" s="253"/>
      <c r="CU1900" s="253"/>
      <c r="CV1900" s="253"/>
      <c r="CW1900" s="253"/>
      <c r="CX1900" s="253"/>
      <c r="CY1900" s="253"/>
      <c r="CZ1900" s="253"/>
      <c r="DA1900" s="253"/>
      <c r="DB1900" s="253"/>
      <c r="DC1900" s="253"/>
      <c r="DD1900" s="253"/>
      <c r="DE1900" s="253"/>
      <c r="DF1900" s="253"/>
      <c r="DG1900" s="253"/>
      <c r="DH1900" s="253"/>
      <c r="DI1900" s="253"/>
      <c r="DJ1900" s="253"/>
      <c r="DK1900" s="253"/>
      <c r="DL1900" s="253"/>
      <c r="DM1900" s="253"/>
      <c r="DN1900" s="253"/>
      <c r="DO1900" s="253"/>
      <c r="DP1900" s="253"/>
      <c r="DQ1900" s="253"/>
      <c r="DR1900" s="253"/>
      <c r="DS1900" s="253"/>
      <c r="DT1900" s="253"/>
      <c r="DU1900" s="253"/>
      <c r="DV1900" s="253"/>
      <c r="DW1900" s="253"/>
      <c r="DX1900" s="253"/>
      <c r="DY1900" s="253"/>
      <c r="DZ1900" s="253"/>
      <c r="EA1900" s="253"/>
      <c r="EB1900" s="253"/>
      <c r="EC1900" s="253"/>
      <c r="ED1900" s="253"/>
      <c r="EE1900" s="253"/>
      <c r="EF1900" s="253"/>
      <c r="EG1900" s="253"/>
      <c r="EH1900" s="253"/>
      <c r="EI1900" s="253"/>
      <c r="EJ1900" s="253"/>
      <c r="EK1900" s="253"/>
      <c r="EL1900" s="253"/>
      <c r="EM1900" s="253"/>
      <c r="EN1900" s="253"/>
      <c r="EO1900" s="253"/>
      <c r="EP1900" s="253"/>
      <c r="EQ1900" s="253"/>
      <c r="ER1900" s="253"/>
      <c r="ES1900" s="253"/>
      <c r="ET1900" s="253"/>
      <c r="EU1900" s="253"/>
      <c r="EV1900" s="253"/>
      <c r="EW1900" s="253"/>
      <c r="EX1900" s="253"/>
      <c r="EY1900" s="253"/>
      <c r="EZ1900" s="253"/>
      <c r="FA1900" s="253"/>
      <c r="FB1900" s="253"/>
      <c r="FC1900" s="253"/>
      <c r="FD1900" s="253"/>
      <c r="FE1900" s="253"/>
      <c r="FF1900" s="253"/>
      <c r="FG1900" s="253"/>
      <c r="FH1900" s="253"/>
      <c r="FI1900" s="253"/>
      <c r="FJ1900" s="253"/>
      <c r="FK1900" s="253"/>
      <c r="FL1900" s="253"/>
      <c r="FM1900" s="253"/>
      <c r="FN1900" s="253"/>
      <c r="FO1900" s="253"/>
      <c r="FP1900" s="253"/>
      <c r="FQ1900" s="253"/>
      <c r="FR1900" s="253"/>
      <c r="FS1900" s="253"/>
      <c r="FT1900" s="253"/>
      <c r="FU1900" s="253"/>
      <c r="FV1900" s="253"/>
      <c r="FW1900" s="253"/>
      <c r="FX1900" s="253"/>
      <c r="FY1900" s="253"/>
      <c r="FZ1900" s="253"/>
      <c r="GA1900" s="253"/>
      <c r="GB1900" s="253"/>
      <c r="GC1900" s="253"/>
      <c r="GD1900" s="253"/>
      <c r="GE1900" s="253"/>
      <c r="GF1900" s="253"/>
      <c r="GG1900" s="253"/>
      <c r="GH1900" s="253"/>
      <c r="GI1900" s="253"/>
      <c r="GJ1900" s="253"/>
      <c r="GK1900" s="253"/>
      <c r="GL1900" s="253"/>
      <c r="GM1900" s="253"/>
      <c r="GN1900" s="253"/>
      <c r="GO1900" s="253"/>
      <c r="GP1900" s="253"/>
      <c r="GQ1900" s="253"/>
      <c r="GR1900" s="253"/>
      <c r="GS1900" s="253"/>
      <c r="GT1900" s="253"/>
      <c r="GU1900" s="253"/>
      <c r="GV1900" s="253"/>
      <c r="GW1900" s="253"/>
      <c r="GX1900" s="253"/>
      <c r="GY1900" s="253"/>
      <c r="GZ1900" s="253"/>
      <c r="HA1900" s="253"/>
      <c r="HB1900" s="253"/>
      <c r="HC1900" s="253"/>
      <c r="HD1900" s="253"/>
      <c r="HE1900" s="253"/>
      <c r="HF1900" s="253"/>
      <c r="HG1900" s="253"/>
      <c r="HH1900" s="253"/>
      <c r="HI1900" s="253"/>
      <c r="HJ1900" s="253"/>
      <c r="HK1900" s="253"/>
      <c r="HL1900" s="253"/>
      <c r="HM1900" s="253"/>
      <c r="HN1900" s="253"/>
      <c r="HO1900" s="253"/>
      <c r="HP1900" s="253"/>
      <c r="HQ1900" s="253"/>
      <c r="HR1900" s="253"/>
      <c r="HS1900" s="253"/>
      <c r="HT1900" s="253"/>
      <c r="HU1900" s="253"/>
      <c r="HV1900" s="253"/>
      <c r="HW1900" s="253"/>
      <c r="HX1900" s="253"/>
      <c r="HY1900" s="253"/>
      <c r="HZ1900" s="253"/>
      <c r="IA1900" s="253"/>
      <c r="IB1900" s="253"/>
      <c r="IC1900" s="253"/>
      <c r="ID1900" s="253"/>
      <c r="IE1900" s="253"/>
      <c r="IF1900" s="253"/>
      <c r="IG1900" s="253"/>
      <c r="IH1900" s="253"/>
      <c r="II1900" s="253"/>
      <c r="IJ1900" s="253"/>
      <c r="IK1900" s="253"/>
      <c r="IL1900" s="253"/>
      <c r="IM1900" s="253"/>
      <c r="IN1900" s="253"/>
      <c r="IO1900" s="253"/>
      <c r="IP1900" s="253"/>
      <c r="IQ1900" s="253"/>
      <c r="IR1900" s="253"/>
      <c r="IS1900" s="253"/>
      <c r="IT1900" s="253"/>
      <c r="IU1900" s="253"/>
      <c r="IV1900" s="253"/>
      <c r="IW1900" s="253"/>
      <c r="IX1900" s="253"/>
      <c r="IY1900" s="253"/>
      <c r="IZ1900" s="253"/>
      <c r="JA1900" s="253"/>
      <c r="JB1900" s="253"/>
      <c r="JC1900" s="253"/>
      <c r="JD1900" s="253"/>
      <c r="JE1900" s="253"/>
    </row>
    <row r="1901" spans="1:265" s="1185" customFormat="1" x14ac:dyDescent="0.25">
      <c r="A1901" s="414"/>
      <c r="B1901" s="414">
        <v>1</v>
      </c>
      <c r="C1901" s="336" t="s">
        <v>349</v>
      </c>
      <c r="D1901" s="336"/>
      <c r="E1901" s="336"/>
      <c r="F1901" s="2369">
        <f t="shared" si="922"/>
        <v>3640</v>
      </c>
      <c r="G1901" s="1054">
        <f t="shared" si="922"/>
        <v>1517</v>
      </c>
      <c r="H1901" s="1054">
        <f t="shared" si="922"/>
        <v>1580</v>
      </c>
      <c r="I1901" s="1054">
        <f>H1901/G1901*100</f>
        <v>104.15293342122611</v>
      </c>
      <c r="J1901" s="3163"/>
      <c r="K1901" s="3163"/>
      <c r="L1901" s="3164"/>
      <c r="M1901" s="3164"/>
      <c r="N1901" s="3164"/>
      <c r="O1901" s="3164"/>
      <c r="P1901" s="3164"/>
      <c r="Q1901" s="3164"/>
      <c r="R1901" s="3460"/>
      <c r="S1901" s="3460"/>
      <c r="T1901" s="3460"/>
      <c r="U1901" s="3460"/>
      <c r="V1901" s="3460"/>
      <c r="W1901" s="3460"/>
      <c r="X1901" s="3460"/>
      <c r="Y1901" s="3461"/>
      <c r="Z1901" s="3460"/>
      <c r="AA1901" s="3460"/>
      <c r="AB1901" s="3462"/>
      <c r="AC1901" s="3462"/>
      <c r="AD1901" s="3460"/>
      <c r="AE1901" s="1274">
        <f>AE1863+AE1850+AE1804</f>
        <v>0</v>
      </c>
      <c r="AF1901" s="3250"/>
      <c r="AG1901" s="2761"/>
      <c r="AH1901" s="3665"/>
      <c r="AI1901" s="253"/>
      <c r="AJ1901" s="253"/>
      <c r="AK1901" s="253"/>
      <c r="AL1901" s="253"/>
      <c r="AM1901" s="253"/>
      <c r="AN1901" s="253"/>
      <c r="AO1901" s="253"/>
      <c r="AP1901" s="253"/>
      <c r="AQ1901" s="253"/>
      <c r="AR1901" s="253"/>
      <c r="AS1901" s="253"/>
      <c r="AT1901" s="253"/>
      <c r="AU1901" s="253"/>
      <c r="AV1901" s="253"/>
      <c r="AW1901" s="253"/>
      <c r="AX1901" s="253"/>
      <c r="AY1901" s="253"/>
      <c r="AZ1901" s="253"/>
      <c r="BA1901" s="253"/>
      <c r="BB1901" s="253"/>
      <c r="BC1901" s="253"/>
      <c r="BD1901" s="253"/>
      <c r="BE1901" s="253"/>
      <c r="BF1901" s="253"/>
      <c r="BG1901" s="253"/>
      <c r="BH1901" s="253"/>
      <c r="BI1901" s="253"/>
      <c r="BJ1901" s="253"/>
      <c r="BK1901" s="253"/>
      <c r="BL1901" s="253"/>
      <c r="BM1901" s="253"/>
      <c r="BN1901" s="253"/>
      <c r="BO1901" s="253"/>
      <c r="BP1901" s="253"/>
      <c r="BQ1901" s="253"/>
      <c r="BR1901" s="253"/>
      <c r="BS1901" s="253"/>
      <c r="BT1901" s="253"/>
      <c r="BU1901" s="253"/>
      <c r="BV1901" s="253"/>
      <c r="BW1901" s="253"/>
      <c r="BX1901" s="253"/>
      <c r="BY1901" s="253"/>
      <c r="BZ1901" s="253"/>
      <c r="CA1901" s="253"/>
      <c r="CB1901" s="253"/>
      <c r="CC1901" s="253"/>
      <c r="CD1901" s="253"/>
      <c r="CE1901" s="253"/>
      <c r="CF1901" s="253"/>
      <c r="CG1901" s="253"/>
      <c r="CH1901" s="253"/>
      <c r="CI1901" s="253"/>
      <c r="CJ1901" s="253"/>
      <c r="CK1901" s="253"/>
      <c r="CL1901" s="253"/>
      <c r="CM1901" s="253"/>
      <c r="CN1901" s="253"/>
      <c r="CO1901" s="253"/>
      <c r="CP1901" s="253"/>
      <c r="CQ1901" s="253"/>
      <c r="CR1901" s="253"/>
      <c r="CS1901" s="253"/>
      <c r="CT1901" s="253"/>
      <c r="CU1901" s="253"/>
      <c r="CV1901" s="253"/>
      <c r="CW1901" s="253"/>
      <c r="CX1901" s="253"/>
      <c r="CY1901" s="253"/>
      <c r="CZ1901" s="253"/>
      <c r="DA1901" s="253"/>
      <c r="DB1901" s="253"/>
      <c r="DC1901" s="253"/>
      <c r="DD1901" s="253"/>
      <c r="DE1901" s="253"/>
      <c r="DF1901" s="253"/>
      <c r="DG1901" s="253"/>
      <c r="DH1901" s="253"/>
      <c r="DI1901" s="253"/>
      <c r="DJ1901" s="253"/>
      <c r="DK1901" s="253"/>
      <c r="DL1901" s="253"/>
      <c r="DM1901" s="253"/>
      <c r="DN1901" s="253"/>
      <c r="DO1901" s="253"/>
      <c r="DP1901" s="253"/>
      <c r="DQ1901" s="253"/>
      <c r="DR1901" s="253"/>
      <c r="DS1901" s="253"/>
      <c r="DT1901" s="253"/>
      <c r="DU1901" s="253"/>
      <c r="DV1901" s="253"/>
      <c r="DW1901" s="253"/>
      <c r="DX1901" s="253"/>
      <c r="DY1901" s="253"/>
      <c r="DZ1901" s="253"/>
      <c r="EA1901" s="253"/>
      <c r="EB1901" s="253"/>
      <c r="EC1901" s="253"/>
      <c r="ED1901" s="253"/>
      <c r="EE1901" s="253"/>
      <c r="EF1901" s="253"/>
      <c r="EG1901" s="253"/>
      <c r="EH1901" s="253"/>
      <c r="EI1901" s="253"/>
      <c r="EJ1901" s="253"/>
      <c r="EK1901" s="253"/>
      <c r="EL1901" s="253"/>
      <c r="EM1901" s="253"/>
      <c r="EN1901" s="253"/>
      <c r="EO1901" s="253"/>
      <c r="EP1901" s="253"/>
      <c r="EQ1901" s="253"/>
      <c r="ER1901" s="253"/>
      <c r="ES1901" s="253"/>
      <c r="ET1901" s="253"/>
      <c r="EU1901" s="253"/>
      <c r="EV1901" s="253"/>
      <c r="EW1901" s="253"/>
      <c r="EX1901" s="253"/>
      <c r="EY1901" s="253"/>
      <c r="EZ1901" s="253"/>
      <c r="FA1901" s="253"/>
      <c r="FB1901" s="253"/>
      <c r="FC1901" s="253"/>
      <c r="FD1901" s="253"/>
      <c r="FE1901" s="253"/>
      <c r="FF1901" s="253"/>
      <c r="FG1901" s="253"/>
      <c r="FH1901" s="253"/>
      <c r="FI1901" s="253"/>
      <c r="FJ1901" s="253"/>
      <c r="FK1901" s="253"/>
      <c r="FL1901" s="253"/>
      <c r="FM1901" s="253"/>
      <c r="FN1901" s="253"/>
      <c r="FO1901" s="253"/>
      <c r="FP1901" s="253"/>
      <c r="FQ1901" s="253"/>
      <c r="FR1901" s="253"/>
      <c r="FS1901" s="253"/>
      <c r="FT1901" s="253"/>
      <c r="FU1901" s="253"/>
      <c r="FV1901" s="253"/>
      <c r="FW1901" s="253"/>
      <c r="FX1901" s="253"/>
      <c r="FY1901" s="253"/>
      <c r="FZ1901" s="253"/>
      <c r="GA1901" s="253"/>
      <c r="GB1901" s="253"/>
      <c r="GC1901" s="253"/>
      <c r="GD1901" s="253"/>
      <c r="GE1901" s="253"/>
      <c r="GF1901" s="253"/>
      <c r="GG1901" s="253"/>
      <c r="GH1901" s="253"/>
      <c r="GI1901" s="253"/>
      <c r="GJ1901" s="253"/>
      <c r="GK1901" s="253"/>
      <c r="GL1901" s="253"/>
      <c r="GM1901" s="253"/>
      <c r="GN1901" s="253"/>
      <c r="GO1901" s="253"/>
      <c r="GP1901" s="253"/>
      <c r="GQ1901" s="253"/>
      <c r="GR1901" s="253"/>
      <c r="GS1901" s="253"/>
      <c r="GT1901" s="253"/>
      <c r="GU1901" s="253"/>
      <c r="GV1901" s="253"/>
      <c r="GW1901" s="253"/>
      <c r="GX1901" s="253"/>
      <c r="GY1901" s="253"/>
      <c r="GZ1901" s="253"/>
      <c r="HA1901" s="253"/>
      <c r="HB1901" s="253"/>
      <c r="HC1901" s="253"/>
      <c r="HD1901" s="253"/>
      <c r="HE1901" s="253"/>
      <c r="HF1901" s="253"/>
      <c r="HG1901" s="253"/>
      <c r="HH1901" s="253"/>
      <c r="HI1901" s="253"/>
      <c r="HJ1901" s="253"/>
      <c r="HK1901" s="253"/>
      <c r="HL1901" s="253"/>
      <c r="HM1901" s="253"/>
      <c r="HN1901" s="253"/>
      <c r="HO1901" s="253"/>
      <c r="HP1901" s="253"/>
      <c r="HQ1901" s="253"/>
      <c r="HR1901" s="253"/>
      <c r="HS1901" s="253"/>
      <c r="HT1901" s="253"/>
      <c r="HU1901" s="253"/>
      <c r="HV1901" s="253"/>
      <c r="HW1901" s="253"/>
      <c r="HX1901" s="253"/>
      <c r="HY1901" s="253"/>
      <c r="HZ1901" s="253"/>
      <c r="IA1901" s="253"/>
      <c r="IB1901" s="253"/>
      <c r="IC1901" s="253"/>
      <c r="ID1901" s="253"/>
      <c r="IE1901" s="253"/>
      <c r="IF1901" s="253"/>
      <c r="IG1901" s="253"/>
      <c r="IH1901" s="253"/>
      <c r="II1901" s="253"/>
      <c r="IJ1901" s="253"/>
      <c r="IK1901" s="253"/>
      <c r="IL1901" s="253"/>
      <c r="IM1901" s="253"/>
      <c r="IN1901" s="253"/>
      <c r="IO1901" s="253"/>
      <c r="IP1901" s="253"/>
      <c r="IQ1901" s="253"/>
      <c r="IR1901" s="253"/>
      <c r="IS1901" s="253"/>
      <c r="IT1901" s="253"/>
      <c r="IU1901" s="253"/>
      <c r="IV1901" s="253"/>
      <c r="IW1901" s="253"/>
      <c r="IX1901" s="253"/>
      <c r="IY1901" s="253"/>
      <c r="IZ1901" s="253"/>
      <c r="JA1901" s="253"/>
      <c r="JB1901" s="253"/>
      <c r="JC1901" s="253"/>
      <c r="JD1901" s="253"/>
      <c r="JE1901" s="253"/>
    </row>
    <row r="1902" spans="1:265" s="1185" customFormat="1" ht="30" x14ac:dyDescent="0.25">
      <c r="A1902" s="414"/>
      <c r="B1902" s="414">
        <v>1</v>
      </c>
      <c r="C1902" s="336" t="s">
        <v>374</v>
      </c>
      <c r="D1902" s="336"/>
      <c r="E1902" s="336"/>
      <c r="F1902" s="2369">
        <f>F1805</f>
        <v>8400</v>
      </c>
      <c r="G1902" s="1054">
        <f>G1805</f>
        <v>3500</v>
      </c>
      <c r="H1902" s="1054">
        <f>H1805</f>
        <v>3594.31</v>
      </c>
      <c r="I1902" s="1054">
        <f>I1805</f>
        <v>102.69457142857144</v>
      </c>
      <c r="J1902" s="3163"/>
      <c r="K1902" s="3163"/>
      <c r="L1902" s="3164"/>
      <c r="M1902" s="3164"/>
      <c r="N1902" s="3164"/>
      <c r="O1902" s="3164"/>
      <c r="P1902" s="3164"/>
      <c r="Q1902" s="3164"/>
      <c r="R1902" s="3460"/>
      <c r="S1902" s="3460"/>
      <c r="T1902" s="3460"/>
      <c r="U1902" s="3460"/>
      <c r="V1902" s="3460"/>
      <c r="W1902" s="3460"/>
      <c r="X1902" s="3460"/>
      <c r="Y1902" s="3461"/>
      <c r="Z1902" s="3460"/>
      <c r="AA1902" s="3460"/>
      <c r="AB1902" s="3462"/>
      <c r="AC1902" s="3462"/>
      <c r="AD1902" s="3460"/>
      <c r="AE1902" s="1274">
        <f>AE1805</f>
        <v>0</v>
      </c>
      <c r="AF1902" s="3250"/>
      <c r="AG1902" s="2761"/>
      <c r="AH1902" s="3665"/>
      <c r="AI1902" s="253"/>
      <c r="AJ1902" s="253"/>
      <c r="AK1902" s="253"/>
      <c r="AL1902" s="253"/>
      <c r="AM1902" s="253"/>
      <c r="AN1902" s="253"/>
      <c r="AO1902" s="253"/>
      <c r="AP1902" s="253"/>
      <c r="AQ1902" s="253"/>
      <c r="AR1902" s="253"/>
      <c r="AS1902" s="253"/>
      <c r="AT1902" s="253"/>
      <c r="AU1902" s="253"/>
      <c r="AV1902" s="253"/>
      <c r="AW1902" s="253"/>
      <c r="AX1902" s="253"/>
      <c r="AY1902" s="253"/>
      <c r="AZ1902" s="253"/>
      <c r="BA1902" s="253"/>
      <c r="BB1902" s="253"/>
      <c r="BC1902" s="253"/>
      <c r="BD1902" s="253"/>
      <c r="BE1902" s="253"/>
      <c r="BF1902" s="253"/>
      <c r="BG1902" s="253"/>
      <c r="BH1902" s="253"/>
      <c r="BI1902" s="253"/>
      <c r="BJ1902" s="253"/>
      <c r="BK1902" s="253"/>
      <c r="BL1902" s="253"/>
      <c r="BM1902" s="253"/>
      <c r="BN1902" s="253"/>
      <c r="BO1902" s="253"/>
      <c r="BP1902" s="253"/>
      <c r="BQ1902" s="253"/>
      <c r="BR1902" s="253"/>
      <c r="BS1902" s="253"/>
      <c r="BT1902" s="253"/>
      <c r="BU1902" s="253"/>
      <c r="BV1902" s="253"/>
      <c r="BW1902" s="253"/>
      <c r="BX1902" s="253"/>
      <c r="BY1902" s="253"/>
      <c r="BZ1902" s="253"/>
      <c r="CA1902" s="253"/>
      <c r="CB1902" s="253"/>
      <c r="CC1902" s="253"/>
      <c r="CD1902" s="253"/>
      <c r="CE1902" s="253"/>
      <c r="CF1902" s="253"/>
      <c r="CG1902" s="253"/>
      <c r="CH1902" s="253"/>
      <c r="CI1902" s="253"/>
      <c r="CJ1902" s="253"/>
      <c r="CK1902" s="253"/>
      <c r="CL1902" s="253"/>
      <c r="CM1902" s="253"/>
      <c r="CN1902" s="253"/>
      <c r="CO1902" s="253"/>
      <c r="CP1902" s="253"/>
      <c r="CQ1902" s="253"/>
      <c r="CR1902" s="253"/>
      <c r="CS1902" s="253"/>
      <c r="CT1902" s="253"/>
      <c r="CU1902" s="253"/>
      <c r="CV1902" s="253"/>
      <c r="CW1902" s="253"/>
      <c r="CX1902" s="253"/>
      <c r="CY1902" s="253"/>
      <c r="CZ1902" s="253"/>
      <c r="DA1902" s="253"/>
      <c r="DB1902" s="253"/>
      <c r="DC1902" s="253"/>
      <c r="DD1902" s="253"/>
      <c r="DE1902" s="253"/>
      <c r="DF1902" s="253"/>
      <c r="DG1902" s="253"/>
      <c r="DH1902" s="253"/>
      <c r="DI1902" s="253"/>
      <c r="DJ1902" s="253"/>
      <c r="DK1902" s="253"/>
      <c r="DL1902" s="253"/>
      <c r="DM1902" s="253"/>
      <c r="DN1902" s="253"/>
      <c r="DO1902" s="253"/>
      <c r="DP1902" s="253"/>
      <c r="DQ1902" s="253"/>
      <c r="DR1902" s="253"/>
      <c r="DS1902" s="253"/>
      <c r="DT1902" s="253"/>
      <c r="DU1902" s="253"/>
      <c r="DV1902" s="253"/>
      <c r="DW1902" s="253"/>
      <c r="DX1902" s="253"/>
      <c r="DY1902" s="253"/>
      <c r="DZ1902" s="253"/>
      <c r="EA1902" s="253"/>
      <c r="EB1902" s="253"/>
      <c r="EC1902" s="253"/>
      <c r="ED1902" s="253"/>
      <c r="EE1902" s="253"/>
      <c r="EF1902" s="253"/>
      <c r="EG1902" s="253"/>
      <c r="EH1902" s="253"/>
      <c r="EI1902" s="253"/>
      <c r="EJ1902" s="253"/>
      <c r="EK1902" s="253"/>
      <c r="EL1902" s="253"/>
      <c r="EM1902" s="253"/>
      <c r="EN1902" s="253"/>
      <c r="EO1902" s="253"/>
      <c r="EP1902" s="253"/>
      <c r="EQ1902" s="253"/>
      <c r="ER1902" s="253"/>
      <c r="ES1902" s="253"/>
      <c r="ET1902" s="253"/>
      <c r="EU1902" s="253"/>
      <c r="EV1902" s="253"/>
      <c r="EW1902" s="253"/>
      <c r="EX1902" s="253"/>
      <c r="EY1902" s="253"/>
      <c r="EZ1902" s="253"/>
      <c r="FA1902" s="253"/>
      <c r="FB1902" s="253"/>
      <c r="FC1902" s="253"/>
      <c r="FD1902" s="253"/>
      <c r="FE1902" s="253"/>
      <c r="FF1902" s="253"/>
      <c r="FG1902" s="253"/>
      <c r="FH1902" s="253"/>
      <c r="FI1902" s="253"/>
      <c r="FJ1902" s="253"/>
      <c r="FK1902" s="253"/>
      <c r="FL1902" s="253"/>
      <c r="FM1902" s="253"/>
      <c r="FN1902" s="253"/>
      <c r="FO1902" s="253"/>
      <c r="FP1902" s="253"/>
      <c r="FQ1902" s="253"/>
      <c r="FR1902" s="253"/>
      <c r="FS1902" s="253"/>
      <c r="FT1902" s="253"/>
      <c r="FU1902" s="253"/>
      <c r="FV1902" s="253"/>
      <c r="FW1902" s="253"/>
      <c r="FX1902" s="253"/>
      <c r="FY1902" s="253"/>
      <c r="FZ1902" s="253"/>
      <c r="GA1902" s="253"/>
      <c r="GB1902" s="253"/>
      <c r="GC1902" s="253"/>
      <c r="GD1902" s="253"/>
      <c r="GE1902" s="253"/>
      <c r="GF1902" s="253"/>
      <c r="GG1902" s="253"/>
      <c r="GH1902" s="253"/>
      <c r="GI1902" s="253"/>
      <c r="GJ1902" s="253"/>
      <c r="GK1902" s="253"/>
      <c r="GL1902" s="253"/>
      <c r="GM1902" s="253"/>
      <c r="GN1902" s="253"/>
      <c r="GO1902" s="253"/>
      <c r="GP1902" s="253"/>
      <c r="GQ1902" s="253"/>
      <c r="GR1902" s="253"/>
      <c r="GS1902" s="253"/>
      <c r="GT1902" s="253"/>
      <c r="GU1902" s="253"/>
      <c r="GV1902" s="253"/>
      <c r="GW1902" s="253"/>
      <c r="GX1902" s="253"/>
      <c r="GY1902" s="253"/>
      <c r="GZ1902" s="253"/>
      <c r="HA1902" s="253"/>
      <c r="HB1902" s="253"/>
      <c r="HC1902" s="253"/>
      <c r="HD1902" s="253"/>
      <c r="HE1902" s="253"/>
      <c r="HF1902" s="253"/>
      <c r="HG1902" s="253"/>
      <c r="HH1902" s="253"/>
      <c r="HI1902" s="253"/>
      <c r="HJ1902" s="253"/>
      <c r="HK1902" s="253"/>
      <c r="HL1902" s="253"/>
      <c r="HM1902" s="253"/>
      <c r="HN1902" s="253"/>
      <c r="HO1902" s="253"/>
      <c r="HP1902" s="253"/>
      <c r="HQ1902" s="253"/>
      <c r="HR1902" s="253"/>
      <c r="HS1902" s="253"/>
      <c r="HT1902" s="253"/>
      <c r="HU1902" s="253"/>
      <c r="HV1902" s="253"/>
      <c r="HW1902" s="253"/>
      <c r="HX1902" s="253"/>
      <c r="HY1902" s="253"/>
      <c r="HZ1902" s="253"/>
      <c r="IA1902" s="253"/>
      <c r="IB1902" s="253"/>
      <c r="IC1902" s="253"/>
      <c r="ID1902" s="253"/>
      <c r="IE1902" s="253"/>
      <c r="IF1902" s="253"/>
      <c r="IG1902" s="253"/>
      <c r="IH1902" s="253"/>
      <c r="II1902" s="253"/>
      <c r="IJ1902" s="253"/>
      <c r="IK1902" s="253"/>
      <c r="IL1902" s="253"/>
      <c r="IM1902" s="253"/>
      <c r="IN1902" s="253"/>
      <c r="IO1902" s="253"/>
      <c r="IP1902" s="253"/>
      <c r="IQ1902" s="253"/>
      <c r="IR1902" s="253"/>
      <c r="IS1902" s="253"/>
      <c r="IT1902" s="253"/>
      <c r="IU1902" s="253"/>
      <c r="IV1902" s="253"/>
      <c r="IW1902" s="253"/>
      <c r="IX1902" s="253"/>
      <c r="IY1902" s="253"/>
      <c r="IZ1902" s="253"/>
      <c r="JA1902" s="253"/>
      <c r="JB1902" s="253"/>
      <c r="JC1902" s="253"/>
      <c r="JD1902" s="253"/>
      <c r="JE1902" s="253"/>
    </row>
    <row r="1903" spans="1:265" s="1185" customFormat="1" ht="60" x14ac:dyDescent="0.25">
      <c r="A1903" s="414"/>
      <c r="B1903" s="414">
        <v>1</v>
      </c>
      <c r="C1903" s="336" t="s">
        <v>351</v>
      </c>
      <c r="D1903" s="336"/>
      <c r="E1903" s="336"/>
      <c r="F1903" s="2369">
        <f>F1866+F1853+F1806</f>
        <v>0</v>
      </c>
      <c r="G1903" s="2369">
        <f>G1866+G1853+G1806</f>
        <v>0</v>
      </c>
      <c r="H1903" s="2369">
        <f>H1866+H1853+H1806</f>
        <v>0</v>
      </c>
      <c r="I1903" s="1054"/>
      <c r="J1903" s="3163"/>
      <c r="K1903" s="3163"/>
      <c r="L1903" s="3164"/>
      <c r="M1903" s="3164"/>
      <c r="N1903" s="3164"/>
      <c r="O1903" s="3164"/>
      <c r="P1903" s="3164"/>
      <c r="Q1903" s="3164"/>
      <c r="R1903" s="3460"/>
      <c r="S1903" s="3460"/>
      <c r="T1903" s="3460"/>
      <c r="U1903" s="3460"/>
      <c r="V1903" s="3460"/>
      <c r="W1903" s="3460"/>
      <c r="X1903" s="3460"/>
      <c r="Y1903" s="3461"/>
      <c r="Z1903" s="3460"/>
      <c r="AA1903" s="3460"/>
      <c r="AB1903" s="3462"/>
      <c r="AC1903" s="3462"/>
      <c r="AD1903" s="3460"/>
      <c r="AE1903" s="1302">
        <f>AE1866+AE1853+AE1806</f>
        <v>0</v>
      </c>
      <c r="AF1903" s="3250"/>
      <c r="AG1903" s="2761"/>
      <c r="AH1903" s="3665"/>
      <c r="AI1903" s="253"/>
      <c r="AJ1903" s="253"/>
      <c r="AK1903" s="253"/>
      <c r="AL1903" s="253"/>
      <c r="AM1903" s="253"/>
      <c r="AN1903" s="253"/>
      <c r="AO1903" s="253"/>
      <c r="AP1903" s="253"/>
      <c r="AQ1903" s="253"/>
      <c r="AR1903" s="253"/>
      <c r="AS1903" s="253"/>
      <c r="AT1903" s="253"/>
      <c r="AU1903" s="253"/>
      <c r="AV1903" s="253"/>
      <c r="AW1903" s="253"/>
      <c r="AX1903" s="253"/>
      <c r="AY1903" s="253"/>
      <c r="AZ1903" s="253"/>
      <c r="BA1903" s="253"/>
      <c r="BB1903" s="253"/>
      <c r="BC1903" s="253"/>
      <c r="BD1903" s="253"/>
      <c r="BE1903" s="253"/>
      <c r="BF1903" s="253"/>
      <c r="BG1903" s="253"/>
      <c r="BH1903" s="253"/>
      <c r="BI1903" s="253"/>
      <c r="BJ1903" s="253"/>
      <c r="BK1903" s="253"/>
      <c r="BL1903" s="253"/>
      <c r="BM1903" s="253"/>
      <c r="BN1903" s="253"/>
      <c r="BO1903" s="253"/>
      <c r="BP1903" s="253"/>
      <c r="BQ1903" s="253"/>
      <c r="BR1903" s="253"/>
      <c r="BS1903" s="253"/>
      <c r="BT1903" s="253"/>
      <c r="BU1903" s="253"/>
      <c r="BV1903" s="253"/>
      <c r="BW1903" s="253"/>
      <c r="BX1903" s="253"/>
      <c r="BY1903" s="253"/>
      <c r="BZ1903" s="253"/>
      <c r="CA1903" s="253"/>
      <c r="CB1903" s="253"/>
      <c r="CC1903" s="253"/>
      <c r="CD1903" s="253"/>
      <c r="CE1903" s="253"/>
      <c r="CF1903" s="253"/>
      <c r="CG1903" s="253"/>
      <c r="CH1903" s="253"/>
      <c r="CI1903" s="253"/>
      <c r="CJ1903" s="253"/>
      <c r="CK1903" s="253"/>
      <c r="CL1903" s="253"/>
      <c r="CM1903" s="253"/>
      <c r="CN1903" s="253"/>
      <c r="CO1903" s="253"/>
      <c r="CP1903" s="253"/>
      <c r="CQ1903" s="253"/>
      <c r="CR1903" s="253"/>
      <c r="CS1903" s="253"/>
      <c r="CT1903" s="253"/>
      <c r="CU1903" s="253"/>
      <c r="CV1903" s="253"/>
      <c r="CW1903" s="253"/>
      <c r="CX1903" s="253"/>
      <c r="CY1903" s="253"/>
      <c r="CZ1903" s="253"/>
      <c r="DA1903" s="253"/>
      <c r="DB1903" s="253"/>
      <c r="DC1903" s="253"/>
      <c r="DD1903" s="253"/>
      <c r="DE1903" s="253"/>
      <c r="DF1903" s="253"/>
      <c r="DG1903" s="253"/>
      <c r="DH1903" s="253"/>
      <c r="DI1903" s="253"/>
      <c r="DJ1903" s="253"/>
      <c r="DK1903" s="253"/>
      <c r="DL1903" s="253"/>
      <c r="DM1903" s="253"/>
      <c r="DN1903" s="253"/>
      <c r="DO1903" s="253"/>
      <c r="DP1903" s="253"/>
      <c r="DQ1903" s="253"/>
      <c r="DR1903" s="253"/>
      <c r="DS1903" s="253"/>
      <c r="DT1903" s="253"/>
      <c r="DU1903" s="253"/>
      <c r="DV1903" s="253"/>
      <c r="DW1903" s="253"/>
      <c r="DX1903" s="253"/>
      <c r="DY1903" s="253"/>
      <c r="DZ1903" s="253"/>
      <c r="EA1903" s="253"/>
      <c r="EB1903" s="253"/>
      <c r="EC1903" s="253"/>
      <c r="ED1903" s="253"/>
      <c r="EE1903" s="253"/>
      <c r="EF1903" s="253"/>
      <c r="EG1903" s="253"/>
      <c r="EH1903" s="253"/>
      <c r="EI1903" s="253"/>
      <c r="EJ1903" s="253"/>
      <c r="EK1903" s="253"/>
      <c r="EL1903" s="253"/>
      <c r="EM1903" s="253"/>
      <c r="EN1903" s="253"/>
      <c r="EO1903" s="253"/>
      <c r="EP1903" s="253"/>
      <c r="EQ1903" s="253"/>
      <c r="ER1903" s="253"/>
      <c r="ES1903" s="253"/>
      <c r="ET1903" s="253"/>
      <c r="EU1903" s="253"/>
      <c r="EV1903" s="253"/>
      <c r="EW1903" s="253"/>
      <c r="EX1903" s="253"/>
      <c r="EY1903" s="253"/>
      <c r="EZ1903" s="253"/>
      <c r="FA1903" s="253"/>
      <c r="FB1903" s="253"/>
      <c r="FC1903" s="253"/>
      <c r="FD1903" s="253"/>
      <c r="FE1903" s="253"/>
      <c r="FF1903" s="253"/>
      <c r="FG1903" s="253"/>
      <c r="FH1903" s="253"/>
      <c r="FI1903" s="253"/>
      <c r="FJ1903" s="253"/>
      <c r="FK1903" s="253"/>
      <c r="FL1903" s="253"/>
      <c r="FM1903" s="253"/>
      <c r="FN1903" s="253"/>
      <c r="FO1903" s="253"/>
      <c r="FP1903" s="253"/>
      <c r="FQ1903" s="253"/>
      <c r="FR1903" s="253"/>
      <c r="FS1903" s="253"/>
      <c r="FT1903" s="253"/>
      <c r="FU1903" s="253"/>
      <c r="FV1903" s="253"/>
      <c r="FW1903" s="253"/>
      <c r="FX1903" s="253"/>
      <c r="FY1903" s="253"/>
      <c r="FZ1903" s="253"/>
      <c r="GA1903" s="253"/>
      <c r="GB1903" s="253"/>
      <c r="GC1903" s="253"/>
      <c r="GD1903" s="253"/>
      <c r="GE1903" s="253"/>
      <c r="GF1903" s="253"/>
      <c r="GG1903" s="253"/>
      <c r="GH1903" s="253"/>
      <c r="GI1903" s="253"/>
      <c r="GJ1903" s="253"/>
      <c r="GK1903" s="253"/>
      <c r="GL1903" s="253"/>
      <c r="GM1903" s="253"/>
      <c r="GN1903" s="253"/>
      <c r="GO1903" s="253"/>
      <c r="GP1903" s="253"/>
      <c r="GQ1903" s="253"/>
      <c r="GR1903" s="253"/>
      <c r="GS1903" s="253"/>
      <c r="GT1903" s="253"/>
      <c r="GU1903" s="253"/>
      <c r="GV1903" s="253"/>
      <c r="GW1903" s="253"/>
      <c r="GX1903" s="253"/>
      <c r="GY1903" s="253"/>
      <c r="GZ1903" s="253"/>
      <c r="HA1903" s="253"/>
      <c r="HB1903" s="253"/>
      <c r="HC1903" s="253"/>
      <c r="HD1903" s="253"/>
      <c r="HE1903" s="253"/>
      <c r="HF1903" s="253"/>
      <c r="HG1903" s="253"/>
      <c r="HH1903" s="253"/>
      <c r="HI1903" s="253"/>
      <c r="HJ1903" s="253"/>
      <c r="HK1903" s="253"/>
      <c r="HL1903" s="253"/>
      <c r="HM1903" s="253"/>
      <c r="HN1903" s="253"/>
      <c r="HO1903" s="253"/>
      <c r="HP1903" s="253"/>
      <c r="HQ1903" s="253"/>
      <c r="HR1903" s="253"/>
      <c r="HS1903" s="253"/>
      <c r="HT1903" s="253"/>
      <c r="HU1903" s="253"/>
      <c r="HV1903" s="253"/>
      <c r="HW1903" s="253"/>
      <c r="HX1903" s="253"/>
      <c r="HY1903" s="253"/>
      <c r="HZ1903" s="253"/>
      <c r="IA1903" s="253"/>
      <c r="IB1903" s="253"/>
      <c r="IC1903" s="253"/>
      <c r="ID1903" s="253"/>
      <c r="IE1903" s="253"/>
      <c r="IF1903" s="253"/>
      <c r="IG1903" s="253"/>
      <c r="IH1903" s="253"/>
      <c r="II1903" s="253"/>
      <c r="IJ1903" s="253"/>
      <c r="IK1903" s="253"/>
      <c r="IL1903" s="253"/>
      <c r="IM1903" s="253"/>
      <c r="IN1903" s="253"/>
      <c r="IO1903" s="253"/>
      <c r="IP1903" s="253"/>
      <c r="IQ1903" s="253"/>
      <c r="IR1903" s="253"/>
      <c r="IS1903" s="253"/>
      <c r="IT1903" s="253"/>
      <c r="IU1903" s="253"/>
      <c r="IV1903" s="253"/>
      <c r="IW1903" s="253"/>
      <c r="IX1903" s="253"/>
      <c r="IY1903" s="253"/>
      <c r="IZ1903" s="253"/>
      <c r="JA1903" s="253"/>
      <c r="JB1903" s="253"/>
      <c r="JC1903" s="253"/>
      <c r="JD1903" s="253"/>
      <c r="JE1903" s="253"/>
    </row>
    <row r="1904" spans="1:265" s="1185" customFormat="1" ht="45" x14ac:dyDescent="0.25">
      <c r="A1904" s="414"/>
      <c r="B1904" s="414">
        <v>1</v>
      </c>
      <c r="C1904" s="822" t="s">
        <v>352</v>
      </c>
      <c r="D1904" s="336"/>
      <c r="E1904" s="336"/>
      <c r="F1904" s="2369">
        <f>F1865+F1852</f>
        <v>80</v>
      </c>
      <c r="G1904" s="1054">
        <f>G1865+G1852</f>
        <v>33</v>
      </c>
      <c r="H1904" s="1054">
        <f>H1865+H1852</f>
        <v>37</v>
      </c>
      <c r="I1904" s="1054">
        <f>H1904/G1904*100</f>
        <v>112.12121212121211</v>
      </c>
      <c r="J1904" s="3163"/>
      <c r="K1904" s="3163"/>
      <c r="L1904" s="3164"/>
      <c r="M1904" s="3164"/>
      <c r="N1904" s="3164"/>
      <c r="O1904" s="3164"/>
      <c r="P1904" s="3164"/>
      <c r="Q1904" s="3164"/>
      <c r="R1904" s="3460"/>
      <c r="S1904" s="3460"/>
      <c r="T1904" s="3460"/>
      <c r="U1904" s="3460"/>
      <c r="V1904" s="3460"/>
      <c r="W1904" s="3460"/>
      <c r="X1904" s="3460"/>
      <c r="Y1904" s="3461"/>
      <c r="Z1904" s="3460"/>
      <c r="AA1904" s="3460"/>
      <c r="AB1904" s="3462"/>
      <c r="AC1904" s="3462"/>
      <c r="AD1904" s="3460"/>
      <c r="AE1904" s="1274">
        <f>AE1865+AE1852</f>
        <v>0</v>
      </c>
      <c r="AF1904" s="3250"/>
      <c r="AG1904" s="2761"/>
      <c r="AH1904" s="3665"/>
      <c r="AI1904" s="253"/>
      <c r="AJ1904" s="253"/>
      <c r="AK1904" s="253"/>
      <c r="AL1904" s="253"/>
      <c r="AM1904" s="253"/>
      <c r="AN1904" s="253"/>
      <c r="AO1904" s="253"/>
      <c r="AP1904" s="253"/>
      <c r="AQ1904" s="253"/>
      <c r="AR1904" s="253"/>
      <c r="AS1904" s="253"/>
      <c r="AT1904" s="253"/>
      <c r="AU1904" s="253"/>
      <c r="AV1904" s="253"/>
      <c r="AW1904" s="253"/>
      <c r="AX1904" s="253"/>
      <c r="AY1904" s="253"/>
      <c r="AZ1904" s="253"/>
      <c r="BA1904" s="253"/>
      <c r="BB1904" s="253"/>
      <c r="BC1904" s="253"/>
      <c r="BD1904" s="253"/>
      <c r="BE1904" s="253"/>
      <c r="BF1904" s="253"/>
      <c r="BG1904" s="253"/>
      <c r="BH1904" s="253"/>
      <c r="BI1904" s="253"/>
      <c r="BJ1904" s="253"/>
      <c r="BK1904" s="253"/>
      <c r="BL1904" s="253"/>
      <c r="BM1904" s="253"/>
      <c r="BN1904" s="253"/>
      <c r="BO1904" s="253"/>
      <c r="BP1904" s="253"/>
      <c r="BQ1904" s="253"/>
      <c r="BR1904" s="253"/>
      <c r="BS1904" s="253"/>
      <c r="BT1904" s="253"/>
      <c r="BU1904" s="253"/>
      <c r="BV1904" s="253"/>
      <c r="BW1904" s="253"/>
      <c r="BX1904" s="253"/>
      <c r="BY1904" s="253"/>
      <c r="BZ1904" s="253"/>
      <c r="CA1904" s="253"/>
      <c r="CB1904" s="253"/>
      <c r="CC1904" s="253"/>
      <c r="CD1904" s="253"/>
      <c r="CE1904" s="253"/>
      <c r="CF1904" s="253"/>
      <c r="CG1904" s="253"/>
      <c r="CH1904" s="253"/>
      <c r="CI1904" s="253"/>
      <c r="CJ1904" s="253"/>
      <c r="CK1904" s="253"/>
      <c r="CL1904" s="253"/>
      <c r="CM1904" s="253"/>
      <c r="CN1904" s="253"/>
      <c r="CO1904" s="253"/>
      <c r="CP1904" s="253"/>
      <c r="CQ1904" s="253"/>
      <c r="CR1904" s="253"/>
      <c r="CS1904" s="253"/>
      <c r="CT1904" s="253"/>
      <c r="CU1904" s="253"/>
      <c r="CV1904" s="253"/>
      <c r="CW1904" s="253"/>
      <c r="CX1904" s="253"/>
      <c r="CY1904" s="253"/>
      <c r="CZ1904" s="253"/>
      <c r="DA1904" s="253"/>
      <c r="DB1904" s="253"/>
      <c r="DC1904" s="253"/>
      <c r="DD1904" s="253"/>
      <c r="DE1904" s="253"/>
      <c r="DF1904" s="253"/>
      <c r="DG1904" s="253"/>
      <c r="DH1904" s="253"/>
      <c r="DI1904" s="253"/>
      <c r="DJ1904" s="253"/>
      <c r="DK1904" s="253"/>
      <c r="DL1904" s="253"/>
      <c r="DM1904" s="253"/>
      <c r="DN1904" s="253"/>
      <c r="DO1904" s="253"/>
      <c r="DP1904" s="253"/>
      <c r="DQ1904" s="253"/>
      <c r="DR1904" s="253"/>
      <c r="DS1904" s="253"/>
      <c r="DT1904" s="253"/>
      <c r="DU1904" s="253"/>
      <c r="DV1904" s="253"/>
      <c r="DW1904" s="253"/>
      <c r="DX1904" s="253"/>
      <c r="DY1904" s="253"/>
      <c r="DZ1904" s="253"/>
      <c r="EA1904" s="253"/>
      <c r="EB1904" s="253"/>
      <c r="EC1904" s="253"/>
      <c r="ED1904" s="253"/>
      <c r="EE1904" s="253"/>
      <c r="EF1904" s="253"/>
      <c r="EG1904" s="253"/>
      <c r="EH1904" s="253"/>
      <c r="EI1904" s="253"/>
      <c r="EJ1904" s="253"/>
      <c r="EK1904" s="253"/>
      <c r="EL1904" s="253"/>
      <c r="EM1904" s="253"/>
      <c r="EN1904" s="253"/>
      <c r="EO1904" s="253"/>
      <c r="EP1904" s="253"/>
      <c r="EQ1904" s="253"/>
      <c r="ER1904" s="253"/>
      <c r="ES1904" s="253"/>
      <c r="ET1904" s="253"/>
      <c r="EU1904" s="253"/>
      <c r="EV1904" s="253"/>
      <c r="EW1904" s="253"/>
      <c r="EX1904" s="253"/>
      <c r="EY1904" s="253"/>
      <c r="EZ1904" s="253"/>
      <c r="FA1904" s="253"/>
      <c r="FB1904" s="253"/>
      <c r="FC1904" s="253"/>
      <c r="FD1904" s="253"/>
      <c r="FE1904" s="253"/>
      <c r="FF1904" s="253"/>
      <c r="FG1904" s="253"/>
      <c r="FH1904" s="253"/>
      <c r="FI1904" s="253"/>
      <c r="FJ1904" s="253"/>
      <c r="FK1904" s="253"/>
      <c r="FL1904" s="253"/>
      <c r="FM1904" s="253"/>
      <c r="FN1904" s="253"/>
      <c r="FO1904" s="253"/>
      <c r="FP1904" s="253"/>
      <c r="FQ1904" s="253"/>
      <c r="FR1904" s="253"/>
      <c r="FS1904" s="253"/>
      <c r="FT1904" s="253"/>
      <c r="FU1904" s="253"/>
      <c r="FV1904" s="253"/>
      <c r="FW1904" s="253"/>
      <c r="FX1904" s="253"/>
      <c r="FY1904" s="253"/>
      <c r="FZ1904" s="253"/>
      <c r="GA1904" s="253"/>
      <c r="GB1904" s="253"/>
      <c r="GC1904" s="253"/>
      <c r="GD1904" s="253"/>
      <c r="GE1904" s="253"/>
      <c r="GF1904" s="253"/>
      <c r="GG1904" s="253"/>
      <c r="GH1904" s="253"/>
      <c r="GI1904" s="253"/>
      <c r="GJ1904" s="253"/>
      <c r="GK1904" s="253"/>
      <c r="GL1904" s="253"/>
      <c r="GM1904" s="253"/>
      <c r="GN1904" s="253"/>
      <c r="GO1904" s="253"/>
      <c r="GP1904" s="253"/>
      <c r="GQ1904" s="253"/>
      <c r="GR1904" s="253"/>
      <c r="GS1904" s="253"/>
      <c r="GT1904" s="253"/>
      <c r="GU1904" s="253"/>
      <c r="GV1904" s="253"/>
      <c r="GW1904" s="253"/>
      <c r="GX1904" s="253"/>
      <c r="GY1904" s="253"/>
      <c r="GZ1904" s="253"/>
      <c r="HA1904" s="253"/>
      <c r="HB1904" s="253"/>
      <c r="HC1904" s="253"/>
      <c r="HD1904" s="253"/>
      <c r="HE1904" s="253"/>
      <c r="HF1904" s="253"/>
      <c r="HG1904" s="253"/>
      <c r="HH1904" s="253"/>
      <c r="HI1904" s="253"/>
      <c r="HJ1904" s="253"/>
      <c r="HK1904" s="253"/>
      <c r="HL1904" s="253"/>
      <c r="HM1904" s="253"/>
      <c r="HN1904" s="253"/>
      <c r="HO1904" s="253"/>
      <c r="HP1904" s="253"/>
      <c r="HQ1904" s="253"/>
      <c r="HR1904" s="253"/>
      <c r="HS1904" s="253"/>
      <c r="HT1904" s="253"/>
      <c r="HU1904" s="253"/>
      <c r="HV1904" s="253"/>
      <c r="HW1904" s="253"/>
      <c r="HX1904" s="253"/>
      <c r="HY1904" s="253"/>
      <c r="HZ1904" s="253"/>
      <c r="IA1904" s="253"/>
      <c r="IB1904" s="253"/>
      <c r="IC1904" s="253"/>
      <c r="ID1904" s="253"/>
      <c r="IE1904" s="253"/>
      <c r="IF1904" s="253"/>
      <c r="IG1904" s="253"/>
      <c r="IH1904" s="253"/>
      <c r="II1904" s="253"/>
      <c r="IJ1904" s="253"/>
      <c r="IK1904" s="253"/>
      <c r="IL1904" s="253"/>
      <c r="IM1904" s="253"/>
      <c r="IN1904" s="253"/>
      <c r="IO1904" s="253"/>
      <c r="IP1904" s="253"/>
      <c r="IQ1904" s="253"/>
      <c r="IR1904" s="253"/>
      <c r="IS1904" s="253"/>
      <c r="IT1904" s="253"/>
      <c r="IU1904" s="253"/>
      <c r="IV1904" s="253"/>
      <c r="IW1904" s="253"/>
      <c r="IX1904" s="253"/>
      <c r="IY1904" s="253"/>
      <c r="IZ1904" s="253"/>
      <c r="JA1904" s="253"/>
      <c r="JB1904" s="253"/>
      <c r="JC1904" s="253"/>
      <c r="JD1904" s="253"/>
      <c r="JE1904" s="253"/>
    </row>
    <row r="1905" spans="1:265" s="1185" customFormat="1" ht="105" x14ac:dyDescent="0.25">
      <c r="A1905" s="414"/>
      <c r="B1905" s="414"/>
      <c r="C1905" s="822" t="s">
        <v>534</v>
      </c>
      <c r="D1905" s="336"/>
      <c r="E1905" s="336"/>
      <c r="F1905" s="2369">
        <f t="shared" ref="F1905:I1912" si="923">F1808</f>
        <v>50</v>
      </c>
      <c r="G1905" s="1054">
        <f t="shared" si="923"/>
        <v>20.833333333333336</v>
      </c>
      <c r="H1905" s="1054">
        <f t="shared" si="923"/>
        <v>0</v>
      </c>
      <c r="I1905" s="1054">
        <f t="shared" si="923"/>
        <v>0</v>
      </c>
      <c r="J1905" s="3163"/>
      <c r="K1905" s="3163"/>
      <c r="L1905" s="3164"/>
      <c r="M1905" s="3164"/>
      <c r="N1905" s="3164"/>
      <c r="O1905" s="3164"/>
      <c r="P1905" s="3164"/>
      <c r="Q1905" s="3164"/>
      <c r="R1905" s="3460"/>
      <c r="S1905" s="3460"/>
      <c r="T1905" s="3460"/>
      <c r="U1905" s="3460"/>
      <c r="V1905" s="3460"/>
      <c r="W1905" s="3460"/>
      <c r="X1905" s="3460"/>
      <c r="Y1905" s="3461"/>
      <c r="Z1905" s="3460"/>
      <c r="AA1905" s="3460"/>
      <c r="AB1905" s="3462"/>
      <c r="AC1905" s="3462"/>
      <c r="AD1905" s="3460"/>
      <c r="AE1905" s="1274">
        <f t="shared" ref="AE1905:AE1912" si="924">AE1808</f>
        <v>0</v>
      </c>
      <c r="AF1905" s="3250"/>
      <c r="AG1905" s="2761"/>
      <c r="AH1905" s="3665"/>
      <c r="AI1905" s="253"/>
      <c r="AJ1905" s="253"/>
      <c r="AK1905" s="253"/>
      <c r="AL1905" s="253"/>
      <c r="AM1905" s="253"/>
      <c r="AN1905" s="253"/>
      <c r="AO1905" s="253"/>
      <c r="AP1905" s="253"/>
      <c r="AQ1905" s="253"/>
      <c r="AR1905" s="253"/>
      <c r="AS1905" s="253"/>
      <c r="AT1905" s="253"/>
      <c r="AU1905" s="253"/>
      <c r="AV1905" s="253"/>
      <c r="AW1905" s="253"/>
      <c r="AX1905" s="253"/>
      <c r="AY1905" s="253"/>
      <c r="AZ1905" s="253"/>
      <c r="BA1905" s="253"/>
      <c r="BB1905" s="253"/>
      <c r="BC1905" s="253"/>
      <c r="BD1905" s="253"/>
      <c r="BE1905" s="253"/>
      <c r="BF1905" s="253"/>
      <c r="BG1905" s="253"/>
      <c r="BH1905" s="253"/>
      <c r="BI1905" s="253"/>
      <c r="BJ1905" s="253"/>
      <c r="BK1905" s="253"/>
      <c r="BL1905" s="253"/>
      <c r="BM1905" s="253"/>
      <c r="BN1905" s="253"/>
      <c r="BO1905" s="253"/>
      <c r="BP1905" s="253"/>
      <c r="BQ1905" s="253"/>
      <c r="BR1905" s="253"/>
      <c r="BS1905" s="253"/>
      <c r="BT1905" s="253"/>
      <c r="BU1905" s="253"/>
      <c r="BV1905" s="253"/>
      <c r="BW1905" s="253"/>
      <c r="BX1905" s="253"/>
      <c r="BY1905" s="253"/>
      <c r="BZ1905" s="253"/>
      <c r="CA1905" s="253"/>
      <c r="CB1905" s="253"/>
      <c r="CC1905" s="253"/>
      <c r="CD1905" s="253"/>
      <c r="CE1905" s="253"/>
      <c r="CF1905" s="253"/>
      <c r="CG1905" s="253"/>
      <c r="CH1905" s="253"/>
      <c r="CI1905" s="253"/>
      <c r="CJ1905" s="253"/>
      <c r="CK1905" s="253"/>
      <c r="CL1905" s="253"/>
      <c r="CM1905" s="253"/>
      <c r="CN1905" s="253"/>
      <c r="CO1905" s="253"/>
      <c r="CP1905" s="253"/>
      <c r="CQ1905" s="253"/>
      <c r="CR1905" s="253"/>
      <c r="CS1905" s="253"/>
      <c r="CT1905" s="253"/>
      <c r="CU1905" s="253"/>
      <c r="CV1905" s="253"/>
      <c r="CW1905" s="253"/>
      <c r="CX1905" s="253"/>
      <c r="CY1905" s="253"/>
      <c r="CZ1905" s="253"/>
      <c r="DA1905" s="253"/>
      <c r="DB1905" s="253"/>
      <c r="DC1905" s="253"/>
      <c r="DD1905" s="253"/>
      <c r="DE1905" s="253"/>
      <c r="DF1905" s="253"/>
      <c r="DG1905" s="253"/>
      <c r="DH1905" s="253"/>
      <c r="DI1905" s="253"/>
      <c r="DJ1905" s="253"/>
      <c r="DK1905" s="253"/>
      <c r="DL1905" s="253"/>
      <c r="DM1905" s="253"/>
      <c r="DN1905" s="253"/>
      <c r="DO1905" s="253"/>
      <c r="DP1905" s="253"/>
      <c r="DQ1905" s="253"/>
      <c r="DR1905" s="253"/>
      <c r="DS1905" s="253"/>
      <c r="DT1905" s="253"/>
      <c r="DU1905" s="253"/>
      <c r="DV1905" s="253"/>
      <c r="DW1905" s="253"/>
      <c r="DX1905" s="253"/>
      <c r="DY1905" s="253"/>
      <c r="DZ1905" s="253"/>
      <c r="EA1905" s="253"/>
      <c r="EB1905" s="253"/>
      <c r="EC1905" s="253"/>
      <c r="ED1905" s="253"/>
      <c r="EE1905" s="253"/>
      <c r="EF1905" s="253"/>
      <c r="EG1905" s="253"/>
      <c r="EH1905" s="253"/>
      <c r="EI1905" s="253"/>
      <c r="EJ1905" s="253"/>
      <c r="EK1905" s="253"/>
      <c r="EL1905" s="253"/>
      <c r="EM1905" s="253"/>
      <c r="EN1905" s="253"/>
      <c r="EO1905" s="253"/>
      <c r="EP1905" s="253"/>
      <c r="EQ1905" s="253"/>
      <c r="ER1905" s="253"/>
      <c r="ES1905" s="253"/>
      <c r="ET1905" s="253"/>
      <c r="EU1905" s="253"/>
      <c r="EV1905" s="253"/>
      <c r="EW1905" s="253"/>
      <c r="EX1905" s="253"/>
      <c r="EY1905" s="253"/>
      <c r="EZ1905" s="253"/>
      <c r="FA1905" s="253"/>
      <c r="FB1905" s="253"/>
      <c r="FC1905" s="253"/>
      <c r="FD1905" s="253"/>
      <c r="FE1905" s="253"/>
      <c r="FF1905" s="253"/>
      <c r="FG1905" s="253"/>
      <c r="FH1905" s="253"/>
      <c r="FI1905" s="253"/>
      <c r="FJ1905" s="253"/>
      <c r="FK1905" s="253"/>
      <c r="FL1905" s="253"/>
      <c r="FM1905" s="253"/>
      <c r="FN1905" s="253"/>
      <c r="FO1905" s="253"/>
      <c r="FP1905" s="253"/>
      <c r="FQ1905" s="253"/>
      <c r="FR1905" s="253"/>
      <c r="FS1905" s="253"/>
      <c r="FT1905" s="253"/>
      <c r="FU1905" s="253"/>
      <c r="FV1905" s="253"/>
      <c r="FW1905" s="253"/>
      <c r="FX1905" s="253"/>
      <c r="FY1905" s="253"/>
      <c r="FZ1905" s="253"/>
      <c r="GA1905" s="253"/>
      <c r="GB1905" s="253"/>
      <c r="GC1905" s="253"/>
      <c r="GD1905" s="253"/>
      <c r="GE1905" s="253"/>
      <c r="GF1905" s="253"/>
      <c r="GG1905" s="253"/>
      <c r="GH1905" s="253"/>
      <c r="GI1905" s="253"/>
      <c r="GJ1905" s="253"/>
      <c r="GK1905" s="253"/>
      <c r="GL1905" s="253"/>
      <c r="GM1905" s="253"/>
      <c r="GN1905" s="253"/>
      <c r="GO1905" s="253"/>
      <c r="GP1905" s="253"/>
      <c r="GQ1905" s="253"/>
      <c r="GR1905" s="253"/>
      <c r="GS1905" s="253"/>
      <c r="GT1905" s="253"/>
      <c r="GU1905" s="253"/>
      <c r="GV1905" s="253"/>
      <c r="GW1905" s="253"/>
      <c r="GX1905" s="253"/>
      <c r="GY1905" s="253"/>
      <c r="GZ1905" s="253"/>
      <c r="HA1905" s="253"/>
      <c r="HB1905" s="253"/>
      <c r="HC1905" s="253"/>
      <c r="HD1905" s="253"/>
      <c r="HE1905" s="253"/>
      <c r="HF1905" s="253"/>
      <c r="HG1905" s="253"/>
      <c r="HH1905" s="253"/>
      <c r="HI1905" s="253"/>
      <c r="HJ1905" s="253"/>
      <c r="HK1905" s="253"/>
      <c r="HL1905" s="253"/>
      <c r="HM1905" s="253"/>
      <c r="HN1905" s="253"/>
      <c r="HO1905" s="253"/>
      <c r="HP1905" s="253"/>
      <c r="HQ1905" s="253"/>
      <c r="HR1905" s="253"/>
      <c r="HS1905" s="253"/>
      <c r="HT1905" s="253"/>
      <c r="HU1905" s="253"/>
      <c r="HV1905" s="253"/>
      <c r="HW1905" s="253"/>
      <c r="HX1905" s="253"/>
      <c r="HY1905" s="253"/>
      <c r="HZ1905" s="253"/>
      <c r="IA1905" s="253"/>
      <c r="IB1905" s="253"/>
      <c r="IC1905" s="253"/>
      <c r="ID1905" s="253"/>
      <c r="IE1905" s="253"/>
      <c r="IF1905" s="253"/>
      <c r="IG1905" s="253"/>
      <c r="IH1905" s="253"/>
      <c r="II1905" s="253"/>
      <c r="IJ1905" s="253"/>
      <c r="IK1905" s="253"/>
      <c r="IL1905" s="253"/>
      <c r="IM1905" s="253"/>
      <c r="IN1905" s="253"/>
      <c r="IO1905" s="253"/>
      <c r="IP1905" s="253"/>
      <c r="IQ1905" s="253"/>
      <c r="IR1905" s="253"/>
      <c r="IS1905" s="253"/>
      <c r="IT1905" s="253"/>
      <c r="IU1905" s="253"/>
      <c r="IV1905" s="253"/>
      <c r="IW1905" s="253"/>
      <c r="IX1905" s="253"/>
      <c r="IY1905" s="253"/>
      <c r="IZ1905" s="253"/>
      <c r="JA1905" s="253"/>
      <c r="JB1905" s="253"/>
      <c r="JC1905" s="253"/>
      <c r="JD1905" s="253"/>
      <c r="JE1905" s="253"/>
    </row>
    <row r="1906" spans="1:265" s="1185" customFormat="1" ht="42.75" x14ac:dyDescent="0.25">
      <c r="A1906" s="414"/>
      <c r="B1906" s="414"/>
      <c r="C1906" s="1415" t="s">
        <v>510</v>
      </c>
      <c r="D1906" s="336"/>
      <c r="E1906" s="336"/>
      <c r="F1906" s="2369">
        <f t="shared" si="923"/>
        <v>1657</v>
      </c>
      <c r="G1906" s="1054">
        <f t="shared" si="923"/>
        <v>690.41666666666674</v>
      </c>
      <c r="H1906" s="1054">
        <f t="shared" si="923"/>
        <v>112</v>
      </c>
      <c r="I1906" s="1054">
        <f t="shared" si="923"/>
        <v>16.231884057971012</v>
      </c>
      <c r="J1906" s="3163"/>
      <c r="K1906" s="3163"/>
      <c r="L1906" s="3164"/>
      <c r="M1906" s="3164"/>
      <c r="N1906" s="3164"/>
      <c r="O1906" s="3164"/>
      <c r="P1906" s="3164"/>
      <c r="Q1906" s="3164"/>
      <c r="R1906" s="1054">
        <f t="shared" ref="R1906:AD1906" si="925">R1809</f>
        <v>2872.9696099999996</v>
      </c>
      <c r="S1906" s="1054">
        <f t="shared" ref="S1906:T1906" si="926">S1809</f>
        <v>2872.9696099999996</v>
      </c>
      <c r="T1906" s="1054">
        <f t="shared" si="926"/>
        <v>2872.9696099999996</v>
      </c>
      <c r="U1906" s="1054">
        <f t="shared" ref="U1906:V1906" si="927">U1809</f>
        <v>2872.9696099999996</v>
      </c>
      <c r="V1906" s="1054">
        <f t="shared" si="927"/>
        <v>2872.9696099999996</v>
      </c>
      <c r="W1906" s="1054">
        <f t="shared" si="925"/>
        <v>1197.0706708333332</v>
      </c>
      <c r="X1906" s="1054">
        <f t="shared" si="925"/>
        <v>145.1464</v>
      </c>
      <c r="Y1906" s="1054">
        <f t="shared" si="925"/>
        <v>0</v>
      </c>
      <c r="Z1906" s="1054">
        <f t="shared" si="925"/>
        <v>0</v>
      </c>
      <c r="AA1906" s="1054">
        <f t="shared" si="925"/>
        <v>-1051.9242708333331</v>
      </c>
      <c r="AB1906" s="1054">
        <f t="shared" si="925"/>
        <v>0</v>
      </c>
      <c r="AC1906" s="1054">
        <f t="shared" si="925"/>
        <v>0</v>
      </c>
      <c r="AD1906" s="1054">
        <f t="shared" si="925"/>
        <v>145.1464</v>
      </c>
      <c r="AE1906" s="1274">
        <f t="shared" si="924"/>
        <v>0</v>
      </c>
      <c r="AF1906" s="3250"/>
      <c r="AG1906" s="2761"/>
      <c r="AH1906" s="3665"/>
      <c r="AI1906" s="253"/>
      <c r="AJ1906" s="253"/>
      <c r="AK1906" s="253"/>
      <c r="AL1906" s="253"/>
      <c r="AM1906" s="253"/>
      <c r="AN1906" s="253"/>
      <c r="AO1906" s="253"/>
      <c r="AP1906" s="253"/>
      <c r="AQ1906" s="253"/>
      <c r="AR1906" s="253"/>
      <c r="AS1906" s="253"/>
      <c r="AT1906" s="253"/>
      <c r="AU1906" s="253"/>
      <c r="AV1906" s="253"/>
      <c r="AW1906" s="253"/>
      <c r="AX1906" s="253"/>
      <c r="AY1906" s="253"/>
      <c r="AZ1906" s="253"/>
      <c r="BA1906" s="253"/>
      <c r="BB1906" s="253"/>
      <c r="BC1906" s="253"/>
      <c r="BD1906" s="253"/>
      <c r="BE1906" s="253"/>
      <c r="BF1906" s="253"/>
      <c r="BG1906" s="253"/>
      <c r="BH1906" s="253"/>
      <c r="BI1906" s="253"/>
      <c r="BJ1906" s="253"/>
      <c r="BK1906" s="253"/>
      <c r="BL1906" s="253"/>
      <c r="BM1906" s="253"/>
      <c r="BN1906" s="253"/>
      <c r="BO1906" s="253"/>
      <c r="BP1906" s="253"/>
      <c r="BQ1906" s="253"/>
      <c r="BR1906" s="253"/>
      <c r="BS1906" s="253"/>
      <c r="BT1906" s="253"/>
      <c r="BU1906" s="253"/>
      <c r="BV1906" s="253"/>
      <c r="BW1906" s="253"/>
      <c r="BX1906" s="253"/>
      <c r="BY1906" s="253"/>
      <c r="BZ1906" s="253"/>
      <c r="CA1906" s="253"/>
      <c r="CB1906" s="253"/>
      <c r="CC1906" s="253"/>
      <c r="CD1906" s="253"/>
      <c r="CE1906" s="253"/>
      <c r="CF1906" s="253"/>
      <c r="CG1906" s="253"/>
      <c r="CH1906" s="253"/>
      <c r="CI1906" s="253"/>
      <c r="CJ1906" s="253"/>
      <c r="CK1906" s="253"/>
      <c r="CL1906" s="253"/>
      <c r="CM1906" s="253"/>
      <c r="CN1906" s="253"/>
      <c r="CO1906" s="253"/>
      <c r="CP1906" s="253"/>
      <c r="CQ1906" s="253"/>
      <c r="CR1906" s="253"/>
      <c r="CS1906" s="253"/>
      <c r="CT1906" s="253"/>
      <c r="CU1906" s="253"/>
      <c r="CV1906" s="253"/>
      <c r="CW1906" s="253"/>
      <c r="CX1906" s="253"/>
      <c r="CY1906" s="253"/>
      <c r="CZ1906" s="253"/>
      <c r="DA1906" s="253"/>
      <c r="DB1906" s="253"/>
      <c r="DC1906" s="253"/>
      <c r="DD1906" s="253"/>
      <c r="DE1906" s="253"/>
      <c r="DF1906" s="253"/>
      <c r="DG1906" s="253"/>
      <c r="DH1906" s="253"/>
      <c r="DI1906" s="253"/>
      <c r="DJ1906" s="253"/>
      <c r="DK1906" s="253"/>
      <c r="DL1906" s="253"/>
      <c r="DM1906" s="253"/>
      <c r="DN1906" s="253"/>
      <c r="DO1906" s="253"/>
      <c r="DP1906" s="253"/>
      <c r="DQ1906" s="253"/>
      <c r="DR1906" s="253"/>
      <c r="DS1906" s="253"/>
      <c r="DT1906" s="253"/>
      <c r="DU1906" s="253"/>
      <c r="DV1906" s="253"/>
      <c r="DW1906" s="253"/>
      <c r="DX1906" s="253"/>
      <c r="DY1906" s="253"/>
      <c r="DZ1906" s="253"/>
      <c r="EA1906" s="253"/>
      <c r="EB1906" s="253"/>
      <c r="EC1906" s="253"/>
      <c r="ED1906" s="253"/>
      <c r="EE1906" s="253"/>
      <c r="EF1906" s="253"/>
      <c r="EG1906" s="253"/>
      <c r="EH1906" s="253"/>
      <c r="EI1906" s="253"/>
      <c r="EJ1906" s="253"/>
      <c r="EK1906" s="253"/>
      <c r="EL1906" s="253"/>
      <c r="EM1906" s="253"/>
      <c r="EN1906" s="253"/>
      <c r="EO1906" s="253"/>
      <c r="EP1906" s="253"/>
      <c r="EQ1906" s="253"/>
      <c r="ER1906" s="253"/>
      <c r="ES1906" s="253"/>
      <c r="ET1906" s="253"/>
      <c r="EU1906" s="253"/>
      <c r="EV1906" s="253"/>
      <c r="EW1906" s="253"/>
      <c r="EX1906" s="253"/>
      <c r="EY1906" s="253"/>
      <c r="EZ1906" s="253"/>
      <c r="FA1906" s="253"/>
      <c r="FB1906" s="253"/>
      <c r="FC1906" s="253"/>
      <c r="FD1906" s="253"/>
      <c r="FE1906" s="253"/>
      <c r="FF1906" s="253"/>
      <c r="FG1906" s="253"/>
      <c r="FH1906" s="253"/>
      <c r="FI1906" s="253"/>
      <c r="FJ1906" s="253"/>
      <c r="FK1906" s="253"/>
      <c r="FL1906" s="253"/>
      <c r="FM1906" s="253"/>
      <c r="FN1906" s="253"/>
      <c r="FO1906" s="253"/>
      <c r="FP1906" s="253"/>
      <c r="FQ1906" s="253"/>
      <c r="FR1906" s="253"/>
      <c r="FS1906" s="253"/>
      <c r="FT1906" s="253"/>
      <c r="FU1906" s="253"/>
      <c r="FV1906" s="253"/>
      <c r="FW1906" s="253"/>
      <c r="FX1906" s="253"/>
      <c r="FY1906" s="253"/>
      <c r="FZ1906" s="253"/>
      <c r="GA1906" s="253"/>
      <c r="GB1906" s="253"/>
      <c r="GC1906" s="253"/>
      <c r="GD1906" s="253"/>
      <c r="GE1906" s="253"/>
      <c r="GF1906" s="253"/>
      <c r="GG1906" s="253"/>
      <c r="GH1906" s="253"/>
      <c r="GI1906" s="253"/>
      <c r="GJ1906" s="253"/>
      <c r="GK1906" s="253"/>
      <c r="GL1906" s="253"/>
      <c r="GM1906" s="253"/>
      <c r="GN1906" s="253"/>
      <c r="GO1906" s="253"/>
      <c r="GP1906" s="253"/>
      <c r="GQ1906" s="253"/>
      <c r="GR1906" s="253"/>
      <c r="GS1906" s="253"/>
      <c r="GT1906" s="253"/>
      <c r="GU1906" s="253"/>
      <c r="GV1906" s="253"/>
      <c r="GW1906" s="253"/>
      <c r="GX1906" s="253"/>
      <c r="GY1906" s="253"/>
      <c r="GZ1906" s="253"/>
      <c r="HA1906" s="253"/>
      <c r="HB1906" s="253"/>
      <c r="HC1906" s="253"/>
      <c r="HD1906" s="253"/>
      <c r="HE1906" s="253"/>
      <c r="HF1906" s="253"/>
      <c r="HG1906" s="253"/>
      <c r="HH1906" s="253"/>
      <c r="HI1906" s="253"/>
      <c r="HJ1906" s="253"/>
      <c r="HK1906" s="253"/>
      <c r="HL1906" s="253"/>
      <c r="HM1906" s="253"/>
      <c r="HN1906" s="253"/>
      <c r="HO1906" s="253"/>
      <c r="HP1906" s="253"/>
      <c r="HQ1906" s="253"/>
      <c r="HR1906" s="253"/>
      <c r="HS1906" s="253"/>
      <c r="HT1906" s="253"/>
      <c r="HU1906" s="253"/>
      <c r="HV1906" s="253"/>
      <c r="HW1906" s="253"/>
      <c r="HX1906" s="253"/>
      <c r="HY1906" s="253"/>
      <c r="HZ1906" s="253"/>
      <c r="IA1906" s="253"/>
      <c r="IB1906" s="253"/>
      <c r="IC1906" s="253"/>
      <c r="ID1906" s="253"/>
      <c r="IE1906" s="253"/>
      <c r="IF1906" s="253"/>
      <c r="IG1906" s="253"/>
      <c r="IH1906" s="253"/>
      <c r="II1906" s="253"/>
      <c r="IJ1906" s="253"/>
      <c r="IK1906" s="253"/>
      <c r="IL1906" s="253"/>
      <c r="IM1906" s="253"/>
      <c r="IN1906" s="253"/>
      <c r="IO1906" s="253"/>
      <c r="IP1906" s="253"/>
      <c r="IQ1906" s="253"/>
      <c r="IR1906" s="253"/>
      <c r="IS1906" s="253"/>
      <c r="IT1906" s="253"/>
      <c r="IU1906" s="253"/>
      <c r="IV1906" s="253"/>
      <c r="IW1906" s="253"/>
      <c r="IX1906" s="253"/>
      <c r="IY1906" s="253"/>
      <c r="IZ1906" s="253"/>
      <c r="JA1906" s="253"/>
      <c r="JB1906" s="253"/>
      <c r="JC1906" s="253"/>
      <c r="JD1906" s="253"/>
      <c r="JE1906" s="253"/>
    </row>
    <row r="1907" spans="1:265" s="1185" customFormat="1" x14ac:dyDescent="0.25">
      <c r="A1907" s="414"/>
      <c r="B1907" s="414"/>
      <c r="C1907" s="822" t="s">
        <v>511</v>
      </c>
      <c r="D1907" s="336"/>
      <c r="E1907" s="336"/>
      <c r="F1907" s="2369">
        <f t="shared" si="923"/>
        <v>1657</v>
      </c>
      <c r="G1907" s="1054">
        <f t="shared" si="923"/>
        <v>690.41666666666674</v>
      </c>
      <c r="H1907" s="1054">
        <f t="shared" si="923"/>
        <v>112</v>
      </c>
      <c r="I1907" s="1054">
        <f t="shared" si="923"/>
        <v>16.231884057971012</v>
      </c>
      <c r="J1907" s="3163"/>
      <c r="K1907" s="3163"/>
      <c r="L1907" s="3164"/>
      <c r="M1907" s="3164"/>
      <c r="N1907" s="3164"/>
      <c r="O1907" s="3164"/>
      <c r="P1907" s="3164"/>
      <c r="Q1907" s="3164"/>
      <c r="R1907" s="3460"/>
      <c r="S1907" s="3460"/>
      <c r="T1907" s="3460"/>
      <c r="U1907" s="3460"/>
      <c r="V1907" s="3460"/>
      <c r="W1907" s="3460"/>
      <c r="X1907" s="3460"/>
      <c r="Y1907" s="3461"/>
      <c r="Z1907" s="3460"/>
      <c r="AA1907" s="3460"/>
      <c r="AB1907" s="3462"/>
      <c r="AC1907" s="3462"/>
      <c r="AD1907" s="3460"/>
      <c r="AE1907" s="1274">
        <f t="shared" si="924"/>
        <v>0</v>
      </c>
      <c r="AF1907" s="3250"/>
      <c r="AG1907" s="2761"/>
      <c r="AH1907" s="3665"/>
      <c r="AI1907" s="253"/>
      <c r="AJ1907" s="253"/>
      <c r="AK1907" s="253"/>
      <c r="AL1907" s="253"/>
      <c r="AM1907" s="253"/>
      <c r="AN1907" s="253"/>
      <c r="AO1907" s="253"/>
      <c r="AP1907" s="253"/>
      <c r="AQ1907" s="253"/>
      <c r="AR1907" s="253"/>
      <c r="AS1907" s="253"/>
      <c r="AT1907" s="253"/>
      <c r="AU1907" s="253"/>
      <c r="AV1907" s="253"/>
      <c r="AW1907" s="253"/>
      <c r="AX1907" s="253"/>
      <c r="AY1907" s="253"/>
      <c r="AZ1907" s="253"/>
      <c r="BA1907" s="253"/>
      <c r="BB1907" s="253"/>
      <c r="BC1907" s="253"/>
      <c r="BD1907" s="253"/>
      <c r="BE1907" s="253"/>
      <c r="BF1907" s="253"/>
      <c r="BG1907" s="253"/>
      <c r="BH1907" s="253"/>
      <c r="BI1907" s="253"/>
      <c r="BJ1907" s="253"/>
      <c r="BK1907" s="253"/>
      <c r="BL1907" s="253"/>
      <c r="BM1907" s="253"/>
      <c r="BN1907" s="253"/>
      <c r="BO1907" s="253"/>
      <c r="BP1907" s="253"/>
      <c r="BQ1907" s="253"/>
      <c r="BR1907" s="253"/>
      <c r="BS1907" s="253"/>
      <c r="BT1907" s="253"/>
      <c r="BU1907" s="253"/>
      <c r="BV1907" s="253"/>
      <c r="BW1907" s="253"/>
      <c r="BX1907" s="253"/>
      <c r="BY1907" s="253"/>
      <c r="BZ1907" s="253"/>
      <c r="CA1907" s="253"/>
      <c r="CB1907" s="253"/>
      <c r="CC1907" s="253"/>
      <c r="CD1907" s="253"/>
      <c r="CE1907" s="253"/>
      <c r="CF1907" s="253"/>
      <c r="CG1907" s="253"/>
      <c r="CH1907" s="253"/>
      <c r="CI1907" s="253"/>
      <c r="CJ1907" s="253"/>
      <c r="CK1907" s="253"/>
      <c r="CL1907" s="253"/>
      <c r="CM1907" s="253"/>
      <c r="CN1907" s="253"/>
      <c r="CO1907" s="253"/>
      <c r="CP1907" s="253"/>
      <c r="CQ1907" s="253"/>
      <c r="CR1907" s="253"/>
      <c r="CS1907" s="253"/>
      <c r="CT1907" s="253"/>
      <c r="CU1907" s="253"/>
      <c r="CV1907" s="253"/>
      <c r="CW1907" s="253"/>
      <c r="CX1907" s="253"/>
      <c r="CY1907" s="253"/>
      <c r="CZ1907" s="253"/>
      <c r="DA1907" s="253"/>
      <c r="DB1907" s="253"/>
      <c r="DC1907" s="253"/>
      <c r="DD1907" s="253"/>
      <c r="DE1907" s="253"/>
      <c r="DF1907" s="253"/>
      <c r="DG1907" s="253"/>
      <c r="DH1907" s="253"/>
      <c r="DI1907" s="253"/>
      <c r="DJ1907" s="253"/>
      <c r="DK1907" s="253"/>
      <c r="DL1907" s="253"/>
      <c r="DM1907" s="253"/>
      <c r="DN1907" s="253"/>
      <c r="DO1907" s="253"/>
      <c r="DP1907" s="253"/>
      <c r="DQ1907" s="253"/>
      <c r="DR1907" s="253"/>
      <c r="DS1907" s="253"/>
      <c r="DT1907" s="253"/>
      <c r="DU1907" s="253"/>
      <c r="DV1907" s="253"/>
      <c r="DW1907" s="253"/>
      <c r="DX1907" s="253"/>
      <c r="DY1907" s="253"/>
      <c r="DZ1907" s="253"/>
      <c r="EA1907" s="253"/>
      <c r="EB1907" s="253"/>
      <c r="EC1907" s="253"/>
      <c r="ED1907" s="253"/>
      <c r="EE1907" s="253"/>
      <c r="EF1907" s="253"/>
      <c r="EG1907" s="253"/>
      <c r="EH1907" s="253"/>
      <c r="EI1907" s="253"/>
      <c r="EJ1907" s="253"/>
      <c r="EK1907" s="253"/>
      <c r="EL1907" s="253"/>
      <c r="EM1907" s="253"/>
      <c r="EN1907" s="253"/>
      <c r="EO1907" s="253"/>
      <c r="EP1907" s="253"/>
      <c r="EQ1907" s="253"/>
      <c r="ER1907" s="253"/>
      <c r="ES1907" s="253"/>
      <c r="ET1907" s="253"/>
      <c r="EU1907" s="253"/>
      <c r="EV1907" s="253"/>
      <c r="EW1907" s="253"/>
      <c r="EX1907" s="253"/>
      <c r="EY1907" s="253"/>
      <c r="EZ1907" s="253"/>
      <c r="FA1907" s="253"/>
      <c r="FB1907" s="253"/>
      <c r="FC1907" s="253"/>
      <c r="FD1907" s="253"/>
      <c r="FE1907" s="253"/>
      <c r="FF1907" s="253"/>
      <c r="FG1907" s="253"/>
      <c r="FH1907" s="253"/>
      <c r="FI1907" s="253"/>
      <c r="FJ1907" s="253"/>
      <c r="FK1907" s="253"/>
      <c r="FL1907" s="253"/>
      <c r="FM1907" s="253"/>
      <c r="FN1907" s="253"/>
      <c r="FO1907" s="253"/>
      <c r="FP1907" s="253"/>
      <c r="FQ1907" s="253"/>
      <c r="FR1907" s="253"/>
      <c r="FS1907" s="253"/>
      <c r="FT1907" s="253"/>
      <c r="FU1907" s="253"/>
      <c r="FV1907" s="253"/>
      <c r="FW1907" s="253"/>
      <c r="FX1907" s="253"/>
      <c r="FY1907" s="253"/>
      <c r="FZ1907" s="253"/>
      <c r="GA1907" s="253"/>
      <c r="GB1907" s="253"/>
      <c r="GC1907" s="253"/>
      <c r="GD1907" s="253"/>
      <c r="GE1907" s="253"/>
      <c r="GF1907" s="253"/>
      <c r="GG1907" s="253"/>
      <c r="GH1907" s="253"/>
      <c r="GI1907" s="253"/>
      <c r="GJ1907" s="253"/>
      <c r="GK1907" s="253"/>
      <c r="GL1907" s="253"/>
      <c r="GM1907" s="253"/>
      <c r="GN1907" s="253"/>
      <c r="GO1907" s="253"/>
      <c r="GP1907" s="253"/>
      <c r="GQ1907" s="253"/>
      <c r="GR1907" s="253"/>
      <c r="GS1907" s="253"/>
      <c r="GT1907" s="253"/>
      <c r="GU1907" s="253"/>
      <c r="GV1907" s="253"/>
      <c r="GW1907" s="253"/>
      <c r="GX1907" s="253"/>
      <c r="GY1907" s="253"/>
      <c r="GZ1907" s="253"/>
      <c r="HA1907" s="253"/>
      <c r="HB1907" s="253"/>
      <c r="HC1907" s="253"/>
      <c r="HD1907" s="253"/>
      <c r="HE1907" s="253"/>
      <c r="HF1907" s="253"/>
      <c r="HG1907" s="253"/>
      <c r="HH1907" s="253"/>
      <c r="HI1907" s="253"/>
      <c r="HJ1907" s="253"/>
      <c r="HK1907" s="253"/>
      <c r="HL1907" s="253"/>
      <c r="HM1907" s="253"/>
      <c r="HN1907" s="253"/>
      <c r="HO1907" s="253"/>
      <c r="HP1907" s="253"/>
      <c r="HQ1907" s="253"/>
      <c r="HR1907" s="253"/>
      <c r="HS1907" s="253"/>
      <c r="HT1907" s="253"/>
      <c r="HU1907" s="253"/>
      <c r="HV1907" s="253"/>
      <c r="HW1907" s="253"/>
      <c r="HX1907" s="253"/>
      <c r="HY1907" s="253"/>
      <c r="HZ1907" s="253"/>
      <c r="IA1907" s="253"/>
      <c r="IB1907" s="253"/>
      <c r="IC1907" s="253"/>
      <c r="ID1907" s="253"/>
      <c r="IE1907" s="253"/>
      <c r="IF1907" s="253"/>
      <c r="IG1907" s="253"/>
      <c r="IH1907" s="253"/>
      <c r="II1907" s="253"/>
      <c r="IJ1907" s="253"/>
      <c r="IK1907" s="253"/>
      <c r="IL1907" s="253"/>
      <c r="IM1907" s="253"/>
      <c r="IN1907" s="253"/>
      <c r="IO1907" s="253"/>
      <c r="IP1907" s="253"/>
      <c r="IQ1907" s="253"/>
      <c r="IR1907" s="253"/>
      <c r="IS1907" s="253"/>
      <c r="IT1907" s="253"/>
      <c r="IU1907" s="253"/>
      <c r="IV1907" s="253"/>
      <c r="IW1907" s="253"/>
      <c r="IX1907" s="253"/>
      <c r="IY1907" s="253"/>
      <c r="IZ1907" s="253"/>
      <c r="JA1907" s="253"/>
      <c r="JB1907" s="253"/>
      <c r="JC1907" s="253"/>
      <c r="JD1907" s="253"/>
      <c r="JE1907" s="253"/>
    </row>
    <row r="1908" spans="1:265" s="1185" customFormat="1" ht="42.75" x14ac:dyDescent="0.25">
      <c r="A1908" s="414"/>
      <c r="B1908" s="414"/>
      <c r="C1908" s="1415" t="s">
        <v>512</v>
      </c>
      <c r="D1908" s="336"/>
      <c r="E1908" s="336"/>
      <c r="F1908" s="2369">
        <f t="shared" si="923"/>
        <v>0</v>
      </c>
      <c r="G1908" s="1054">
        <f t="shared" si="923"/>
        <v>0</v>
      </c>
      <c r="H1908" s="1054">
        <f t="shared" si="923"/>
        <v>0</v>
      </c>
      <c r="I1908" s="1054">
        <f t="shared" si="923"/>
        <v>0</v>
      </c>
      <c r="J1908" s="3163"/>
      <c r="K1908" s="3163"/>
      <c r="L1908" s="3164"/>
      <c r="M1908" s="3164"/>
      <c r="N1908" s="3164"/>
      <c r="O1908" s="3164"/>
      <c r="P1908" s="3164"/>
      <c r="Q1908" s="3164"/>
      <c r="R1908" s="3460"/>
      <c r="S1908" s="3460"/>
      <c r="T1908" s="3460"/>
      <c r="U1908" s="3460"/>
      <c r="V1908" s="3460"/>
      <c r="W1908" s="3460"/>
      <c r="X1908" s="3460"/>
      <c r="Y1908" s="3461"/>
      <c r="Z1908" s="3460"/>
      <c r="AA1908" s="3460"/>
      <c r="AB1908" s="3462"/>
      <c r="AC1908" s="3462"/>
      <c r="AD1908" s="3460"/>
      <c r="AE1908" s="1274">
        <f t="shared" si="924"/>
        <v>0</v>
      </c>
      <c r="AF1908" s="3250"/>
      <c r="AG1908" s="2761"/>
      <c r="AH1908" s="3665"/>
      <c r="AI1908" s="253"/>
      <c r="AJ1908" s="253"/>
      <c r="AK1908" s="253"/>
      <c r="AL1908" s="253"/>
      <c r="AM1908" s="253"/>
      <c r="AN1908" s="253"/>
      <c r="AO1908" s="253"/>
      <c r="AP1908" s="253"/>
      <c r="AQ1908" s="253"/>
      <c r="AR1908" s="253"/>
      <c r="AS1908" s="253"/>
      <c r="AT1908" s="253"/>
      <c r="AU1908" s="253"/>
      <c r="AV1908" s="253"/>
      <c r="AW1908" s="253"/>
      <c r="AX1908" s="253"/>
      <c r="AY1908" s="253"/>
      <c r="AZ1908" s="253"/>
      <c r="BA1908" s="253"/>
      <c r="BB1908" s="253"/>
      <c r="BC1908" s="253"/>
      <c r="BD1908" s="253"/>
      <c r="BE1908" s="253"/>
      <c r="BF1908" s="253"/>
      <c r="BG1908" s="253"/>
      <c r="BH1908" s="253"/>
      <c r="BI1908" s="253"/>
      <c r="BJ1908" s="253"/>
      <c r="BK1908" s="253"/>
      <c r="BL1908" s="253"/>
      <c r="BM1908" s="253"/>
      <c r="BN1908" s="253"/>
      <c r="BO1908" s="253"/>
      <c r="BP1908" s="253"/>
      <c r="BQ1908" s="253"/>
      <c r="BR1908" s="253"/>
      <c r="BS1908" s="253"/>
      <c r="BT1908" s="253"/>
      <c r="BU1908" s="253"/>
      <c r="BV1908" s="253"/>
      <c r="BW1908" s="253"/>
      <c r="BX1908" s="253"/>
      <c r="BY1908" s="253"/>
      <c r="BZ1908" s="253"/>
      <c r="CA1908" s="253"/>
      <c r="CB1908" s="253"/>
      <c r="CC1908" s="253"/>
      <c r="CD1908" s="253"/>
      <c r="CE1908" s="253"/>
      <c r="CF1908" s="253"/>
      <c r="CG1908" s="253"/>
      <c r="CH1908" s="253"/>
      <c r="CI1908" s="253"/>
      <c r="CJ1908" s="253"/>
      <c r="CK1908" s="253"/>
      <c r="CL1908" s="253"/>
      <c r="CM1908" s="253"/>
      <c r="CN1908" s="253"/>
      <c r="CO1908" s="253"/>
      <c r="CP1908" s="253"/>
      <c r="CQ1908" s="253"/>
      <c r="CR1908" s="253"/>
      <c r="CS1908" s="253"/>
      <c r="CT1908" s="253"/>
      <c r="CU1908" s="253"/>
      <c r="CV1908" s="253"/>
      <c r="CW1908" s="253"/>
      <c r="CX1908" s="253"/>
      <c r="CY1908" s="253"/>
      <c r="CZ1908" s="253"/>
      <c r="DA1908" s="253"/>
      <c r="DB1908" s="253"/>
      <c r="DC1908" s="253"/>
      <c r="DD1908" s="253"/>
      <c r="DE1908" s="253"/>
      <c r="DF1908" s="253"/>
      <c r="DG1908" s="253"/>
      <c r="DH1908" s="253"/>
      <c r="DI1908" s="253"/>
      <c r="DJ1908" s="253"/>
      <c r="DK1908" s="253"/>
      <c r="DL1908" s="253"/>
      <c r="DM1908" s="253"/>
      <c r="DN1908" s="253"/>
      <c r="DO1908" s="253"/>
      <c r="DP1908" s="253"/>
      <c r="DQ1908" s="253"/>
      <c r="DR1908" s="253"/>
      <c r="DS1908" s="253"/>
      <c r="DT1908" s="253"/>
      <c r="DU1908" s="253"/>
      <c r="DV1908" s="253"/>
      <c r="DW1908" s="253"/>
      <c r="DX1908" s="253"/>
      <c r="DY1908" s="253"/>
      <c r="DZ1908" s="253"/>
      <c r="EA1908" s="253"/>
      <c r="EB1908" s="253"/>
      <c r="EC1908" s="253"/>
      <c r="ED1908" s="253"/>
      <c r="EE1908" s="253"/>
      <c r="EF1908" s="253"/>
      <c r="EG1908" s="253"/>
      <c r="EH1908" s="253"/>
      <c r="EI1908" s="253"/>
      <c r="EJ1908" s="253"/>
      <c r="EK1908" s="253"/>
      <c r="EL1908" s="253"/>
      <c r="EM1908" s="253"/>
      <c r="EN1908" s="253"/>
      <c r="EO1908" s="253"/>
      <c r="EP1908" s="253"/>
      <c r="EQ1908" s="253"/>
      <c r="ER1908" s="253"/>
      <c r="ES1908" s="253"/>
      <c r="ET1908" s="253"/>
      <c r="EU1908" s="253"/>
      <c r="EV1908" s="253"/>
      <c r="EW1908" s="253"/>
      <c r="EX1908" s="253"/>
      <c r="EY1908" s="253"/>
      <c r="EZ1908" s="253"/>
      <c r="FA1908" s="253"/>
      <c r="FB1908" s="253"/>
      <c r="FC1908" s="253"/>
      <c r="FD1908" s="253"/>
      <c r="FE1908" s="253"/>
      <c r="FF1908" s="253"/>
      <c r="FG1908" s="253"/>
      <c r="FH1908" s="253"/>
      <c r="FI1908" s="253"/>
      <c r="FJ1908" s="253"/>
      <c r="FK1908" s="253"/>
      <c r="FL1908" s="253"/>
      <c r="FM1908" s="253"/>
      <c r="FN1908" s="253"/>
      <c r="FO1908" s="253"/>
      <c r="FP1908" s="253"/>
      <c r="FQ1908" s="253"/>
      <c r="FR1908" s="253"/>
      <c r="FS1908" s="253"/>
      <c r="FT1908" s="253"/>
      <c r="FU1908" s="253"/>
      <c r="FV1908" s="253"/>
      <c r="FW1908" s="253"/>
      <c r="FX1908" s="253"/>
      <c r="FY1908" s="253"/>
      <c r="FZ1908" s="253"/>
      <c r="GA1908" s="253"/>
      <c r="GB1908" s="253"/>
      <c r="GC1908" s="253"/>
      <c r="GD1908" s="253"/>
      <c r="GE1908" s="253"/>
      <c r="GF1908" s="253"/>
      <c r="GG1908" s="253"/>
      <c r="GH1908" s="253"/>
      <c r="GI1908" s="253"/>
      <c r="GJ1908" s="253"/>
      <c r="GK1908" s="253"/>
      <c r="GL1908" s="253"/>
      <c r="GM1908" s="253"/>
      <c r="GN1908" s="253"/>
      <c r="GO1908" s="253"/>
      <c r="GP1908" s="253"/>
      <c r="GQ1908" s="253"/>
      <c r="GR1908" s="253"/>
      <c r="GS1908" s="253"/>
      <c r="GT1908" s="253"/>
      <c r="GU1908" s="253"/>
      <c r="GV1908" s="253"/>
      <c r="GW1908" s="253"/>
      <c r="GX1908" s="253"/>
      <c r="GY1908" s="253"/>
      <c r="GZ1908" s="253"/>
      <c r="HA1908" s="253"/>
      <c r="HB1908" s="253"/>
      <c r="HC1908" s="253"/>
      <c r="HD1908" s="253"/>
      <c r="HE1908" s="253"/>
      <c r="HF1908" s="253"/>
      <c r="HG1908" s="253"/>
      <c r="HH1908" s="253"/>
      <c r="HI1908" s="253"/>
      <c r="HJ1908" s="253"/>
      <c r="HK1908" s="253"/>
      <c r="HL1908" s="253"/>
      <c r="HM1908" s="253"/>
      <c r="HN1908" s="253"/>
      <c r="HO1908" s="253"/>
      <c r="HP1908" s="253"/>
      <c r="HQ1908" s="253"/>
      <c r="HR1908" s="253"/>
      <c r="HS1908" s="253"/>
      <c r="HT1908" s="253"/>
      <c r="HU1908" s="253"/>
      <c r="HV1908" s="253"/>
      <c r="HW1908" s="253"/>
      <c r="HX1908" s="253"/>
      <c r="HY1908" s="253"/>
      <c r="HZ1908" s="253"/>
      <c r="IA1908" s="253"/>
      <c r="IB1908" s="253"/>
      <c r="IC1908" s="253"/>
      <c r="ID1908" s="253"/>
      <c r="IE1908" s="253"/>
      <c r="IF1908" s="253"/>
      <c r="IG1908" s="253"/>
      <c r="IH1908" s="253"/>
      <c r="II1908" s="253"/>
      <c r="IJ1908" s="253"/>
      <c r="IK1908" s="253"/>
      <c r="IL1908" s="253"/>
      <c r="IM1908" s="253"/>
      <c r="IN1908" s="253"/>
      <c r="IO1908" s="253"/>
      <c r="IP1908" s="253"/>
      <c r="IQ1908" s="253"/>
      <c r="IR1908" s="253"/>
      <c r="IS1908" s="253"/>
      <c r="IT1908" s="253"/>
      <c r="IU1908" s="253"/>
      <c r="IV1908" s="253"/>
      <c r="IW1908" s="253"/>
      <c r="IX1908" s="253"/>
      <c r="IY1908" s="253"/>
      <c r="IZ1908" s="253"/>
      <c r="JA1908" s="253"/>
      <c r="JB1908" s="253"/>
      <c r="JC1908" s="253"/>
      <c r="JD1908" s="253"/>
      <c r="JE1908" s="253"/>
    </row>
    <row r="1909" spans="1:265" s="1185" customFormat="1" ht="29.25" x14ac:dyDescent="0.25">
      <c r="A1909" s="414"/>
      <c r="B1909" s="414">
        <v>1</v>
      </c>
      <c r="C1909" s="493" t="s">
        <v>360</v>
      </c>
      <c r="D1909" s="336"/>
      <c r="E1909" s="336"/>
      <c r="F1909" s="2369">
        <f t="shared" si="923"/>
        <v>10638.297872340425</v>
      </c>
      <c r="G1909" s="1054">
        <f t="shared" si="923"/>
        <v>4432.6241134751781</v>
      </c>
      <c r="H1909" s="1054">
        <f t="shared" si="923"/>
        <v>4501.1180851063828</v>
      </c>
      <c r="I1909" s="1054">
        <f t="shared" si="923"/>
        <v>101.53661369515865</v>
      </c>
      <c r="J1909" s="3163"/>
      <c r="K1909" s="3163"/>
      <c r="L1909" s="3164"/>
      <c r="M1909" s="3164"/>
      <c r="N1909" s="3164"/>
      <c r="O1909" s="3164"/>
      <c r="P1909" s="3164"/>
      <c r="Q1909" s="3164"/>
      <c r="R1909" s="3460"/>
      <c r="S1909" s="3460"/>
      <c r="T1909" s="3460"/>
      <c r="U1909" s="3460"/>
      <c r="V1909" s="3460"/>
      <c r="W1909" s="3460"/>
      <c r="X1909" s="3460"/>
      <c r="Y1909" s="3461"/>
      <c r="Z1909" s="3460"/>
      <c r="AA1909" s="3460"/>
      <c r="AB1909" s="3462"/>
      <c r="AC1909" s="3462"/>
      <c r="AD1909" s="3460"/>
      <c r="AE1909" s="1274">
        <f t="shared" si="924"/>
        <v>0</v>
      </c>
      <c r="AF1909" s="3250"/>
      <c r="AG1909" s="2761"/>
      <c r="AH1909" s="3665"/>
      <c r="AI1909" s="253"/>
      <c r="AJ1909" s="253"/>
      <c r="AK1909" s="253"/>
      <c r="AL1909" s="253"/>
      <c r="AM1909" s="253"/>
      <c r="AN1909" s="253"/>
      <c r="AO1909" s="253"/>
      <c r="AP1909" s="253"/>
      <c r="AQ1909" s="253"/>
      <c r="AR1909" s="253"/>
      <c r="AS1909" s="253"/>
      <c r="AT1909" s="253"/>
      <c r="AU1909" s="253"/>
      <c r="AV1909" s="253"/>
      <c r="AW1909" s="253"/>
      <c r="AX1909" s="253"/>
      <c r="AY1909" s="253"/>
      <c r="AZ1909" s="253"/>
      <c r="BA1909" s="253"/>
      <c r="BB1909" s="253"/>
      <c r="BC1909" s="253"/>
      <c r="BD1909" s="253"/>
      <c r="BE1909" s="253"/>
      <c r="BF1909" s="253"/>
      <c r="BG1909" s="253"/>
      <c r="BH1909" s="253"/>
      <c r="BI1909" s="253"/>
      <c r="BJ1909" s="253"/>
      <c r="BK1909" s="253"/>
      <c r="BL1909" s="253"/>
      <c r="BM1909" s="253"/>
      <c r="BN1909" s="253"/>
      <c r="BO1909" s="253"/>
      <c r="BP1909" s="253"/>
      <c r="BQ1909" s="253"/>
      <c r="BR1909" s="253"/>
      <c r="BS1909" s="253"/>
      <c r="BT1909" s="253"/>
      <c r="BU1909" s="253"/>
      <c r="BV1909" s="253"/>
      <c r="BW1909" s="253"/>
      <c r="BX1909" s="253"/>
      <c r="BY1909" s="253"/>
      <c r="BZ1909" s="253"/>
      <c r="CA1909" s="253"/>
      <c r="CB1909" s="253"/>
      <c r="CC1909" s="253"/>
      <c r="CD1909" s="253"/>
      <c r="CE1909" s="253"/>
      <c r="CF1909" s="253"/>
      <c r="CG1909" s="253"/>
      <c r="CH1909" s="253"/>
      <c r="CI1909" s="253"/>
      <c r="CJ1909" s="253"/>
      <c r="CK1909" s="253"/>
      <c r="CL1909" s="253"/>
      <c r="CM1909" s="253"/>
      <c r="CN1909" s="253"/>
      <c r="CO1909" s="253"/>
      <c r="CP1909" s="253"/>
      <c r="CQ1909" s="253"/>
      <c r="CR1909" s="253"/>
      <c r="CS1909" s="253"/>
      <c r="CT1909" s="253"/>
      <c r="CU1909" s="253"/>
      <c r="CV1909" s="253"/>
      <c r="CW1909" s="253"/>
      <c r="CX1909" s="253"/>
      <c r="CY1909" s="253"/>
      <c r="CZ1909" s="253"/>
      <c r="DA1909" s="253"/>
      <c r="DB1909" s="253"/>
      <c r="DC1909" s="253"/>
      <c r="DD1909" s="253"/>
      <c r="DE1909" s="253"/>
      <c r="DF1909" s="253"/>
      <c r="DG1909" s="253"/>
      <c r="DH1909" s="253"/>
      <c r="DI1909" s="253"/>
      <c r="DJ1909" s="253"/>
      <c r="DK1909" s="253"/>
      <c r="DL1909" s="253"/>
      <c r="DM1909" s="253"/>
      <c r="DN1909" s="253"/>
      <c r="DO1909" s="253"/>
      <c r="DP1909" s="253"/>
      <c r="DQ1909" s="253"/>
      <c r="DR1909" s="253"/>
      <c r="DS1909" s="253"/>
      <c r="DT1909" s="253"/>
      <c r="DU1909" s="253"/>
      <c r="DV1909" s="253"/>
      <c r="DW1909" s="253"/>
      <c r="DX1909" s="253"/>
      <c r="DY1909" s="253"/>
      <c r="DZ1909" s="253"/>
      <c r="EA1909" s="253"/>
      <c r="EB1909" s="253"/>
      <c r="EC1909" s="253"/>
      <c r="ED1909" s="253"/>
      <c r="EE1909" s="253"/>
      <c r="EF1909" s="253"/>
      <c r="EG1909" s="253"/>
      <c r="EH1909" s="253"/>
      <c r="EI1909" s="253"/>
      <c r="EJ1909" s="253"/>
      <c r="EK1909" s="253"/>
      <c r="EL1909" s="253"/>
      <c r="EM1909" s="253"/>
      <c r="EN1909" s="253"/>
      <c r="EO1909" s="253"/>
      <c r="EP1909" s="253"/>
      <c r="EQ1909" s="253"/>
      <c r="ER1909" s="253"/>
      <c r="ES1909" s="253"/>
      <c r="ET1909" s="253"/>
      <c r="EU1909" s="253"/>
      <c r="EV1909" s="253"/>
      <c r="EW1909" s="253"/>
      <c r="EX1909" s="253"/>
      <c r="EY1909" s="253"/>
      <c r="EZ1909" s="253"/>
      <c r="FA1909" s="253"/>
      <c r="FB1909" s="253"/>
      <c r="FC1909" s="253"/>
      <c r="FD1909" s="253"/>
      <c r="FE1909" s="253"/>
      <c r="FF1909" s="253"/>
      <c r="FG1909" s="253"/>
      <c r="FH1909" s="253"/>
      <c r="FI1909" s="253"/>
      <c r="FJ1909" s="253"/>
      <c r="FK1909" s="253"/>
      <c r="FL1909" s="253"/>
      <c r="FM1909" s="253"/>
      <c r="FN1909" s="253"/>
      <c r="FO1909" s="253"/>
      <c r="FP1909" s="253"/>
      <c r="FQ1909" s="253"/>
      <c r="FR1909" s="253"/>
      <c r="FS1909" s="253"/>
      <c r="FT1909" s="253"/>
      <c r="FU1909" s="253"/>
      <c r="FV1909" s="253"/>
      <c r="FW1909" s="253"/>
      <c r="FX1909" s="253"/>
      <c r="FY1909" s="253"/>
      <c r="FZ1909" s="253"/>
      <c r="GA1909" s="253"/>
      <c r="GB1909" s="253"/>
      <c r="GC1909" s="253"/>
      <c r="GD1909" s="253"/>
      <c r="GE1909" s="253"/>
      <c r="GF1909" s="253"/>
      <c r="GG1909" s="253"/>
      <c r="GH1909" s="253"/>
      <c r="GI1909" s="253"/>
      <c r="GJ1909" s="253"/>
      <c r="GK1909" s="253"/>
      <c r="GL1909" s="253"/>
      <c r="GM1909" s="253"/>
      <c r="GN1909" s="253"/>
      <c r="GO1909" s="253"/>
      <c r="GP1909" s="253"/>
      <c r="GQ1909" s="253"/>
      <c r="GR1909" s="253"/>
      <c r="GS1909" s="253"/>
      <c r="GT1909" s="253"/>
      <c r="GU1909" s="253"/>
      <c r="GV1909" s="253"/>
      <c r="GW1909" s="253"/>
      <c r="GX1909" s="253"/>
      <c r="GY1909" s="253"/>
      <c r="GZ1909" s="253"/>
      <c r="HA1909" s="253"/>
      <c r="HB1909" s="253"/>
      <c r="HC1909" s="253"/>
      <c r="HD1909" s="253"/>
      <c r="HE1909" s="253"/>
      <c r="HF1909" s="253"/>
      <c r="HG1909" s="253"/>
      <c r="HH1909" s="253"/>
      <c r="HI1909" s="253"/>
      <c r="HJ1909" s="253"/>
      <c r="HK1909" s="253"/>
      <c r="HL1909" s="253"/>
      <c r="HM1909" s="253"/>
      <c r="HN1909" s="253"/>
      <c r="HO1909" s="253"/>
      <c r="HP1909" s="253"/>
      <c r="HQ1909" s="253"/>
      <c r="HR1909" s="253"/>
      <c r="HS1909" s="253"/>
      <c r="HT1909" s="253"/>
      <c r="HU1909" s="253"/>
      <c r="HV1909" s="253"/>
      <c r="HW1909" s="253"/>
      <c r="HX1909" s="253"/>
      <c r="HY1909" s="253"/>
      <c r="HZ1909" s="253"/>
      <c r="IA1909" s="253"/>
      <c r="IB1909" s="253"/>
      <c r="IC1909" s="253"/>
      <c r="ID1909" s="253"/>
      <c r="IE1909" s="253"/>
      <c r="IF1909" s="253"/>
      <c r="IG1909" s="253"/>
      <c r="IH1909" s="253"/>
      <c r="II1909" s="253"/>
      <c r="IJ1909" s="253"/>
      <c r="IK1909" s="253"/>
      <c r="IL1909" s="253"/>
      <c r="IM1909" s="253"/>
      <c r="IN1909" s="253"/>
      <c r="IO1909" s="253"/>
      <c r="IP1909" s="253"/>
      <c r="IQ1909" s="253"/>
      <c r="IR1909" s="253"/>
      <c r="IS1909" s="253"/>
      <c r="IT1909" s="253"/>
      <c r="IU1909" s="253"/>
      <c r="IV1909" s="253"/>
      <c r="IW1909" s="253"/>
      <c r="IX1909" s="253"/>
      <c r="IY1909" s="253"/>
      <c r="IZ1909" s="253"/>
      <c r="JA1909" s="253"/>
      <c r="JB1909" s="253"/>
      <c r="JC1909" s="253"/>
      <c r="JD1909" s="253"/>
      <c r="JE1909" s="253"/>
    </row>
    <row r="1910" spans="1:265" s="1185" customFormat="1" x14ac:dyDescent="0.25">
      <c r="A1910" s="414"/>
      <c r="B1910" s="414">
        <v>1</v>
      </c>
      <c r="C1910" s="493" t="s">
        <v>375</v>
      </c>
      <c r="D1910" s="336"/>
      <c r="E1910" s="336"/>
      <c r="F1910" s="2369">
        <f t="shared" si="923"/>
        <v>0</v>
      </c>
      <c r="G1910" s="1054">
        <f t="shared" si="923"/>
        <v>0</v>
      </c>
      <c r="H1910" s="1054">
        <f t="shared" si="923"/>
        <v>0</v>
      </c>
      <c r="I1910" s="1054">
        <f t="shared" si="923"/>
        <v>0</v>
      </c>
      <c r="J1910" s="3163"/>
      <c r="K1910" s="3163"/>
      <c r="L1910" s="3164"/>
      <c r="M1910" s="3164"/>
      <c r="N1910" s="3164"/>
      <c r="O1910" s="3164"/>
      <c r="P1910" s="3164"/>
      <c r="Q1910" s="3164"/>
      <c r="R1910" s="3460"/>
      <c r="S1910" s="3460"/>
      <c r="T1910" s="3460"/>
      <c r="U1910" s="3460"/>
      <c r="V1910" s="3460"/>
      <c r="W1910" s="3460"/>
      <c r="X1910" s="3460"/>
      <c r="Y1910" s="3461"/>
      <c r="Z1910" s="3460"/>
      <c r="AA1910" s="3460"/>
      <c r="AB1910" s="3462"/>
      <c r="AC1910" s="3462"/>
      <c r="AD1910" s="3460"/>
      <c r="AE1910" s="1274">
        <f t="shared" si="924"/>
        <v>0</v>
      </c>
      <c r="AF1910" s="3250"/>
      <c r="AG1910" s="2761"/>
      <c r="AH1910" s="3665"/>
      <c r="AI1910" s="253"/>
      <c r="AJ1910" s="253"/>
      <c r="AK1910" s="253"/>
      <c r="AL1910" s="253"/>
      <c r="AM1910" s="253"/>
      <c r="AN1910" s="253"/>
      <c r="AO1910" s="253"/>
      <c r="AP1910" s="253"/>
      <c r="AQ1910" s="253"/>
      <c r="AR1910" s="253"/>
      <c r="AS1910" s="253"/>
      <c r="AT1910" s="253"/>
      <c r="AU1910" s="253"/>
      <c r="AV1910" s="253"/>
      <c r="AW1910" s="253"/>
      <c r="AX1910" s="253"/>
      <c r="AY1910" s="253"/>
      <c r="AZ1910" s="253"/>
      <c r="BA1910" s="253"/>
      <c r="BB1910" s="253"/>
      <c r="BC1910" s="253"/>
      <c r="BD1910" s="253"/>
      <c r="BE1910" s="253"/>
      <c r="BF1910" s="253"/>
      <c r="BG1910" s="253"/>
      <c r="BH1910" s="253"/>
      <c r="BI1910" s="253"/>
      <c r="BJ1910" s="253"/>
      <c r="BK1910" s="253"/>
      <c r="BL1910" s="253"/>
      <c r="BM1910" s="253"/>
      <c r="BN1910" s="253"/>
      <c r="BO1910" s="253"/>
      <c r="BP1910" s="253"/>
      <c r="BQ1910" s="253"/>
      <c r="BR1910" s="253"/>
      <c r="BS1910" s="253"/>
      <c r="BT1910" s="253"/>
      <c r="BU1910" s="253"/>
      <c r="BV1910" s="253"/>
      <c r="BW1910" s="253"/>
      <c r="BX1910" s="253"/>
      <c r="BY1910" s="253"/>
      <c r="BZ1910" s="253"/>
      <c r="CA1910" s="253"/>
      <c r="CB1910" s="253"/>
      <c r="CC1910" s="253"/>
      <c r="CD1910" s="253"/>
      <c r="CE1910" s="253"/>
      <c r="CF1910" s="253"/>
      <c r="CG1910" s="253"/>
      <c r="CH1910" s="253"/>
      <c r="CI1910" s="253"/>
      <c r="CJ1910" s="253"/>
      <c r="CK1910" s="253"/>
      <c r="CL1910" s="253"/>
      <c r="CM1910" s="253"/>
      <c r="CN1910" s="253"/>
      <c r="CO1910" s="253"/>
      <c r="CP1910" s="253"/>
      <c r="CQ1910" s="253"/>
      <c r="CR1910" s="253"/>
      <c r="CS1910" s="253"/>
      <c r="CT1910" s="253"/>
      <c r="CU1910" s="253"/>
      <c r="CV1910" s="253"/>
      <c r="CW1910" s="253"/>
      <c r="CX1910" s="253"/>
      <c r="CY1910" s="253"/>
      <c r="CZ1910" s="253"/>
      <c r="DA1910" s="253"/>
      <c r="DB1910" s="253"/>
      <c r="DC1910" s="253"/>
      <c r="DD1910" s="253"/>
      <c r="DE1910" s="253"/>
      <c r="DF1910" s="253"/>
      <c r="DG1910" s="253"/>
      <c r="DH1910" s="253"/>
      <c r="DI1910" s="253"/>
      <c r="DJ1910" s="253"/>
      <c r="DK1910" s="253"/>
      <c r="DL1910" s="253"/>
      <c r="DM1910" s="253"/>
      <c r="DN1910" s="253"/>
      <c r="DO1910" s="253"/>
      <c r="DP1910" s="253"/>
      <c r="DQ1910" s="253"/>
      <c r="DR1910" s="253"/>
      <c r="DS1910" s="253"/>
      <c r="DT1910" s="253"/>
      <c r="DU1910" s="253"/>
      <c r="DV1910" s="253"/>
      <c r="DW1910" s="253"/>
      <c r="DX1910" s="253"/>
      <c r="DY1910" s="253"/>
      <c r="DZ1910" s="253"/>
      <c r="EA1910" s="253"/>
      <c r="EB1910" s="253"/>
      <c r="EC1910" s="253"/>
      <c r="ED1910" s="253"/>
      <c r="EE1910" s="253"/>
      <c r="EF1910" s="253"/>
      <c r="EG1910" s="253"/>
      <c r="EH1910" s="253"/>
      <c r="EI1910" s="253"/>
      <c r="EJ1910" s="253"/>
      <c r="EK1910" s="253"/>
      <c r="EL1910" s="253"/>
      <c r="EM1910" s="253"/>
      <c r="EN1910" s="253"/>
      <c r="EO1910" s="253"/>
      <c r="EP1910" s="253"/>
      <c r="EQ1910" s="253"/>
      <c r="ER1910" s="253"/>
      <c r="ES1910" s="253"/>
      <c r="ET1910" s="253"/>
      <c r="EU1910" s="253"/>
      <c r="EV1910" s="253"/>
      <c r="EW1910" s="253"/>
      <c r="EX1910" s="253"/>
      <c r="EY1910" s="253"/>
      <c r="EZ1910" s="253"/>
      <c r="FA1910" s="253"/>
      <c r="FB1910" s="253"/>
      <c r="FC1910" s="253"/>
      <c r="FD1910" s="253"/>
      <c r="FE1910" s="253"/>
      <c r="FF1910" s="253"/>
      <c r="FG1910" s="253"/>
      <c r="FH1910" s="253"/>
      <c r="FI1910" s="253"/>
      <c r="FJ1910" s="253"/>
      <c r="FK1910" s="253"/>
      <c r="FL1910" s="253"/>
      <c r="FM1910" s="253"/>
      <c r="FN1910" s="253"/>
      <c r="FO1910" s="253"/>
      <c r="FP1910" s="253"/>
      <c r="FQ1910" s="253"/>
      <c r="FR1910" s="253"/>
      <c r="FS1910" s="253"/>
      <c r="FT1910" s="253"/>
      <c r="FU1910" s="253"/>
      <c r="FV1910" s="253"/>
      <c r="FW1910" s="253"/>
      <c r="FX1910" s="253"/>
      <c r="FY1910" s="253"/>
      <c r="FZ1910" s="253"/>
      <c r="GA1910" s="253"/>
      <c r="GB1910" s="253"/>
      <c r="GC1910" s="253"/>
      <c r="GD1910" s="253"/>
      <c r="GE1910" s="253"/>
      <c r="GF1910" s="253"/>
      <c r="GG1910" s="253"/>
      <c r="GH1910" s="253"/>
      <c r="GI1910" s="253"/>
      <c r="GJ1910" s="253"/>
      <c r="GK1910" s="253"/>
      <c r="GL1910" s="253"/>
      <c r="GM1910" s="253"/>
      <c r="GN1910" s="253"/>
      <c r="GO1910" s="253"/>
      <c r="GP1910" s="253"/>
      <c r="GQ1910" s="253"/>
      <c r="GR1910" s="253"/>
      <c r="GS1910" s="253"/>
      <c r="GT1910" s="253"/>
      <c r="GU1910" s="253"/>
      <c r="GV1910" s="253"/>
      <c r="GW1910" s="253"/>
      <c r="GX1910" s="253"/>
      <c r="GY1910" s="253"/>
      <c r="GZ1910" s="253"/>
      <c r="HA1910" s="253"/>
      <c r="HB1910" s="253"/>
      <c r="HC1910" s="253"/>
      <c r="HD1910" s="253"/>
      <c r="HE1910" s="253"/>
      <c r="HF1910" s="253"/>
      <c r="HG1910" s="253"/>
      <c r="HH1910" s="253"/>
      <c r="HI1910" s="253"/>
      <c r="HJ1910" s="253"/>
      <c r="HK1910" s="253"/>
      <c r="HL1910" s="253"/>
      <c r="HM1910" s="253"/>
      <c r="HN1910" s="253"/>
      <c r="HO1910" s="253"/>
      <c r="HP1910" s="253"/>
      <c r="HQ1910" s="253"/>
      <c r="HR1910" s="253"/>
      <c r="HS1910" s="253"/>
      <c r="HT1910" s="253"/>
      <c r="HU1910" s="253"/>
      <c r="HV1910" s="253"/>
      <c r="HW1910" s="253"/>
      <c r="HX1910" s="253"/>
      <c r="HY1910" s="253"/>
      <c r="HZ1910" s="253"/>
      <c r="IA1910" s="253"/>
      <c r="IB1910" s="253"/>
      <c r="IC1910" s="253"/>
      <c r="ID1910" s="253"/>
      <c r="IE1910" s="253"/>
      <c r="IF1910" s="253"/>
      <c r="IG1910" s="253"/>
      <c r="IH1910" s="253"/>
      <c r="II1910" s="253"/>
      <c r="IJ1910" s="253"/>
      <c r="IK1910" s="253"/>
      <c r="IL1910" s="253"/>
      <c r="IM1910" s="253"/>
      <c r="IN1910" s="253"/>
      <c r="IO1910" s="253"/>
      <c r="IP1910" s="253"/>
      <c r="IQ1910" s="253"/>
      <c r="IR1910" s="253"/>
      <c r="IS1910" s="253"/>
      <c r="IT1910" s="253"/>
      <c r="IU1910" s="253"/>
      <c r="IV1910" s="253"/>
      <c r="IW1910" s="253"/>
      <c r="IX1910" s="253"/>
      <c r="IY1910" s="253"/>
      <c r="IZ1910" s="253"/>
      <c r="JA1910" s="253"/>
      <c r="JB1910" s="253"/>
      <c r="JC1910" s="253"/>
      <c r="JD1910" s="253"/>
      <c r="JE1910" s="253"/>
    </row>
    <row r="1911" spans="1:265" s="1185" customFormat="1" x14ac:dyDescent="0.25">
      <c r="A1911" s="414"/>
      <c r="B1911" s="414">
        <v>1</v>
      </c>
      <c r="C1911" s="336" t="s">
        <v>376</v>
      </c>
      <c r="D1911" s="2568"/>
      <c r="E1911" s="336"/>
      <c r="F1911" s="2372">
        <f t="shared" si="923"/>
        <v>10638.297872340425</v>
      </c>
      <c r="G1911" s="2371">
        <f t="shared" si="923"/>
        <v>4432.6241134751781</v>
      </c>
      <c r="H1911" s="2371">
        <f t="shared" si="923"/>
        <v>4501.1180851063828</v>
      </c>
      <c r="I1911" s="2371">
        <f t="shared" si="923"/>
        <v>101.53661369515865</v>
      </c>
      <c r="J1911" s="3163"/>
      <c r="K1911" s="3163"/>
      <c r="L1911" s="3164"/>
      <c r="M1911" s="3164"/>
      <c r="N1911" s="3164"/>
      <c r="O1911" s="3164"/>
      <c r="P1911" s="3164"/>
      <c r="Q1911" s="3164"/>
      <c r="R1911" s="3460">
        <f t="shared" ref="R1911:AD1911" si="928">R1815</f>
        <v>0</v>
      </c>
      <c r="S1911" s="3460">
        <f t="shared" ref="S1911:T1911" si="929">S1815</f>
        <v>0</v>
      </c>
      <c r="T1911" s="3460">
        <f t="shared" si="929"/>
        <v>0</v>
      </c>
      <c r="U1911" s="3460">
        <f t="shared" ref="U1911:V1911" si="930">U1815</f>
        <v>0</v>
      </c>
      <c r="V1911" s="3460">
        <f t="shared" si="930"/>
        <v>0</v>
      </c>
      <c r="W1911" s="3460">
        <f t="shared" si="928"/>
        <v>0</v>
      </c>
      <c r="X1911" s="3460">
        <f t="shared" si="928"/>
        <v>0</v>
      </c>
      <c r="Y1911" s="3461">
        <f t="shared" si="928"/>
        <v>0</v>
      </c>
      <c r="Z1911" s="3460">
        <f t="shared" si="928"/>
        <v>0</v>
      </c>
      <c r="AA1911" s="3460">
        <f t="shared" si="928"/>
        <v>0</v>
      </c>
      <c r="AB1911" s="3462">
        <f t="shared" si="928"/>
        <v>0</v>
      </c>
      <c r="AC1911" s="3462">
        <f t="shared" si="928"/>
        <v>0</v>
      </c>
      <c r="AD1911" s="3460">
        <f t="shared" si="928"/>
        <v>0</v>
      </c>
      <c r="AE1911" s="1278">
        <f t="shared" si="924"/>
        <v>0</v>
      </c>
      <c r="AF1911" s="3250">
        <f>AF1815</f>
        <v>0</v>
      </c>
      <c r="AG1911" s="2761"/>
      <c r="AH1911" s="3665"/>
      <c r="AI1911" s="253"/>
      <c r="AJ1911" s="253"/>
      <c r="AK1911" s="253"/>
      <c r="AL1911" s="253"/>
      <c r="AM1911" s="253"/>
      <c r="AN1911" s="253"/>
      <c r="AO1911" s="253"/>
      <c r="AP1911" s="253"/>
      <c r="AQ1911" s="253"/>
      <c r="AR1911" s="253"/>
      <c r="AS1911" s="253"/>
      <c r="AT1911" s="253"/>
      <c r="AU1911" s="253"/>
      <c r="AV1911" s="253"/>
      <c r="AW1911" s="253"/>
      <c r="AX1911" s="253"/>
      <c r="AY1911" s="253"/>
      <c r="AZ1911" s="253"/>
      <c r="BA1911" s="253"/>
      <c r="BB1911" s="253"/>
      <c r="BC1911" s="253"/>
      <c r="BD1911" s="253"/>
      <c r="BE1911" s="253"/>
      <c r="BF1911" s="253"/>
      <c r="BG1911" s="253"/>
      <c r="BH1911" s="253"/>
      <c r="BI1911" s="253"/>
      <c r="BJ1911" s="253"/>
      <c r="BK1911" s="253"/>
      <c r="BL1911" s="253"/>
      <c r="BM1911" s="253"/>
      <c r="BN1911" s="253"/>
      <c r="BO1911" s="253"/>
      <c r="BP1911" s="253"/>
      <c r="BQ1911" s="253"/>
      <c r="BR1911" s="253"/>
      <c r="BS1911" s="253"/>
      <c r="BT1911" s="253"/>
      <c r="BU1911" s="253"/>
      <c r="BV1911" s="253"/>
      <c r="BW1911" s="253"/>
      <c r="BX1911" s="253"/>
      <c r="BY1911" s="253"/>
      <c r="BZ1911" s="253"/>
      <c r="CA1911" s="253"/>
      <c r="CB1911" s="253"/>
      <c r="CC1911" s="253"/>
      <c r="CD1911" s="253"/>
      <c r="CE1911" s="253"/>
      <c r="CF1911" s="253"/>
      <c r="CG1911" s="253"/>
      <c r="CH1911" s="253"/>
      <c r="CI1911" s="253"/>
      <c r="CJ1911" s="253"/>
      <c r="CK1911" s="253"/>
      <c r="CL1911" s="253"/>
      <c r="CM1911" s="253"/>
      <c r="CN1911" s="253"/>
      <c r="CO1911" s="253"/>
      <c r="CP1911" s="253"/>
      <c r="CQ1911" s="253"/>
      <c r="CR1911" s="253"/>
      <c r="CS1911" s="253"/>
      <c r="CT1911" s="253"/>
      <c r="CU1911" s="253"/>
      <c r="CV1911" s="253"/>
      <c r="CW1911" s="253"/>
      <c r="CX1911" s="253"/>
      <c r="CY1911" s="253"/>
      <c r="CZ1911" s="253"/>
      <c r="DA1911" s="253"/>
      <c r="DB1911" s="253"/>
      <c r="DC1911" s="253"/>
      <c r="DD1911" s="253"/>
      <c r="DE1911" s="253"/>
      <c r="DF1911" s="253"/>
      <c r="DG1911" s="253"/>
      <c r="DH1911" s="253"/>
      <c r="DI1911" s="253"/>
      <c r="DJ1911" s="253"/>
      <c r="DK1911" s="253"/>
      <c r="DL1911" s="253"/>
      <c r="DM1911" s="253"/>
      <c r="DN1911" s="253"/>
      <c r="DO1911" s="253"/>
      <c r="DP1911" s="253"/>
      <c r="DQ1911" s="253"/>
      <c r="DR1911" s="253"/>
      <c r="DS1911" s="253"/>
      <c r="DT1911" s="253"/>
      <c r="DU1911" s="253"/>
      <c r="DV1911" s="253"/>
      <c r="DW1911" s="253"/>
      <c r="DX1911" s="253"/>
      <c r="DY1911" s="253"/>
      <c r="DZ1911" s="253"/>
      <c r="EA1911" s="253"/>
      <c r="EB1911" s="253"/>
      <c r="EC1911" s="253"/>
      <c r="ED1911" s="253"/>
      <c r="EE1911" s="253"/>
      <c r="EF1911" s="253"/>
      <c r="EG1911" s="253"/>
      <c r="EH1911" s="253"/>
      <c r="EI1911" s="253"/>
      <c r="EJ1911" s="253"/>
      <c r="EK1911" s="253"/>
      <c r="EL1911" s="253"/>
      <c r="EM1911" s="253"/>
      <c r="EN1911" s="253"/>
      <c r="EO1911" s="253"/>
      <c r="EP1911" s="253"/>
      <c r="EQ1911" s="253"/>
      <c r="ER1911" s="253"/>
      <c r="ES1911" s="253"/>
      <c r="ET1911" s="253"/>
      <c r="EU1911" s="253"/>
      <c r="EV1911" s="253"/>
      <c r="EW1911" s="253"/>
      <c r="EX1911" s="253"/>
      <c r="EY1911" s="253"/>
      <c r="EZ1911" s="253"/>
      <c r="FA1911" s="253"/>
      <c r="FB1911" s="253"/>
      <c r="FC1911" s="253"/>
      <c r="FD1911" s="253"/>
      <c r="FE1911" s="253"/>
      <c r="FF1911" s="253"/>
      <c r="FG1911" s="253"/>
      <c r="FH1911" s="253"/>
      <c r="FI1911" s="253"/>
      <c r="FJ1911" s="253"/>
      <c r="FK1911" s="253"/>
      <c r="FL1911" s="253"/>
      <c r="FM1911" s="253"/>
      <c r="FN1911" s="253"/>
      <c r="FO1911" s="253"/>
      <c r="FP1911" s="253"/>
      <c r="FQ1911" s="253"/>
      <c r="FR1911" s="253"/>
      <c r="FS1911" s="253"/>
      <c r="FT1911" s="253"/>
      <c r="FU1911" s="253"/>
      <c r="FV1911" s="253"/>
      <c r="FW1911" s="253"/>
      <c r="FX1911" s="253"/>
      <c r="FY1911" s="253"/>
      <c r="FZ1911" s="253"/>
      <c r="GA1911" s="253"/>
      <c r="GB1911" s="253"/>
      <c r="GC1911" s="253"/>
      <c r="GD1911" s="253"/>
      <c r="GE1911" s="253"/>
      <c r="GF1911" s="253"/>
      <c r="GG1911" s="253"/>
      <c r="GH1911" s="253"/>
      <c r="GI1911" s="253"/>
      <c r="GJ1911" s="253"/>
      <c r="GK1911" s="253"/>
      <c r="GL1911" s="253"/>
      <c r="GM1911" s="253"/>
      <c r="GN1911" s="253"/>
      <c r="GO1911" s="253"/>
      <c r="GP1911" s="253"/>
      <c r="GQ1911" s="253"/>
      <c r="GR1911" s="253"/>
      <c r="GS1911" s="253"/>
      <c r="GT1911" s="253"/>
      <c r="GU1911" s="253"/>
      <c r="GV1911" s="253"/>
      <c r="GW1911" s="253"/>
      <c r="GX1911" s="253"/>
      <c r="GY1911" s="253"/>
      <c r="GZ1911" s="253"/>
      <c r="HA1911" s="253"/>
      <c r="HB1911" s="253"/>
      <c r="HC1911" s="253"/>
      <c r="HD1911" s="253"/>
      <c r="HE1911" s="253"/>
      <c r="HF1911" s="253"/>
      <c r="HG1911" s="253"/>
      <c r="HH1911" s="253"/>
      <c r="HI1911" s="253"/>
      <c r="HJ1911" s="253"/>
      <c r="HK1911" s="253"/>
      <c r="HL1911" s="253"/>
      <c r="HM1911" s="253"/>
      <c r="HN1911" s="253"/>
      <c r="HO1911" s="253"/>
      <c r="HP1911" s="253"/>
      <c r="HQ1911" s="253"/>
      <c r="HR1911" s="253"/>
      <c r="HS1911" s="253"/>
      <c r="HT1911" s="253"/>
      <c r="HU1911" s="253"/>
      <c r="HV1911" s="253"/>
      <c r="HW1911" s="253"/>
      <c r="HX1911" s="253"/>
      <c r="HY1911" s="253"/>
      <c r="HZ1911" s="253"/>
      <c r="IA1911" s="253"/>
      <c r="IB1911" s="253"/>
      <c r="IC1911" s="253"/>
      <c r="ID1911" s="253"/>
      <c r="IE1911" s="253"/>
      <c r="IF1911" s="253"/>
      <c r="IG1911" s="253"/>
      <c r="IH1911" s="253"/>
      <c r="II1911" s="253"/>
      <c r="IJ1911" s="253"/>
      <c r="IK1911" s="253"/>
      <c r="IL1911" s="253"/>
      <c r="IM1911" s="253"/>
      <c r="IN1911" s="253"/>
      <c r="IO1911" s="253"/>
      <c r="IP1911" s="253"/>
      <c r="IQ1911" s="253"/>
      <c r="IR1911" s="253"/>
      <c r="IS1911" s="253"/>
      <c r="IT1911" s="253"/>
      <c r="IU1911" s="253"/>
      <c r="IV1911" s="253"/>
      <c r="IW1911" s="253"/>
      <c r="IX1911" s="253"/>
      <c r="IY1911" s="253"/>
      <c r="IZ1911" s="253"/>
      <c r="JA1911" s="253"/>
      <c r="JB1911" s="253"/>
      <c r="JC1911" s="253"/>
      <c r="JD1911" s="253"/>
      <c r="JE1911" s="253"/>
    </row>
    <row r="1912" spans="1:265" s="1185" customFormat="1" x14ac:dyDescent="0.25">
      <c r="A1912" s="414"/>
      <c r="B1912" s="414">
        <v>1</v>
      </c>
      <c r="C1912" s="500" t="s">
        <v>377</v>
      </c>
      <c r="D1912" s="335"/>
      <c r="E1912" s="336"/>
      <c r="F1912" s="2369">
        <f t="shared" si="923"/>
        <v>100000</v>
      </c>
      <c r="G1912" s="1054">
        <f t="shared" si="923"/>
        <v>41666.666666666672</v>
      </c>
      <c r="H1912" s="1054">
        <f t="shared" si="923"/>
        <v>42310.51</v>
      </c>
      <c r="I1912" s="1054">
        <f t="shared" si="923"/>
        <v>101.54441164470684</v>
      </c>
      <c r="J1912" s="3163"/>
      <c r="K1912" s="3163"/>
      <c r="L1912" s="3164"/>
      <c r="M1912" s="3164"/>
      <c r="N1912" s="3164"/>
      <c r="O1912" s="3164"/>
      <c r="P1912" s="3164"/>
      <c r="Q1912" s="3164"/>
      <c r="R1912" s="3460"/>
      <c r="S1912" s="3460"/>
      <c r="T1912" s="3460"/>
      <c r="U1912" s="3460"/>
      <c r="V1912" s="3460"/>
      <c r="W1912" s="3460"/>
      <c r="X1912" s="3460"/>
      <c r="Y1912" s="3461"/>
      <c r="Z1912" s="3460"/>
      <c r="AA1912" s="3460"/>
      <c r="AB1912" s="3462"/>
      <c r="AC1912" s="3462"/>
      <c r="AD1912" s="3460"/>
      <c r="AE1912" s="1274">
        <f t="shared" si="924"/>
        <v>0</v>
      </c>
      <c r="AF1912" s="3250"/>
      <c r="AG1912" s="2761"/>
      <c r="AH1912" s="3665"/>
      <c r="AI1912" s="253"/>
      <c r="AJ1912" s="253"/>
      <c r="AK1912" s="253"/>
      <c r="AL1912" s="253"/>
      <c r="AM1912" s="253"/>
      <c r="AN1912" s="253"/>
      <c r="AO1912" s="253"/>
      <c r="AP1912" s="253"/>
      <c r="AQ1912" s="253"/>
      <c r="AR1912" s="253"/>
      <c r="AS1912" s="253"/>
      <c r="AT1912" s="253"/>
      <c r="AU1912" s="253"/>
      <c r="AV1912" s="253"/>
      <c r="AW1912" s="253"/>
      <c r="AX1912" s="253"/>
      <c r="AY1912" s="253"/>
      <c r="AZ1912" s="253"/>
      <c r="BA1912" s="253"/>
      <c r="BB1912" s="253"/>
      <c r="BC1912" s="253"/>
      <c r="BD1912" s="253"/>
      <c r="BE1912" s="253"/>
      <c r="BF1912" s="253"/>
      <c r="BG1912" s="253"/>
      <c r="BH1912" s="253"/>
      <c r="BI1912" s="253"/>
      <c r="BJ1912" s="253"/>
      <c r="BK1912" s="253"/>
      <c r="BL1912" s="253"/>
      <c r="BM1912" s="253"/>
      <c r="BN1912" s="253"/>
      <c r="BO1912" s="253"/>
      <c r="BP1912" s="253"/>
      <c r="BQ1912" s="253"/>
      <c r="BR1912" s="253"/>
      <c r="BS1912" s="253"/>
      <c r="BT1912" s="253"/>
      <c r="BU1912" s="253"/>
      <c r="BV1912" s="253"/>
      <c r="BW1912" s="253"/>
      <c r="BX1912" s="253"/>
      <c r="BY1912" s="253"/>
      <c r="BZ1912" s="253"/>
      <c r="CA1912" s="253"/>
      <c r="CB1912" s="253"/>
      <c r="CC1912" s="253"/>
      <c r="CD1912" s="253"/>
      <c r="CE1912" s="253"/>
      <c r="CF1912" s="253"/>
      <c r="CG1912" s="253"/>
      <c r="CH1912" s="253"/>
      <c r="CI1912" s="253"/>
      <c r="CJ1912" s="253"/>
      <c r="CK1912" s="253"/>
      <c r="CL1912" s="253"/>
      <c r="CM1912" s="253"/>
      <c r="CN1912" s="253"/>
      <c r="CO1912" s="253"/>
      <c r="CP1912" s="253"/>
      <c r="CQ1912" s="253"/>
      <c r="CR1912" s="253"/>
      <c r="CS1912" s="253"/>
      <c r="CT1912" s="253"/>
      <c r="CU1912" s="253"/>
      <c r="CV1912" s="253"/>
      <c r="CW1912" s="253"/>
      <c r="CX1912" s="253"/>
      <c r="CY1912" s="253"/>
      <c r="CZ1912" s="253"/>
      <c r="DA1912" s="253"/>
      <c r="DB1912" s="253"/>
      <c r="DC1912" s="253"/>
      <c r="DD1912" s="253"/>
      <c r="DE1912" s="253"/>
      <c r="DF1912" s="253"/>
      <c r="DG1912" s="253"/>
      <c r="DH1912" s="253"/>
      <c r="DI1912" s="253"/>
      <c r="DJ1912" s="253"/>
      <c r="DK1912" s="253"/>
      <c r="DL1912" s="253"/>
      <c r="DM1912" s="253"/>
      <c r="DN1912" s="253"/>
      <c r="DO1912" s="253"/>
      <c r="DP1912" s="253"/>
      <c r="DQ1912" s="253"/>
      <c r="DR1912" s="253"/>
      <c r="DS1912" s="253"/>
      <c r="DT1912" s="253"/>
      <c r="DU1912" s="253"/>
      <c r="DV1912" s="253"/>
      <c r="DW1912" s="253"/>
      <c r="DX1912" s="253"/>
      <c r="DY1912" s="253"/>
      <c r="DZ1912" s="253"/>
      <c r="EA1912" s="253"/>
      <c r="EB1912" s="253"/>
      <c r="EC1912" s="253"/>
      <c r="ED1912" s="253"/>
      <c r="EE1912" s="253"/>
      <c r="EF1912" s="253"/>
      <c r="EG1912" s="253"/>
      <c r="EH1912" s="253"/>
      <c r="EI1912" s="253"/>
      <c r="EJ1912" s="253"/>
      <c r="EK1912" s="253"/>
      <c r="EL1912" s="253"/>
      <c r="EM1912" s="253"/>
      <c r="EN1912" s="253"/>
      <c r="EO1912" s="253"/>
      <c r="EP1912" s="253"/>
      <c r="EQ1912" s="253"/>
      <c r="ER1912" s="253"/>
      <c r="ES1912" s="253"/>
      <c r="ET1912" s="253"/>
      <c r="EU1912" s="253"/>
      <c r="EV1912" s="253"/>
      <c r="EW1912" s="253"/>
      <c r="EX1912" s="253"/>
      <c r="EY1912" s="253"/>
      <c r="EZ1912" s="253"/>
      <c r="FA1912" s="253"/>
      <c r="FB1912" s="253"/>
      <c r="FC1912" s="253"/>
      <c r="FD1912" s="253"/>
      <c r="FE1912" s="253"/>
      <c r="FF1912" s="253"/>
      <c r="FG1912" s="253"/>
      <c r="FH1912" s="253"/>
      <c r="FI1912" s="253"/>
      <c r="FJ1912" s="253"/>
      <c r="FK1912" s="253"/>
      <c r="FL1912" s="253"/>
      <c r="FM1912" s="253"/>
      <c r="FN1912" s="253"/>
      <c r="FO1912" s="253"/>
      <c r="FP1912" s="253"/>
      <c r="FQ1912" s="253"/>
      <c r="FR1912" s="253"/>
      <c r="FS1912" s="253"/>
      <c r="FT1912" s="253"/>
      <c r="FU1912" s="253"/>
      <c r="FV1912" s="253"/>
      <c r="FW1912" s="253"/>
      <c r="FX1912" s="253"/>
      <c r="FY1912" s="253"/>
      <c r="FZ1912" s="253"/>
      <c r="GA1912" s="253"/>
      <c r="GB1912" s="253"/>
      <c r="GC1912" s="253"/>
      <c r="GD1912" s="253"/>
      <c r="GE1912" s="253"/>
      <c r="GF1912" s="253"/>
      <c r="GG1912" s="253"/>
      <c r="GH1912" s="253"/>
      <c r="GI1912" s="253"/>
      <c r="GJ1912" s="253"/>
      <c r="GK1912" s="253"/>
      <c r="GL1912" s="253"/>
      <c r="GM1912" s="253"/>
      <c r="GN1912" s="253"/>
      <c r="GO1912" s="253"/>
      <c r="GP1912" s="253"/>
      <c r="GQ1912" s="253"/>
      <c r="GR1912" s="253"/>
      <c r="GS1912" s="253"/>
      <c r="GT1912" s="253"/>
      <c r="GU1912" s="253"/>
      <c r="GV1912" s="253"/>
      <c r="GW1912" s="253"/>
      <c r="GX1912" s="253"/>
      <c r="GY1912" s="253"/>
      <c r="GZ1912" s="253"/>
      <c r="HA1912" s="253"/>
      <c r="HB1912" s="253"/>
      <c r="HC1912" s="253"/>
      <c r="HD1912" s="253"/>
      <c r="HE1912" s="253"/>
      <c r="HF1912" s="253"/>
      <c r="HG1912" s="253"/>
      <c r="HH1912" s="253"/>
      <c r="HI1912" s="253"/>
      <c r="HJ1912" s="253"/>
      <c r="HK1912" s="253"/>
      <c r="HL1912" s="253"/>
      <c r="HM1912" s="253"/>
      <c r="HN1912" s="253"/>
      <c r="HO1912" s="253"/>
      <c r="HP1912" s="253"/>
      <c r="HQ1912" s="253"/>
      <c r="HR1912" s="253"/>
      <c r="HS1912" s="253"/>
      <c r="HT1912" s="253"/>
      <c r="HU1912" s="253"/>
      <c r="HV1912" s="253"/>
      <c r="HW1912" s="253"/>
      <c r="HX1912" s="253"/>
      <c r="HY1912" s="253"/>
      <c r="HZ1912" s="253"/>
      <c r="IA1912" s="253"/>
      <c r="IB1912" s="253"/>
      <c r="IC1912" s="253"/>
      <c r="ID1912" s="253"/>
      <c r="IE1912" s="253"/>
      <c r="IF1912" s="253"/>
      <c r="IG1912" s="253"/>
      <c r="IH1912" s="253"/>
      <c r="II1912" s="253"/>
      <c r="IJ1912" s="253"/>
      <c r="IK1912" s="253"/>
      <c r="IL1912" s="253"/>
      <c r="IM1912" s="253"/>
      <c r="IN1912" s="253"/>
      <c r="IO1912" s="253"/>
      <c r="IP1912" s="253"/>
      <c r="IQ1912" s="253"/>
      <c r="IR1912" s="253"/>
      <c r="IS1912" s="253"/>
      <c r="IT1912" s="253"/>
      <c r="IU1912" s="253"/>
      <c r="IV1912" s="253"/>
      <c r="IW1912" s="253"/>
      <c r="IX1912" s="253"/>
      <c r="IY1912" s="253"/>
      <c r="IZ1912" s="253"/>
      <c r="JA1912" s="253"/>
      <c r="JB1912" s="253"/>
      <c r="JC1912" s="253"/>
      <c r="JD1912" s="253"/>
      <c r="JE1912" s="253"/>
    </row>
    <row r="1913" spans="1:265" s="1185" customFormat="1" ht="29.25" x14ac:dyDescent="0.25">
      <c r="A1913" s="414"/>
      <c r="B1913" s="414">
        <v>1</v>
      </c>
      <c r="C1913" s="493" t="s">
        <v>353</v>
      </c>
      <c r="D1913" s="336"/>
      <c r="E1913" s="336"/>
      <c r="F1913" s="2369">
        <f>F1867+F1854+F1816</f>
        <v>21383</v>
      </c>
      <c r="G1913" s="1054">
        <f>G1867+G1854+G1816</f>
        <v>8909.5833333333339</v>
      </c>
      <c r="H1913" s="1054">
        <f>H1867+H1854+H1816</f>
        <v>5252</v>
      </c>
      <c r="I1913" s="2371">
        <f>H1913/G1913*100</f>
        <v>58.947762241032599</v>
      </c>
      <c r="J1913" s="3163"/>
      <c r="K1913" s="3163"/>
      <c r="L1913" s="3164"/>
      <c r="M1913" s="3164"/>
      <c r="N1913" s="3164"/>
      <c r="O1913" s="3164"/>
      <c r="P1913" s="3164"/>
      <c r="Q1913" s="3164"/>
      <c r="R1913" s="3460"/>
      <c r="S1913" s="3460"/>
      <c r="T1913" s="3460"/>
      <c r="U1913" s="3460"/>
      <c r="V1913" s="3460"/>
      <c r="W1913" s="3460"/>
      <c r="X1913" s="3460"/>
      <c r="Y1913" s="3461"/>
      <c r="Z1913" s="3460"/>
      <c r="AA1913" s="3460"/>
      <c r="AB1913" s="3462"/>
      <c r="AC1913" s="3462"/>
      <c r="AD1913" s="3460"/>
      <c r="AE1913" s="1274">
        <f>AE1867+AE1854+AE1816</f>
        <v>0</v>
      </c>
      <c r="AF1913" s="3250"/>
      <c r="AG1913" s="2761"/>
      <c r="AH1913" s="3665"/>
      <c r="AI1913" s="253"/>
      <c r="AJ1913" s="253"/>
      <c r="AK1913" s="253"/>
      <c r="AL1913" s="253"/>
      <c r="AM1913" s="253"/>
      <c r="AN1913" s="253"/>
      <c r="AO1913" s="253"/>
      <c r="AP1913" s="253"/>
      <c r="AQ1913" s="253"/>
      <c r="AR1913" s="253"/>
      <c r="AS1913" s="253"/>
      <c r="AT1913" s="253"/>
      <c r="AU1913" s="253"/>
      <c r="AV1913" s="253"/>
      <c r="AW1913" s="253"/>
      <c r="AX1913" s="253"/>
      <c r="AY1913" s="253"/>
      <c r="AZ1913" s="253"/>
      <c r="BA1913" s="253"/>
      <c r="BB1913" s="253"/>
      <c r="BC1913" s="253"/>
      <c r="BD1913" s="253"/>
      <c r="BE1913" s="253"/>
      <c r="BF1913" s="253"/>
      <c r="BG1913" s="253"/>
      <c r="BH1913" s="253"/>
      <c r="BI1913" s="253"/>
      <c r="BJ1913" s="253"/>
      <c r="BK1913" s="253"/>
      <c r="BL1913" s="253"/>
      <c r="BM1913" s="253"/>
      <c r="BN1913" s="253"/>
      <c r="BO1913" s="253"/>
      <c r="BP1913" s="253"/>
      <c r="BQ1913" s="253"/>
      <c r="BR1913" s="253"/>
      <c r="BS1913" s="253"/>
      <c r="BT1913" s="253"/>
      <c r="BU1913" s="253"/>
      <c r="BV1913" s="253"/>
      <c r="BW1913" s="253"/>
      <c r="BX1913" s="253"/>
      <c r="BY1913" s="253"/>
      <c r="BZ1913" s="253"/>
      <c r="CA1913" s="253"/>
      <c r="CB1913" s="253"/>
      <c r="CC1913" s="253"/>
      <c r="CD1913" s="253"/>
      <c r="CE1913" s="253"/>
      <c r="CF1913" s="253"/>
      <c r="CG1913" s="253"/>
      <c r="CH1913" s="253"/>
      <c r="CI1913" s="253"/>
      <c r="CJ1913" s="253"/>
      <c r="CK1913" s="253"/>
      <c r="CL1913" s="253"/>
      <c r="CM1913" s="253"/>
      <c r="CN1913" s="253"/>
      <c r="CO1913" s="253"/>
      <c r="CP1913" s="253"/>
      <c r="CQ1913" s="253"/>
      <c r="CR1913" s="253"/>
      <c r="CS1913" s="253"/>
      <c r="CT1913" s="253"/>
      <c r="CU1913" s="253"/>
      <c r="CV1913" s="253"/>
      <c r="CW1913" s="253"/>
      <c r="CX1913" s="253"/>
      <c r="CY1913" s="253"/>
      <c r="CZ1913" s="253"/>
      <c r="DA1913" s="253"/>
      <c r="DB1913" s="253"/>
      <c r="DC1913" s="253"/>
      <c r="DD1913" s="253"/>
      <c r="DE1913" s="253"/>
      <c r="DF1913" s="253"/>
      <c r="DG1913" s="253"/>
      <c r="DH1913" s="253"/>
      <c r="DI1913" s="253"/>
      <c r="DJ1913" s="253"/>
      <c r="DK1913" s="253"/>
      <c r="DL1913" s="253"/>
      <c r="DM1913" s="253"/>
      <c r="DN1913" s="253"/>
      <c r="DO1913" s="253"/>
      <c r="DP1913" s="253"/>
      <c r="DQ1913" s="253"/>
      <c r="DR1913" s="253"/>
      <c r="DS1913" s="253"/>
      <c r="DT1913" s="253"/>
      <c r="DU1913" s="253"/>
      <c r="DV1913" s="253"/>
      <c r="DW1913" s="253"/>
      <c r="DX1913" s="253"/>
      <c r="DY1913" s="253"/>
      <c r="DZ1913" s="253"/>
      <c r="EA1913" s="253"/>
      <c r="EB1913" s="253"/>
      <c r="EC1913" s="253"/>
      <c r="ED1913" s="253"/>
      <c r="EE1913" s="253"/>
      <c r="EF1913" s="253"/>
      <c r="EG1913" s="253"/>
      <c r="EH1913" s="253"/>
      <c r="EI1913" s="253"/>
      <c r="EJ1913" s="253"/>
      <c r="EK1913" s="253"/>
      <c r="EL1913" s="253"/>
      <c r="EM1913" s="253"/>
      <c r="EN1913" s="253"/>
      <c r="EO1913" s="253"/>
      <c r="EP1913" s="253"/>
      <c r="EQ1913" s="253"/>
      <c r="ER1913" s="253"/>
      <c r="ES1913" s="253"/>
      <c r="ET1913" s="253"/>
      <c r="EU1913" s="253"/>
      <c r="EV1913" s="253"/>
      <c r="EW1913" s="253"/>
      <c r="EX1913" s="253"/>
      <c r="EY1913" s="253"/>
      <c r="EZ1913" s="253"/>
      <c r="FA1913" s="253"/>
      <c r="FB1913" s="253"/>
      <c r="FC1913" s="253"/>
      <c r="FD1913" s="253"/>
      <c r="FE1913" s="253"/>
      <c r="FF1913" s="253"/>
      <c r="FG1913" s="253"/>
      <c r="FH1913" s="253"/>
      <c r="FI1913" s="253"/>
      <c r="FJ1913" s="253"/>
      <c r="FK1913" s="253"/>
      <c r="FL1913" s="253"/>
      <c r="FM1913" s="253"/>
      <c r="FN1913" s="253"/>
      <c r="FO1913" s="253"/>
      <c r="FP1913" s="253"/>
      <c r="FQ1913" s="253"/>
      <c r="FR1913" s="253"/>
      <c r="FS1913" s="253"/>
      <c r="FT1913" s="253"/>
      <c r="FU1913" s="253"/>
      <c r="FV1913" s="253"/>
      <c r="FW1913" s="253"/>
      <c r="FX1913" s="253"/>
      <c r="FY1913" s="253"/>
      <c r="FZ1913" s="253"/>
      <c r="GA1913" s="253"/>
      <c r="GB1913" s="253"/>
      <c r="GC1913" s="253"/>
      <c r="GD1913" s="253"/>
      <c r="GE1913" s="253"/>
      <c r="GF1913" s="253"/>
      <c r="GG1913" s="253"/>
      <c r="GH1913" s="253"/>
      <c r="GI1913" s="253"/>
      <c r="GJ1913" s="253"/>
      <c r="GK1913" s="253"/>
      <c r="GL1913" s="253"/>
      <c r="GM1913" s="253"/>
      <c r="GN1913" s="253"/>
      <c r="GO1913" s="253"/>
      <c r="GP1913" s="253"/>
      <c r="GQ1913" s="253"/>
      <c r="GR1913" s="253"/>
      <c r="GS1913" s="253"/>
      <c r="GT1913" s="253"/>
      <c r="GU1913" s="253"/>
      <c r="GV1913" s="253"/>
      <c r="GW1913" s="253"/>
      <c r="GX1913" s="253"/>
      <c r="GY1913" s="253"/>
      <c r="GZ1913" s="253"/>
      <c r="HA1913" s="253"/>
      <c r="HB1913" s="253"/>
      <c r="HC1913" s="253"/>
      <c r="HD1913" s="253"/>
      <c r="HE1913" s="253"/>
      <c r="HF1913" s="253"/>
      <c r="HG1913" s="253"/>
      <c r="HH1913" s="253"/>
      <c r="HI1913" s="253"/>
      <c r="HJ1913" s="253"/>
      <c r="HK1913" s="253"/>
      <c r="HL1913" s="253"/>
      <c r="HM1913" s="253"/>
      <c r="HN1913" s="253"/>
      <c r="HO1913" s="253"/>
      <c r="HP1913" s="253"/>
      <c r="HQ1913" s="253"/>
      <c r="HR1913" s="253"/>
      <c r="HS1913" s="253"/>
      <c r="HT1913" s="253"/>
      <c r="HU1913" s="253"/>
      <c r="HV1913" s="253"/>
      <c r="HW1913" s="253"/>
      <c r="HX1913" s="253"/>
      <c r="HY1913" s="253"/>
      <c r="HZ1913" s="253"/>
      <c r="IA1913" s="253"/>
      <c r="IB1913" s="253"/>
      <c r="IC1913" s="253"/>
      <c r="ID1913" s="253"/>
      <c r="IE1913" s="253"/>
      <c r="IF1913" s="253"/>
      <c r="IG1913" s="253"/>
      <c r="IH1913" s="253"/>
      <c r="II1913" s="253"/>
      <c r="IJ1913" s="253"/>
      <c r="IK1913" s="253"/>
      <c r="IL1913" s="253"/>
      <c r="IM1913" s="253"/>
      <c r="IN1913" s="253"/>
      <c r="IO1913" s="253"/>
      <c r="IP1913" s="253"/>
      <c r="IQ1913" s="253"/>
      <c r="IR1913" s="253"/>
      <c r="IS1913" s="253"/>
      <c r="IT1913" s="253"/>
      <c r="IU1913" s="253"/>
      <c r="IV1913" s="253"/>
      <c r="IW1913" s="253"/>
      <c r="IX1913" s="253"/>
      <c r="IY1913" s="253"/>
      <c r="IZ1913" s="253"/>
      <c r="JA1913" s="253"/>
      <c r="JB1913" s="253"/>
      <c r="JC1913" s="253"/>
      <c r="JD1913" s="253"/>
      <c r="JE1913" s="253"/>
    </row>
    <row r="1914" spans="1:265" s="1185" customFormat="1" ht="30" x14ac:dyDescent="0.25">
      <c r="A1914" s="414"/>
      <c r="B1914" s="414">
        <v>1</v>
      </c>
      <c r="C1914" s="337" t="s">
        <v>201</v>
      </c>
      <c r="D1914" s="336"/>
      <c r="E1914" s="336"/>
      <c r="F1914" s="2369">
        <f>F1817</f>
        <v>1000</v>
      </c>
      <c r="G1914" s="1054">
        <f>G1817</f>
        <v>416.66666666666663</v>
      </c>
      <c r="H1914" s="1054">
        <f>H1817</f>
        <v>186</v>
      </c>
      <c r="I1914" s="2371">
        <f>I1818</f>
        <v>0</v>
      </c>
      <c r="J1914" s="3163"/>
      <c r="K1914" s="3163"/>
      <c r="L1914" s="3164"/>
      <c r="M1914" s="3164"/>
      <c r="N1914" s="3164"/>
      <c r="O1914" s="3164"/>
      <c r="P1914" s="3164"/>
      <c r="Q1914" s="3164"/>
      <c r="R1914" s="3460"/>
      <c r="S1914" s="3460"/>
      <c r="T1914" s="3460"/>
      <c r="U1914" s="3460"/>
      <c r="V1914" s="3460"/>
      <c r="W1914" s="3460"/>
      <c r="X1914" s="3460"/>
      <c r="Y1914" s="3461"/>
      <c r="Z1914" s="3460"/>
      <c r="AA1914" s="3460"/>
      <c r="AB1914" s="3462"/>
      <c r="AC1914" s="3462"/>
      <c r="AD1914" s="3460"/>
      <c r="AE1914" s="1274">
        <f>AE1817</f>
        <v>0</v>
      </c>
      <c r="AF1914" s="3250"/>
      <c r="AG1914" s="2761"/>
      <c r="AH1914" s="3665"/>
      <c r="AI1914" s="253"/>
      <c r="AJ1914" s="253"/>
      <c r="AK1914" s="253"/>
      <c r="AL1914" s="253"/>
      <c r="AM1914" s="253"/>
      <c r="AN1914" s="253"/>
      <c r="AO1914" s="253"/>
      <c r="AP1914" s="253"/>
      <c r="AQ1914" s="253"/>
      <c r="AR1914" s="253"/>
      <c r="AS1914" s="253"/>
      <c r="AT1914" s="253"/>
      <c r="AU1914" s="253"/>
      <c r="AV1914" s="253"/>
      <c r="AW1914" s="253"/>
      <c r="AX1914" s="253"/>
      <c r="AY1914" s="253"/>
      <c r="AZ1914" s="253"/>
      <c r="BA1914" s="253"/>
      <c r="BB1914" s="253"/>
      <c r="BC1914" s="253"/>
      <c r="BD1914" s="253"/>
      <c r="BE1914" s="253"/>
      <c r="BF1914" s="253"/>
      <c r="BG1914" s="253"/>
      <c r="BH1914" s="253"/>
      <c r="BI1914" s="253"/>
      <c r="BJ1914" s="253"/>
      <c r="BK1914" s="253"/>
      <c r="BL1914" s="253"/>
      <c r="BM1914" s="253"/>
      <c r="BN1914" s="253"/>
      <c r="BO1914" s="253"/>
      <c r="BP1914" s="253"/>
      <c r="BQ1914" s="253"/>
      <c r="BR1914" s="253"/>
      <c r="BS1914" s="253"/>
      <c r="BT1914" s="253"/>
      <c r="BU1914" s="253"/>
      <c r="BV1914" s="253"/>
      <c r="BW1914" s="253"/>
      <c r="BX1914" s="253"/>
      <c r="BY1914" s="253"/>
      <c r="BZ1914" s="253"/>
      <c r="CA1914" s="253"/>
      <c r="CB1914" s="253"/>
      <c r="CC1914" s="253"/>
      <c r="CD1914" s="253"/>
      <c r="CE1914" s="253"/>
      <c r="CF1914" s="253"/>
      <c r="CG1914" s="253"/>
      <c r="CH1914" s="253"/>
      <c r="CI1914" s="253"/>
      <c r="CJ1914" s="253"/>
      <c r="CK1914" s="253"/>
      <c r="CL1914" s="253"/>
      <c r="CM1914" s="253"/>
      <c r="CN1914" s="253"/>
      <c r="CO1914" s="253"/>
      <c r="CP1914" s="253"/>
      <c r="CQ1914" s="253"/>
      <c r="CR1914" s="253"/>
      <c r="CS1914" s="253"/>
      <c r="CT1914" s="253"/>
      <c r="CU1914" s="253"/>
      <c r="CV1914" s="253"/>
      <c r="CW1914" s="253"/>
      <c r="CX1914" s="253"/>
      <c r="CY1914" s="253"/>
      <c r="CZ1914" s="253"/>
      <c r="DA1914" s="253"/>
      <c r="DB1914" s="253"/>
      <c r="DC1914" s="253"/>
      <c r="DD1914" s="253"/>
      <c r="DE1914" s="253"/>
      <c r="DF1914" s="253"/>
      <c r="DG1914" s="253"/>
      <c r="DH1914" s="253"/>
      <c r="DI1914" s="253"/>
      <c r="DJ1914" s="253"/>
      <c r="DK1914" s="253"/>
      <c r="DL1914" s="253"/>
      <c r="DM1914" s="253"/>
      <c r="DN1914" s="253"/>
      <c r="DO1914" s="253"/>
      <c r="DP1914" s="253"/>
      <c r="DQ1914" s="253"/>
      <c r="DR1914" s="253"/>
      <c r="DS1914" s="253"/>
      <c r="DT1914" s="253"/>
      <c r="DU1914" s="253"/>
      <c r="DV1914" s="253"/>
      <c r="DW1914" s="253"/>
      <c r="DX1914" s="253"/>
      <c r="DY1914" s="253"/>
      <c r="DZ1914" s="253"/>
      <c r="EA1914" s="253"/>
      <c r="EB1914" s="253"/>
      <c r="EC1914" s="253"/>
      <c r="ED1914" s="253"/>
      <c r="EE1914" s="253"/>
      <c r="EF1914" s="253"/>
      <c r="EG1914" s="253"/>
      <c r="EH1914" s="253"/>
      <c r="EI1914" s="253"/>
      <c r="EJ1914" s="253"/>
      <c r="EK1914" s="253"/>
      <c r="EL1914" s="253"/>
      <c r="EM1914" s="253"/>
      <c r="EN1914" s="253"/>
      <c r="EO1914" s="253"/>
      <c r="EP1914" s="253"/>
      <c r="EQ1914" s="253"/>
      <c r="ER1914" s="253"/>
      <c r="ES1914" s="253"/>
      <c r="ET1914" s="253"/>
      <c r="EU1914" s="253"/>
      <c r="EV1914" s="253"/>
      <c r="EW1914" s="253"/>
      <c r="EX1914" s="253"/>
      <c r="EY1914" s="253"/>
      <c r="EZ1914" s="253"/>
      <c r="FA1914" s="253"/>
      <c r="FB1914" s="253"/>
      <c r="FC1914" s="253"/>
      <c r="FD1914" s="253"/>
      <c r="FE1914" s="253"/>
      <c r="FF1914" s="253"/>
      <c r="FG1914" s="253"/>
      <c r="FH1914" s="253"/>
      <c r="FI1914" s="253"/>
      <c r="FJ1914" s="253"/>
      <c r="FK1914" s="253"/>
      <c r="FL1914" s="253"/>
      <c r="FM1914" s="253"/>
      <c r="FN1914" s="253"/>
      <c r="FO1914" s="253"/>
      <c r="FP1914" s="253"/>
      <c r="FQ1914" s="253"/>
      <c r="FR1914" s="253"/>
      <c r="FS1914" s="253"/>
      <c r="FT1914" s="253"/>
      <c r="FU1914" s="253"/>
      <c r="FV1914" s="253"/>
      <c r="FW1914" s="253"/>
      <c r="FX1914" s="253"/>
      <c r="FY1914" s="253"/>
      <c r="FZ1914" s="253"/>
      <c r="GA1914" s="253"/>
      <c r="GB1914" s="253"/>
      <c r="GC1914" s="253"/>
      <c r="GD1914" s="253"/>
      <c r="GE1914" s="253"/>
      <c r="GF1914" s="253"/>
      <c r="GG1914" s="253"/>
      <c r="GH1914" s="253"/>
      <c r="GI1914" s="253"/>
      <c r="GJ1914" s="253"/>
      <c r="GK1914" s="253"/>
      <c r="GL1914" s="253"/>
      <c r="GM1914" s="253"/>
      <c r="GN1914" s="253"/>
      <c r="GO1914" s="253"/>
      <c r="GP1914" s="253"/>
      <c r="GQ1914" s="253"/>
      <c r="GR1914" s="253"/>
      <c r="GS1914" s="253"/>
      <c r="GT1914" s="253"/>
      <c r="GU1914" s="253"/>
      <c r="GV1914" s="253"/>
      <c r="GW1914" s="253"/>
      <c r="GX1914" s="253"/>
      <c r="GY1914" s="253"/>
      <c r="GZ1914" s="253"/>
      <c r="HA1914" s="253"/>
      <c r="HB1914" s="253"/>
      <c r="HC1914" s="253"/>
      <c r="HD1914" s="253"/>
      <c r="HE1914" s="253"/>
      <c r="HF1914" s="253"/>
      <c r="HG1914" s="253"/>
      <c r="HH1914" s="253"/>
      <c r="HI1914" s="253"/>
      <c r="HJ1914" s="253"/>
      <c r="HK1914" s="253"/>
      <c r="HL1914" s="253"/>
      <c r="HM1914" s="253"/>
      <c r="HN1914" s="253"/>
      <c r="HO1914" s="253"/>
      <c r="HP1914" s="253"/>
      <c r="HQ1914" s="253"/>
      <c r="HR1914" s="253"/>
      <c r="HS1914" s="253"/>
      <c r="HT1914" s="253"/>
      <c r="HU1914" s="253"/>
      <c r="HV1914" s="253"/>
      <c r="HW1914" s="253"/>
      <c r="HX1914" s="253"/>
      <c r="HY1914" s="253"/>
      <c r="HZ1914" s="253"/>
      <c r="IA1914" s="253"/>
      <c r="IB1914" s="253"/>
      <c r="IC1914" s="253"/>
      <c r="ID1914" s="253"/>
      <c r="IE1914" s="253"/>
      <c r="IF1914" s="253"/>
      <c r="IG1914" s="253"/>
      <c r="IH1914" s="253"/>
      <c r="II1914" s="253"/>
      <c r="IJ1914" s="253"/>
      <c r="IK1914" s="253"/>
      <c r="IL1914" s="253"/>
      <c r="IM1914" s="253"/>
      <c r="IN1914" s="253"/>
      <c r="IO1914" s="253"/>
      <c r="IP1914" s="253"/>
      <c r="IQ1914" s="253"/>
      <c r="IR1914" s="253"/>
      <c r="IS1914" s="253"/>
      <c r="IT1914" s="253"/>
      <c r="IU1914" s="253"/>
      <c r="IV1914" s="253"/>
      <c r="IW1914" s="253"/>
      <c r="IX1914" s="253"/>
      <c r="IY1914" s="253"/>
      <c r="IZ1914" s="253"/>
      <c r="JA1914" s="253"/>
      <c r="JB1914" s="253"/>
      <c r="JC1914" s="253"/>
      <c r="JD1914" s="253"/>
      <c r="JE1914" s="253"/>
    </row>
    <row r="1915" spans="1:265" s="1185" customFormat="1" ht="72" x14ac:dyDescent="0.25">
      <c r="A1915" s="414"/>
      <c r="B1915" s="414">
        <v>1</v>
      </c>
      <c r="C1915" s="493" t="s">
        <v>361</v>
      </c>
      <c r="D1915" s="336"/>
      <c r="E1915" s="336"/>
      <c r="F1915" s="2369"/>
      <c r="G1915" s="1054"/>
      <c r="H1915" s="1054"/>
      <c r="I1915" s="2371"/>
      <c r="J1915" s="3163"/>
      <c r="K1915" s="3163"/>
      <c r="L1915" s="3164"/>
      <c r="M1915" s="3164"/>
      <c r="N1915" s="3164"/>
      <c r="O1915" s="3164"/>
      <c r="P1915" s="3164"/>
      <c r="Q1915" s="3164"/>
      <c r="R1915" s="3460"/>
      <c r="S1915" s="3460"/>
      <c r="T1915" s="3460"/>
      <c r="U1915" s="3460"/>
      <c r="V1915" s="3460"/>
      <c r="W1915" s="3460"/>
      <c r="X1915" s="3460"/>
      <c r="Y1915" s="3461"/>
      <c r="Z1915" s="3460"/>
      <c r="AA1915" s="3460"/>
      <c r="AB1915" s="3462"/>
      <c r="AC1915" s="3462"/>
      <c r="AD1915" s="3460"/>
      <c r="AE1915" s="1274"/>
      <c r="AF1915" s="3250"/>
      <c r="AG1915" s="2761"/>
      <c r="AH1915" s="3665"/>
      <c r="AI1915" s="253"/>
      <c r="AJ1915" s="253"/>
      <c r="AK1915" s="253"/>
      <c r="AL1915" s="253"/>
      <c r="AM1915" s="253"/>
      <c r="AN1915" s="253"/>
      <c r="AO1915" s="253"/>
      <c r="AP1915" s="253"/>
      <c r="AQ1915" s="253"/>
      <c r="AR1915" s="253"/>
      <c r="AS1915" s="253"/>
      <c r="AT1915" s="253"/>
      <c r="AU1915" s="253"/>
      <c r="AV1915" s="253"/>
      <c r="AW1915" s="253"/>
      <c r="AX1915" s="253"/>
      <c r="AY1915" s="253"/>
      <c r="AZ1915" s="253"/>
      <c r="BA1915" s="253"/>
      <c r="BB1915" s="253"/>
      <c r="BC1915" s="253"/>
      <c r="BD1915" s="253"/>
      <c r="BE1915" s="253"/>
      <c r="BF1915" s="253"/>
      <c r="BG1915" s="253"/>
      <c r="BH1915" s="253"/>
      <c r="BI1915" s="253"/>
      <c r="BJ1915" s="253"/>
      <c r="BK1915" s="253"/>
      <c r="BL1915" s="253"/>
      <c r="BM1915" s="253"/>
      <c r="BN1915" s="253"/>
      <c r="BO1915" s="253"/>
      <c r="BP1915" s="253"/>
      <c r="BQ1915" s="253"/>
      <c r="BR1915" s="253"/>
      <c r="BS1915" s="253"/>
      <c r="BT1915" s="253"/>
      <c r="BU1915" s="253"/>
      <c r="BV1915" s="253"/>
      <c r="BW1915" s="253"/>
      <c r="BX1915" s="253"/>
      <c r="BY1915" s="253"/>
      <c r="BZ1915" s="253"/>
      <c r="CA1915" s="253"/>
      <c r="CB1915" s="253"/>
      <c r="CC1915" s="253"/>
      <c r="CD1915" s="253"/>
      <c r="CE1915" s="253"/>
      <c r="CF1915" s="253"/>
      <c r="CG1915" s="253"/>
      <c r="CH1915" s="253"/>
      <c r="CI1915" s="253"/>
      <c r="CJ1915" s="253"/>
      <c r="CK1915" s="253"/>
      <c r="CL1915" s="253"/>
      <c r="CM1915" s="253"/>
      <c r="CN1915" s="253"/>
      <c r="CO1915" s="253"/>
      <c r="CP1915" s="253"/>
      <c r="CQ1915" s="253"/>
      <c r="CR1915" s="253"/>
      <c r="CS1915" s="253"/>
      <c r="CT1915" s="253"/>
      <c r="CU1915" s="253"/>
      <c r="CV1915" s="253"/>
      <c r="CW1915" s="253"/>
      <c r="CX1915" s="253"/>
      <c r="CY1915" s="253"/>
      <c r="CZ1915" s="253"/>
      <c r="DA1915" s="253"/>
      <c r="DB1915" s="253"/>
      <c r="DC1915" s="253"/>
      <c r="DD1915" s="253"/>
      <c r="DE1915" s="253"/>
      <c r="DF1915" s="253"/>
      <c r="DG1915" s="253"/>
      <c r="DH1915" s="253"/>
      <c r="DI1915" s="253"/>
      <c r="DJ1915" s="253"/>
      <c r="DK1915" s="253"/>
      <c r="DL1915" s="253"/>
      <c r="DM1915" s="253"/>
      <c r="DN1915" s="253"/>
      <c r="DO1915" s="253"/>
      <c r="DP1915" s="253"/>
      <c r="DQ1915" s="253"/>
      <c r="DR1915" s="253"/>
      <c r="DS1915" s="253"/>
      <c r="DT1915" s="253"/>
      <c r="DU1915" s="253"/>
      <c r="DV1915" s="253"/>
      <c r="DW1915" s="253"/>
      <c r="DX1915" s="253"/>
      <c r="DY1915" s="253"/>
      <c r="DZ1915" s="253"/>
      <c r="EA1915" s="253"/>
      <c r="EB1915" s="253"/>
      <c r="EC1915" s="253"/>
      <c r="ED1915" s="253"/>
      <c r="EE1915" s="253"/>
      <c r="EF1915" s="253"/>
      <c r="EG1915" s="253"/>
      <c r="EH1915" s="253"/>
      <c r="EI1915" s="253"/>
      <c r="EJ1915" s="253"/>
      <c r="EK1915" s="253"/>
      <c r="EL1915" s="253"/>
      <c r="EM1915" s="253"/>
      <c r="EN1915" s="253"/>
      <c r="EO1915" s="253"/>
      <c r="EP1915" s="253"/>
      <c r="EQ1915" s="253"/>
      <c r="ER1915" s="253"/>
      <c r="ES1915" s="253"/>
      <c r="ET1915" s="253"/>
      <c r="EU1915" s="253"/>
      <c r="EV1915" s="253"/>
      <c r="EW1915" s="253"/>
      <c r="EX1915" s="253"/>
      <c r="EY1915" s="253"/>
      <c r="EZ1915" s="253"/>
      <c r="FA1915" s="253"/>
      <c r="FB1915" s="253"/>
      <c r="FC1915" s="253"/>
      <c r="FD1915" s="253"/>
      <c r="FE1915" s="253"/>
      <c r="FF1915" s="253"/>
      <c r="FG1915" s="253"/>
      <c r="FH1915" s="253"/>
      <c r="FI1915" s="253"/>
      <c r="FJ1915" s="253"/>
      <c r="FK1915" s="253"/>
      <c r="FL1915" s="253"/>
      <c r="FM1915" s="253"/>
      <c r="FN1915" s="253"/>
      <c r="FO1915" s="253"/>
      <c r="FP1915" s="253"/>
      <c r="FQ1915" s="253"/>
      <c r="FR1915" s="253"/>
      <c r="FS1915" s="253"/>
      <c r="FT1915" s="253"/>
      <c r="FU1915" s="253"/>
      <c r="FV1915" s="253"/>
      <c r="FW1915" s="253"/>
      <c r="FX1915" s="253"/>
      <c r="FY1915" s="253"/>
      <c r="FZ1915" s="253"/>
      <c r="GA1915" s="253"/>
      <c r="GB1915" s="253"/>
      <c r="GC1915" s="253"/>
      <c r="GD1915" s="253"/>
      <c r="GE1915" s="253"/>
      <c r="GF1915" s="253"/>
      <c r="GG1915" s="253"/>
      <c r="GH1915" s="253"/>
      <c r="GI1915" s="253"/>
      <c r="GJ1915" s="253"/>
      <c r="GK1915" s="253"/>
      <c r="GL1915" s="253"/>
      <c r="GM1915" s="253"/>
      <c r="GN1915" s="253"/>
      <c r="GO1915" s="253"/>
      <c r="GP1915" s="253"/>
      <c r="GQ1915" s="253"/>
      <c r="GR1915" s="253"/>
      <c r="GS1915" s="253"/>
      <c r="GT1915" s="253"/>
      <c r="GU1915" s="253"/>
      <c r="GV1915" s="253"/>
      <c r="GW1915" s="253"/>
      <c r="GX1915" s="253"/>
      <c r="GY1915" s="253"/>
      <c r="GZ1915" s="253"/>
      <c r="HA1915" s="253"/>
      <c r="HB1915" s="253"/>
      <c r="HC1915" s="253"/>
      <c r="HD1915" s="253"/>
      <c r="HE1915" s="253"/>
      <c r="HF1915" s="253"/>
      <c r="HG1915" s="253"/>
      <c r="HH1915" s="253"/>
      <c r="HI1915" s="253"/>
      <c r="HJ1915" s="253"/>
      <c r="HK1915" s="253"/>
      <c r="HL1915" s="253"/>
      <c r="HM1915" s="253"/>
      <c r="HN1915" s="253"/>
      <c r="HO1915" s="253"/>
      <c r="HP1915" s="253"/>
      <c r="HQ1915" s="253"/>
      <c r="HR1915" s="253"/>
      <c r="HS1915" s="253"/>
      <c r="HT1915" s="253"/>
      <c r="HU1915" s="253"/>
      <c r="HV1915" s="253"/>
      <c r="HW1915" s="253"/>
      <c r="HX1915" s="253"/>
      <c r="HY1915" s="253"/>
      <c r="HZ1915" s="253"/>
      <c r="IA1915" s="253"/>
      <c r="IB1915" s="253"/>
      <c r="IC1915" s="253"/>
      <c r="ID1915" s="253"/>
      <c r="IE1915" s="253"/>
      <c r="IF1915" s="253"/>
      <c r="IG1915" s="253"/>
      <c r="IH1915" s="253"/>
      <c r="II1915" s="253"/>
      <c r="IJ1915" s="253"/>
      <c r="IK1915" s="253"/>
      <c r="IL1915" s="253"/>
      <c r="IM1915" s="253"/>
      <c r="IN1915" s="253"/>
      <c r="IO1915" s="253"/>
      <c r="IP1915" s="253"/>
      <c r="IQ1915" s="253"/>
      <c r="IR1915" s="253"/>
      <c r="IS1915" s="253"/>
      <c r="IT1915" s="253"/>
      <c r="IU1915" s="253"/>
      <c r="IV1915" s="253"/>
      <c r="IW1915" s="253"/>
      <c r="IX1915" s="253"/>
      <c r="IY1915" s="253"/>
      <c r="IZ1915" s="253"/>
      <c r="JA1915" s="253"/>
      <c r="JB1915" s="253"/>
      <c r="JC1915" s="253"/>
      <c r="JD1915" s="253"/>
      <c r="JE1915" s="253"/>
    </row>
    <row r="1916" spans="1:265" s="1185" customFormat="1" x14ac:dyDescent="0.25">
      <c r="A1916" s="414"/>
      <c r="B1916" s="414">
        <v>1</v>
      </c>
      <c r="C1916" s="827" t="s">
        <v>234</v>
      </c>
      <c r="D1916" s="336"/>
      <c r="E1916" s="336"/>
      <c r="F1916" s="2369">
        <f>F1819</f>
        <v>3470</v>
      </c>
      <c r="G1916" s="1054">
        <f>G1819</f>
        <v>1445.8333333333335</v>
      </c>
      <c r="H1916" s="1054">
        <f>H1819</f>
        <v>1631</v>
      </c>
      <c r="I1916" s="2371">
        <f t="shared" ref="I1916:I1921" si="931">H1916/G1916*100</f>
        <v>112.80691642651294</v>
      </c>
      <c r="J1916" s="3163"/>
      <c r="K1916" s="3163"/>
      <c r="L1916" s="3164"/>
      <c r="M1916" s="3164"/>
      <c r="N1916" s="3164"/>
      <c r="O1916" s="3164"/>
      <c r="P1916" s="3164"/>
      <c r="Q1916" s="3164"/>
      <c r="R1916" s="3460">
        <f t="shared" ref="R1916:AF1916" si="932">R1819</f>
        <v>6408.5763200000001</v>
      </c>
      <c r="S1916" s="3460">
        <f t="shared" ref="S1916:T1916" si="933">S1819</f>
        <v>6408.5763200000001</v>
      </c>
      <c r="T1916" s="3460">
        <f t="shared" si="933"/>
        <v>6408.5763200000001</v>
      </c>
      <c r="U1916" s="3460">
        <f t="shared" ref="U1916:V1916" si="934">U1819</f>
        <v>6408.5763200000001</v>
      </c>
      <c r="V1916" s="3460">
        <f t="shared" si="934"/>
        <v>6408.5763200000001</v>
      </c>
      <c r="W1916" s="3460">
        <f t="shared" si="932"/>
        <v>2670.2401333333337</v>
      </c>
      <c r="X1916" s="3460">
        <f t="shared" si="932"/>
        <v>3111.0546300000001</v>
      </c>
      <c r="Y1916" s="3461">
        <f t="shared" si="932"/>
        <v>0</v>
      </c>
      <c r="Z1916" s="3460">
        <f t="shared" si="932"/>
        <v>38.468640000000001</v>
      </c>
      <c r="AA1916" s="3460">
        <f t="shared" si="932"/>
        <v>440.8144966666664</v>
      </c>
      <c r="AB1916" s="3462">
        <f t="shared" si="932"/>
        <v>0</v>
      </c>
      <c r="AC1916" s="3462">
        <f t="shared" si="932"/>
        <v>0</v>
      </c>
      <c r="AD1916" s="3460">
        <f t="shared" si="932"/>
        <v>3149.5232700000001</v>
      </c>
      <c r="AE1916" s="1274">
        <f t="shared" si="932"/>
        <v>0</v>
      </c>
      <c r="AF1916" s="3250">
        <f t="shared" si="932"/>
        <v>0</v>
      </c>
      <c r="AG1916" s="2761"/>
      <c r="AH1916" s="3665"/>
      <c r="AI1916" s="253"/>
      <c r="AJ1916" s="253"/>
      <c r="AK1916" s="253"/>
      <c r="AL1916" s="253"/>
      <c r="AM1916" s="253"/>
      <c r="AN1916" s="253"/>
      <c r="AO1916" s="253"/>
      <c r="AP1916" s="253"/>
      <c r="AQ1916" s="253"/>
      <c r="AR1916" s="253"/>
      <c r="AS1916" s="253"/>
      <c r="AT1916" s="253"/>
      <c r="AU1916" s="253"/>
      <c r="AV1916" s="253"/>
      <c r="AW1916" s="253"/>
      <c r="AX1916" s="253"/>
      <c r="AY1916" s="253"/>
      <c r="AZ1916" s="253"/>
      <c r="BA1916" s="253"/>
      <c r="BB1916" s="253"/>
      <c r="BC1916" s="253"/>
      <c r="BD1916" s="253"/>
      <c r="BE1916" s="253"/>
      <c r="BF1916" s="253"/>
      <c r="BG1916" s="253"/>
      <c r="BH1916" s="253"/>
      <c r="BI1916" s="253"/>
      <c r="BJ1916" s="253"/>
      <c r="BK1916" s="253"/>
      <c r="BL1916" s="253"/>
      <c r="BM1916" s="253"/>
      <c r="BN1916" s="253"/>
      <c r="BO1916" s="253"/>
      <c r="BP1916" s="253"/>
      <c r="BQ1916" s="253"/>
      <c r="BR1916" s="253"/>
      <c r="BS1916" s="253"/>
      <c r="BT1916" s="253"/>
      <c r="BU1916" s="253"/>
      <c r="BV1916" s="253"/>
      <c r="BW1916" s="253"/>
      <c r="BX1916" s="253"/>
      <c r="BY1916" s="253"/>
      <c r="BZ1916" s="253"/>
      <c r="CA1916" s="253"/>
      <c r="CB1916" s="253"/>
      <c r="CC1916" s="253"/>
      <c r="CD1916" s="253"/>
      <c r="CE1916" s="253"/>
      <c r="CF1916" s="253"/>
      <c r="CG1916" s="253"/>
      <c r="CH1916" s="253"/>
      <c r="CI1916" s="253"/>
      <c r="CJ1916" s="253"/>
      <c r="CK1916" s="253"/>
      <c r="CL1916" s="253"/>
      <c r="CM1916" s="253"/>
      <c r="CN1916" s="253"/>
      <c r="CO1916" s="253"/>
      <c r="CP1916" s="253"/>
      <c r="CQ1916" s="253"/>
      <c r="CR1916" s="253"/>
      <c r="CS1916" s="253"/>
      <c r="CT1916" s="253"/>
      <c r="CU1916" s="253"/>
      <c r="CV1916" s="253"/>
      <c r="CW1916" s="253"/>
      <c r="CX1916" s="253"/>
      <c r="CY1916" s="253"/>
      <c r="CZ1916" s="253"/>
      <c r="DA1916" s="253"/>
      <c r="DB1916" s="253"/>
      <c r="DC1916" s="253"/>
      <c r="DD1916" s="253"/>
      <c r="DE1916" s="253"/>
      <c r="DF1916" s="253"/>
      <c r="DG1916" s="253"/>
      <c r="DH1916" s="253"/>
      <c r="DI1916" s="253"/>
      <c r="DJ1916" s="253"/>
      <c r="DK1916" s="253"/>
      <c r="DL1916" s="253"/>
      <c r="DM1916" s="253"/>
      <c r="DN1916" s="253"/>
      <c r="DO1916" s="253"/>
      <c r="DP1916" s="253"/>
      <c r="DQ1916" s="253"/>
      <c r="DR1916" s="253"/>
      <c r="DS1916" s="253"/>
      <c r="DT1916" s="253"/>
      <c r="DU1916" s="253"/>
      <c r="DV1916" s="253"/>
      <c r="DW1916" s="253"/>
      <c r="DX1916" s="253"/>
      <c r="DY1916" s="253"/>
      <c r="DZ1916" s="253"/>
      <c r="EA1916" s="253"/>
      <c r="EB1916" s="253"/>
      <c r="EC1916" s="253"/>
      <c r="ED1916" s="253"/>
      <c r="EE1916" s="253"/>
      <c r="EF1916" s="253"/>
      <c r="EG1916" s="253"/>
      <c r="EH1916" s="253"/>
      <c r="EI1916" s="253"/>
      <c r="EJ1916" s="253"/>
      <c r="EK1916" s="253"/>
      <c r="EL1916" s="253"/>
      <c r="EM1916" s="253"/>
      <c r="EN1916" s="253"/>
      <c r="EO1916" s="253"/>
      <c r="EP1916" s="253"/>
      <c r="EQ1916" s="253"/>
      <c r="ER1916" s="253"/>
      <c r="ES1916" s="253"/>
      <c r="ET1916" s="253"/>
      <c r="EU1916" s="253"/>
      <c r="EV1916" s="253"/>
      <c r="EW1916" s="253"/>
      <c r="EX1916" s="253"/>
      <c r="EY1916" s="253"/>
      <c r="EZ1916" s="253"/>
      <c r="FA1916" s="253"/>
      <c r="FB1916" s="253"/>
      <c r="FC1916" s="253"/>
      <c r="FD1916" s="253"/>
      <c r="FE1916" s="253"/>
      <c r="FF1916" s="253"/>
      <c r="FG1916" s="253"/>
      <c r="FH1916" s="253"/>
      <c r="FI1916" s="253"/>
      <c r="FJ1916" s="253"/>
      <c r="FK1916" s="253"/>
      <c r="FL1916" s="253"/>
      <c r="FM1916" s="253"/>
      <c r="FN1916" s="253"/>
      <c r="FO1916" s="253"/>
      <c r="FP1916" s="253"/>
      <c r="FQ1916" s="253"/>
      <c r="FR1916" s="253"/>
      <c r="FS1916" s="253"/>
      <c r="FT1916" s="253"/>
      <c r="FU1916" s="253"/>
      <c r="FV1916" s="253"/>
      <c r="FW1916" s="253"/>
      <c r="FX1916" s="253"/>
      <c r="FY1916" s="253"/>
      <c r="FZ1916" s="253"/>
      <c r="GA1916" s="253"/>
      <c r="GB1916" s="253"/>
      <c r="GC1916" s="253"/>
      <c r="GD1916" s="253"/>
      <c r="GE1916" s="253"/>
      <c r="GF1916" s="253"/>
      <c r="GG1916" s="253"/>
      <c r="GH1916" s="253"/>
      <c r="GI1916" s="253"/>
      <c r="GJ1916" s="253"/>
      <c r="GK1916" s="253"/>
      <c r="GL1916" s="253"/>
      <c r="GM1916" s="253"/>
      <c r="GN1916" s="253"/>
      <c r="GO1916" s="253"/>
      <c r="GP1916" s="253"/>
      <c r="GQ1916" s="253"/>
      <c r="GR1916" s="253"/>
      <c r="GS1916" s="253"/>
      <c r="GT1916" s="253"/>
      <c r="GU1916" s="253"/>
      <c r="GV1916" s="253"/>
      <c r="GW1916" s="253"/>
      <c r="GX1916" s="253"/>
      <c r="GY1916" s="253"/>
      <c r="GZ1916" s="253"/>
      <c r="HA1916" s="253"/>
      <c r="HB1916" s="253"/>
      <c r="HC1916" s="253"/>
      <c r="HD1916" s="253"/>
      <c r="HE1916" s="253"/>
      <c r="HF1916" s="253"/>
      <c r="HG1916" s="253"/>
      <c r="HH1916" s="253"/>
      <c r="HI1916" s="253"/>
      <c r="HJ1916" s="253"/>
      <c r="HK1916" s="253"/>
      <c r="HL1916" s="253"/>
      <c r="HM1916" s="253"/>
      <c r="HN1916" s="253"/>
      <c r="HO1916" s="253"/>
      <c r="HP1916" s="253"/>
      <c r="HQ1916" s="253"/>
      <c r="HR1916" s="253"/>
      <c r="HS1916" s="253"/>
      <c r="HT1916" s="253"/>
      <c r="HU1916" s="253"/>
      <c r="HV1916" s="253"/>
      <c r="HW1916" s="253"/>
      <c r="HX1916" s="253"/>
      <c r="HY1916" s="253"/>
      <c r="HZ1916" s="253"/>
      <c r="IA1916" s="253"/>
      <c r="IB1916" s="253"/>
      <c r="IC1916" s="253"/>
      <c r="ID1916" s="253"/>
      <c r="IE1916" s="253"/>
      <c r="IF1916" s="253"/>
      <c r="IG1916" s="253"/>
      <c r="IH1916" s="253"/>
      <c r="II1916" s="253"/>
      <c r="IJ1916" s="253"/>
      <c r="IK1916" s="253"/>
      <c r="IL1916" s="253"/>
      <c r="IM1916" s="253"/>
      <c r="IN1916" s="253"/>
      <c r="IO1916" s="253"/>
      <c r="IP1916" s="253"/>
      <c r="IQ1916" s="253"/>
      <c r="IR1916" s="253"/>
      <c r="IS1916" s="253"/>
      <c r="IT1916" s="253"/>
      <c r="IU1916" s="253"/>
      <c r="IV1916" s="253"/>
      <c r="IW1916" s="253"/>
      <c r="IX1916" s="253"/>
      <c r="IY1916" s="253"/>
      <c r="IZ1916" s="253"/>
      <c r="JA1916" s="253"/>
      <c r="JB1916" s="253"/>
      <c r="JC1916" s="253"/>
      <c r="JD1916" s="253"/>
      <c r="JE1916" s="253"/>
    </row>
    <row r="1917" spans="1:265" s="1185" customFormat="1" ht="29.25" x14ac:dyDescent="0.25">
      <c r="A1917" s="414"/>
      <c r="B1917" s="414">
        <v>1</v>
      </c>
      <c r="C1917" s="852" t="s">
        <v>279</v>
      </c>
      <c r="D1917" s="336"/>
      <c r="E1917" s="336"/>
      <c r="F1917" s="2372">
        <f>F1868+F1855+F1829</f>
        <v>46433</v>
      </c>
      <c r="G1917" s="2371">
        <f>G1868+G1855+G1829</f>
        <v>19347.083333333336</v>
      </c>
      <c r="H1917" s="2371">
        <f>H1868+H1855+H1829</f>
        <v>6500.5775000000003</v>
      </c>
      <c r="I1917" s="2371">
        <f t="shared" si="931"/>
        <v>33.599780328645572</v>
      </c>
      <c r="J1917" s="3163"/>
      <c r="K1917" s="3163"/>
      <c r="L1917" s="3164"/>
      <c r="M1917" s="3164"/>
      <c r="N1917" s="3164"/>
      <c r="O1917" s="3164"/>
      <c r="P1917" s="3164"/>
      <c r="Q1917" s="3164"/>
      <c r="R1917" s="3460"/>
      <c r="S1917" s="3460"/>
      <c r="T1917" s="3460"/>
      <c r="U1917" s="3460"/>
      <c r="V1917" s="3460"/>
      <c r="W1917" s="3460"/>
      <c r="X1917" s="3460"/>
      <c r="Y1917" s="3461"/>
      <c r="Z1917" s="3460"/>
      <c r="AA1917" s="3460"/>
      <c r="AB1917" s="3462"/>
      <c r="AC1917" s="3462"/>
      <c r="AD1917" s="3460"/>
      <c r="AE1917" s="1278">
        <f>AE1868+AE1855+AE1829</f>
        <v>0</v>
      </c>
      <c r="AF1917" s="3250"/>
      <c r="AG1917" s="2761"/>
      <c r="AH1917" s="3665"/>
      <c r="AI1917" s="253"/>
      <c r="AJ1917" s="253"/>
      <c r="AK1917" s="253"/>
      <c r="AL1917" s="253"/>
      <c r="AM1917" s="253"/>
      <c r="AN1917" s="253"/>
      <c r="AO1917" s="253"/>
      <c r="AP1917" s="253"/>
      <c r="AQ1917" s="253"/>
      <c r="AR1917" s="253"/>
      <c r="AS1917" s="253"/>
      <c r="AT1917" s="253"/>
      <c r="AU1917" s="253"/>
      <c r="AV1917" s="253"/>
      <c r="AW1917" s="253"/>
      <c r="AX1917" s="253"/>
      <c r="AY1917" s="253"/>
      <c r="AZ1917" s="253"/>
      <c r="BA1917" s="253"/>
      <c r="BB1917" s="253"/>
      <c r="BC1917" s="253"/>
      <c r="BD1917" s="253"/>
      <c r="BE1917" s="253"/>
      <c r="BF1917" s="253"/>
      <c r="BG1917" s="253"/>
      <c r="BH1917" s="253"/>
      <c r="BI1917" s="253"/>
      <c r="BJ1917" s="253"/>
      <c r="BK1917" s="253"/>
      <c r="BL1917" s="253"/>
      <c r="BM1917" s="253"/>
      <c r="BN1917" s="253"/>
      <c r="BO1917" s="253"/>
      <c r="BP1917" s="253"/>
      <c r="BQ1917" s="253"/>
      <c r="BR1917" s="253"/>
      <c r="BS1917" s="253"/>
      <c r="BT1917" s="253"/>
      <c r="BU1917" s="253"/>
      <c r="BV1917" s="253"/>
      <c r="BW1917" s="253"/>
      <c r="BX1917" s="253"/>
      <c r="BY1917" s="253"/>
      <c r="BZ1917" s="253"/>
      <c r="CA1917" s="253"/>
      <c r="CB1917" s="253"/>
      <c r="CC1917" s="253"/>
      <c r="CD1917" s="253"/>
      <c r="CE1917" s="253"/>
      <c r="CF1917" s="253"/>
      <c r="CG1917" s="253"/>
      <c r="CH1917" s="253"/>
      <c r="CI1917" s="253"/>
      <c r="CJ1917" s="253"/>
      <c r="CK1917" s="253"/>
      <c r="CL1917" s="253"/>
      <c r="CM1917" s="253"/>
      <c r="CN1917" s="253"/>
      <c r="CO1917" s="253"/>
      <c r="CP1917" s="253"/>
      <c r="CQ1917" s="253"/>
      <c r="CR1917" s="253"/>
      <c r="CS1917" s="253"/>
      <c r="CT1917" s="253"/>
      <c r="CU1917" s="253"/>
      <c r="CV1917" s="253"/>
      <c r="CW1917" s="253"/>
      <c r="CX1917" s="253"/>
      <c r="CY1917" s="253"/>
      <c r="CZ1917" s="253"/>
      <c r="DA1917" s="253"/>
      <c r="DB1917" s="253"/>
      <c r="DC1917" s="253"/>
      <c r="DD1917" s="253"/>
      <c r="DE1917" s="253"/>
      <c r="DF1917" s="253"/>
      <c r="DG1917" s="253"/>
      <c r="DH1917" s="253"/>
      <c r="DI1917" s="253"/>
      <c r="DJ1917" s="253"/>
      <c r="DK1917" s="253"/>
      <c r="DL1917" s="253"/>
      <c r="DM1917" s="253"/>
      <c r="DN1917" s="253"/>
      <c r="DO1917" s="253"/>
      <c r="DP1917" s="253"/>
      <c r="DQ1917" s="253"/>
      <c r="DR1917" s="253"/>
      <c r="DS1917" s="253"/>
      <c r="DT1917" s="253"/>
      <c r="DU1917" s="253"/>
      <c r="DV1917" s="253"/>
      <c r="DW1917" s="253"/>
      <c r="DX1917" s="253"/>
      <c r="DY1917" s="253"/>
      <c r="DZ1917" s="253"/>
      <c r="EA1917" s="253"/>
      <c r="EB1917" s="253"/>
      <c r="EC1917" s="253"/>
      <c r="ED1917" s="253"/>
      <c r="EE1917" s="253"/>
      <c r="EF1917" s="253"/>
      <c r="EG1917" s="253"/>
      <c r="EH1917" s="253"/>
      <c r="EI1917" s="253"/>
      <c r="EJ1917" s="253"/>
      <c r="EK1917" s="253"/>
      <c r="EL1917" s="253"/>
      <c r="EM1917" s="253"/>
      <c r="EN1917" s="253"/>
      <c r="EO1917" s="253"/>
      <c r="EP1917" s="253"/>
      <c r="EQ1917" s="253"/>
      <c r="ER1917" s="253"/>
      <c r="ES1917" s="253"/>
      <c r="ET1917" s="253"/>
      <c r="EU1917" s="253"/>
      <c r="EV1917" s="253"/>
      <c r="EW1917" s="253"/>
      <c r="EX1917" s="253"/>
      <c r="EY1917" s="253"/>
      <c r="EZ1917" s="253"/>
      <c r="FA1917" s="253"/>
      <c r="FB1917" s="253"/>
      <c r="FC1917" s="253"/>
      <c r="FD1917" s="253"/>
      <c r="FE1917" s="253"/>
      <c r="FF1917" s="253"/>
      <c r="FG1917" s="253"/>
      <c r="FH1917" s="253"/>
      <c r="FI1917" s="253"/>
      <c r="FJ1917" s="253"/>
      <c r="FK1917" s="253"/>
      <c r="FL1917" s="253"/>
      <c r="FM1917" s="253"/>
      <c r="FN1917" s="253"/>
      <c r="FO1917" s="253"/>
      <c r="FP1917" s="253"/>
      <c r="FQ1917" s="253"/>
      <c r="FR1917" s="253"/>
      <c r="FS1917" s="253"/>
      <c r="FT1917" s="253"/>
      <c r="FU1917" s="253"/>
      <c r="FV1917" s="253"/>
      <c r="FW1917" s="253"/>
      <c r="FX1917" s="253"/>
      <c r="FY1917" s="253"/>
      <c r="FZ1917" s="253"/>
      <c r="GA1917" s="253"/>
      <c r="GB1917" s="253"/>
      <c r="GC1917" s="253"/>
      <c r="GD1917" s="253"/>
      <c r="GE1917" s="253"/>
      <c r="GF1917" s="253"/>
      <c r="GG1917" s="253"/>
      <c r="GH1917" s="253"/>
      <c r="GI1917" s="253"/>
      <c r="GJ1917" s="253"/>
      <c r="GK1917" s="253"/>
      <c r="GL1917" s="253"/>
      <c r="GM1917" s="253"/>
      <c r="GN1917" s="253"/>
      <c r="GO1917" s="253"/>
      <c r="GP1917" s="253"/>
      <c r="GQ1917" s="253"/>
      <c r="GR1917" s="253"/>
      <c r="GS1917" s="253"/>
      <c r="GT1917" s="253"/>
      <c r="GU1917" s="253"/>
      <c r="GV1917" s="253"/>
      <c r="GW1917" s="253"/>
      <c r="GX1917" s="253"/>
      <c r="GY1917" s="253"/>
      <c r="GZ1917" s="253"/>
      <c r="HA1917" s="253"/>
      <c r="HB1917" s="253"/>
      <c r="HC1917" s="253"/>
      <c r="HD1917" s="253"/>
      <c r="HE1917" s="253"/>
      <c r="HF1917" s="253"/>
      <c r="HG1917" s="253"/>
      <c r="HH1917" s="253"/>
      <c r="HI1917" s="253"/>
      <c r="HJ1917" s="253"/>
      <c r="HK1917" s="253"/>
      <c r="HL1917" s="253"/>
      <c r="HM1917" s="253"/>
      <c r="HN1917" s="253"/>
      <c r="HO1917" s="253"/>
      <c r="HP1917" s="253"/>
      <c r="HQ1917" s="253"/>
      <c r="HR1917" s="253"/>
      <c r="HS1917" s="253"/>
      <c r="HT1917" s="253"/>
      <c r="HU1917" s="253"/>
      <c r="HV1917" s="253"/>
      <c r="HW1917" s="253"/>
      <c r="HX1917" s="253"/>
      <c r="HY1917" s="253"/>
      <c r="HZ1917" s="253"/>
      <c r="IA1917" s="253"/>
      <c r="IB1917" s="253"/>
      <c r="IC1917" s="253"/>
      <c r="ID1917" s="253"/>
      <c r="IE1917" s="253"/>
      <c r="IF1917" s="253"/>
      <c r="IG1917" s="253"/>
      <c r="IH1917" s="253"/>
      <c r="II1917" s="253"/>
      <c r="IJ1917" s="253"/>
      <c r="IK1917" s="253"/>
      <c r="IL1917" s="253"/>
      <c r="IM1917" s="253"/>
      <c r="IN1917" s="253"/>
      <c r="IO1917" s="253"/>
      <c r="IP1917" s="253"/>
      <c r="IQ1917" s="253"/>
      <c r="IR1917" s="253"/>
      <c r="IS1917" s="253"/>
      <c r="IT1917" s="253"/>
      <c r="IU1917" s="253"/>
      <c r="IV1917" s="253"/>
      <c r="IW1917" s="253"/>
      <c r="IX1917" s="253"/>
      <c r="IY1917" s="253"/>
      <c r="IZ1917" s="253"/>
      <c r="JA1917" s="253"/>
      <c r="JB1917" s="253"/>
      <c r="JC1917" s="253"/>
      <c r="JD1917" s="253"/>
      <c r="JE1917" s="253"/>
    </row>
    <row r="1918" spans="1:265" s="1185" customFormat="1" ht="43.5" x14ac:dyDescent="0.25">
      <c r="A1918" s="414">
        <v>1</v>
      </c>
      <c r="B1918" s="414">
        <v>1</v>
      </c>
      <c r="C1918" s="852" t="s">
        <v>308</v>
      </c>
      <c r="D1918" s="336"/>
      <c r="E1918" s="336"/>
      <c r="F1918" s="2372">
        <f t="shared" ref="F1918:H1920" si="935">F1830</f>
        <v>20615</v>
      </c>
      <c r="G1918" s="2371">
        <f t="shared" si="935"/>
        <v>8589.5833333333321</v>
      </c>
      <c r="H1918" s="2371">
        <f t="shared" si="935"/>
        <v>4130</v>
      </c>
      <c r="I1918" s="2371">
        <f t="shared" si="931"/>
        <v>48.081494057724967</v>
      </c>
      <c r="J1918" s="3163"/>
      <c r="K1918" s="3163"/>
      <c r="L1918" s="3164"/>
      <c r="M1918" s="3164"/>
      <c r="N1918" s="3164"/>
      <c r="O1918" s="3164"/>
      <c r="P1918" s="3164"/>
      <c r="Q1918" s="3164"/>
      <c r="R1918" s="3460"/>
      <c r="S1918" s="3460"/>
      <c r="T1918" s="3460"/>
      <c r="U1918" s="3460"/>
      <c r="V1918" s="3460"/>
      <c r="W1918" s="3460"/>
      <c r="X1918" s="3460"/>
      <c r="Y1918" s="3461"/>
      <c r="Z1918" s="3460"/>
      <c r="AA1918" s="3460"/>
      <c r="AB1918" s="3462"/>
      <c r="AC1918" s="3462"/>
      <c r="AD1918" s="3460"/>
      <c r="AE1918" s="1278">
        <f>AE1830</f>
        <v>0</v>
      </c>
      <c r="AF1918" s="3250"/>
      <c r="AG1918" s="2761"/>
      <c r="AH1918" s="3665"/>
      <c r="AI1918" s="253"/>
      <c r="AJ1918" s="253"/>
      <c r="AK1918" s="253"/>
      <c r="AL1918" s="253"/>
      <c r="AM1918" s="253"/>
      <c r="AN1918" s="253"/>
      <c r="AO1918" s="253"/>
      <c r="AP1918" s="253"/>
      <c r="AQ1918" s="253"/>
      <c r="AR1918" s="253"/>
      <c r="AS1918" s="253"/>
      <c r="AT1918" s="253"/>
      <c r="AU1918" s="253"/>
      <c r="AV1918" s="253"/>
      <c r="AW1918" s="253"/>
      <c r="AX1918" s="253"/>
      <c r="AY1918" s="253"/>
      <c r="AZ1918" s="253"/>
      <c r="BA1918" s="253"/>
      <c r="BB1918" s="253"/>
      <c r="BC1918" s="253"/>
      <c r="BD1918" s="253"/>
      <c r="BE1918" s="253"/>
      <c r="BF1918" s="253"/>
      <c r="BG1918" s="253"/>
      <c r="BH1918" s="253"/>
      <c r="BI1918" s="253"/>
      <c r="BJ1918" s="253"/>
      <c r="BK1918" s="253"/>
      <c r="BL1918" s="253"/>
      <c r="BM1918" s="253"/>
      <c r="BN1918" s="253"/>
      <c r="BO1918" s="253"/>
      <c r="BP1918" s="253"/>
      <c r="BQ1918" s="253"/>
      <c r="BR1918" s="253"/>
      <c r="BS1918" s="253"/>
      <c r="BT1918" s="253"/>
      <c r="BU1918" s="253"/>
      <c r="BV1918" s="253"/>
      <c r="BW1918" s="253"/>
      <c r="BX1918" s="253"/>
      <c r="BY1918" s="253"/>
      <c r="BZ1918" s="253"/>
      <c r="CA1918" s="253"/>
      <c r="CB1918" s="253"/>
      <c r="CC1918" s="253"/>
      <c r="CD1918" s="253"/>
      <c r="CE1918" s="253"/>
      <c r="CF1918" s="253"/>
      <c r="CG1918" s="253"/>
      <c r="CH1918" s="253"/>
      <c r="CI1918" s="253"/>
      <c r="CJ1918" s="253"/>
      <c r="CK1918" s="253"/>
      <c r="CL1918" s="253"/>
      <c r="CM1918" s="253"/>
      <c r="CN1918" s="253"/>
      <c r="CO1918" s="253"/>
      <c r="CP1918" s="253"/>
      <c r="CQ1918" s="253"/>
      <c r="CR1918" s="253"/>
      <c r="CS1918" s="253"/>
      <c r="CT1918" s="253"/>
      <c r="CU1918" s="253"/>
      <c r="CV1918" s="253"/>
      <c r="CW1918" s="253"/>
      <c r="CX1918" s="253"/>
      <c r="CY1918" s="253"/>
      <c r="CZ1918" s="253"/>
      <c r="DA1918" s="253"/>
      <c r="DB1918" s="253"/>
      <c r="DC1918" s="253"/>
      <c r="DD1918" s="253"/>
      <c r="DE1918" s="253"/>
      <c r="DF1918" s="253"/>
      <c r="DG1918" s="253"/>
      <c r="DH1918" s="253"/>
      <c r="DI1918" s="253"/>
      <c r="DJ1918" s="253"/>
      <c r="DK1918" s="253"/>
      <c r="DL1918" s="253"/>
      <c r="DM1918" s="253"/>
      <c r="DN1918" s="253"/>
      <c r="DO1918" s="253"/>
      <c r="DP1918" s="253"/>
      <c r="DQ1918" s="253"/>
      <c r="DR1918" s="253"/>
      <c r="DS1918" s="253"/>
      <c r="DT1918" s="253"/>
      <c r="DU1918" s="253"/>
      <c r="DV1918" s="253"/>
      <c r="DW1918" s="253"/>
      <c r="DX1918" s="253"/>
      <c r="DY1918" s="253"/>
      <c r="DZ1918" s="253"/>
      <c r="EA1918" s="253"/>
      <c r="EB1918" s="253"/>
      <c r="EC1918" s="253"/>
      <c r="ED1918" s="253"/>
      <c r="EE1918" s="253"/>
      <c r="EF1918" s="253"/>
      <c r="EG1918" s="253"/>
      <c r="EH1918" s="253"/>
      <c r="EI1918" s="253"/>
      <c r="EJ1918" s="253"/>
      <c r="EK1918" s="253"/>
      <c r="EL1918" s="253"/>
      <c r="EM1918" s="253"/>
      <c r="EN1918" s="253"/>
      <c r="EO1918" s="253"/>
      <c r="EP1918" s="253"/>
      <c r="EQ1918" s="253"/>
      <c r="ER1918" s="253"/>
      <c r="ES1918" s="253"/>
      <c r="ET1918" s="253"/>
      <c r="EU1918" s="253"/>
      <c r="EV1918" s="253"/>
      <c r="EW1918" s="253"/>
      <c r="EX1918" s="253"/>
      <c r="EY1918" s="253"/>
      <c r="EZ1918" s="253"/>
      <c r="FA1918" s="253"/>
      <c r="FB1918" s="253"/>
      <c r="FC1918" s="253"/>
      <c r="FD1918" s="253"/>
      <c r="FE1918" s="253"/>
      <c r="FF1918" s="253"/>
      <c r="FG1918" s="253"/>
      <c r="FH1918" s="253"/>
      <c r="FI1918" s="253"/>
      <c r="FJ1918" s="253"/>
      <c r="FK1918" s="253"/>
      <c r="FL1918" s="253"/>
      <c r="FM1918" s="253"/>
      <c r="FN1918" s="253"/>
      <c r="FO1918" s="253"/>
      <c r="FP1918" s="253"/>
      <c r="FQ1918" s="253"/>
      <c r="FR1918" s="253"/>
      <c r="FS1918" s="253"/>
      <c r="FT1918" s="253"/>
      <c r="FU1918" s="253"/>
      <c r="FV1918" s="253"/>
      <c r="FW1918" s="253"/>
      <c r="FX1918" s="253"/>
      <c r="FY1918" s="253"/>
      <c r="FZ1918" s="253"/>
      <c r="GA1918" s="253"/>
      <c r="GB1918" s="253"/>
      <c r="GC1918" s="253"/>
      <c r="GD1918" s="253"/>
      <c r="GE1918" s="253"/>
      <c r="GF1918" s="253"/>
      <c r="GG1918" s="253"/>
      <c r="GH1918" s="253"/>
      <c r="GI1918" s="253"/>
      <c r="GJ1918" s="253"/>
      <c r="GK1918" s="253"/>
      <c r="GL1918" s="253"/>
      <c r="GM1918" s="253"/>
      <c r="GN1918" s="253"/>
      <c r="GO1918" s="253"/>
      <c r="GP1918" s="253"/>
      <c r="GQ1918" s="253"/>
      <c r="GR1918" s="253"/>
      <c r="GS1918" s="253"/>
      <c r="GT1918" s="253"/>
      <c r="GU1918" s="253"/>
      <c r="GV1918" s="253"/>
      <c r="GW1918" s="253"/>
      <c r="GX1918" s="253"/>
      <c r="GY1918" s="253"/>
      <c r="GZ1918" s="253"/>
      <c r="HA1918" s="253"/>
      <c r="HB1918" s="253"/>
      <c r="HC1918" s="253"/>
      <c r="HD1918" s="253"/>
      <c r="HE1918" s="253"/>
      <c r="HF1918" s="253"/>
      <c r="HG1918" s="253"/>
      <c r="HH1918" s="253"/>
      <c r="HI1918" s="253"/>
      <c r="HJ1918" s="253"/>
      <c r="HK1918" s="253"/>
      <c r="HL1918" s="253"/>
      <c r="HM1918" s="253"/>
      <c r="HN1918" s="253"/>
      <c r="HO1918" s="253"/>
      <c r="HP1918" s="253"/>
      <c r="HQ1918" s="253"/>
      <c r="HR1918" s="253"/>
      <c r="HS1918" s="253"/>
      <c r="HT1918" s="253"/>
      <c r="HU1918" s="253"/>
      <c r="HV1918" s="253"/>
      <c r="HW1918" s="253"/>
      <c r="HX1918" s="253"/>
      <c r="HY1918" s="253"/>
      <c r="HZ1918" s="253"/>
      <c r="IA1918" s="253"/>
      <c r="IB1918" s="253"/>
      <c r="IC1918" s="253"/>
      <c r="ID1918" s="253"/>
      <c r="IE1918" s="253"/>
      <c r="IF1918" s="253"/>
      <c r="IG1918" s="253"/>
      <c r="IH1918" s="253"/>
      <c r="II1918" s="253"/>
      <c r="IJ1918" s="253"/>
      <c r="IK1918" s="253"/>
      <c r="IL1918" s="253"/>
      <c r="IM1918" s="253"/>
      <c r="IN1918" s="253"/>
      <c r="IO1918" s="253"/>
      <c r="IP1918" s="253"/>
      <c r="IQ1918" s="253"/>
      <c r="IR1918" s="253"/>
      <c r="IS1918" s="253"/>
      <c r="IT1918" s="253"/>
      <c r="IU1918" s="253"/>
      <c r="IV1918" s="253"/>
      <c r="IW1918" s="253"/>
      <c r="IX1918" s="253"/>
      <c r="IY1918" s="253"/>
      <c r="IZ1918" s="253"/>
      <c r="JA1918" s="253"/>
      <c r="JB1918" s="253"/>
      <c r="JC1918" s="253"/>
      <c r="JD1918" s="253"/>
      <c r="JE1918" s="253"/>
    </row>
    <row r="1919" spans="1:265" s="1185" customFormat="1" ht="29.25" x14ac:dyDescent="0.25">
      <c r="A1919" s="414">
        <v>1</v>
      </c>
      <c r="B1919" s="414">
        <v>1</v>
      </c>
      <c r="C1919" s="852" t="s">
        <v>280</v>
      </c>
      <c r="D1919" s="336"/>
      <c r="E1919" s="336"/>
      <c r="F1919" s="2372">
        <f t="shared" si="935"/>
        <v>67638.297872340423</v>
      </c>
      <c r="G1919" s="2371">
        <f t="shared" si="935"/>
        <v>28182.624113475176</v>
      </c>
      <c r="H1919" s="2371">
        <f t="shared" si="935"/>
        <v>13405.118085106384</v>
      </c>
      <c r="I1919" s="2371">
        <f t="shared" si="931"/>
        <v>47.565187794904062</v>
      </c>
      <c r="J1919" s="3163"/>
      <c r="K1919" s="3163"/>
      <c r="L1919" s="3164"/>
      <c r="M1919" s="3164"/>
      <c r="N1919" s="3164"/>
      <c r="O1919" s="3164"/>
      <c r="P1919" s="3164"/>
      <c r="Q1919" s="3164"/>
      <c r="R1919" s="3460"/>
      <c r="S1919" s="3460"/>
      <c r="T1919" s="3460"/>
      <c r="U1919" s="3460"/>
      <c r="V1919" s="3460"/>
      <c r="W1919" s="3460"/>
      <c r="X1919" s="3460"/>
      <c r="Y1919" s="3461"/>
      <c r="Z1919" s="3460"/>
      <c r="AA1919" s="3460"/>
      <c r="AB1919" s="3462"/>
      <c r="AC1919" s="3462"/>
      <c r="AD1919" s="3460"/>
      <c r="AE1919" s="1278">
        <f>AE1831</f>
        <v>0</v>
      </c>
      <c r="AF1919" s="3250"/>
      <c r="AG1919" s="2761"/>
      <c r="AH1919" s="3665"/>
      <c r="AI1919" s="253"/>
      <c r="AJ1919" s="253"/>
      <c r="AK1919" s="253"/>
      <c r="AL1919" s="253"/>
      <c r="AM1919" s="253"/>
      <c r="AN1919" s="253"/>
      <c r="AO1919" s="253"/>
      <c r="AP1919" s="253"/>
      <c r="AQ1919" s="253"/>
      <c r="AR1919" s="253"/>
      <c r="AS1919" s="253"/>
      <c r="AT1919" s="253"/>
      <c r="AU1919" s="253"/>
      <c r="AV1919" s="253"/>
      <c r="AW1919" s="253"/>
      <c r="AX1919" s="253"/>
      <c r="AY1919" s="253"/>
      <c r="AZ1919" s="253"/>
      <c r="BA1919" s="253"/>
      <c r="BB1919" s="253"/>
      <c r="BC1919" s="253"/>
      <c r="BD1919" s="253"/>
      <c r="BE1919" s="253"/>
      <c r="BF1919" s="253"/>
      <c r="BG1919" s="253"/>
      <c r="BH1919" s="253"/>
      <c r="BI1919" s="253"/>
      <c r="BJ1919" s="253"/>
      <c r="BK1919" s="253"/>
      <c r="BL1919" s="253"/>
      <c r="BM1919" s="253"/>
      <c r="BN1919" s="253"/>
      <c r="BO1919" s="253"/>
      <c r="BP1919" s="253"/>
      <c r="BQ1919" s="253"/>
      <c r="BR1919" s="253"/>
      <c r="BS1919" s="253"/>
      <c r="BT1919" s="253"/>
      <c r="BU1919" s="253"/>
      <c r="BV1919" s="253"/>
      <c r="BW1919" s="253"/>
      <c r="BX1919" s="253"/>
      <c r="BY1919" s="253"/>
      <c r="BZ1919" s="253"/>
      <c r="CA1919" s="253"/>
      <c r="CB1919" s="253"/>
      <c r="CC1919" s="253"/>
      <c r="CD1919" s="253"/>
      <c r="CE1919" s="253"/>
      <c r="CF1919" s="253"/>
      <c r="CG1919" s="253"/>
      <c r="CH1919" s="253"/>
      <c r="CI1919" s="253"/>
      <c r="CJ1919" s="253"/>
      <c r="CK1919" s="253"/>
      <c r="CL1919" s="253"/>
      <c r="CM1919" s="253"/>
      <c r="CN1919" s="253"/>
      <c r="CO1919" s="253"/>
      <c r="CP1919" s="253"/>
      <c r="CQ1919" s="253"/>
      <c r="CR1919" s="253"/>
      <c r="CS1919" s="253"/>
      <c r="CT1919" s="253"/>
      <c r="CU1919" s="253"/>
      <c r="CV1919" s="253"/>
      <c r="CW1919" s="253"/>
      <c r="CX1919" s="253"/>
      <c r="CY1919" s="253"/>
      <c r="CZ1919" s="253"/>
      <c r="DA1919" s="253"/>
      <c r="DB1919" s="253"/>
      <c r="DC1919" s="253"/>
      <c r="DD1919" s="253"/>
      <c r="DE1919" s="253"/>
      <c r="DF1919" s="253"/>
      <c r="DG1919" s="253"/>
      <c r="DH1919" s="253"/>
      <c r="DI1919" s="253"/>
      <c r="DJ1919" s="253"/>
      <c r="DK1919" s="253"/>
      <c r="DL1919" s="253"/>
      <c r="DM1919" s="253"/>
      <c r="DN1919" s="253"/>
      <c r="DO1919" s="253"/>
      <c r="DP1919" s="253"/>
      <c r="DQ1919" s="253"/>
      <c r="DR1919" s="253"/>
      <c r="DS1919" s="253"/>
      <c r="DT1919" s="253"/>
      <c r="DU1919" s="253"/>
      <c r="DV1919" s="253"/>
      <c r="DW1919" s="253"/>
      <c r="DX1919" s="253"/>
      <c r="DY1919" s="253"/>
      <c r="DZ1919" s="253"/>
      <c r="EA1919" s="253"/>
      <c r="EB1919" s="253"/>
      <c r="EC1919" s="253"/>
      <c r="ED1919" s="253"/>
      <c r="EE1919" s="253"/>
      <c r="EF1919" s="253"/>
      <c r="EG1919" s="253"/>
      <c r="EH1919" s="253"/>
      <c r="EI1919" s="253"/>
      <c r="EJ1919" s="253"/>
      <c r="EK1919" s="253"/>
      <c r="EL1919" s="253"/>
      <c r="EM1919" s="253"/>
      <c r="EN1919" s="253"/>
      <c r="EO1919" s="253"/>
      <c r="EP1919" s="253"/>
      <c r="EQ1919" s="253"/>
      <c r="ER1919" s="253"/>
      <c r="ES1919" s="253"/>
      <c r="ET1919" s="253"/>
      <c r="EU1919" s="253"/>
      <c r="EV1919" s="253"/>
      <c r="EW1919" s="253"/>
      <c r="EX1919" s="253"/>
      <c r="EY1919" s="253"/>
      <c r="EZ1919" s="253"/>
      <c r="FA1919" s="253"/>
      <c r="FB1919" s="253"/>
      <c r="FC1919" s="253"/>
      <c r="FD1919" s="253"/>
      <c r="FE1919" s="253"/>
      <c r="FF1919" s="253"/>
      <c r="FG1919" s="253"/>
      <c r="FH1919" s="253"/>
      <c r="FI1919" s="253"/>
      <c r="FJ1919" s="253"/>
      <c r="FK1919" s="253"/>
      <c r="FL1919" s="253"/>
      <c r="FM1919" s="253"/>
      <c r="FN1919" s="253"/>
      <c r="FO1919" s="253"/>
      <c r="FP1919" s="253"/>
      <c r="FQ1919" s="253"/>
      <c r="FR1919" s="253"/>
      <c r="FS1919" s="253"/>
      <c r="FT1919" s="253"/>
      <c r="FU1919" s="253"/>
      <c r="FV1919" s="253"/>
      <c r="FW1919" s="253"/>
      <c r="FX1919" s="253"/>
      <c r="FY1919" s="253"/>
      <c r="FZ1919" s="253"/>
      <c r="GA1919" s="253"/>
      <c r="GB1919" s="253"/>
      <c r="GC1919" s="253"/>
      <c r="GD1919" s="253"/>
      <c r="GE1919" s="253"/>
      <c r="GF1919" s="253"/>
      <c r="GG1919" s="253"/>
      <c r="GH1919" s="253"/>
      <c r="GI1919" s="253"/>
      <c r="GJ1919" s="253"/>
      <c r="GK1919" s="253"/>
      <c r="GL1919" s="253"/>
      <c r="GM1919" s="253"/>
      <c r="GN1919" s="253"/>
      <c r="GO1919" s="253"/>
      <c r="GP1919" s="253"/>
      <c r="GQ1919" s="253"/>
      <c r="GR1919" s="253"/>
      <c r="GS1919" s="253"/>
      <c r="GT1919" s="253"/>
      <c r="GU1919" s="253"/>
      <c r="GV1919" s="253"/>
      <c r="GW1919" s="253"/>
      <c r="GX1919" s="253"/>
      <c r="GY1919" s="253"/>
      <c r="GZ1919" s="253"/>
      <c r="HA1919" s="253"/>
      <c r="HB1919" s="253"/>
      <c r="HC1919" s="253"/>
      <c r="HD1919" s="253"/>
      <c r="HE1919" s="253"/>
      <c r="HF1919" s="253"/>
      <c r="HG1919" s="253"/>
      <c r="HH1919" s="253"/>
      <c r="HI1919" s="253"/>
      <c r="HJ1919" s="253"/>
      <c r="HK1919" s="253"/>
      <c r="HL1919" s="253"/>
      <c r="HM1919" s="253"/>
      <c r="HN1919" s="253"/>
      <c r="HO1919" s="253"/>
      <c r="HP1919" s="253"/>
      <c r="HQ1919" s="253"/>
      <c r="HR1919" s="253"/>
      <c r="HS1919" s="253"/>
      <c r="HT1919" s="253"/>
      <c r="HU1919" s="253"/>
      <c r="HV1919" s="253"/>
      <c r="HW1919" s="253"/>
      <c r="HX1919" s="253"/>
      <c r="HY1919" s="253"/>
      <c r="HZ1919" s="253"/>
      <c r="IA1919" s="253"/>
      <c r="IB1919" s="253"/>
      <c r="IC1919" s="253"/>
      <c r="ID1919" s="253"/>
      <c r="IE1919" s="253"/>
      <c r="IF1919" s="253"/>
      <c r="IG1919" s="253"/>
      <c r="IH1919" s="253"/>
      <c r="II1919" s="253"/>
      <c r="IJ1919" s="253"/>
      <c r="IK1919" s="253"/>
      <c r="IL1919" s="253"/>
      <c r="IM1919" s="253"/>
      <c r="IN1919" s="253"/>
      <c r="IO1919" s="253"/>
      <c r="IP1919" s="253"/>
      <c r="IQ1919" s="253"/>
      <c r="IR1919" s="253"/>
      <c r="IS1919" s="253"/>
      <c r="IT1919" s="253"/>
      <c r="IU1919" s="253"/>
      <c r="IV1919" s="253"/>
      <c r="IW1919" s="253"/>
      <c r="IX1919" s="253"/>
      <c r="IY1919" s="253"/>
      <c r="IZ1919" s="253"/>
      <c r="JA1919" s="253"/>
      <c r="JB1919" s="253"/>
      <c r="JC1919" s="253"/>
      <c r="JD1919" s="253"/>
      <c r="JE1919" s="253"/>
    </row>
    <row r="1920" spans="1:265" s="1185" customFormat="1" ht="29.25" x14ac:dyDescent="0.25">
      <c r="A1920" s="414">
        <v>1</v>
      </c>
      <c r="B1920" s="414">
        <v>1</v>
      </c>
      <c r="C1920" s="852" t="s">
        <v>281</v>
      </c>
      <c r="D1920" s="336"/>
      <c r="E1920" s="336"/>
      <c r="F1920" s="2372">
        <f t="shared" si="935"/>
        <v>21823</v>
      </c>
      <c r="G1920" s="2371">
        <f t="shared" si="935"/>
        <v>9092.9166666666679</v>
      </c>
      <c r="H1920" s="2371">
        <f t="shared" si="935"/>
        <v>5294</v>
      </c>
      <c r="I1920" s="2371">
        <f t="shared" si="931"/>
        <v>58.221142830958151</v>
      </c>
      <c r="J1920" s="3163"/>
      <c r="K1920" s="3163"/>
      <c r="L1920" s="3164"/>
      <c r="M1920" s="3164"/>
      <c r="N1920" s="3164"/>
      <c r="O1920" s="3164"/>
      <c r="P1920" s="3164"/>
      <c r="Q1920" s="3164"/>
      <c r="R1920" s="3460">
        <f t="shared" ref="R1920:AD1920" si="936">R1832</f>
        <v>25638.644660000002</v>
      </c>
      <c r="S1920" s="3460">
        <f t="shared" ref="S1920:T1920" si="937">S1832</f>
        <v>25638.644660000002</v>
      </c>
      <c r="T1920" s="3460">
        <f t="shared" si="937"/>
        <v>25638.644660000002</v>
      </c>
      <c r="U1920" s="3460">
        <f t="shared" ref="U1920:V1920" si="938">U1832</f>
        <v>25638.644660000002</v>
      </c>
      <c r="V1920" s="3460">
        <f t="shared" si="938"/>
        <v>25638.644660000002</v>
      </c>
      <c r="W1920" s="3460">
        <f t="shared" si="936"/>
        <v>10682.768608333334</v>
      </c>
      <c r="X1920" s="3460">
        <f t="shared" si="936"/>
        <v>6297.2530400000005</v>
      </c>
      <c r="Y1920" s="3461">
        <f t="shared" si="936"/>
        <v>0</v>
      </c>
      <c r="Z1920" s="3460">
        <f t="shared" si="936"/>
        <v>0</v>
      </c>
      <c r="AA1920" s="3460">
        <f t="shared" si="936"/>
        <v>-4385.5155683333332</v>
      </c>
      <c r="AB1920" s="3462">
        <f t="shared" si="936"/>
        <v>0</v>
      </c>
      <c r="AC1920" s="3462">
        <f t="shared" si="936"/>
        <v>0</v>
      </c>
      <c r="AD1920" s="3460">
        <f t="shared" si="936"/>
        <v>6297.2530400000005</v>
      </c>
      <c r="AE1920" s="1278">
        <f>AE1832</f>
        <v>0</v>
      </c>
      <c r="AF1920" s="3250">
        <f>AF1832</f>
        <v>0</v>
      </c>
      <c r="AG1920" s="2761"/>
      <c r="AH1920" s="3665"/>
      <c r="AI1920" s="253"/>
      <c r="AJ1920" s="253"/>
      <c r="AK1920" s="253"/>
      <c r="AL1920" s="253"/>
      <c r="AM1920" s="253"/>
      <c r="AN1920" s="253"/>
      <c r="AO1920" s="253"/>
      <c r="AP1920" s="253"/>
      <c r="AQ1920" s="253"/>
      <c r="AR1920" s="253"/>
      <c r="AS1920" s="253"/>
      <c r="AT1920" s="253"/>
      <c r="AU1920" s="253"/>
      <c r="AV1920" s="253"/>
      <c r="AW1920" s="253"/>
      <c r="AX1920" s="253"/>
      <c r="AY1920" s="253"/>
      <c r="AZ1920" s="253"/>
      <c r="BA1920" s="253"/>
      <c r="BB1920" s="253"/>
      <c r="BC1920" s="253"/>
      <c r="BD1920" s="253"/>
      <c r="BE1920" s="253"/>
      <c r="BF1920" s="253"/>
      <c r="BG1920" s="253"/>
      <c r="BH1920" s="253"/>
      <c r="BI1920" s="253"/>
      <c r="BJ1920" s="253"/>
      <c r="BK1920" s="253"/>
      <c r="BL1920" s="253"/>
      <c r="BM1920" s="253"/>
      <c r="BN1920" s="253"/>
      <c r="BO1920" s="253"/>
      <c r="BP1920" s="253"/>
      <c r="BQ1920" s="253"/>
      <c r="BR1920" s="253"/>
      <c r="BS1920" s="253"/>
      <c r="BT1920" s="253"/>
      <c r="BU1920" s="253"/>
      <c r="BV1920" s="253"/>
      <c r="BW1920" s="253"/>
      <c r="BX1920" s="253"/>
      <c r="BY1920" s="253"/>
      <c r="BZ1920" s="253"/>
      <c r="CA1920" s="253"/>
      <c r="CB1920" s="253"/>
      <c r="CC1920" s="253"/>
      <c r="CD1920" s="253"/>
      <c r="CE1920" s="253"/>
      <c r="CF1920" s="253"/>
      <c r="CG1920" s="253"/>
      <c r="CH1920" s="253"/>
      <c r="CI1920" s="253"/>
      <c r="CJ1920" s="253"/>
      <c r="CK1920" s="253"/>
      <c r="CL1920" s="253"/>
      <c r="CM1920" s="253"/>
      <c r="CN1920" s="253"/>
      <c r="CO1920" s="253"/>
      <c r="CP1920" s="253"/>
      <c r="CQ1920" s="253"/>
      <c r="CR1920" s="253"/>
      <c r="CS1920" s="253"/>
      <c r="CT1920" s="253"/>
      <c r="CU1920" s="253"/>
      <c r="CV1920" s="253"/>
      <c r="CW1920" s="253"/>
      <c r="CX1920" s="253"/>
      <c r="CY1920" s="253"/>
      <c r="CZ1920" s="253"/>
      <c r="DA1920" s="253"/>
      <c r="DB1920" s="253"/>
      <c r="DC1920" s="253"/>
      <c r="DD1920" s="253"/>
      <c r="DE1920" s="253"/>
      <c r="DF1920" s="253"/>
      <c r="DG1920" s="253"/>
      <c r="DH1920" s="253"/>
      <c r="DI1920" s="253"/>
      <c r="DJ1920" s="253"/>
      <c r="DK1920" s="253"/>
      <c r="DL1920" s="253"/>
      <c r="DM1920" s="253"/>
      <c r="DN1920" s="253"/>
      <c r="DO1920" s="253"/>
      <c r="DP1920" s="253"/>
      <c r="DQ1920" s="253"/>
      <c r="DR1920" s="253"/>
      <c r="DS1920" s="253"/>
      <c r="DT1920" s="253"/>
      <c r="DU1920" s="253"/>
      <c r="DV1920" s="253"/>
      <c r="DW1920" s="253"/>
      <c r="DX1920" s="253"/>
      <c r="DY1920" s="253"/>
      <c r="DZ1920" s="253"/>
      <c r="EA1920" s="253"/>
      <c r="EB1920" s="253"/>
      <c r="EC1920" s="253"/>
      <c r="ED1920" s="253"/>
      <c r="EE1920" s="253"/>
      <c r="EF1920" s="253"/>
      <c r="EG1920" s="253"/>
      <c r="EH1920" s="253"/>
      <c r="EI1920" s="253"/>
      <c r="EJ1920" s="253"/>
      <c r="EK1920" s="253"/>
      <c r="EL1920" s="253"/>
      <c r="EM1920" s="253"/>
      <c r="EN1920" s="253"/>
      <c r="EO1920" s="253"/>
      <c r="EP1920" s="253"/>
      <c r="EQ1920" s="253"/>
      <c r="ER1920" s="253"/>
      <c r="ES1920" s="253"/>
      <c r="ET1920" s="253"/>
      <c r="EU1920" s="253"/>
      <c r="EV1920" s="253"/>
      <c r="EW1920" s="253"/>
      <c r="EX1920" s="253"/>
      <c r="EY1920" s="253"/>
      <c r="EZ1920" s="253"/>
      <c r="FA1920" s="253"/>
      <c r="FB1920" s="253"/>
      <c r="FC1920" s="253"/>
      <c r="FD1920" s="253"/>
      <c r="FE1920" s="253"/>
      <c r="FF1920" s="253"/>
      <c r="FG1920" s="253"/>
      <c r="FH1920" s="253"/>
      <c r="FI1920" s="253"/>
      <c r="FJ1920" s="253"/>
      <c r="FK1920" s="253"/>
      <c r="FL1920" s="253"/>
      <c r="FM1920" s="253"/>
      <c r="FN1920" s="253"/>
      <c r="FO1920" s="253"/>
      <c r="FP1920" s="253"/>
      <c r="FQ1920" s="253"/>
      <c r="FR1920" s="253"/>
      <c r="FS1920" s="253"/>
      <c r="FT1920" s="253"/>
      <c r="FU1920" s="253"/>
      <c r="FV1920" s="253"/>
      <c r="FW1920" s="253"/>
      <c r="FX1920" s="253"/>
      <c r="FY1920" s="253"/>
      <c r="FZ1920" s="253"/>
      <c r="GA1920" s="253"/>
      <c r="GB1920" s="253"/>
      <c r="GC1920" s="253"/>
      <c r="GD1920" s="253"/>
      <c r="GE1920" s="253"/>
      <c r="GF1920" s="253"/>
      <c r="GG1920" s="253"/>
      <c r="GH1920" s="253"/>
      <c r="GI1920" s="253"/>
      <c r="GJ1920" s="253"/>
      <c r="GK1920" s="253"/>
      <c r="GL1920" s="253"/>
      <c r="GM1920" s="253"/>
      <c r="GN1920" s="253"/>
      <c r="GO1920" s="253"/>
      <c r="GP1920" s="253"/>
      <c r="GQ1920" s="253"/>
      <c r="GR1920" s="253"/>
      <c r="GS1920" s="253"/>
      <c r="GT1920" s="253"/>
      <c r="GU1920" s="253"/>
      <c r="GV1920" s="253"/>
      <c r="GW1920" s="253"/>
      <c r="GX1920" s="253"/>
      <c r="GY1920" s="253"/>
      <c r="GZ1920" s="253"/>
      <c r="HA1920" s="253"/>
      <c r="HB1920" s="253"/>
      <c r="HC1920" s="253"/>
      <c r="HD1920" s="253"/>
      <c r="HE1920" s="253"/>
      <c r="HF1920" s="253"/>
      <c r="HG1920" s="253"/>
      <c r="HH1920" s="253"/>
      <c r="HI1920" s="253"/>
      <c r="HJ1920" s="253"/>
      <c r="HK1920" s="253"/>
      <c r="HL1920" s="253"/>
      <c r="HM1920" s="253"/>
      <c r="HN1920" s="253"/>
      <c r="HO1920" s="253"/>
      <c r="HP1920" s="253"/>
      <c r="HQ1920" s="253"/>
      <c r="HR1920" s="253"/>
      <c r="HS1920" s="253"/>
      <c r="HT1920" s="253"/>
      <c r="HU1920" s="253"/>
      <c r="HV1920" s="253"/>
      <c r="HW1920" s="253"/>
      <c r="HX1920" s="253"/>
      <c r="HY1920" s="253"/>
      <c r="HZ1920" s="253"/>
      <c r="IA1920" s="253"/>
      <c r="IB1920" s="253"/>
      <c r="IC1920" s="253"/>
      <c r="ID1920" s="253"/>
      <c r="IE1920" s="253"/>
      <c r="IF1920" s="253"/>
      <c r="IG1920" s="253"/>
      <c r="IH1920" s="253"/>
      <c r="II1920" s="253"/>
      <c r="IJ1920" s="253"/>
      <c r="IK1920" s="253"/>
      <c r="IL1920" s="253"/>
      <c r="IM1920" s="253"/>
      <c r="IN1920" s="253"/>
      <c r="IO1920" s="253"/>
      <c r="IP1920" s="253"/>
      <c r="IQ1920" s="253"/>
      <c r="IR1920" s="253"/>
      <c r="IS1920" s="253"/>
      <c r="IT1920" s="253"/>
      <c r="IU1920" s="253"/>
      <c r="IV1920" s="253"/>
      <c r="IW1920" s="253"/>
      <c r="IX1920" s="253"/>
      <c r="IY1920" s="253"/>
      <c r="IZ1920" s="253"/>
      <c r="JA1920" s="253"/>
      <c r="JB1920" s="253"/>
      <c r="JC1920" s="253"/>
      <c r="JD1920" s="253"/>
      <c r="JE1920" s="253"/>
    </row>
    <row r="1921" spans="1:265" s="1185" customFormat="1" x14ac:dyDescent="0.25">
      <c r="A1921" s="414">
        <v>1</v>
      </c>
      <c r="B1921" s="414">
        <v>1</v>
      </c>
      <c r="C1921" s="853" t="s">
        <v>138</v>
      </c>
      <c r="D1921" s="336"/>
      <c r="E1921" s="336"/>
      <c r="F1921" s="2372">
        <f>F1869+F1856+F1833</f>
        <v>277980.52380952379</v>
      </c>
      <c r="G1921" s="2371">
        <f>G1869+G1856+G1833</f>
        <v>115825.21825396827</v>
      </c>
      <c r="H1921" s="2371">
        <f>H1869+H1856+H1833</f>
        <v>51820.108452380948</v>
      </c>
      <c r="I1921" s="2371">
        <f t="shared" si="931"/>
        <v>44.739918675357686</v>
      </c>
      <c r="J1921" s="3163"/>
      <c r="K1921" s="3163"/>
      <c r="L1921" s="3164"/>
      <c r="M1921" s="3164"/>
      <c r="N1921" s="3164"/>
      <c r="O1921" s="3164"/>
      <c r="P1921" s="3164"/>
      <c r="Q1921" s="3164"/>
      <c r="R1921" s="3460">
        <f t="shared" ref="R1921:AF1921" si="939">R1869+R1856+R1833</f>
        <v>258981.18998</v>
      </c>
      <c r="S1921" s="3460">
        <f t="shared" ref="S1921:T1921" si="940">S1869+S1856+S1833</f>
        <v>258981.18998</v>
      </c>
      <c r="T1921" s="3460">
        <f t="shared" si="940"/>
        <v>258981.18998</v>
      </c>
      <c r="U1921" s="3460">
        <f t="shared" ref="U1921:V1921" si="941">U1869+U1856+U1833</f>
        <v>258981.18998</v>
      </c>
      <c r="V1921" s="3460">
        <f t="shared" si="941"/>
        <v>258981.18998</v>
      </c>
      <c r="W1921" s="3460">
        <f t="shared" si="939"/>
        <v>109389.36639833334</v>
      </c>
      <c r="X1921" s="3460">
        <f t="shared" si="939"/>
        <v>102295.72547</v>
      </c>
      <c r="Y1921" s="3461">
        <f t="shared" si="939"/>
        <v>0</v>
      </c>
      <c r="Z1921" s="3460">
        <f t="shared" si="939"/>
        <v>38.468640000000001</v>
      </c>
      <c r="AA1921" s="3460">
        <f t="shared" si="939"/>
        <v>-7093.6409283333423</v>
      </c>
      <c r="AB1921" s="3462">
        <f t="shared" si="939"/>
        <v>0</v>
      </c>
      <c r="AC1921" s="3462">
        <f t="shared" si="939"/>
        <v>-27.602689999999999</v>
      </c>
      <c r="AD1921" s="3460">
        <f t="shared" si="939"/>
        <v>102306.59142000001</v>
      </c>
      <c r="AE1921" s="1278">
        <f t="shared" si="939"/>
        <v>0</v>
      </c>
      <c r="AF1921" s="3250">
        <f t="shared" si="939"/>
        <v>0</v>
      </c>
      <c r="AG1921" s="2761"/>
      <c r="AH1921" s="3665"/>
      <c r="AI1921" s="253"/>
      <c r="AJ1921" s="253"/>
      <c r="AK1921" s="253"/>
      <c r="AL1921" s="253"/>
      <c r="AM1921" s="253"/>
      <c r="AN1921" s="253"/>
      <c r="AO1921" s="253"/>
      <c r="AP1921" s="253"/>
      <c r="AQ1921" s="253"/>
      <c r="AR1921" s="253"/>
      <c r="AS1921" s="253"/>
      <c r="AT1921" s="253"/>
      <c r="AU1921" s="253"/>
      <c r="AV1921" s="253"/>
      <c r="AW1921" s="253"/>
      <c r="AX1921" s="253"/>
      <c r="AY1921" s="253"/>
      <c r="AZ1921" s="253"/>
      <c r="BA1921" s="253"/>
      <c r="BB1921" s="253"/>
      <c r="BC1921" s="253"/>
      <c r="BD1921" s="253"/>
      <c r="BE1921" s="253"/>
      <c r="BF1921" s="253"/>
      <c r="BG1921" s="253"/>
      <c r="BH1921" s="253"/>
      <c r="BI1921" s="253"/>
      <c r="BJ1921" s="253"/>
      <c r="BK1921" s="253"/>
      <c r="BL1921" s="253"/>
      <c r="BM1921" s="253"/>
      <c r="BN1921" s="253"/>
      <c r="BO1921" s="253"/>
      <c r="BP1921" s="253"/>
      <c r="BQ1921" s="253"/>
      <c r="BR1921" s="253"/>
      <c r="BS1921" s="253"/>
      <c r="BT1921" s="253"/>
      <c r="BU1921" s="253"/>
      <c r="BV1921" s="253"/>
      <c r="BW1921" s="253"/>
      <c r="BX1921" s="253"/>
      <c r="BY1921" s="253"/>
      <c r="BZ1921" s="253"/>
      <c r="CA1921" s="253"/>
      <c r="CB1921" s="253"/>
      <c r="CC1921" s="253"/>
      <c r="CD1921" s="253"/>
      <c r="CE1921" s="253"/>
      <c r="CF1921" s="253"/>
      <c r="CG1921" s="253"/>
      <c r="CH1921" s="253"/>
      <c r="CI1921" s="253"/>
      <c r="CJ1921" s="253"/>
      <c r="CK1921" s="253"/>
      <c r="CL1921" s="253"/>
      <c r="CM1921" s="253"/>
      <c r="CN1921" s="253"/>
      <c r="CO1921" s="253"/>
      <c r="CP1921" s="253"/>
      <c r="CQ1921" s="253"/>
      <c r="CR1921" s="253"/>
      <c r="CS1921" s="253"/>
      <c r="CT1921" s="253"/>
      <c r="CU1921" s="253"/>
      <c r="CV1921" s="253"/>
      <c r="CW1921" s="253"/>
      <c r="CX1921" s="253"/>
      <c r="CY1921" s="253"/>
      <c r="CZ1921" s="253"/>
      <c r="DA1921" s="253"/>
      <c r="DB1921" s="253"/>
      <c r="DC1921" s="253"/>
      <c r="DD1921" s="253"/>
      <c r="DE1921" s="253"/>
      <c r="DF1921" s="253"/>
      <c r="DG1921" s="253"/>
      <c r="DH1921" s="253"/>
      <c r="DI1921" s="253"/>
      <c r="DJ1921" s="253"/>
      <c r="DK1921" s="253"/>
      <c r="DL1921" s="253"/>
      <c r="DM1921" s="253"/>
      <c r="DN1921" s="253"/>
      <c r="DO1921" s="253"/>
      <c r="DP1921" s="253"/>
      <c r="DQ1921" s="253"/>
      <c r="DR1921" s="253"/>
      <c r="DS1921" s="253"/>
      <c r="DT1921" s="253"/>
      <c r="DU1921" s="253"/>
      <c r="DV1921" s="253"/>
      <c r="DW1921" s="253"/>
      <c r="DX1921" s="253"/>
      <c r="DY1921" s="253"/>
      <c r="DZ1921" s="253"/>
      <c r="EA1921" s="253"/>
      <c r="EB1921" s="253"/>
      <c r="EC1921" s="253"/>
      <c r="ED1921" s="253"/>
      <c r="EE1921" s="253"/>
      <c r="EF1921" s="253"/>
      <c r="EG1921" s="253"/>
      <c r="EH1921" s="253"/>
      <c r="EI1921" s="253"/>
      <c r="EJ1921" s="253"/>
      <c r="EK1921" s="253"/>
      <c r="EL1921" s="253"/>
      <c r="EM1921" s="253"/>
      <c r="EN1921" s="253"/>
      <c r="EO1921" s="253"/>
      <c r="EP1921" s="253"/>
      <c r="EQ1921" s="253"/>
      <c r="ER1921" s="253"/>
      <c r="ES1921" s="253"/>
      <c r="ET1921" s="253"/>
      <c r="EU1921" s="253"/>
      <c r="EV1921" s="253"/>
      <c r="EW1921" s="253"/>
      <c r="EX1921" s="253"/>
      <c r="EY1921" s="253"/>
      <c r="EZ1921" s="253"/>
      <c r="FA1921" s="253"/>
      <c r="FB1921" s="253"/>
      <c r="FC1921" s="253"/>
      <c r="FD1921" s="253"/>
      <c r="FE1921" s="253"/>
      <c r="FF1921" s="253"/>
      <c r="FG1921" s="253"/>
      <c r="FH1921" s="253"/>
      <c r="FI1921" s="253"/>
      <c r="FJ1921" s="253"/>
      <c r="FK1921" s="253"/>
      <c r="FL1921" s="253"/>
      <c r="FM1921" s="253"/>
      <c r="FN1921" s="253"/>
      <c r="FO1921" s="253"/>
      <c r="FP1921" s="253"/>
      <c r="FQ1921" s="253"/>
      <c r="FR1921" s="253"/>
      <c r="FS1921" s="253"/>
      <c r="FT1921" s="253"/>
      <c r="FU1921" s="253"/>
      <c r="FV1921" s="253"/>
      <c r="FW1921" s="253"/>
      <c r="FX1921" s="253"/>
      <c r="FY1921" s="253"/>
      <c r="FZ1921" s="253"/>
      <c r="GA1921" s="253"/>
      <c r="GB1921" s="253"/>
      <c r="GC1921" s="253"/>
      <c r="GD1921" s="253"/>
      <c r="GE1921" s="253"/>
      <c r="GF1921" s="253"/>
      <c r="GG1921" s="253"/>
      <c r="GH1921" s="253"/>
      <c r="GI1921" s="253"/>
      <c r="GJ1921" s="253"/>
      <c r="GK1921" s="253"/>
      <c r="GL1921" s="253"/>
      <c r="GM1921" s="253"/>
      <c r="GN1921" s="253"/>
      <c r="GO1921" s="253"/>
      <c r="GP1921" s="253"/>
      <c r="GQ1921" s="253"/>
      <c r="GR1921" s="253"/>
      <c r="GS1921" s="253"/>
      <c r="GT1921" s="253"/>
      <c r="GU1921" s="253"/>
      <c r="GV1921" s="253"/>
      <c r="GW1921" s="253"/>
      <c r="GX1921" s="253"/>
      <c r="GY1921" s="253"/>
      <c r="GZ1921" s="253"/>
      <c r="HA1921" s="253"/>
      <c r="HB1921" s="253"/>
      <c r="HC1921" s="253"/>
      <c r="HD1921" s="253"/>
      <c r="HE1921" s="253"/>
      <c r="HF1921" s="253"/>
      <c r="HG1921" s="253"/>
      <c r="HH1921" s="253"/>
      <c r="HI1921" s="253"/>
      <c r="HJ1921" s="253"/>
      <c r="HK1921" s="253"/>
      <c r="HL1921" s="253"/>
      <c r="HM1921" s="253"/>
      <c r="HN1921" s="253"/>
      <c r="HO1921" s="253"/>
      <c r="HP1921" s="253"/>
      <c r="HQ1921" s="253"/>
      <c r="HR1921" s="253"/>
      <c r="HS1921" s="253"/>
      <c r="HT1921" s="253"/>
      <c r="HU1921" s="253"/>
      <c r="HV1921" s="253"/>
      <c r="HW1921" s="253"/>
      <c r="HX1921" s="253"/>
      <c r="HY1921" s="253"/>
      <c r="HZ1921" s="253"/>
      <c r="IA1921" s="253"/>
      <c r="IB1921" s="253"/>
      <c r="IC1921" s="253"/>
      <c r="ID1921" s="253"/>
      <c r="IE1921" s="253"/>
      <c r="IF1921" s="253"/>
      <c r="IG1921" s="253"/>
      <c r="IH1921" s="253"/>
      <c r="II1921" s="253"/>
      <c r="IJ1921" s="253"/>
      <c r="IK1921" s="253"/>
      <c r="IL1921" s="253"/>
      <c r="IM1921" s="253"/>
      <c r="IN1921" s="253"/>
      <c r="IO1921" s="253"/>
      <c r="IP1921" s="253"/>
      <c r="IQ1921" s="253"/>
      <c r="IR1921" s="253"/>
      <c r="IS1921" s="253"/>
      <c r="IT1921" s="253"/>
      <c r="IU1921" s="253"/>
      <c r="IV1921" s="253"/>
      <c r="IW1921" s="253"/>
      <c r="IX1921" s="253"/>
      <c r="IY1921" s="253"/>
      <c r="IZ1921" s="253"/>
      <c r="JA1921" s="253"/>
      <c r="JB1921" s="253"/>
      <c r="JC1921" s="253"/>
      <c r="JD1921" s="253"/>
      <c r="JE1921" s="253"/>
    </row>
    <row r="1922" spans="1:265" s="1185" customFormat="1" x14ac:dyDescent="0.25">
      <c r="A1922" s="1185">
        <v>1</v>
      </c>
      <c r="B1922" s="414">
        <v>1</v>
      </c>
      <c r="C1922" s="2676" t="s">
        <v>29</v>
      </c>
      <c r="D1922" s="2676"/>
      <c r="E1922" s="2676"/>
      <c r="F1922" s="2359"/>
      <c r="G1922" s="2550"/>
      <c r="H1922" s="2550"/>
      <c r="I1922" s="2550"/>
      <c r="J1922" s="2364"/>
      <c r="K1922" s="2364"/>
      <c r="L1922" s="2550"/>
      <c r="M1922" s="2550"/>
      <c r="N1922" s="2550"/>
      <c r="O1922" s="2550"/>
      <c r="P1922" s="2550"/>
      <c r="Q1922" s="2362"/>
      <c r="R1922" s="3394"/>
      <c r="S1922" s="3394"/>
      <c r="T1922" s="3394"/>
      <c r="U1922" s="3394"/>
      <c r="V1922" s="3394"/>
      <c r="W1922" s="3460"/>
      <c r="X1922" s="3394"/>
      <c r="Y1922" s="1426"/>
      <c r="Z1922" s="3394"/>
      <c r="AA1922" s="3394"/>
      <c r="AB1922" s="3394"/>
      <c r="AC1922" s="3394"/>
      <c r="AD1922" s="3394"/>
      <c r="AE1922" s="1317"/>
      <c r="AF1922" s="1284"/>
      <c r="AG1922" s="2761"/>
      <c r="AH1922" s="3665"/>
      <c r="AI1922" s="253"/>
      <c r="AJ1922" s="253"/>
      <c r="AK1922" s="253"/>
      <c r="AL1922" s="253"/>
      <c r="AM1922" s="253"/>
      <c r="AN1922" s="253"/>
      <c r="AO1922" s="253"/>
      <c r="AP1922" s="253"/>
      <c r="AQ1922" s="253"/>
      <c r="AR1922" s="253"/>
      <c r="AS1922" s="253"/>
      <c r="AT1922" s="253"/>
      <c r="AU1922" s="253"/>
      <c r="AV1922" s="253"/>
      <c r="AW1922" s="253"/>
      <c r="AX1922" s="253"/>
      <c r="AY1922" s="253"/>
      <c r="AZ1922" s="253"/>
      <c r="BA1922" s="253"/>
      <c r="BB1922" s="253"/>
      <c r="BC1922" s="253"/>
      <c r="BD1922" s="253"/>
      <c r="BE1922" s="253"/>
      <c r="BF1922" s="253"/>
      <c r="BG1922" s="253"/>
      <c r="BH1922" s="253"/>
      <c r="BI1922" s="253"/>
      <c r="BJ1922" s="253"/>
      <c r="BK1922" s="253"/>
      <c r="BL1922" s="253"/>
      <c r="BM1922" s="253"/>
      <c r="BN1922" s="253"/>
      <c r="BO1922" s="253"/>
      <c r="BP1922" s="253"/>
      <c r="BQ1922" s="253"/>
      <c r="BR1922" s="253"/>
      <c r="BS1922" s="253"/>
      <c r="BT1922" s="253"/>
      <c r="BU1922" s="253"/>
      <c r="BV1922" s="253"/>
      <c r="BW1922" s="253"/>
      <c r="BX1922" s="253"/>
      <c r="BY1922" s="253"/>
      <c r="BZ1922" s="253"/>
      <c r="CA1922" s="253"/>
      <c r="CB1922" s="253"/>
      <c r="CC1922" s="253"/>
      <c r="CD1922" s="253"/>
      <c r="CE1922" s="253"/>
      <c r="CF1922" s="253"/>
      <c r="CG1922" s="253"/>
      <c r="CH1922" s="253"/>
      <c r="CI1922" s="253"/>
      <c r="CJ1922" s="253"/>
      <c r="CK1922" s="253"/>
      <c r="CL1922" s="253"/>
      <c r="CM1922" s="253"/>
      <c r="CN1922" s="253"/>
      <c r="CO1922" s="253"/>
      <c r="CP1922" s="253"/>
      <c r="CQ1922" s="253"/>
      <c r="CR1922" s="253"/>
      <c r="CS1922" s="253"/>
      <c r="CT1922" s="253"/>
      <c r="CU1922" s="253"/>
      <c r="CV1922" s="253"/>
      <c r="CW1922" s="253"/>
      <c r="CX1922" s="253"/>
      <c r="CY1922" s="253"/>
      <c r="CZ1922" s="253"/>
      <c r="DA1922" s="253"/>
      <c r="DB1922" s="253"/>
      <c r="DC1922" s="253"/>
      <c r="DD1922" s="253"/>
      <c r="DE1922" s="253"/>
      <c r="DF1922" s="253"/>
      <c r="DG1922" s="253"/>
      <c r="DH1922" s="253"/>
      <c r="DI1922" s="253"/>
      <c r="DJ1922" s="253"/>
      <c r="DK1922" s="253"/>
      <c r="DL1922" s="253"/>
      <c r="DM1922" s="253"/>
      <c r="DN1922" s="253"/>
      <c r="DO1922" s="253"/>
      <c r="DP1922" s="253"/>
      <c r="DQ1922" s="253"/>
      <c r="DR1922" s="253"/>
      <c r="DS1922" s="253"/>
      <c r="DT1922" s="253"/>
      <c r="DU1922" s="253"/>
      <c r="DV1922" s="253"/>
      <c r="DW1922" s="253"/>
      <c r="DX1922" s="253"/>
      <c r="DY1922" s="253"/>
      <c r="DZ1922" s="253"/>
      <c r="EA1922" s="253"/>
      <c r="EB1922" s="253"/>
      <c r="EC1922" s="253"/>
      <c r="ED1922" s="253"/>
      <c r="EE1922" s="253"/>
      <c r="EF1922" s="253"/>
      <c r="EG1922" s="253"/>
      <c r="EH1922" s="253"/>
      <c r="EI1922" s="253"/>
      <c r="EJ1922" s="253"/>
      <c r="EK1922" s="253"/>
      <c r="EL1922" s="253"/>
      <c r="EM1922" s="253"/>
      <c r="EN1922" s="253"/>
      <c r="EO1922" s="253"/>
      <c r="EP1922" s="253"/>
      <c r="EQ1922" s="253"/>
      <c r="ER1922" s="253"/>
      <c r="ES1922" s="253"/>
      <c r="ET1922" s="253"/>
      <c r="EU1922" s="253"/>
      <c r="EV1922" s="253"/>
      <c r="EW1922" s="253"/>
      <c r="EX1922" s="253"/>
      <c r="EY1922" s="253"/>
      <c r="EZ1922" s="253"/>
      <c r="FA1922" s="253"/>
      <c r="FB1922" s="253"/>
      <c r="FC1922" s="253"/>
      <c r="FD1922" s="253"/>
      <c r="FE1922" s="253"/>
      <c r="FF1922" s="253"/>
      <c r="FG1922" s="253"/>
      <c r="FH1922" s="253"/>
      <c r="FI1922" s="253"/>
      <c r="FJ1922" s="253"/>
      <c r="FK1922" s="253"/>
      <c r="FL1922" s="253"/>
      <c r="FM1922" s="253"/>
      <c r="FN1922" s="253"/>
      <c r="FO1922" s="253"/>
      <c r="FP1922" s="253"/>
      <c r="FQ1922" s="253"/>
      <c r="FR1922" s="253"/>
      <c r="FS1922" s="253"/>
      <c r="FT1922" s="253"/>
      <c r="FU1922" s="253"/>
      <c r="FV1922" s="253"/>
      <c r="FW1922" s="253"/>
      <c r="FX1922" s="253"/>
      <c r="FY1922" s="253"/>
      <c r="FZ1922" s="253"/>
      <c r="GA1922" s="253"/>
      <c r="GB1922" s="253"/>
      <c r="GC1922" s="253"/>
      <c r="GD1922" s="253"/>
      <c r="GE1922" s="253"/>
      <c r="GF1922" s="253"/>
      <c r="GG1922" s="253"/>
      <c r="GH1922" s="253"/>
      <c r="GI1922" s="253"/>
      <c r="GJ1922" s="253"/>
      <c r="GK1922" s="253"/>
      <c r="GL1922" s="253"/>
      <c r="GM1922" s="253"/>
      <c r="GN1922" s="253"/>
      <c r="GO1922" s="253"/>
      <c r="GP1922" s="253"/>
      <c r="GQ1922" s="253"/>
      <c r="GR1922" s="253"/>
      <c r="GS1922" s="253"/>
      <c r="GT1922" s="253"/>
      <c r="GU1922" s="253"/>
      <c r="GV1922" s="253"/>
      <c r="GW1922" s="253"/>
      <c r="GX1922" s="253"/>
      <c r="GY1922" s="253"/>
      <c r="GZ1922" s="253"/>
      <c r="HA1922" s="253"/>
      <c r="HB1922" s="253"/>
      <c r="HC1922" s="253"/>
      <c r="HD1922" s="253"/>
      <c r="HE1922" s="253"/>
      <c r="HF1922" s="253"/>
      <c r="HG1922" s="253"/>
      <c r="HH1922" s="253"/>
      <c r="HI1922" s="253"/>
      <c r="HJ1922" s="253"/>
      <c r="HK1922" s="253"/>
      <c r="HL1922" s="253"/>
      <c r="HM1922" s="253"/>
      <c r="HN1922" s="253"/>
      <c r="HO1922" s="253"/>
      <c r="HP1922" s="253"/>
      <c r="HQ1922" s="253"/>
      <c r="HR1922" s="253"/>
      <c r="HS1922" s="253"/>
      <c r="HT1922" s="253"/>
      <c r="HU1922" s="253"/>
      <c r="HV1922" s="253"/>
      <c r="HW1922" s="253"/>
      <c r="HX1922" s="253"/>
      <c r="HY1922" s="253"/>
      <c r="HZ1922" s="253"/>
      <c r="IA1922" s="253"/>
      <c r="IB1922" s="253"/>
      <c r="IC1922" s="253"/>
      <c r="ID1922" s="253"/>
      <c r="IE1922" s="253"/>
      <c r="IF1922" s="253"/>
      <c r="IG1922" s="253"/>
      <c r="IH1922" s="253"/>
      <c r="II1922" s="253"/>
      <c r="IJ1922" s="253"/>
      <c r="IK1922" s="253"/>
      <c r="IL1922" s="253"/>
      <c r="IM1922" s="253"/>
      <c r="IN1922" s="253"/>
      <c r="IO1922" s="253"/>
      <c r="IP1922" s="253"/>
      <c r="IQ1922" s="253"/>
      <c r="IR1922" s="253"/>
      <c r="IS1922" s="253"/>
      <c r="IT1922" s="253"/>
      <c r="IU1922" s="253"/>
      <c r="IV1922" s="253"/>
      <c r="IW1922" s="253"/>
      <c r="IX1922" s="253"/>
      <c r="IY1922" s="253"/>
      <c r="IZ1922" s="253"/>
      <c r="JA1922" s="253"/>
      <c r="JB1922" s="253"/>
      <c r="JC1922" s="253"/>
      <c r="JD1922" s="253"/>
      <c r="JE1922" s="253"/>
    </row>
    <row r="1923" spans="1:265" x14ac:dyDescent="0.25">
      <c r="A1923" s="414">
        <v>1</v>
      </c>
      <c r="B1923" s="414">
        <v>1</v>
      </c>
      <c r="C1923" s="3291" t="s">
        <v>16</v>
      </c>
      <c r="D1923" s="3291"/>
      <c r="E1923" s="3291"/>
      <c r="F1923" s="2548">
        <f>F1838</f>
        <v>1422</v>
      </c>
      <c r="G1923" s="2547">
        <f>G1838</f>
        <v>593</v>
      </c>
      <c r="H1923" s="2547">
        <f>H1838</f>
        <v>471</v>
      </c>
      <c r="I1923" s="2547">
        <f>H1923/G1923*100</f>
        <v>79.426644182124789</v>
      </c>
      <c r="J1923" s="2364">
        <f>SUM(L1923/F1923)</f>
        <v>7.4936708860759493</v>
      </c>
      <c r="K1923" s="2364">
        <f>N1923/H1923</f>
        <v>7.9469214437367306</v>
      </c>
      <c r="L1923" s="2547">
        <f t="shared" ref="L1923:Q1923" si="942">L1838</f>
        <v>10656</v>
      </c>
      <c r="M1923" s="2547">
        <f t="shared" si="942"/>
        <v>4440</v>
      </c>
      <c r="N1923" s="2547">
        <f t="shared" si="942"/>
        <v>3743</v>
      </c>
      <c r="O1923" s="2547">
        <f t="shared" si="942"/>
        <v>84.301801801801801</v>
      </c>
      <c r="P1923" s="2547">
        <f t="shared" si="942"/>
        <v>44.4</v>
      </c>
      <c r="Q1923" s="2547">
        <f t="shared" si="942"/>
        <v>202.32432432432435</v>
      </c>
      <c r="R1923" s="3344"/>
      <c r="S1923" s="3344"/>
      <c r="T1923" s="3344"/>
      <c r="U1923" s="3344"/>
      <c r="V1923" s="3344"/>
      <c r="W1923" s="3460"/>
      <c r="X1923" s="3344"/>
      <c r="Y1923" s="3345"/>
      <c r="Z1923" s="3344"/>
      <c r="AA1923" s="3344"/>
      <c r="AB1923" s="3344"/>
      <c r="AC1923" s="3344"/>
      <c r="AD1923" s="3344"/>
      <c r="AE1923" s="2182">
        <f>AE1838</f>
        <v>0</v>
      </c>
      <c r="AF1923" s="3346"/>
      <c r="AG1923" s="2761"/>
    </row>
    <row r="1924" spans="1:265" ht="29.25" x14ac:dyDescent="0.25">
      <c r="A1924" s="414">
        <v>1</v>
      </c>
      <c r="B1924" s="414">
        <v>1</v>
      </c>
      <c r="C1924" s="1024" t="s">
        <v>140</v>
      </c>
      <c r="D1924" s="1024"/>
      <c r="E1924" s="1024"/>
      <c r="F1924" s="2375">
        <f>SUM(F1839)</f>
        <v>1422</v>
      </c>
      <c r="G1924" s="2549">
        <f>SUM(G1839)</f>
        <v>593</v>
      </c>
      <c r="H1924" s="2549">
        <f>SUM(H1839)</f>
        <v>471</v>
      </c>
      <c r="I1924" s="2549">
        <f>H1924/G1924*100</f>
        <v>79.426644182124789</v>
      </c>
      <c r="J1924" s="2364">
        <f>SUM(L1924/F1924)</f>
        <v>7.4936708860759493</v>
      </c>
      <c r="K1924" s="2364">
        <f>N1924/H1924</f>
        <v>7.9469214437367306</v>
      </c>
      <c r="L1924" s="2549">
        <f>SUM(L1839)</f>
        <v>10656</v>
      </c>
      <c r="M1924" s="2549">
        <f>SUM(M1839)</f>
        <v>4440</v>
      </c>
      <c r="N1924" s="2549">
        <f>SUM(N1839)</f>
        <v>3743</v>
      </c>
      <c r="O1924" s="2549">
        <f>N1924/M1924*100</f>
        <v>84.301801801801801</v>
      </c>
      <c r="P1924" s="2549">
        <f t="shared" ref="P1924:X1924" si="943">SUM(P1839)</f>
        <v>44.4</v>
      </c>
      <c r="Q1924" s="2549">
        <f t="shared" si="943"/>
        <v>202.32432432432435</v>
      </c>
      <c r="R1924" s="3158">
        <f t="shared" si="943"/>
        <v>32720.263857119997</v>
      </c>
      <c r="S1924" s="3158">
        <f t="shared" si="943"/>
        <v>32720.263857119997</v>
      </c>
      <c r="T1924" s="3158">
        <f t="shared" ref="T1924:U1924" si="944">SUM(T1839)</f>
        <v>32720.263857119997</v>
      </c>
      <c r="U1924" s="3158">
        <f t="shared" si="944"/>
        <v>32720.263857119997</v>
      </c>
      <c r="V1924" s="3158">
        <f t="shared" ref="V1924" si="945">SUM(V1839)</f>
        <v>32720.263857119997</v>
      </c>
      <c r="W1924" s="3460">
        <f t="shared" si="943"/>
        <v>13633.4432738</v>
      </c>
      <c r="X1924" s="3158">
        <f t="shared" si="943"/>
        <v>8896.5976900000005</v>
      </c>
      <c r="Y1924" s="3240"/>
      <c r="Z1924" s="3158"/>
      <c r="AA1924" s="3158">
        <f t="shared" ref="AA1924:AF1924" si="946">SUM(AA1839)</f>
        <v>-4736.8455837999991</v>
      </c>
      <c r="AB1924" s="3158">
        <f t="shared" si="946"/>
        <v>0</v>
      </c>
      <c r="AC1924" s="3158">
        <f t="shared" si="946"/>
        <v>0</v>
      </c>
      <c r="AD1924" s="3158">
        <f t="shared" si="946"/>
        <v>8896.5976900000005</v>
      </c>
      <c r="AE1924" s="2510">
        <f>SUM(AE1839)</f>
        <v>0</v>
      </c>
      <c r="AF1924" s="3241">
        <f t="shared" si="946"/>
        <v>0</v>
      </c>
      <c r="AG1924" s="2761"/>
    </row>
    <row r="1925" spans="1:265" x14ac:dyDescent="0.25">
      <c r="A1925" s="414">
        <v>1</v>
      </c>
      <c r="B1925" s="414">
        <v>1</v>
      </c>
      <c r="C1925" s="1029" t="s">
        <v>210</v>
      </c>
      <c r="D1925" s="1029"/>
      <c r="E1925" s="1029"/>
      <c r="F1925" s="2590">
        <f t="shared" ref="F1925:H1928" si="947">F1840</f>
        <v>7500</v>
      </c>
      <c r="G1925" s="2632">
        <f t="shared" si="947"/>
        <v>3123</v>
      </c>
      <c r="H1925" s="2632">
        <f t="shared" si="947"/>
        <v>4207</v>
      </c>
      <c r="I1925" s="3463">
        <f>H1925/G1925*100</f>
        <v>134.71021453730387</v>
      </c>
      <c r="J1925" s="2591"/>
      <c r="K1925" s="2591"/>
      <c r="L1925" s="2632"/>
      <c r="M1925" s="2632"/>
      <c r="N1925" s="2632"/>
      <c r="O1925" s="2632"/>
      <c r="P1925" s="2632"/>
      <c r="Q1925" s="2469"/>
      <c r="R1925" s="3348"/>
      <c r="S1925" s="3348"/>
      <c r="T1925" s="3348"/>
      <c r="U1925" s="3348"/>
      <c r="V1925" s="3348"/>
      <c r="W1925" s="3460"/>
      <c r="X1925" s="3348"/>
      <c r="Y1925" s="3349"/>
      <c r="Z1925" s="3348"/>
      <c r="AA1925" s="3348"/>
      <c r="AB1925" s="3348"/>
      <c r="AC1925" s="3348"/>
      <c r="AD1925" s="3348"/>
      <c r="AE1925" s="2077">
        <f t="shared" ref="AE1925" si="948">AE1840</f>
        <v>0</v>
      </c>
      <c r="AF1925" s="3350"/>
      <c r="AG1925" s="2761"/>
    </row>
    <row r="1926" spans="1:265" x14ac:dyDescent="0.25">
      <c r="A1926" s="414">
        <v>1</v>
      </c>
      <c r="B1926" s="414">
        <v>1</v>
      </c>
      <c r="C1926" s="1026" t="s">
        <v>211</v>
      </c>
      <c r="D1926" s="1026"/>
      <c r="E1926" s="1026"/>
      <c r="F1926" s="2489">
        <f t="shared" si="947"/>
        <v>7495</v>
      </c>
      <c r="G1926" s="2488">
        <f t="shared" si="947"/>
        <v>3123</v>
      </c>
      <c r="H1926" s="2488">
        <f t="shared" si="947"/>
        <v>4199</v>
      </c>
      <c r="I1926" s="2377">
        <f>H1926/G1926*100</f>
        <v>134.4540505923791</v>
      </c>
      <c r="J1926" s="2596"/>
      <c r="K1926" s="2596"/>
      <c r="L1926" s="2488"/>
      <c r="M1926" s="2488"/>
      <c r="N1926" s="2488"/>
      <c r="O1926" s="2488"/>
      <c r="P1926" s="2488"/>
      <c r="Q1926" s="2488"/>
      <c r="R1926" s="3464"/>
      <c r="S1926" s="3464"/>
      <c r="T1926" s="3464"/>
      <c r="U1926" s="3464"/>
      <c r="V1926" s="3464"/>
      <c r="W1926" s="3460"/>
      <c r="X1926" s="3464"/>
      <c r="Y1926" s="3465"/>
      <c r="Z1926" s="3464"/>
      <c r="AA1926" s="3464"/>
      <c r="AB1926" s="3464"/>
      <c r="AC1926" s="3464"/>
      <c r="AD1926" s="3464"/>
      <c r="AE1926" s="1318">
        <f t="shared" ref="AE1926" si="949">AE1841</f>
        <v>0</v>
      </c>
      <c r="AF1926" s="3466"/>
      <c r="AG1926" s="2761"/>
    </row>
    <row r="1927" spans="1:265" ht="30" x14ac:dyDescent="0.25">
      <c r="A1927" s="414">
        <v>1</v>
      </c>
      <c r="B1927" s="414">
        <v>1</v>
      </c>
      <c r="C1927" s="1026" t="s">
        <v>212</v>
      </c>
      <c r="D1927" s="1026"/>
      <c r="E1927" s="1026"/>
      <c r="F1927" s="2366">
        <f t="shared" si="947"/>
        <v>5</v>
      </c>
      <c r="G1927" s="2377">
        <f t="shared" si="947"/>
        <v>2</v>
      </c>
      <c r="H1927" s="2377">
        <f t="shared" si="947"/>
        <v>8</v>
      </c>
      <c r="I1927" s="2488">
        <f>H1927/G1927*100</f>
        <v>400</v>
      </c>
      <c r="J1927" s="2596"/>
      <c r="K1927" s="2596"/>
      <c r="L1927" s="2488"/>
      <c r="M1927" s="2377"/>
      <c r="N1927" s="2488"/>
      <c r="O1927" s="2488"/>
      <c r="P1927" s="2488"/>
      <c r="Q1927" s="2488"/>
      <c r="R1927" s="3403"/>
      <c r="S1927" s="3403"/>
      <c r="T1927" s="3403"/>
      <c r="U1927" s="3403"/>
      <c r="V1927" s="3403"/>
      <c r="W1927" s="3460"/>
      <c r="X1927" s="3403"/>
      <c r="Y1927" s="3465"/>
      <c r="Z1927" s="3464"/>
      <c r="AA1927" s="3403"/>
      <c r="AB1927" s="3403"/>
      <c r="AC1927" s="3403"/>
      <c r="AD1927" s="3464"/>
      <c r="AE1927" s="1294">
        <f t="shared" ref="AE1927" si="950">AE1842</f>
        <v>0</v>
      </c>
      <c r="AF1927" s="3466"/>
      <c r="AG1927" s="2761"/>
    </row>
    <row r="1928" spans="1:265" ht="30" thickBot="1" x14ac:dyDescent="0.3">
      <c r="B1928" s="414">
        <v>1</v>
      </c>
      <c r="C1928" s="1023" t="s">
        <v>217</v>
      </c>
      <c r="D1928" s="1023"/>
      <c r="E1928" s="2635"/>
      <c r="F1928" s="2495">
        <f t="shared" si="947"/>
        <v>7500</v>
      </c>
      <c r="G1928" s="2552">
        <f t="shared" si="947"/>
        <v>3125</v>
      </c>
      <c r="H1928" s="2552">
        <f t="shared" si="947"/>
        <v>4207</v>
      </c>
      <c r="I1928" s="3467">
        <f>I1843</f>
        <v>134.62400000000002</v>
      </c>
      <c r="J1928" s="2606"/>
      <c r="K1928" s="2596"/>
      <c r="L1928" s="2488"/>
      <c r="M1928" s="3467"/>
      <c r="N1928" s="3467"/>
      <c r="O1928" s="3468"/>
      <c r="P1928" s="3467"/>
      <c r="Q1928" s="3469"/>
      <c r="R1928" s="3470">
        <f t="shared" ref="R1928:AE1928" si="951">R1843</f>
        <v>33846.618999999999</v>
      </c>
      <c r="S1928" s="3470">
        <f t="shared" ref="S1928:T1928" si="952">S1843</f>
        <v>33846.618999999999</v>
      </c>
      <c r="T1928" s="3470">
        <f t="shared" si="952"/>
        <v>33846.618999999999</v>
      </c>
      <c r="U1928" s="3470">
        <f t="shared" ref="U1928:V1928" si="953">U1843</f>
        <v>33846.618999999999</v>
      </c>
      <c r="V1928" s="3470">
        <f t="shared" si="953"/>
        <v>33846.618999999999</v>
      </c>
      <c r="W1928" s="3460">
        <f t="shared" si="951"/>
        <v>14102.757916666667</v>
      </c>
      <c r="X1928" s="3471">
        <f t="shared" si="951"/>
        <v>14102.757900000001</v>
      </c>
      <c r="Y1928" s="3472">
        <f t="shared" si="951"/>
        <v>0</v>
      </c>
      <c r="Z1928" s="3470">
        <f t="shared" si="951"/>
        <v>0</v>
      </c>
      <c r="AA1928" s="3470">
        <f t="shared" si="951"/>
        <v>-1.6666666851961054E-5</v>
      </c>
      <c r="AB1928" s="3470">
        <f t="shared" si="951"/>
        <v>0</v>
      </c>
      <c r="AC1928" s="3470">
        <f t="shared" si="951"/>
        <v>-3.3494800000000002</v>
      </c>
      <c r="AD1928" s="3464">
        <f t="shared" si="951"/>
        <v>14099.40842</v>
      </c>
      <c r="AE1928" s="2693">
        <f t="shared" si="951"/>
        <v>0</v>
      </c>
      <c r="AF1928" s="3466">
        <f>AF1843</f>
        <v>0</v>
      </c>
      <c r="AG1928" s="2761"/>
    </row>
    <row r="1929" spans="1:265" x14ac:dyDescent="0.25">
      <c r="A1929" s="414">
        <v>1</v>
      </c>
      <c r="B1929" s="414">
        <v>1</v>
      </c>
      <c r="C1929" s="3190" t="s">
        <v>61</v>
      </c>
      <c r="D1929" s="3190"/>
      <c r="E1929" s="3190"/>
      <c r="F1929" s="481"/>
      <c r="G1929" s="1661"/>
      <c r="H1929" s="1661"/>
      <c r="I1929" s="1661"/>
      <c r="J1929" s="2249"/>
      <c r="K1929" s="3473"/>
      <c r="L1929" s="3473"/>
      <c r="M1929" s="2249"/>
      <c r="N1929" s="2249"/>
      <c r="O1929" s="2249"/>
      <c r="P1929" s="2249"/>
      <c r="Q1929" s="3474"/>
      <c r="R1929" s="573"/>
      <c r="S1929" s="573"/>
      <c r="T1929" s="573"/>
      <c r="U1929" s="573"/>
      <c r="V1929" s="573"/>
      <c r="W1929" s="3475"/>
      <c r="X1929" s="3476"/>
      <c r="Y1929" s="1073"/>
      <c r="Z1929" s="992"/>
      <c r="AA1929" s="992"/>
      <c r="AB1929" s="3192"/>
      <c r="AC1929" s="3192"/>
      <c r="AD1929" s="3476"/>
      <c r="AE1929" s="1662"/>
      <c r="AF1929" s="3475"/>
      <c r="AG1929" s="2761"/>
    </row>
    <row r="1930" spans="1:265" ht="31.5" x14ac:dyDescent="0.25">
      <c r="A1930" s="414">
        <v>1</v>
      </c>
      <c r="B1930" s="414">
        <v>1</v>
      </c>
      <c r="C1930" s="2295" t="s">
        <v>502</v>
      </c>
      <c r="D1930" s="3477"/>
      <c r="E1930" s="2249"/>
      <c r="F1930" s="462"/>
      <c r="G1930" s="2251"/>
      <c r="H1930" s="2251"/>
      <c r="I1930" s="2251"/>
      <c r="J1930" s="3478"/>
      <c r="K1930" s="3478"/>
      <c r="L1930" s="2249"/>
      <c r="M1930" s="2249"/>
      <c r="N1930" s="2249"/>
      <c r="O1930" s="2249"/>
      <c r="P1930" s="2249"/>
      <c r="Q1930" s="2249"/>
      <c r="R1930" s="573"/>
      <c r="S1930" s="573"/>
      <c r="T1930" s="573"/>
      <c r="U1930" s="573"/>
      <c r="V1930" s="573"/>
      <c r="W1930" s="3479"/>
      <c r="X1930" s="2831"/>
      <c r="Y1930" s="2832"/>
      <c r="Z1930" s="2831"/>
      <c r="AA1930" s="2831"/>
      <c r="AB1930" s="2833"/>
      <c r="AC1930" s="2833"/>
      <c r="AD1930" s="2831"/>
      <c r="AE1930" s="3480"/>
      <c r="AF1930" s="2835"/>
      <c r="AG1930" s="2761"/>
    </row>
    <row r="1931" spans="1:265" s="2715" customFormat="1" x14ac:dyDescent="0.25">
      <c r="A1931" s="414">
        <v>1</v>
      </c>
      <c r="B1931" s="414">
        <v>1</v>
      </c>
      <c r="C1931" s="2417" t="s">
        <v>5</v>
      </c>
      <c r="D1931" s="2417"/>
      <c r="E1931" s="2417"/>
      <c r="F1931" s="456"/>
      <c r="G1931" s="1651"/>
      <c r="H1931" s="1651"/>
      <c r="I1931" s="213"/>
      <c r="J1931" s="1651"/>
      <c r="K1931" s="1651"/>
      <c r="L1931" s="2419"/>
      <c r="M1931" s="2419"/>
      <c r="N1931" s="2419"/>
      <c r="O1931" s="2419"/>
      <c r="P1931" s="2419"/>
      <c r="Q1931" s="2419"/>
      <c r="R1931" s="2904"/>
      <c r="S1931" s="2904"/>
      <c r="T1931" s="2904"/>
      <c r="U1931" s="2904"/>
      <c r="V1931" s="2904"/>
      <c r="W1931" s="1653"/>
      <c r="X1931" s="1651"/>
      <c r="Y1931" s="3090"/>
      <c r="Z1931" s="1651"/>
      <c r="AA1931" s="1651"/>
      <c r="AB1931" s="1651"/>
      <c r="AC1931" s="1651"/>
      <c r="AD1931" s="1651"/>
      <c r="AE1931" s="1653"/>
      <c r="AF1931" s="1653"/>
      <c r="AG1931" s="2761"/>
      <c r="AH1931" s="1412"/>
    </row>
    <row r="1932" spans="1:265" s="2715" customFormat="1" x14ac:dyDescent="0.25">
      <c r="A1932" s="414">
        <v>1</v>
      </c>
      <c r="B1932" s="414">
        <v>1</v>
      </c>
      <c r="C1932" s="3" t="s">
        <v>24</v>
      </c>
      <c r="D1932" s="1472" t="s">
        <v>246</v>
      </c>
      <c r="E1932" s="375">
        <v>340</v>
      </c>
      <c r="F1932" s="418">
        <v>412</v>
      </c>
      <c r="G1932" s="213">
        <f>F1932/12*$C$3</f>
        <v>171.66666666666669</v>
      </c>
      <c r="H1932" s="456">
        <v>271</v>
      </c>
      <c r="I1932" s="213">
        <f t="shared" ref="I1932:I1941" si="954">H1932/G1932*100</f>
        <v>157.86407766990288</v>
      </c>
      <c r="J1932" s="614">
        <v>6.1</v>
      </c>
      <c r="K1932" s="269">
        <f t="shared" ref="K1932:K1941" si="955">N1932/H1932</f>
        <v>6.8450184501845017</v>
      </c>
      <c r="L1932" s="270">
        <f t="shared" ref="L1932:L1940" si="956">ROUND(F1932*J1932,0)</f>
        <v>2513</v>
      </c>
      <c r="M1932" s="270">
        <f t="shared" ref="M1932:M1940" si="957">L1932/12*$C$3</f>
        <v>1047.0833333333333</v>
      </c>
      <c r="N1932" s="2419">
        <v>1855</v>
      </c>
      <c r="O1932" s="270">
        <f t="shared" ref="O1932:O1941" si="958">N1932/M1932*100</f>
        <v>177.15877437325906</v>
      </c>
      <c r="P1932" s="270">
        <f t="shared" ref="P1932:P1940" si="959">ROUND(L1932/E1932,0)</f>
        <v>7</v>
      </c>
      <c r="Q1932" s="270">
        <f t="shared" ref="Q1932:Q1941" si="960">N1932/$C$3*12/P1932</f>
        <v>636</v>
      </c>
      <c r="R1932" s="2904"/>
      <c r="S1932" s="2904"/>
      <c r="T1932" s="2904"/>
      <c r="U1932" s="2904"/>
      <c r="V1932" s="2904"/>
      <c r="W1932" s="1653"/>
      <c r="X1932" s="1651"/>
      <c r="Y1932" s="3090"/>
      <c r="Z1932" s="1651"/>
      <c r="AA1932" s="1651"/>
      <c r="AB1932" s="1651"/>
      <c r="AC1932" s="1651"/>
      <c r="AD1932" s="1651"/>
      <c r="AE1932" s="3422"/>
      <c r="AF1932" s="1653"/>
      <c r="AG1932" s="2761"/>
      <c r="AH1932" s="1412"/>
    </row>
    <row r="1933" spans="1:265" s="2715" customFormat="1" x14ac:dyDescent="0.25">
      <c r="A1933" s="414">
        <v>1</v>
      </c>
      <c r="B1933" s="414">
        <v>1</v>
      </c>
      <c r="C1933" s="3" t="s">
        <v>25</v>
      </c>
      <c r="D1933" s="1472" t="s">
        <v>246</v>
      </c>
      <c r="E1933" s="375">
        <v>300</v>
      </c>
      <c r="F1933" s="418">
        <v>126</v>
      </c>
      <c r="G1933" s="213">
        <f t="shared" ref="G1933:G1940" si="961">F1933/12*$C$3</f>
        <v>52.5</v>
      </c>
      <c r="H1933" s="456">
        <v>44</v>
      </c>
      <c r="I1933" s="213">
        <f t="shared" si="954"/>
        <v>83.80952380952381</v>
      </c>
      <c r="J1933" s="614">
        <v>5.2</v>
      </c>
      <c r="K1933" s="269">
        <f t="shared" si="955"/>
        <v>5.8409090909090908</v>
      </c>
      <c r="L1933" s="270">
        <f t="shared" si="956"/>
        <v>655</v>
      </c>
      <c r="M1933" s="270">
        <f t="shared" si="957"/>
        <v>272.91666666666669</v>
      </c>
      <c r="N1933" s="2419">
        <v>257</v>
      </c>
      <c r="O1933" s="270">
        <f t="shared" si="958"/>
        <v>94.167938931297698</v>
      </c>
      <c r="P1933" s="270">
        <f t="shared" si="959"/>
        <v>2</v>
      </c>
      <c r="Q1933" s="270">
        <f t="shared" si="960"/>
        <v>308.39999999999998</v>
      </c>
      <c r="R1933" s="2904"/>
      <c r="S1933" s="2904"/>
      <c r="T1933" s="2904"/>
      <c r="U1933" s="2904"/>
      <c r="V1933" s="2904"/>
      <c r="W1933" s="1653"/>
      <c r="X1933" s="1651"/>
      <c r="Y1933" s="3090"/>
      <c r="Z1933" s="1651"/>
      <c r="AA1933" s="1651"/>
      <c r="AB1933" s="1651"/>
      <c r="AC1933" s="1651"/>
      <c r="AD1933" s="1651"/>
      <c r="AE1933" s="3422"/>
      <c r="AF1933" s="1653"/>
      <c r="AG1933" s="2761"/>
      <c r="AH1933" s="1412"/>
    </row>
    <row r="1934" spans="1:265" s="2715" customFormat="1" x14ac:dyDescent="0.25">
      <c r="A1934" s="414">
        <v>1</v>
      </c>
      <c r="B1934" s="414">
        <v>1</v>
      </c>
      <c r="C1934" s="3" t="s">
        <v>23</v>
      </c>
      <c r="D1934" s="1472" t="s">
        <v>246</v>
      </c>
      <c r="E1934" s="375">
        <v>270</v>
      </c>
      <c r="F1934" s="418">
        <v>479</v>
      </c>
      <c r="G1934" s="213">
        <f t="shared" si="961"/>
        <v>199.58333333333331</v>
      </c>
      <c r="H1934" s="456">
        <v>238</v>
      </c>
      <c r="I1934" s="213">
        <f t="shared" si="954"/>
        <v>119.24843423799582</v>
      </c>
      <c r="J1934" s="614">
        <v>8.1999999999999993</v>
      </c>
      <c r="K1934" s="269">
        <f t="shared" si="955"/>
        <v>6.1428571428571432</v>
      </c>
      <c r="L1934" s="270">
        <f t="shared" si="956"/>
        <v>3928</v>
      </c>
      <c r="M1934" s="270">
        <f t="shared" si="957"/>
        <v>1636.6666666666665</v>
      </c>
      <c r="N1934" s="2419">
        <v>1462</v>
      </c>
      <c r="O1934" s="270">
        <f t="shared" si="958"/>
        <v>89.327902240325869</v>
      </c>
      <c r="P1934" s="270">
        <f t="shared" si="959"/>
        <v>15</v>
      </c>
      <c r="Q1934" s="270">
        <f t="shared" si="960"/>
        <v>233.92</v>
      </c>
      <c r="R1934" s="2904"/>
      <c r="S1934" s="2904"/>
      <c r="T1934" s="2904"/>
      <c r="U1934" s="2904"/>
      <c r="V1934" s="2904"/>
      <c r="W1934" s="1653"/>
      <c r="X1934" s="1651"/>
      <c r="Y1934" s="3090"/>
      <c r="Z1934" s="1651"/>
      <c r="AA1934" s="1651"/>
      <c r="AB1934" s="1651"/>
      <c r="AC1934" s="1651"/>
      <c r="AD1934" s="1651"/>
      <c r="AE1934" s="3422"/>
      <c r="AF1934" s="1653"/>
      <c r="AG1934" s="2761"/>
      <c r="AH1934" s="1412"/>
    </row>
    <row r="1935" spans="1:265" s="2715" customFormat="1" x14ac:dyDescent="0.25">
      <c r="A1935" s="414">
        <v>1</v>
      </c>
      <c r="B1935" s="414">
        <v>1</v>
      </c>
      <c r="C1935" s="3" t="s">
        <v>8</v>
      </c>
      <c r="D1935" s="1472" t="s">
        <v>246</v>
      </c>
      <c r="E1935" s="375">
        <v>340</v>
      </c>
      <c r="F1935" s="418">
        <v>82</v>
      </c>
      <c r="G1935" s="213">
        <f t="shared" si="961"/>
        <v>34.166666666666664</v>
      </c>
      <c r="H1935" s="456">
        <v>12</v>
      </c>
      <c r="I1935" s="213">
        <f t="shared" si="954"/>
        <v>35.121951219512198</v>
      </c>
      <c r="J1935" s="614">
        <v>10.5</v>
      </c>
      <c r="K1935" s="269">
        <f t="shared" si="955"/>
        <v>10.416666666666666</v>
      </c>
      <c r="L1935" s="270">
        <f t="shared" si="956"/>
        <v>861</v>
      </c>
      <c r="M1935" s="270">
        <f t="shared" si="957"/>
        <v>358.75</v>
      </c>
      <c r="N1935" s="2419">
        <v>125</v>
      </c>
      <c r="O1935" s="270">
        <f t="shared" si="958"/>
        <v>34.843205574912893</v>
      </c>
      <c r="P1935" s="270">
        <f t="shared" si="959"/>
        <v>3</v>
      </c>
      <c r="Q1935" s="270">
        <f t="shared" si="960"/>
        <v>100</v>
      </c>
      <c r="R1935" s="2904"/>
      <c r="S1935" s="2904"/>
      <c r="T1935" s="2904"/>
      <c r="U1935" s="2904"/>
      <c r="V1935" s="2904"/>
      <c r="W1935" s="1653"/>
      <c r="X1935" s="1651"/>
      <c r="Y1935" s="3090"/>
      <c r="Z1935" s="1651"/>
      <c r="AA1935" s="1651"/>
      <c r="AB1935" s="1651"/>
      <c r="AC1935" s="1651"/>
      <c r="AD1935" s="1651"/>
      <c r="AE1935" s="3422"/>
      <c r="AF1935" s="1653"/>
      <c r="AG1935" s="2761"/>
      <c r="AH1935" s="1412"/>
    </row>
    <row r="1936" spans="1:265" s="2715" customFormat="1" x14ac:dyDescent="0.25">
      <c r="A1936" s="414">
        <v>1</v>
      </c>
      <c r="B1936" s="414">
        <v>1</v>
      </c>
      <c r="C1936" s="3" t="s">
        <v>226</v>
      </c>
      <c r="D1936" s="1472" t="s">
        <v>246</v>
      </c>
      <c r="E1936" s="375">
        <v>330</v>
      </c>
      <c r="F1936" s="418">
        <v>80</v>
      </c>
      <c r="G1936" s="213">
        <f t="shared" si="961"/>
        <v>33.333333333333336</v>
      </c>
      <c r="H1936" s="456">
        <v>30</v>
      </c>
      <c r="I1936" s="213">
        <f t="shared" si="954"/>
        <v>89.999999999999986</v>
      </c>
      <c r="J1936" s="614">
        <v>9</v>
      </c>
      <c r="K1936" s="269">
        <f t="shared" si="955"/>
        <v>8.6666666666666661</v>
      </c>
      <c r="L1936" s="270">
        <f t="shared" si="956"/>
        <v>720</v>
      </c>
      <c r="M1936" s="270">
        <f t="shared" si="957"/>
        <v>300</v>
      </c>
      <c r="N1936" s="2419">
        <v>260</v>
      </c>
      <c r="O1936" s="270">
        <f t="shared" si="958"/>
        <v>86.666666666666671</v>
      </c>
      <c r="P1936" s="270">
        <f t="shared" si="959"/>
        <v>2</v>
      </c>
      <c r="Q1936" s="270">
        <f t="shared" si="960"/>
        <v>312</v>
      </c>
      <c r="R1936" s="2904"/>
      <c r="S1936" s="2904"/>
      <c r="T1936" s="2904"/>
      <c r="U1936" s="2904"/>
      <c r="V1936" s="2904"/>
      <c r="W1936" s="1653"/>
      <c r="X1936" s="1651"/>
      <c r="Y1936" s="3090"/>
      <c r="Z1936" s="1651"/>
      <c r="AA1936" s="1651"/>
      <c r="AB1936" s="1651"/>
      <c r="AC1936" s="1651"/>
      <c r="AD1936" s="1651"/>
      <c r="AE1936" s="3422"/>
      <c r="AF1936" s="1653"/>
      <c r="AG1936" s="2761"/>
      <c r="AH1936" s="1412"/>
    </row>
    <row r="1937" spans="1:34" s="2715" customFormat="1" x14ac:dyDescent="0.25">
      <c r="A1937" s="414">
        <v>1</v>
      </c>
      <c r="B1937" s="414">
        <v>1</v>
      </c>
      <c r="C1937" s="3" t="s">
        <v>26</v>
      </c>
      <c r="D1937" s="1472" t="s">
        <v>246</v>
      </c>
      <c r="E1937" s="375">
        <v>340</v>
      </c>
      <c r="F1937" s="418">
        <v>300</v>
      </c>
      <c r="G1937" s="213">
        <f t="shared" si="961"/>
        <v>125</v>
      </c>
      <c r="H1937" s="456">
        <v>49</v>
      </c>
      <c r="I1937" s="213">
        <f t="shared" si="954"/>
        <v>39.200000000000003</v>
      </c>
      <c r="J1937" s="614">
        <v>8</v>
      </c>
      <c r="K1937" s="269">
        <f t="shared" si="955"/>
        <v>7.5306122448979593</v>
      </c>
      <c r="L1937" s="270">
        <f t="shared" si="956"/>
        <v>2400</v>
      </c>
      <c r="M1937" s="270">
        <f t="shared" si="957"/>
        <v>1000</v>
      </c>
      <c r="N1937" s="2419">
        <v>369</v>
      </c>
      <c r="O1937" s="270">
        <f t="shared" si="958"/>
        <v>36.9</v>
      </c>
      <c r="P1937" s="270">
        <f t="shared" si="959"/>
        <v>7</v>
      </c>
      <c r="Q1937" s="270">
        <f t="shared" si="960"/>
        <v>126.51428571428571</v>
      </c>
      <c r="R1937" s="2904"/>
      <c r="S1937" s="2904"/>
      <c r="T1937" s="2904"/>
      <c r="U1937" s="2904"/>
      <c r="V1937" s="2904"/>
      <c r="W1937" s="3198"/>
      <c r="X1937" s="2904"/>
      <c r="Y1937" s="3345"/>
      <c r="Z1937" s="2904"/>
      <c r="AA1937" s="2904"/>
      <c r="AB1937" s="2904"/>
      <c r="AC1937" s="2904"/>
      <c r="AD1937" s="2904"/>
      <c r="AE1937" s="3422"/>
      <c r="AF1937" s="3346"/>
      <c r="AG1937" s="2761"/>
      <c r="AH1937" s="1412"/>
    </row>
    <row r="1938" spans="1:34" s="2715" customFormat="1" x14ac:dyDescent="0.25">
      <c r="A1938" s="414"/>
      <c r="B1938" s="414">
        <v>1</v>
      </c>
      <c r="C1938" s="3" t="s">
        <v>67</v>
      </c>
      <c r="D1938" s="1472" t="s">
        <v>246</v>
      </c>
      <c r="E1938" s="375">
        <v>320</v>
      </c>
      <c r="F1938" s="418">
        <v>710</v>
      </c>
      <c r="G1938" s="213">
        <f t="shared" si="961"/>
        <v>295.83333333333331</v>
      </c>
      <c r="H1938" s="456">
        <v>302</v>
      </c>
      <c r="I1938" s="213">
        <f t="shared" si="954"/>
        <v>102.08450704225353</v>
      </c>
      <c r="J1938" s="614">
        <v>9</v>
      </c>
      <c r="K1938" s="269">
        <f t="shared" si="955"/>
        <v>9.903973509933774</v>
      </c>
      <c r="L1938" s="270">
        <f t="shared" si="956"/>
        <v>6390</v>
      </c>
      <c r="M1938" s="270">
        <f t="shared" si="957"/>
        <v>2662.5</v>
      </c>
      <c r="N1938" s="2419">
        <v>2991</v>
      </c>
      <c r="O1938" s="270">
        <f t="shared" si="958"/>
        <v>112.33802816901408</v>
      </c>
      <c r="P1938" s="270">
        <f t="shared" si="959"/>
        <v>20</v>
      </c>
      <c r="Q1938" s="270">
        <f t="shared" si="960"/>
        <v>358.92</v>
      </c>
      <c r="R1938" s="2904"/>
      <c r="S1938" s="2904"/>
      <c r="T1938" s="2904"/>
      <c r="U1938" s="2904"/>
      <c r="V1938" s="2904"/>
      <c r="W1938" s="3198"/>
      <c r="X1938" s="2904"/>
      <c r="Y1938" s="3345"/>
      <c r="Z1938" s="2904"/>
      <c r="AA1938" s="2904"/>
      <c r="AB1938" s="2904"/>
      <c r="AC1938" s="2904"/>
      <c r="AD1938" s="2904"/>
      <c r="AE1938" s="3422"/>
      <c r="AF1938" s="3346"/>
      <c r="AG1938" s="2761"/>
      <c r="AH1938" s="1412"/>
    </row>
    <row r="1939" spans="1:34" s="2715" customFormat="1" x14ac:dyDescent="0.25">
      <c r="A1939" s="414"/>
      <c r="B1939" s="414">
        <v>1</v>
      </c>
      <c r="C1939" s="3" t="s">
        <v>10</v>
      </c>
      <c r="D1939" s="1472" t="s">
        <v>246</v>
      </c>
      <c r="E1939" s="375">
        <v>340</v>
      </c>
      <c r="F1939" s="418">
        <v>1350</v>
      </c>
      <c r="G1939" s="213">
        <f t="shared" si="961"/>
        <v>562.5</v>
      </c>
      <c r="H1939" s="456">
        <v>498</v>
      </c>
      <c r="I1939" s="213">
        <f t="shared" si="954"/>
        <v>88.533333333333331</v>
      </c>
      <c r="J1939" s="614">
        <v>10.6</v>
      </c>
      <c r="K1939" s="269">
        <f t="shared" si="955"/>
        <v>9.6787148594377506</v>
      </c>
      <c r="L1939" s="270">
        <f t="shared" si="956"/>
        <v>14310</v>
      </c>
      <c r="M1939" s="270">
        <f t="shared" si="957"/>
        <v>5962.5</v>
      </c>
      <c r="N1939" s="2419">
        <v>4820</v>
      </c>
      <c r="O1939" s="270">
        <f>N1939/M1939*100</f>
        <v>80.838574423480082</v>
      </c>
      <c r="P1939" s="270">
        <f t="shared" si="959"/>
        <v>42</v>
      </c>
      <c r="Q1939" s="270">
        <f>N1939/$C$3*12/P1939</f>
        <v>275.42857142857144</v>
      </c>
      <c r="R1939" s="2904"/>
      <c r="S1939" s="2904"/>
      <c r="T1939" s="2904"/>
      <c r="U1939" s="2904"/>
      <c r="V1939" s="2904"/>
      <c r="W1939" s="3198"/>
      <c r="X1939" s="2904"/>
      <c r="Y1939" s="3345"/>
      <c r="Z1939" s="2904"/>
      <c r="AA1939" s="2904"/>
      <c r="AB1939" s="2904"/>
      <c r="AC1939" s="2904"/>
      <c r="AD1939" s="2904"/>
      <c r="AE1939" s="3422"/>
      <c r="AF1939" s="3346"/>
      <c r="AG1939" s="2761"/>
      <c r="AH1939" s="1412"/>
    </row>
    <row r="1940" spans="1:34" s="2715" customFormat="1" x14ac:dyDescent="0.25">
      <c r="A1940" s="414"/>
      <c r="B1940" s="414">
        <v>1</v>
      </c>
      <c r="C1940" s="3" t="s">
        <v>6</v>
      </c>
      <c r="D1940" s="1472" t="s">
        <v>246</v>
      </c>
      <c r="E1940" s="375">
        <v>340</v>
      </c>
      <c r="F1940" s="418">
        <v>755</v>
      </c>
      <c r="G1940" s="213">
        <f t="shared" si="961"/>
        <v>314.58333333333331</v>
      </c>
      <c r="H1940" s="456">
        <v>266</v>
      </c>
      <c r="I1940" s="213">
        <f t="shared" si="954"/>
        <v>84.556291390728475</v>
      </c>
      <c r="J1940" s="614">
        <v>9</v>
      </c>
      <c r="K1940" s="269">
        <f t="shared" si="955"/>
        <v>9.9624060150375939</v>
      </c>
      <c r="L1940" s="270">
        <f t="shared" si="956"/>
        <v>6795</v>
      </c>
      <c r="M1940" s="270">
        <f t="shared" si="957"/>
        <v>2831.25</v>
      </c>
      <c r="N1940" s="2419">
        <v>2650</v>
      </c>
      <c r="O1940" s="270">
        <f>N1940/M1940*100</f>
        <v>93.598233995584991</v>
      </c>
      <c r="P1940" s="270">
        <f t="shared" si="959"/>
        <v>20</v>
      </c>
      <c r="Q1940" s="270">
        <f>N1940/$C$3*12/P1940</f>
        <v>318</v>
      </c>
      <c r="R1940" s="2904"/>
      <c r="S1940" s="2904"/>
      <c r="T1940" s="2904"/>
      <c r="U1940" s="2904"/>
      <c r="V1940" s="2904"/>
      <c r="W1940" s="3198"/>
      <c r="X1940" s="2904"/>
      <c r="Y1940" s="3345"/>
      <c r="Z1940" s="2904"/>
      <c r="AA1940" s="2904"/>
      <c r="AB1940" s="2904"/>
      <c r="AC1940" s="2904"/>
      <c r="AD1940" s="2904"/>
      <c r="AE1940" s="3422"/>
      <c r="AF1940" s="3346"/>
      <c r="AG1940" s="2761"/>
      <c r="AH1940" s="1412"/>
    </row>
    <row r="1941" spans="1:34" s="2715" customFormat="1" ht="29.25" x14ac:dyDescent="0.25">
      <c r="A1941" s="414">
        <v>1</v>
      </c>
      <c r="B1941" s="414">
        <v>1</v>
      </c>
      <c r="C1941" s="1739" t="s">
        <v>7</v>
      </c>
      <c r="D1941" s="3684"/>
      <c r="E1941" s="1739"/>
      <c r="F1941" s="162">
        <f>SUM(F1932:F1940)</f>
        <v>4294</v>
      </c>
      <c r="G1941" s="3092">
        <f>SUM(G1932:G1940)</f>
        <v>1789.1666666666665</v>
      </c>
      <c r="H1941" s="420">
        <f>SUM(H1932:H1940)</f>
        <v>1710</v>
      </c>
      <c r="I1941" s="3092">
        <f t="shared" si="954"/>
        <v>95.575221238938056</v>
      </c>
      <c r="J1941" s="2442">
        <f>IF(F1941=0,0,L1941/F1941)</f>
        <v>8.9827666511411266</v>
      </c>
      <c r="K1941" s="388">
        <f t="shared" si="955"/>
        <v>8.6485380116959067</v>
      </c>
      <c r="L1941" s="3092">
        <f>SUM(L1932:L1940)</f>
        <v>38572</v>
      </c>
      <c r="M1941" s="3092">
        <f>SUM(M1932:M1940)</f>
        <v>16071.666666666666</v>
      </c>
      <c r="N1941" s="3092">
        <f>SUM(N1932:N1940)</f>
        <v>14789</v>
      </c>
      <c r="O1941" s="270">
        <f t="shared" si="958"/>
        <v>92.019081198797053</v>
      </c>
      <c r="P1941" s="3092">
        <f>SUM(P1932:P1940)</f>
        <v>118</v>
      </c>
      <c r="Q1941" s="270">
        <f t="shared" si="960"/>
        <v>300.79322033898308</v>
      </c>
      <c r="R1941" s="3093">
        <v>167732.27036790995</v>
      </c>
      <c r="S1941" s="3093">
        <v>167732.27036790995</v>
      </c>
      <c r="T1941" s="3093">
        <v>167217.7001438872</v>
      </c>
      <c r="U1941" s="3093">
        <v>167380.70718388716</v>
      </c>
      <c r="V1941" s="3093">
        <v>167380.70718388716</v>
      </c>
      <c r="W1941" s="1209">
        <f>R1941/12*$C$3+(S1941-R1941)/11*4+(T1941-S1941)/10*3+(U1941-T1941)/9*2+(V1941-U1941)/8*1</f>
        <v>69770.298706088972</v>
      </c>
      <c r="X1941" s="3093">
        <f>AD1941-AC1941-Z1941</f>
        <v>58480.00198999999</v>
      </c>
      <c r="Y1941" s="3372"/>
      <c r="Z1941" s="3093">
        <v>-855.13644999999997</v>
      </c>
      <c r="AA1941" s="3093">
        <f>X1941-W1941</f>
        <v>-11290.296716088982</v>
      </c>
      <c r="AB1941" s="3093">
        <v>-186.65470999999997</v>
      </c>
      <c r="AC1941" s="3093">
        <v>-964.26268999999991</v>
      </c>
      <c r="AD1941" s="3093">
        <v>56660.602849999988</v>
      </c>
      <c r="AE1941" s="1293">
        <f>SUM(AE1932:AE1940)</f>
        <v>0</v>
      </c>
      <c r="AF1941" s="3199"/>
      <c r="AG1941" s="2761"/>
      <c r="AH1941" s="1412"/>
    </row>
    <row r="1942" spans="1:34" s="2715" customFormat="1" x14ac:dyDescent="0.25">
      <c r="A1942" s="414">
        <v>1</v>
      </c>
      <c r="B1942" s="414">
        <v>1</v>
      </c>
      <c r="C1942" s="2309" t="s">
        <v>14</v>
      </c>
      <c r="D1942" s="2309"/>
      <c r="E1942" s="3096"/>
      <c r="F1942" s="162"/>
      <c r="G1942" s="3092"/>
      <c r="H1942" s="3092"/>
      <c r="I1942" s="3092"/>
      <c r="J1942" s="3097"/>
      <c r="K1942" s="3097"/>
      <c r="L1942" s="3092"/>
      <c r="M1942" s="3092"/>
      <c r="N1942" s="3092"/>
      <c r="O1942" s="3092"/>
      <c r="P1942" s="3092"/>
      <c r="Q1942" s="3092"/>
      <c r="R1942" s="2904"/>
      <c r="S1942" s="2904"/>
      <c r="T1942" s="2904"/>
      <c r="U1942" s="2904"/>
      <c r="V1942" s="2904"/>
      <c r="W1942" s="2897"/>
      <c r="X1942" s="2904"/>
      <c r="Y1942" s="3345"/>
      <c r="Z1942" s="2904"/>
      <c r="AA1942" s="2904"/>
      <c r="AB1942" s="2904"/>
      <c r="AC1942" s="2904"/>
      <c r="AD1942" s="2904"/>
      <c r="AE1942" s="3095"/>
      <c r="AF1942" s="3346"/>
      <c r="AG1942" s="2761"/>
      <c r="AH1942" s="1412"/>
    </row>
    <row r="1943" spans="1:34" s="2715" customFormat="1" ht="15.75" x14ac:dyDescent="0.25">
      <c r="A1943" s="414">
        <v>1</v>
      </c>
      <c r="B1943" s="414">
        <v>1</v>
      </c>
      <c r="C1943" s="1168" t="s">
        <v>382</v>
      </c>
      <c r="D1943" s="798"/>
      <c r="E1943" s="2062"/>
      <c r="F1943" s="460"/>
      <c r="G1943" s="788"/>
      <c r="H1943" s="788"/>
      <c r="I1943" s="788"/>
      <c r="J1943" s="1150"/>
      <c r="K1943" s="1150"/>
      <c r="L1943" s="1862"/>
      <c r="M1943" s="1862"/>
      <c r="N1943" s="1862"/>
      <c r="O1943" s="1862"/>
      <c r="P1943" s="1862"/>
      <c r="Q1943" s="1862"/>
      <c r="R1943" s="614">
        <v>198234.93411999999</v>
      </c>
      <c r="S1943" s="614">
        <v>198234.93411999999</v>
      </c>
      <c r="T1943" s="614">
        <v>198234.93411999999</v>
      </c>
      <c r="U1943" s="614">
        <v>198234.93411999999</v>
      </c>
      <c r="V1943" s="614">
        <v>198234.93411999999</v>
      </c>
      <c r="W1943" s="3676">
        <f>(R1943-2043.288)/12*$C$3+2043.288+(S1943-R1943)/11*4+(T1943-S1943)/10*3+(U1943-T1943)/9*2+(V1943-U1943)/8*1</f>
        <v>83789.807216666668</v>
      </c>
      <c r="X1943" s="614">
        <f>AD1943-AC1943-Z1943</f>
        <v>81046.463650000005</v>
      </c>
      <c r="Y1943" s="1513"/>
      <c r="Z1943" s="614"/>
      <c r="AA1943" s="614">
        <f>X1943-W1943</f>
        <v>-2743.3435666666628</v>
      </c>
      <c r="AB1943" s="614"/>
      <c r="AC1943" s="614">
        <v>-98.618539999999996</v>
      </c>
      <c r="AD1943" s="614">
        <v>80947.845110000009</v>
      </c>
      <c r="AE1943" s="1261"/>
      <c r="AF1943" s="1265"/>
      <c r="AG1943" s="2761"/>
      <c r="AH1943" s="1412"/>
    </row>
    <row r="1944" spans="1:34" s="2715" customFormat="1" x14ac:dyDescent="0.25">
      <c r="A1944" s="414">
        <v>1</v>
      </c>
      <c r="B1944" s="414">
        <v>1</v>
      </c>
      <c r="C1944" s="722" t="s">
        <v>329</v>
      </c>
      <c r="D1944" s="4"/>
      <c r="E1944" s="4"/>
      <c r="F1944" s="418"/>
      <c r="G1944" s="368"/>
      <c r="H1944" s="368"/>
      <c r="I1944" s="368"/>
      <c r="J1944" s="1901"/>
      <c r="K1944" s="1901"/>
      <c r="L1944" s="211"/>
      <c r="M1944" s="211"/>
      <c r="N1944" s="211"/>
      <c r="O1944" s="211"/>
      <c r="P1944" s="211"/>
      <c r="Q1944" s="211"/>
      <c r="R1944" s="552">
        <v>8314.3788000000004</v>
      </c>
      <c r="S1944" s="552">
        <v>8314.3788000000004</v>
      </c>
      <c r="T1944" s="552">
        <v>8314.3788000000004</v>
      </c>
      <c r="U1944" s="552">
        <v>8314.3788000000004</v>
      </c>
      <c r="V1944" s="552">
        <v>8314.3788000000004</v>
      </c>
      <c r="W1944" s="1209">
        <f>R1944/12*$C$3+(S1944-R1944)/11*4+(T1944-S1944)/10*3+(U1944-T1944)/9*2+(V1944-U1944)/8*1</f>
        <v>3464.3245000000002</v>
      </c>
      <c r="X1944" s="552">
        <f>AD1944-AC1944-Z1944</f>
        <v>3464.3245000000002</v>
      </c>
      <c r="Y1944" s="1101"/>
      <c r="Z1944" s="552"/>
      <c r="AA1944" s="552">
        <f>X1944-W1944</f>
        <v>0</v>
      </c>
      <c r="AB1944" s="552"/>
      <c r="AC1944" s="552">
        <v>0</v>
      </c>
      <c r="AD1944" s="552">
        <v>3464.3245000000002</v>
      </c>
      <c r="AE1944" s="1274"/>
      <c r="AF1944" s="1339"/>
      <c r="AG1944" s="2761"/>
      <c r="AH1944" s="1412"/>
    </row>
    <row r="1945" spans="1:34" s="2715" customFormat="1" ht="29.25" x14ac:dyDescent="0.25">
      <c r="A1945" s="414"/>
      <c r="B1945" s="414">
        <v>1</v>
      </c>
      <c r="C1945" s="2710" t="s">
        <v>293</v>
      </c>
      <c r="D1945" s="4"/>
      <c r="E1945" s="4"/>
      <c r="F1945" s="870">
        <f>F1947+F1948+F1949+F1950+F1952</f>
        <v>37913</v>
      </c>
      <c r="G1945" s="368">
        <f>G1947+G1948+G1949+G1950+G1952</f>
        <v>15797.08333333333</v>
      </c>
      <c r="H1945" s="368">
        <f>H1947+H1948+H1949+H1950+H1952</f>
        <v>12111</v>
      </c>
      <c r="I1945" s="368">
        <f>H1945/G1945*100</f>
        <v>76.666051222535827</v>
      </c>
      <c r="J1945" s="1901"/>
      <c r="K1945" s="1901"/>
      <c r="L1945" s="211"/>
      <c r="M1945" s="211"/>
      <c r="N1945" s="211"/>
      <c r="O1945" s="211"/>
      <c r="P1945" s="211"/>
      <c r="Q1945" s="211"/>
      <c r="R1945" s="552"/>
      <c r="S1945" s="552"/>
      <c r="T1945" s="552"/>
      <c r="U1945" s="552"/>
      <c r="V1945" s="552"/>
      <c r="W1945" s="2898"/>
      <c r="X1945" s="552"/>
      <c r="Y1945" s="1101"/>
      <c r="Z1945" s="552"/>
      <c r="AA1945" s="552"/>
      <c r="AB1945" s="552"/>
      <c r="AC1945" s="552"/>
      <c r="AD1945" s="552"/>
      <c r="AE1945" s="1274">
        <f>AE1947+AE1948+AE1949+AE1950+AE1952</f>
        <v>0</v>
      </c>
      <c r="AF1945" s="1339"/>
      <c r="AG1945" s="2761"/>
      <c r="AH1945" s="1412"/>
    </row>
    <row r="1946" spans="1:34" s="2715" customFormat="1" ht="30" x14ac:dyDescent="0.25">
      <c r="A1946" s="414"/>
      <c r="B1946" s="414">
        <v>1</v>
      </c>
      <c r="C1946" s="518" t="s">
        <v>204</v>
      </c>
      <c r="D1946" s="4"/>
      <c r="E1946" s="4"/>
      <c r="F1946" s="870"/>
      <c r="G1946" s="368"/>
      <c r="H1946" s="368"/>
      <c r="I1946" s="368"/>
      <c r="J1946" s="1901"/>
      <c r="K1946" s="1901"/>
      <c r="L1946" s="211"/>
      <c r="M1946" s="211"/>
      <c r="N1946" s="211"/>
      <c r="O1946" s="211"/>
      <c r="P1946" s="211"/>
      <c r="Q1946" s="211"/>
      <c r="R1946" s="552"/>
      <c r="S1946" s="552"/>
      <c r="T1946" s="552"/>
      <c r="U1946" s="552"/>
      <c r="V1946" s="552"/>
      <c r="W1946" s="2898"/>
      <c r="X1946" s="552"/>
      <c r="Y1946" s="1101"/>
      <c r="Z1946" s="552"/>
      <c r="AA1946" s="552"/>
      <c r="AB1946" s="552"/>
      <c r="AC1946" s="552"/>
      <c r="AD1946" s="552"/>
      <c r="AE1946" s="1274"/>
      <c r="AF1946" s="1339"/>
      <c r="AG1946" s="2761"/>
      <c r="AH1946" s="1412"/>
    </row>
    <row r="1947" spans="1:34" s="2715" customFormat="1" ht="30" x14ac:dyDescent="0.25">
      <c r="A1947" s="414"/>
      <c r="B1947" s="414">
        <v>1</v>
      </c>
      <c r="C1947" s="518" t="s">
        <v>205</v>
      </c>
      <c r="D1947" s="4"/>
      <c r="E1947" s="4"/>
      <c r="F1947" s="526">
        <v>16000</v>
      </c>
      <c r="G1947" s="368">
        <f>F1947/12*$C$3</f>
        <v>6666.6666666666661</v>
      </c>
      <c r="H1947" s="368">
        <v>2962</v>
      </c>
      <c r="I1947" s="368">
        <f>H1947/G1947*100</f>
        <v>44.43</v>
      </c>
      <c r="J1947" s="1901"/>
      <c r="K1947" s="1901"/>
      <c r="L1947" s="211"/>
      <c r="M1947" s="211"/>
      <c r="N1947" s="211"/>
      <c r="O1947" s="211"/>
      <c r="P1947" s="211"/>
      <c r="Q1947" s="211"/>
      <c r="R1947" s="552"/>
      <c r="S1947" s="552"/>
      <c r="T1947" s="552"/>
      <c r="U1947" s="552"/>
      <c r="V1947" s="552"/>
      <c r="W1947" s="2898"/>
      <c r="X1947" s="552"/>
      <c r="Y1947" s="1101"/>
      <c r="Z1947" s="552"/>
      <c r="AA1947" s="552"/>
      <c r="AB1947" s="552"/>
      <c r="AC1947" s="552"/>
      <c r="AD1947" s="552"/>
      <c r="AE1947" s="1274"/>
      <c r="AF1947" s="1339"/>
      <c r="AG1947" s="2761"/>
      <c r="AH1947" s="1412"/>
    </row>
    <row r="1948" spans="1:34" s="2715" customFormat="1" ht="30" x14ac:dyDescent="0.25">
      <c r="A1948" s="414"/>
      <c r="B1948" s="414">
        <v>1</v>
      </c>
      <c r="C1948" s="724" t="s">
        <v>294</v>
      </c>
      <c r="D1948" s="4"/>
      <c r="E1948" s="4"/>
      <c r="F1948" s="526">
        <v>7165</v>
      </c>
      <c r="G1948" s="368">
        <f t="shared" ref="G1948:G1952" si="962">F1948/12*$C$3</f>
        <v>2985.416666666667</v>
      </c>
      <c r="H1948" s="368">
        <v>2853</v>
      </c>
      <c r="I1948" s="368">
        <f>H1948/G1948*100</f>
        <v>95.564549895324475</v>
      </c>
      <c r="J1948" s="1901"/>
      <c r="K1948" s="1901"/>
      <c r="L1948" s="211"/>
      <c r="M1948" s="211"/>
      <c r="N1948" s="211"/>
      <c r="O1948" s="211"/>
      <c r="P1948" s="211"/>
      <c r="Q1948" s="211"/>
      <c r="R1948" s="552"/>
      <c r="S1948" s="552"/>
      <c r="T1948" s="552"/>
      <c r="U1948" s="552"/>
      <c r="V1948" s="552"/>
      <c r="W1948" s="2898"/>
      <c r="X1948" s="552"/>
      <c r="Y1948" s="1101"/>
      <c r="Z1948" s="552"/>
      <c r="AA1948" s="552"/>
      <c r="AB1948" s="552"/>
      <c r="AC1948" s="552"/>
      <c r="AD1948" s="552"/>
      <c r="AE1948" s="1274"/>
      <c r="AF1948" s="1339"/>
      <c r="AG1948" s="2761"/>
      <c r="AH1948" s="1412"/>
    </row>
    <row r="1949" spans="1:34" s="2715" customFormat="1" ht="60" x14ac:dyDescent="0.25">
      <c r="A1949" s="414"/>
      <c r="B1949" s="414">
        <v>1</v>
      </c>
      <c r="C1949" s="519" t="s">
        <v>295</v>
      </c>
      <c r="D1949" s="4"/>
      <c r="E1949" s="4"/>
      <c r="F1949" s="526">
        <v>3324</v>
      </c>
      <c r="G1949" s="368">
        <f t="shared" si="962"/>
        <v>1385</v>
      </c>
      <c r="H1949" s="368">
        <v>1454</v>
      </c>
      <c r="I1949" s="368">
        <f>H1949/G1949*100</f>
        <v>104.98194945848375</v>
      </c>
      <c r="J1949" s="1901"/>
      <c r="K1949" s="1901"/>
      <c r="L1949" s="211"/>
      <c r="M1949" s="211"/>
      <c r="N1949" s="211"/>
      <c r="O1949" s="211"/>
      <c r="P1949" s="211"/>
      <c r="Q1949" s="211"/>
      <c r="R1949" s="552"/>
      <c r="S1949" s="552"/>
      <c r="T1949" s="552"/>
      <c r="U1949" s="552"/>
      <c r="V1949" s="552"/>
      <c r="W1949" s="2898"/>
      <c r="X1949" s="552"/>
      <c r="Y1949" s="1101"/>
      <c r="Z1949" s="552"/>
      <c r="AA1949" s="552"/>
      <c r="AB1949" s="552"/>
      <c r="AC1949" s="552"/>
      <c r="AD1949" s="552"/>
      <c r="AE1949" s="1274"/>
      <c r="AF1949" s="1339"/>
      <c r="AG1949" s="2761"/>
      <c r="AH1949" s="1412"/>
    </row>
    <row r="1950" spans="1:34" s="2715" customFormat="1" ht="45" x14ac:dyDescent="0.25">
      <c r="A1950" s="414"/>
      <c r="B1950" s="414">
        <v>1</v>
      </c>
      <c r="C1950" s="519" t="s">
        <v>309</v>
      </c>
      <c r="D1950" s="4"/>
      <c r="E1950" s="4"/>
      <c r="F1950" s="526">
        <v>9200</v>
      </c>
      <c r="G1950" s="368">
        <f t="shared" si="962"/>
        <v>3833.333333333333</v>
      </c>
      <c r="H1950" s="368">
        <v>4327</v>
      </c>
      <c r="I1950" s="368">
        <f>H1950/G1950*100</f>
        <v>112.87826086956522</v>
      </c>
      <c r="J1950" s="1901"/>
      <c r="K1950" s="1901"/>
      <c r="L1950" s="211"/>
      <c r="M1950" s="211"/>
      <c r="N1950" s="211"/>
      <c r="O1950" s="211"/>
      <c r="P1950" s="211"/>
      <c r="Q1950" s="211"/>
      <c r="R1950" s="552"/>
      <c r="S1950" s="552"/>
      <c r="T1950" s="552"/>
      <c r="U1950" s="552"/>
      <c r="V1950" s="552"/>
      <c r="W1950" s="2898"/>
      <c r="X1950" s="552"/>
      <c r="Y1950" s="1101"/>
      <c r="Z1950" s="552"/>
      <c r="AA1950" s="552"/>
      <c r="AB1950" s="552"/>
      <c r="AC1950" s="552"/>
      <c r="AD1950" s="552"/>
      <c r="AE1950" s="1274"/>
      <c r="AF1950" s="1339"/>
      <c r="AG1950" s="2761"/>
      <c r="AH1950" s="1412"/>
    </row>
    <row r="1951" spans="1:34" s="2715" customFormat="1" ht="105" x14ac:dyDescent="0.25">
      <c r="A1951" s="414"/>
      <c r="B1951" s="414"/>
      <c r="C1951" s="519" t="s">
        <v>533</v>
      </c>
      <c r="D1951" s="4"/>
      <c r="E1951" s="4"/>
      <c r="F1951" s="526">
        <v>3500</v>
      </c>
      <c r="G1951" s="368">
        <f t="shared" si="962"/>
        <v>1458.3333333333335</v>
      </c>
      <c r="H1951" s="368">
        <v>584</v>
      </c>
      <c r="I1951" s="368">
        <f>H1951/G1951*100</f>
        <v>40.045714285714276</v>
      </c>
      <c r="J1951" s="1901"/>
      <c r="K1951" s="1901"/>
      <c r="L1951" s="211"/>
      <c r="M1951" s="211"/>
      <c r="N1951" s="211"/>
      <c r="O1951" s="211"/>
      <c r="P1951" s="211"/>
      <c r="Q1951" s="211"/>
      <c r="R1951" s="552"/>
      <c r="S1951" s="552"/>
      <c r="T1951" s="552"/>
      <c r="U1951" s="552"/>
      <c r="V1951" s="552"/>
      <c r="W1951" s="2898"/>
      <c r="X1951" s="552"/>
      <c r="Y1951" s="1101"/>
      <c r="Z1951" s="552"/>
      <c r="AA1951" s="552"/>
      <c r="AB1951" s="552"/>
      <c r="AC1951" s="552"/>
      <c r="AD1951" s="552"/>
      <c r="AE1951" s="1274"/>
      <c r="AF1951" s="1339"/>
      <c r="AG1951" s="2761"/>
      <c r="AH1951" s="1412"/>
    </row>
    <row r="1952" spans="1:34" s="2715" customFormat="1" ht="30" x14ac:dyDescent="0.25">
      <c r="A1952" s="414"/>
      <c r="B1952" s="414">
        <v>1</v>
      </c>
      <c r="C1952" s="4" t="s">
        <v>380</v>
      </c>
      <c r="D1952" s="4"/>
      <c r="E1952" s="4"/>
      <c r="F1952" s="526">
        <v>2224</v>
      </c>
      <c r="G1952" s="368">
        <f t="shared" si="962"/>
        <v>926.66666666666674</v>
      </c>
      <c r="H1952" s="368">
        <v>515</v>
      </c>
      <c r="I1952" s="368">
        <f t="shared" ref="I1952:I1957" si="963">H1952/G1952*100</f>
        <v>55.57553956834532</v>
      </c>
      <c r="J1952" s="1901"/>
      <c r="K1952" s="1901"/>
      <c r="L1952" s="211"/>
      <c r="M1952" s="211"/>
      <c r="N1952" s="211"/>
      <c r="O1952" s="211"/>
      <c r="P1952" s="211"/>
      <c r="Q1952" s="211"/>
      <c r="R1952" s="552"/>
      <c r="S1952" s="552"/>
      <c r="T1952" s="552"/>
      <c r="U1952" s="552"/>
      <c r="V1952" s="552"/>
      <c r="W1952" s="2898"/>
      <c r="X1952" s="552"/>
      <c r="Y1952" s="1101"/>
      <c r="Z1952" s="552"/>
      <c r="AA1952" s="552"/>
      <c r="AB1952" s="552"/>
      <c r="AC1952" s="552"/>
      <c r="AD1952" s="552"/>
      <c r="AE1952" s="1274"/>
      <c r="AF1952" s="1339"/>
      <c r="AG1952" s="2761"/>
      <c r="AH1952" s="1412"/>
    </row>
    <row r="1953" spans="1:34" s="2715" customFormat="1" ht="29.25" x14ac:dyDescent="0.25">
      <c r="A1953" s="414"/>
      <c r="B1953" s="414">
        <v>1</v>
      </c>
      <c r="C1953" s="486" t="s">
        <v>135</v>
      </c>
      <c r="D1953" s="4"/>
      <c r="E1953" s="4"/>
      <c r="F1953" s="870">
        <f>F1954</f>
        <v>29581</v>
      </c>
      <c r="G1953" s="368">
        <f t="shared" ref="G1953:H1953" si="964">G1954</f>
        <v>12325.416666666668</v>
      </c>
      <c r="H1953" s="368">
        <f t="shared" si="964"/>
        <v>11520</v>
      </c>
      <c r="I1953" s="368">
        <f t="shared" si="963"/>
        <v>93.465400087894253</v>
      </c>
      <c r="J1953" s="1901"/>
      <c r="K1953" s="1901"/>
      <c r="L1953" s="211"/>
      <c r="M1953" s="211"/>
      <c r="N1953" s="211"/>
      <c r="O1953" s="211"/>
      <c r="P1953" s="211"/>
      <c r="Q1953" s="211"/>
      <c r="R1953" s="552"/>
      <c r="S1953" s="552"/>
      <c r="T1953" s="552"/>
      <c r="U1953" s="552"/>
      <c r="V1953" s="552"/>
      <c r="W1953" s="2898"/>
      <c r="X1953" s="552"/>
      <c r="Y1953" s="1101"/>
      <c r="Z1953" s="552"/>
      <c r="AA1953" s="552"/>
      <c r="AB1953" s="552"/>
      <c r="AC1953" s="552"/>
      <c r="AD1953" s="552"/>
      <c r="AE1953" s="1274">
        <f t="shared" ref="AE1953" si="965">AE1954</f>
        <v>0</v>
      </c>
      <c r="AF1953" s="1339"/>
      <c r="AG1953" s="2761"/>
      <c r="AH1953" s="1412"/>
    </row>
    <row r="1954" spans="1:34" s="2715" customFormat="1" x14ac:dyDescent="0.25">
      <c r="A1954" s="414"/>
      <c r="B1954" s="414">
        <v>1</v>
      </c>
      <c r="C1954" s="292" t="s">
        <v>239</v>
      </c>
      <c r="D1954" s="4"/>
      <c r="E1954" s="4"/>
      <c r="F1954" s="526">
        <v>29581</v>
      </c>
      <c r="G1954" s="368">
        <f>F1954/12*$C$3</f>
        <v>12325.416666666668</v>
      </c>
      <c r="H1954" s="368">
        <v>11520</v>
      </c>
      <c r="I1954" s="368">
        <f t="shared" si="963"/>
        <v>93.465400087894253</v>
      </c>
      <c r="J1954" s="1901"/>
      <c r="K1954" s="1901"/>
      <c r="L1954" s="211"/>
      <c r="M1954" s="211"/>
      <c r="N1954" s="211"/>
      <c r="O1954" s="211"/>
      <c r="P1954" s="211"/>
      <c r="Q1954" s="211"/>
      <c r="R1954" s="552"/>
      <c r="S1954" s="552"/>
      <c r="T1954" s="552"/>
      <c r="U1954" s="552"/>
      <c r="V1954" s="552"/>
      <c r="W1954" s="2898"/>
      <c r="X1954" s="552"/>
      <c r="Y1954" s="1101"/>
      <c r="Z1954" s="552"/>
      <c r="AA1954" s="552"/>
      <c r="AB1954" s="552"/>
      <c r="AC1954" s="552"/>
      <c r="AD1954" s="552"/>
      <c r="AE1954" s="1274"/>
      <c r="AF1954" s="1339"/>
      <c r="AG1954" s="2761"/>
      <c r="AH1954" s="1412"/>
    </row>
    <row r="1955" spans="1:34" s="2715" customFormat="1" ht="63" x14ac:dyDescent="0.25">
      <c r="A1955" s="414"/>
      <c r="B1955" s="414">
        <v>1</v>
      </c>
      <c r="C1955" s="751" t="s">
        <v>298</v>
      </c>
      <c r="D1955" s="4"/>
      <c r="E1955" s="4"/>
      <c r="F1955" s="418">
        <f>F1956+F1961</f>
        <v>18445</v>
      </c>
      <c r="G1955" s="368">
        <f>G1956+G1961</f>
        <v>7685.416666666667</v>
      </c>
      <c r="H1955" s="368">
        <f>H1956+H1961</f>
        <v>4275</v>
      </c>
      <c r="I1955" s="368">
        <f t="shared" si="963"/>
        <v>55.624830577392245</v>
      </c>
      <c r="J1955" s="1901"/>
      <c r="K1955" s="1901"/>
      <c r="L1955" s="211"/>
      <c r="M1955" s="211"/>
      <c r="N1955" s="211"/>
      <c r="O1955" s="211"/>
      <c r="P1955" s="211"/>
      <c r="Q1955" s="211"/>
      <c r="R1955" s="552"/>
      <c r="S1955" s="552"/>
      <c r="T1955" s="552"/>
      <c r="U1955" s="552"/>
      <c r="V1955" s="552"/>
      <c r="W1955" s="1209"/>
      <c r="X1955" s="552">
        <f>AD1955-AC1955-Z1955</f>
        <v>0</v>
      </c>
      <c r="Y1955" s="1101"/>
      <c r="Z1955" s="552"/>
      <c r="AA1955" s="552">
        <f>X1955-W1955</f>
        <v>0</v>
      </c>
      <c r="AB1955" s="552"/>
      <c r="AC1955" s="552"/>
      <c r="AD1955" s="552"/>
      <c r="AE1955" s="1274">
        <f>AE1956+AE1961</f>
        <v>0</v>
      </c>
      <c r="AF1955" s="1339"/>
      <c r="AG1955" s="2761"/>
      <c r="AH1955" s="1412"/>
    </row>
    <row r="1956" spans="1:34" s="2715" customFormat="1" ht="30" x14ac:dyDescent="0.25">
      <c r="A1956" s="414"/>
      <c r="B1956" s="414">
        <v>1</v>
      </c>
      <c r="C1956" s="724" t="s">
        <v>299</v>
      </c>
      <c r="D1956" s="4"/>
      <c r="E1956" s="4"/>
      <c r="F1956" s="418">
        <f>SUM(F1957:F1960)</f>
        <v>6963</v>
      </c>
      <c r="G1956" s="368">
        <f>SUM(G1957:G1960)</f>
        <v>2901.25</v>
      </c>
      <c r="H1956" s="368">
        <f>SUM(H1957:H1960)</f>
        <v>1650</v>
      </c>
      <c r="I1956" s="368">
        <f t="shared" si="963"/>
        <v>56.872037914691944</v>
      </c>
      <c r="J1956" s="1901"/>
      <c r="K1956" s="1901"/>
      <c r="L1956" s="211"/>
      <c r="M1956" s="211"/>
      <c r="N1956" s="211"/>
      <c r="O1956" s="211"/>
      <c r="P1956" s="211"/>
      <c r="Q1956" s="211"/>
      <c r="R1956" s="552"/>
      <c r="S1956" s="552"/>
      <c r="T1956" s="552"/>
      <c r="U1956" s="552"/>
      <c r="V1956" s="552"/>
      <c r="W1956" s="2898"/>
      <c r="X1956" s="552"/>
      <c r="Y1956" s="1101"/>
      <c r="Z1956" s="552"/>
      <c r="AA1956" s="552"/>
      <c r="AB1956" s="552"/>
      <c r="AC1956" s="552"/>
      <c r="AD1956" s="552"/>
      <c r="AE1956" s="1274">
        <f>SUM(AE1957:AE1960)</f>
        <v>0</v>
      </c>
      <c r="AF1956" s="1339"/>
      <c r="AG1956" s="2761"/>
      <c r="AH1956" s="1412"/>
    </row>
    <row r="1957" spans="1:34" s="2715" customFormat="1" ht="30" x14ac:dyDescent="0.25">
      <c r="A1957" s="414"/>
      <c r="B1957" s="414">
        <v>1</v>
      </c>
      <c r="C1957" s="519" t="s">
        <v>300</v>
      </c>
      <c r="D1957" s="4"/>
      <c r="E1957" s="4"/>
      <c r="F1957" s="418">
        <v>6738</v>
      </c>
      <c r="G1957" s="368">
        <f>F1957/12*$C$3</f>
        <v>2807.5</v>
      </c>
      <c r="H1957" s="368">
        <v>1553</v>
      </c>
      <c r="I1957" s="368">
        <f t="shared" si="963"/>
        <v>55.31611754229742</v>
      </c>
      <c r="J1957" s="1901"/>
      <c r="K1957" s="1901"/>
      <c r="L1957" s="211"/>
      <c r="M1957" s="211"/>
      <c r="N1957" s="211"/>
      <c r="O1957" s="211"/>
      <c r="P1957" s="211"/>
      <c r="Q1957" s="211"/>
      <c r="R1957" s="552"/>
      <c r="S1957" s="552"/>
      <c r="T1957" s="552"/>
      <c r="U1957" s="552"/>
      <c r="V1957" s="552"/>
      <c r="W1957" s="2898"/>
      <c r="X1957" s="552"/>
      <c r="Y1957" s="1101"/>
      <c r="Z1957" s="552"/>
      <c r="AA1957" s="552"/>
      <c r="AB1957" s="552"/>
      <c r="AC1957" s="552"/>
      <c r="AD1957" s="552"/>
      <c r="AE1957" s="1274"/>
      <c r="AF1957" s="1339"/>
      <c r="AG1957" s="2761"/>
      <c r="AH1957" s="1412"/>
    </row>
    <row r="1958" spans="1:34" s="2715" customFormat="1" ht="60" x14ac:dyDescent="0.25">
      <c r="A1958" s="414"/>
      <c r="B1958" s="414">
        <v>1</v>
      </c>
      <c r="C1958" s="519" t="s">
        <v>301</v>
      </c>
      <c r="D1958" s="4"/>
      <c r="E1958" s="4"/>
      <c r="F1958" s="418"/>
      <c r="G1958" s="368"/>
      <c r="H1958" s="368"/>
      <c r="I1958" s="368"/>
      <c r="J1958" s="1901"/>
      <c r="K1958" s="1901"/>
      <c r="L1958" s="211"/>
      <c r="M1958" s="211"/>
      <c r="N1958" s="211"/>
      <c r="O1958" s="211"/>
      <c r="P1958" s="211"/>
      <c r="Q1958" s="211"/>
      <c r="R1958" s="552"/>
      <c r="S1958" s="552"/>
      <c r="T1958" s="552"/>
      <c r="U1958" s="552"/>
      <c r="V1958" s="552"/>
      <c r="W1958" s="2898"/>
      <c r="X1958" s="552"/>
      <c r="Y1958" s="1101"/>
      <c r="Z1958" s="552"/>
      <c r="AA1958" s="552"/>
      <c r="AB1958" s="552"/>
      <c r="AC1958" s="552"/>
      <c r="AD1958" s="552"/>
      <c r="AE1958" s="1274"/>
      <c r="AF1958" s="1339"/>
      <c r="AG1958" s="2761"/>
      <c r="AH1958" s="1412"/>
    </row>
    <row r="1959" spans="1:34" s="2715" customFormat="1" ht="45" x14ac:dyDescent="0.25">
      <c r="A1959" s="414"/>
      <c r="B1959" s="414">
        <v>1</v>
      </c>
      <c r="C1959" s="519" t="s">
        <v>302</v>
      </c>
      <c r="D1959" s="4"/>
      <c r="E1959" s="4"/>
      <c r="F1959" s="418">
        <v>85</v>
      </c>
      <c r="G1959" s="368">
        <f>F1959/12*$C$3</f>
        <v>35.416666666666664</v>
      </c>
      <c r="H1959" s="368">
        <v>77</v>
      </c>
      <c r="I1959" s="368">
        <f>H1959/G1959*100</f>
        <v>217.41176470588238</v>
      </c>
      <c r="J1959" s="1901"/>
      <c r="K1959" s="1901"/>
      <c r="L1959" s="211"/>
      <c r="M1959" s="211"/>
      <c r="N1959" s="211"/>
      <c r="O1959" s="211"/>
      <c r="P1959" s="211"/>
      <c r="Q1959" s="211"/>
      <c r="R1959" s="552"/>
      <c r="S1959" s="552"/>
      <c r="T1959" s="552"/>
      <c r="U1959" s="552"/>
      <c r="V1959" s="552"/>
      <c r="W1959" s="2898"/>
      <c r="X1959" s="552"/>
      <c r="Y1959" s="1101"/>
      <c r="Z1959" s="552"/>
      <c r="AA1959" s="552"/>
      <c r="AB1959" s="552"/>
      <c r="AC1959" s="552"/>
      <c r="AD1959" s="552"/>
      <c r="AE1959" s="1274"/>
      <c r="AF1959" s="1339"/>
      <c r="AG1959" s="2761"/>
      <c r="AH1959" s="1412"/>
    </row>
    <row r="1960" spans="1:34" s="2715" customFormat="1" ht="30" x14ac:dyDescent="0.25">
      <c r="A1960" s="414"/>
      <c r="B1960" s="414">
        <v>1</v>
      </c>
      <c r="C1960" s="519" t="s">
        <v>303</v>
      </c>
      <c r="D1960" s="4"/>
      <c r="E1960" s="4"/>
      <c r="F1960" s="418">
        <v>140</v>
      </c>
      <c r="G1960" s="368">
        <f>F1960/12*$C$3</f>
        <v>58.333333333333329</v>
      </c>
      <c r="H1960" s="368">
        <v>20</v>
      </c>
      <c r="I1960" s="368">
        <f>H1960/G1960*100</f>
        <v>34.285714285714285</v>
      </c>
      <c r="J1960" s="1901"/>
      <c r="K1960" s="1901"/>
      <c r="L1960" s="211"/>
      <c r="M1960" s="211"/>
      <c r="N1960" s="211"/>
      <c r="O1960" s="211"/>
      <c r="P1960" s="211"/>
      <c r="Q1960" s="211"/>
      <c r="R1960" s="552"/>
      <c r="S1960" s="552"/>
      <c r="T1960" s="552"/>
      <c r="U1960" s="552"/>
      <c r="V1960" s="552"/>
      <c r="W1960" s="2898"/>
      <c r="X1960" s="552"/>
      <c r="Y1960" s="1101"/>
      <c r="Z1960" s="552"/>
      <c r="AA1960" s="552"/>
      <c r="AB1960" s="552"/>
      <c r="AC1960" s="552"/>
      <c r="AD1960" s="552"/>
      <c r="AE1960" s="1274"/>
      <c r="AF1960" s="1339"/>
      <c r="AG1960" s="2761"/>
      <c r="AH1960" s="1412"/>
    </row>
    <row r="1961" spans="1:34" s="2715" customFormat="1" ht="45" x14ac:dyDescent="0.25">
      <c r="A1961" s="414"/>
      <c r="B1961" s="414">
        <v>1</v>
      </c>
      <c r="C1961" s="724" t="s">
        <v>304</v>
      </c>
      <c r="D1961" s="4"/>
      <c r="E1961" s="4"/>
      <c r="F1961" s="418">
        <f>SUM(F1962:F1965)</f>
        <v>11482</v>
      </c>
      <c r="G1961" s="368">
        <f>SUM(G1962:G1965)</f>
        <v>4784.166666666667</v>
      </c>
      <c r="H1961" s="368">
        <f>H1962+H1964+H1965</f>
        <v>2625</v>
      </c>
      <c r="I1961" s="368">
        <f>H1961/G1961*100</f>
        <v>54.868489810137596</v>
      </c>
      <c r="J1961" s="1901"/>
      <c r="K1961" s="1901"/>
      <c r="L1961" s="211"/>
      <c r="M1961" s="211"/>
      <c r="N1961" s="211"/>
      <c r="O1961" s="211"/>
      <c r="P1961" s="211"/>
      <c r="Q1961" s="211"/>
      <c r="R1961" s="552"/>
      <c r="S1961" s="552"/>
      <c r="T1961" s="552"/>
      <c r="U1961" s="552"/>
      <c r="V1961" s="552"/>
      <c r="W1961" s="2898"/>
      <c r="X1961" s="552"/>
      <c r="Y1961" s="1101"/>
      <c r="Z1961" s="552"/>
      <c r="AA1961" s="552"/>
      <c r="AB1961" s="552"/>
      <c r="AC1961" s="552"/>
      <c r="AD1961" s="552"/>
      <c r="AE1961" s="1274">
        <f>AE1962+AE1964+AE1965</f>
        <v>0</v>
      </c>
      <c r="AF1961" s="1339"/>
      <c r="AG1961" s="2761"/>
      <c r="AH1961" s="1412"/>
    </row>
    <row r="1962" spans="1:34" s="2715" customFormat="1" ht="45" x14ac:dyDescent="0.25">
      <c r="A1962" s="414"/>
      <c r="B1962" s="414">
        <v>1</v>
      </c>
      <c r="C1962" s="519" t="s">
        <v>305</v>
      </c>
      <c r="D1962" s="4"/>
      <c r="E1962" s="4"/>
      <c r="F1962" s="418">
        <v>2422</v>
      </c>
      <c r="G1962" s="368">
        <f>F1962/12*$C$3</f>
        <v>1009.1666666666667</v>
      </c>
      <c r="H1962" s="368">
        <v>279</v>
      </c>
      <c r="I1962" s="368">
        <f>H1962/G1962*100</f>
        <v>27.646573080099092</v>
      </c>
      <c r="J1962" s="1901"/>
      <c r="K1962" s="1901"/>
      <c r="L1962" s="211"/>
      <c r="M1962" s="211"/>
      <c r="N1962" s="211"/>
      <c r="O1962" s="211"/>
      <c r="P1962" s="211"/>
      <c r="Q1962" s="211"/>
      <c r="R1962" s="552"/>
      <c r="S1962" s="552"/>
      <c r="T1962" s="552"/>
      <c r="U1962" s="552"/>
      <c r="V1962" s="552"/>
      <c r="W1962" s="2898"/>
      <c r="X1962" s="552"/>
      <c r="Y1962" s="1101"/>
      <c r="Z1962" s="552"/>
      <c r="AA1962" s="552"/>
      <c r="AB1962" s="552"/>
      <c r="AC1962" s="552"/>
      <c r="AD1962" s="552"/>
      <c r="AE1962" s="1274"/>
      <c r="AF1962" s="1339"/>
      <c r="AG1962" s="2761"/>
      <c r="AH1962" s="1412"/>
    </row>
    <row r="1963" spans="1:34" s="2715" customFormat="1" ht="30" x14ac:dyDescent="0.25">
      <c r="A1963" s="414"/>
      <c r="B1963" s="414">
        <v>1</v>
      </c>
      <c r="C1963" s="519" t="s">
        <v>334</v>
      </c>
      <c r="D1963" s="4"/>
      <c r="E1963" s="4"/>
      <c r="F1963" s="418"/>
      <c r="G1963" s="368"/>
      <c r="H1963" s="368"/>
      <c r="I1963" s="368"/>
      <c r="J1963" s="1901"/>
      <c r="K1963" s="1901"/>
      <c r="L1963" s="211"/>
      <c r="M1963" s="211"/>
      <c r="N1963" s="211"/>
      <c r="O1963" s="211"/>
      <c r="P1963" s="211"/>
      <c r="Q1963" s="211"/>
      <c r="R1963" s="552"/>
      <c r="S1963" s="552"/>
      <c r="T1963" s="552"/>
      <c r="U1963" s="552"/>
      <c r="V1963" s="552"/>
      <c r="W1963" s="2898"/>
      <c r="X1963" s="552"/>
      <c r="Y1963" s="1101"/>
      <c r="Z1963" s="552"/>
      <c r="AA1963" s="552"/>
      <c r="AB1963" s="552"/>
      <c r="AC1963" s="552"/>
      <c r="AD1963" s="552"/>
      <c r="AE1963" s="1274"/>
      <c r="AF1963" s="1339"/>
      <c r="AG1963" s="2761"/>
      <c r="AH1963" s="1412"/>
    </row>
    <row r="1964" spans="1:34" s="2715" customFormat="1" ht="75" x14ac:dyDescent="0.25">
      <c r="A1964" s="414"/>
      <c r="B1964" s="414">
        <v>1</v>
      </c>
      <c r="C1964" s="519" t="s">
        <v>306</v>
      </c>
      <c r="D1964" s="4"/>
      <c r="E1964" s="4"/>
      <c r="F1964" s="418">
        <v>5400</v>
      </c>
      <c r="G1964" s="368">
        <f>F1964/12*$C$3</f>
        <v>2250</v>
      </c>
      <c r="H1964" s="368">
        <v>1982</v>
      </c>
      <c r="I1964" s="368">
        <f>H1964/G1964*100</f>
        <v>88.088888888888889</v>
      </c>
      <c r="J1964" s="1901"/>
      <c r="K1964" s="1901"/>
      <c r="L1964" s="211"/>
      <c r="M1964" s="211"/>
      <c r="N1964" s="211"/>
      <c r="O1964" s="211"/>
      <c r="P1964" s="211"/>
      <c r="Q1964" s="211"/>
      <c r="R1964" s="552"/>
      <c r="S1964" s="552"/>
      <c r="T1964" s="552"/>
      <c r="U1964" s="552"/>
      <c r="V1964" s="552"/>
      <c r="W1964" s="2898"/>
      <c r="X1964" s="552"/>
      <c r="Y1964" s="1101"/>
      <c r="Z1964" s="552"/>
      <c r="AA1964" s="552"/>
      <c r="AB1964" s="552"/>
      <c r="AC1964" s="552"/>
      <c r="AD1964" s="552"/>
      <c r="AE1964" s="1274"/>
      <c r="AF1964" s="1339"/>
      <c r="AG1964" s="2761"/>
      <c r="AH1964" s="1412"/>
    </row>
    <row r="1965" spans="1:34" s="2715" customFormat="1" ht="60" x14ac:dyDescent="0.25">
      <c r="A1965" s="414"/>
      <c r="B1965" s="414">
        <v>1</v>
      </c>
      <c r="C1965" s="519" t="s">
        <v>307</v>
      </c>
      <c r="D1965" s="4"/>
      <c r="E1965" s="4"/>
      <c r="F1965" s="418">
        <v>3660</v>
      </c>
      <c r="G1965" s="368">
        <f>F1965/12*$C$3</f>
        <v>1525</v>
      </c>
      <c r="H1965" s="368">
        <v>364</v>
      </c>
      <c r="I1965" s="368">
        <f>H1965/G1965*100</f>
        <v>23.868852459016392</v>
      </c>
      <c r="J1965" s="1901"/>
      <c r="K1965" s="1901"/>
      <c r="L1965" s="211"/>
      <c r="M1965" s="211"/>
      <c r="N1965" s="211"/>
      <c r="O1965" s="211"/>
      <c r="P1965" s="211"/>
      <c r="Q1965" s="211"/>
      <c r="R1965" s="552"/>
      <c r="S1965" s="552"/>
      <c r="T1965" s="552"/>
      <c r="U1965" s="552"/>
      <c r="V1965" s="552"/>
      <c r="W1965" s="2898"/>
      <c r="X1965" s="552"/>
      <c r="Y1965" s="1101"/>
      <c r="Z1965" s="552"/>
      <c r="AA1965" s="552"/>
      <c r="AB1965" s="552"/>
      <c r="AC1965" s="552"/>
      <c r="AD1965" s="552"/>
      <c r="AE1965" s="1274"/>
      <c r="AF1965" s="1339"/>
      <c r="AG1965" s="2761"/>
      <c r="AH1965" s="1412"/>
    </row>
    <row r="1966" spans="1:34" s="2715" customFormat="1" ht="57.75" x14ac:dyDescent="0.25">
      <c r="A1966" s="414"/>
      <c r="B1966" s="414">
        <v>1</v>
      </c>
      <c r="C1966" s="785" t="s">
        <v>384</v>
      </c>
      <c r="D1966" s="4"/>
      <c r="E1966" s="4"/>
      <c r="F1966" s="418">
        <v>1160</v>
      </c>
      <c r="G1966" s="368">
        <f>F1966/12*$C$3</f>
        <v>483.33333333333337</v>
      </c>
      <c r="H1966" s="368">
        <v>72</v>
      </c>
      <c r="I1966" s="368">
        <f>H1966/G1966*100</f>
        <v>14.896551724137929</v>
      </c>
      <c r="J1966" s="1901"/>
      <c r="K1966" s="1901"/>
      <c r="L1966" s="211"/>
      <c r="M1966" s="211"/>
      <c r="N1966" s="211"/>
      <c r="O1966" s="211"/>
      <c r="P1966" s="211"/>
      <c r="Q1966" s="211"/>
      <c r="R1966" s="552"/>
      <c r="S1966" s="552"/>
      <c r="T1966" s="552"/>
      <c r="U1966" s="552"/>
      <c r="V1966" s="552"/>
      <c r="W1966" s="2898"/>
      <c r="X1966" s="552"/>
      <c r="Y1966" s="1101"/>
      <c r="Z1966" s="552"/>
      <c r="AA1966" s="552"/>
      <c r="AB1966" s="552"/>
      <c r="AC1966" s="552"/>
      <c r="AD1966" s="552"/>
      <c r="AE1966" s="1274"/>
      <c r="AF1966" s="1339"/>
      <c r="AG1966" s="2761"/>
      <c r="AH1966" s="1412"/>
    </row>
    <row r="1967" spans="1:34" s="2715" customFormat="1" x14ac:dyDescent="0.25">
      <c r="A1967" s="414"/>
      <c r="B1967" s="414">
        <v>1</v>
      </c>
      <c r="C1967" s="798" t="s">
        <v>206</v>
      </c>
      <c r="D1967" s="4"/>
      <c r="E1967" s="4"/>
      <c r="F1967" s="418"/>
      <c r="G1967" s="368">
        <f>F1967/12*$C$3</f>
        <v>0</v>
      </c>
      <c r="H1967" s="368"/>
      <c r="I1967" s="368"/>
      <c r="J1967" s="1901"/>
      <c r="K1967" s="1901"/>
      <c r="L1967" s="211"/>
      <c r="M1967" s="211"/>
      <c r="N1967" s="211"/>
      <c r="O1967" s="211"/>
      <c r="P1967" s="211"/>
      <c r="Q1967" s="211"/>
      <c r="R1967" s="552">
        <v>6025.4690000000001</v>
      </c>
      <c r="S1967" s="552">
        <v>6025.4690000000001</v>
      </c>
      <c r="T1967" s="552">
        <v>6025.4690000000001</v>
      </c>
      <c r="U1967" s="552">
        <v>6025.4690000000001</v>
      </c>
      <c r="V1967" s="552">
        <v>6025.4690000000001</v>
      </c>
      <c r="W1967" s="2898">
        <f>R1967/12*$C$3+(S1967-R1967)/11*4+(T1967-S1967)/10*3+(U1967-T1967)/9*2+(V1967-U1967)/8*1</f>
        <v>2510.6120833333334</v>
      </c>
      <c r="X1967" s="552">
        <f>AD1967-AC1967-Z1967</f>
        <v>2201.6219799999999</v>
      </c>
      <c r="Y1967" s="1101"/>
      <c r="Z1967" s="552"/>
      <c r="AA1967" s="552">
        <f>X1967-W1967</f>
        <v>-308.99010333333354</v>
      </c>
      <c r="AB1967" s="552"/>
      <c r="AC1967" s="552">
        <v>0</v>
      </c>
      <c r="AD1967" s="552">
        <v>2201.6219799999999</v>
      </c>
      <c r="AE1967" s="1274"/>
      <c r="AF1967" s="1339"/>
      <c r="AG1967" s="2761"/>
      <c r="AH1967" s="1412"/>
    </row>
    <row r="1968" spans="1:34" s="2715" customFormat="1" ht="29.25" x14ac:dyDescent="0.25">
      <c r="A1968" s="414"/>
      <c r="B1968" s="414">
        <v>1</v>
      </c>
      <c r="C1968" s="785" t="s">
        <v>359</v>
      </c>
      <c r="D1968" s="4"/>
      <c r="E1968" s="4"/>
      <c r="F1968" s="418">
        <f>F1975+F1976+F1969+F1970</f>
        <v>1430</v>
      </c>
      <c r="G1968" s="368">
        <f>G1975+G1976+G1970</f>
        <v>595.83333333333337</v>
      </c>
      <c r="H1968" s="368">
        <f>H1975+H1976+H1969+H1970</f>
        <v>347.60249999999996</v>
      </c>
      <c r="I1968" s="368">
        <f>H1968/G1968*100</f>
        <v>58.338881118881112</v>
      </c>
      <c r="J1968" s="1901"/>
      <c r="K1968" s="1901"/>
      <c r="L1968" s="211"/>
      <c r="M1968" s="211"/>
      <c r="N1968" s="211"/>
      <c r="O1968" s="211"/>
      <c r="P1968" s="211"/>
      <c r="Q1968" s="211"/>
      <c r="R1968" s="552"/>
      <c r="S1968" s="552"/>
      <c r="T1968" s="552"/>
      <c r="U1968" s="552"/>
      <c r="V1968" s="552"/>
      <c r="W1968" s="2898"/>
      <c r="X1968" s="552"/>
      <c r="Y1968" s="1101"/>
      <c r="Z1968" s="552"/>
      <c r="AA1968" s="552"/>
      <c r="AB1968" s="552"/>
      <c r="AC1968" s="552"/>
      <c r="AD1968" s="552"/>
      <c r="AE1968" s="1274">
        <f>AE1975+AE1976+AE1969+AE1970</f>
        <v>0</v>
      </c>
      <c r="AF1968" s="1339"/>
      <c r="AG1968" s="2761"/>
      <c r="AH1968" s="1412"/>
    </row>
    <row r="1969" spans="1:34" s="2715" customFormat="1" x14ac:dyDescent="0.25">
      <c r="A1969" s="414"/>
      <c r="B1969" s="414">
        <v>1</v>
      </c>
      <c r="C1969" s="4" t="s">
        <v>347</v>
      </c>
      <c r="D1969" s="4"/>
      <c r="E1969" s="4"/>
      <c r="F1969" s="418"/>
      <c r="G1969" s="368"/>
      <c r="H1969" s="368"/>
      <c r="I1969" s="368"/>
      <c r="J1969" s="1901"/>
      <c r="K1969" s="1901"/>
      <c r="L1969" s="211"/>
      <c r="M1969" s="211"/>
      <c r="N1969" s="211"/>
      <c r="O1969" s="211"/>
      <c r="P1969" s="211"/>
      <c r="Q1969" s="211"/>
      <c r="R1969" s="552"/>
      <c r="S1969" s="552"/>
      <c r="T1969" s="552"/>
      <c r="U1969" s="552"/>
      <c r="V1969" s="552"/>
      <c r="W1969" s="2898"/>
      <c r="X1969" s="552"/>
      <c r="Y1969" s="1101"/>
      <c r="Z1969" s="552"/>
      <c r="AA1969" s="552"/>
      <c r="AB1969" s="552"/>
      <c r="AC1969" s="552"/>
      <c r="AD1969" s="552"/>
      <c r="AE1969" s="1274"/>
      <c r="AF1969" s="1339"/>
      <c r="AG1969" s="2761"/>
      <c r="AH1969" s="1412"/>
    </row>
    <row r="1970" spans="1:34" s="2715" customFormat="1" ht="30" x14ac:dyDescent="0.25">
      <c r="A1970" s="414"/>
      <c r="B1970" s="414">
        <v>1</v>
      </c>
      <c r="C1970" s="799" t="s">
        <v>348</v>
      </c>
      <c r="D1970" s="4"/>
      <c r="E1970" s="4"/>
      <c r="F1970" s="1164">
        <f>F1971+F1972/4</f>
        <v>550</v>
      </c>
      <c r="G1970" s="368">
        <f t="shared" ref="G1970:H1970" si="966">G1971+G1972/4</f>
        <v>229.16666666666669</v>
      </c>
      <c r="H1970" s="368">
        <f t="shared" si="966"/>
        <v>147.60249999999999</v>
      </c>
      <c r="I1970" s="368">
        <f>H1970/G1970*100</f>
        <v>64.408363636363632</v>
      </c>
      <c r="J1970" s="1901"/>
      <c r="K1970" s="1901"/>
      <c r="L1970" s="211"/>
      <c r="M1970" s="211"/>
      <c r="N1970" s="211"/>
      <c r="O1970" s="211"/>
      <c r="P1970" s="211"/>
      <c r="Q1970" s="211"/>
      <c r="R1970" s="552"/>
      <c r="S1970" s="552"/>
      <c r="T1970" s="552"/>
      <c r="U1970" s="552"/>
      <c r="V1970" s="552"/>
      <c r="W1970" s="2898"/>
      <c r="X1970" s="552"/>
      <c r="Y1970" s="1101"/>
      <c r="Z1970" s="552"/>
      <c r="AA1970" s="552"/>
      <c r="AB1970" s="552"/>
      <c r="AC1970" s="552"/>
      <c r="AD1970" s="552"/>
      <c r="AE1970" s="1274">
        <f t="shared" ref="AE1970" si="967">AE1971+AE1972/4</f>
        <v>0</v>
      </c>
      <c r="AF1970" s="1339"/>
      <c r="AG1970" s="2761"/>
      <c r="AH1970" s="1412"/>
    </row>
    <row r="1971" spans="1:34" s="2715" customFormat="1" x14ac:dyDescent="0.25">
      <c r="A1971" s="414"/>
      <c r="B1971" s="414">
        <v>1</v>
      </c>
      <c r="C1971" s="4" t="s">
        <v>349</v>
      </c>
      <c r="D1971" s="4"/>
      <c r="E1971" s="4"/>
      <c r="F1971" s="1159"/>
      <c r="G1971" s="368"/>
      <c r="H1971" s="368"/>
      <c r="I1971" s="368"/>
      <c r="J1971" s="1901"/>
      <c r="K1971" s="1901"/>
      <c r="L1971" s="211"/>
      <c r="M1971" s="211"/>
      <c r="N1971" s="211"/>
      <c r="O1971" s="211"/>
      <c r="P1971" s="211"/>
      <c r="Q1971" s="211"/>
      <c r="R1971" s="552"/>
      <c r="S1971" s="552"/>
      <c r="T1971" s="552"/>
      <c r="U1971" s="552"/>
      <c r="V1971" s="552"/>
      <c r="W1971" s="2898"/>
      <c r="X1971" s="552"/>
      <c r="Y1971" s="1101"/>
      <c r="Z1971" s="552"/>
      <c r="AA1971" s="552"/>
      <c r="AB1971" s="552"/>
      <c r="AC1971" s="552"/>
      <c r="AD1971" s="552"/>
      <c r="AE1971" s="1274"/>
      <c r="AF1971" s="1339"/>
      <c r="AG1971" s="2761"/>
      <c r="AH1971" s="1412"/>
    </row>
    <row r="1972" spans="1:34" s="2715" customFormat="1" ht="30" x14ac:dyDescent="0.25">
      <c r="A1972" s="414"/>
      <c r="B1972" s="414">
        <v>1</v>
      </c>
      <c r="C1972" s="4" t="s">
        <v>374</v>
      </c>
      <c r="D1972" s="4"/>
      <c r="E1972" s="4"/>
      <c r="F1972" s="1164">
        <v>2200</v>
      </c>
      <c r="G1972" s="368">
        <f t="shared" ref="G1972" si="968">F1972/12*$C$3</f>
        <v>916.66666666666674</v>
      </c>
      <c r="H1972" s="368">
        <v>590.41</v>
      </c>
      <c r="I1972" s="368">
        <f>H1972/G1972*100</f>
        <v>64.408363636363632</v>
      </c>
      <c r="J1972" s="1901"/>
      <c r="K1972" s="1901"/>
      <c r="L1972" s="211"/>
      <c r="M1972" s="211"/>
      <c r="N1972" s="211"/>
      <c r="O1972" s="211"/>
      <c r="P1972" s="211"/>
      <c r="Q1972" s="211"/>
      <c r="R1972" s="552"/>
      <c r="S1972" s="552"/>
      <c r="T1972" s="552"/>
      <c r="U1972" s="552"/>
      <c r="V1972" s="552"/>
      <c r="W1972" s="2898"/>
      <c r="X1972" s="552"/>
      <c r="Y1972" s="1101"/>
      <c r="Z1972" s="552"/>
      <c r="AA1972" s="552"/>
      <c r="AB1972" s="552"/>
      <c r="AC1972" s="552"/>
      <c r="AD1972" s="552"/>
      <c r="AE1972" s="1274"/>
      <c r="AF1972" s="1339"/>
      <c r="AG1972" s="2761"/>
      <c r="AH1972" s="1412"/>
    </row>
    <row r="1973" spans="1:34" s="2715" customFormat="1" ht="60" x14ac:dyDescent="0.25">
      <c r="A1973" s="414">
        <v>1</v>
      </c>
      <c r="B1973" s="414">
        <v>1</v>
      </c>
      <c r="C1973" s="4" t="s">
        <v>351</v>
      </c>
      <c r="D1973" s="4"/>
      <c r="E1973" s="4"/>
      <c r="F1973" s="418"/>
      <c r="G1973" s="213"/>
      <c r="H1973" s="368"/>
      <c r="I1973" s="368"/>
      <c r="J1973" s="1901"/>
      <c r="K1973" s="1901"/>
      <c r="L1973" s="211"/>
      <c r="M1973" s="211"/>
      <c r="N1973" s="211"/>
      <c r="O1973" s="211"/>
      <c r="P1973" s="211"/>
      <c r="Q1973" s="211"/>
      <c r="R1973" s="552"/>
      <c r="S1973" s="552"/>
      <c r="T1973" s="552"/>
      <c r="U1973" s="552"/>
      <c r="V1973" s="552"/>
      <c r="W1973" s="2898"/>
      <c r="X1973" s="552"/>
      <c r="Y1973" s="1101"/>
      <c r="Z1973" s="552"/>
      <c r="AA1973" s="552"/>
      <c r="AB1973" s="552"/>
      <c r="AC1973" s="552"/>
      <c r="AD1973" s="552"/>
      <c r="AE1973" s="1274"/>
      <c r="AF1973" s="1339"/>
      <c r="AG1973" s="2761"/>
      <c r="AH1973" s="1412"/>
    </row>
    <row r="1974" spans="1:34" s="2715" customFormat="1" ht="45" x14ac:dyDescent="0.25">
      <c r="A1974" s="414">
        <v>1</v>
      </c>
      <c r="B1974" s="414">
        <v>1</v>
      </c>
      <c r="C1974" s="800" t="s">
        <v>352</v>
      </c>
      <c r="D1974" s="4"/>
      <c r="E1974" s="4"/>
      <c r="F1974" s="418"/>
      <c r="G1974" s="213"/>
      <c r="H1974" s="368"/>
      <c r="I1974" s="368"/>
      <c r="J1974" s="1901"/>
      <c r="K1974" s="1901"/>
      <c r="L1974" s="211"/>
      <c r="M1974" s="211"/>
      <c r="N1974" s="211"/>
      <c r="O1974" s="211"/>
      <c r="P1974" s="211"/>
      <c r="Q1974" s="211"/>
      <c r="R1974" s="552"/>
      <c r="S1974" s="552"/>
      <c r="T1974" s="552"/>
      <c r="U1974" s="552"/>
      <c r="V1974" s="552"/>
      <c r="W1974" s="2898"/>
      <c r="X1974" s="552"/>
      <c r="Y1974" s="1101"/>
      <c r="Z1974" s="552"/>
      <c r="AA1974" s="552"/>
      <c r="AB1974" s="552"/>
      <c r="AC1974" s="552"/>
      <c r="AD1974" s="552"/>
      <c r="AE1974" s="1274"/>
      <c r="AF1974" s="1339"/>
      <c r="AG1974" s="2761"/>
      <c r="AH1974" s="1412"/>
    </row>
    <row r="1975" spans="1:34" s="2715" customFormat="1" ht="105" x14ac:dyDescent="0.25">
      <c r="A1975" s="414"/>
      <c r="B1975" s="414"/>
      <c r="C1975" s="800" t="s">
        <v>534</v>
      </c>
      <c r="D1975" s="4"/>
      <c r="E1975" s="4"/>
      <c r="F1975" s="418">
        <v>100</v>
      </c>
      <c r="G1975" s="213">
        <f>(F1975/12*$C$3)</f>
        <v>41.666666666666671</v>
      </c>
      <c r="H1975" s="368">
        <v>74</v>
      </c>
      <c r="I1975" s="368">
        <f>H1975/G1975*100</f>
        <v>177.59999999999997</v>
      </c>
      <c r="J1975" s="1901"/>
      <c r="K1975" s="1901"/>
      <c r="L1975" s="211"/>
      <c r="M1975" s="211"/>
      <c r="N1975" s="211"/>
      <c r="O1975" s="211"/>
      <c r="P1975" s="211"/>
      <c r="Q1975" s="211"/>
      <c r="R1975" s="552"/>
      <c r="S1975" s="552"/>
      <c r="T1975" s="552"/>
      <c r="U1975" s="552"/>
      <c r="V1975" s="552"/>
      <c r="W1975" s="2898"/>
      <c r="X1975" s="552"/>
      <c r="Y1975" s="1101"/>
      <c r="Z1975" s="552"/>
      <c r="AA1975" s="552"/>
      <c r="AB1975" s="552"/>
      <c r="AC1975" s="552"/>
      <c r="AD1975" s="552"/>
      <c r="AE1975" s="1274"/>
      <c r="AF1975" s="1339"/>
      <c r="AG1975" s="2761"/>
      <c r="AH1975" s="1412"/>
    </row>
    <row r="1976" spans="1:34" s="2715" customFormat="1" ht="42.75" x14ac:dyDescent="0.25">
      <c r="A1976" s="414"/>
      <c r="B1976" s="414"/>
      <c r="C1976" s="1413" t="s">
        <v>510</v>
      </c>
      <c r="D1976" s="1634"/>
      <c r="E1976" s="785"/>
      <c r="F1976" s="418">
        <f>F1977</f>
        <v>780</v>
      </c>
      <c r="G1976" s="758">
        <f>G1977</f>
        <v>325</v>
      </c>
      <c r="H1976" s="758">
        <f>H1977</f>
        <v>126</v>
      </c>
      <c r="I1976" s="1052">
        <f>H1976/ROUND(G1976,0)*100</f>
        <v>38.769230769230766</v>
      </c>
      <c r="J1976" s="1901"/>
      <c r="K1976" s="1901"/>
      <c r="L1976" s="211"/>
      <c r="M1976" s="211"/>
      <c r="N1976" s="211"/>
      <c r="O1976" s="211"/>
      <c r="P1976" s="211"/>
      <c r="Q1976" s="211"/>
      <c r="R1976" s="2780">
        <v>1277.9346</v>
      </c>
      <c r="S1976" s="2780">
        <v>1277.9346</v>
      </c>
      <c r="T1976" s="2780">
        <v>1277.9346</v>
      </c>
      <c r="U1976" s="2780">
        <v>1277.9346</v>
      </c>
      <c r="V1976" s="2780">
        <v>1277.9346</v>
      </c>
      <c r="W1976" s="1209">
        <f>R1976/12*$C$3+(S1976-R1976)/11*4+(T1976-S1976)/10*3+(U1976-T1976)/9*2+(V1976-U1976)/8*1</f>
        <v>532.47275000000002</v>
      </c>
      <c r="X1976" s="418">
        <f>AD1976-AC1976-Z1976</f>
        <v>271.01466000000005</v>
      </c>
      <c r="Y1976" s="2752"/>
      <c r="Z1976" s="418"/>
      <c r="AA1976" s="418">
        <f>X1976-W1976</f>
        <v>-261.45808999999997</v>
      </c>
      <c r="AB1976" s="418"/>
      <c r="AC1976" s="418">
        <v>0</v>
      </c>
      <c r="AD1976" s="418">
        <v>271.01466000000005</v>
      </c>
      <c r="AE1976" s="1274">
        <f>AE1977</f>
        <v>0</v>
      </c>
      <c r="AF1976" s="1339"/>
      <c r="AG1976" s="2761"/>
      <c r="AH1976" s="1412"/>
    </row>
    <row r="1977" spans="1:34" s="2715" customFormat="1" x14ac:dyDescent="0.25">
      <c r="A1977" s="414"/>
      <c r="B1977" s="414"/>
      <c r="C1977" s="800" t="s">
        <v>511</v>
      </c>
      <c r="D1977" s="1634"/>
      <c r="E1977" s="785"/>
      <c r="F1977" s="418">
        <v>780</v>
      </c>
      <c r="G1977" s="213">
        <f>(F1977/12*$C$3)</f>
        <v>325</v>
      </c>
      <c r="H1977" s="1052">
        <v>126</v>
      </c>
      <c r="I1977" s="1052">
        <f>H1977/ROUND(G1977,0)*100</f>
        <v>38.769230769230766</v>
      </c>
      <c r="J1977" s="1901"/>
      <c r="K1977" s="1901"/>
      <c r="L1977" s="211"/>
      <c r="M1977" s="211"/>
      <c r="N1977" s="211"/>
      <c r="O1977" s="211"/>
      <c r="P1977" s="211"/>
      <c r="Q1977" s="211"/>
      <c r="R1977" s="2780"/>
      <c r="S1977" s="2780"/>
      <c r="T1977" s="2780"/>
      <c r="U1977" s="2780"/>
      <c r="V1977" s="2780"/>
      <c r="W1977" s="2899"/>
      <c r="X1977" s="3105"/>
      <c r="Y1977" s="3160"/>
      <c r="Z1977" s="3105"/>
      <c r="AA1977" s="3105"/>
      <c r="AB1977" s="3105"/>
      <c r="AC1977" s="3105"/>
      <c r="AD1977" s="3105"/>
      <c r="AE1977" s="1274"/>
      <c r="AF1977" s="1339"/>
      <c r="AG1977" s="2761"/>
      <c r="AH1977" s="1412"/>
    </row>
    <row r="1978" spans="1:34" s="2715" customFormat="1" ht="42.75" x14ac:dyDescent="0.25">
      <c r="A1978" s="414"/>
      <c r="B1978" s="414"/>
      <c r="C1978" s="1413" t="s">
        <v>512</v>
      </c>
      <c r="D1978" s="1634"/>
      <c r="E1978" s="785"/>
      <c r="F1978" s="418"/>
      <c r="G1978" s="213"/>
      <c r="H1978" s="1052"/>
      <c r="I1978" s="1052"/>
      <c r="J1978" s="1901"/>
      <c r="K1978" s="1901"/>
      <c r="L1978" s="211"/>
      <c r="M1978" s="211"/>
      <c r="N1978" s="211"/>
      <c r="O1978" s="211"/>
      <c r="P1978" s="211"/>
      <c r="Q1978" s="211"/>
      <c r="R1978" s="2780"/>
      <c r="S1978" s="2780"/>
      <c r="T1978" s="2780"/>
      <c r="U1978" s="2780"/>
      <c r="V1978" s="2780"/>
      <c r="W1978" s="2899"/>
      <c r="X1978" s="3105"/>
      <c r="Y1978" s="3160"/>
      <c r="Z1978" s="3105"/>
      <c r="AA1978" s="3105"/>
      <c r="AB1978" s="3105"/>
      <c r="AC1978" s="3105"/>
      <c r="AD1978" s="3105"/>
      <c r="AE1978" s="1274"/>
      <c r="AF1978" s="1339"/>
      <c r="AG1978" s="2761"/>
      <c r="AH1978" s="1412"/>
    </row>
    <row r="1979" spans="1:34" s="2715" customFormat="1" ht="29.25" x14ac:dyDescent="0.25">
      <c r="A1979" s="414">
        <v>1</v>
      </c>
      <c r="B1979" s="414">
        <v>1</v>
      </c>
      <c r="C1979" s="785" t="s">
        <v>360</v>
      </c>
      <c r="D1979" s="4"/>
      <c r="E1979" s="4"/>
      <c r="F1979" s="1164">
        <f>F1980+F1981</f>
        <v>2063.8297872340427</v>
      </c>
      <c r="G1979" s="213">
        <f t="shared" ref="G1979:H1979" si="969">G1980+G1981</f>
        <v>859.92907801418448</v>
      </c>
      <c r="H1979" s="368">
        <f t="shared" si="969"/>
        <v>770.72021276595751</v>
      </c>
      <c r="I1979" s="368">
        <f>H1979/ROUND(G1979,0)*100</f>
        <v>89.6186293913904</v>
      </c>
      <c r="J1979" s="1901"/>
      <c r="K1979" s="1901"/>
      <c r="L1979" s="211"/>
      <c r="M1979" s="211"/>
      <c r="N1979" s="211"/>
      <c r="O1979" s="211"/>
      <c r="P1979" s="211"/>
      <c r="Q1979" s="211"/>
      <c r="R1979" s="552"/>
      <c r="S1979" s="552"/>
      <c r="T1979" s="552"/>
      <c r="U1979" s="552"/>
      <c r="V1979" s="552"/>
      <c r="W1979" s="2898"/>
      <c r="X1979" s="552"/>
      <c r="Y1979" s="1101"/>
      <c r="Z1979" s="552"/>
      <c r="AA1979" s="552"/>
      <c r="AB1979" s="552"/>
      <c r="AC1979" s="552"/>
      <c r="AD1979" s="552"/>
      <c r="AE1979" s="1274">
        <f t="shared" ref="AE1979" si="970">AE1980+AE1981</f>
        <v>0</v>
      </c>
      <c r="AF1979" s="1339"/>
      <c r="AG1979" s="2761"/>
      <c r="AH1979" s="1412"/>
    </row>
    <row r="1980" spans="1:34" s="2715" customFormat="1" x14ac:dyDescent="0.25">
      <c r="A1980" s="414"/>
      <c r="B1980" s="414">
        <v>1</v>
      </c>
      <c r="C1980" s="785" t="s">
        <v>375</v>
      </c>
      <c r="D1980" s="4"/>
      <c r="E1980" s="4"/>
      <c r="F1980" s="2707"/>
      <c r="G1980" s="213"/>
      <c r="H1980" s="368"/>
      <c r="I1980" s="368"/>
      <c r="J1980" s="1901"/>
      <c r="K1980" s="1901"/>
      <c r="L1980" s="211"/>
      <c r="M1980" s="211"/>
      <c r="N1980" s="211"/>
      <c r="O1980" s="211"/>
      <c r="P1980" s="211"/>
      <c r="Q1980" s="211"/>
      <c r="R1980" s="552"/>
      <c r="S1980" s="552"/>
      <c r="T1980" s="552"/>
      <c r="U1980" s="552"/>
      <c r="V1980" s="552"/>
      <c r="W1980" s="2898"/>
      <c r="X1980" s="552"/>
      <c r="Y1980" s="1101"/>
      <c r="Z1980" s="552"/>
      <c r="AA1980" s="552"/>
      <c r="AB1980" s="552"/>
      <c r="AC1980" s="552"/>
      <c r="AD1980" s="552"/>
      <c r="AE1980" s="1274"/>
      <c r="AF1980" s="1339"/>
      <c r="AG1980" s="2761"/>
      <c r="AH1980" s="1412"/>
    </row>
    <row r="1981" spans="1:34" s="2715" customFormat="1" x14ac:dyDescent="0.25">
      <c r="A1981" s="414">
        <v>1</v>
      </c>
      <c r="B1981" s="414">
        <v>1</v>
      </c>
      <c r="C1981" s="4" t="s">
        <v>376</v>
      </c>
      <c r="D1981" s="4"/>
      <c r="E1981" s="4"/>
      <c r="F1981" s="2707">
        <f>F1982/9.4</f>
        <v>2063.8297872340427</v>
      </c>
      <c r="G1981" s="213">
        <f t="shared" ref="G1981:H1981" si="971">G1982/9.4</f>
        <v>859.92907801418448</v>
      </c>
      <c r="H1981" s="213">
        <f t="shared" si="971"/>
        <v>770.72021276595751</v>
      </c>
      <c r="I1981" s="368">
        <f>H1981/ROUND(G1981,0)*100</f>
        <v>89.6186293913904</v>
      </c>
      <c r="J1981" s="1901"/>
      <c r="K1981" s="1901"/>
      <c r="L1981" s="211"/>
      <c r="M1981" s="211"/>
      <c r="N1981" s="211"/>
      <c r="O1981" s="211"/>
      <c r="P1981" s="211"/>
      <c r="Q1981" s="211"/>
      <c r="R1981" s="552"/>
      <c r="S1981" s="552"/>
      <c r="T1981" s="552"/>
      <c r="U1981" s="552"/>
      <c r="V1981" s="552"/>
      <c r="W1981" s="2898"/>
      <c r="X1981" s="552"/>
      <c r="Y1981" s="1101"/>
      <c r="Z1981" s="552"/>
      <c r="AA1981" s="552"/>
      <c r="AB1981" s="552"/>
      <c r="AC1981" s="552"/>
      <c r="AD1981" s="552"/>
      <c r="AE1981" s="1290">
        <f t="shared" ref="AE1981" si="972">AE1982/9.4</f>
        <v>0</v>
      </c>
      <c r="AF1981" s="1339"/>
      <c r="AG1981" s="2761"/>
      <c r="AH1981" s="1412"/>
    </row>
    <row r="1982" spans="1:34" s="2715" customFormat="1" x14ac:dyDescent="0.25">
      <c r="A1982" s="414"/>
      <c r="B1982" s="414">
        <v>1</v>
      </c>
      <c r="C1982" s="801" t="s">
        <v>377</v>
      </c>
      <c r="D1982" s="4"/>
      <c r="E1982" s="4"/>
      <c r="F1982" s="2707">
        <v>19400</v>
      </c>
      <c r="G1982" s="213">
        <f>(F1982/12*$C$3)</f>
        <v>8083.3333333333339</v>
      </c>
      <c r="H1982" s="213">
        <v>7244.77</v>
      </c>
      <c r="I1982" s="368">
        <f>H1982/ROUND(G1982,0)*100</f>
        <v>89.629716689348015</v>
      </c>
      <c r="J1982" s="1901"/>
      <c r="K1982" s="1901"/>
      <c r="L1982" s="211"/>
      <c r="M1982" s="211"/>
      <c r="N1982" s="211"/>
      <c r="O1982" s="211"/>
      <c r="P1982" s="211"/>
      <c r="Q1982" s="211"/>
      <c r="R1982" s="552"/>
      <c r="S1982" s="552"/>
      <c r="T1982" s="552"/>
      <c r="U1982" s="552"/>
      <c r="V1982" s="552"/>
      <c r="W1982" s="2898"/>
      <c r="X1982" s="552"/>
      <c r="Y1982" s="1101"/>
      <c r="Z1982" s="552"/>
      <c r="AA1982" s="552"/>
      <c r="AB1982" s="552"/>
      <c r="AC1982" s="552"/>
      <c r="AD1982" s="552"/>
      <c r="AE1982" s="1290"/>
      <c r="AF1982" s="1339"/>
      <c r="AG1982" s="2761"/>
      <c r="AH1982" s="1412"/>
    </row>
    <row r="1983" spans="1:34" s="2715" customFormat="1" ht="29.25" x14ac:dyDescent="0.25">
      <c r="A1983" s="414">
        <v>1</v>
      </c>
      <c r="B1983" s="414">
        <v>1</v>
      </c>
      <c r="C1983" s="785" t="s">
        <v>353</v>
      </c>
      <c r="D1983" s="4"/>
      <c r="E1983" s="4"/>
      <c r="F1983" s="418">
        <v>4806</v>
      </c>
      <c r="G1983" s="213">
        <f>F1983/12*$C$3</f>
        <v>2002.5</v>
      </c>
      <c r="H1983" s="213">
        <v>1809</v>
      </c>
      <c r="I1983" s="368">
        <f>H1983/G1983*100</f>
        <v>90.337078651685403</v>
      </c>
      <c r="J1983" s="1901"/>
      <c r="K1983" s="1901"/>
      <c r="L1983" s="211"/>
      <c r="M1983" s="211"/>
      <c r="N1983" s="211"/>
      <c r="O1983" s="211"/>
      <c r="P1983" s="211"/>
      <c r="Q1983" s="211"/>
      <c r="R1983" s="552"/>
      <c r="S1983" s="552"/>
      <c r="T1983" s="552"/>
      <c r="U1983" s="552"/>
      <c r="V1983" s="552"/>
      <c r="W1983" s="2898"/>
      <c r="X1983" s="552"/>
      <c r="Y1983" s="1101"/>
      <c r="Z1983" s="552"/>
      <c r="AA1983" s="552"/>
      <c r="AB1983" s="552"/>
      <c r="AC1983" s="552"/>
      <c r="AD1983" s="552"/>
      <c r="AE1983" s="1290"/>
      <c r="AF1983" s="1339"/>
      <c r="AG1983" s="2761"/>
      <c r="AH1983" s="1412"/>
    </row>
    <row r="1984" spans="1:34" s="2715" customFormat="1" ht="30" x14ac:dyDescent="0.25">
      <c r="A1984" s="414">
        <v>1</v>
      </c>
      <c r="B1984" s="414">
        <v>1</v>
      </c>
      <c r="C1984" s="780" t="s">
        <v>201</v>
      </c>
      <c r="D1984" s="1634"/>
      <c r="E1984" s="4"/>
      <c r="F1984" s="418"/>
      <c r="G1984" s="368"/>
      <c r="H1984" s="368"/>
      <c r="I1984" s="368"/>
      <c r="J1984" s="1901"/>
      <c r="K1984" s="1901"/>
      <c r="L1984" s="211"/>
      <c r="M1984" s="211"/>
      <c r="N1984" s="211"/>
      <c r="O1984" s="211"/>
      <c r="P1984" s="211"/>
      <c r="Q1984" s="211"/>
      <c r="R1984" s="2780"/>
      <c r="S1984" s="2780"/>
      <c r="T1984" s="2780"/>
      <c r="U1984" s="2780"/>
      <c r="V1984" s="2780"/>
      <c r="W1984" s="2899">
        <f>R1984/12*$C$3</f>
        <v>0</v>
      </c>
      <c r="X1984" s="2780">
        <f>AD1984-AC1984</f>
        <v>0</v>
      </c>
      <c r="Y1984" s="3240"/>
      <c r="Z1984" s="2780"/>
      <c r="AA1984" s="2780">
        <f>X1984-W1984</f>
        <v>0</v>
      </c>
      <c r="AB1984" s="2780"/>
      <c r="AC1984" s="2780"/>
      <c r="AD1984" s="2780"/>
      <c r="AE1984" s="1274"/>
      <c r="AF1984" s="3241"/>
      <c r="AG1984" s="2761"/>
      <c r="AH1984" s="1412"/>
    </row>
    <row r="1985" spans="1:34" s="2715" customFormat="1" ht="72" x14ac:dyDescent="0.25">
      <c r="A1985" s="414">
        <v>1</v>
      </c>
      <c r="B1985" s="414">
        <v>1</v>
      </c>
      <c r="C1985" s="785" t="s">
        <v>361</v>
      </c>
      <c r="D1985" s="798"/>
      <c r="E1985" s="4"/>
      <c r="F1985" s="418">
        <v>1600</v>
      </c>
      <c r="G1985" s="368">
        <f>F1985/12*$C$3</f>
        <v>666.66666666666674</v>
      </c>
      <c r="H1985" s="368">
        <v>766</v>
      </c>
      <c r="I1985" s="1052">
        <f t="shared" ref="I1985:I1994" si="973">H1985/G1985*100</f>
        <v>114.89999999999998</v>
      </c>
      <c r="J1985" s="1901"/>
      <c r="K1985" s="1901"/>
      <c r="L1985" s="211"/>
      <c r="M1985" s="211"/>
      <c r="N1985" s="211"/>
      <c r="O1985" s="211"/>
      <c r="P1985" s="211"/>
      <c r="Q1985" s="211"/>
      <c r="R1985" s="552"/>
      <c r="S1985" s="552"/>
      <c r="T1985" s="552"/>
      <c r="U1985" s="552"/>
      <c r="V1985" s="552"/>
      <c r="W1985" s="2898"/>
      <c r="X1985" s="552"/>
      <c r="Y1985" s="1101"/>
      <c r="Z1985" s="552"/>
      <c r="AA1985" s="552"/>
      <c r="AB1985" s="552"/>
      <c r="AC1985" s="552"/>
      <c r="AD1985" s="552"/>
      <c r="AE1985" s="1274"/>
      <c r="AF1985" s="1339"/>
      <c r="AG1985" s="2761"/>
      <c r="AH1985" s="1412"/>
    </row>
    <row r="1986" spans="1:34" s="2715" customFormat="1" x14ac:dyDescent="0.25">
      <c r="A1986" s="414">
        <v>1</v>
      </c>
      <c r="B1986" s="414">
        <v>1</v>
      </c>
      <c r="C1986" s="772" t="s">
        <v>234</v>
      </c>
      <c r="D1986" s="4"/>
      <c r="E1986" s="4"/>
      <c r="F1986" s="418">
        <f>F1987+F1988+F1989</f>
        <v>760</v>
      </c>
      <c r="G1986" s="368">
        <f t="shared" ref="G1986:H1986" si="974">G1987+G1988+G1989</f>
        <v>316.66666666666669</v>
      </c>
      <c r="H1986" s="368">
        <f t="shared" si="974"/>
        <v>416</v>
      </c>
      <c r="I1986" s="1052">
        <f t="shared" si="973"/>
        <v>131.36842105263159</v>
      </c>
      <c r="J1986" s="1901"/>
      <c r="K1986" s="1901"/>
      <c r="L1986" s="211"/>
      <c r="M1986" s="211"/>
      <c r="N1986" s="211"/>
      <c r="O1986" s="211"/>
      <c r="P1986" s="211"/>
      <c r="Q1986" s="211"/>
      <c r="R1986" s="552">
        <v>320.661</v>
      </c>
      <c r="S1986" s="552">
        <v>320.661</v>
      </c>
      <c r="T1986" s="552">
        <v>835.63019999999995</v>
      </c>
      <c r="U1986" s="552">
        <v>835.63019999999995</v>
      </c>
      <c r="V1986" s="552">
        <v>835.63019999999995</v>
      </c>
      <c r="W1986" s="1209">
        <f>R1986/12*$C$3+(S1986-R1986)/11*4+(T1986-S1986)/10*3+(U1986-T1986)/9*2+(V1986-U1986)/8*1</f>
        <v>288.09951000000001</v>
      </c>
      <c r="X1986" s="552">
        <f>AD1986-AC1986-Z1986</f>
        <v>486.97399000000001</v>
      </c>
      <c r="Y1986" s="1101"/>
      <c r="Z1986" s="552"/>
      <c r="AA1986" s="552">
        <f>X1986-W1986</f>
        <v>198.87448000000001</v>
      </c>
      <c r="AB1986" s="552"/>
      <c r="AC1986" s="552">
        <v>0</v>
      </c>
      <c r="AD1986" s="552">
        <v>486.97399000000001</v>
      </c>
      <c r="AE1986" s="1274">
        <f>AE1987+AE1988+AE1989</f>
        <v>0</v>
      </c>
      <c r="AF1986" s="1339"/>
      <c r="AG1986" s="2761"/>
      <c r="AH1986" s="1412"/>
    </row>
    <row r="1987" spans="1:34" s="2715" customFormat="1" ht="30" x14ac:dyDescent="0.25">
      <c r="A1987" s="414">
        <v>1</v>
      </c>
      <c r="B1987" s="414">
        <v>1</v>
      </c>
      <c r="C1987" s="730" t="s">
        <v>283</v>
      </c>
      <c r="D1987" s="4"/>
      <c r="E1987" s="4"/>
      <c r="F1987" s="418">
        <v>300</v>
      </c>
      <c r="G1987" s="213">
        <f>F1987/12*$C$3</f>
        <v>125</v>
      </c>
      <c r="H1987" s="368">
        <v>105</v>
      </c>
      <c r="I1987" s="1052">
        <f t="shared" si="973"/>
        <v>84</v>
      </c>
      <c r="J1987" s="1901"/>
      <c r="K1987" s="1901"/>
      <c r="L1987" s="211"/>
      <c r="M1987" s="211"/>
      <c r="N1987" s="211"/>
      <c r="O1987" s="211"/>
      <c r="P1987" s="211"/>
      <c r="Q1987" s="211"/>
      <c r="R1987" s="552"/>
      <c r="S1987" s="552"/>
      <c r="T1987" s="552"/>
      <c r="U1987" s="552"/>
      <c r="V1987" s="552"/>
      <c r="W1987" s="2898"/>
      <c r="X1987" s="552"/>
      <c r="Y1987" s="1101"/>
      <c r="Z1987" s="552"/>
      <c r="AA1987" s="552"/>
      <c r="AB1987" s="552"/>
      <c r="AC1987" s="552"/>
      <c r="AD1987" s="552"/>
      <c r="AE1987" s="1274"/>
      <c r="AF1987" s="1339"/>
      <c r="AG1987" s="2761"/>
      <c r="AH1987" s="1412"/>
    </row>
    <row r="1988" spans="1:34" s="2715" customFormat="1" ht="30" x14ac:dyDescent="0.25">
      <c r="A1988" s="414"/>
      <c r="B1988" s="414">
        <v>1</v>
      </c>
      <c r="C1988" s="730" t="s">
        <v>278</v>
      </c>
      <c r="D1988" s="4"/>
      <c r="E1988" s="4"/>
      <c r="F1988" s="418">
        <v>100</v>
      </c>
      <c r="G1988" s="213">
        <f>F1988/12*$C$3</f>
        <v>41.666666666666671</v>
      </c>
      <c r="H1988" s="368">
        <v>79</v>
      </c>
      <c r="I1988" s="1052">
        <f t="shared" si="973"/>
        <v>189.59999999999997</v>
      </c>
      <c r="J1988" s="1901"/>
      <c r="K1988" s="1901"/>
      <c r="L1988" s="211"/>
      <c r="M1988" s="211"/>
      <c r="N1988" s="211"/>
      <c r="O1988" s="211"/>
      <c r="P1988" s="211"/>
      <c r="Q1988" s="211"/>
      <c r="R1988" s="552"/>
      <c r="S1988" s="552"/>
      <c r="T1988" s="552"/>
      <c r="U1988" s="552"/>
      <c r="V1988" s="552"/>
      <c r="W1988" s="2898"/>
      <c r="X1988" s="552"/>
      <c r="Y1988" s="1101"/>
      <c r="Z1988" s="552"/>
      <c r="AA1988" s="552"/>
      <c r="AB1988" s="552"/>
      <c r="AC1988" s="552"/>
      <c r="AD1988" s="552"/>
      <c r="AE1988" s="1274"/>
      <c r="AF1988" s="1339"/>
      <c r="AG1988" s="2761"/>
      <c r="AH1988" s="1412"/>
    </row>
    <row r="1989" spans="1:34" s="2715" customFormat="1" ht="30" x14ac:dyDescent="0.25">
      <c r="A1989" s="414"/>
      <c r="B1989" s="414"/>
      <c r="C1989" s="730" t="s">
        <v>74</v>
      </c>
      <c r="D1989" s="4"/>
      <c r="E1989" s="4"/>
      <c r="F1989" s="418">
        <v>360</v>
      </c>
      <c r="G1989" s="213">
        <f>F1989/12*$C$3</f>
        <v>150</v>
      </c>
      <c r="H1989" s="368">
        <v>232</v>
      </c>
      <c r="I1989" s="1052">
        <f t="shared" si="973"/>
        <v>154.66666666666666</v>
      </c>
      <c r="J1989" s="1901"/>
      <c r="K1989" s="1901"/>
      <c r="L1989" s="211"/>
      <c r="M1989" s="211"/>
      <c r="N1989" s="211"/>
      <c r="O1989" s="211"/>
      <c r="P1989" s="211"/>
      <c r="Q1989" s="211"/>
      <c r="R1989" s="552"/>
      <c r="S1989" s="552"/>
      <c r="T1989" s="552"/>
      <c r="U1989" s="552"/>
      <c r="V1989" s="552"/>
      <c r="W1989" s="2898"/>
      <c r="X1989" s="552"/>
      <c r="Y1989" s="1101"/>
      <c r="Z1989" s="552"/>
      <c r="AA1989" s="552"/>
      <c r="AB1989" s="552"/>
      <c r="AC1989" s="552"/>
      <c r="AD1989" s="552"/>
      <c r="AE1989" s="1274"/>
      <c r="AF1989" s="1339"/>
      <c r="AG1989" s="2761"/>
      <c r="AH1989" s="1412"/>
    </row>
    <row r="1990" spans="1:34" s="2715" customFormat="1" ht="29.25" x14ac:dyDescent="0.25">
      <c r="A1990" s="414">
        <v>1</v>
      </c>
      <c r="B1990" s="414">
        <v>1</v>
      </c>
      <c r="C1990" s="726" t="s">
        <v>279</v>
      </c>
      <c r="D1990" s="4"/>
      <c r="E1990" s="4"/>
      <c r="F1990" s="446">
        <f>F1968+F1945</f>
        <v>39343</v>
      </c>
      <c r="G1990" s="1052">
        <f>G1968+G1945</f>
        <v>16392.916666666664</v>
      </c>
      <c r="H1990" s="1052">
        <f>H1968+H1945</f>
        <v>12458.602500000001</v>
      </c>
      <c r="I1990" s="1052">
        <f t="shared" si="973"/>
        <v>75.99991358056073</v>
      </c>
      <c r="J1990" s="1901"/>
      <c r="K1990" s="1901"/>
      <c r="L1990" s="211"/>
      <c r="M1990" s="211"/>
      <c r="N1990" s="211"/>
      <c r="O1990" s="211"/>
      <c r="P1990" s="211"/>
      <c r="Q1990" s="211"/>
      <c r="R1990" s="552"/>
      <c r="S1990" s="552"/>
      <c r="T1990" s="552"/>
      <c r="U1990" s="552"/>
      <c r="V1990" s="552"/>
      <c r="W1990" s="2898"/>
      <c r="X1990" s="552"/>
      <c r="Y1990" s="1101"/>
      <c r="Z1990" s="552"/>
      <c r="AA1990" s="552"/>
      <c r="AB1990" s="552"/>
      <c r="AC1990" s="552"/>
      <c r="AD1990" s="552"/>
      <c r="AE1990" s="1278">
        <f>AE1968+AE1945</f>
        <v>0</v>
      </c>
      <c r="AF1990" s="1339"/>
      <c r="AG1990" s="2761"/>
      <c r="AH1990" s="1412"/>
    </row>
    <row r="1991" spans="1:34" s="2715" customFormat="1" ht="43.5" x14ac:dyDescent="0.25">
      <c r="A1991" s="414">
        <v>1</v>
      </c>
      <c r="B1991" s="414">
        <v>1</v>
      </c>
      <c r="C1991" s="726" t="s">
        <v>308</v>
      </c>
      <c r="D1991" s="4"/>
      <c r="E1991" s="4"/>
      <c r="F1991" s="446">
        <f>F1955</f>
        <v>18445</v>
      </c>
      <c r="G1991" s="788">
        <f>G1955</f>
        <v>7685.416666666667</v>
      </c>
      <c r="H1991" s="1052">
        <f>H1955</f>
        <v>4275</v>
      </c>
      <c r="I1991" s="1052">
        <f t="shared" si="973"/>
        <v>55.624830577392245</v>
      </c>
      <c r="J1991" s="1901"/>
      <c r="K1991" s="1901"/>
      <c r="L1991" s="211"/>
      <c r="M1991" s="211"/>
      <c r="N1991" s="211"/>
      <c r="O1991" s="211"/>
      <c r="P1991" s="211"/>
      <c r="Q1991" s="211"/>
      <c r="R1991" s="552"/>
      <c r="S1991" s="552"/>
      <c r="T1991" s="552"/>
      <c r="U1991" s="552"/>
      <c r="V1991" s="552"/>
      <c r="W1991" s="2898"/>
      <c r="X1991" s="552"/>
      <c r="Y1991" s="1101"/>
      <c r="Z1991" s="552"/>
      <c r="AA1991" s="552"/>
      <c r="AB1991" s="552"/>
      <c r="AC1991" s="552"/>
      <c r="AD1991" s="552"/>
      <c r="AE1991" s="1278">
        <f>AE1955</f>
        <v>0</v>
      </c>
      <c r="AF1991" s="1339"/>
      <c r="AG1991" s="2761"/>
      <c r="AH1991" s="1412"/>
    </row>
    <row r="1992" spans="1:34" s="2715" customFormat="1" ht="29.25" x14ac:dyDescent="0.25">
      <c r="A1992" s="414">
        <v>1</v>
      </c>
      <c r="B1992" s="414">
        <v>1</v>
      </c>
      <c r="C1992" s="726" t="s">
        <v>280</v>
      </c>
      <c r="D1992" s="4"/>
      <c r="E1992" s="4"/>
      <c r="F1992" s="446">
        <f>F1979+F1953</f>
        <v>31644.829787234041</v>
      </c>
      <c r="G1992" s="788">
        <f>G1979+G1953</f>
        <v>13185.345744680852</v>
      </c>
      <c r="H1992" s="1052">
        <f>H1979+H1953</f>
        <v>12290.720212765958</v>
      </c>
      <c r="I1992" s="1052">
        <f t="shared" si="973"/>
        <v>93.215001341350515</v>
      </c>
      <c r="J1992" s="1901"/>
      <c r="K1992" s="1901"/>
      <c r="L1992" s="211"/>
      <c r="M1992" s="211"/>
      <c r="N1992" s="211"/>
      <c r="O1992" s="211"/>
      <c r="P1992" s="211"/>
      <c r="Q1992" s="211"/>
      <c r="R1992" s="552"/>
      <c r="S1992" s="552"/>
      <c r="T1992" s="552"/>
      <c r="U1992" s="552"/>
      <c r="V1992" s="552"/>
      <c r="W1992" s="2898"/>
      <c r="X1992" s="552"/>
      <c r="Y1992" s="1101"/>
      <c r="Z1992" s="552"/>
      <c r="AA1992" s="552"/>
      <c r="AB1992" s="552"/>
      <c r="AC1992" s="552"/>
      <c r="AD1992" s="552"/>
      <c r="AE1992" s="1278">
        <f>AE1979+AE1953</f>
        <v>0</v>
      </c>
      <c r="AF1992" s="1339"/>
      <c r="AG1992" s="2761"/>
      <c r="AH1992" s="1412"/>
    </row>
    <row r="1993" spans="1:34" s="2715" customFormat="1" ht="29.25" x14ac:dyDescent="0.25">
      <c r="A1993" s="414">
        <v>1</v>
      </c>
      <c r="B1993" s="414">
        <v>1</v>
      </c>
      <c r="C1993" s="726" t="s">
        <v>281</v>
      </c>
      <c r="D1993" s="4"/>
      <c r="E1993" s="4"/>
      <c r="F1993" s="446">
        <f>F1983+F1985+F1966</f>
        <v>7566</v>
      </c>
      <c r="G1993" s="788">
        <f>G1983+G1985+G1966</f>
        <v>3152.5000000000005</v>
      </c>
      <c r="H1993" s="1052">
        <f>H1983+H1985+H1966</f>
        <v>2647</v>
      </c>
      <c r="I1993" s="1052">
        <f t="shared" si="973"/>
        <v>83.965107057890549</v>
      </c>
      <c r="J1993" s="1901"/>
      <c r="K1993" s="1901"/>
      <c r="L1993" s="211"/>
      <c r="M1993" s="211"/>
      <c r="N1993" s="211"/>
      <c r="O1993" s="211"/>
      <c r="P1993" s="211"/>
      <c r="Q1993" s="211"/>
      <c r="R1993" s="552">
        <v>7680.9221200000002</v>
      </c>
      <c r="S1993" s="552">
        <v>7680.9221200000002</v>
      </c>
      <c r="T1993" s="552">
        <v>7680.9221200000002</v>
      </c>
      <c r="U1993" s="552">
        <v>7680.9221200000002</v>
      </c>
      <c r="V1993" s="552">
        <v>7680.9221200000002</v>
      </c>
      <c r="W1993" s="1209">
        <f>R1993/12*$C$3+(S1993-R1993)/11*4+(T1993-S1993)/10*3+(U1993-T1993)/9*2+(V1993-U1993)/8*1</f>
        <v>3200.3842166666668</v>
      </c>
      <c r="X1993" s="552">
        <f>AD1993-AC1993-Z1993</f>
        <v>3087.4764999999998</v>
      </c>
      <c r="Y1993" s="1101"/>
      <c r="Z1993" s="552"/>
      <c r="AA1993" s="552">
        <f>X1993-W1993</f>
        <v>-112.90771666666706</v>
      </c>
      <c r="AB1993" s="552">
        <v>-1.19902</v>
      </c>
      <c r="AC1993" s="552">
        <v>-1.0152999999999999</v>
      </c>
      <c r="AD1993" s="552">
        <v>3086.4611999999997</v>
      </c>
      <c r="AE1993" s="1278">
        <f>AE1983+AE1985+AE1966</f>
        <v>0</v>
      </c>
      <c r="AF1993" s="1339"/>
      <c r="AG1993" s="2761"/>
      <c r="AH1993" s="1412"/>
    </row>
    <row r="1994" spans="1:34" s="2715" customFormat="1" x14ac:dyDescent="0.25">
      <c r="A1994" s="414">
        <v>1</v>
      </c>
      <c r="B1994" s="414">
        <v>1</v>
      </c>
      <c r="C1994" s="727" t="s">
        <v>138</v>
      </c>
      <c r="D1994" s="4"/>
      <c r="E1994" s="4"/>
      <c r="F1994" s="446">
        <f>F1990+F1991+F1993+F1954*2.9+F1982/4.2</f>
        <v>155757.94761904763</v>
      </c>
      <c r="G1994" s="788">
        <f t="shared" ref="G1994:H1994" si="975">G1990+G1991+G1993+G1954*2.9+G1982/4.2</f>
        <v>64899.144841269845</v>
      </c>
      <c r="H1994" s="1052">
        <f t="shared" si="975"/>
        <v>54513.547738095236</v>
      </c>
      <c r="I1994" s="1052">
        <f t="shared" si="973"/>
        <v>83.997328272081745</v>
      </c>
      <c r="J1994" s="1901"/>
      <c r="K1994" s="1901"/>
      <c r="L1994" s="211"/>
      <c r="M1994" s="211"/>
      <c r="N1994" s="211"/>
      <c r="O1994" s="211"/>
      <c r="P1994" s="211"/>
      <c r="Q1994" s="211"/>
      <c r="R1994" s="552">
        <f t="shared" ref="R1994:AD1994" si="976">SUM(R1993,R1986,R1955,R1944,R1943,R1967,R1976)</f>
        <v>221854.29964000001</v>
      </c>
      <c r="S1994" s="552">
        <f t="shared" ref="S1994:T1994" si="977">SUM(S1993,S1986,S1955,S1944,S1943,S1967,S1976)</f>
        <v>221854.29964000001</v>
      </c>
      <c r="T1994" s="552">
        <f t="shared" si="977"/>
        <v>222369.26884</v>
      </c>
      <c r="U1994" s="552">
        <f t="shared" ref="U1994:V1994" si="978">SUM(U1993,U1986,U1955,U1944,U1943,U1967,U1976)</f>
        <v>222369.26884</v>
      </c>
      <c r="V1994" s="552">
        <f t="shared" si="978"/>
        <v>222369.26884</v>
      </c>
      <c r="W1994" s="2898">
        <f t="shared" si="976"/>
        <v>93785.700276666656</v>
      </c>
      <c r="X1994" s="552">
        <f t="shared" si="976"/>
        <v>90557.875280000007</v>
      </c>
      <c r="Y1994" s="1101">
        <f t="shared" si="976"/>
        <v>0</v>
      </c>
      <c r="Z1994" s="552">
        <f t="shared" si="976"/>
        <v>0</v>
      </c>
      <c r="AA1994" s="552">
        <f t="shared" si="976"/>
        <v>-3227.8249966666635</v>
      </c>
      <c r="AB1994" s="552">
        <f t="shared" si="976"/>
        <v>-1.19902</v>
      </c>
      <c r="AC1994" s="552">
        <f t="shared" si="976"/>
        <v>-99.633839999999992</v>
      </c>
      <c r="AD1994" s="552">
        <f t="shared" si="976"/>
        <v>90458.241440000013</v>
      </c>
      <c r="AE1994" s="1278">
        <f t="shared" ref="AE1994" si="979">AE1990+AE1991+AE1993+AE1954*2.9+AE1982/4.2</f>
        <v>0</v>
      </c>
      <c r="AF1994" s="1339">
        <f>SUM(AF1993,AF1986,AF1955,AF1944,AF1943)</f>
        <v>0</v>
      </c>
      <c r="AG1994" s="2761"/>
      <c r="AH1994" s="1412"/>
    </row>
    <row r="1995" spans="1:34" s="2715" customFormat="1" x14ac:dyDescent="0.25">
      <c r="A1995" s="414">
        <v>1</v>
      </c>
      <c r="B1995" s="414">
        <v>1</v>
      </c>
      <c r="C1995" s="2" t="s">
        <v>29</v>
      </c>
      <c r="D1995" s="2"/>
      <c r="E1995" s="2"/>
      <c r="F1995" s="114"/>
      <c r="G1995" s="3099"/>
      <c r="H1995" s="3099"/>
      <c r="I1995" s="3099"/>
      <c r="J1995" s="3097"/>
      <c r="K1995" s="3097"/>
      <c r="L1995" s="3092"/>
      <c r="M1995" s="3092"/>
      <c r="N1995" s="3092"/>
      <c r="O1995" s="3092"/>
      <c r="P1995" s="3092"/>
      <c r="Q1995" s="3092"/>
      <c r="R1995" s="614"/>
      <c r="S1995" s="614"/>
      <c r="T1995" s="614"/>
      <c r="U1995" s="614"/>
      <c r="V1995" s="614"/>
      <c r="W1995" s="2899"/>
      <c r="X1995" s="614"/>
      <c r="Y1995" s="1513"/>
      <c r="Z1995" s="614"/>
      <c r="AA1995" s="614"/>
      <c r="AB1995" s="614"/>
      <c r="AC1995" s="614"/>
      <c r="AD1995" s="614"/>
      <c r="AE1995" s="3100"/>
      <c r="AF1995" s="1265"/>
      <c r="AG1995" s="2761"/>
      <c r="AH1995" s="1412"/>
    </row>
    <row r="1996" spans="1:34" s="2715" customFormat="1" x14ac:dyDescent="0.25">
      <c r="A1996" s="414">
        <v>1</v>
      </c>
      <c r="B1996" s="414">
        <v>1</v>
      </c>
      <c r="C1996" s="1403" t="s">
        <v>24</v>
      </c>
      <c r="D1996" s="1403"/>
      <c r="E1996" s="3101">
        <v>300</v>
      </c>
      <c r="F1996" s="456">
        <v>28</v>
      </c>
      <c r="G1996" s="213">
        <f>ROUND(F1996/12*$C$3,0)</f>
        <v>12</v>
      </c>
      <c r="H1996" s="213">
        <v>9</v>
      </c>
      <c r="I1996" s="213">
        <f>H1996/G1996*100</f>
        <v>75</v>
      </c>
      <c r="J1996" s="1150">
        <v>7.5</v>
      </c>
      <c r="K1996" s="269">
        <f>N1996/H1996</f>
        <v>8.4444444444444446</v>
      </c>
      <c r="L1996" s="270">
        <f>ROUND(F1996*J1996,0)</f>
        <v>210</v>
      </c>
      <c r="M1996" s="270">
        <f>ROUND(L1996/12*$C$3,0)</f>
        <v>88</v>
      </c>
      <c r="N1996" s="270">
        <v>76</v>
      </c>
      <c r="O1996" s="270">
        <f>N1996/M1996*100</f>
        <v>86.36363636363636</v>
      </c>
      <c r="P1996" s="270">
        <f>ROUND(L1996/E1996,0)</f>
        <v>1</v>
      </c>
      <c r="Q1996" s="270">
        <f>N1996/$C$3*12/P1996</f>
        <v>182.39999999999998</v>
      </c>
      <c r="R1996" s="552"/>
      <c r="S1996" s="552"/>
      <c r="T1996" s="552"/>
      <c r="U1996" s="552"/>
      <c r="V1996" s="552"/>
      <c r="W1996" s="2898"/>
      <c r="X1996" s="552"/>
      <c r="Y1996" s="1101"/>
      <c r="Z1996" s="552"/>
      <c r="AA1996" s="552"/>
      <c r="AB1996" s="552"/>
      <c r="AC1996" s="552"/>
      <c r="AD1996" s="552"/>
      <c r="AE1996" s="1290"/>
      <c r="AF1996" s="1339"/>
      <c r="AG1996" s="2761"/>
      <c r="AH1996" s="1412"/>
    </row>
    <row r="1997" spans="1:34" s="2715" customFormat="1" x14ac:dyDescent="0.25">
      <c r="A1997" s="414">
        <v>1</v>
      </c>
      <c r="B1997" s="414">
        <v>1</v>
      </c>
      <c r="C1997" s="1403" t="s">
        <v>71</v>
      </c>
      <c r="D1997" s="1403"/>
      <c r="E1997" s="3101">
        <v>300</v>
      </c>
      <c r="F1997" s="456">
        <v>125</v>
      </c>
      <c r="G1997" s="213">
        <f>ROUND(F1997/12*$C$3,0)</f>
        <v>52</v>
      </c>
      <c r="H1997" s="213">
        <v>33</v>
      </c>
      <c r="I1997" s="213">
        <f>H1997/G1997*100</f>
        <v>63.46153846153846</v>
      </c>
      <c r="J1997" s="1150">
        <v>11</v>
      </c>
      <c r="K1997" s="269">
        <f>N1997/H1997</f>
        <v>10.606060606060606</v>
      </c>
      <c r="L1997" s="270">
        <f>ROUND(F1997*J1997,0)</f>
        <v>1375</v>
      </c>
      <c r="M1997" s="270">
        <f>ROUND(L1997/12*$C$3,0)</f>
        <v>573</v>
      </c>
      <c r="N1997" s="270">
        <v>350</v>
      </c>
      <c r="O1997" s="270">
        <f>N1997/M1997*100</f>
        <v>61.082024432809781</v>
      </c>
      <c r="P1997" s="270">
        <f>ROUND(L1997/E1997,0)</f>
        <v>5</v>
      </c>
      <c r="Q1997" s="270">
        <f>N1997/$C$3*12/P1997</f>
        <v>168</v>
      </c>
      <c r="R1997" s="552"/>
      <c r="S1997" s="552"/>
      <c r="T1997" s="552"/>
      <c r="U1997" s="552"/>
      <c r="V1997" s="552"/>
      <c r="W1997" s="2898"/>
      <c r="X1997" s="552"/>
      <c r="Y1997" s="1101"/>
      <c r="Z1997" s="552"/>
      <c r="AA1997" s="552"/>
      <c r="AB1997" s="552"/>
      <c r="AC1997" s="552"/>
      <c r="AD1997" s="552"/>
      <c r="AE1997" s="1290"/>
      <c r="AF1997" s="1339"/>
      <c r="AG1997" s="2761"/>
      <c r="AH1997" s="1412"/>
    </row>
    <row r="1998" spans="1:34" s="2715" customFormat="1" x14ac:dyDescent="0.25">
      <c r="A1998" s="414"/>
      <c r="B1998" s="414">
        <v>1</v>
      </c>
      <c r="C1998" s="1403" t="s">
        <v>72</v>
      </c>
      <c r="D1998" s="1403"/>
      <c r="E1998" s="3101">
        <v>300</v>
      </c>
      <c r="F1998" s="456">
        <v>47</v>
      </c>
      <c r="G1998" s="213">
        <f>ROUND(F1998/12*$C$3,0)</f>
        <v>20</v>
      </c>
      <c r="H1998" s="213">
        <v>30</v>
      </c>
      <c r="I1998" s="213">
        <f>H1998/G1998*100</f>
        <v>150</v>
      </c>
      <c r="J1998" s="1150">
        <v>9</v>
      </c>
      <c r="K1998" s="269">
        <f>N1998/H1998</f>
        <v>9.6999999999999993</v>
      </c>
      <c r="L1998" s="270">
        <f>ROUND(F1998*J1998,0)</f>
        <v>423</v>
      </c>
      <c r="M1998" s="270">
        <f>ROUND(L1998/12*$C$3,0)</f>
        <v>176</v>
      </c>
      <c r="N1998" s="270">
        <v>291</v>
      </c>
      <c r="O1998" s="270">
        <f>N1998/M1998*100</f>
        <v>165.34090909090909</v>
      </c>
      <c r="P1998" s="270">
        <f>ROUND(L1998/E1998,0)</f>
        <v>1</v>
      </c>
      <c r="Q1998" s="270">
        <f>N1998/$C$3*12/P1998</f>
        <v>698.40000000000009</v>
      </c>
      <c r="R1998" s="552"/>
      <c r="S1998" s="552"/>
      <c r="T1998" s="552"/>
      <c r="U1998" s="552"/>
      <c r="V1998" s="552"/>
      <c r="W1998" s="2898"/>
      <c r="X1998" s="552"/>
      <c r="Y1998" s="1101"/>
      <c r="Z1998" s="552"/>
      <c r="AA1998" s="552"/>
      <c r="AB1998" s="552"/>
      <c r="AC1998" s="552"/>
      <c r="AD1998" s="552"/>
      <c r="AE1998" s="1290"/>
      <c r="AF1998" s="1339"/>
      <c r="AG1998" s="2761"/>
      <c r="AH1998" s="1412"/>
    </row>
    <row r="1999" spans="1:34" s="2715" customFormat="1" x14ac:dyDescent="0.25">
      <c r="A1999" s="414">
        <v>1</v>
      </c>
      <c r="B1999" s="414">
        <v>1</v>
      </c>
      <c r="C1999" s="785" t="s">
        <v>13</v>
      </c>
      <c r="D1999" s="785"/>
      <c r="E1999" s="785"/>
      <c r="F1999" s="2441">
        <f>SUM(F1996:F1998)</f>
        <v>200</v>
      </c>
      <c r="G1999" s="1882">
        <f>SUM(G1996:G1998)</f>
        <v>84</v>
      </c>
      <c r="H1999" s="1882">
        <f>SUM(H1996:H1998)</f>
        <v>72</v>
      </c>
      <c r="I1999" s="1882">
        <f>H1999/G1999*100</f>
        <v>85.714285714285708</v>
      </c>
      <c r="J1999" s="2442">
        <f>IF(F1999=0,0,L1999/F1999)</f>
        <v>10.039999999999999</v>
      </c>
      <c r="K1999" s="388">
        <f>N1999/H1999</f>
        <v>9.9583333333333339</v>
      </c>
      <c r="L1999" s="1882">
        <f>SUM(L1996:L1998)</f>
        <v>2008</v>
      </c>
      <c r="M1999" s="1882">
        <f>SUM(M1996:M1998)</f>
        <v>837</v>
      </c>
      <c r="N1999" s="1882">
        <f>SUM(N1996:N1998)</f>
        <v>717</v>
      </c>
      <c r="O1999" s="270">
        <f>N1999/M1999*100</f>
        <v>85.663082437275989</v>
      </c>
      <c r="P1999" s="1882">
        <f>SUM(P1996:P1998)</f>
        <v>7</v>
      </c>
      <c r="Q1999" s="270">
        <f>N1999/$C$3*12/P1999</f>
        <v>245.82857142857145</v>
      </c>
      <c r="R1999" s="3102"/>
      <c r="S1999" s="3102"/>
      <c r="T1999" s="3102"/>
      <c r="U1999" s="3102"/>
      <c r="V1999" s="3102"/>
      <c r="W1999" s="3249"/>
      <c r="X1999" s="3102"/>
      <c r="Y1999" s="3245"/>
      <c r="Z1999" s="3102"/>
      <c r="AA1999" s="3102"/>
      <c r="AB1999" s="3102"/>
      <c r="AC1999" s="3102"/>
      <c r="AD1999" s="3102"/>
      <c r="AE1999" s="2378">
        <f>SUM(AE1996:AE1998)</f>
        <v>0</v>
      </c>
      <c r="AF1999" s="3246"/>
      <c r="AG1999" s="2761"/>
      <c r="AH1999" s="1412"/>
    </row>
    <row r="2000" spans="1:34" s="2715" customFormat="1" ht="30" x14ac:dyDescent="0.25">
      <c r="A2000" s="414">
        <v>1</v>
      </c>
      <c r="B2000" s="414">
        <v>1</v>
      </c>
      <c r="C2000" s="2" t="s">
        <v>127</v>
      </c>
      <c r="D2000" s="2"/>
      <c r="E2000" s="785"/>
      <c r="F2000" s="2441"/>
      <c r="G2000" s="1882"/>
      <c r="H2000" s="1882"/>
      <c r="I2000" s="1882"/>
      <c r="J2000" s="2442"/>
      <c r="K2000" s="388"/>
      <c r="L2000" s="1882"/>
      <c r="M2000" s="1882"/>
      <c r="N2000" s="1882"/>
      <c r="O2000" s="270"/>
      <c r="P2000" s="270"/>
      <c r="Q2000" s="270"/>
      <c r="R2000" s="3102"/>
      <c r="S2000" s="3102"/>
      <c r="T2000" s="3102"/>
      <c r="U2000" s="3102"/>
      <c r="V2000" s="3102"/>
      <c r="W2000" s="3249"/>
      <c r="X2000" s="3102"/>
      <c r="Y2000" s="3245"/>
      <c r="Z2000" s="3102"/>
      <c r="AA2000" s="3102"/>
      <c r="AB2000" s="3102"/>
      <c r="AC2000" s="3102"/>
      <c r="AD2000" s="3102"/>
      <c r="AE2000" s="2378"/>
      <c r="AF2000" s="3246"/>
      <c r="AG2000" s="2761"/>
      <c r="AH2000" s="1412"/>
    </row>
    <row r="2001" spans="1:265" s="2715" customFormat="1" x14ac:dyDescent="0.25">
      <c r="A2001" s="414">
        <v>1</v>
      </c>
      <c r="B2001" s="414">
        <v>1</v>
      </c>
      <c r="C2001" s="2713" t="s">
        <v>47</v>
      </c>
      <c r="D2001" s="2713"/>
      <c r="E2001" s="2420">
        <v>240</v>
      </c>
      <c r="F2001" s="418">
        <v>605</v>
      </c>
      <c r="G2001" s="213">
        <f>ROUND(F2001/12*$C$3,0)</f>
        <v>252</v>
      </c>
      <c r="H2001" s="213">
        <v>218</v>
      </c>
      <c r="I2001" s="213">
        <f t="shared" ref="I2001:I2007" si="980">H2001/G2001*100</f>
        <v>86.507936507936506</v>
      </c>
      <c r="J2001" s="2036">
        <v>8</v>
      </c>
      <c r="K2001" s="269">
        <f>N2001/H2001</f>
        <v>7.4266055045871564</v>
      </c>
      <c r="L2001" s="270">
        <f>ROUND(F2001*J2001,0)</f>
        <v>4840</v>
      </c>
      <c r="M2001" s="270">
        <f>ROUND(L2001/12*$C$3,0)</f>
        <v>2017</v>
      </c>
      <c r="N2001" s="270">
        <v>1619</v>
      </c>
      <c r="O2001" s="270">
        <f>N2001/M2001*100</f>
        <v>80.267724343083785</v>
      </c>
      <c r="P2001" s="270">
        <f>ROUND(L2001/E2001,0)</f>
        <v>20</v>
      </c>
      <c r="Q2001" s="270">
        <f>N2001/$C$3*12/P2001</f>
        <v>194.28000000000003</v>
      </c>
      <c r="R2001" s="552"/>
      <c r="S2001" s="552"/>
      <c r="T2001" s="552"/>
      <c r="U2001" s="552"/>
      <c r="V2001" s="552"/>
      <c r="W2001" s="3249"/>
      <c r="X2001" s="3102"/>
      <c r="Y2001" s="3245"/>
      <c r="Z2001" s="3102"/>
      <c r="AA2001" s="3102"/>
      <c r="AB2001" s="3102"/>
      <c r="AC2001" s="552"/>
      <c r="AD2001" s="552"/>
      <c r="AE2001" s="1290"/>
      <c r="AF2001" s="1339"/>
      <c r="AG2001" s="2761"/>
      <c r="AH2001" s="1412"/>
    </row>
    <row r="2002" spans="1:265" s="249" customFormat="1" x14ac:dyDescent="0.25">
      <c r="A2002" s="414"/>
      <c r="B2002" s="414">
        <v>1</v>
      </c>
      <c r="C2002" s="785" t="s">
        <v>154</v>
      </c>
      <c r="D2002" s="2126"/>
      <c r="E2002" s="3481"/>
      <c r="F2002" s="420">
        <f>SUM(F2001)</f>
        <v>605</v>
      </c>
      <c r="G2002" s="211">
        <f>SUM(G2001)</f>
        <v>252</v>
      </c>
      <c r="H2002" s="211">
        <f>SUM(H2001)</f>
        <v>218</v>
      </c>
      <c r="I2002" s="211">
        <f t="shared" si="980"/>
        <v>86.507936507936506</v>
      </c>
      <c r="J2002" s="2442">
        <f>IF(F2002=0,0,L2002/F2002)</f>
        <v>8</v>
      </c>
      <c r="K2002" s="2442">
        <f t="shared" ref="K2002:Q2002" si="981">SUM(K2001)</f>
        <v>7.4266055045871564</v>
      </c>
      <c r="L2002" s="211">
        <f t="shared" si="981"/>
        <v>4840</v>
      </c>
      <c r="M2002" s="211">
        <f t="shared" si="981"/>
        <v>2017</v>
      </c>
      <c r="N2002" s="211">
        <f t="shared" si="981"/>
        <v>1619</v>
      </c>
      <c r="O2002" s="211">
        <f t="shared" si="981"/>
        <v>80.267724343083785</v>
      </c>
      <c r="P2002" s="211">
        <f t="shared" si="981"/>
        <v>20</v>
      </c>
      <c r="Q2002" s="270">
        <f t="shared" si="981"/>
        <v>194.28000000000003</v>
      </c>
      <c r="R2002" s="742"/>
      <c r="S2002" s="742"/>
      <c r="T2002" s="742"/>
      <c r="U2002" s="742"/>
      <c r="V2002" s="742"/>
      <c r="W2002" s="3482"/>
      <c r="X2002" s="742"/>
      <c r="Y2002" s="3286"/>
      <c r="Z2002" s="742"/>
      <c r="AA2002" s="742"/>
      <c r="AB2002" s="742"/>
      <c r="AC2002" s="742"/>
      <c r="AD2002" s="742"/>
      <c r="AE2002" s="1269">
        <f>SUM(AE2001)</f>
        <v>0</v>
      </c>
      <c r="AF2002" s="1270"/>
      <c r="AG2002" s="2761"/>
      <c r="AH2002" s="1459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  <c r="AY2002" s="5"/>
      <c r="AZ2002" s="5"/>
      <c r="BA2002" s="5"/>
      <c r="BB2002" s="5"/>
      <c r="BC2002" s="5"/>
      <c r="BD2002" s="5"/>
      <c r="BE2002" s="5"/>
      <c r="BF2002" s="5"/>
      <c r="BG2002" s="5"/>
      <c r="BH2002" s="5"/>
      <c r="BI2002" s="5"/>
      <c r="BJ2002" s="5"/>
      <c r="BK2002" s="5"/>
      <c r="BL2002" s="5"/>
      <c r="BM2002" s="5"/>
      <c r="BN2002" s="5"/>
      <c r="BO2002" s="5"/>
      <c r="BP2002" s="5"/>
      <c r="BQ2002" s="5"/>
      <c r="BR2002" s="5"/>
      <c r="BS2002" s="5"/>
      <c r="BT2002" s="5"/>
      <c r="BU2002" s="5"/>
      <c r="BV2002" s="5"/>
      <c r="BW2002" s="5"/>
      <c r="BX2002" s="5"/>
      <c r="BY2002" s="5"/>
      <c r="BZ2002" s="5"/>
      <c r="CA2002" s="5"/>
      <c r="CB2002" s="5"/>
      <c r="CC2002" s="5"/>
      <c r="CD2002" s="5"/>
      <c r="CE2002" s="5"/>
      <c r="CF2002" s="5"/>
      <c r="CG2002" s="5"/>
      <c r="CH2002" s="5"/>
      <c r="CI2002" s="5"/>
      <c r="CJ2002" s="5"/>
      <c r="CK2002" s="5"/>
      <c r="CL2002" s="5"/>
      <c r="CM2002" s="5"/>
      <c r="CN2002" s="5"/>
      <c r="CO2002" s="5"/>
      <c r="CP2002" s="5"/>
      <c r="CQ2002" s="5"/>
      <c r="CR2002" s="5"/>
      <c r="CS2002" s="5"/>
      <c r="CT2002" s="5"/>
      <c r="CU2002" s="5"/>
      <c r="CV2002" s="5"/>
      <c r="CW2002" s="5"/>
      <c r="CX2002" s="5"/>
      <c r="CY2002" s="5"/>
      <c r="CZ2002" s="5"/>
      <c r="DA2002" s="5"/>
      <c r="DB2002" s="5"/>
      <c r="DC2002" s="5"/>
      <c r="DD2002" s="5"/>
      <c r="DE2002" s="5"/>
      <c r="DF2002" s="5"/>
      <c r="DG2002" s="5"/>
      <c r="DH2002" s="5"/>
      <c r="DI2002" s="5"/>
      <c r="DJ2002" s="5"/>
      <c r="DK2002" s="5"/>
      <c r="DL2002" s="5"/>
      <c r="DM2002" s="5"/>
      <c r="DN2002" s="5"/>
      <c r="DO2002" s="5"/>
      <c r="DP2002" s="5"/>
      <c r="DQ2002" s="5"/>
      <c r="DR2002" s="5"/>
      <c r="DS2002" s="5"/>
      <c r="DT2002" s="5"/>
      <c r="DU2002" s="5"/>
      <c r="DV2002" s="5"/>
      <c r="DW2002" s="5"/>
      <c r="DX2002" s="5"/>
      <c r="DY2002" s="5"/>
      <c r="DZ2002" s="5"/>
      <c r="EA2002" s="5"/>
      <c r="EB2002" s="5"/>
      <c r="EC2002" s="5"/>
      <c r="ED2002" s="5"/>
      <c r="EE2002" s="5"/>
      <c r="EF2002" s="5"/>
      <c r="EG2002" s="5"/>
      <c r="EH2002" s="5"/>
      <c r="EI2002" s="5"/>
      <c r="EJ2002" s="5"/>
      <c r="EK2002" s="5"/>
      <c r="EL2002" s="5"/>
      <c r="EM2002" s="5"/>
      <c r="EN2002" s="5"/>
      <c r="EO2002" s="5"/>
      <c r="EP2002" s="5"/>
      <c r="EQ2002" s="5"/>
      <c r="ER2002" s="5"/>
      <c r="ES2002" s="5"/>
      <c r="ET2002" s="5"/>
      <c r="EU2002" s="5"/>
      <c r="EV2002" s="5"/>
      <c r="EW2002" s="5"/>
      <c r="EX2002" s="5"/>
      <c r="EY2002" s="5"/>
      <c r="EZ2002" s="5"/>
      <c r="FA2002" s="5"/>
      <c r="FB2002" s="5"/>
      <c r="FC2002" s="5"/>
      <c r="FD2002" s="5"/>
      <c r="FE2002" s="5"/>
      <c r="FF2002" s="5"/>
      <c r="FG2002" s="5"/>
      <c r="FH2002" s="5"/>
      <c r="FI2002" s="5"/>
      <c r="FJ2002" s="5"/>
      <c r="FK2002" s="5"/>
      <c r="FL2002" s="5"/>
      <c r="FM2002" s="5"/>
      <c r="FN2002" s="5"/>
      <c r="FO2002" s="5"/>
      <c r="FP2002" s="5"/>
      <c r="FQ2002" s="5"/>
      <c r="FR2002" s="5"/>
      <c r="FS2002" s="5"/>
      <c r="FT2002" s="5"/>
      <c r="FU2002" s="5"/>
      <c r="FV2002" s="5"/>
      <c r="FW2002" s="5"/>
      <c r="FX2002" s="5"/>
      <c r="FY2002" s="5"/>
      <c r="FZ2002" s="5"/>
      <c r="GA2002" s="5"/>
      <c r="GB2002" s="5"/>
      <c r="GC2002" s="5"/>
      <c r="GD2002" s="5"/>
      <c r="GE2002" s="5"/>
      <c r="GF2002" s="5"/>
      <c r="GG2002" s="5"/>
      <c r="GH2002" s="5"/>
      <c r="GI2002" s="5"/>
      <c r="GJ2002" s="5"/>
      <c r="GK2002" s="5"/>
      <c r="GL2002" s="5"/>
      <c r="GM2002" s="5"/>
      <c r="GN2002" s="5"/>
      <c r="GO2002" s="5"/>
      <c r="GP2002" s="5"/>
      <c r="GQ2002" s="5"/>
      <c r="GR2002" s="5"/>
      <c r="GS2002" s="5"/>
      <c r="GT2002" s="5"/>
      <c r="GU2002" s="5"/>
      <c r="GV2002" s="5"/>
      <c r="GW2002" s="5"/>
      <c r="GX2002" s="5"/>
      <c r="GY2002" s="5"/>
      <c r="GZ2002" s="5"/>
      <c r="HA2002" s="5"/>
      <c r="HB2002" s="5"/>
      <c r="HC2002" s="5"/>
      <c r="HD2002" s="5"/>
      <c r="HE2002" s="5"/>
      <c r="HF2002" s="5"/>
      <c r="HG2002" s="5"/>
      <c r="HH2002" s="5"/>
      <c r="HI2002" s="5"/>
      <c r="HJ2002" s="5"/>
      <c r="HK2002" s="5"/>
      <c r="HL2002" s="5"/>
      <c r="HM2002" s="5"/>
      <c r="HN2002" s="5"/>
      <c r="HO2002" s="5"/>
      <c r="HP2002" s="5"/>
      <c r="HQ2002" s="5"/>
      <c r="HR2002" s="5"/>
      <c r="HS2002" s="5"/>
      <c r="HT2002" s="5"/>
      <c r="HU2002" s="5"/>
      <c r="HV2002" s="5"/>
      <c r="HW2002" s="5"/>
      <c r="HX2002" s="5"/>
      <c r="HY2002" s="5"/>
      <c r="HZ2002" s="5"/>
      <c r="IA2002" s="5"/>
      <c r="IB2002" s="5"/>
      <c r="IC2002" s="5"/>
      <c r="ID2002" s="5"/>
      <c r="IE2002" s="5"/>
      <c r="IF2002" s="5"/>
      <c r="IG2002" s="5"/>
      <c r="IH2002" s="5"/>
      <c r="II2002" s="5"/>
      <c r="IJ2002" s="5"/>
      <c r="IK2002" s="5"/>
      <c r="IL2002" s="5"/>
      <c r="IM2002" s="5"/>
      <c r="IN2002" s="5"/>
      <c r="IO2002" s="5"/>
      <c r="IP2002" s="5"/>
      <c r="IQ2002" s="5"/>
      <c r="IR2002" s="5"/>
      <c r="IS2002" s="5"/>
      <c r="IT2002" s="5"/>
      <c r="IU2002" s="5"/>
      <c r="IV2002" s="5"/>
      <c r="IW2002" s="5"/>
      <c r="IX2002" s="5"/>
      <c r="IY2002" s="5"/>
      <c r="IZ2002" s="5"/>
      <c r="JA2002" s="5"/>
      <c r="JB2002" s="5"/>
      <c r="JC2002" s="5"/>
      <c r="JD2002" s="5"/>
      <c r="JE2002" s="5"/>
    </row>
    <row r="2003" spans="1:265" s="2715" customFormat="1" ht="29.25" x14ac:dyDescent="0.25">
      <c r="A2003" s="414">
        <v>1</v>
      </c>
      <c r="B2003" s="414">
        <v>1</v>
      </c>
      <c r="C2003" s="1003" t="s">
        <v>139</v>
      </c>
      <c r="D2003" s="1003"/>
      <c r="E2003" s="1003"/>
      <c r="F2003" s="2441">
        <f>SUM(F2002,F1999)</f>
        <v>805</v>
      </c>
      <c r="G2003" s="3105">
        <f>SUM(G2002,G1999)</f>
        <v>336</v>
      </c>
      <c r="H2003" s="3105">
        <f>SUM(H2002,H1999)</f>
        <v>290</v>
      </c>
      <c r="I2003" s="3105">
        <f t="shared" si="980"/>
        <v>86.30952380952381</v>
      </c>
      <c r="J2003" s="2780">
        <f>IF(F2003=0,0,L2003/F2003)</f>
        <v>8.5068322981366453</v>
      </c>
      <c r="K2003" s="3105">
        <f>N2003/H2003</f>
        <v>8.0551724137931036</v>
      </c>
      <c r="L2003" s="3105">
        <f>SUM(L2002,L1999)</f>
        <v>6848</v>
      </c>
      <c r="M2003" s="3105">
        <f>SUM(M2002,M1999)</f>
        <v>2854</v>
      </c>
      <c r="N2003" s="3105">
        <f>SUM(N2002,N1999)</f>
        <v>2336</v>
      </c>
      <c r="O2003" s="270">
        <f>N2003/M2003*100</f>
        <v>81.850035038542401</v>
      </c>
      <c r="P2003" s="3105">
        <f>SUM(P2002,P1999)</f>
        <v>27</v>
      </c>
      <c r="Q2003" s="270">
        <f>N2003/$C$3*12/P2003</f>
        <v>207.64444444444442</v>
      </c>
      <c r="R2003" s="2780">
        <v>15842.304437422399</v>
      </c>
      <c r="S2003" s="2780">
        <v>15842.304437422399</v>
      </c>
      <c r="T2003" s="2780">
        <v>15842.304437422399</v>
      </c>
      <c r="U2003" s="2780">
        <v>15842.304437422399</v>
      </c>
      <c r="V2003" s="2780">
        <v>15842.304437422399</v>
      </c>
      <c r="W2003" s="1209">
        <f>R2003/12*$C$3+(S2003-R2003)/11*4+(T2003-S2003)/10*3+(U2003-T2003)/9*2+(V2003-U2003)/8*1</f>
        <v>6600.9601822593331</v>
      </c>
      <c r="X2003" s="583">
        <f>AD2003-AC2003-Z2003</f>
        <v>5380.1019400000005</v>
      </c>
      <c r="Y2003" s="3433"/>
      <c r="Z2003" s="583"/>
      <c r="AA2003" s="614">
        <f>X2003-W2003</f>
        <v>-1220.8582422593327</v>
      </c>
      <c r="AB2003" s="614"/>
      <c r="AC2003" s="2780">
        <v>-13.37233</v>
      </c>
      <c r="AD2003" s="2780">
        <v>5366.7296100000003</v>
      </c>
      <c r="AE2003" s="2384">
        <f>SUM(AE2002,AE1999)</f>
        <v>0</v>
      </c>
      <c r="AF2003" s="3241"/>
      <c r="AG2003" s="2761"/>
      <c r="AH2003" s="1412"/>
    </row>
    <row r="2004" spans="1:265" s="2715" customFormat="1" x14ac:dyDescent="0.25">
      <c r="A2004" s="414">
        <v>1</v>
      </c>
      <c r="B2004" s="414">
        <v>1</v>
      </c>
      <c r="C2004" s="1003" t="s">
        <v>210</v>
      </c>
      <c r="D2004" s="1003"/>
      <c r="E2004" s="1003"/>
      <c r="F2004" s="2445">
        <f>F2007</f>
        <v>9300</v>
      </c>
      <c r="G2004" s="3105">
        <f>G2007</f>
        <v>3875</v>
      </c>
      <c r="H2004" s="3105">
        <f>H2007</f>
        <v>4241</v>
      </c>
      <c r="I2004" s="3105">
        <f t="shared" si="980"/>
        <v>109.44516129032257</v>
      </c>
      <c r="J2004" s="2446"/>
      <c r="K2004" s="1630"/>
      <c r="L2004" s="3109"/>
      <c r="M2004" s="3109"/>
      <c r="N2004" s="3109"/>
      <c r="O2004" s="483"/>
      <c r="P2004" s="3109"/>
      <c r="Q2004" s="483"/>
      <c r="R2004" s="2938"/>
      <c r="S2004" s="2938"/>
      <c r="T2004" s="2938"/>
      <c r="U2004" s="2938"/>
      <c r="V2004" s="2938"/>
      <c r="W2004" s="2899"/>
      <c r="X2004" s="3378"/>
      <c r="Y2004" s="3379"/>
      <c r="Z2004" s="3378"/>
      <c r="AA2004" s="3378"/>
      <c r="AB2004" s="3378"/>
      <c r="AC2004" s="2938"/>
      <c r="AD2004" s="2938"/>
      <c r="AE2004" s="2384">
        <f>AE2007</f>
        <v>0</v>
      </c>
      <c r="AF2004" s="3380"/>
      <c r="AG2004" s="2761"/>
      <c r="AH2004" s="1412"/>
    </row>
    <row r="2005" spans="1:265" s="2715" customFormat="1" x14ac:dyDescent="0.25">
      <c r="A2005" s="414">
        <v>1</v>
      </c>
      <c r="B2005" s="414">
        <v>1</v>
      </c>
      <c r="C2005" s="997" t="s">
        <v>211</v>
      </c>
      <c r="D2005" s="997"/>
      <c r="E2005" s="997"/>
      <c r="F2005" s="423">
        <f>F2007-F2006</f>
        <v>9293</v>
      </c>
      <c r="G2005" s="3108">
        <f>ROUND(F2005/12*$C$3,0)</f>
        <v>3872</v>
      </c>
      <c r="H2005" s="3108">
        <f>H2007-H2006</f>
        <v>4240</v>
      </c>
      <c r="I2005" s="3108">
        <f t="shared" si="980"/>
        <v>109.50413223140497</v>
      </c>
      <c r="J2005" s="2164"/>
      <c r="K2005" s="1630"/>
      <c r="L2005" s="3201"/>
      <c r="M2005" s="3201"/>
      <c r="N2005" s="3201"/>
      <c r="O2005" s="483"/>
      <c r="P2005" s="3201"/>
      <c r="Q2005" s="483"/>
      <c r="R2005" s="3202"/>
      <c r="S2005" s="3202"/>
      <c r="T2005" s="3202"/>
      <c r="U2005" s="3202"/>
      <c r="V2005" s="3202"/>
      <c r="W2005" s="2899"/>
      <c r="X2005" s="3381"/>
      <c r="Y2005" s="3382"/>
      <c r="Z2005" s="3381"/>
      <c r="AA2005" s="3381"/>
      <c r="AB2005" s="3381"/>
      <c r="AC2005" s="3202"/>
      <c r="AD2005" s="3202"/>
      <c r="AE2005" s="3112">
        <f>AE2007-AE2006</f>
        <v>0</v>
      </c>
      <c r="AF2005" s="3354"/>
      <c r="AG2005" s="2761"/>
      <c r="AH2005" s="1412"/>
    </row>
    <row r="2006" spans="1:265" s="2715" customFormat="1" ht="30" x14ac:dyDescent="0.25">
      <c r="A2006" s="414">
        <v>1</v>
      </c>
      <c r="B2006" s="414">
        <v>1</v>
      </c>
      <c r="C2006" s="997" t="s">
        <v>212</v>
      </c>
      <c r="D2006" s="997"/>
      <c r="E2006" s="997"/>
      <c r="F2006" s="423">
        <v>7</v>
      </c>
      <c r="G2006" s="3108">
        <f t="shared" ref="G2006:G2007" si="982">ROUND(F2006/12*$C$3,0)</f>
        <v>3</v>
      </c>
      <c r="H2006" s="3108">
        <v>1</v>
      </c>
      <c r="I2006" s="3108">
        <f t="shared" si="980"/>
        <v>33.333333333333329</v>
      </c>
      <c r="J2006" s="2036"/>
      <c r="K2006" s="1651"/>
      <c r="L2006" s="3201"/>
      <c r="M2006" s="3201"/>
      <c r="N2006" s="3201"/>
      <c r="O2006" s="483"/>
      <c r="P2006" s="3108"/>
      <c r="Q2006" s="270"/>
      <c r="R2006" s="2904"/>
      <c r="S2006" s="2904"/>
      <c r="T2006" s="2904"/>
      <c r="U2006" s="2904"/>
      <c r="V2006" s="2904"/>
      <c r="W2006" s="2899"/>
      <c r="X2006" s="3381"/>
      <c r="Y2006" s="3425"/>
      <c r="Z2006" s="3424"/>
      <c r="AA2006" s="3381"/>
      <c r="AB2006" s="3381"/>
      <c r="AC2006" s="3202"/>
      <c r="AD2006" s="2904"/>
      <c r="AE2006" s="3112"/>
      <c r="AF2006" s="3346"/>
      <c r="AG2006" s="2761"/>
      <c r="AH2006" s="1412"/>
    </row>
    <row r="2007" spans="1:265" s="2715" customFormat="1" ht="29.25" x14ac:dyDescent="0.25">
      <c r="A2007" s="414"/>
      <c r="B2007" s="414">
        <v>1</v>
      </c>
      <c r="C2007" s="1003" t="s">
        <v>217</v>
      </c>
      <c r="D2007" s="1003"/>
      <c r="E2007" s="1003"/>
      <c r="F2007" s="2445">
        <v>9300</v>
      </c>
      <c r="G2007" s="3105">
        <f t="shared" si="982"/>
        <v>3875</v>
      </c>
      <c r="H2007" s="3105">
        <v>4241</v>
      </c>
      <c r="I2007" s="3105">
        <f t="shared" si="980"/>
        <v>109.44516129032257</v>
      </c>
      <c r="J2007" s="3207"/>
      <c r="K2007" s="3207"/>
      <c r="L2007" s="3483"/>
      <c r="M2007" s="3483"/>
      <c r="N2007" s="3483"/>
      <c r="O2007" s="3483"/>
      <c r="P2007" s="3207"/>
      <c r="Q2007" s="3207"/>
      <c r="R2007" s="3444">
        <v>30253.498199999998</v>
      </c>
      <c r="S2007" s="3444">
        <v>30253.498199999998</v>
      </c>
      <c r="T2007" s="3444">
        <v>30253.498199999998</v>
      </c>
      <c r="U2007" s="3444">
        <v>30253.498199999998</v>
      </c>
      <c r="V2007" s="3444">
        <v>30253.498199999998</v>
      </c>
      <c r="W2007" s="1209">
        <f>R2007/12*$C$3+(S2007-R2007)/11*4+(T2007-S2007)/10*3+(U2007-T2007)/9*2+(V2007-U2007)/8*1</f>
        <v>12605.624249999999</v>
      </c>
      <c r="X2007" s="3484">
        <f>AD2007-AC2007-Z2007</f>
        <v>12605.624250000001</v>
      </c>
      <c r="Y2007" s="3485"/>
      <c r="Z2007" s="3444"/>
      <c r="AA2007" s="3484">
        <f>X2007-W2007</f>
        <v>0</v>
      </c>
      <c r="AB2007" s="3484"/>
      <c r="AC2007" s="3484">
        <v>-37.410249999999998</v>
      </c>
      <c r="AD2007" s="3444">
        <v>12568.214</v>
      </c>
      <c r="AE2007" s="2384"/>
      <c r="AF2007" s="3486"/>
      <c r="AG2007" s="2761"/>
      <c r="AH2007" s="1412"/>
    </row>
    <row r="2008" spans="1:265" s="2715" customFormat="1" ht="15.75" thickBot="1" x14ac:dyDescent="0.3">
      <c r="A2008" s="414">
        <v>1</v>
      </c>
      <c r="B2008" s="414">
        <v>1</v>
      </c>
      <c r="C2008" s="3252" t="s">
        <v>314</v>
      </c>
      <c r="D2008" s="3253"/>
      <c r="E2008" s="3487"/>
      <c r="F2008" s="3488"/>
      <c r="G2008" s="3132"/>
      <c r="H2008" s="3257"/>
      <c r="I2008" s="3255"/>
      <c r="J2008" s="3256"/>
      <c r="K2008" s="3256"/>
      <c r="L2008" s="3257"/>
      <c r="M2008" s="3257"/>
      <c r="N2008" s="3257">
        <f>N2003+N1941</f>
        <v>17125</v>
      </c>
      <c r="O2008" s="3257"/>
      <c r="P2008" s="3257"/>
      <c r="Q2008" s="3257"/>
      <c r="R2008" s="3256">
        <f t="shared" ref="R2008:AD2008" si="983">R2007+R2003+R1994+R1941</f>
        <v>435682.37264533236</v>
      </c>
      <c r="S2008" s="3256">
        <f t="shared" ref="S2008:T2008" si="984">S2007+S2003+S1994+S1941</f>
        <v>435682.37264533236</v>
      </c>
      <c r="T2008" s="3256">
        <f t="shared" si="984"/>
        <v>435682.77162130957</v>
      </c>
      <c r="U2008" s="3256">
        <f t="shared" ref="U2008:V2008" si="985">U2007+U2003+U1994+U1941</f>
        <v>435845.77866130951</v>
      </c>
      <c r="V2008" s="3256">
        <f t="shared" si="985"/>
        <v>435845.77866130951</v>
      </c>
      <c r="W2008" s="3489">
        <f t="shared" si="983"/>
        <v>182762.58341501496</v>
      </c>
      <c r="X2008" s="3256">
        <f t="shared" si="983"/>
        <v>167023.60346000001</v>
      </c>
      <c r="Y2008" s="3259">
        <f t="shared" si="983"/>
        <v>0</v>
      </c>
      <c r="Z2008" s="3256">
        <f t="shared" si="983"/>
        <v>-855.13644999999997</v>
      </c>
      <c r="AA2008" s="3256">
        <f t="shared" si="983"/>
        <v>-15738.979955014978</v>
      </c>
      <c r="AB2008" s="3256">
        <f t="shared" si="983"/>
        <v>-187.85372999999996</v>
      </c>
      <c r="AC2008" s="3256">
        <f t="shared" si="983"/>
        <v>-1114.6791099999998</v>
      </c>
      <c r="AD2008" s="3256">
        <f t="shared" si="983"/>
        <v>165053.7879</v>
      </c>
      <c r="AE2008" s="3490"/>
      <c r="AF2008" s="3262">
        <f>AF2007+AF2003+AF1994+AF1941</f>
        <v>0</v>
      </c>
      <c r="AG2008" s="2761"/>
      <c r="AH2008" s="1412"/>
    </row>
    <row r="2009" spans="1:265" x14ac:dyDescent="0.25">
      <c r="A2009" s="414">
        <v>1</v>
      </c>
      <c r="B2009" s="414">
        <v>1</v>
      </c>
      <c r="C2009" s="3150" t="s">
        <v>182</v>
      </c>
      <c r="D2009" s="3150"/>
      <c r="E2009" s="3150"/>
      <c r="F2009" s="3274"/>
      <c r="G2009" s="3334"/>
      <c r="H2009" s="3334"/>
      <c r="I2009" s="3334"/>
      <c r="J2009" s="3491"/>
      <c r="K2009" s="3492"/>
      <c r="L2009" s="3334"/>
      <c r="M2009" s="3334"/>
      <c r="N2009" s="3334"/>
      <c r="O2009" s="3334"/>
      <c r="P2009" s="3334"/>
      <c r="Q2009" s="3334"/>
      <c r="R2009" s="3153">
        <f t="shared" ref="R2009:W2009" si="986">SUM(R2008,)</f>
        <v>435682.37264533236</v>
      </c>
      <c r="S2009" s="3153">
        <f t="shared" si="986"/>
        <v>435682.37264533236</v>
      </c>
      <c r="T2009" s="3153">
        <f t="shared" si="986"/>
        <v>435682.77162130957</v>
      </c>
      <c r="U2009" s="3153">
        <f t="shared" si="986"/>
        <v>435845.77866130951</v>
      </c>
      <c r="V2009" s="3153">
        <f t="shared" si="986"/>
        <v>435845.77866130951</v>
      </c>
      <c r="W2009" s="3051">
        <f t="shared" si="986"/>
        <v>182762.58341501496</v>
      </c>
      <c r="X2009" s="3153">
        <f t="shared" ref="X2009:AC2009" si="987">SUM(X2008,)</f>
        <v>167023.60346000001</v>
      </c>
      <c r="Y2009" s="1685">
        <f>SUM(Y2008,)</f>
        <v>0</v>
      </c>
      <c r="Z2009" s="3153">
        <f>SUM(Z2008,)</f>
        <v>-855.13644999999997</v>
      </c>
      <c r="AA2009" s="3153">
        <f t="shared" si="987"/>
        <v>-15738.979955014978</v>
      </c>
      <c r="AB2009" s="3153">
        <f t="shared" si="987"/>
        <v>-187.85372999999996</v>
      </c>
      <c r="AC2009" s="3153">
        <f t="shared" si="987"/>
        <v>-1114.6791099999998</v>
      </c>
      <c r="AD2009" s="3153">
        <f>SUM(AD2008,)</f>
        <v>165053.7879</v>
      </c>
      <c r="AE2009" s="3432"/>
      <c r="AF2009" s="1198">
        <f>SUM(AF2008,)</f>
        <v>0</v>
      </c>
      <c r="AG2009" s="2761"/>
    </row>
    <row r="2010" spans="1:265" ht="29.25" x14ac:dyDescent="0.25">
      <c r="A2010" s="414">
        <v>1</v>
      </c>
      <c r="B2010" s="414">
        <v>1</v>
      </c>
      <c r="C2010" s="339" t="s">
        <v>80</v>
      </c>
      <c r="D2010" s="339"/>
      <c r="E2010" s="339"/>
      <c r="F2010" s="2359">
        <f>SUM(F1941,)</f>
        <v>4294</v>
      </c>
      <c r="G2010" s="2550">
        <f>SUM(G1941,)</f>
        <v>1789.1666666666665</v>
      </c>
      <c r="H2010" s="2550">
        <f>SUM(H1941,)</f>
        <v>1710</v>
      </c>
      <c r="I2010" s="2550">
        <f>H2010/G2010*100</f>
        <v>95.575221238938056</v>
      </c>
      <c r="J2010" s="2364">
        <f>L2010/F2010</f>
        <v>8.9827666511411266</v>
      </c>
      <c r="K2010" s="2364">
        <f>N2010/H2010</f>
        <v>8.6485380116959067</v>
      </c>
      <c r="L2010" s="2550">
        <f>SUM(L1941)</f>
        <v>38572</v>
      </c>
      <c r="M2010" s="2550">
        <f>SUM(M1941)</f>
        <v>16071.666666666666</v>
      </c>
      <c r="N2010" s="2550">
        <f>SUM(N1941)</f>
        <v>14789</v>
      </c>
      <c r="O2010" s="2361">
        <f>N2010/M2010*100</f>
        <v>92.019081198797053</v>
      </c>
      <c r="P2010" s="2550">
        <f>SUM(P1941)</f>
        <v>118</v>
      </c>
      <c r="Q2010" s="2361">
        <f>N2010/$C$3*12/P2010</f>
        <v>300.79322033898308</v>
      </c>
      <c r="R2010" s="3394">
        <f t="shared" ref="R2010:AF2010" si="988">SUM(R1941,)</f>
        <v>167732.27036790995</v>
      </c>
      <c r="S2010" s="3394">
        <f t="shared" ref="S2010:T2010" si="989">SUM(S1941,)</f>
        <v>167732.27036790995</v>
      </c>
      <c r="T2010" s="3394">
        <f t="shared" si="989"/>
        <v>167217.7001438872</v>
      </c>
      <c r="U2010" s="3394">
        <f t="shared" ref="U2010:V2010" si="990">SUM(U1941,)</f>
        <v>167380.70718388716</v>
      </c>
      <c r="V2010" s="3394">
        <f t="shared" si="990"/>
        <v>167380.70718388716</v>
      </c>
      <c r="W2010" s="3460">
        <f t="shared" si="988"/>
        <v>69770.298706088972</v>
      </c>
      <c r="X2010" s="3394">
        <f t="shared" si="988"/>
        <v>58480.00198999999</v>
      </c>
      <c r="Y2010" s="1426">
        <f t="shared" si="988"/>
        <v>0</v>
      </c>
      <c r="Z2010" s="3394">
        <f t="shared" si="988"/>
        <v>-855.13644999999997</v>
      </c>
      <c r="AA2010" s="3394">
        <f t="shared" si="988"/>
        <v>-11290.296716088982</v>
      </c>
      <c r="AB2010" s="3394">
        <f t="shared" si="988"/>
        <v>-186.65470999999997</v>
      </c>
      <c r="AC2010" s="3394">
        <f t="shared" si="988"/>
        <v>-964.26268999999991</v>
      </c>
      <c r="AD2010" s="3394">
        <f t="shared" si="988"/>
        <v>56660.602849999988</v>
      </c>
      <c r="AE2010" s="1317">
        <f>SUM(AE1941,)</f>
        <v>0</v>
      </c>
      <c r="AF2010" s="1284">
        <f t="shared" si="988"/>
        <v>0</v>
      </c>
      <c r="AG2010" s="2761"/>
    </row>
    <row r="2011" spans="1:265" s="1185" customFormat="1" x14ac:dyDescent="0.25">
      <c r="A2011" s="414">
        <v>1</v>
      </c>
      <c r="B2011" s="414">
        <v>1</v>
      </c>
      <c r="C2011" s="497" t="s">
        <v>207</v>
      </c>
      <c r="D2011" s="497"/>
      <c r="E2011" s="336"/>
      <c r="F2011" s="2369"/>
      <c r="G2011" s="1054"/>
      <c r="H2011" s="1054"/>
      <c r="I2011" s="1054"/>
      <c r="J2011" s="3163"/>
      <c r="K2011" s="3163"/>
      <c r="L2011" s="3164"/>
      <c r="M2011" s="3164"/>
      <c r="N2011" s="3164"/>
      <c r="O2011" s="3164"/>
      <c r="P2011" s="3164"/>
      <c r="Q2011" s="3164"/>
      <c r="R2011" s="3460"/>
      <c r="S2011" s="3460"/>
      <c r="T2011" s="3460"/>
      <c r="U2011" s="3460"/>
      <c r="V2011" s="3460"/>
      <c r="W2011" s="3460"/>
      <c r="X2011" s="3460"/>
      <c r="Y2011" s="3461"/>
      <c r="Z2011" s="3460"/>
      <c r="AA2011" s="3460"/>
      <c r="AB2011" s="3462"/>
      <c r="AC2011" s="3462"/>
      <c r="AD2011" s="3460"/>
      <c r="AE2011" s="1274"/>
      <c r="AF2011" s="3250"/>
      <c r="AG2011" s="2761"/>
      <c r="AH2011" s="3665"/>
      <c r="AI2011" s="253"/>
      <c r="AJ2011" s="253"/>
      <c r="AK2011" s="253"/>
      <c r="AL2011" s="253"/>
      <c r="AM2011" s="253"/>
      <c r="AN2011" s="253"/>
      <c r="AO2011" s="253"/>
      <c r="AP2011" s="253"/>
      <c r="AQ2011" s="253"/>
      <c r="AR2011" s="253"/>
      <c r="AS2011" s="253"/>
      <c r="AT2011" s="253"/>
      <c r="AU2011" s="253"/>
      <c r="AV2011" s="253"/>
      <c r="AW2011" s="253"/>
      <c r="AX2011" s="253"/>
      <c r="AY2011" s="253"/>
      <c r="AZ2011" s="253"/>
      <c r="BA2011" s="253"/>
      <c r="BB2011" s="253"/>
      <c r="BC2011" s="253"/>
      <c r="BD2011" s="253"/>
      <c r="BE2011" s="253"/>
      <c r="BF2011" s="253"/>
      <c r="BG2011" s="253"/>
      <c r="BH2011" s="253"/>
      <c r="BI2011" s="253"/>
      <c r="BJ2011" s="253"/>
      <c r="BK2011" s="253"/>
      <c r="BL2011" s="253"/>
      <c r="BM2011" s="253"/>
      <c r="BN2011" s="253"/>
      <c r="BO2011" s="253"/>
      <c r="BP2011" s="253"/>
      <c r="BQ2011" s="253"/>
      <c r="BR2011" s="253"/>
      <c r="BS2011" s="253"/>
      <c r="BT2011" s="253"/>
      <c r="BU2011" s="253"/>
      <c r="BV2011" s="253"/>
      <c r="BW2011" s="253"/>
      <c r="BX2011" s="253"/>
      <c r="BY2011" s="253"/>
      <c r="BZ2011" s="253"/>
      <c r="CA2011" s="253"/>
      <c r="CB2011" s="253"/>
      <c r="CC2011" s="253"/>
      <c r="CD2011" s="253"/>
      <c r="CE2011" s="253"/>
      <c r="CF2011" s="253"/>
      <c r="CG2011" s="253"/>
      <c r="CH2011" s="253"/>
      <c r="CI2011" s="253"/>
      <c r="CJ2011" s="253"/>
      <c r="CK2011" s="253"/>
      <c r="CL2011" s="253"/>
      <c r="CM2011" s="253"/>
      <c r="CN2011" s="253"/>
      <c r="CO2011" s="253"/>
      <c r="CP2011" s="253"/>
      <c r="CQ2011" s="253"/>
      <c r="CR2011" s="253"/>
      <c r="CS2011" s="253"/>
      <c r="CT2011" s="253"/>
      <c r="CU2011" s="253"/>
      <c r="CV2011" s="253"/>
      <c r="CW2011" s="253"/>
      <c r="CX2011" s="253"/>
      <c r="CY2011" s="253"/>
      <c r="CZ2011" s="253"/>
      <c r="DA2011" s="253"/>
      <c r="DB2011" s="253"/>
      <c r="DC2011" s="253"/>
      <c r="DD2011" s="253"/>
      <c r="DE2011" s="253"/>
      <c r="DF2011" s="253"/>
      <c r="DG2011" s="253"/>
      <c r="DH2011" s="253"/>
      <c r="DI2011" s="253"/>
      <c r="DJ2011" s="253"/>
      <c r="DK2011" s="253"/>
      <c r="DL2011" s="253"/>
      <c r="DM2011" s="253"/>
      <c r="DN2011" s="253"/>
      <c r="DO2011" s="253"/>
      <c r="DP2011" s="253"/>
      <c r="DQ2011" s="253"/>
      <c r="DR2011" s="253"/>
      <c r="DS2011" s="253"/>
      <c r="DT2011" s="253"/>
      <c r="DU2011" s="253"/>
      <c r="DV2011" s="253"/>
      <c r="DW2011" s="253"/>
      <c r="DX2011" s="253"/>
      <c r="DY2011" s="253"/>
      <c r="DZ2011" s="253"/>
      <c r="EA2011" s="253"/>
      <c r="EB2011" s="253"/>
      <c r="EC2011" s="253"/>
      <c r="ED2011" s="253"/>
      <c r="EE2011" s="253"/>
      <c r="EF2011" s="253"/>
      <c r="EG2011" s="253"/>
      <c r="EH2011" s="253"/>
      <c r="EI2011" s="253"/>
      <c r="EJ2011" s="253"/>
      <c r="EK2011" s="253"/>
      <c r="EL2011" s="253"/>
      <c r="EM2011" s="253"/>
      <c r="EN2011" s="253"/>
      <c r="EO2011" s="253"/>
      <c r="EP2011" s="253"/>
      <c r="EQ2011" s="253"/>
      <c r="ER2011" s="253"/>
      <c r="ES2011" s="253"/>
      <c r="ET2011" s="253"/>
      <c r="EU2011" s="253"/>
      <c r="EV2011" s="253"/>
      <c r="EW2011" s="253"/>
      <c r="EX2011" s="253"/>
      <c r="EY2011" s="253"/>
      <c r="EZ2011" s="253"/>
      <c r="FA2011" s="253"/>
      <c r="FB2011" s="253"/>
      <c r="FC2011" s="253"/>
      <c r="FD2011" s="253"/>
      <c r="FE2011" s="253"/>
      <c r="FF2011" s="253"/>
      <c r="FG2011" s="253"/>
      <c r="FH2011" s="253"/>
      <c r="FI2011" s="253"/>
      <c r="FJ2011" s="253"/>
      <c r="FK2011" s="253"/>
      <c r="FL2011" s="253"/>
      <c r="FM2011" s="253"/>
      <c r="FN2011" s="253"/>
      <c r="FO2011" s="253"/>
      <c r="FP2011" s="253"/>
      <c r="FQ2011" s="253"/>
      <c r="FR2011" s="253"/>
      <c r="FS2011" s="253"/>
      <c r="FT2011" s="253"/>
      <c r="FU2011" s="253"/>
      <c r="FV2011" s="253"/>
      <c r="FW2011" s="253"/>
      <c r="FX2011" s="253"/>
      <c r="FY2011" s="253"/>
      <c r="FZ2011" s="253"/>
      <c r="GA2011" s="253"/>
      <c r="GB2011" s="253"/>
      <c r="GC2011" s="253"/>
      <c r="GD2011" s="253"/>
      <c r="GE2011" s="253"/>
      <c r="GF2011" s="253"/>
      <c r="GG2011" s="253"/>
      <c r="GH2011" s="253"/>
      <c r="GI2011" s="253"/>
      <c r="GJ2011" s="253"/>
      <c r="GK2011" s="253"/>
      <c r="GL2011" s="253"/>
      <c r="GM2011" s="253"/>
      <c r="GN2011" s="253"/>
      <c r="GO2011" s="253"/>
      <c r="GP2011" s="253"/>
      <c r="GQ2011" s="253"/>
      <c r="GR2011" s="253"/>
      <c r="GS2011" s="253"/>
      <c r="GT2011" s="253"/>
      <c r="GU2011" s="253"/>
      <c r="GV2011" s="253"/>
      <c r="GW2011" s="253"/>
      <c r="GX2011" s="253"/>
      <c r="GY2011" s="253"/>
      <c r="GZ2011" s="253"/>
      <c r="HA2011" s="253"/>
      <c r="HB2011" s="253"/>
      <c r="HC2011" s="253"/>
      <c r="HD2011" s="253"/>
      <c r="HE2011" s="253"/>
      <c r="HF2011" s="253"/>
      <c r="HG2011" s="253"/>
      <c r="HH2011" s="253"/>
      <c r="HI2011" s="253"/>
      <c r="HJ2011" s="253"/>
      <c r="HK2011" s="253"/>
      <c r="HL2011" s="253"/>
      <c r="HM2011" s="253"/>
      <c r="HN2011" s="253"/>
      <c r="HO2011" s="253"/>
      <c r="HP2011" s="253"/>
      <c r="HQ2011" s="253"/>
      <c r="HR2011" s="253"/>
      <c r="HS2011" s="253"/>
      <c r="HT2011" s="253"/>
      <c r="HU2011" s="253"/>
      <c r="HV2011" s="253"/>
      <c r="HW2011" s="253"/>
      <c r="HX2011" s="253"/>
      <c r="HY2011" s="253"/>
      <c r="HZ2011" s="253"/>
      <c r="IA2011" s="253"/>
      <c r="IB2011" s="253"/>
      <c r="IC2011" s="253"/>
      <c r="ID2011" s="253"/>
      <c r="IE2011" s="253"/>
      <c r="IF2011" s="253"/>
      <c r="IG2011" s="253"/>
      <c r="IH2011" s="253"/>
      <c r="II2011" s="253"/>
      <c r="IJ2011" s="253"/>
      <c r="IK2011" s="253"/>
      <c r="IL2011" s="253"/>
      <c r="IM2011" s="253"/>
      <c r="IN2011" s="253"/>
      <c r="IO2011" s="253"/>
      <c r="IP2011" s="253"/>
      <c r="IQ2011" s="253"/>
      <c r="IR2011" s="253"/>
      <c r="IS2011" s="253"/>
      <c r="IT2011" s="253"/>
      <c r="IU2011" s="253"/>
      <c r="IV2011" s="253"/>
      <c r="IW2011" s="253"/>
      <c r="IX2011" s="253"/>
      <c r="IY2011" s="253"/>
      <c r="IZ2011" s="253"/>
      <c r="JA2011" s="253"/>
      <c r="JB2011" s="253"/>
      <c r="JC2011" s="253"/>
      <c r="JD2011" s="253"/>
      <c r="JE2011" s="253"/>
    </row>
    <row r="2012" spans="1:265" s="1185" customFormat="1" x14ac:dyDescent="0.25">
      <c r="A2012" s="414">
        <v>1</v>
      </c>
      <c r="B2012" s="414">
        <v>1</v>
      </c>
      <c r="C2012" s="335" t="s">
        <v>382</v>
      </c>
      <c r="D2012" s="335"/>
      <c r="E2012" s="336"/>
      <c r="F2012" s="2369"/>
      <c r="G2012" s="1054"/>
      <c r="H2012" s="1054"/>
      <c r="I2012" s="2550"/>
      <c r="J2012" s="3163"/>
      <c r="K2012" s="3163"/>
      <c r="L2012" s="3164"/>
      <c r="M2012" s="3164"/>
      <c r="N2012" s="3164"/>
      <c r="O2012" s="3164"/>
      <c r="P2012" s="3164"/>
      <c r="Q2012" s="3164"/>
      <c r="R2012" s="3460">
        <f t="shared" ref="R2012:AD2012" si="991">R1943</f>
        <v>198234.93411999999</v>
      </c>
      <c r="S2012" s="3460">
        <f t="shared" ref="S2012:T2012" si="992">S1943</f>
        <v>198234.93411999999</v>
      </c>
      <c r="T2012" s="3460">
        <f t="shared" si="992"/>
        <v>198234.93411999999</v>
      </c>
      <c r="U2012" s="3460">
        <f t="shared" ref="U2012:V2012" si="993">U1943</f>
        <v>198234.93411999999</v>
      </c>
      <c r="V2012" s="3460">
        <f t="shared" si="993"/>
        <v>198234.93411999999</v>
      </c>
      <c r="W2012" s="3460">
        <f t="shared" si="991"/>
        <v>83789.807216666668</v>
      </c>
      <c r="X2012" s="3460">
        <f t="shared" si="991"/>
        <v>81046.463650000005</v>
      </c>
      <c r="Y2012" s="3461">
        <f t="shared" si="991"/>
        <v>0</v>
      </c>
      <c r="Z2012" s="3460">
        <f t="shared" si="991"/>
        <v>0</v>
      </c>
      <c r="AA2012" s="3460">
        <f t="shared" si="991"/>
        <v>-2743.3435666666628</v>
      </c>
      <c r="AB2012" s="3462">
        <f t="shared" si="991"/>
        <v>0</v>
      </c>
      <c r="AC2012" s="3462">
        <f t="shared" si="991"/>
        <v>-98.618539999999996</v>
      </c>
      <c r="AD2012" s="3460">
        <f t="shared" si="991"/>
        <v>80947.845110000009</v>
      </c>
      <c r="AE2012" s="1274"/>
      <c r="AF2012" s="3250">
        <f>AF1943</f>
        <v>0</v>
      </c>
      <c r="AG2012" s="2761"/>
      <c r="AH2012" s="3665"/>
      <c r="AI2012" s="253"/>
      <c r="AJ2012" s="253"/>
      <c r="AK2012" s="253"/>
      <c r="AL2012" s="253"/>
      <c r="AM2012" s="253"/>
      <c r="AN2012" s="253"/>
      <c r="AO2012" s="253"/>
      <c r="AP2012" s="253"/>
      <c r="AQ2012" s="253"/>
      <c r="AR2012" s="253"/>
      <c r="AS2012" s="253"/>
      <c r="AT2012" s="253"/>
      <c r="AU2012" s="253"/>
      <c r="AV2012" s="253"/>
      <c r="AW2012" s="253"/>
      <c r="AX2012" s="253"/>
      <c r="AY2012" s="253"/>
      <c r="AZ2012" s="253"/>
      <c r="BA2012" s="253"/>
      <c r="BB2012" s="253"/>
      <c r="BC2012" s="253"/>
      <c r="BD2012" s="253"/>
      <c r="BE2012" s="253"/>
      <c r="BF2012" s="253"/>
      <c r="BG2012" s="253"/>
      <c r="BH2012" s="253"/>
      <c r="BI2012" s="253"/>
      <c r="BJ2012" s="253"/>
      <c r="BK2012" s="253"/>
      <c r="BL2012" s="253"/>
      <c r="BM2012" s="253"/>
      <c r="BN2012" s="253"/>
      <c r="BO2012" s="253"/>
      <c r="BP2012" s="253"/>
      <c r="BQ2012" s="253"/>
      <c r="BR2012" s="253"/>
      <c r="BS2012" s="253"/>
      <c r="BT2012" s="253"/>
      <c r="BU2012" s="253"/>
      <c r="BV2012" s="253"/>
      <c r="BW2012" s="253"/>
      <c r="BX2012" s="253"/>
      <c r="BY2012" s="253"/>
      <c r="BZ2012" s="253"/>
      <c r="CA2012" s="253"/>
      <c r="CB2012" s="253"/>
      <c r="CC2012" s="253"/>
      <c r="CD2012" s="253"/>
      <c r="CE2012" s="253"/>
      <c r="CF2012" s="253"/>
      <c r="CG2012" s="253"/>
      <c r="CH2012" s="253"/>
      <c r="CI2012" s="253"/>
      <c r="CJ2012" s="253"/>
      <c r="CK2012" s="253"/>
      <c r="CL2012" s="253"/>
      <c r="CM2012" s="253"/>
      <c r="CN2012" s="253"/>
      <c r="CO2012" s="253"/>
      <c r="CP2012" s="253"/>
      <c r="CQ2012" s="253"/>
      <c r="CR2012" s="253"/>
      <c r="CS2012" s="253"/>
      <c r="CT2012" s="253"/>
      <c r="CU2012" s="253"/>
      <c r="CV2012" s="253"/>
      <c r="CW2012" s="253"/>
      <c r="CX2012" s="253"/>
      <c r="CY2012" s="253"/>
      <c r="CZ2012" s="253"/>
      <c r="DA2012" s="253"/>
      <c r="DB2012" s="253"/>
      <c r="DC2012" s="253"/>
      <c r="DD2012" s="253"/>
      <c r="DE2012" s="253"/>
      <c r="DF2012" s="253"/>
      <c r="DG2012" s="253"/>
      <c r="DH2012" s="253"/>
      <c r="DI2012" s="253"/>
      <c r="DJ2012" s="253"/>
      <c r="DK2012" s="253"/>
      <c r="DL2012" s="253"/>
      <c r="DM2012" s="253"/>
      <c r="DN2012" s="253"/>
      <c r="DO2012" s="253"/>
      <c r="DP2012" s="253"/>
      <c r="DQ2012" s="253"/>
      <c r="DR2012" s="253"/>
      <c r="DS2012" s="253"/>
      <c r="DT2012" s="253"/>
      <c r="DU2012" s="253"/>
      <c r="DV2012" s="253"/>
      <c r="DW2012" s="253"/>
      <c r="DX2012" s="253"/>
      <c r="DY2012" s="253"/>
      <c r="DZ2012" s="253"/>
      <c r="EA2012" s="253"/>
      <c r="EB2012" s="253"/>
      <c r="EC2012" s="253"/>
      <c r="ED2012" s="253"/>
      <c r="EE2012" s="253"/>
      <c r="EF2012" s="253"/>
      <c r="EG2012" s="253"/>
      <c r="EH2012" s="253"/>
      <c r="EI2012" s="253"/>
      <c r="EJ2012" s="253"/>
      <c r="EK2012" s="253"/>
      <c r="EL2012" s="253"/>
      <c r="EM2012" s="253"/>
      <c r="EN2012" s="253"/>
      <c r="EO2012" s="253"/>
      <c r="EP2012" s="253"/>
      <c r="EQ2012" s="253"/>
      <c r="ER2012" s="253"/>
      <c r="ES2012" s="253"/>
      <c r="ET2012" s="253"/>
      <c r="EU2012" s="253"/>
      <c r="EV2012" s="253"/>
      <c r="EW2012" s="253"/>
      <c r="EX2012" s="253"/>
      <c r="EY2012" s="253"/>
      <c r="EZ2012" s="253"/>
      <c r="FA2012" s="253"/>
      <c r="FB2012" s="253"/>
      <c r="FC2012" s="253"/>
      <c r="FD2012" s="253"/>
      <c r="FE2012" s="253"/>
      <c r="FF2012" s="253"/>
      <c r="FG2012" s="253"/>
      <c r="FH2012" s="253"/>
      <c r="FI2012" s="253"/>
      <c r="FJ2012" s="253"/>
      <c r="FK2012" s="253"/>
      <c r="FL2012" s="253"/>
      <c r="FM2012" s="253"/>
      <c r="FN2012" s="253"/>
      <c r="FO2012" s="253"/>
      <c r="FP2012" s="253"/>
      <c r="FQ2012" s="253"/>
      <c r="FR2012" s="253"/>
      <c r="FS2012" s="253"/>
      <c r="FT2012" s="253"/>
      <c r="FU2012" s="253"/>
      <c r="FV2012" s="253"/>
      <c r="FW2012" s="253"/>
      <c r="FX2012" s="253"/>
      <c r="FY2012" s="253"/>
      <c r="FZ2012" s="253"/>
      <c r="GA2012" s="253"/>
      <c r="GB2012" s="253"/>
      <c r="GC2012" s="253"/>
      <c r="GD2012" s="253"/>
      <c r="GE2012" s="253"/>
      <c r="GF2012" s="253"/>
      <c r="GG2012" s="253"/>
      <c r="GH2012" s="253"/>
      <c r="GI2012" s="253"/>
      <c r="GJ2012" s="253"/>
      <c r="GK2012" s="253"/>
      <c r="GL2012" s="253"/>
      <c r="GM2012" s="253"/>
      <c r="GN2012" s="253"/>
      <c r="GO2012" s="253"/>
      <c r="GP2012" s="253"/>
      <c r="GQ2012" s="253"/>
      <c r="GR2012" s="253"/>
      <c r="GS2012" s="253"/>
      <c r="GT2012" s="253"/>
      <c r="GU2012" s="253"/>
      <c r="GV2012" s="253"/>
      <c r="GW2012" s="253"/>
      <c r="GX2012" s="253"/>
      <c r="GY2012" s="253"/>
      <c r="GZ2012" s="253"/>
      <c r="HA2012" s="253"/>
      <c r="HB2012" s="253"/>
      <c r="HC2012" s="253"/>
      <c r="HD2012" s="253"/>
      <c r="HE2012" s="253"/>
      <c r="HF2012" s="253"/>
      <c r="HG2012" s="253"/>
      <c r="HH2012" s="253"/>
      <c r="HI2012" s="253"/>
      <c r="HJ2012" s="253"/>
      <c r="HK2012" s="253"/>
      <c r="HL2012" s="253"/>
      <c r="HM2012" s="253"/>
      <c r="HN2012" s="253"/>
      <c r="HO2012" s="253"/>
      <c r="HP2012" s="253"/>
      <c r="HQ2012" s="253"/>
      <c r="HR2012" s="253"/>
      <c r="HS2012" s="253"/>
      <c r="HT2012" s="253"/>
      <c r="HU2012" s="253"/>
      <c r="HV2012" s="253"/>
      <c r="HW2012" s="253"/>
      <c r="HX2012" s="253"/>
      <c r="HY2012" s="253"/>
      <c r="HZ2012" s="253"/>
      <c r="IA2012" s="253"/>
      <c r="IB2012" s="253"/>
      <c r="IC2012" s="253"/>
      <c r="ID2012" s="253"/>
      <c r="IE2012" s="253"/>
      <c r="IF2012" s="253"/>
      <c r="IG2012" s="253"/>
      <c r="IH2012" s="253"/>
      <c r="II2012" s="253"/>
      <c r="IJ2012" s="253"/>
      <c r="IK2012" s="253"/>
      <c r="IL2012" s="253"/>
      <c r="IM2012" s="253"/>
      <c r="IN2012" s="253"/>
      <c r="IO2012" s="253"/>
      <c r="IP2012" s="253"/>
      <c r="IQ2012" s="253"/>
      <c r="IR2012" s="253"/>
      <c r="IS2012" s="253"/>
      <c r="IT2012" s="253"/>
      <c r="IU2012" s="253"/>
      <c r="IV2012" s="253"/>
      <c r="IW2012" s="253"/>
      <c r="IX2012" s="253"/>
      <c r="IY2012" s="253"/>
      <c r="IZ2012" s="253"/>
      <c r="JA2012" s="253"/>
      <c r="JB2012" s="253"/>
      <c r="JC2012" s="253"/>
      <c r="JD2012" s="253"/>
      <c r="JE2012" s="253"/>
    </row>
    <row r="2013" spans="1:265" s="1185" customFormat="1" x14ac:dyDescent="0.25">
      <c r="A2013" s="414"/>
      <c r="B2013" s="414">
        <v>1</v>
      </c>
      <c r="C2013" s="335" t="s">
        <v>329</v>
      </c>
      <c r="D2013" s="335"/>
      <c r="E2013" s="336"/>
      <c r="F2013" s="2369"/>
      <c r="G2013" s="1054"/>
      <c r="H2013" s="1054"/>
      <c r="I2013" s="2550"/>
      <c r="J2013" s="3163"/>
      <c r="K2013" s="3163"/>
      <c r="L2013" s="3164"/>
      <c r="M2013" s="3164"/>
      <c r="N2013" s="3164"/>
      <c r="O2013" s="3164"/>
      <c r="P2013" s="3164"/>
      <c r="Q2013" s="3164"/>
      <c r="R2013" s="3460">
        <f t="shared" ref="R2013:AD2013" si="994">R1944</f>
        <v>8314.3788000000004</v>
      </c>
      <c r="S2013" s="3460">
        <f t="shared" ref="S2013:T2013" si="995">S1944</f>
        <v>8314.3788000000004</v>
      </c>
      <c r="T2013" s="3460">
        <f t="shared" si="995"/>
        <v>8314.3788000000004</v>
      </c>
      <c r="U2013" s="3460">
        <f t="shared" ref="U2013:V2013" si="996">U1944</f>
        <v>8314.3788000000004</v>
      </c>
      <c r="V2013" s="3460">
        <f t="shared" si="996"/>
        <v>8314.3788000000004</v>
      </c>
      <c r="W2013" s="3460">
        <f t="shared" si="994"/>
        <v>3464.3245000000002</v>
      </c>
      <c r="X2013" s="3460">
        <f t="shared" si="994"/>
        <v>3464.3245000000002</v>
      </c>
      <c r="Y2013" s="3461">
        <f t="shared" si="994"/>
        <v>0</v>
      </c>
      <c r="Z2013" s="3460">
        <f t="shared" si="994"/>
        <v>0</v>
      </c>
      <c r="AA2013" s="3460">
        <f t="shared" si="994"/>
        <v>0</v>
      </c>
      <c r="AB2013" s="3462">
        <f t="shared" si="994"/>
        <v>0</v>
      </c>
      <c r="AC2013" s="3462">
        <f t="shared" si="994"/>
        <v>0</v>
      </c>
      <c r="AD2013" s="3460">
        <f t="shared" si="994"/>
        <v>3464.3245000000002</v>
      </c>
      <c r="AE2013" s="1274"/>
      <c r="AF2013" s="3250">
        <f>AF1944</f>
        <v>0</v>
      </c>
      <c r="AG2013" s="2761"/>
      <c r="AH2013" s="3665"/>
      <c r="AI2013" s="253"/>
      <c r="AJ2013" s="253"/>
      <c r="AK2013" s="253"/>
      <c r="AL2013" s="253"/>
      <c r="AM2013" s="253"/>
      <c r="AN2013" s="253"/>
      <c r="AO2013" s="253"/>
      <c r="AP2013" s="253"/>
      <c r="AQ2013" s="253"/>
      <c r="AR2013" s="253"/>
      <c r="AS2013" s="253"/>
      <c r="AT2013" s="253"/>
      <c r="AU2013" s="253"/>
      <c r="AV2013" s="253"/>
      <c r="AW2013" s="253"/>
      <c r="AX2013" s="253"/>
      <c r="AY2013" s="253"/>
      <c r="AZ2013" s="253"/>
      <c r="BA2013" s="253"/>
      <c r="BB2013" s="253"/>
      <c r="BC2013" s="253"/>
      <c r="BD2013" s="253"/>
      <c r="BE2013" s="253"/>
      <c r="BF2013" s="253"/>
      <c r="BG2013" s="253"/>
      <c r="BH2013" s="253"/>
      <c r="BI2013" s="253"/>
      <c r="BJ2013" s="253"/>
      <c r="BK2013" s="253"/>
      <c r="BL2013" s="253"/>
      <c r="BM2013" s="253"/>
      <c r="BN2013" s="253"/>
      <c r="BO2013" s="253"/>
      <c r="BP2013" s="253"/>
      <c r="BQ2013" s="253"/>
      <c r="BR2013" s="253"/>
      <c r="BS2013" s="253"/>
      <c r="BT2013" s="253"/>
      <c r="BU2013" s="253"/>
      <c r="BV2013" s="253"/>
      <c r="BW2013" s="253"/>
      <c r="BX2013" s="253"/>
      <c r="BY2013" s="253"/>
      <c r="BZ2013" s="253"/>
      <c r="CA2013" s="253"/>
      <c r="CB2013" s="253"/>
      <c r="CC2013" s="253"/>
      <c r="CD2013" s="253"/>
      <c r="CE2013" s="253"/>
      <c r="CF2013" s="253"/>
      <c r="CG2013" s="253"/>
      <c r="CH2013" s="253"/>
      <c r="CI2013" s="253"/>
      <c r="CJ2013" s="253"/>
      <c r="CK2013" s="253"/>
      <c r="CL2013" s="253"/>
      <c r="CM2013" s="253"/>
      <c r="CN2013" s="253"/>
      <c r="CO2013" s="253"/>
      <c r="CP2013" s="253"/>
      <c r="CQ2013" s="253"/>
      <c r="CR2013" s="253"/>
      <c r="CS2013" s="253"/>
      <c r="CT2013" s="253"/>
      <c r="CU2013" s="253"/>
      <c r="CV2013" s="253"/>
      <c r="CW2013" s="253"/>
      <c r="CX2013" s="253"/>
      <c r="CY2013" s="253"/>
      <c r="CZ2013" s="253"/>
      <c r="DA2013" s="253"/>
      <c r="DB2013" s="253"/>
      <c r="DC2013" s="253"/>
      <c r="DD2013" s="253"/>
      <c r="DE2013" s="253"/>
      <c r="DF2013" s="253"/>
      <c r="DG2013" s="253"/>
      <c r="DH2013" s="253"/>
      <c r="DI2013" s="253"/>
      <c r="DJ2013" s="253"/>
      <c r="DK2013" s="253"/>
      <c r="DL2013" s="253"/>
      <c r="DM2013" s="253"/>
      <c r="DN2013" s="253"/>
      <c r="DO2013" s="253"/>
      <c r="DP2013" s="253"/>
      <c r="DQ2013" s="253"/>
      <c r="DR2013" s="253"/>
      <c r="DS2013" s="253"/>
      <c r="DT2013" s="253"/>
      <c r="DU2013" s="253"/>
      <c r="DV2013" s="253"/>
      <c r="DW2013" s="253"/>
      <c r="DX2013" s="253"/>
      <c r="DY2013" s="253"/>
      <c r="DZ2013" s="253"/>
      <c r="EA2013" s="253"/>
      <c r="EB2013" s="253"/>
      <c r="EC2013" s="253"/>
      <c r="ED2013" s="253"/>
      <c r="EE2013" s="253"/>
      <c r="EF2013" s="253"/>
      <c r="EG2013" s="253"/>
      <c r="EH2013" s="253"/>
      <c r="EI2013" s="253"/>
      <c r="EJ2013" s="253"/>
      <c r="EK2013" s="253"/>
      <c r="EL2013" s="253"/>
      <c r="EM2013" s="253"/>
      <c r="EN2013" s="253"/>
      <c r="EO2013" s="253"/>
      <c r="EP2013" s="253"/>
      <c r="EQ2013" s="253"/>
      <c r="ER2013" s="253"/>
      <c r="ES2013" s="253"/>
      <c r="ET2013" s="253"/>
      <c r="EU2013" s="253"/>
      <c r="EV2013" s="253"/>
      <c r="EW2013" s="253"/>
      <c r="EX2013" s="253"/>
      <c r="EY2013" s="253"/>
      <c r="EZ2013" s="253"/>
      <c r="FA2013" s="253"/>
      <c r="FB2013" s="253"/>
      <c r="FC2013" s="253"/>
      <c r="FD2013" s="253"/>
      <c r="FE2013" s="253"/>
      <c r="FF2013" s="253"/>
      <c r="FG2013" s="253"/>
      <c r="FH2013" s="253"/>
      <c r="FI2013" s="253"/>
      <c r="FJ2013" s="253"/>
      <c r="FK2013" s="253"/>
      <c r="FL2013" s="253"/>
      <c r="FM2013" s="253"/>
      <c r="FN2013" s="253"/>
      <c r="FO2013" s="253"/>
      <c r="FP2013" s="253"/>
      <c r="FQ2013" s="253"/>
      <c r="FR2013" s="253"/>
      <c r="FS2013" s="253"/>
      <c r="FT2013" s="253"/>
      <c r="FU2013" s="253"/>
      <c r="FV2013" s="253"/>
      <c r="FW2013" s="253"/>
      <c r="FX2013" s="253"/>
      <c r="FY2013" s="253"/>
      <c r="FZ2013" s="253"/>
      <c r="GA2013" s="253"/>
      <c r="GB2013" s="253"/>
      <c r="GC2013" s="253"/>
      <c r="GD2013" s="253"/>
      <c r="GE2013" s="253"/>
      <c r="GF2013" s="253"/>
      <c r="GG2013" s="253"/>
      <c r="GH2013" s="253"/>
      <c r="GI2013" s="253"/>
      <c r="GJ2013" s="253"/>
      <c r="GK2013" s="253"/>
      <c r="GL2013" s="253"/>
      <c r="GM2013" s="253"/>
      <c r="GN2013" s="253"/>
      <c r="GO2013" s="253"/>
      <c r="GP2013" s="253"/>
      <c r="GQ2013" s="253"/>
      <c r="GR2013" s="253"/>
      <c r="GS2013" s="253"/>
      <c r="GT2013" s="253"/>
      <c r="GU2013" s="253"/>
      <c r="GV2013" s="253"/>
      <c r="GW2013" s="253"/>
      <c r="GX2013" s="253"/>
      <c r="GY2013" s="253"/>
      <c r="GZ2013" s="253"/>
      <c r="HA2013" s="253"/>
      <c r="HB2013" s="253"/>
      <c r="HC2013" s="253"/>
      <c r="HD2013" s="253"/>
      <c r="HE2013" s="253"/>
      <c r="HF2013" s="253"/>
      <c r="HG2013" s="253"/>
      <c r="HH2013" s="253"/>
      <c r="HI2013" s="253"/>
      <c r="HJ2013" s="253"/>
      <c r="HK2013" s="253"/>
      <c r="HL2013" s="253"/>
      <c r="HM2013" s="253"/>
      <c r="HN2013" s="253"/>
      <c r="HO2013" s="253"/>
      <c r="HP2013" s="253"/>
      <c r="HQ2013" s="253"/>
      <c r="HR2013" s="253"/>
      <c r="HS2013" s="253"/>
      <c r="HT2013" s="253"/>
      <c r="HU2013" s="253"/>
      <c r="HV2013" s="253"/>
      <c r="HW2013" s="253"/>
      <c r="HX2013" s="253"/>
      <c r="HY2013" s="253"/>
      <c r="HZ2013" s="253"/>
      <c r="IA2013" s="253"/>
      <c r="IB2013" s="253"/>
      <c r="IC2013" s="253"/>
      <c r="ID2013" s="253"/>
      <c r="IE2013" s="253"/>
      <c r="IF2013" s="253"/>
      <c r="IG2013" s="253"/>
      <c r="IH2013" s="253"/>
      <c r="II2013" s="253"/>
      <c r="IJ2013" s="253"/>
      <c r="IK2013" s="253"/>
      <c r="IL2013" s="253"/>
      <c r="IM2013" s="253"/>
      <c r="IN2013" s="253"/>
      <c r="IO2013" s="253"/>
      <c r="IP2013" s="253"/>
      <c r="IQ2013" s="253"/>
      <c r="IR2013" s="253"/>
      <c r="IS2013" s="253"/>
      <c r="IT2013" s="253"/>
      <c r="IU2013" s="253"/>
      <c r="IV2013" s="253"/>
      <c r="IW2013" s="253"/>
      <c r="IX2013" s="253"/>
      <c r="IY2013" s="253"/>
      <c r="IZ2013" s="253"/>
      <c r="JA2013" s="253"/>
      <c r="JB2013" s="253"/>
      <c r="JC2013" s="253"/>
      <c r="JD2013" s="253"/>
      <c r="JE2013" s="253"/>
    </row>
    <row r="2014" spans="1:265" s="1185" customFormat="1" ht="29.25" x14ac:dyDescent="0.25">
      <c r="A2014" s="414">
        <v>1</v>
      </c>
      <c r="B2014" s="414">
        <v>1</v>
      </c>
      <c r="C2014" s="493" t="s">
        <v>293</v>
      </c>
      <c r="D2014" s="336"/>
      <c r="E2014" s="336"/>
      <c r="F2014" s="2369">
        <f t="shared" ref="F2014:I2031" si="997">F1945</f>
        <v>37913</v>
      </c>
      <c r="G2014" s="1054">
        <f t="shared" si="997"/>
        <v>15797.08333333333</v>
      </c>
      <c r="H2014" s="1054">
        <f t="shared" si="997"/>
        <v>12111</v>
      </c>
      <c r="I2014" s="2550">
        <f t="shared" si="997"/>
        <v>76.666051222535827</v>
      </c>
      <c r="J2014" s="3163"/>
      <c r="K2014" s="3163"/>
      <c r="L2014" s="3164"/>
      <c r="M2014" s="3164"/>
      <c r="N2014" s="3164"/>
      <c r="O2014" s="3164"/>
      <c r="P2014" s="3164"/>
      <c r="Q2014" s="3164"/>
      <c r="R2014" s="3460"/>
      <c r="S2014" s="3460"/>
      <c r="T2014" s="3460"/>
      <c r="U2014" s="3460"/>
      <c r="V2014" s="3460"/>
      <c r="W2014" s="3460"/>
      <c r="X2014" s="3460"/>
      <c r="Y2014" s="3461"/>
      <c r="Z2014" s="3460"/>
      <c r="AA2014" s="3460"/>
      <c r="AB2014" s="3462"/>
      <c r="AC2014" s="3462"/>
      <c r="AD2014" s="3460"/>
      <c r="AE2014" s="1274">
        <f t="shared" ref="AE2014" si="998">AE1945</f>
        <v>0</v>
      </c>
      <c r="AF2014" s="3250"/>
      <c r="AG2014" s="2761"/>
      <c r="AH2014" s="3665"/>
      <c r="AI2014" s="253"/>
      <c r="AJ2014" s="253"/>
      <c r="AK2014" s="253"/>
      <c r="AL2014" s="253"/>
      <c r="AM2014" s="253"/>
      <c r="AN2014" s="253"/>
      <c r="AO2014" s="253"/>
      <c r="AP2014" s="253"/>
      <c r="AQ2014" s="253"/>
      <c r="AR2014" s="253"/>
      <c r="AS2014" s="253"/>
      <c r="AT2014" s="253"/>
      <c r="AU2014" s="253"/>
      <c r="AV2014" s="253"/>
      <c r="AW2014" s="253"/>
      <c r="AX2014" s="253"/>
      <c r="AY2014" s="253"/>
      <c r="AZ2014" s="253"/>
      <c r="BA2014" s="253"/>
      <c r="BB2014" s="253"/>
      <c r="BC2014" s="253"/>
      <c r="BD2014" s="253"/>
      <c r="BE2014" s="253"/>
      <c r="BF2014" s="253"/>
      <c r="BG2014" s="253"/>
      <c r="BH2014" s="253"/>
      <c r="BI2014" s="253"/>
      <c r="BJ2014" s="253"/>
      <c r="BK2014" s="253"/>
      <c r="BL2014" s="253"/>
      <c r="BM2014" s="253"/>
      <c r="BN2014" s="253"/>
      <c r="BO2014" s="253"/>
      <c r="BP2014" s="253"/>
      <c r="BQ2014" s="253"/>
      <c r="BR2014" s="253"/>
      <c r="BS2014" s="253"/>
      <c r="BT2014" s="253"/>
      <c r="BU2014" s="253"/>
      <c r="BV2014" s="253"/>
      <c r="BW2014" s="253"/>
      <c r="BX2014" s="253"/>
      <c r="BY2014" s="253"/>
      <c r="BZ2014" s="253"/>
      <c r="CA2014" s="253"/>
      <c r="CB2014" s="253"/>
      <c r="CC2014" s="253"/>
      <c r="CD2014" s="253"/>
      <c r="CE2014" s="253"/>
      <c r="CF2014" s="253"/>
      <c r="CG2014" s="253"/>
      <c r="CH2014" s="253"/>
      <c r="CI2014" s="253"/>
      <c r="CJ2014" s="253"/>
      <c r="CK2014" s="253"/>
      <c r="CL2014" s="253"/>
      <c r="CM2014" s="253"/>
      <c r="CN2014" s="253"/>
      <c r="CO2014" s="253"/>
      <c r="CP2014" s="253"/>
      <c r="CQ2014" s="253"/>
      <c r="CR2014" s="253"/>
      <c r="CS2014" s="253"/>
      <c r="CT2014" s="253"/>
      <c r="CU2014" s="253"/>
      <c r="CV2014" s="253"/>
      <c r="CW2014" s="253"/>
      <c r="CX2014" s="253"/>
      <c r="CY2014" s="253"/>
      <c r="CZ2014" s="253"/>
      <c r="DA2014" s="253"/>
      <c r="DB2014" s="253"/>
      <c r="DC2014" s="253"/>
      <c r="DD2014" s="253"/>
      <c r="DE2014" s="253"/>
      <c r="DF2014" s="253"/>
      <c r="DG2014" s="253"/>
      <c r="DH2014" s="253"/>
      <c r="DI2014" s="253"/>
      <c r="DJ2014" s="253"/>
      <c r="DK2014" s="253"/>
      <c r="DL2014" s="253"/>
      <c r="DM2014" s="253"/>
      <c r="DN2014" s="253"/>
      <c r="DO2014" s="253"/>
      <c r="DP2014" s="253"/>
      <c r="DQ2014" s="253"/>
      <c r="DR2014" s="253"/>
      <c r="DS2014" s="253"/>
      <c r="DT2014" s="253"/>
      <c r="DU2014" s="253"/>
      <c r="DV2014" s="253"/>
      <c r="DW2014" s="253"/>
      <c r="DX2014" s="253"/>
      <c r="DY2014" s="253"/>
      <c r="DZ2014" s="253"/>
      <c r="EA2014" s="253"/>
      <c r="EB2014" s="253"/>
      <c r="EC2014" s="253"/>
      <c r="ED2014" s="253"/>
      <c r="EE2014" s="253"/>
      <c r="EF2014" s="253"/>
      <c r="EG2014" s="253"/>
      <c r="EH2014" s="253"/>
      <c r="EI2014" s="253"/>
      <c r="EJ2014" s="253"/>
      <c r="EK2014" s="253"/>
      <c r="EL2014" s="253"/>
      <c r="EM2014" s="253"/>
      <c r="EN2014" s="253"/>
      <c r="EO2014" s="253"/>
      <c r="EP2014" s="253"/>
      <c r="EQ2014" s="253"/>
      <c r="ER2014" s="253"/>
      <c r="ES2014" s="253"/>
      <c r="ET2014" s="253"/>
      <c r="EU2014" s="253"/>
      <c r="EV2014" s="253"/>
      <c r="EW2014" s="253"/>
      <c r="EX2014" s="253"/>
      <c r="EY2014" s="253"/>
      <c r="EZ2014" s="253"/>
      <c r="FA2014" s="253"/>
      <c r="FB2014" s="253"/>
      <c r="FC2014" s="253"/>
      <c r="FD2014" s="253"/>
      <c r="FE2014" s="253"/>
      <c r="FF2014" s="253"/>
      <c r="FG2014" s="253"/>
      <c r="FH2014" s="253"/>
      <c r="FI2014" s="253"/>
      <c r="FJ2014" s="253"/>
      <c r="FK2014" s="253"/>
      <c r="FL2014" s="253"/>
      <c r="FM2014" s="253"/>
      <c r="FN2014" s="253"/>
      <c r="FO2014" s="253"/>
      <c r="FP2014" s="253"/>
      <c r="FQ2014" s="253"/>
      <c r="FR2014" s="253"/>
      <c r="FS2014" s="253"/>
      <c r="FT2014" s="253"/>
      <c r="FU2014" s="253"/>
      <c r="FV2014" s="253"/>
      <c r="FW2014" s="253"/>
      <c r="FX2014" s="253"/>
      <c r="FY2014" s="253"/>
      <c r="FZ2014" s="253"/>
      <c r="GA2014" s="253"/>
      <c r="GB2014" s="253"/>
      <c r="GC2014" s="253"/>
      <c r="GD2014" s="253"/>
      <c r="GE2014" s="253"/>
      <c r="GF2014" s="253"/>
      <c r="GG2014" s="253"/>
      <c r="GH2014" s="253"/>
      <c r="GI2014" s="253"/>
      <c r="GJ2014" s="253"/>
      <c r="GK2014" s="253"/>
      <c r="GL2014" s="253"/>
      <c r="GM2014" s="253"/>
      <c r="GN2014" s="253"/>
      <c r="GO2014" s="253"/>
      <c r="GP2014" s="253"/>
      <c r="GQ2014" s="253"/>
      <c r="GR2014" s="253"/>
      <c r="GS2014" s="253"/>
      <c r="GT2014" s="253"/>
      <c r="GU2014" s="253"/>
      <c r="GV2014" s="253"/>
      <c r="GW2014" s="253"/>
      <c r="GX2014" s="253"/>
      <c r="GY2014" s="253"/>
      <c r="GZ2014" s="253"/>
      <c r="HA2014" s="253"/>
      <c r="HB2014" s="253"/>
      <c r="HC2014" s="253"/>
      <c r="HD2014" s="253"/>
      <c r="HE2014" s="253"/>
      <c r="HF2014" s="253"/>
      <c r="HG2014" s="253"/>
      <c r="HH2014" s="253"/>
      <c r="HI2014" s="253"/>
      <c r="HJ2014" s="253"/>
      <c r="HK2014" s="253"/>
      <c r="HL2014" s="253"/>
      <c r="HM2014" s="253"/>
      <c r="HN2014" s="253"/>
      <c r="HO2014" s="253"/>
      <c r="HP2014" s="253"/>
      <c r="HQ2014" s="253"/>
      <c r="HR2014" s="253"/>
      <c r="HS2014" s="253"/>
      <c r="HT2014" s="253"/>
      <c r="HU2014" s="253"/>
      <c r="HV2014" s="253"/>
      <c r="HW2014" s="253"/>
      <c r="HX2014" s="253"/>
      <c r="HY2014" s="253"/>
      <c r="HZ2014" s="253"/>
      <c r="IA2014" s="253"/>
      <c r="IB2014" s="253"/>
      <c r="IC2014" s="253"/>
      <c r="ID2014" s="253"/>
      <c r="IE2014" s="253"/>
      <c r="IF2014" s="253"/>
      <c r="IG2014" s="253"/>
      <c r="IH2014" s="253"/>
      <c r="II2014" s="253"/>
      <c r="IJ2014" s="253"/>
      <c r="IK2014" s="253"/>
      <c r="IL2014" s="253"/>
      <c r="IM2014" s="253"/>
      <c r="IN2014" s="253"/>
      <c r="IO2014" s="253"/>
      <c r="IP2014" s="253"/>
      <c r="IQ2014" s="253"/>
      <c r="IR2014" s="253"/>
      <c r="IS2014" s="253"/>
      <c r="IT2014" s="253"/>
      <c r="IU2014" s="253"/>
      <c r="IV2014" s="253"/>
      <c r="IW2014" s="253"/>
      <c r="IX2014" s="253"/>
      <c r="IY2014" s="253"/>
      <c r="IZ2014" s="253"/>
      <c r="JA2014" s="253"/>
      <c r="JB2014" s="253"/>
      <c r="JC2014" s="253"/>
      <c r="JD2014" s="253"/>
      <c r="JE2014" s="253"/>
    </row>
    <row r="2015" spans="1:265" s="1185" customFormat="1" ht="30" x14ac:dyDescent="0.25">
      <c r="A2015" s="414"/>
      <c r="B2015" s="414">
        <v>1</v>
      </c>
      <c r="C2015" s="822" t="s">
        <v>204</v>
      </c>
      <c r="D2015" s="336"/>
      <c r="E2015" s="336"/>
      <c r="F2015" s="2369">
        <f t="shared" si="997"/>
        <v>0</v>
      </c>
      <c r="G2015" s="2369">
        <f t="shared" si="997"/>
        <v>0</v>
      </c>
      <c r="H2015" s="2369">
        <f t="shared" si="997"/>
        <v>0</v>
      </c>
      <c r="I2015" s="2550">
        <f t="shared" si="997"/>
        <v>0</v>
      </c>
      <c r="J2015" s="3163"/>
      <c r="K2015" s="3163"/>
      <c r="L2015" s="3164"/>
      <c r="M2015" s="3164"/>
      <c r="N2015" s="3164"/>
      <c r="O2015" s="3164"/>
      <c r="P2015" s="3164"/>
      <c r="Q2015" s="3164"/>
      <c r="R2015" s="3460"/>
      <c r="S2015" s="3460"/>
      <c r="T2015" s="3460"/>
      <c r="U2015" s="3460"/>
      <c r="V2015" s="3460"/>
      <c r="W2015" s="3460"/>
      <c r="X2015" s="3460"/>
      <c r="Y2015" s="3461"/>
      <c r="Z2015" s="3460"/>
      <c r="AA2015" s="3460"/>
      <c r="AB2015" s="3462"/>
      <c r="AC2015" s="3462"/>
      <c r="AD2015" s="3460"/>
      <c r="AE2015" s="1302">
        <f t="shared" ref="AE2015" si="999">AE1946</f>
        <v>0</v>
      </c>
      <c r="AF2015" s="3250"/>
      <c r="AG2015" s="2761"/>
      <c r="AH2015" s="3665"/>
      <c r="AI2015" s="253"/>
      <c r="AJ2015" s="253"/>
      <c r="AK2015" s="253"/>
      <c r="AL2015" s="253"/>
      <c r="AM2015" s="253"/>
      <c r="AN2015" s="253"/>
      <c r="AO2015" s="253"/>
      <c r="AP2015" s="253"/>
      <c r="AQ2015" s="253"/>
      <c r="AR2015" s="253"/>
      <c r="AS2015" s="253"/>
      <c r="AT2015" s="253"/>
      <c r="AU2015" s="253"/>
      <c r="AV2015" s="253"/>
      <c r="AW2015" s="253"/>
      <c r="AX2015" s="253"/>
      <c r="AY2015" s="253"/>
      <c r="AZ2015" s="253"/>
      <c r="BA2015" s="253"/>
      <c r="BB2015" s="253"/>
      <c r="BC2015" s="253"/>
      <c r="BD2015" s="253"/>
      <c r="BE2015" s="253"/>
      <c r="BF2015" s="253"/>
      <c r="BG2015" s="253"/>
      <c r="BH2015" s="253"/>
      <c r="BI2015" s="253"/>
      <c r="BJ2015" s="253"/>
      <c r="BK2015" s="253"/>
      <c r="BL2015" s="253"/>
      <c r="BM2015" s="253"/>
      <c r="BN2015" s="253"/>
      <c r="BO2015" s="253"/>
      <c r="BP2015" s="253"/>
      <c r="BQ2015" s="253"/>
      <c r="BR2015" s="253"/>
      <c r="BS2015" s="253"/>
      <c r="BT2015" s="253"/>
      <c r="BU2015" s="253"/>
      <c r="BV2015" s="253"/>
      <c r="BW2015" s="253"/>
      <c r="BX2015" s="253"/>
      <c r="BY2015" s="253"/>
      <c r="BZ2015" s="253"/>
      <c r="CA2015" s="253"/>
      <c r="CB2015" s="253"/>
      <c r="CC2015" s="253"/>
      <c r="CD2015" s="253"/>
      <c r="CE2015" s="253"/>
      <c r="CF2015" s="253"/>
      <c r="CG2015" s="253"/>
      <c r="CH2015" s="253"/>
      <c r="CI2015" s="253"/>
      <c r="CJ2015" s="253"/>
      <c r="CK2015" s="253"/>
      <c r="CL2015" s="253"/>
      <c r="CM2015" s="253"/>
      <c r="CN2015" s="253"/>
      <c r="CO2015" s="253"/>
      <c r="CP2015" s="253"/>
      <c r="CQ2015" s="253"/>
      <c r="CR2015" s="253"/>
      <c r="CS2015" s="253"/>
      <c r="CT2015" s="253"/>
      <c r="CU2015" s="253"/>
      <c r="CV2015" s="253"/>
      <c r="CW2015" s="253"/>
      <c r="CX2015" s="253"/>
      <c r="CY2015" s="253"/>
      <c r="CZ2015" s="253"/>
      <c r="DA2015" s="253"/>
      <c r="DB2015" s="253"/>
      <c r="DC2015" s="253"/>
      <c r="DD2015" s="253"/>
      <c r="DE2015" s="253"/>
      <c r="DF2015" s="253"/>
      <c r="DG2015" s="253"/>
      <c r="DH2015" s="253"/>
      <c r="DI2015" s="253"/>
      <c r="DJ2015" s="253"/>
      <c r="DK2015" s="253"/>
      <c r="DL2015" s="253"/>
      <c r="DM2015" s="253"/>
      <c r="DN2015" s="253"/>
      <c r="DO2015" s="253"/>
      <c r="DP2015" s="253"/>
      <c r="DQ2015" s="253"/>
      <c r="DR2015" s="253"/>
      <c r="DS2015" s="253"/>
      <c r="DT2015" s="253"/>
      <c r="DU2015" s="253"/>
      <c r="DV2015" s="253"/>
      <c r="DW2015" s="253"/>
      <c r="DX2015" s="253"/>
      <c r="DY2015" s="253"/>
      <c r="DZ2015" s="253"/>
      <c r="EA2015" s="253"/>
      <c r="EB2015" s="253"/>
      <c r="EC2015" s="253"/>
      <c r="ED2015" s="253"/>
      <c r="EE2015" s="253"/>
      <c r="EF2015" s="253"/>
      <c r="EG2015" s="253"/>
      <c r="EH2015" s="253"/>
      <c r="EI2015" s="253"/>
      <c r="EJ2015" s="253"/>
      <c r="EK2015" s="253"/>
      <c r="EL2015" s="253"/>
      <c r="EM2015" s="253"/>
      <c r="EN2015" s="253"/>
      <c r="EO2015" s="253"/>
      <c r="EP2015" s="253"/>
      <c r="EQ2015" s="253"/>
      <c r="ER2015" s="253"/>
      <c r="ES2015" s="253"/>
      <c r="ET2015" s="253"/>
      <c r="EU2015" s="253"/>
      <c r="EV2015" s="253"/>
      <c r="EW2015" s="253"/>
      <c r="EX2015" s="253"/>
      <c r="EY2015" s="253"/>
      <c r="EZ2015" s="253"/>
      <c r="FA2015" s="253"/>
      <c r="FB2015" s="253"/>
      <c r="FC2015" s="253"/>
      <c r="FD2015" s="253"/>
      <c r="FE2015" s="253"/>
      <c r="FF2015" s="253"/>
      <c r="FG2015" s="253"/>
      <c r="FH2015" s="253"/>
      <c r="FI2015" s="253"/>
      <c r="FJ2015" s="253"/>
      <c r="FK2015" s="253"/>
      <c r="FL2015" s="253"/>
      <c r="FM2015" s="253"/>
      <c r="FN2015" s="253"/>
      <c r="FO2015" s="253"/>
      <c r="FP2015" s="253"/>
      <c r="FQ2015" s="253"/>
      <c r="FR2015" s="253"/>
      <c r="FS2015" s="253"/>
      <c r="FT2015" s="253"/>
      <c r="FU2015" s="253"/>
      <c r="FV2015" s="253"/>
      <c r="FW2015" s="253"/>
      <c r="FX2015" s="253"/>
      <c r="FY2015" s="253"/>
      <c r="FZ2015" s="253"/>
      <c r="GA2015" s="253"/>
      <c r="GB2015" s="253"/>
      <c r="GC2015" s="253"/>
      <c r="GD2015" s="253"/>
      <c r="GE2015" s="253"/>
      <c r="GF2015" s="253"/>
      <c r="GG2015" s="253"/>
      <c r="GH2015" s="253"/>
      <c r="GI2015" s="253"/>
      <c r="GJ2015" s="253"/>
      <c r="GK2015" s="253"/>
      <c r="GL2015" s="253"/>
      <c r="GM2015" s="253"/>
      <c r="GN2015" s="253"/>
      <c r="GO2015" s="253"/>
      <c r="GP2015" s="253"/>
      <c r="GQ2015" s="253"/>
      <c r="GR2015" s="253"/>
      <c r="GS2015" s="253"/>
      <c r="GT2015" s="253"/>
      <c r="GU2015" s="253"/>
      <c r="GV2015" s="253"/>
      <c r="GW2015" s="253"/>
      <c r="GX2015" s="253"/>
      <c r="GY2015" s="253"/>
      <c r="GZ2015" s="253"/>
      <c r="HA2015" s="253"/>
      <c r="HB2015" s="253"/>
      <c r="HC2015" s="253"/>
      <c r="HD2015" s="253"/>
      <c r="HE2015" s="253"/>
      <c r="HF2015" s="253"/>
      <c r="HG2015" s="253"/>
      <c r="HH2015" s="253"/>
      <c r="HI2015" s="253"/>
      <c r="HJ2015" s="253"/>
      <c r="HK2015" s="253"/>
      <c r="HL2015" s="253"/>
      <c r="HM2015" s="253"/>
      <c r="HN2015" s="253"/>
      <c r="HO2015" s="253"/>
      <c r="HP2015" s="253"/>
      <c r="HQ2015" s="253"/>
      <c r="HR2015" s="253"/>
      <c r="HS2015" s="253"/>
      <c r="HT2015" s="253"/>
      <c r="HU2015" s="253"/>
      <c r="HV2015" s="253"/>
      <c r="HW2015" s="253"/>
      <c r="HX2015" s="253"/>
      <c r="HY2015" s="253"/>
      <c r="HZ2015" s="253"/>
      <c r="IA2015" s="253"/>
      <c r="IB2015" s="253"/>
      <c r="IC2015" s="253"/>
      <c r="ID2015" s="253"/>
      <c r="IE2015" s="253"/>
      <c r="IF2015" s="253"/>
      <c r="IG2015" s="253"/>
      <c r="IH2015" s="253"/>
      <c r="II2015" s="253"/>
      <c r="IJ2015" s="253"/>
      <c r="IK2015" s="253"/>
      <c r="IL2015" s="253"/>
      <c r="IM2015" s="253"/>
      <c r="IN2015" s="253"/>
      <c r="IO2015" s="253"/>
      <c r="IP2015" s="253"/>
      <c r="IQ2015" s="253"/>
      <c r="IR2015" s="253"/>
      <c r="IS2015" s="253"/>
      <c r="IT2015" s="253"/>
      <c r="IU2015" s="253"/>
      <c r="IV2015" s="253"/>
      <c r="IW2015" s="253"/>
      <c r="IX2015" s="253"/>
      <c r="IY2015" s="253"/>
      <c r="IZ2015" s="253"/>
      <c r="JA2015" s="253"/>
      <c r="JB2015" s="253"/>
      <c r="JC2015" s="253"/>
      <c r="JD2015" s="253"/>
      <c r="JE2015" s="253"/>
    </row>
    <row r="2016" spans="1:265" s="1185" customFormat="1" ht="30" x14ac:dyDescent="0.25">
      <c r="A2016" s="414">
        <v>1</v>
      </c>
      <c r="B2016" s="414">
        <v>1</v>
      </c>
      <c r="C2016" s="822" t="s">
        <v>205</v>
      </c>
      <c r="D2016" s="336"/>
      <c r="E2016" s="336"/>
      <c r="F2016" s="2369">
        <f t="shared" si="997"/>
        <v>16000</v>
      </c>
      <c r="G2016" s="1054">
        <f t="shared" si="997"/>
        <v>6666.6666666666661</v>
      </c>
      <c r="H2016" s="1054">
        <f t="shared" si="997"/>
        <v>2962</v>
      </c>
      <c r="I2016" s="2550">
        <f t="shared" si="997"/>
        <v>44.43</v>
      </c>
      <c r="J2016" s="3163"/>
      <c r="K2016" s="3163"/>
      <c r="L2016" s="3164"/>
      <c r="M2016" s="3164"/>
      <c r="N2016" s="3164"/>
      <c r="O2016" s="3164"/>
      <c r="P2016" s="3164"/>
      <c r="Q2016" s="3164"/>
      <c r="R2016" s="3460"/>
      <c r="S2016" s="3460"/>
      <c r="T2016" s="3460"/>
      <c r="U2016" s="3460"/>
      <c r="V2016" s="3460"/>
      <c r="W2016" s="3460"/>
      <c r="X2016" s="3460"/>
      <c r="Y2016" s="3461"/>
      <c r="Z2016" s="3460"/>
      <c r="AA2016" s="3460"/>
      <c r="AB2016" s="3462"/>
      <c r="AC2016" s="3462"/>
      <c r="AD2016" s="3460"/>
      <c r="AE2016" s="1274">
        <f t="shared" ref="AE2016" si="1000">AE1947</f>
        <v>0</v>
      </c>
      <c r="AF2016" s="3250"/>
      <c r="AG2016" s="2761"/>
      <c r="AH2016" s="3665"/>
      <c r="AI2016" s="253"/>
      <c r="AJ2016" s="253"/>
      <c r="AK2016" s="253"/>
      <c r="AL2016" s="253"/>
      <c r="AM2016" s="253"/>
      <c r="AN2016" s="253"/>
      <c r="AO2016" s="253"/>
      <c r="AP2016" s="253"/>
      <c r="AQ2016" s="253"/>
      <c r="AR2016" s="253"/>
      <c r="AS2016" s="253"/>
      <c r="AT2016" s="253"/>
      <c r="AU2016" s="253"/>
      <c r="AV2016" s="253"/>
      <c r="AW2016" s="253"/>
      <c r="AX2016" s="253"/>
      <c r="AY2016" s="253"/>
      <c r="AZ2016" s="253"/>
      <c r="BA2016" s="253"/>
      <c r="BB2016" s="253"/>
      <c r="BC2016" s="253"/>
      <c r="BD2016" s="253"/>
      <c r="BE2016" s="253"/>
      <c r="BF2016" s="253"/>
      <c r="BG2016" s="253"/>
      <c r="BH2016" s="253"/>
      <c r="BI2016" s="253"/>
      <c r="BJ2016" s="253"/>
      <c r="BK2016" s="253"/>
      <c r="BL2016" s="253"/>
      <c r="BM2016" s="253"/>
      <c r="BN2016" s="253"/>
      <c r="BO2016" s="253"/>
      <c r="BP2016" s="253"/>
      <c r="BQ2016" s="253"/>
      <c r="BR2016" s="253"/>
      <c r="BS2016" s="253"/>
      <c r="BT2016" s="253"/>
      <c r="BU2016" s="253"/>
      <c r="BV2016" s="253"/>
      <c r="BW2016" s="253"/>
      <c r="BX2016" s="253"/>
      <c r="BY2016" s="253"/>
      <c r="BZ2016" s="253"/>
      <c r="CA2016" s="253"/>
      <c r="CB2016" s="253"/>
      <c r="CC2016" s="253"/>
      <c r="CD2016" s="253"/>
      <c r="CE2016" s="253"/>
      <c r="CF2016" s="253"/>
      <c r="CG2016" s="253"/>
      <c r="CH2016" s="253"/>
      <c r="CI2016" s="253"/>
      <c r="CJ2016" s="253"/>
      <c r="CK2016" s="253"/>
      <c r="CL2016" s="253"/>
      <c r="CM2016" s="253"/>
      <c r="CN2016" s="253"/>
      <c r="CO2016" s="253"/>
      <c r="CP2016" s="253"/>
      <c r="CQ2016" s="253"/>
      <c r="CR2016" s="253"/>
      <c r="CS2016" s="253"/>
      <c r="CT2016" s="253"/>
      <c r="CU2016" s="253"/>
      <c r="CV2016" s="253"/>
      <c r="CW2016" s="253"/>
      <c r="CX2016" s="253"/>
      <c r="CY2016" s="253"/>
      <c r="CZ2016" s="253"/>
      <c r="DA2016" s="253"/>
      <c r="DB2016" s="253"/>
      <c r="DC2016" s="253"/>
      <c r="DD2016" s="253"/>
      <c r="DE2016" s="253"/>
      <c r="DF2016" s="253"/>
      <c r="DG2016" s="253"/>
      <c r="DH2016" s="253"/>
      <c r="DI2016" s="253"/>
      <c r="DJ2016" s="253"/>
      <c r="DK2016" s="253"/>
      <c r="DL2016" s="253"/>
      <c r="DM2016" s="253"/>
      <c r="DN2016" s="253"/>
      <c r="DO2016" s="253"/>
      <c r="DP2016" s="253"/>
      <c r="DQ2016" s="253"/>
      <c r="DR2016" s="253"/>
      <c r="DS2016" s="253"/>
      <c r="DT2016" s="253"/>
      <c r="DU2016" s="253"/>
      <c r="DV2016" s="253"/>
      <c r="DW2016" s="253"/>
      <c r="DX2016" s="253"/>
      <c r="DY2016" s="253"/>
      <c r="DZ2016" s="253"/>
      <c r="EA2016" s="253"/>
      <c r="EB2016" s="253"/>
      <c r="EC2016" s="253"/>
      <c r="ED2016" s="253"/>
      <c r="EE2016" s="253"/>
      <c r="EF2016" s="253"/>
      <c r="EG2016" s="253"/>
      <c r="EH2016" s="253"/>
      <c r="EI2016" s="253"/>
      <c r="EJ2016" s="253"/>
      <c r="EK2016" s="253"/>
      <c r="EL2016" s="253"/>
      <c r="EM2016" s="253"/>
      <c r="EN2016" s="253"/>
      <c r="EO2016" s="253"/>
      <c r="EP2016" s="253"/>
      <c r="EQ2016" s="253"/>
      <c r="ER2016" s="253"/>
      <c r="ES2016" s="253"/>
      <c r="ET2016" s="253"/>
      <c r="EU2016" s="253"/>
      <c r="EV2016" s="253"/>
      <c r="EW2016" s="253"/>
      <c r="EX2016" s="253"/>
      <c r="EY2016" s="253"/>
      <c r="EZ2016" s="253"/>
      <c r="FA2016" s="253"/>
      <c r="FB2016" s="253"/>
      <c r="FC2016" s="253"/>
      <c r="FD2016" s="253"/>
      <c r="FE2016" s="253"/>
      <c r="FF2016" s="253"/>
      <c r="FG2016" s="253"/>
      <c r="FH2016" s="253"/>
      <c r="FI2016" s="253"/>
      <c r="FJ2016" s="253"/>
      <c r="FK2016" s="253"/>
      <c r="FL2016" s="253"/>
      <c r="FM2016" s="253"/>
      <c r="FN2016" s="253"/>
      <c r="FO2016" s="253"/>
      <c r="FP2016" s="253"/>
      <c r="FQ2016" s="253"/>
      <c r="FR2016" s="253"/>
      <c r="FS2016" s="253"/>
      <c r="FT2016" s="253"/>
      <c r="FU2016" s="253"/>
      <c r="FV2016" s="253"/>
      <c r="FW2016" s="253"/>
      <c r="FX2016" s="253"/>
      <c r="FY2016" s="253"/>
      <c r="FZ2016" s="253"/>
      <c r="GA2016" s="253"/>
      <c r="GB2016" s="253"/>
      <c r="GC2016" s="253"/>
      <c r="GD2016" s="253"/>
      <c r="GE2016" s="253"/>
      <c r="GF2016" s="253"/>
      <c r="GG2016" s="253"/>
      <c r="GH2016" s="253"/>
      <c r="GI2016" s="253"/>
      <c r="GJ2016" s="253"/>
      <c r="GK2016" s="253"/>
      <c r="GL2016" s="253"/>
      <c r="GM2016" s="253"/>
      <c r="GN2016" s="253"/>
      <c r="GO2016" s="253"/>
      <c r="GP2016" s="253"/>
      <c r="GQ2016" s="253"/>
      <c r="GR2016" s="253"/>
      <c r="GS2016" s="253"/>
      <c r="GT2016" s="253"/>
      <c r="GU2016" s="253"/>
      <c r="GV2016" s="253"/>
      <c r="GW2016" s="253"/>
      <c r="GX2016" s="253"/>
      <c r="GY2016" s="253"/>
      <c r="GZ2016" s="253"/>
      <c r="HA2016" s="253"/>
      <c r="HB2016" s="253"/>
      <c r="HC2016" s="253"/>
      <c r="HD2016" s="253"/>
      <c r="HE2016" s="253"/>
      <c r="HF2016" s="253"/>
      <c r="HG2016" s="253"/>
      <c r="HH2016" s="253"/>
      <c r="HI2016" s="253"/>
      <c r="HJ2016" s="253"/>
      <c r="HK2016" s="253"/>
      <c r="HL2016" s="253"/>
      <c r="HM2016" s="253"/>
      <c r="HN2016" s="253"/>
      <c r="HO2016" s="253"/>
      <c r="HP2016" s="253"/>
      <c r="HQ2016" s="253"/>
      <c r="HR2016" s="253"/>
      <c r="HS2016" s="253"/>
      <c r="HT2016" s="253"/>
      <c r="HU2016" s="253"/>
      <c r="HV2016" s="253"/>
      <c r="HW2016" s="253"/>
      <c r="HX2016" s="253"/>
      <c r="HY2016" s="253"/>
      <c r="HZ2016" s="253"/>
      <c r="IA2016" s="253"/>
      <c r="IB2016" s="253"/>
      <c r="IC2016" s="253"/>
      <c r="ID2016" s="253"/>
      <c r="IE2016" s="253"/>
      <c r="IF2016" s="253"/>
      <c r="IG2016" s="253"/>
      <c r="IH2016" s="253"/>
      <c r="II2016" s="253"/>
      <c r="IJ2016" s="253"/>
      <c r="IK2016" s="253"/>
      <c r="IL2016" s="253"/>
      <c r="IM2016" s="253"/>
      <c r="IN2016" s="253"/>
      <c r="IO2016" s="253"/>
      <c r="IP2016" s="253"/>
      <c r="IQ2016" s="253"/>
      <c r="IR2016" s="253"/>
      <c r="IS2016" s="253"/>
      <c r="IT2016" s="253"/>
      <c r="IU2016" s="253"/>
      <c r="IV2016" s="253"/>
      <c r="IW2016" s="253"/>
      <c r="IX2016" s="253"/>
      <c r="IY2016" s="253"/>
      <c r="IZ2016" s="253"/>
      <c r="JA2016" s="253"/>
      <c r="JB2016" s="253"/>
      <c r="JC2016" s="253"/>
      <c r="JD2016" s="253"/>
      <c r="JE2016" s="253"/>
    </row>
    <row r="2017" spans="1:265" s="1185" customFormat="1" ht="30" x14ac:dyDescent="0.25">
      <c r="A2017" s="414"/>
      <c r="B2017" s="414">
        <v>1</v>
      </c>
      <c r="C2017" s="497" t="s">
        <v>294</v>
      </c>
      <c r="D2017" s="336"/>
      <c r="E2017" s="336"/>
      <c r="F2017" s="2369">
        <f t="shared" si="997"/>
        <v>7165</v>
      </c>
      <c r="G2017" s="1054">
        <f t="shared" si="997"/>
        <v>2985.416666666667</v>
      </c>
      <c r="H2017" s="1054">
        <f t="shared" si="997"/>
        <v>2853</v>
      </c>
      <c r="I2017" s="2550">
        <f t="shared" si="997"/>
        <v>95.564549895324475</v>
      </c>
      <c r="J2017" s="3163"/>
      <c r="K2017" s="3163"/>
      <c r="L2017" s="3164"/>
      <c r="M2017" s="3164"/>
      <c r="N2017" s="3164"/>
      <c r="O2017" s="3164"/>
      <c r="P2017" s="3164"/>
      <c r="Q2017" s="3164"/>
      <c r="R2017" s="3460"/>
      <c r="S2017" s="3460"/>
      <c r="T2017" s="3460"/>
      <c r="U2017" s="3460"/>
      <c r="V2017" s="3460"/>
      <c r="W2017" s="3460"/>
      <c r="X2017" s="3460"/>
      <c r="Y2017" s="3461"/>
      <c r="Z2017" s="3460"/>
      <c r="AA2017" s="3460"/>
      <c r="AB2017" s="3462"/>
      <c r="AC2017" s="3462"/>
      <c r="AD2017" s="3460"/>
      <c r="AE2017" s="1274">
        <f t="shared" ref="AE2017" si="1001">AE1948</f>
        <v>0</v>
      </c>
      <c r="AF2017" s="3250"/>
      <c r="AG2017" s="2761"/>
      <c r="AH2017" s="3665"/>
      <c r="AI2017" s="253"/>
      <c r="AJ2017" s="253"/>
      <c r="AK2017" s="253"/>
      <c r="AL2017" s="253"/>
      <c r="AM2017" s="253"/>
      <c r="AN2017" s="253"/>
      <c r="AO2017" s="253"/>
      <c r="AP2017" s="253"/>
      <c r="AQ2017" s="253"/>
      <c r="AR2017" s="253"/>
      <c r="AS2017" s="253"/>
      <c r="AT2017" s="253"/>
      <c r="AU2017" s="253"/>
      <c r="AV2017" s="253"/>
      <c r="AW2017" s="253"/>
      <c r="AX2017" s="253"/>
      <c r="AY2017" s="253"/>
      <c r="AZ2017" s="253"/>
      <c r="BA2017" s="253"/>
      <c r="BB2017" s="253"/>
      <c r="BC2017" s="253"/>
      <c r="BD2017" s="253"/>
      <c r="BE2017" s="253"/>
      <c r="BF2017" s="253"/>
      <c r="BG2017" s="253"/>
      <c r="BH2017" s="253"/>
      <c r="BI2017" s="253"/>
      <c r="BJ2017" s="253"/>
      <c r="BK2017" s="253"/>
      <c r="BL2017" s="253"/>
      <c r="BM2017" s="253"/>
      <c r="BN2017" s="253"/>
      <c r="BO2017" s="253"/>
      <c r="BP2017" s="253"/>
      <c r="BQ2017" s="253"/>
      <c r="BR2017" s="253"/>
      <c r="BS2017" s="253"/>
      <c r="BT2017" s="253"/>
      <c r="BU2017" s="253"/>
      <c r="BV2017" s="253"/>
      <c r="BW2017" s="253"/>
      <c r="BX2017" s="253"/>
      <c r="BY2017" s="253"/>
      <c r="BZ2017" s="253"/>
      <c r="CA2017" s="253"/>
      <c r="CB2017" s="253"/>
      <c r="CC2017" s="253"/>
      <c r="CD2017" s="253"/>
      <c r="CE2017" s="253"/>
      <c r="CF2017" s="253"/>
      <c r="CG2017" s="253"/>
      <c r="CH2017" s="253"/>
      <c r="CI2017" s="253"/>
      <c r="CJ2017" s="253"/>
      <c r="CK2017" s="253"/>
      <c r="CL2017" s="253"/>
      <c r="CM2017" s="253"/>
      <c r="CN2017" s="253"/>
      <c r="CO2017" s="253"/>
      <c r="CP2017" s="253"/>
      <c r="CQ2017" s="253"/>
      <c r="CR2017" s="253"/>
      <c r="CS2017" s="253"/>
      <c r="CT2017" s="253"/>
      <c r="CU2017" s="253"/>
      <c r="CV2017" s="253"/>
      <c r="CW2017" s="253"/>
      <c r="CX2017" s="253"/>
      <c r="CY2017" s="253"/>
      <c r="CZ2017" s="253"/>
      <c r="DA2017" s="253"/>
      <c r="DB2017" s="253"/>
      <c r="DC2017" s="253"/>
      <c r="DD2017" s="253"/>
      <c r="DE2017" s="253"/>
      <c r="DF2017" s="253"/>
      <c r="DG2017" s="253"/>
      <c r="DH2017" s="253"/>
      <c r="DI2017" s="253"/>
      <c r="DJ2017" s="253"/>
      <c r="DK2017" s="253"/>
      <c r="DL2017" s="253"/>
      <c r="DM2017" s="253"/>
      <c r="DN2017" s="253"/>
      <c r="DO2017" s="253"/>
      <c r="DP2017" s="253"/>
      <c r="DQ2017" s="253"/>
      <c r="DR2017" s="253"/>
      <c r="DS2017" s="253"/>
      <c r="DT2017" s="253"/>
      <c r="DU2017" s="253"/>
      <c r="DV2017" s="253"/>
      <c r="DW2017" s="253"/>
      <c r="DX2017" s="253"/>
      <c r="DY2017" s="253"/>
      <c r="DZ2017" s="253"/>
      <c r="EA2017" s="253"/>
      <c r="EB2017" s="253"/>
      <c r="EC2017" s="253"/>
      <c r="ED2017" s="253"/>
      <c r="EE2017" s="253"/>
      <c r="EF2017" s="253"/>
      <c r="EG2017" s="253"/>
      <c r="EH2017" s="253"/>
      <c r="EI2017" s="253"/>
      <c r="EJ2017" s="253"/>
      <c r="EK2017" s="253"/>
      <c r="EL2017" s="253"/>
      <c r="EM2017" s="253"/>
      <c r="EN2017" s="253"/>
      <c r="EO2017" s="253"/>
      <c r="EP2017" s="253"/>
      <c r="EQ2017" s="253"/>
      <c r="ER2017" s="253"/>
      <c r="ES2017" s="253"/>
      <c r="ET2017" s="253"/>
      <c r="EU2017" s="253"/>
      <c r="EV2017" s="253"/>
      <c r="EW2017" s="253"/>
      <c r="EX2017" s="253"/>
      <c r="EY2017" s="253"/>
      <c r="EZ2017" s="253"/>
      <c r="FA2017" s="253"/>
      <c r="FB2017" s="253"/>
      <c r="FC2017" s="253"/>
      <c r="FD2017" s="253"/>
      <c r="FE2017" s="253"/>
      <c r="FF2017" s="253"/>
      <c r="FG2017" s="253"/>
      <c r="FH2017" s="253"/>
      <c r="FI2017" s="253"/>
      <c r="FJ2017" s="253"/>
      <c r="FK2017" s="253"/>
      <c r="FL2017" s="253"/>
      <c r="FM2017" s="253"/>
      <c r="FN2017" s="253"/>
      <c r="FO2017" s="253"/>
      <c r="FP2017" s="253"/>
      <c r="FQ2017" s="253"/>
      <c r="FR2017" s="253"/>
      <c r="FS2017" s="253"/>
      <c r="FT2017" s="253"/>
      <c r="FU2017" s="253"/>
      <c r="FV2017" s="253"/>
      <c r="FW2017" s="253"/>
      <c r="FX2017" s="253"/>
      <c r="FY2017" s="253"/>
      <c r="FZ2017" s="253"/>
      <c r="GA2017" s="253"/>
      <c r="GB2017" s="253"/>
      <c r="GC2017" s="253"/>
      <c r="GD2017" s="253"/>
      <c r="GE2017" s="253"/>
      <c r="GF2017" s="253"/>
      <c r="GG2017" s="253"/>
      <c r="GH2017" s="253"/>
      <c r="GI2017" s="253"/>
      <c r="GJ2017" s="253"/>
      <c r="GK2017" s="253"/>
      <c r="GL2017" s="253"/>
      <c r="GM2017" s="253"/>
      <c r="GN2017" s="253"/>
      <c r="GO2017" s="253"/>
      <c r="GP2017" s="253"/>
      <c r="GQ2017" s="253"/>
      <c r="GR2017" s="253"/>
      <c r="GS2017" s="253"/>
      <c r="GT2017" s="253"/>
      <c r="GU2017" s="253"/>
      <c r="GV2017" s="253"/>
      <c r="GW2017" s="253"/>
      <c r="GX2017" s="253"/>
      <c r="GY2017" s="253"/>
      <c r="GZ2017" s="253"/>
      <c r="HA2017" s="253"/>
      <c r="HB2017" s="253"/>
      <c r="HC2017" s="253"/>
      <c r="HD2017" s="253"/>
      <c r="HE2017" s="253"/>
      <c r="HF2017" s="253"/>
      <c r="HG2017" s="253"/>
      <c r="HH2017" s="253"/>
      <c r="HI2017" s="253"/>
      <c r="HJ2017" s="253"/>
      <c r="HK2017" s="253"/>
      <c r="HL2017" s="253"/>
      <c r="HM2017" s="253"/>
      <c r="HN2017" s="253"/>
      <c r="HO2017" s="253"/>
      <c r="HP2017" s="253"/>
      <c r="HQ2017" s="253"/>
      <c r="HR2017" s="253"/>
      <c r="HS2017" s="253"/>
      <c r="HT2017" s="253"/>
      <c r="HU2017" s="253"/>
      <c r="HV2017" s="253"/>
      <c r="HW2017" s="253"/>
      <c r="HX2017" s="253"/>
      <c r="HY2017" s="253"/>
      <c r="HZ2017" s="253"/>
      <c r="IA2017" s="253"/>
      <c r="IB2017" s="253"/>
      <c r="IC2017" s="253"/>
      <c r="ID2017" s="253"/>
      <c r="IE2017" s="253"/>
      <c r="IF2017" s="253"/>
      <c r="IG2017" s="253"/>
      <c r="IH2017" s="253"/>
      <c r="II2017" s="253"/>
      <c r="IJ2017" s="253"/>
      <c r="IK2017" s="253"/>
      <c r="IL2017" s="253"/>
      <c r="IM2017" s="253"/>
      <c r="IN2017" s="253"/>
      <c r="IO2017" s="253"/>
      <c r="IP2017" s="253"/>
      <c r="IQ2017" s="253"/>
      <c r="IR2017" s="253"/>
      <c r="IS2017" s="253"/>
      <c r="IT2017" s="253"/>
      <c r="IU2017" s="253"/>
      <c r="IV2017" s="253"/>
      <c r="IW2017" s="253"/>
      <c r="IX2017" s="253"/>
      <c r="IY2017" s="253"/>
      <c r="IZ2017" s="253"/>
      <c r="JA2017" s="253"/>
      <c r="JB2017" s="253"/>
      <c r="JC2017" s="253"/>
      <c r="JD2017" s="253"/>
      <c r="JE2017" s="253"/>
    </row>
    <row r="2018" spans="1:265" s="1185" customFormat="1" ht="60" x14ac:dyDescent="0.25">
      <c r="A2018" s="414"/>
      <c r="B2018" s="414">
        <v>1</v>
      </c>
      <c r="C2018" s="336" t="s">
        <v>295</v>
      </c>
      <c r="D2018" s="336"/>
      <c r="E2018" s="336"/>
      <c r="F2018" s="2369">
        <f t="shared" si="997"/>
        <v>3324</v>
      </c>
      <c r="G2018" s="1054">
        <f t="shared" si="997"/>
        <v>1385</v>
      </c>
      <c r="H2018" s="1054">
        <f t="shared" si="997"/>
        <v>1454</v>
      </c>
      <c r="I2018" s="2550">
        <f t="shared" si="997"/>
        <v>104.98194945848375</v>
      </c>
      <c r="J2018" s="3163"/>
      <c r="K2018" s="3163"/>
      <c r="L2018" s="3164"/>
      <c r="M2018" s="3164"/>
      <c r="N2018" s="3164"/>
      <c r="O2018" s="3164"/>
      <c r="P2018" s="3164"/>
      <c r="Q2018" s="3164"/>
      <c r="R2018" s="3460"/>
      <c r="S2018" s="3460"/>
      <c r="T2018" s="3460"/>
      <c r="U2018" s="3460"/>
      <c r="V2018" s="3460"/>
      <c r="W2018" s="3460"/>
      <c r="X2018" s="3460"/>
      <c r="Y2018" s="3461"/>
      <c r="Z2018" s="3460"/>
      <c r="AA2018" s="3460"/>
      <c r="AB2018" s="3462"/>
      <c r="AC2018" s="3462"/>
      <c r="AD2018" s="3460"/>
      <c r="AE2018" s="1274">
        <f t="shared" ref="AE2018" si="1002">AE1949</f>
        <v>0</v>
      </c>
      <c r="AF2018" s="3250"/>
      <c r="AG2018" s="2761"/>
      <c r="AH2018" s="3665"/>
      <c r="AI2018" s="253"/>
      <c r="AJ2018" s="253"/>
      <c r="AK2018" s="253"/>
      <c r="AL2018" s="253"/>
      <c r="AM2018" s="253"/>
      <c r="AN2018" s="253"/>
      <c r="AO2018" s="253"/>
      <c r="AP2018" s="253"/>
      <c r="AQ2018" s="253"/>
      <c r="AR2018" s="253"/>
      <c r="AS2018" s="253"/>
      <c r="AT2018" s="253"/>
      <c r="AU2018" s="253"/>
      <c r="AV2018" s="253"/>
      <c r="AW2018" s="253"/>
      <c r="AX2018" s="253"/>
      <c r="AY2018" s="253"/>
      <c r="AZ2018" s="253"/>
      <c r="BA2018" s="253"/>
      <c r="BB2018" s="253"/>
      <c r="BC2018" s="253"/>
      <c r="BD2018" s="253"/>
      <c r="BE2018" s="253"/>
      <c r="BF2018" s="253"/>
      <c r="BG2018" s="253"/>
      <c r="BH2018" s="253"/>
      <c r="BI2018" s="253"/>
      <c r="BJ2018" s="253"/>
      <c r="BK2018" s="253"/>
      <c r="BL2018" s="253"/>
      <c r="BM2018" s="253"/>
      <c r="BN2018" s="253"/>
      <c r="BO2018" s="253"/>
      <c r="BP2018" s="253"/>
      <c r="BQ2018" s="253"/>
      <c r="BR2018" s="253"/>
      <c r="BS2018" s="253"/>
      <c r="BT2018" s="253"/>
      <c r="BU2018" s="253"/>
      <c r="BV2018" s="253"/>
      <c r="BW2018" s="253"/>
      <c r="BX2018" s="253"/>
      <c r="BY2018" s="253"/>
      <c r="BZ2018" s="253"/>
      <c r="CA2018" s="253"/>
      <c r="CB2018" s="253"/>
      <c r="CC2018" s="253"/>
      <c r="CD2018" s="253"/>
      <c r="CE2018" s="253"/>
      <c r="CF2018" s="253"/>
      <c r="CG2018" s="253"/>
      <c r="CH2018" s="253"/>
      <c r="CI2018" s="253"/>
      <c r="CJ2018" s="253"/>
      <c r="CK2018" s="253"/>
      <c r="CL2018" s="253"/>
      <c r="CM2018" s="253"/>
      <c r="CN2018" s="253"/>
      <c r="CO2018" s="253"/>
      <c r="CP2018" s="253"/>
      <c r="CQ2018" s="253"/>
      <c r="CR2018" s="253"/>
      <c r="CS2018" s="253"/>
      <c r="CT2018" s="253"/>
      <c r="CU2018" s="253"/>
      <c r="CV2018" s="253"/>
      <c r="CW2018" s="253"/>
      <c r="CX2018" s="253"/>
      <c r="CY2018" s="253"/>
      <c r="CZ2018" s="253"/>
      <c r="DA2018" s="253"/>
      <c r="DB2018" s="253"/>
      <c r="DC2018" s="253"/>
      <c r="DD2018" s="253"/>
      <c r="DE2018" s="253"/>
      <c r="DF2018" s="253"/>
      <c r="DG2018" s="253"/>
      <c r="DH2018" s="253"/>
      <c r="DI2018" s="253"/>
      <c r="DJ2018" s="253"/>
      <c r="DK2018" s="253"/>
      <c r="DL2018" s="253"/>
      <c r="DM2018" s="253"/>
      <c r="DN2018" s="253"/>
      <c r="DO2018" s="253"/>
      <c r="DP2018" s="253"/>
      <c r="DQ2018" s="253"/>
      <c r="DR2018" s="253"/>
      <c r="DS2018" s="253"/>
      <c r="DT2018" s="253"/>
      <c r="DU2018" s="253"/>
      <c r="DV2018" s="253"/>
      <c r="DW2018" s="253"/>
      <c r="DX2018" s="253"/>
      <c r="DY2018" s="253"/>
      <c r="DZ2018" s="253"/>
      <c r="EA2018" s="253"/>
      <c r="EB2018" s="253"/>
      <c r="EC2018" s="253"/>
      <c r="ED2018" s="253"/>
      <c r="EE2018" s="253"/>
      <c r="EF2018" s="253"/>
      <c r="EG2018" s="253"/>
      <c r="EH2018" s="253"/>
      <c r="EI2018" s="253"/>
      <c r="EJ2018" s="253"/>
      <c r="EK2018" s="253"/>
      <c r="EL2018" s="253"/>
      <c r="EM2018" s="253"/>
      <c r="EN2018" s="253"/>
      <c r="EO2018" s="253"/>
      <c r="EP2018" s="253"/>
      <c r="EQ2018" s="253"/>
      <c r="ER2018" s="253"/>
      <c r="ES2018" s="253"/>
      <c r="ET2018" s="253"/>
      <c r="EU2018" s="253"/>
      <c r="EV2018" s="253"/>
      <c r="EW2018" s="253"/>
      <c r="EX2018" s="253"/>
      <c r="EY2018" s="253"/>
      <c r="EZ2018" s="253"/>
      <c r="FA2018" s="253"/>
      <c r="FB2018" s="253"/>
      <c r="FC2018" s="253"/>
      <c r="FD2018" s="253"/>
      <c r="FE2018" s="253"/>
      <c r="FF2018" s="253"/>
      <c r="FG2018" s="253"/>
      <c r="FH2018" s="253"/>
      <c r="FI2018" s="253"/>
      <c r="FJ2018" s="253"/>
      <c r="FK2018" s="253"/>
      <c r="FL2018" s="253"/>
      <c r="FM2018" s="253"/>
      <c r="FN2018" s="253"/>
      <c r="FO2018" s="253"/>
      <c r="FP2018" s="253"/>
      <c r="FQ2018" s="253"/>
      <c r="FR2018" s="253"/>
      <c r="FS2018" s="253"/>
      <c r="FT2018" s="253"/>
      <c r="FU2018" s="253"/>
      <c r="FV2018" s="253"/>
      <c r="FW2018" s="253"/>
      <c r="FX2018" s="253"/>
      <c r="FY2018" s="253"/>
      <c r="FZ2018" s="253"/>
      <c r="GA2018" s="253"/>
      <c r="GB2018" s="253"/>
      <c r="GC2018" s="253"/>
      <c r="GD2018" s="253"/>
      <c r="GE2018" s="253"/>
      <c r="GF2018" s="253"/>
      <c r="GG2018" s="253"/>
      <c r="GH2018" s="253"/>
      <c r="GI2018" s="253"/>
      <c r="GJ2018" s="253"/>
      <c r="GK2018" s="253"/>
      <c r="GL2018" s="253"/>
      <c r="GM2018" s="253"/>
      <c r="GN2018" s="253"/>
      <c r="GO2018" s="253"/>
      <c r="GP2018" s="253"/>
      <c r="GQ2018" s="253"/>
      <c r="GR2018" s="253"/>
      <c r="GS2018" s="253"/>
      <c r="GT2018" s="253"/>
      <c r="GU2018" s="253"/>
      <c r="GV2018" s="253"/>
      <c r="GW2018" s="253"/>
      <c r="GX2018" s="253"/>
      <c r="GY2018" s="253"/>
      <c r="GZ2018" s="253"/>
      <c r="HA2018" s="253"/>
      <c r="HB2018" s="253"/>
      <c r="HC2018" s="253"/>
      <c r="HD2018" s="253"/>
      <c r="HE2018" s="253"/>
      <c r="HF2018" s="253"/>
      <c r="HG2018" s="253"/>
      <c r="HH2018" s="253"/>
      <c r="HI2018" s="253"/>
      <c r="HJ2018" s="253"/>
      <c r="HK2018" s="253"/>
      <c r="HL2018" s="253"/>
      <c r="HM2018" s="253"/>
      <c r="HN2018" s="253"/>
      <c r="HO2018" s="253"/>
      <c r="HP2018" s="253"/>
      <c r="HQ2018" s="253"/>
      <c r="HR2018" s="253"/>
      <c r="HS2018" s="253"/>
      <c r="HT2018" s="253"/>
      <c r="HU2018" s="253"/>
      <c r="HV2018" s="253"/>
      <c r="HW2018" s="253"/>
      <c r="HX2018" s="253"/>
      <c r="HY2018" s="253"/>
      <c r="HZ2018" s="253"/>
      <c r="IA2018" s="253"/>
      <c r="IB2018" s="253"/>
      <c r="IC2018" s="253"/>
      <c r="ID2018" s="253"/>
      <c r="IE2018" s="253"/>
      <c r="IF2018" s="253"/>
      <c r="IG2018" s="253"/>
      <c r="IH2018" s="253"/>
      <c r="II2018" s="253"/>
      <c r="IJ2018" s="253"/>
      <c r="IK2018" s="253"/>
      <c r="IL2018" s="253"/>
      <c r="IM2018" s="253"/>
      <c r="IN2018" s="253"/>
      <c r="IO2018" s="253"/>
      <c r="IP2018" s="253"/>
      <c r="IQ2018" s="253"/>
      <c r="IR2018" s="253"/>
      <c r="IS2018" s="253"/>
      <c r="IT2018" s="253"/>
      <c r="IU2018" s="253"/>
      <c r="IV2018" s="253"/>
      <c r="IW2018" s="253"/>
      <c r="IX2018" s="253"/>
      <c r="IY2018" s="253"/>
      <c r="IZ2018" s="253"/>
      <c r="JA2018" s="253"/>
      <c r="JB2018" s="253"/>
      <c r="JC2018" s="253"/>
      <c r="JD2018" s="253"/>
      <c r="JE2018" s="253"/>
    </row>
    <row r="2019" spans="1:265" s="1185" customFormat="1" ht="45" x14ac:dyDescent="0.25">
      <c r="A2019" s="414"/>
      <c r="B2019" s="414">
        <v>1</v>
      </c>
      <c r="C2019" s="336" t="s">
        <v>309</v>
      </c>
      <c r="D2019" s="336"/>
      <c r="E2019" s="336"/>
      <c r="F2019" s="2369">
        <f t="shared" si="997"/>
        <v>9200</v>
      </c>
      <c r="G2019" s="1054">
        <f t="shared" si="997"/>
        <v>3833.333333333333</v>
      </c>
      <c r="H2019" s="1054">
        <f t="shared" si="997"/>
        <v>4327</v>
      </c>
      <c r="I2019" s="2550">
        <f t="shared" si="997"/>
        <v>112.87826086956522</v>
      </c>
      <c r="J2019" s="3163"/>
      <c r="K2019" s="3163"/>
      <c r="L2019" s="3164"/>
      <c r="M2019" s="3164"/>
      <c r="N2019" s="3164"/>
      <c r="O2019" s="3164"/>
      <c r="P2019" s="3164"/>
      <c r="Q2019" s="3164"/>
      <c r="R2019" s="3460"/>
      <c r="S2019" s="3460"/>
      <c r="T2019" s="3460"/>
      <c r="U2019" s="3460"/>
      <c r="V2019" s="3460"/>
      <c r="W2019" s="3460"/>
      <c r="X2019" s="3460"/>
      <c r="Y2019" s="3461"/>
      <c r="Z2019" s="3460"/>
      <c r="AA2019" s="3460"/>
      <c r="AB2019" s="3462"/>
      <c r="AC2019" s="3462"/>
      <c r="AD2019" s="3460"/>
      <c r="AE2019" s="1274">
        <f t="shared" ref="AE2019" si="1003">AE1950</f>
        <v>0</v>
      </c>
      <c r="AF2019" s="3250"/>
      <c r="AG2019" s="2761"/>
      <c r="AH2019" s="3665"/>
      <c r="AI2019" s="253"/>
      <c r="AJ2019" s="253"/>
      <c r="AK2019" s="253"/>
      <c r="AL2019" s="253"/>
      <c r="AM2019" s="253"/>
      <c r="AN2019" s="253"/>
      <c r="AO2019" s="253"/>
      <c r="AP2019" s="253"/>
      <c r="AQ2019" s="253"/>
      <c r="AR2019" s="253"/>
      <c r="AS2019" s="253"/>
      <c r="AT2019" s="253"/>
      <c r="AU2019" s="253"/>
      <c r="AV2019" s="253"/>
      <c r="AW2019" s="253"/>
      <c r="AX2019" s="253"/>
      <c r="AY2019" s="253"/>
      <c r="AZ2019" s="253"/>
      <c r="BA2019" s="253"/>
      <c r="BB2019" s="253"/>
      <c r="BC2019" s="253"/>
      <c r="BD2019" s="253"/>
      <c r="BE2019" s="253"/>
      <c r="BF2019" s="253"/>
      <c r="BG2019" s="253"/>
      <c r="BH2019" s="253"/>
      <c r="BI2019" s="253"/>
      <c r="BJ2019" s="253"/>
      <c r="BK2019" s="253"/>
      <c r="BL2019" s="253"/>
      <c r="BM2019" s="253"/>
      <c r="BN2019" s="253"/>
      <c r="BO2019" s="253"/>
      <c r="BP2019" s="253"/>
      <c r="BQ2019" s="253"/>
      <c r="BR2019" s="253"/>
      <c r="BS2019" s="253"/>
      <c r="BT2019" s="253"/>
      <c r="BU2019" s="253"/>
      <c r="BV2019" s="253"/>
      <c r="BW2019" s="253"/>
      <c r="BX2019" s="253"/>
      <c r="BY2019" s="253"/>
      <c r="BZ2019" s="253"/>
      <c r="CA2019" s="253"/>
      <c r="CB2019" s="253"/>
      <c r="CC2019" s="253"/>
      <c r="CD2019" s="253"/>
      <c r="CE2019" s="253"/>
      <c r="CF2019" s="253"/>
      <c r="CG2019" s="253"/>
      <c r="CH2019" s="253"/>
      <c r="CI2019" s="253"/>
      <c r="CJ2019" s="253"/>
      <c r="CK2019" s="253"/>
      <c r="CL2019" s="253"/>
      <c r="CM2019" s="253"/>
      <c r="CN2019" s="253"/>
      <c r="CO2019" s="253"/>
      <c r="CP2019" s="253"/>
      <c r="CQ2019" s="253"/>
      <c r="CR2019" s="253"/>
      <c r="CS2019" s="253"/>
      <c r="CT2019" s="253"/>
      <c r="CU2019" s="253"/>
      <c r="CV2019" s="253"/>
      <c r="CW2019" s="253"/>
      <c r="CX2019" s="253"/>
      <c r="CY2019" s="253"/>
      <c r="CZ2019" s="253"/>
      <c r="DA2019" s="253"/>
      <c r="DB2019" s="253"/>
      <c r="DC2019" s="253"/>
      <c r="DD2019" s="253"/>
      <c r="DE2019" s="253"/>
      <c r="DF2019" s="253"/>
      <c r="DG2019" s="253"/>
      <c r="DH2019" s="253"/>
      <c r="DI2019" s="253"/>
      <c r="DJ2019" s="253"/>
      <c r="DK2019" s="253"/>
      <c r="DL2019" s="253"/>
      <c r="DM2019" s="253"/>
      <c r="DN2019" s="253"/>
      <c r="DO2019" s="253"/>
      <c r="DP2019" s="253"/>
      <c r="DQ2019" s="253"/>
      <c r="DR2019" s="253"/>
      <c r="DS2019" s="253"/>
      <c r="DT2019" s="253"/>
      <c r="DU2019" s="253"/>
      <c r="DV2019" s="253"/>
      <c r="DW2019" s="253"/>
      <c r="DX2019" s="253"/>
      <c r="DY2019" s="253"/>
      <c r="DZ2019" s="253"/>
      <c r="EA2019" s="253"/>
      <c r="EB2019" s="253"/>
      <c r="EC2019" s="253"/>
      <c r="ED2019" s="253"/>
      <c r="EE2019" s="253"/>
      <c r="EF2019" s="253"/>
      <c r="EG2019" s="253"/>
      <c r="EH2019" s="253"/>
      <c r="EI2019" s="253"/>
      <c r="EJ2019" s="253"/>
      <c r="EK2019" s="253"/>
      <c r="EL2019" s="253"/>
      <c r="EM2019" s="253"/>
      <c r="EN2019" s="253"/>
      <c r="EO2019" s="253"/>
      <c r="EP2019" s="253"/>
      <c r="EQ2019" s="253"/>
      <c r="ER2019" s="253"/>
      <c r="ES2019" s="253"/>
      <c r="ET2019" s="253"/>
      <c r="EU2019" s="253"/>
      <c r="EV2019" s="253"/>
      <c r="EW2019" s="253"/>
      <c r="EX2019" s="253"/>
      <c r="EY2019" s="253"/>
      <c r="EZ2019" s="253"/>
      <c r="FA2019" s="253"/>
      <c r="FB2019" s="253"/>
      <c r="FC2019" s="253"/>
      <c r="FD2019" s="253"/>
      <c r="FE2019" s="253"/>
      <c r="FF2019" s="253"/>
      <c r="FG2019" s="253"/>
      <c r="FH2019" s="253"/>
      <c r="FI2019" s="253"/>
      <c r="FJ2019" s="253"/>
      <c r="FK2019" s="253"/>
      <c r="FL2019" s="253"/>
      <c r="FM2019" s="253"/>
      <c r="FN2019" s="253"/>
      <c r="FO2019" s="253"/>
      <c r="FP2019" s="253"/>
      <c r="FQ2019" s="253"/>
      <c r="FR2019" s="253"/>
      <c r="FS2019" s="253"/>
      <c r="FT2019" s="253"/>
      <c r="FU2019" s="253"/>
      <c r="FV2019" s="253"/>
      <c r="FW2019" s="253"/>
      <c r="FX2019" s="253"/>
      <c r="FY2019" s="253"/>
      <c r="FZ2019" s="253"/>
      <c r="GA2019" s="253"/>
      <c r="GB2019" s="253"/>
      <c r="GC2019" s="253"/>
      <c r="GD2019" s="253"/>
      <c r="GE2019" s="253"/>
      <c r="GF2019" s="253"/>
      <c r="GG2019" s="253"/>
      <c r="GH2019" s="253"/>
      <c r="GI2019" s="253"/>
      <c r="GJ2019" s="253"/>
      <c r="GK2019" s="253"/>
      <c r="GL2019" s="253"/>
      <c r="GM2019" s="253"/>
      <c r="GN2019" s="253"/>
      <c r="GO2019" s="253"/>
      <c r="GP2019" s="253"/>
      <c r="GQ2019" s="253"/>
      <c r="GR2019" s="253"/>
      <c r="GS2019" s="253"/>
      <c r="GT2019" s="253"/>
      <c r="GU2019" s="253"/>
      <c r="GV2019" s="253"/>
      <c r="GW2019" s="253"/>
      <c r="GX2019" s="253"/>
      <c r="GY2019" s="253"/>
      <c r="GZ2019" s="253"/>
      <c r="HA2019" s="253"/>
      <c r="HB2019" s="253"/>
      <c r="HC2019" s="253"/>
      <c r="HD2019" s="253"/>
      <c r="HE2019" s="253"/>
      <c r="HF2019" s="253"/>
      <c r="HG2019" s="253"/>
      <c r="HH2019" s="253"/>
      <c r="HI2019" s="253"/>
      <c r="HJ2019" s="253"/>
      <c r="HK2019" s="253"/>
      <c r="HL2019" s="253"/>
      <c r="HM2019" s="253"/>
      <c r="HN2019" s="253"/>
      <c r="HO2019" s="253"/>
      <c r="HP2019" s="253"/>
      <c r="HQ2019" s="253"/>
      <c r="HR2019" s="253"/>
      <c r="HS2019" s="253"/>
      <c r="HT2019" s="253"/>
      <c r="HU2019" s="253"/>
      <c r="HV2019" s="253"/>
      <c r="HW2019" s="253"/>
      <c r="HX2019" s="253"/>
      <c r="HY2019" s="253"/>
      <c r="HZ2019" s="253"/>
      <c r="IA2019" s="253"/>
      <c r="IB2019" s="253"/>
      <c r="IC2019" s="253"/>
      <c r="ID2019" s="253"/>
      <c r="IE2019" s="253"/>
      <c r="IF2019" s="253"/>
      <c r="IG2019" s="253"/>
      <c r="IH2019" s="253"/>
      <c r="II2019" s="253"/>
      <c r="IJ2019" s="253"/>
      <c r="IK2019" s="253"/>
      <c r="IL2019" s="253"/>
      <c r="IM2019" s="253"/>
      <c r="IN2019" s="253"/>
      <c r="IO2019" s="253"/>
      <c r="IP2019" s="253"/>
      <c r="IQ2019" s="253"/>
      <c r="IR2019" s="253"/>
      <c r="IS2019" s="253"/>
      <c r="IT2019" s="253"/>
      <c r="IU2019" s="253"/>
      <c r="IV2019" s="253"/>
      <c r="IW2019" s="253"/>
      <c r="IX2019" s="253"/>
      <c r="IY2019" s="253"/>
      <c r="IZ2019" s="253"/>
      <c r="JA2019" s="253"/>
      <c r="JB2019" s="253"/>
      <c r="JC2019" s="253"/>
      <c r="JD2019" s="253"/>
      <c r="JE2019" s="253"/>
    </row>
    <row r="2020" spans="1:265" s="1185" customFormat="1" ht="105" x14ac:dyDescent="0.25">
      <c r="A2020" s="414"/>
      <c r="B2020" s="414"/>
      <c r="C2020" s="336" t="s">
        <v>533</v>
      </c>
      <c r="D2020" s="336"/>
      <c r="E2020" s="336"/>
      <c r="F2020" s="2369">
        <f t="shared" si="997"/>
        <v>3500</v>
      </c>
      <c r="G2020" s="1054">
        <f t="shared" si="997"/>
        <v>1458.3333333333335</v>
      </c>
      <c r="H2020" s="1054">
        <f t="shared" si="997"/>
        <v>584</v>
      </c>
      <c r="I2020" s="2550">
        <f t="shared" si="997"/>
        <v>40.045714285714276</v>
      </c>
      <c r="J2020" s="3163"/>
      <c r="K2020" s="3163"/>
      <c r="L2020" s="3164"/>
      <c r="M2020" s="3164"/>
      <c r="N2020" s="3164"/>
      <c r="O2020" s="3164"/>
      <c r="P2020" s="3164"/>
      <c r="Q2020" s="3164"/>
      <c r="R2020" s="3460"/>
      <c r="S2020" s="3460"/>
      <c r="T2020" s="3460"/>
      <c r="U2020" s="3460"/>
      <c r="V2020" s="3460"/>
      <c r="W2020" s="3460"/>
      <c r="X2020" s="3460"/>
      <c r="Y2020" s="3461"/>
      <c r="Z2020" s="3460"/>
      <c r="AA2020" s="3460"/>
      <c r="AB2020" s="3462"/>
      <c r="AC2020" s="3462"/>
      <c r="AD2020" s="3460"/>
      <c r="AE2020" s="1274">
        <f t="shared" ref="AE2020" si="1004">AE1951</f>
        <v>0</v>
      </c>
      <c r="AF2020" s="3250"/>
      <c r="AG2020" s="2761"/>
      <c r="AH2020" s="3665"/>
      <c r="AI2020" s="253"/>
      <c r="AJ2020" s="253"/>
      <c r="AK2020" s="253"/>
      <c r="AL2020" s="253"/>
      <c r="AM2020" s="253"/>
      <c r="AN2020" s="253"/>
      <c r="AO2020" s="253"/>
      <c r="AP2020" s="253"/>
      <c r="AQ2020" s="253"/>
      <c r="AR2020" s="253"/>
      <c r="AS2020" s="253"/>
      <c r="AT2020" s="253"/>
      <c r="AU2020" s="253"/>
      <c r="AV2020" s="253"/>
      <c r="AW2020" s="253"/>
      <c r="AX2020" s="253"/>
      <c r="AY2020" s="253"/>
      <c r="AZ2020" s="253"/>
      <c r="BA2020" s="253"/>
      <c r="BB2020" s="253"/>
      <c r="BC2020" s="253"/>
      <c r="BD2020" s="253"/>
      <c r="BE2020" s="253"/>
      <c r="BF2020" s="253"/>
      <c r="BG2020" s="253"/>
      <c r="BH2020" s="253"/>
      <c r="BI2020" s="253"/>
      <c r="BJ2020" s="253"/>
      <c r="BK2020" s="253"/>
      <c r="BL2020" s="253"/>
      <c r="BM2020" s="253"/>
      <c r="BN2020" s="253"/>
      <c r="BO2020" s="253"/>
      <c r="BP2020" s="253"/>
      <c r="BQ2020" s="253"/>
      <c r="BR2020" s="253"/>
      <c r="BS2020" s="253"/>
      <c r="BT2020" s="253"/>
      <c r="BU2020" s="253"/>
      <c r="BV2020" s="253"/>
      <c r="BW2020" s="253"/>
      <c r="BX2020" s="253"/>
      <c r="BY2020" s="253"/>
      <c r="BZ2020" s="253"/>
      <c r="CA2020" s="253"/>
      <c r="CB2020" s="253"/>
      <c r="CC2020" s="253"/>
      <c r="CD2020" s="253"/>
      <c r="CE2020" s="253"/>
      <c r="CF2020" s="253"/>
      <c r="CG2020" s="253"/>
      <c r="CH2020" s="253"/>
      <c r="CI2020" s="253"/>
      <c r="CJ2020" s="253"/>
      <c r="CK2020" s="253"/>
      <c r="CL2020" s="253"/>
      <c r="CM2020" s="253"/>
      <c r="CN2020" s="253"/>
      <c r="CO2020" s="253"/>
      <c r="CP2020" s="253"/>
      <c r="CQ2020" s="253"/>
      <c r="CR2020" s="253"/>
      <c r="CS2020" s="253"/>
      <c r="CT2020" s="253"/>
      <c r="CU2020" s="253"/>
      <c r="CV2020" s="253"/>
      <c r="CW2020" s="253"/>
      <c r="CX2020" s="253"/>
      <c r="CY2020" s="253"/>
      <c r="CZ2020" s="253"/>
      <c r="DA2020" s="253"/>
      <c r="DB2020" s="253"/>
      <c r="DC2020" s="253"/>
      <c r="DD2020" s="253"/>
      <c r="DE2020" s="253"/>
      <c r="DF2020" s="253"/>
      <c r="DG2020" s="253"/>
      <c r="DH2020" s="253"/>
      <c r="DI2020" s="253"/>
      <c r="DJ2020" s="253"/>
      <c r="DK2020" s="253"/>
      <c r="DL2020" s="253"/>
      <c r="DM2020" s="253"/>
      <c r="DN2020" s="253"/>
      <c r="DO2020" s="253"/>
      <c r="DP2020" s="253"/>
      <c r="DQ2020" s="253"/>
      <c r="DR2020" s="253"/>
      <c r="DS2020" s="253"/>
      <c r="DT2020" s="253"/>
      <c r="DU2020" s="253"/>
      <c r="DV2020" s="253"/>
      <c r="DW2020" s="253"/>
      <c r="DX2020" s="253"/>
      <c r="DY2020" s="253"/>
      <c r="DZ2020" s="253"/>
      <c r="EA2020" s="253"/>
      <c r="EB2020" s="253"/>
      <c r="EC2020" s="253"/>
      <c r="ED2020" s="253"/>
      <c r="EE2020" s="253"/>
      <c r="EF2020" s="253"/>
      <c r="EG2020" s="253"/>
      <c r="EH2020" s="253"/>
      <c r="EI2020" s="253"/>
      <c r="EJ2020" s="253"/>
      <c r="EK2020" s="253"/>
      <c r="EL2020" s="253"/>
      <c r="EM2020" s="253"/>
      <c r="EN2020" s="253"/>
      <c r="EO2020" s="253"/>
      <c r="EP2020" s="253"/>
      <c r="EQ2020" s="253"/>
      <c r="ER2020" s="253"/>
      <c r="ES2020" s="253"/>
      <c r="ET2020" s="253"/>
      <c r="EU2020" s="253"/>
      <c r="EV2020" s="253"/>
      <c r="EW2020" s="253"/>
      <c r="EX2020" s="253"/>
      <c r="EY2020" s="253"/>
      <c r="EZ2020" s="253"/>
      <c r="FA2020" s="253"/>
      <c r="FB2020" s="253"/>
      <c r="FC2020" s="253"/>
      <c r="FD2020" s="253"/>
      <c r="FE2020" s="253"/>
      <c r="FF2020" s="253"/>
      <c r="FG2020" s="253"/>
      <c r="FH2020" s="253"/>
      <c r="FI2020" s="253"/>
      <c r="FJ2020" s="253"/>
      <c r="FK2020" s="253"/>
      <c r="FL2020" s="253"/>
      <c r="FM2020" s="253"/>
      <c r="FN2020" s="253"/>
      <c r="FO2020" s="253"/>
      <c r="FP2020" s="253"/>
      <c r="FQ2020" s="253"/>
      <c r="FR2020" s="253"/>
      <c r="FS2020" s="253"/>
      <c r="FT2020" s="253"/>
      <c r="FU2020" s="253"/>
      <c r="FV2020" s="253"/>
      <c r="FW2020" s="253"/>
      <c r="FX2020" s="253"/>
      <c r="FY2020" s="253"/>
      <c r="FZ2020" s="253"/>
      <c r="GA2020" s="253"/>
      <c r="GB2020" s="253"/>
      <c r="GC2020" s="253"/>
      <c r="GD2020" s="253"/>
      <c r="GE2020" s="253"/>
      <c r="GF2020" s="253"/>
      <c r="GG2020" s="253"/>
      <c r="GH2020" s="253"/>
      <c r="GI2020" s="253"/>
      <c r="GJ2020" s="253"/>
      <c r="GK2020" s="253"/>
      <c r="GL2020" s="253"/>
      <c r="GM2020" s="253"/>
      <c r="GN2020" s="253"/>
      <c r="GO2020" s="253"/>
      <c r="GP2020" s="253"/>
      <c r="GQ2020" s="253"/>
      <c r="GR2020" s="253"/>
      <c r="GS2020" s="253"/>
      <c r="GT2020" s="253"/>
      <c r="GU2020" s="253"/>
      <c r="GV2020" s="253"/>
      <c r="GW2020" s="253"/>
      <c r="GX2020" s="253"/>
      <c r="GY2020" s="253"/>
      <c r="GZ2020" s="253"/>
      <c r="HA2020" s="253"/>
      <c r="HB2020" s="253"/>
      <c r="HC2020" s="253"/>
      <c r="HD2020" s="253"/>
      <c r="HE2020" s="253"/>
      <c r="HF2020" s="253"/>
      <c r="HG2020" s="253"/>
      <c r="HH2020" s="253"/>
      <c r="HI2020" s="253"/>
      <c r="HJ2020" s="253"/>
      <c r="HK2020" s="253"/>
      <c r="HL2020" s="253"/>
      <c r="HM2020" s="253"/>
      <c r="HN2020" s="253"/>
      <c r="HO2020" s="253"/>
      <c r="HP2020" s="253"/>
      <c r="HQ2020" s="253"/>
      <c r="HR2020" s="253"/>
      <c r="HS2020" s="253"/>
      <c r="HT2020" s="253"/>
      <c r="HU2020" s="253"/>
      <c r="HV2020" s="253"/>
      <c r="HW2020" s="253"/>
      <c r="HX2020" s="253"/>
      <c r="HY2020" s="253"/>
      <c r="HZ2020" s="253"/>
      <c r="IA2020" s="253"/>
      <c r="IB2020" s="253"/>
      <c r="IC2020" s="253"/>
      <c r="ID2020" s="253"/>
      <c r="IE2020" s="253"/>
      <c r="IF2020" s="253"/>
      <c r="IG2020" s="253"/>
      <c r="IH2020" s="253"/>
      <c r="II2020" s="253"/>
      <c r="IJ2020" s="253"/>
      <c r="IK2020" s="253"/>
      <c r="IL2020" s="253"/>
      <c r="IM2020" s="253"/>
      <c r="IN2020" s="253"/>
      <c r="IO2020" s="253"/>
      <c r="IP2020" s="253"/>
      <c r="IQ2020" s="253"/>
      <c r="IR2020" s="253"/>
      <c r="IS2020" s="253"/>
      <c r="IT2020" s="253"/>
      <c r="IU2020" s="253"/>
      <c r="IV2020" s="253"/>
      <c r="IW2020" s="253"/>
      <c r="IX2020" s="253"/>
      <c r="IY2020" s="253"/>
      <c r="IZ2020" s="253"/>
      <c r="JA2020" s="253"/>
      <c r="JB2020" s="253"/>
      <c r="JC2020" s="253"/>
      <c r="JD2020" s="253"/>
      <c r="JE2020" s="253"/>
    </row>
    <row r="2021" spans="1:265" s="1185" customFormat="1" ht="30" x14ac:dyDescent="0.25">
      <c r="A2021" s="414"/>
      <c r="B2021" s="414">
        <v>1</v>
      </c>
      <c r="C2021" s="336" t="s">
        <v>380</v>
      </c>
      <c r="D2021" s="336"/>
      <c r="E2021" s="336"/>
      <c r="F2021" s="2369">
        <f t="shared" si="997"/>
        <v>2224</v>
      </c>
      <c r="G2021" s="1054">
        <f t="shared" si="997"/>
        <v>926.66666666666674</v>
      </c>
      <c r="H2021" s="1054">
        <f t="shared" si="997"/>
        <v>515</v>
      </c>
      <c r="I2021" s="2550">
        <f t="shared" si="997"/>
        <v>55.57553956834532</v>
      </c>
      <c r="J2021" s="3163"/>
      <c r="K2021" s="3163"/>
      <c r="L2021" s="3164"/>
      <c r="M2021" s="3164"/>
      <c r="N2021" s="3164"/>
      <c r="O2021" s="3164"/>
      <c r="P2021" s="3164"/>
      <c r="Q2021" s="3164"/>
      <c r="R2021" s="3460"/>
      <c r="S2021" s="3460"/>
      <c r="T2021" s="3460"/>
      <c r="U2021" s="3460"/>
      <c r="V2021" s="3460"/>
      <c r="W2021" s="3460"/>
      <c r="X2021" s="3460"/>
      <c r="Y2021" s="3461"/>
      <c r="Z2021" s="3460"/>
      <c r="AA2021" s="3460"/>
      <c r="AB2021" s="3462"/>
      <c r="AC2021" s="3462"/>
      <c r="AD2021" s="3460"/>
      <c r="AE2021" s="1274">
        <f t="shared" ref="AE2021" si="1005">AE1952</f>
        <v>0</v>
      </c>
      <c r="AF2021" s="3250"/>
      <c r="AG2021" s="2761"/>
      <c r="AH2021" s="3665"/>
      <c r="AI2021" s="253"/>
      <c r="AJ2021" s="253"/>
      <c r="AK2021" s="253"/>
      <c r="AL2021" s="253"/>
      <c r="AM2021" s="253"/>
      <c r="AN2021" s="253"/>
      <c r="AO2021" s="253"/>
      <c r="AP2021" s="253"/>
      <c r="AQ2021" s="253"/>
      <c r="AR2021" s="253"/>
      <c r="AS2021" s="253"/>
      <c r="AT2021" s="253"/>
      <c r="AU2021" s="253"/>
      <c r="AV2021" s="253"/>
      <c r="AW2021" s="253"/>
      <c r="AX2021" s="253"/>
      <c r="AY2021" s="253"/>
      <c r="AZ2021" s="253"/>
      <c r="BA2021" s="253"/>
      <c r="BB2021" s="253"/>
      <c r="BC2021" s="253"/>
      <c r="BD2021" s="253"/>
      <c r="BE2021" s="253"/>
      <c r="BF2021" s="253"/>
      <c r="BG2021" s="253"/>
      <c r="BH2021" s="253"/>
      <c r="BI2021" s="253"/>
      <c r="BJ2021" s="253"/>
      <c r="BK2021" s="253"/>
      <c r="BL2021" s="253"/>
      <c r="BM2021" s="253"/>
      <c r="BN2021" s="253"/>
      <c r="BO2021" s="253"/>
      <c r="BP2021" s="253"/>
      <c r="BQ2021" s="253"/>
      <c r="BR2021" s="253"/>
      <c r="BS2021" s="253"/>
      <c r="BT2021" s="253"/>
      <c r="BU2021" s="253"/>
      <c r="BV2021" s="253"/>
      <c r="BW2021" s="253"/>
      <c r="BX2021" s="253"/>
      <c r="BY2021" s="253"/>
      <c r="BZ2021" s="253"/>
      <c r="CA2021" s="253"/>
      <c r="CB2021" s="253"/>
      <c r="CC2021" s="253"/>
      <c r="CD2021" s="253"/>
      <c r="CE2021" s="253"/>
      <c r="CF2021" s="253"/>
      <c r="CG2021" s="253"/>
      <c r="CH2021" s="253"/>
      <c r="CI2021" s="253"/>
      <c r="CJ2021" s="253"/>
      <c r="CK2021" s="253"/>
      <c r="CL2021" s="253"/>
      <c r="CM2021" s="253"/>
      <c r="CN2021" s="253"/>
      <c r="CO2021" s="253"/>
      <c r="CP2021" s="253"/>
      <c r="CQ2021" s="253"/>
      <c r="CR2021" s="253"/>
      <c r="CS2021" s="253"/>
      <c r="CT2021" s="253"/>
      <c r="CU2021" s="253"/>
      <c r="CV2021" s="253"/>
      <c r="CW2021" s="253"/>
      <c r="CX2021" s="253"/>
      <c r="CY2021" s="253"/>
      <c r="CZ2021" s="253"/>
      <c r="DA2021" s="253"/>
      <c r="DB2021" s="253"/>
      <c r="DC2021" s="253"/>
      <c r="DD2021" s="253"/>
      <c r="DE2021" s="253"/>
      <c r="DF2021" s="253"/>
      <c r="DG2021" s="253"/>
      <c r="DH2021" s="253"/>
      <c r="DI2021" s="253"/>
      <c r="DJ2021" s="253"/>
      <c r="DK2021" s="253"/>
      <c r="DL2021" s="253"/>
      <c r="DM2021" s="253"/>
      <c r="DN2021" s="253"/>
      <c r="DO2021" s="253"/>
      <c r="DP2021" s="253"/>
      <c r="DQ2021" s="253"/>
      <c r="DR2021" s="253"/>
      <c r="DS2021" s="253"/>
      <c r="DT2021" s="253"/>
      <c r="DU2021" s="253"/>
      <c r="DV2021" s="253"/>
      <c r="DW2021" s="253"/>
      <c r="DX2021" s="253"/>
      <c r="DY2021" s="253"/>
      <c r="DZ2021" s="253"/>
      <c r="EA2021" s="253"/>
      <c r="EB2021" s="253"/>
      <c r="EC2021" s="253"/>
      <c r="ED2021" s="253"/>
      <c r="EE2021" s="253"/>
      <c r="EF2021" s="253"/>
      <c r="EG2021" s="253"/>
      <c r="EH2021" s="253"/>
      <c r="EI2021" s="253"/>
      <c r="EJ2021" s="253"/>
      <c r="EK2021" s="253"/>
      <c r="EL2021" s="253"/>
      <c r="EM2021" s="253"/>
      <c r="EN2021" s="253"/>
      <c r="EO2021" s="253"/>
      <c r="EP2021" s="253"/>
      <c r="EQ2021" s="253"/>
      <c r="ER2021" s="253"/>
      <c r="ES2021" s="253"/>
      <c r="ET2021" s="253"/>
      <c r="EU2021" s="253"/>
      <c r="EV2021" s="253"/>
      <c r="EW2021" s="253"/>
      <c r="EX2021" s="253"/>
      <c r="EY2021" s="253"/>
      <c r="EZ2021" s="253"/>
      <c r="FA2021" s="253"/>
      <c r="FB2021" s="253"/>
      <c r="FC2021" s="253"/>
      <c r="FD2021" s="253"/>
      <c r="FE2021" s="253"/>
      <c r="FF2021" s="253"/>
      <c r="FG2021" s="253"/>
      <c r="FH2021" s="253"/>
      <c r="FI2021" s="253"/>
      <c r="FJ2021" s="253"/>
      <c r="FK2021" s="253"/>
      <c r="FL2021" s="253"/>
      <c r="FM2021" s="253"/>
      <c r="FN2021" s="253"/>
      <c r="FO2021" s="253"/>
      <c r="FP2021" s="253"/>
      <c r="FQ2021" s="253"/>
      <c r="FR2021" s="253"/>
      <c r="FS2021" s="253"/>
      <c r="FT2021" s="253"/>
      <c r="FU2021" s="253"/>
      <c r="FV2021" s="253"/>
      <c r="FW2021" s="253"/>
      <c r="FX2021" s="253"/>
      <c r="FY2021" s="253"/>
      <c r="FZ2021" s="253"/>
      <c r="GA2021" s="253"/>
      <c r="GB2021" s="253"/>
      <c r="GC2021" s="253"/>
      <c r="GD2021" s="253"/>
      <c r="GE2021" s="253"/>
      <c r="GF2021" s="253"/>
      <c r="GG2021" s="253"/>
      <c r="GH2021" s="253"/>
      <c r="GI2021" s="253"/>
      <c r="GJ2021" s="253"/>
      <c r="GK2021" s="253"/>
      <c r="GL2021" s="253"/>
      <c r="GM2021" s="253"/>
      <c r="GN2021" s="253"/>
      <c r="GO2021" s="253"/>
      <c r="GP2021" s="253"/>
      <c r="GQ2021" s="253"/>
      <c r="GR2021" s="253"/>
      <c r="GS2021" s="253"/>
      <c r="GT2021" s="253"/>
      <c r="GU2021" s="253"/>
      <c r="GV2021" s="253"/>
      <c r="GW2021" s="253"/>
      <c r="GX2021" s="253"/>
      <c r="GY2021" s="253"/>
      <c r="GZ2021" s="253"/>
      <c r="HA2021" s="253"/>
      <c r="HB2021" s="253"/>
      <c r="HC2021" s="253"/>
      <c r="HD2021" s="253"/>
      <c r="HE2021" s="253"/>
      <c r="HF2021" s="253"/>
      <c r="HG2021" s="253"/>
      <c r="HH2021" s="253"/>
      <c r="HI2021" s="253"/>
      <c r="HJ2021" s="253"/>
      <c r="HK2021" s="253"/>
      <c r="HL2021" s="253"/>
      <c r="HM2021" s="253"/>
      <c r="HN2021" s="253"/>
      <c r="HO2021" s="253"/>
      <c r="HP2021" s="253"/>
      <c r="HQ2021" s="253"/>
      <c r="HR2021" s="253"/>
      <c r="HS2021" s="253"/>
      <c r="HT2021" s="253"/>
      <c r="HU2021" s="253"/>
      <c r="HV2021" s="253"/>
      <c r="HW2021" s="253"/>
      <c r="HX2021" s="253"/>
      <c r="HY2021" s="253"/>
      <c r="HZ2021" s="253"/>
      <c r="IA2021" s="253"/>
      <c r="IB2021" s="253"/>
      <c r="IC2021" s="253"/>
      <c r="ID2021" s="253"/>
      <c r="IE2021" s="253"/>
      <c r="IF2021" s="253"/>
      <c r="IG2021" s="253"/>
      <c r="IH2021" s="253"/>
      <c r="II2021" s="253"/>
      <c r="IJ2021" s="253"/>
      <c r="IK2021" s="253"/>
      <c r="IL2021" s="253"/>
      <c r="IM2021" s="253"/>
      <c r="IN2021" s="253"/>
      <c r="IO2021" s="253"/>
      <c r="IP2021" s="253"/>
      <c r="IQ2021" s="253"/>
      <c r="IR2021" s="253"/>
      <c r="IS2021" s="253"/>
      <c r="IT2021" s="253"/>
      <c r="IU2021" s="253"/>
      <c r="IV2021" s="253"/>
      <c r="IW2021" s="253"/>
      <c r="IX2021" s="253"/>
      <c r="IY2021" s="253"/>
      <c r="IZ2021" s="253"/>
      <c r="JA2021" s="253"/>
      <c r="JB2021" s="253"/>
      <c r="JC2021" s="253"/>
      <c r="JD2021" s="253"/>
      <c r="JE2021" s="253"/>
    </row>
    <row r="2022" spans="1:265" s="1185" customFormat="1" ht="29.25" x14ac:dyDescent="0.25">
      <c r="A2022" s="414"/>
      <c r="B2022" s="414">
        <v>1</v>
      </c>
      <c r="C2022" s="823" t="s">
        <v>135</v>
      </c>
      <c r="D2022" s="336"/>
      <c r="E2022" s="336"/>
      <c r="F2022" s="2369">
        <f t="shared" si="997"/>
        <v>29581</v>
      </c>
      <c r="G2022" s="1054">
        <f t="shared" si="997"/>
        <v>12325.416666666668</v>
      </c>
      <c r="H2022" s="1054">
        <f t="shared" si="997"/>
        <v>11520</v>
      </c>
      <c r="I2022" s="2550">
        <f t="shared" si="997"/>
        <v>93.465400087894253</v>
      </c>
      <c r="J2022" s="3163"/>
      <c r="K2022" s="3163"/>
      <c r="L2022" s="3164"/>
      <c r="M2022" s="3164"/>
      <c r="N2022" s="3164"/>
      <c r="O2022" s="3164"/>
      <c r="P2022" s="3164"/>
      <c r="Q2022" s="3164"/>
      <c r="R2022" s="3460"/>
      <c r="S2022" s="3460"/>
      <c r="T2022" s="3460"/>
      <c r="U2022" s="3460"/>
      <c r="V2022" s="3460"/>
      <c r="W2022" s="3460"/>
      <c r="X2022" s="3460"/>
      <c r="Y2022" s="3461"/>
      <c r="Z2022" s="3460"/>
      <c r="AA2022" s="3460"/>
      <c r="AB2022" s="3462"/>
      <c r="AC2022" s="3462"/>
      <c r="AD2022" s="3460"/>
      <c r="AE2022" s="1274">
        <f t="shared" ref="AE2022" si="1006">AE1953</f>
        <v>0</v>
      </c>
      <c r="AF2022" s="3250"/>
      <c r="AG2022" s="2761"/>
      <c r="AH2022" s="3665"/>
      <c r="AI2022" s="253"/>
      <c r="AJ2022" s="253"/>
      <c r="AK2022" s="253"/>
      <c r="AL2022" s="253"/>
      <c r="AM2022" s="253"/>
      <c r="AN2022" s="253"/>
      <c r="AO2022" s="253"/>
      <c r="AP2022" s="253"/>
      <c r="AQ2022" s="253"/>
      <c r="AR2022" s="253"/>
      <c r="AS2022" s="253"/>
      <c r="AT2022" s="253"/>
      <c r="AU2022" s="253"/>
      <c r="AV2022" s="253"/>
      <c r="AW2022" s="253"/>
      <c r="AX2022" s="253"/>
      <c r="AY2022" s="253"/>
      <c r="AZ2022" s="253"/>
      <c r="BA2022" s="253"/>
      <c r="BB2022" s="253"/>
      <c r="BC2022" s="253"/>
      <c r="BD2022" s="253"/>
      <c r="BE2022" s="253"/>
      <c r="BF2022" s="253"/>
      <c r="BG2022" s="253"/>
      <c r="BH2022" s="253"/>
      <c r="BI2022" s="253"/>
      <c r="BJ2022" s="253"/>
      <c r="BK2022" s="253"/>
      <c r="BL2022" s="253"/>
      <c r="BM2022" s="253"/>
      <c r="BN2022" s="253"/>
      <c r="BO2022" s="253"/>
      <c r="BP2022" s="253"/>
      <c r="BQ2022" s="253"/>
      <c r="BR2022" s="253"/>
      <c r="BS2022" s="253"/>
      <c r="BT2022" s="253"/>
      <c r="BU2022" s="253"/>
      <c r="BV2022" s="253"/>
      <c r="BW2022" s="253"/>
      <c r="BX2022" s="253"/>
      <c r="BY2022" s="253"/>
      <c r="BZ2022" s="253"/>
      <c r="CA2022" s="253"/>
      <c r="CB2022" s="253"/>
      <c r="CC2022" s="253"/>
      <c r="CD2022" s="253"/>
      <c r="CE2022" s="253"/>
      <c r="CF2022" s="253"/>
      <c r="CG2022" s="253"/>
      <c r="CH2022" s="253"/>
      <c r="CI2022" s="253"/>
      <c r="CJ2022" s="253"/>
      <c r="CK2022" s="253"/>
      <c r="CL2022" s="253"/>
      <c r="CM2022" s="253"/>
      <c r="CN2022" s="253"/>
      <c r="CO2022" s="253"/>
      <c r="CP2022" s="253"/>
      <c r="CQ2022" s="253"/>
      <c r="CR2022" s="253"/>
      <c r="CS2022" s="253"/>
      <c r="CT2022" s="253"/>
      <c r="CU2022" s="253"/>
      <c r="CV2022" s="253"/>
      <c r="CW2022" s="253"/>
      <c r="CX2022" s="253"/>
      <c r="CY2022" s="253"/>
      <c r="CZ2022" s="253"/>
      <c r="DA2022" s="253"/>
      <c r="DB2022" s="253"/>
      <c r="DC2022" s="253"/>
      <c r="DD2022" s="253"/>
      <c r="DE2022" s="253"/>
      <c r="DF2022" s="253"/>
      <c r="DG2022" s="253"/>
      <c r="DH2022" s="253"/>
      <c r="DI2022" s="253"/>
      <c r="DJ2022" s="253"/>
      <c r="DK2022" s="253"/>
      <c r="DL2022" s="253"/>
      <c r="DM2022" s="253"/>
      <c r="DN2022" s="253"/>
      <c r="DO2022" s="253"/>
      <c r="DP2022" s="253"/>
      <c r="DQ2022" s="253"/>
      <c r="DR2022" s="253"/>
      <c r="DS2022" s="253"/>
      <c r="DT2022" s="253"/>
      <c r="DU2022" s="253"/>
      <c r="DV2022" s="253"/>
      <c r="DW2022" s="253"/>
      <c r="DX2022" s="253"/>
      <c r="DY2022" s="253"/>
      <c r="DZ2022" s="253"/>
      <c r="EA2022" s="253"/>
      <c r="EB2022" s="253"/>
      <c r="EC2022" s="253"/>
      <c r="ED2022" s="253"/>
      <c r="EE2022" s="253"/>
      <c r="EF2022" s="253"/>
      <c r="EG2022" s="253"/>
      <c r="EH2022" s="253"/>
      <c r="EI2022" s="253"/>
      <c r="EJ2022" s="253"/>
      <c r="EK2022" s="253"/>
      <c r="EL2022" s="253"/>
      <c r="EM2022" s="253"/>
      <c r="EN2022" s="253"/>
      <c r="EO2022" s="253"/>
      <c r="EP2022" s="253"/>
      <c r="EQ2022" s="253"/>
      <c r="ER2022" s="253"/>
      <c r="ES2022" s="253"/>
      <c r="ET2022" s="253"/>
      <c r="EU2022" s="253"/>
      <c r="EV2022" s="253"/>
      <c r="EW2022" s="253"/>
      <c r="EX2022" s="253"/>
      <c r="EY2022" s="253"/>
      <c r="EZ2022" s="253"/>
      <c r="FA2022" s="253"/>
      <c r="FB2022" s="253"/>
      <c r="FC2022" s="253"/>
      <c r="FD2022" s="253"/>
      <c r="FE2022" s="253"/>
      <c r="FF2022" s="253"/>
      <c r="FG2022" s="253"/>
      <c r="FH2022" s="253"/>
      <c r="FI2022" s="253"/>
      <c r="FJ2022" s="253"/>
      <c r="FK2022" s="253"/>
      <c r="FL2022" s="253"/>
      <c r="FM2022" s="253"/>
      <c r="FN2022" s="253"/>
      <c r="FO2022" s="253"/>
      <c r="FP2022" s="253"/>
      <c r="FQ2022" s="253"/>
      <c r="FR2022" s="253"/>
      <c r="FS2022" s="253"/>
      <c r="FT2022" s="253"/>
      <c r="FU2022" s="253"/>
      <c r="FV2022" s="253"/>
      <c r="FW2022" s="253"/>
      <c r="FX2022" s="253"/>
      <c r="FY2022" s="253"/>
      <c r="FZ2022" s="253"/>
      <c r="GA2022" s="253"/>
      <c r="GB2022" s="253"/>
      <c r="GC2022" s="253"/>
      <c r="GD2022" s="253"/>
      <c r="GE2022" s="253"/>
      <c r="GF2022" s="253"/>
      <c r="GG2022" s="253"/>
      <c r="GH2022" s="253"/>
      <c r="GI2022" s="253"/>
      <c r="GJ2022" s="253"/>
      <c r="GK2022" s="253"/>
      <c r="GL2022" s="253"/>
      <c r="GM2022" s="253"/>
      <c r="GN2022" s="253"/>
      <c r="GO2022" s="253"/>
      <c r="GP2022" s="253"/>
      <c r="GQ2022" s="253"/>
      <c r="GR2022" s="253"/>
      <c r="GS2022" s="253"/>
      <c r="GT2022" s="253"/>
      <c r="GU2022" s="253"/>
      <c r="GV2022" s="253"/>
      <c r="GW2022" s="253"/>
      <c r="GX2022" s="253"/>
      <c r="GY2022" s="253"/>
      <c r="GZ2022" s="253"/>
      <c r="HA2022" s="253"/>
      <c r="HB2022" s="253"/>
      <c r="HC2022" s="253"/>
      <c r="HD2022" s="253"/>
      <c r="HE2022" s="253"/>
      <c r="HF2022" s="253"/>
      <c r="HG2022" s="253"/>
      <c r="HH2022" s="253"/>
      <c r="HI2022" s="253"/>
      <c r="HJ2022" s="253"/>
      <c r="HK2022" s="253"/>
      <c r="HL2022" s="253"/>
      <c r="HM2022" s="253"/>
      <c r="HN2022" s="253"/>
      <c r="HO2022" s="253"/>
      <c r="HP2022" s="253"/>
      <c r="HQ2022" s="253"/>
      <c r="HR2022" s="253"/>
      <c r="HS2022" s="253"/>
      <c r="HT2022" s="253"/>
      <c r="HU2022" s="253"/>
      <c r="HV2022" s="253"/>
      <c r="HW2022" s="253"/>
      <c r="HX2022" s="253"/>
      <c r="HY2022" s="253"/>
      <c r="HZ2022" s="253"/>
      <c r="IA2022" s="253"/>
      <c r="IB2022" s="253"/>
      <c r="IC2022" s="253"/>
      <c r="ID2022" s="253"/>
      <c r="IE2022" s="253"/>
      <c r="IF2022" s="253"/>
      <c r="IG2022" s="253"/>
      <c r="IH2022" s="253"/>
      <c r="II2022" s="253"/>
      <c r="IJ2022" s="253"/>
      <c r="IK2022" s="253"/>
      <c r="IL2022" s="253"/>
      <c r="IM2022" s="253"/>
      <c r="IN2022" s="253"/>
      <c r="IO2022" s="253"/>
      <c r="IP2022" s="253"/>
      <c r="IQ2022" s="253"/>
      <c r="IR2022" s="253"/>
      <c r="IS2022" s="253"/>
      <c r="IT2022" s="253"/>
      <c r="IU2022" s="253"/>
      <c r="IV2022" s="253"/>
      <c r="IW2022" s="253"/>
      <c r="IX2022" s="253"/>
      <c r="IY2022" s="253"/>
      <c r="IZ2022" s="253"/>
      <c r="JA2022" s="253"/>
      <c r="JB2022" s="253"/>
      <c r="JC2022" s="253"/>
      <c r="JD2022" s="253"/>
      <c r="JE2022" s="253"/>
    </row>
    <row r="2023" spans="1:265" s="1185" customFormat="1" x14ac:dyDescent="0.25">
      <c r="A2023" s="414"/>
      <c r="B2023" s="414">
        <v>1</v>
      </c>
      <c r="C2023" s="337" t="s">
        <v>239</v>
      </c>
      <c r="D2023" s="336"/>
      <c r="E2023" s="336"/>
      <c r="F2023" s="2369">
        <f t="shared" si="997"/>
        <v>29581</v>
      </c>
      <c r="G2023" s="1054">
        <f t="shared" si="997"/>
        <v>12325.416666666668</v>
      </c>
      <c r="H2023" s="1054">
        <f t="shared" si="997"/>
        <v>11520</v>
      </c>
      <c r="I2023" s="2550">
        <f t="shared" si="997"/>
        <v>93.465400087894253</v>
      </c>
      <c r="J2023" s="3163"/>
      <c r="K2023" s="3163"/>
      <c r="L2023" s="3164"/>
      <c r="M2023" s="3164"/>
      <c r="N2023" s="3164"/>
      <c r="O2023" s="3164"/>
      <c r="P2023" s="3164"/>
      <c r="Q2023" s="3164"/>
      <c r="R2023" s="3460"/>
      <c r="S2023" s="3460"/>
      <c r="T2023" s="3460"/>
      <c r="U2023" s="3460"/>
      <c r="V2023" s="3460"/>
      <c r="W2023" s="3460"/>
      <c r="X2023" s="3460"/>
      <c r="Y2023" s="3461"/>
      <c r="Z2023" s="3460"/>
      <c r="AA2023" s="3460"/>
      <c r="AB2023" s="3462"/>
      <c r="AC2023" s="3462"/>
      <c r="AD2023" s="3460"/>
      <c r="AE2023" s="1274">
        <f t="shared" ref="AE2023" si="1007">AE1954</f>
        <v>0</v>
      </c>
      <c r="AF2023" s="3250"/>
      <c r="AG2023" s="2761"/>
      <c r="AH2023" s="3665"/>
      <c r="AI2023" s="253"/>
      <c r="AJ2023" s="253"/>
      <c r="AK2023" s="253"/>
      <c r="AL2023" s="253"/>
      <c r="AM2023" s="253"/>
      <c r="AN2023" s="253"/>
      <c r="AO2023" s="253"/>
      <c r="AP2023" s="253"/>
      <c r="AQ2023" s="253"/>
      <c r="AR2023" s="253"/>
      <c r="AS2023" s="253"/>
      <c r="AT2023" s="253"/>
      <c r="AU2023" s="253"/>
      <c r="AV2023" s="253"/>
      <c r="AW2023" s="253"/>
      <c r="AX2023" s="253"/>
      <c r="AY2023" s="253"/>
      <c r="AZ2023" s="253"/>
      <c r="BA2023" s="253"/>
      <c r="BB2023" s="253"/>
      <c r="BC2023" s="253"/>
      <c r="BD2023" s="253"/>
      <c r="BE2023" s="253"/>
      <c r="BF2023" s="253"/>
      <c r="BG2023" s="253"/>
      <c r="BH2023" s="253"/>
      <c r="BI2023" s="253"/>
      <c r="BJ2023" s="253"/>
      <c r="BK2023" s="253"/>
      <c r="BL2023" s="253"/>
      <c r="BM2023" s="253"/>
      <c r="BN2023" s="253"/>
      <c r="BO2023" s="253"/>
      <c r="BP2023" s="253"/>
      <c r="BQ2023" s="253"/>
      <c r="BR2023" s="253"/>
      <c r="BS2023" s="253"/>
      <c r="BT2023" s="253"/>
      <c r="BU2023" s="253"/>
      <c r="BV2023" s="253"/>
      <c r="BW2023" s="253"/>
      <c r="BX2023" s="253"/>
      <c r="BY2023" s="253"/>
      <c r="BZ2023" s="253"/>
      <c r="CA2023" s="253"/>
      <c r="CB2023" s="253"/>
      <c r="CC2023" s="253"/>
      <c r="CD2023" s="253"/>
      <c r="CE2023" s="253"/>
      <c r="CF2023" s="253"/>
      <c r="CG2023" s="253"/>
      <c r="CH2023" s="253"/>
      <c r="CI2023" s="253"/>
      <c r="CJ2023" s="253"/>
      <c r="CK2023" s="253"/>
      <c r="CL2023" s="253"/>
      <c r="CM2023" s="253"/>
      <c r="CN2023" s="253"/>
      <c r="CO2023" s="253"/>
      <c r="CP2023" s="253"/>
      <c r="CQ2023" s="253"/>
      <c r="CR2023" s="253"/>
      <c r="CS2023" s="253"/>
      <c r="CT2023" s="253"/>
      <c r="CU2023" s="253"/>
      <c r="CV2023" s="253"/>
      <c r="CW2023" s="253"/>
      <c r="CX2023" s="253"/>
      <c r="CY2023" s="253"/>
      <c r="CZ2023" s="253"/>
      <c r="DA2023" s="253"/>
      <c r="DB2023" s="253"/>
      <c r="DC2023" s="253"/>
      <c r="DD2023" s="253"/>
      <c r="DE2023" s="253"/>
      <c r="DF2023" s="253"/>
      <c r="DG2023" s="253"/>
      <c r="DH2023" s="253"/>
      <c r="DI2023" s="253"/>
      <c r="DJ2023" s="253"/>
      <c r="DK2023" s="253"/>
      <c r="DL2023" s="253"/>
      <c r="DM2023" s="253"/>
      <c r="DN2023" s="253"/>
      <c r="DO2023" s="253"/>
      <c r="DP2023" s="253"/>
      <c r="DQ2023" s="253"/>
      <c r="DR2023" s="253"/>
      <c r="DS2023" s="253"/>
      <c r="DT2023" s="253"/>
      <c r="DU2023" s="253"/>
      <c r="DV2023" s="253"/>
      <c r="DW2023" s="253"/>
      <c r="DX2023" s="253"/>
      <c r="DY2023" s="253"/>
      <c r="DZ2023" s="253"/>
      <c r="EA2023" s="253"/>
      <c r="EB2023" s="253"/>
      <c r="EC2023" s="253"/>
      <c r="ED2023" s="253"/>
      <c r="EE2023" s="253"/>
      <c r="EF2023" s="253"/>
      <c r="EG2023" s="253"/>
      <c r="EH2023" s="253"/>
      <c r="EI2023" s="253"/>
      <c r="EJ2023" s="253"/>
      <c r="EK2023" s="253"/>
      <c r="EL2023" s="253"/>
      <c r="EM2023" s="253"/>
      <c r="EN2023" s="253"/>
      <c r="EO2023" s="253"/>
      <c r="EP2023" s="253"/>
      <c r="EQ2023" s="253"/>
      <c r="ER2023" s="253"/>
      <c r="ES2023" s="253"/>
      <c r="ET2023" s="253"/>
      <c r="EU2023" s="253"/>
      <c r="EV2023" s="253"/>
      <c r="EW2023" s="253"/>
      <c r="EX2023" s="253"/>
      <c r="EY2023" s="253"/>
      <c r="EZ2023" s="253"/>
      <c r="FA2023" s="253"/>
      <c r="FB2023" s="253"/>
      <c r="FC2023" s="253"/>
      <c r="FD2023" s="253"/>
      <c r="FE2023" s="253"/>
      <c r="FF2023" s="253"/>
      <c r="FG2023" s="253"/>
      <c r="FH2023" s="253"/>
      <c r="FI2023" s="253"/>
      <c r="FJ2023" s="253"/>
      <c r="FK2023" s="253"/>
      <c r="FL2023" s="253"/>
      <c r="FM2023" s="253"/>
      <c r="FN2023" s="253"/>
      <c r="FO2023" s="253"/>
      <c r="FP2023" s="253"/>
      <c r="FQ2023" s="253"/>
      <c r="FR2023" s="253"/>
      <c r="FS2023" s="253"/>
      <c r="FT2023" s="253"/>
      <c r="FU2023" s="253"/>
      <c r="FV2023" s="253"/>
      <c r="FW2023" s="253"/>
      <c r="FX2023" s="253"/>
      <c r="FY2023" s="253"/>
      <c r="FZ2023" s="253"/>
      <c r="GA2023" s="253"/>
      <c r="GB2023" s="253"/>
      <c r="GC2023" s="253"/>
      <c r="GD2023" s="253"/>
      <c r="GE2023" s="253"/>
      <c r="GF2023" s="253"/>
      <c r="GG2023" s="253"/>
      <c r="GH2023" s="253"/>
      <c r="GI2023" s="253"/>
      <c r="GJ2023" s="253"/>
      <c r="GK2023" s="253"/>
      <c r="GL2023" s="253"/>
      <c r="GM2023" s="253"/>
      <c r="GN2023" s="253"/>
      <c r="GO2023" s="253"/>
      <c r="GP2023" s="253"/>
      <c r="GQ2023" s="253"/>
      <c r="GR2023" s="253"/>
      <c r="GS2023" s="253"/>
      <c r="GT2023" s="253"/>
      <c r="GU2023" s="253"/>
      <c r="GV2023" s="253"/>
      <c r="GW2023" s="253"/>
      <c r="GX2023" s="253"/>
      <c r="GY2023" s="253"/>
      <c r="GZ2023" s="253"/>
      <c r="HA2023" s="253"/>
      <c r="HB2023" s="253"/>
      <c r="HC2023" s="253"/>
      <c r="HD2023" s="253"/>
      <c r="HE2023" s="253"/>
      <c r="HF2023" s="253"/>
      <c r="HG2023" s="253"/>
      <c r="HH2023" s="253"/>
      <c r="HI2023" s="253"/>
      <c r="HJ2023" s="253"/>
      <c r="HK2023" s="253"/>
      <c r="HL2023" s="253"/>
      <c r="HM2023" s="253"/>
      <c r="HN2023" s="253"/>
      <c r="HO2023" s="253"/>
      <c r="HP2023" s="253"/>
      <c r="HQ2023" s="253"/>
      <c r="HR2023" s="253"/>
      <c r="HS2023" s="253"/>
      <c r="HT2023" s="253"/>
      <c r="HU2023" s="253"/>
      <c r="HV2023" s="253"/>
      <c r="HW2023" s="253"/>
      <c r="HX2023" s="253"/>
      <c r="HY2023" s="253"/>
      <c r="HZ2023" s="253"/>
      <c r="IA2023" s="253"/>
      <c r="IB2023" s="253"/>
      <c r="IC2023" s="253"/>
      <c r="ID2023" s="253"/>
      <c r="IE2023" s="253"/>
      <c r="IF2023" s="253"/>
      <c r="IG2023" s="253"/>
      <c r="IH2023" s="253"/>
      <c r="II2023" s="253"/>
      <c r="IJ2023" s="253"/>
      <c r="IK2023" s="253"/>
      <c r="IL2023" s="253"/>
      <c r="IM2023" s="253"/>
      <c r="IN2023" s="253"/>
      <c r="IO2023" s="253"/>
      <c r="IP2023" s="253"/>
      <c r="IQ2023" s="253"/>
      <c r="IR2023" s="253"/>
      <c r="IS2023" s="253"/>
      <c r="IT2023" s="253"/>
      <c r="IU2023" s="253"/>
      <c r="IV2023" s="253"/>
      <c r="IW2023" s="253"/>
      <c r="IX2023" s="253"/>
      <c r="IY2023" s="253"/>
      <c r="IZ2023" s="253"/>
      <c r="JA2023" s="253"/>
      <c r="JB2023" s="253"/>
      <c r="JC2023" s="253"/>
      <c r="JD2023" s="253"/>
      <c r="JE2023" s="253"/>
    </row>
    <row r="2024" spans="1:265" s="1185" customFormat="1" ht="63" x14ac:dyDescent="0.25">
      <c r="A2024" s="414"/>
      <c r="B2024" s="414">
        <v>1</v>
      </c>
      <c r="C2024" s="824" t="s">
        <v>298</v>
      </c>
      <c r="D2024" s="336"/>
      <c r="E2024" s="336"/>
      <c r="F2024" s="2369">
        <f t="shared" si="997"/>
        <v>18445</v>
      </c>
      <c r="G2024" s="1054">
        <f t="shared" si="997"/>
        <v>7685.416666666667</v>
      </c>
      <c r="H2024" s="1054">
        <f t="shared" si="997"/>
        <v>4275</v>
      </c>
      <c r="I2024" s="2550">
        <f t="shared" si="997"/>
        <v>55.624830577392245</v>
      </c>
      <c r="J2024" s="3163"/>
      <c r="K2024" s="3163"/>
      <c r="L2024" s="3164"/>
      <c r="M2024" s="3164"/>
      <c r="N2024" s="3164"/>
      <c r="O2024" s="3164"/>
      <c r="P2024" s="3164"/>
      <c r="Q2024" s="3164"/>
      <c r="R2024" s="3460">
        <f t="shared" ref="R2024:AE2024" si="1008">R1955</f>
        <v>0</v>
      </c>
      <c r="S2024" s="3460">
        <f t="shared" ref="S2024:T2024" si="1009">S1955</f>
        <v>0</v>
      </c>
      <c r="T2024" s="3460">
        <f t="shared" si="1009"/>
        <v>0</v>
      </c>
      <c r="U2024" s="3460">
        <f t="shared" ref="U2024:V2024" si="1010">U1955</f>
        <v>0</v>
      </c>
      <c r="V2024" s="3460">
        <f t="shared" si="1010"/>
        <v>0</v>
      </c>
      <c r="W2024" s="3460">
        <f t="shared" si="1008"/>
        <v>0</v>
      </c>
      <c r="X2024" s="3460">
        <f t="shared" si="1008"/>
        <v>0</v>
      </c>
      <c r="Y2024" s="3461">
        <f t="shared" si="1008"/>
        <v>0</v>
      </c>
      <c r="Z2024" s="3460">
        <f t="shared" si="1008"/>
        <v>0</v>
      </c>
      <c r="AA2024" s="3460">
        <f t="shared" si="1008"/>
        <v>0</v>
      </c>
      <c r="AB2024" s="3462">
        <f t="shared" si="1008"/>
        <v>0</v>
      </c>
      <c r="AC2024" s="3462">
        <f t="shared" si="1008"/>
        <v>0</v>
      </c>
      <c r="AD2024" s="3460">
        <f t="shared" si="1008"/>
        <v>0</v>
      </c>
      <c r="AE2024" s="1274">
        <f t="shared" si="1008"/>
        <v>0</v>
      </c>
      <c r="AF2024" s="3250">
        <f>AF1955</f>
        <v>0</v>
      </c>
      <c r="AG2024" s="2761"/>
      <c r="AH2024" s="3665"/>
      <c r="AI2024" s="253"/>
      <c r="AJ2024" s="253"/>
      <c r="AK2024" s="253"/>
      <c r="AL2024" s="253"/>
      <c r="AM2024" s="253"/>
      <c r="AN2024" s="253"/>
      <c r="AO2024" s="253"/>
      <c r="AP2024" s="253"/>
      <c r="AQ2024" s="253"/>
      <c r="AR2024" s="253"/>
      <c r="AS2024" s="253"/>
      <c r="AT2024" s="253"/>
      <c r="AU2024" s="253"/>
      <c r="AV2024" s="253"/>
      <c r="AW2024" s="253"/>
      <c r="AX2024" s="253"/>
      <c r="AY2024" s="253"/>
      <c r="AZ2024" s="253"/>
      <c r="BA2024" s="253"/>
      <c r="BB2024" s="253"/>
      <c r="BC2024" s="253"/>
      <c r="BD2024" s="253"/>
      <c r="BE2024" s="253"/>
      <c r="BF2024" s="253"/>
      <c r="BG2024" s="253"/>
      <c r="BH2024" s="253"/>
      <c r="BI2024" s="253"/>
      <c r="BJ2024" s="253"/>
      <c r="BK2024" s="253"/>
      <c r="BL2024" s="253"/>
      <c r="BM2024" s="253"/>
      <c r="BN2024" s="253"/>
      <c r="BO2024" s="253"/>
      <c r="BP2024" s="253"/>
      <c r="BQ2024" s="253"/>
      <c r="BR2024" s="253"/>
      <c r="BS2024" s="253"/>
      <c r="BT2024" s="253"/>
      <c r="BU2024" s="253"/>
      <c r="BV2024" s="253"/>
      <c r="BW2024" s="253"/>
      <c r="BX2024" s="253"/>
      <c r="BY2024" s="253"/>
      <c r="BZ2024" s="253"/>
      <c r="CA2024" s="253"/>
      <c r="CB2024" s="253"/>
      <c r="CC2024" s="253"/>
      <c r="CD2024" s="253"/>
      <c r="CE2024" s="253"/>
      <c r="CF2024" s="253"/>
      <c r="CG2024" s="253"/>
      <c r="CH2024" s="253"/>
      <c r="CI2024" s="253"/>
      <c r="CJ2024" s="253"/>
      <c r="CK2024" s="253"/>
      <c r="CL2024" s="253"/>
      <c r="CM2024" s="253"/>
      <c r="CN2024" s="253"/>
      <c r="CO2024" s="253"/>
      <c r="CP2024" s="253"/>
      <c r="CQ2024" s="253"/>
      <c r="CR2024" s="253"/>
      <c r="CS2024" s="253"/>
      <c r="CT2024" s="253"/>
      <c r="CU2024" s="253"/>
      <c r="CV2024" s="253"/>
      <c r="CW2024" s="253"/>
      <c r="CX2024" s="253"/>
      <c r="CY2024" s="253"/>
      <c r="CZ2024" s="253"/>
      <c r="DA2024" s="253"/>
      <c r="DB2024" s="253"/>
      <c r="DC2024" s="253"/>
      <c r="DD2024" s="253"/>
      <c r="DE2024" s="253"/>
      <c r="DF2024" s="253"/>
      <c r="DG2024" s="253"/>
      <c r="DH2024" s="253"/>
      <c r="DI2024" s="253"/>
      <c r="DJ2024" s="253"/>
      <c r="DK2024" s="253"/>
      <c r="DL2024" s="253"/>
      <c r="DM2024" s="253"/>
      <c r="DN2024" s="253"/>
      <c r="DO2024" s="253"/>
      <c r="DP2024" s="253"/>
      <c r="DQ2024" s="253"/>
      <c r="DR2024" s="253"/>
      <c r="DS2024" s="253"/>
      <c r="DT2024" s="253"/>
      <c r="DU2024" s="253"/>
      <c r="DV2024" s="253"/>
      <c r="DW2024" s="253"/>
      <c r="DX2024" s="253"/>
      <c r="DY2024" s="253"/>
      <c r="DZ2024" s="253"/>
      <c r="EA2024" s="253"/>
      <c r="EB2024" s="253"/>
      <c r="EC2024" s="253"/>
      <c r="ED2024" s="253"/>
      <c r="EE2024" s="253"/>
      <c r="EF2024" s="253"/>
      <c r="EG2024" s="253"/>
      <c r="EH2024" s="253"/>
      <c r="EI2024" s="253"/>
      <c r="EJ2024" s="253"/>
      <c r="EK2024" s="253"/>
      <c r="EL2024" s="253"/>
      <c r="EM2024" s="253"/>
      <c r="EN2024" s="253"/>
      <c r="EO2024" s="253"/>
      <c r="EP2024" s="253"/>
      <c r="EQ2024" s="253"/>
      <c r="ER2024" s="253"/>
      <c r="ES2024" s="253"/>
      <c r="ET2024" s="253"/>
      <c r="EU2024" s="253"/>
      <c r="EV2024" s="253"/>
      <c r="EW2024" s="253"/>
      <c r="EX2024" s="253"/>
      <c r="EY2024" s="253"/>
      <c r="EZ2024" s="253"/>
      <c r="FA2024" s="253"/>
      <c r="FB2024" s="253"/>
      <c r="FC2024" s="253"/>
      <c r="FD2024" s="253"/>
      <c r="FE2024" s="253"/>
      <c r="FF2024" s="253"/>
      <c r="FG2024" s="253"/>
      <c r="FH2024" s="253"/>
      <c r="FI2024" s="253"/>
      <c r="FJ2024" s="253"/>
      <c r="FK2024" s="253"/>
      <c r="FL2024" s="253"/>
      <c r="FM2024" s="253"/>
      <c r="FN2024" s="253"/>
      <c r="FO2024" s="253"/>
      <c r="FP2024" s="253"/>
      <c r="FQ2024" s="253"/>
      <c r="FR2024" s="253"/>
      <c r="FS2024" s="253"/>
      <c r="FT2024" s="253"/>
      <c r="FU2024" s="253"/>
      <c r="FV2024" s="253"/>
      <c r="FW2024" s="253"/>
      <c r="FX2024" s="253"/>
      <c r="FY2024" s="253"/>
      <c r="FZ2024" s="253"/>
      <c r="GA2024" s="253"/>
      <c r="GB2024" s="253"/>
      <c r="GC2024" s="253"/>
      <c r="GD2024" s="253"/>
      <c r="GE2024" s="253"/>
      <c r="GF2024" s="253"/>
      <c r="GG2024" s="253"/>
      <c r="GH2024" s="253"/>
      <c r="GI2024" s="253"/>
      <c r="GJ2024" s="253"/>
      <c r="GK2024" s="253"/>
      <c r="GL2024" s="253"/>
      <c r="GM2024" s="253"/>
      <c r="GN2024" s="253"/>
      <c r="GO2024" s="253"/>
      <c r="GP2024" s="253"/>
      <c r="GQ2024" s="253"/>
      <c r="GR2024" s="253"/>
      <c r="GS2024" s="253"/>
      <c r="GT2024" s="253"/>
      <c r="GU2024" s="253"/>
      <c r="GV2024" s="253"/>
      <c r="GW2024" s="253"/>
      <c r="GX2024" s="253"/>
      <c r="GY2024" s="253"/>
      <c r="GZ2024" s="253"/>
      <c r="HA2024" s="253"/>
      <c r="HB2024" s="253"/>
      <c r="HC2024" s="253"/>
      <c r="HD2024" s="253"/>
      <c r="HE2024" s="253"/>
      <c r="HF2024" s="253"/>
      <c r="HG2024" s="253"/>
      <c r="HH2024" s="253"/>
      <c r="HI2024" s="253"/>
      <c r="HJ2024" s="253"/>
      <c r="HK2024" s="253"/>
      <c r="HL2024" s="253"/>
      <c r="HM2024" s="253"/>
      <c r="HN2024" s="253"/>
      <c r="HO2024" s="253"/>
      <c r="HP2024" s="253"/>
      <c r="HQ2024" s="253"/>
      <c r="HR2024" s="253"/>
      <c r="HS2024" s="253"/>
      <c r="HT2024" s="253"/>
      <c r="HU2024" s="253"/>
      <c r="HV2024" s="253"/>
      <c r="HW2024" s="253"/>
      <c r="HX2024" s="253"/>
      <c r="HY2024" s="253"/>
      <c r="HZ2024" s="253"/>
      <c r="IA2024" s="253"/>
      <c r="IB2024" s="253"/>
      <c r="IC2024" s="253"/>
      <c r="ID2024" s="253"/>
      <c r="IE2024" s="253"/>
      <c r="IF2024" s="253"/>
      <c r="IG2024" s="253"/>
      <c r="IH2024" s="253"/>
      <c r="II2024" s="253"/>
      <c r="IJ2024" s="253"/>
      <c r="IK2024" s="253"/>
      <c r="IL2024" s="253"/>
      <c r="IM2024" s="253"/>
      <c r="IN2024" s="253"/>
      <c r="IO2024" s="253"/>
      <c r="IP2024" s="253"/>
      <c r="IQ2024" s="253"/>
      <c r="IR2024" s="253"/>
      <c r="IS2024" s="253"/>
      <c r="IT2024" s="253"/>
      <c r="IU2024" s="253"/>
      <c r="IV2024" s="253"/>
      <c r="IW2024" s="253"/>
      <c r="IX2024" s="253"/>
      <c r="IY2024" s="253"/>
      <c r="IZ2024" s="253"/>
      <c r="JA2024" s="253"/>
      <c r="JB2024" s="253"/>
      <c r="JC2024" s="253"/>
      <c r="JD2024" s="253"/>
      <c r="JE2024" s="253"/>
    </row>
    <row r="2025" spans="1:265" s="1185" customFormat="1" ht="30" x14ac:dyDescent="0.25">
      <c r="A2025" s="414"/>
      <c r="B2025" s="414">
        <v>1</v>
      </c>
      <c r="C2025" s="497" t="s">
        <v>299</v>
      </c>
      <c r="D2025" s="336"/>
      <c r="E2025" s="336"/>
      <c r="F2025" s="2369">
        <f t="shared" si="997"/>
        <v>6963</v>
      </c>
      <c r="G2025" s="1054">
        <f t="shared" si="997"/>
        <v>2901.25</v>
      </c>
      <c r="H2025" s="1054">
        <f t="shared" si="997"/>
        <v>1650</v>
      </c>
      <c r="I2025" s="2550">
        <f t="shared" si="997"/>
        <v>56.872037914691944</v>
      </c>
      <c r="J2025" s="3163"/>
      <c r="K2025" s="3163"/>
      <c r="L2025" s="3164"/>
      <c r="M2025" s="3164"/>
      <c r="N2025" s="3164"/>
      <c r="O2025" s="3164"/>
      <c r="P2025" s="3164"/>
      <c r="Q2025" s="3164"/>
      <c r="R2025" s="3460"/>
      <c r="S2025" s="3460"/>
      <c r="T2025" s="3460"/>
      <c r="U2025" s="3460"/>
      <c r="V2025" s="3460"/>
      <c r="W2025" s="3460"/>
      <c r="X2025" s="3460"/>
      <c r="Y2025" s="3461"/>
      <c r="Z2025" s="3460"/>
      <c r="AA2025" s="3460"/>
      <c r="AB2025" s="3462"/>
      <c r="AC2025" s="3462"/>
      <c r="AD2025" s="3460"/>
      <c r="AE2025" s="1274">
        <f t="shared" ref="AE2025" si="1011">AE1956</f>
        <v>0</v>
      </c>
      <c r="AF2025" s="3250"/>
      <c r="AG2025" s="2761"/>
      <c r="AH2025" s="3665"/>
      <c r="AI2025" s="253"/>
      <c r="AJ2025" s="253"/>
      <c r="AK2025" s="253"/>
      <c r="AL2025" s="253"/>
      <c r="AM2025" s="253"/>
      <c r="AN2025" s="253"/>
      <c r="AO2025" s="253"/>
      <c r="AP2025" s="253"/>
      <c r="AQ2025" s="253"/>
      <c r="AR2025" s="253"/>
      <c r="AS2025" s="253"/>
      <c r="AT2025" s="253"/>
      <c r="AU2025" s="253"/>
      <c r="AV2025" s="253"/>
      <c r="AW2025" s="253"/>
      <c r="AX2025" s="253"/>
      <c r="AY2025" s="253"/>
      <c r="AZ2025" s="253"/>
      <c r="BA2025" s="253"/>
      <c r="BB2025" s="253"/>
      <c r="BC2025" s="253"/>
      <c r="BD2025" s="253"/>
      <c r="BE2025" s="253"/>
      <c r="BF2025" s="253"/>
      <c r="BG2025" s="253"/>
      <c r="BH2025" s="253"/>
      <c r="BI2025" s="253"/>
      <c r="BJ2025" s="253"/>
      <c r="BK2025" s="253"/>
      <c r="BL2025" s="253"/>
      <c r="BM2025" s="253"/>
      <c r="BN2025" s="253"/>
      <c r="BO2025" s="253"/>
      <c r="BP2025" s="253"/>
      <c r="BQ2025" s="253"/>
      <c r="BR2025" s="253"/>
      <c r="BS2025" s="253"/>
      <c r="BT2025" s="253"/>
      <c r="BU2025" s="253"/>
      <c r="BV2025" s="253"/>
      <c r="BW2025" s="253"/>
      <c r="BX2025" s="253"/>
      <c r="BY2025" s="253"/>
      <c r="BZ2025" s="253"/>
      <c r="CA2025" s="253"/>
      <c r="CB2025" s="253"/>
      <c r="CC2025" s="253"/>
      <c r="CD2025" s="253"/>
      <c r="CE2025" s="253"/>
      <c r="CF2025" s="253"/>
      <c r="CG2025" s="253"/>
      <c r="CH2025" s="253"/>
      <c r="CI2025" s="253"/>
      <c r="CJ2025" s="253"/>
      <c r="CK2025" s="253"/>
      <c r="CL2025" s="253"/>
      <c r="CM2025" s="253"/>
      <c r="CN2025" s="253"/>
      <c r="CO2025" s="253"/>
      <c r="CP2025" s="253"/>
      <c r="CQ2025" s="253"/>
      <c r="CR2025" s="253"/>
      <c r="CS2025" s="253"/>
      <c r="CT2025" s="253"/>
      <c r="CU2025" s="253"/>
      <c r="CV2025" s="253"/>
      <c r="CW2025" s="253"/>
      <c r="CX2025" s="253"/>
      <c r="CY2025" s="253"/>
      <c r="CZ2025" s="253"/>
      <c r="DA2025" s="253"/>
      <c r="DB2025" s="253"/>
      <c r="DC2025" s="253"/>
      <c r="DD2025" s="253"/>
      <c r="DE2025" s="253"/>
      <c r="DF2025" s="253"/>
      <c r="DG2025" s="253"/>
      <c r="DH2025" s="253"/>
      <c r="DI2025" s="253"/>
      <c r="DJ2025" s="253"/>
      <c r="DK2025" s="253"/>
      <c r="DL2025" s="253"/>
      <c r="DM2025" s="253"/>
      <c r="DN2025" s="253"/>
      <c r="DO2025" s="253"/>
      <c r="DP2025" s="253"/>
      <c r="DQ2025" s="253"/>
      <c r="DR2025" s="253"/>
      <c r="DS2025" s="253"/>
      <c r="DT2025" s="253"/>
      <c r="DU2025" s="253"/>
      <c r="DV2025" s="253"/>
      <c r="DW2025" s="253"/>
      <c r="DX2025" s="253"/>
      <c r="DY2025" s="253"/>
      <c r="DZ2025" s="253"/>
      <c r="EA2025" s="253"/>
      <c r="EB2025" s="253"/>
      <c r="EC2025" s="253"/>
      <c r="ED2025" s="253"/>
      <c r="EE2025" s="253"/>
      <c r="EF2025" s="253"/>
      <c r="EG2025" s="253"/>
      <c r="EH2025" s="253"/>
      <c r="EI2025" s="253"/>
      <c r="EJ2025" s="253"/>
      <c r="EK2025" s="253"/>
      <c r="EL2025" s="253"/>
      <c r="EM2025" s="253"/>
      <c r="EN2025" s="253"/>
      <c r="EO2025" s="253"/>
      <c r="EP2025" s="253"/>
      <c r="EQ2025" s="253"/>
      <c r="ER2025" s="253"/>
      <c r="ES2025" s="253"/>
      <c r="ET2025" s="253"/>
      <c r="EU2025" s="253"/>
      <c r="EV2025" s="253"/>
      <c r="EW2025" s="253"/>
      <c r="EX2025" s="253"/>
      <c r="EY2025" s="253"/>
      <c r="EZ2025" s="253"/>
      <c r="FA2025" s="253"/>
      <c r="FB2025" s="253"/>
      <c r="FC2025" s="253"/>
      <c r="FD2025" s="253"/>
      <c r="FE2025" s="253"/>
      <c r="FF2025" s="253"/>
      <c r="FG2025" s="253"/>
      <c r="FH2025" s="253"/>
      <c r="FI2025" s="253"/>
      <c r="FJ2025" s="253"/>
      <c r="FK2025" s="253"/>
      <c r="FL2025" s="253"/>
      <c r="FM2025" s="253"/>
      <c r="FN2025" s="253"/>
      <c r="FO2025" s="253"/>
      <c r="FP2025" s="253"/>
      <c r="FQ2025" s="253"/>
      <c r="FR2025" s="253"/>
      <c r="FS2025" s="253"/>
      <c r="FT2025" s="253"/>
      <c r="FU2025" s="253"/>
      <c r="FV2025" s="253"/>
      <c r="FW2025" s="253"/>
      <c r="FX2025" s="253"/>
      <c r="FY2025" s="253"/>
      <c r="FZ2025" s="253"/>
      <c r="GA2025" s="253"/>
      <c r="GB2025" s="253"/>
      <c r="GC2025" s="253"/>
      <c r="GD2025" s="253"/>
      <c r="GE2025" s="253"/>
      <c r="GF2025" s="253"/>
      <c r="GG2025" s="253"/>
      <c r="GH2025" s="253"/>
      <c r="GI2025" s="253"/>
      <c r="GJ2025" s="253"/>
      <c r="GK2025" s="253"/>
      <c r="GL2025" s="253"/>
      <c r="GM2025" s="253"/>
      <c r="GN2025" s="253"/>
      <c r="GO2025" s="253"/>
      <c r="GP2025" s="253"/>
      <c r="GQ2025" s="253"/>
      <c r="GR2025" s="253"/>
      <c r="GS2025" s="253"/>
      <c r="GT2025" s="253"/>
      <c r="GU2025" s="253"/>
      <c r="GV2025" s="253"/>
      <c r="GW2025" s="253"/>
      <c r="GX2025" s="253"/>
      <c r="GY2025" s="253"/>
      <c r="GZ2025" s="253"/>
      <c r="HA2025" s="253"/>
      <c r="HB2025" s="253"/>
      <c r="HC2025" s="253"/>
      <c r="HD2025" s="253"/>
      <c r="HE2025" s="253"/>
      <c r="HF2025" s="253"/>
      <c r="HG2025" s="253"/>
      <c r="HH2025" s="253"/>
      <c r="HI2025" s="253"/>
      <c r="HJ2025" s="253"/>
      <c r="HK2025" s="253"/>
      <c r="HL2025" s="253"/>
      <c r="HM2025" s="253"/>
      <c r="HN2025" s="253"/>
      <c r="HO2025" s="253"/>
      <c r="HP2025" s="253"/>
      <c r="HQ2025" s="253"/>
      <c r="HR2025" s="253"/>
      <c r="HS2025" s="253"/>
      <c r="HT2025" s="253"/>
      <c r="HU2025" s="253"/>
      <c r="HV2025" s="253"/>
      <c r="HW2025" s="253"/>
      <c r="HX2025" s="253"/>
      <c r="HY2025" s="253"/>
      <c r="HZ2025" s="253"/>
      <c r="IA2025" s="253"/>
      <c r="IB2025" s="253"/>
      <c r="IC2025" s="253"/>
      <c r="ID2025" s="253"/>
      <c r="IE2025" s="253"/>
      <c r="IF2025" s="253"/>
      <c r="IG2025" s="253"/>
      <c r="IH2025" s="253"/>
      <c r="II2025" s="253"/>
      <c r="IJ2025" s="253"/>
      <c r="IK2025" s="253"/>
      <c r="IL2025" s="253"/>
      <c r="IM2025" s="253"/>
      <c r="IN2025" s="253"/>
      <c r="IO2025" s="253"/>
      <c r="IP2025" s="253"/>
      <c r="IQ2025" s="253"/>
      <c r="IR2025" s="253"/>
      <c r="IS2025" s="253"/>
      <c r="IT2025" s="253"/>
      <c r="IU2025" s="253"/>
      <c r="IV2025" s="253"/>
      <c r="IW2025" s="253"/>
      <c r="IX2025" s="253"/>
      <c r="IY2025" s="253"/>
      <c r="IZ2025" s="253"/>
      <c r="JA2025" s="253"/>
      <c r="JB2025" s="253"/>
      <c r="JC2025" s="253"/>
      <c r="JD2025" s="253"/>
      <c r="JE2025" s="253"/>
    </row>
    <row r="2026" spans="1:265" s="1185" customFormat="1" ht="30" x14ac:dyDescent="0.25">
      <c r="A2026" s="414"/>
      <c r="B2026" s="414">
        <v>1</v>
      </c>
      <c r="C2026" s="336" t="s">
        <v>300</v>
      </c>
      <c r="D2026" s="336"/>
      <c r="E2026" s="336"/>
      <c r="F2026" s="2369">
        <f t="shared" si="997"/>
        <v>6738</v>
      </c>
      <c r="G2026" s="1054">
        <f t="shared" si="997"/>
        <v>2807.5</v>
      </c>
      <c r="H2026" s="1054">
        <f t="shared" si="997"/>
        <v>1553</v>
      </c>
      <c r="I2026" s="2550">
        <f t="shared" si="997"/>
        <v>55.31611754229742</v>
      </c>
      <c r="J2026" s="3163"/>
      <c r="K2026" s="3163"/>
      <c r="L2026" s="3164"/>
      <c r="M2026" s="3164"/>
      <c r="N2026" s="3164"/>
      <c r="O2026" s="3164"/>
      <c r="P2026" s="3164"/>
      <c r="Q2026" s="3164"/>
      <c r="R2026" s="3460"/>
      <c r="S2026" s="3460"/>
      <c r="T2026" s="3460"/>
      <c r="U2026" s="3460"/>
      <c r="V2026" s="3460"/>
      <c r="W2026" s="3460"/>
      <c r="X2026" s="3460"/>
      <c r="Y2026" s="3461"/>
      <c r="Z2026" s="3460"/>
      <c r="AA2026" s="3460"/>
      <c r="AB2026" s="3462"/>
      <c r="AC2026" s="3462"/>
      <c r="AD2026" s="3460"/>
      <c r="AE2026" s="1274">
        <f t="shared" ref="AE2026" si="1012">AE1957</f>
        <v>0</v>
      </c>
      <c r="AF2026" s="3250"/>
      <c r="AG2026" s="2761"/>
      <c r="AH2026" s="3665"/>
      <c r="AI2026" s="253"/>
      <c r="AJ2026" s="253"/>
      <c r="AK2026" s="253"/>
      <c r="AL2026" s="253"/>
      <c r="AM2026" s="253"/>
      <c r="AN2026" s="253"/>
      <c r="AO2026" s="253"/>
      <c r="AP2026" s="253"/>
      <c r="AQ2026" s="253"/>
      <c r="AR2026" s="253"/>
      <c r="AS2026" s="253"/>
      <c r="AT2026" s="253"/>
      <c r="AU2026" s="253"/>
      <c r="AV2026" s="253"/>
      <c r="AW2026" s="253"/>
      <c r="AX2026" s="253"/>
      <c r="AY2026" s="253"/>
      <c r="AZ2026" s="253"/>
      <c r="BA2026" s="253"/>
      <c r="BB2026" s="253"/>
      <c r="BC2026" s="253"/>
      <c r="BD2026" s="253"/>
      <c r="BE2026" s="253"/>
      <c r="BF2026" s="253"/>
      <c r="BG2026" s="253"/>
      <c r="BH2026" s="253"/>
      <c r="BI2026" s="253"/>
      <c r="BJ2026" s="253"/>
      <c r="BK2026" s="253"/>
      <c r="BL2026" s="253"/>
      <c r="BM2026" s="253"/>
      <c r="BN2026" s="253"/>
      <c r="BO2026" s="253"/>
      <c r="BP2026" s="253"/>
      <c r="BQ2026" s="253"/>
      <c r="BR2026" s="253"/>
      <c r="BS2026" s="253"/>
      <c r="BT2026" s="253"/>
      <c r="BU2026" s="253"/>
      <c r="BV2026" s="253"/>
      <c r="BW2026" s="253"/>
      <c r="BX2026" s="253"/>
      <c r="BY2026" s="253"/>
      <c r="BZ2026" s="253"/>
      <c r="CA2026" s="253"/>
      <c r="CB2026" s="253"/>
      <c r="CC2026" s="253"/>
      <c r="CD2026" s="253"/>
      <c r="CE2026" s="253"/>
      <c r="CF2026" s="253"/>
      <c r="CG2026" s="253"/>
      <c r="CH2026" s="253"/>
      <c r="CI2026" s="253"/>
      <c r="CJ2026" s="253"/>
      <c r="CK2026" s="253"/>
      <c r="CL2026" s="253"/>
      <c r="CM2026" s="253"/>
      <c r="CN2026" s="253"/>
      <c r="CO2026" s="253"/>
      <c r="CP2026" s="253"/>
      <c r="CQ2026" s="253"/>
      <c r="CR2026" s="253"/>
      <c r="CS2026" s="253"/>
      <c r="CT2026" s="253"/>
      <c r="CU2026" s="253"/>
      <c r="CV2026" s="253"/>
      <c r="CW2026" s="253"/>
      <c r="CX2026" s="253"/>
      <c r="CY2026" s="253"/>
      <c r="CZ2026" s="253"/>
      <c r="DA2026" s="253"/>
      <c r="DB2026" s="253"/>
      <c r="DC2026" s="253"/>
      <c r="DD2026" s="253"/>
      <c r="DE2026" s="253"/>
      <c r="DF2026" s="253"/>
      <c r="DG2026" s="253"/>
      <c r="DH2026" s="253"/>
      <c r="DI2026" s="253"/>
      <c r="DJ2026" s="253"/>
      <c r="DK2026" s="253"/>
      <c r="DL2026" s="253"/>
      <c r="DM2026" s="253"/>
      <c r="DN2026" s="253"/>
      <c r="DO2026" s="253"/>
      <c r="DP2026" s="253"/>
      <c r="DQ2026" s="253"/>
      <c r="DR2026" s="253"/>
      <c r="DS2026" s="253"/>
      <c r="DT2026" s="253"/>
      <c r="DU2026" s="253"/>
      <c r="DV2026" s="253"/>
      <c r="DW2026" s="253"/>
      <c r="DX2026" s="253"/>
      <c r="DY2026" s="253"/>
      <c r="DZ2026" s="253"/>
      <c r="EA2026" s="253"/>
      <c r="EB2026" s="253"/>
      <c r="EC2026" s="253"/>
      <c r="ED2026" s="253"/>
      <c r="EE2026" s="253"/>
      <c r="EF2026" s="253"/>
      <c r="EG2026" s="253"/>
      <c r="EH2026" s="253"/>
      <c r="EI2026" s="253"/>
      <c r="EJ2026" s="253"/>
      <c r="EK2026" s="253"/>
      <c r="EL2026" s="253"/>
      <c r="EM2026" s="253"/>
      <c r="EN2026" s="253"/>
      <c r="EO2026" s="253"/>
      <c r="EP2026" s="253"/>
      <c r="EQ2026" s="253"/>
      <c r="ER2026" s="253"/>
      <c r="ES2026" s="253"/>
      <c r="ET2026" s="253"/>
      <c r="EU2026" s="253"/>
      <c r="EV2026" s="253"/>
      <c r="EW2026" s="253"/>
      <c r="EX2026" s="253"/>
      <c r="EY2026" s="253"/>
      <c r="EZ2026" s="253"/>
      <c r="FA2026" s="253"/>
      <c r="FB2026" s="253"/>
      <c r="FC2026" s="253"/>
      <c r="FD2026" s="253"/>
      <c r="FE2026" s="253"/>
      <c r="FF2026" s="253"/>
      <c r="FG2026" s="253"/>
      <c r="FH2026" s="253"/>
      <c r="FI2026" s="253"/>
      <c r="FJ2026" s="253"/>
      <c r="FK2026" s="253"/>
      <c r="FL2026" s="253"/>
      <c r="FM2026" s="253"/>
      <c r="FN2026" s="253"/>
      <c r="FO2026" s="253"/>
      <c r="FP2026" s="253"/>
      <c r="FQ2026" s="253"/>
      <c r="FR2026" s="253"/>
      <c r="FS2026" s="253"/>
      <c r="FT2026" s="253"/>
      <c r="FU2026" s="253"/>
      <c r="FV2026" s="253"/>
      <c r="FW2026" s="253"/>
      <c r="FX2026" s="253"/>
      <c r="FY2026" s="253"/>
      <c r="FZ2026" s="253"/>
      <c r="GA2026" s="253"/>
      <c r="GB2026" s="253"/>
      <c r="GC2026" s="253"/>
      <c r="GD2026" s="253"/>
      <c r="GE2026" s="253"/>
      <c r="GF2026" s="253"/>
      <c r="GG2026" s="253"/>
      <c r="GH2026" s="253"/>
      <c r="GI2026" s="253"/>
      <c r="GJ2026" s="253"/>
      <c r="GK2026" s="253"/>
      <c r="GL2026" s="253"/>
      <c r="GM2026" s="253"/>
      <c r="GN2026" s="253"/>
      <c r="GO2026" s="253"/>
      <c r="GP2026" s="253"/>
      <c r="GQ2026" s="253"/>
      <c r="GR2026" s="253"/>
      <c r="GS2026" s="253"/>
      <c r="GT2026" s="253"/>
      <c r="GU2026" s="253"/>
      <c r="GV2026" s="253"/>
      <c r="GW2026" s="253"/>
      <c r="GX2026" s="253"/>
      <c r="GY2026" s="253"/>
      <c r="GZ2026" s="253"/>
      <c r="HA2026" s="253"/>
      <c r="HB2026" s="253"/>
      <c r="HC2026" s="253"/>
      <c r="HD2026" s="253"/>
      <c r="HE2026" s="253"/>
      <c r="HF2026" s="253"/>
      <c r="HG2026" s="253"/>
      <c r="HH2026" s="253"/>
      <c r="HI2026" s="253"/>
      <c r="HJ2026" s="253"/>
      <c r="HK2026" s="253"/>
      <c r="HL2026" s="253"/>
      <c r="HM2026" s="253"/>
      <c r="HN2026" s="253"/>
      <c r="HO2026" s="253"/>
      <c r="HP2026" s="253"/>
      <c r="HQ2026" s="253"/>
      <c r="HR2026" s="253"/>
      <c r="HS2026" s="253"/>
      <c r="HT2026" s="253"/>
      <c r="HU2026" s="253"/>
      <c r="HV2026" s="253"/>
      <c r="HW2026" s="253"/>
      <c r="HX2026" s="253"/>
      <c r="HY2026" s="253"/>
      <c r="HZ2026" s="253"/>
      <c r="IA2026" s="253"/>
      <c r="IB2026" s="253"/>
      <c r="IC2026" s="253"/>
      <c r="ID2026" s="253"/>
      <c r="IE2026" s="253"/>
      <c r="IF2026" s="253"/>
      <c r="IG2026" s="253"/>
      <c r="IH2026" s="253"/>
      <c r="II2026" s="253"/>
      <c r="IJ2026" s="253"/>
      <c r="IK2026" s="253"/>
      <c r="IL2026" s="253"/>
      <c r="IM2026" s="253"/>
      <c r="IN2026" s="253"/>
      <c r="IO2026" s="253"/>
      <c r="IP2026" s="253"/>
      <c r="IQ2026" s="253"/>
      <c r="IR2026" s="253"/>
      <c r="IS2026" s="253"/>
      <c r="IT2026" s="253"/>
      <c r="IU2026" s="253"/>
      <c r="IV2026" s="253"/>
      <c r="IW2026" s="253"/>
      <c r="IX2026" s="253"/>
      <c r="IY2026" s="253"/>
      <c r="IZ2026" s="253"/>
      <c r="JA2026" s="253"/>
      <c r="JB2026" s="253"/>
      <c r="JC2026" s="253"/>
      <c r="JD2026" s="253"/>
      <c r="JE2026" s="253"/>
    </row>
    <row r="2027" spans="1:265" s="1185" customFormat="1" ht="60" x14ac:dyDescent="0.25">
      <c r="A2027" s="414"/>
      <c r="B2027" s="414">
        <v>1</v>
      </c>
      <c r="C2027" s="336" t="s">
        <v>301</v>
      </c>
      <c r="D2027" s="336"/>
      <c r="E2027" s="336"/>
      <c r="F2027" s="2369">
        <f t="shared" si="997"/>
        <v>0</v>
      </c>
      <c r="G2027" s="1054">
        <f t="shared" si="997"/>
        <v>0</v>
      </c>
      <c r="H2027" s="1054">
        <f t="shared" si="997"/>
        <v>0</v>
      </c>
      <c r="I2027" s="2550">
        <f t="shared" si="997"/>
        <v>0</v>
      </c>
      <c r="J2027" s="3163"/>
      <c r="K2027" s="3163"/>
      <c r="L2027" s="3164"/>
      <c r="M2027" s="3164"/>
      <c r="N2027" s="3164"/>
      <c r="O2027" s="3164"/>
      <c r="P2027" s="3164"/>
      <c r="Q2027" s="3164"/>
      <c r="R2027" s="3460"/>
      <c r="S2027" s="3460"/>
      <c r="T2027" s="3460"/>
      <c r="U2027" s="3460"/>
      <c r="V2027" s="3460"/>
      <c r="W2027" s="3460"/>
      <c r="X2027" s="3460"/>
      <c r="Y2027" s="3461"/>
      <c r="Z2027" s="3460"/>
      <c r="AA2027" s="3460"/>
      <c r="AB2027" s="3462"/>
      <c r="AC2027" s="3462"/>
      <c r="AD2027" s="3460"/>
      <c r="AE2027" s="1274">
        <f t="shared" ref="AE2027" si="1013">AE1958</f>
        <v>0</v>
      </c>
      <c r="AF2027" s="3250"/>
      <c r="AG2027" s="2761"/>
      <c r="AH2027" s="3665"/>
      <c r="AI2027" s="253"/>
      <c r="AJ2027" s="253"/>
      <c r="AK2027" s="253"/>
      <c r="AL2027" s="253"/>
      <c r="AM2027" s="253"/>
      <c r="AN2027" s="253"/>
      <c r="AO2027" s="253"/>
      <c r="AP2027" s="253"/>
      <c r="AQ2027" s="253"/>
      <c r="AR2027" s="253"/>
      <c r="AS2027" s="253"/>
      <c r="AT2027" s="253"/>
      <c r="AU2027" s="253"/>
      <c r="AV2027" s="253"/>
      <c r="AW2027" s="253"/>
      <c r="AX2027" s="253"/>
      <c r="AY2027" s="253"/>
      <c r="AZ2027" s="253"/>
      <c r="BA2027" s="253"/>
      <c r="BB2027" s="253"/>
      <c r="BC2027" s="253"/>
      <c r="BD2027" s="253"/>
      <c r="BE2027" s="253"/>
      <c r="BF2027" s="253"/>
      <c r="BG2027" s="253"/>
      <c r="BH2027" s="253"/>
      <c r="BI2027" s="253"/>
      <c r="BJ2027" s="253"/>
      <c r="BK2027" s="253"/>
      <c r="BL2027" s="253"/>
      <c r="BM2027" s="253"/>
      <c r="BN2027" s="253"/>
      <c r="BO2027" s="253"/>
      <c r="BP2027" s="253"/>
      <c r="BQ2027" s="253"/>
      <c r="BR2027" s="253"/>
      <c r="BS2027" s="253"/>
      <c r="BT2027" s="253"/>
      <c r="BU2027" s="253"/>
      <c r="BV2027" s="253"/>
      <c r="BW2027" s="253"/>
      <c r="BX2027" s="253"/>
      <c r="BY2027" s="253"/>
      <c r="BZ2027" s="253"/>
      <c r="CA2027" s="253"/>
      <c r="CB2027" s="253"/>
      <c r="CC2027" s="253"/>
      <c r="CD2027" s="253"/>
      <c r="CE2027" s="253"/>
      <c r="CF2027" s="253"/>
      <c r="CG2027" s="253"/>
      <c r="CH2027" s="253"/>
      <c r="CI2027" s="253"/>
      <c r="CJ2027" s="253"/>
      <c r="CK2027" s="253"/>
      <c r="CL2027" s="253"/>
      <c r="CM2027" s="253"/>
      <c r="CN2027" s="253"/>
      <c r="CO2027" s="253"/>
      <c r="CP2027" s="253"/>
      <c r="CQ2027" s="253"/>
      <c r="CR2027" s="253"/>
      <c r="CS2027" s="253"/>
      <c r="CT2027" s="253"/>
      <c r="CU2027" s="253"/>
      <c r="CV2027" s="253"/>
      <c r="CW2027" s="253"/>
      <c r="CX2027" s="253"/>
      <c r="CY2027" s="253"/>
      <c r="CZ2027" s="253"/>
      <c r="DA2027" s="253"/>
      <c r="DB2027" s="253"/>
      <c r="DC2027" s="253"/>
      <c r="DD2027" s="253"/>
      <c r="DE2027" s="253"/>
      <c r="DF2027" s="253"/>
      <c r="DG2027" s="253"/>
      <c r="DH2027" s="253"/>
      <c r="DI2027" s="253"/>
      <c r="DJ2027" s="253"/>
      <c r="DK2027" s="253"/>
      <c r="DL2027" s="253"/>
      <c r="DM2027" s="253"/>
      <c r="DN2027" s="253"/>
      <c r="DO2027" s="253"/>
      <c r="DP2027" s="253"/>
      <c r="DQ2027" s="253"/>
      <c r="DR2027" s="253"/>
      <c r="DS2027" s="253"/>
      <c r="DT2027" s="253"/>
      <c r="DU2027" s="253"/>
      <c r="DV2027" s="253"/>
      <c r="DW2027" s="253"/>
      <c r="DX2027" s="253"/>
      <c r="DY2027" s="253"/>
      <c r="DZ2027" s="253"/>
      <c r="EA2027" s="253"/>
      <c r="EB2027" s="253"/>
      <c r="EC2027" s="253"/>
      <c r="ED2027" s="253"/>
      <c r="EE2027" s="253"/>
      <c r="EF2027" s="253"/>
      <c r="EG2027" s="253"/>
      <c r="EH2027" s="253"/>
      <c r="EI2027" s="253"/>
      <c r="EJ2027" s="253"/>
      <c r="EK2027" s="253"/>
      <c r="EL2027" s="253"/>
      <c r="EM2027" s="253"/>
      <c r="EN2027" s="253"/>
      <c r="EO2027" s="253"/>
      <c r="EP2027" s="253"/>
      <c r="EQ2027" s="253"/>
      <c r="ER2027" s="253"/>
      <c r="ES2027" s="253"/>
      <c r="ET2027" s="253"/>
      <c r="EU2027" s="253"/>
      <c r="EV2027" s="253"/>
      <c r="EW2027" s="253"/>
      <c r="EX2027" s="253"/>
      <c r="EY2027" s="253"/>
      <c r="EZ2027" s="253"/>
      <c r="FA2027" s="253"/>
      <c r="FB2027" s="253"/>
      <c r="FC2027" s="253"/>
      <c r="FD2027" s="253"/>
      <c r="FE2027" s="253"/>
      <c r="FF2027" s="253"/>
      <c r="FG2027" s="253"/>
      <c r="FH2027" s="253"/>
      <c r="FI2027" s="253"/>
      <c r="FJ2027" s="253"/>
      <c r="FK2027" s="253"/>
      <c r="FL2027" s="253"/>
      <c r="FM2027" s="253"/>
      <c r="FN2027" s="253"/>
      <c r="FO2027" s="253"/>
      <c r="FP2027" s="253"/>
      <c r="FQ2027" s="253"/>
      <c r="FR2027" s="253"/>
      <c r="FS2027" s="253"/>
      <c r="FT2027" s="253"/>
      <c r="FU2027" s="253"/>
      <c r="FV2027" s="253"/>
      <c r="FW2027" s="253"/>
      <c r="FX2027" s="253"/>
      <c r="FY2027" s="253"/>
      <c r="FZ2027" s="253"/>
      <c r="GA2027" s="253"/>
      <c r="GB2027" s="253"/>
      <c r="GC2027" s="253"/>
      <c r="GD2027" s="253"/>
      <c r="GE2027" s="253"/>
      <c r="GF2027" s="253"/>
      <c r="GG2027" s="253"/>
      <c r="GH2027" s="253"/>
      <c r="GI2027" s="253"/>
      <c r="GJ2027" s="253"/>
      <c r="GK2027" s="253"/>
      <c r="GL2027" s="253"/>
      <c r="GM2027" s="253"/>
      <c r="GN2027" s="253"/>
      <c r="GO2027" s="253"/>
      <c r="GP2027" s="253"/>
      <c r="GQ2027" s="253"/>
      <c r="GR2027" s="253"/>
      <c r="GS2027" s="253"/>
      <c r="GT2027" s="253"/>
      <c r="GU2027" s="253"/>
      <c r="GV2027" s="253"/>
      <c r="GW2027" s="253"/>
      <c r="GX2027" s="253"/>
      <c r="GY2027" s="253"/>
      <c r="GZ2027" s="253"/>
      <c r="HA2027" s="253"/>
      <c r="HB2027" s="253"/>
      <c r="HC2027" s="253"/>
      <c r="HD2027" s="253"/>
      <c r="HE2027" s="253"/>
      <c r="HF2027" s="253"/>
      <c r="HG2027" s="253"/>
      <c r="HH2027" s="253"/>
      <c r="HI2027" s="253"/>
      <c r="HJ2027" s="253"/>
      <c r="HK2027" s="253"/>
      <c r="HL2027" s="253"/>
      <c r="HM2027" s="253"/>
      <c r="HN2027" s="253"/>
      <c r="HO2027" s="253"/>
      <c r="HP2027" s="253"/>
      <c r="HQ2027" s="253"/>
      <c r="HR2027" s="253"/>
      <c r="HS2027" s="253"/>
      <c r="HT2027" s="253"/>
      <c r="HU2027" s="253"/>
      <c r="HV2027" s="253"/>
      <c r="HW2027" s="253"/>
      <c r="HX2027" s="253"/>
      <c r="HY2027" s="253"/>
      <c r="HZ2027" s="253"/>
      <c r="IA2027" s="253"/>
      <c r="IB2027" s="253"/>
      <c r="IC2027" s="253"/>
      <c r="ID2027" s="253"/>
      <c r="IE2027" s="253"/>
      <c r="IF2027" s="253"/>
      <c r="IG2027" s="253"/>
      <c r="IH2027" s="253"/>
      <c r="II2027" s="253"/>
      <c r="IJ2027" s="253"/>
      <c r="IK2027" s="253"/>
      <c r="IL2027" s="253"/>
      <c r="IM2027" s="253"/>
      <c r="IN2027" s="253"/>
      <c r="IO2027" s="253"/>
      <c r="IP2027" s="253"/>
      <c r="IQ2027" s="253"/>
      <c r="IR2027" s="253"/>
      <c r="IS2027" s="253"/>
      <c r="IT2027" s="253"/>
      <c r="IU2027" s="253"/>
      <c r="IV2027" s="253"/>
      <c r="IW2027" s="253"/>
      <c r="IX2027" s="253"/>
      <c r="IY2027" s="253"/>
      <c r="IZ2027" s="253"/>
      <c r="JA2027" s="253"/>
      <c r="JB2027" s="253"/>
      <c r="JC2027" s="253"/>
      <c r="JD2027" s="253"/>
      <c r="JE2027" s="253"/>
    </row>
    <row r="2028" spans="1:265" s="1185" customFormat="1" ht="45" x14ac:dyDescent="0.25">
      <c r="A2028" s="414"/>
      <c r="B2028" s="414">
        <v>1</v>
      </c>
      <c r="C2028" s="336" t="s">
        <v>302</v>
      </c>
      <c r="D2028" s="336"/>
      <c r="E2028" s="336"/>
      <c r="F2028" s="2369">
        <f t="shared" si="997"/>
        <v>85</v>
      </c>
      <c r="G2028" s="1054">
        <f t="shared" si="997"/>
        <v>35.416666666666664</v>
      </c>
      <c r="H2028" s="1054">
        <f t="shared" si="997"/>
        <v>77</v>
      </c>
      <c r="I2028" s="2550">
        <f t="shared" si="997"/>
        <v>217.41176470588238</v>
      </c>
      <c r="J2028" s="3163"/>
      <c r="K2028" s="3163"/>
      <c r="L2028" s="3164"/>
      <c r="M2028" s="3164"/>
      <c r="N2028" s="3164"/>
      <c r="O2028" s="3164"/>
      <c r="P2028" s="3164"/>
      <c r="Q2028" s="3164"/>
      <c r="R2028" s="3460"/>
      <c r="S2028" s="3460"/>
      <c r="T2028" s="3460"/>
      <c r="U2028" s="3460"/>
      <c r="V2028" s="3460"/>
      <c r="W2028" s="3460"/>
      <c r="X2028" s="3460"/>
      <c r="Y2028" s="3461"/>
      <c r="Z2028" s="3460"/>
      <c r="AA2028" s="3460"/>
      <c r="AB2028" s="3462"/>
      <c r="AC2028" s="3462"/>
      <c r="AD2028" s="3460"/>
      <c r="AE2028" s="1274">
        <f t="shared" ref="AE2028" si="1014">AE1959</f>
        <v>0</v>
      </c>
      <c r="AF2028" s="3250"/>
      <c r="AG2028" s="2761"/>
      <c r="AH2028" s="3665"/>
      <c r="AI2028" s="253"/>
      <c r="AJ2028" s="253"/>
      <c r="AK2028" s="253"/>
      <c r="AL2028" s="253"/>
      <c r="AM2028" s="253"/>
      <c r="AN2028" s="253"/>
      <c r="AO2028" s="253"/>
      <c r="AP2028" s="253"/>
      <c r="AQ2028" s="253"/>
      <c r="AR2028" s="253"/>
      <c r="AS2028" s="253"/>
      <c r="AT2028" s="253"/>
      <c r="AU2028" s="253"/>
      <c r="AV2028" s="253"/>
      <c r="AW2028" s="253"/>
      <c r="AX2028" s="253"/>
      <c r="AY2028" s="253"/>
      <c r="AZ2028" s="253"/>
      <c r="BA2028" s="253"/>
      <c r="BB2028" s="253"/>
      <c r="BC2028" s="253"/>
      <c r="BD2028" s="253"/>
      <c r="BE2028" s="253"/>
      <c r="BF2028" s="253"/>
      <c r="BG2028" s="253"/>
      <c r="BH2028" s="253"/>
      <c r="BI2028" s="253"/>
      <c r="BJ2028" s="253"/>
      <c r="BK2028" s="253"/>
      <c r="BL2028" s="253"/>
      <c r="BM2028" s="253"/>
      <c r="BN2028" s="253"/>
      <c r="BO2028" s="253"/>
      <c r="BP2028" s="253"/>
      <c r="BQ2028" s="253"/>
      <c r="BR2028" s="253"/>
      <c r="BS2028" s="253"/>
      <c r="BT2028" s="253"/>
      <c r="BU2028" s="253"/>
      <c r="BV2028" s="253"/>
      <c r="BW2028" s="253"/>
      <c r="BX2028" s="253"/>
      <c r="BY2028" s="253"/>
      <c r="BZ2028" s="253"/>
      <c r="CA2028" s="253"/>
      <c r="CB2028" s="253"/>
      <c r="CC2028" s="253"/>
      <c r="CD2028" s="253"/>
      <c r="CE2028" s="253"/>
      <c r="CF2028" s="253"/>
      <c r="CG2028" s="253"/>
      <c r="CH2028" s="253"/>
      <c r="CI2028" s="253"/>
      <c r="CJ2028" s="253"/>
      <c r="CK2028" s="253"/>
      <c r="CL2028" s="253"/>
      <c r="CM2028" s="253"/>
      <c r="CN2028" s="253"/>
      <c r="CO2028" s="253"/>
      <c r="CP2028" s="253"/>
      <c r="CQ2028" s="253"/>
      <c r="CR2028" s="253"/>
      <c r="CS2028" s="253"/>
      <c r="CT2028" s="253"/>
      <c r="CU2028" s="253"/>
      <c r="CV2028" s="253"/>
      <c r="CW2028" s="253"/>
      <c r="CX2028" s="253"/>
      <c r="CY2028" s="253"/>
      <c r="CZ2028" s="253"/>
      <c r="DA2028" s="253"/>
      <c r="DB2028" s="253"/>
      <c r="DC2028" s="253"/>
      <c r="DD2028" s="253"/>
      <c r="DE2028" s="253"/>
      <c r="DF2028" s="253"/>
      <c r="DG2028" s="253"/>
      <c r="DH2028" s="253"/>
      <c r="DI2028" s="253"/>
      <c r="DJ2028" s="253"/>
      <c r="DK2028" s="253"/>
      <c r="DL2028" s="253"/>
      <c r="DM2028" s="253"/>
      <c r="DN2028" s="253"/>
      <c r="DO2028" s="253"/>
      <c r="DP2028" s="253"/>
      <c r="DQ2028" s="253"/>
      <c r="DR2028" s="253"/>
      <c r="DS2028" s="253"/>
      <c r="DT2028" s="253"/>
      <c r="DU2028" s="253"/>
      <c r="DV2028" s="253"/>
      <c r="DW2028" s="253"/>
      <c r="DX2028" s="253"/>
      <c r="DY2028" s="253"/>
      <c r="DZ2028" s="253"/>
      <c r="EA2028" s="253"/>
      <c r="EB2028" s="253"/>
      <c r="EC2028" s="253"/>
      <c r="ED2028" s="253"/>
      <c r="EE2028" s="253"/>
      <c r="EF2028" s="253"/>
      <c r="EG2028" s="253"/>
      <c r="EH2028" s="253"/>
      <c r="EI2028" s="253"/>
      <c r="EJ2028" s="253"/>
      <c r="EK2028" s="253"/>
      <c r="EL2028" s="253"/>
      <c r="EM2028" s="253"/>
      <c r="EN2028" s="253"/>
      <c r="EO2028" s="253"/>
      <c r="EP2028" s="253"/>
      <c r="EQ2028" s="253"/>
      <c r="ER2028" s="253"/>
      <c r="ES2028" s="253"/>
      <c r="ET2028" s="253"/>
      <c r="EU2028" s="253"/>
      <c r="EV2028" s="253"/>
      <c r="EW2028" s="253"/>
      <c r="EX2028" s="253"/>
      <c r="EY2028" s="253"/>
      <c r="EZ2028" s="253"/>
      <c r="FA2028" s="253"/>
      <c r="FB2028" s="253"/>
      <c r="FC2028" s="253"/>
      <c r="FD2028" s="253"/>
      <c r="FE2028" s="253"/>
      <c r="FF2028" s="253"/>
      <c r="FG2028" s="253"/>
      <c r="FH2028" s="253"/>
      <c r="FI2028" s="253"/>
      <c r="FJ2028" s="253"/>
      <c r="FK2028" s="253"/>
      <c r="FL2028" s="253"/>
      <c r="FM2028" s="253"/>
      <c r="FN2028" s="253"/>
      <c r="FO2028" s="253"/>
      <c r="FP2028" s="253"/>
      <c r="FQ2028" s="253"/>
      <c r="FR2028" s="253"/>
      <c r="FS2028" s="253"/>
      <c r="FT2028" s="253"/>
      <c r="FU2028" s="253"/>
      <c r="FV2028" s="253"/>
      <c r="FW2028" s="253"/>
      <c r="FX2028" s="253"/>
      <c r="FY2028" s="253"/>
      <c r="FZ2028" s="253"/>
      <c r="GA2028" s="253"/>
      <c r="GB2028" s="253"/>
      <c r="GC2028" s="253"/>
      <c r="GD2028" s="253"/>
      <c r="GE2028" s="253"/>
      <c r="GF2028" s="253"/>
      <c r="GG2028" s="253"/>
      <c r="GH2028" s="253"/>
      <c r="GI2028" s="253"/>
      <c r="GJ2028" s="253"/>
      <c r="GK2028" s="253"/>
      <c r="GL2028" s="253"/>
      <c r="GM2028" s="253"/>
      <c r="GN2028" s="253"/>
      <c r="GO2028" s="253"/>
      <c r="GP2028" s="253"/>
      <c r="GQ2028" s="253"/>
      <c r="GR2028" s="253"/>
      <c r="GS2028" s="253"/>
      <c r="GT2028" s="253"/>
      <c r="GU2028" s="253"/>
      <c r="GV2028" s="253"/>
      <c r="GW2028" s="253"/>
      <c r="GX2028" s="253"/>
      <c r="GY2028" s="253"/>
      <c r="GZ2028" s="253"/>
      <c r="HA2028" s="253"/>
      <c r="HB2028" s="253"/>
      <c r="HC2028" s="253"/>
      <c r="HD2028" s="253"/>
      <c r="HE2028" s="253"/>
      <c r="HF2028" s="253"/>
      <c r="HG2028" s="253"/>
      <c r="HH2028" s="253"/>
      <c r="HI2028" s="253"/>
      <c r="HJ2028" s="253"/>
      <c r="HK2028" s="253"/>
      <c r="HL2028" s="253"/>
      <c r="HM2028" s="253"/>
      <c r="HN2028" s="253"/>
      <c r="HO2028" s="253"/>
      <c r="HP2028" s="253"/>
      <c r="HQ2028" s="253"/>
      <c r="HR2028" s="253"/>
      <c r="HS2028" s="253"/>
      <c r="HT2028" s="253"/>
      <c r="HU2028" s="253"/>
      <c r="HV2028" s="253"/>
      <c r="HW2028" s="253"/>
      <c r="HX2028" s="253"/>
      <c r="HY2028" s="253"/>
      <c r="HZ2028" s="253"/>
      <c r="IA2028" s="253"/>
      <c r="IB2028" s="253"/>
      <c r="IC2028" s="253"/>
      <c r="ID2028" s="253"/>
      <c r="IE2028" s="253"/>
      <c r="IF2028" s="253"/>
      <c r="IG2028" s="253"/>
      <c r="IH2028" s="253"/>
      <c r="II2028" s="253"/>
      <c r="IJ2028" s="253"/>
      <c r="IK2028" s="253"/>
      <c r="IL2028" s="253"/>
      <c r="IM2028" s="253"/>
      <c r="IN2028" s="253"/>
      <c r="IO2028" s="253"/>
      <c r="IP2028" s="253"/>
      <c r="IQ2028" s="253"/>
      <c r="IR2028" s="253"/>
      <c r="IS2028" s="253"/>
      <c r="IT2028" s="253"/>
      <c r="IU2028" s="253"/>
      <c r="IV2028" s="253"/>
      <c r="IW2028" s="253"/>
      <c r="IX2028" s="253"/>
      <c r="IY2028" s="253"/>
      <c r="IZ2028" s="253"/>
      <c r="JA2028" s="253"/>
      <c r="JB2028" s="253"/>
      <c r="JC2028" s="253"/>
      <c r="JD2028" s="253"/>
      <c r="JE2028" s="253"/>
    </row>
    <row r="2029" spans="1:265" s="1185" customFormat="1" ht="30" x14ac:dyDescent="0.25">
      <c r="A2029" s="414"/>
      <c r="B2029" s="414">
        <v>1</v>
      </c>
      <c r="C2029" s="336" t="s">
        <v>303</v>
      </c>
      <c r="D2029" s="336"/>
      <c r="E2029" s="336"/>
      <c r="F2029" s="2369">
        <f t="shared" si="997"/>
        <v>140</v>
      </c>
      <c r="G2029" s="1054">
        <f t="shared" si="997"/>
        <v>58.333333333333329</v>
      </c>
      <c r="H2029" s="1054">
        <f t="shared" si="997"/>
        <v>20</v>
      </c>
      <c r="I2029" s="2550">
        <f t="shared" si="997"/>
        <v>34.285714285714285</v>
      </c>
      <c r="J2029" s="3163"/>
      <c r="K2029" s="3163"/>
      <c r="L2029" s="3164"/>
      <c r="M2029" s="3164"/>
      <c r="N2029" s="3164"/>
      <c r="O2029" s="3164"/>
      <c r="P2029" s="3164"/>
      <c r="Q2029" s="3164"/>
      <c r="R2029" s="3460"/>
      <c r="S2029" s="3460"/>
      <c r="T2029" s="3460"/>
      <c r="U2029" s="3460"/>
      <c r="V2029" s="3460"/>
      <c r="W2029" s="3460"/>
      <c r="X2029" s="3460"/>
      <c r="Y2029" s="3461"/>
      <c r="Z2029" s="3460"/>
      <c r="AA2029" s="3460"/>
      <c r="AB2029" s="3462"/>
      <c r="AC2029" s="3462"/>
      <c r="AD2029" s="3460"/>
      <c r="AE2029" s="1274">
        <f t="shared" ref="AE2029" si="1015">AE1960</f>
        <v>0</v>
      </c>
      <c r="AF2029" s="3250"/>
      <c r="AG2029" s="2761"/>
      <c r="AH2029" s="3665"/>
      <c r="AI2029" s="253"/>
      <c r="AJ2029" s="253"/>
      <c r="AK2029" s="253"/>
      <c r="AL2029" s="253"/>
      <c r="AM2029" s="253"/>
      <c r="AN2029" s="253"/>
      <c r="AO2029" s="253"/>
      <c r="AP2029" s="253"/>
      <c r="AQ2029" s="253"/>
      <c r="AR2029" s="253"/>
      <c r="AS2029" s="253"/>
      <c r="AT2029" s="253"/>
      <c r="AU2029" s="253"/>
      <c r="AV2029" s="253"/>
      <c r="AW2029" s="253"/>
      <c r="AX2029" s="253"/>
      <c r="AY2029" s="253"/>
      <c r="AZ2029" s="253"/>
      <c r="BA2029" s="253"/>
      <c r="BB2029" s="253"/>
      <c r="BC2029" s="253"/>
      <c r="BD2029" s="253"/>
      <c r="BE2029" s="253"/>
      <c r="BF2029" s="253"/>
      <c r="BG2029" s="253"/>
      <c r="BH2029" s="253"/>
      <c r="BI2029" s="253"/>
      <c r="BJ2029" s="253"/>
      <c r="BK2029" s="253"/>
      <c r="BL2029" s="253"/>
      <c r="BM2029" s="253"/>
      <c r="BN2029" s="253"/>
      <c r="BO2029" s="253"/>
      <c r="BP2029" s="253"/>
      <c r="BQ2029" s="253"/>
      <c r="BR2029" s="253"/>
      <c r="BS2029" s="253"/>
      <c r="BT2029" s="253"/>
      <c r="BU2029" s="253"/>
      <c r="BV2029" s="253"/>
      <c r="BW2029" s="253"/>
      <c r="BX2029" s="253"/>
      <c r="BY2029" s="253"/>
      <c r="BZ2029" s="253"/>
      <c r="CA2029" s="253"/>
      <c r="CB2029" s="253"/>
      <c r="CC2029" s="253"/>
      <c r="CD2029" s="253"/>
      <c r="CE2029" s="253"/>
      <c r="CF2029" s="253"/>
      <c r="CG2029" s="253"/>
      <c r="CH2029" s="253"/>
      <c r="CI2029" s="253"/>
      <c r="CJ2029" s="253"/>
      <c r="CK2029" s="253"/>
      <c r="CL2029" s="253"/>
      <c r="CM2029" s="253"/>
      <c r="CN2029" s="253"/>
      <c r="CO2029" s="253"/>
      <c r="CP2029" s="253"/>
      <c r="CQ2029" s="253"/>
      <c r="CR2029" s="253"/>
      <c r="CS2029" s="253"/>
      <c r="CT2029" s="253"/>
      <c r="CU2029" s="253"/>
      <c r="CV2029" s="253"/>
      <c r="CW2029" s="253"/>
      <c r="CX2029" s="253"/>
      <c r="CY2029" s="253"/>
      <c r="CZ2029" s="253"/>
      <c r="DA2029" s="253"/>
      <c r="DB2029" s="253"/>
      <c r="DC2029" s="253"/>
      <c r="DD2029" s="253"/>
      <c r="DE2029" s="253"/>
      <c r="DF2029" s="253"/>
      <c r="DG2029" s="253"/>
      <c r="DH2029" s="253"/>
      <c r="DI2029" s="253"/>
      <c r="DJ2029" s="253"/>
      <c r="DK2029" s="253"/>
      <c r="DL2029" s="253"/>
      <c r="DM2029" s="253"/>
      <c r="DN2029" s="253"/>
      <c r="DO2029" s="253"/>
      <c r="DP2029" s="253"/>
      <c r="DQ2029" s="253"/>
      <c r="DR2029" s="253"/>
      <c r="DS2029" s="253"/>
      <c r="DT2029" s="253"/>
      <c r="DU2029" s="253"/>
      <c r="DV2029" s="253"/>
      <c r="DW2029" s="253"/>
      <c r="DX2029" s="253"/>
      <c r="DY2029" s="253"/>
      <c r="DZ2029" s="253"/>
      <c r="EA2029" s="253"/>
      <c r="EB2029" s="253"/>
      <c r="EC2029" s="253"/>
      <c r="ED2029" s="253"/>
      <c r="EE2029" s="253"/>
      <c r="EF2029" s="253"/>
      <c r="EG2029" s="253"/>
      <c r="EH2029" s="253"/>
      <c r="EI2029" s="253"/>
      <c r="EJ2029" s="253"/>
      <c r="EK2029" s="253"/>
      <c r="EL2029" s="253"/>
      <c r="EM2029" s="253"/>
      <c r="EN2029" s="253"/>
      <c r="EO2029" s="253"/>
      <c r="EP2029" s="253"/>
      <c r="EQ2029" s="253"/>
      <c r="ER2029" s="253"/>
      <c r="ES2029" s="253"/>
      <c r="ET2029" s="253"/>
      <c r="EU2029" s="253"/>
      <c r="EV2029" s="253"/>
      <c r="EW2029" s="253"/>
      <c r="EX2029" s="253"/>
      <c r="EY2029" s="253"/>
      <c r="EZ2029" s="253"/>
      <c r="FA2029" s="253"/>
      <c r="FB2029" s="253"/>
      <c r="FC2029" s="253"/>
      <c r="FD2029" s="253"/>
      <c r="FE2029" s="253"/>
      <c r="FF2029" s="253"/>
      <c r="FG2029" s="253"/>
      <c r="FH2029" s="253"/>
      <c r="FI2029" s="253"/>
      <c r="FJ2029" s="253"/>
      <c r="FK2029" s="253"/>
      <c r="FL2029" s="253"/>
      <c r="FM2029" s="253"/>
      <c r="FN2029" s="253"/>
      <c r="FO2029" s="253"/>
      <c r="FP2029" s="253"/>
      <c r="FQ2029" s="253"/>
      <c r="FR2029" s="253"/>
      <c r="FS2029" s="253"/>
      <c r="FT2029" s="253"/>
      <c r="FU2029" s="253"/>
      <c r="FV2029" s="253"/>
      <c r="FW2029" s="253"/>
      <c r="FX2029" s="253"/>
      <c r="FY2029" s="253"/>
      <c r="FZ2029" s="253"/>
      <c r="GA2029" s="253"/>
      <c r="GB2029" s="253"/>
      <c r="GC2029" s="253"/>
      <c r="GD2029" s="253"/>
      <c r="GE2029" s="253"/>
      <c r="GF2029" s="253"/>
      <c r="GG2029" s="253"/>
      <c r="GH2029" s="253"/>
      <c r="GI2029" s="253"/>
      <c r="GJ2029" s="253"/>
      <c r="GK2029" s="253"/>
      <c r="GL2029" s="253"/>
      <c r="GM2029" s="253"/>
      <c r="GN2029" s="253"/>
      <c r="GO2029" s="253"/>
      <c r="GP2029" s="253"/>
      <c r="GQ2029" s="253"/>
      <c r="GR2029" s="253"/>
      <c r="GS2029" s="253"/>
      <c r="GT2029" s="253"/>
      <c r="GU2029" s="253"/>
      <c r="GV2029" s="253"/>
      <c r="GW2029" s="253"/>
      <c r="GX2029" s="253"/>
      <c r="GY2029" s="253"/>
      <c r="GZ2029" s="253"/>
      <c r="HA2029" s="253"/>
      <c r="HB2029" s="253"/>
      <c r="HC2029" s="253"/>
      <c r="HD2029" s="253"/>
      <c r="HE2029" s="253"/>
      <c r="HF2029" s="253"/>
      <c r="HG2029" s="253"/>
      <c r="HH2029" s="253"/>
      <c r="HI2029" s="253"/>
      <c r="HJ2029" s="253"/>
      <c r="HK2029" s="253"/>
      <c r="HL2029" s="253"/>
      <c r="HM2029" s="253"/>
      <c r="HN2029" s="253"/>
      <c r="HO2029" s="253"/>
      <c r="HP2029" s="253"/>
      <c r="HQ2029" s="253"/>
      <c r="HR2029" s="253"/>
      <c r="HS2029" s="253"/>
      <c r="HT2029" s="253"/>
      <c r="HU2029" s="253"/>
      <c r="HV2029" s="253"/>
      <c r="HW2029" s="253"/>
      <c r="HX2029" s="253"/>
      <c r="HY2029" s="253"/>
      <c r="HZ2029" s="253"/>
      <c r="IA2029" s="253"/>
      <c r="IB2029" s="253"/>
      <c r="IC2029" s="253"/>
      <c r="ID2029" s="253"/>
      <c r="IE2029" s="253"/>
      <c r="IF2029" s="253"/>
      <c r="IG2029" s="253"/>
      <c r="IH2029" s="253"/>
      <c r="II2029" s="253"/>
      <c r="IJ2029" s="253"/>
      <c r="IK2029" s="253"/>
      <c r="IL2029" s="253"/>
      <c r="IM2029" s="253"/>
      <c r="IN2029" s="253"/>
      <c r="IO2029" s="253"/>
      <c r="IP2029" s="253"/>
      <c r="IQ2029" s="253"/>
      <c r="IR2029" s="253"/>
      <c r="IS2029" s="253"/>
      <c r="IT2029" s="253"/>
      <c r="IU2029" s="253"/>
      <c r="IV2029" s="253"/>
      <c r="IW2029" s="253"/>
      <c r="IX2029" s="253"/>
      <c r="IY2029" s="253"/>
      <c r="IZ2029" s="253"/>
      <c r="JA2029" s="253"/>
      <c r="JB2029" s="253"/>
      <c r="JC2029" s="253"/>
      <c r="JD2029" s="253"/>
      <c r="JE2029" s="253"/>
    </row>
    <row r="2030" spans="1:265" s="1185" customFormat="1" ht="45" x14ac:dyDescent="0.25">
      <c r="A2030" s="414"/>
      <c r="B2030" s="414">
        <v>1</v>
      </c>
      <c r="C2030" s="497" t="s">
        <v>304</v>
      </c>
      <c r="D2030" s="336"/>
      <c r="E2030" s="336"/>
      <c r="F2030" s="2369">
        <f t="shared" si="997"/>
        <v>11482</v>
      </c>
      <c r="G2030" s="1054">
        <f t="shared" si="997"/>
        <v>4784.166666666667</v>
      </c>
      <c r="H2030" s="1054">
        <f t="shared" si="997"/>
        <v>2625</v>
      </c>
      <c r="I2030" s="2550">
        <f t="shared" si="997"/>
        <v>54.868489810137596</v>
      </c>
      <c r="J2030" s="3163"/>
      <c r="K2030" s="3163"/>
      <c r="L2030" s="3164"/>
      <c r="M2030" s="3164"/>
      <c r="N2030" s="3164"/>
      <c r="O2030" s="3164"/>
      <c r="P2030" s="3164"/>
      <c r="Q2030" s="3164"/>
      <c r="R2030" s="3460"/>
      <c r="S2030" s="3460"/>
      <c r="T2030" s="3460"/>
      <c r="U2030" s="3460"/>
      <c r="V2030" s="3460"/>
      <c r="W2030" s="3460"/>
      <c r="X2030" s="3460"/>
      <c r="Y2030" s="3461"/>
      <c r="Z2030" s="3460"/>
      <c r="AA2030" s="3460"/>
      <c r="AB2030" s="3462"/>
      <c r="AC2030" s="3462"/>
      <c r="AD2030" s="3460"/>
      <c r="AE2030" s="1274">
        <f t="shared" ref="AE2030" si="1016">AE1961</f>
        <v>0</v>
      </c>
      <c r="AF2030" s="3250"/>
      <c r="AG2030" s="2761"/>
      <c r="AH2030" s="3665"/>
      <c r="AI2030" s="253"/>
      <c r="AJ2030" s="253"/>
      <c r="AK2030" s="253"/>
      <c r="AL2030" s="253"/>
      <c r="AM2030" s="253"/>
      <c r="AN2030" s="253"/>
      <c r="AO2030" s="253"/>
      <c r="AP2030" s="253"/>
      <c r="AQ2030" s="253"/>
      <c r="AR2030" s="253"/>
      <c r="AS2030" s="253"/>
      <c r="AT2030" s="253"/>
      <c r="AU2030" s="253"/>
      <c r="AV2030" s="253"/>
      <c r="AW2030" s="253"/>
      <c r="AX2030" s="253"/>
      <c r="AY2030" s="253"/>
      <c r="AZ2030" s="253"/>
      <c r="BA2030" s="253"/>
      <c r="BB2030" s="253"/>
      <c r="BC2030" s="253"/>
      <c r="BD2030" s="253"/>
      <c r="BE2030" s="253"/>
      <c r="BF2030" s="253"/>
      <c r="BG2030" s="253"/>
      <c r="BH2030" s="253"/>
      <c r="BI2030" s="253"/>
      <c r="BJ2030" s="253"/>
      <c r="BK2030" s="253"/>
      <c r="BL2030" s="253"/>
      <c r="BM2030" s="253"/>
      <c r="BN2030" s="253"/>
      <c r="BO2030" s="253"/>
      <c r="BP2030" s="253"/>
      <c r="BQ2030" s="253"/>
      <c r="BR2030" s="253"/>
      <c r="BS2030" s="253"/>
      <c r="BT2030" s="253"/>
      <c r="BU2030" s="253"/>
      <c r="BV2030" s="253"/>
      <c r="BW2030" s="253"/>
      <c r="BX2030" s="253"/>
      <c r="BY2030" s="253"/>
      <c r="BZ2030" s="253"/>
      <c r="CA2030" s="253"/>
      <c r="CB2030" s="253"/>
      <c r="CC2030" s="253"/>
      <c r="CD2030" s="253"/>
      <c r="CE2030" s="253"/>
      <c r="CF2030" s="253"/>
      <c r="CG2030" s="253"/>
      <c r="CH2030" s="253"/>
      <c r="CI2030" s="253"/>
      <c r="CJ2030" s="253"/>
      <c r="CK2030" s="253"/>
      <c r="CL2030" s="253"/>
      <c r="CM2030" s="253"/>
      <c r="CN2030" s="253"/>
      <c r="CO2030" s="253"/>
      <c r="CP2030" s="253"/>
      <c r="CQ2030" s="253"/>
      <c r="CR2030" s="253"/>
      <c r="CS2030" s="253"/>
      <c r="CT2030" s="253"/>
      <c r="CU2030" s="253"/>
      <c r="CV2030" s="253"/>
      <c r="CW2030" s="253"/>
      <c r="CX2030" s="253"/>
      <c r="CY2030" s="253"/>
      <c r="CZ2030" s="253"/>
      <c r="DA2030" s="253"/>
      <c r="DB2030" s="253"/>
      <c r="DC2030" s="253"/>
      <c r="DD2030" s="253"/>
      <c r="DE2030" s="253"/>
      <c r="DF2030" s="253"/>
      <c r="DG2030" s="253"/>
      <c r="DH2030" s="253"/>
      <c r="DI2030" s="253"/>
      <c r="DJ2030" s="253"/>
      <c r="DK2030" s="253"/>
      <c r="DL2030" s="253"/>
      <c r="DM2030" s="253"/>
      <c r="DN2030" s="253"/>
      <c r="DO2030" s="253"/>
      <c r="DP2030" s="253"/>
      <c r="DQ2030" s="253"/>
      <c r="DR2030" s="253"/>
      <c r="DS2030" s="253"/>
      <c r="DT2030" s="253"/>
      <c r="DU2030" s="253"/>
      <c r="DV2030" s="253"/>
      <c r="DW2030" s="253"/>
      <c r="DX2030" s="253"/>
      <c r="DY2030" s="253"/>
      <c r="DZ2030" s="253"/>
      <c r="EA2030" s="253"/>
      <c r="EB2030" s="253"/>
      <c r="EC2030" s="253"/>
      <c r="ED2030" s="253"/>
      <c r="EE2030" s="253"/>
      <c r="EF2030" s="253"/>
      <c r="EG2030" s="253"/>
      <c r="EH2030" s="253"/>
      <c r="EI2030" s="253"/>
      <c r="EJ2030" s="253"/>
      <c r="EK2030" s="253"/>
      <c r="EL2030" s="253"/>
      <c r="EM2030" s="253"/>
      <c r="EN2030" s="253"/>
      <c r="EO2030" s="253"/>
      <c r="EP2030" s="253"/>
      <c r="EQ2030" s="253"/>
      <c r="ER2030" s="253"/>
      <c r="ES2030" s="253"/>
      <c r="ET2030" s="253"/>
      <c r="EU2030" s="253"/>
      <c r="EV2030" s="253"/>
      <c r="EW2030" s="253"/>
      <c r="EX2030" s="253"/>
      <c r="EY2030" s="253"/>
      <c r="EZ2030" s="253"/>
      <c r="FA2030" s="253"/>
      <c r="FB2030" s="253"/>
      <c r="FC2030" s="253"/>
      <c r="FD2030" s="253"/>
      <c r="FE2030" s="253"/>
      <c r="FF2030" s="253"/>
      <c r="FG2030" s="253"/>
      <c r="FH2030" s="253"/>
      <c r="FI2030" s="253"/>
      <c r="FJ2030" s="253"/>
      <c r="FK2030" s="253"/>
      <c r="FL2030" s="253"/>
      <c r="FM2030" s="253"/>
      <c r="FN2030" s="253"/>
      <c r="FO2030" s="253"/>
      <c r="FP2030" s="253"/>
      <c r="FQ2030" s="253"/>
      <c r="FR2030" s="253"/>
      <c r="FS2030" s="253"/>
      <c r="FT2030" s="253"/>
      <c r="FU2030" s="253"/>
      <c r="FV2030" s="253"/>
      <c r="FW2030" s="253"/>
      <c r="FX2030" s="253"/>
      <c r="FY2030" s="253"/>
      <c r="FZ2030" s="253"/>
      <c r="GA2030" s="253"/>
      <c r="GB2030" s="253"/>
      <c r="GC2030" s="253"/>
      <c r="GD2030" s="253"/>
      <c r="GE2030" s="253"/>
      <c r="GF2030" s="253"/>
      <c r="GG2030" s="253"/>
      <c r="GH2030" s="253"/>
      <c r="GI2030" s="253"/>
      <c r="GJ2030" s="253"/>
      <c r="GK2030" s="253"/>
      <c r="GL2030" s="253"/>
      <c r="GM2030" s="253"/>
      <c r="GN2030" s="253"/>
      <c r="GO2030" s="253"/>
      <c r="GP2030" s="253"/>
      <c r="GQ2030" s="253"/>
      <c r="GR2030" s="253"/>
      <c r="GS2030" s="253"/>
      <c r="GT2030" s="253"/>
      <c r="GU2030" s="253"/>
      <c r="GV2030" s="253"/>
      <c r="GW2030" s="253"/>
      <c r="GX2030" s="253"/>
      <c r="GY2030" s="253"/>
      <c r="GZ2030" s="253"/>
      <c r="HA2030" s="253"/>
      <c r="HB2030" s="253"/>
      <c r="HC2030" s="253"/>
      <c r="HD2030" s="253"/>
      <c r="HE2030" s="253"/>
      <c r="HF2030" s="253"/>
      <c r="HG2030" s="253"/>
      <c r="HH2030" s="253"/>
      <c r="HI2030" s="253"/>
      <c r="HJ2030" s="253"/>
      <c r="HK2030" s="253"/>
      <c r="HL2030" s="253"/>
      <c r="HM2030" s="253"/>
      <c r="HN2030" s="253"/>
      <c r="HO2030" s="253"/>
      <c r="HP2030" s="253"/>
      <c r="HQ2030" s="253"/>
      <c r="HR2030" s="253"/>
      <c r="HS2030" s="253"/>
      <c r="HT2030" s="253"/>
      <c r="HU2030" s="253"/>
      <c r="HV2030" s="253"/>
      <c r="HW2030" s="253"/>
      <c r="HX2030" s="253"/>
      <c r="HY2030" s="253"/>
      <c r="HZ2030" s="253"/>
      <c r="IA2030" s="253"/>
      <c r="IB2030" s="253"/>
      <c r="IC2030" s="253"/>
      <c r="ID2030" s="253"/>
      <c r="IE2030" s="253"/>
      <c r="IF2030" s="253"/>
      <c r="IG2030" s="253"/>
      <c r="IH2030" s="253"/>
      <c r="II2030" s="253"/>
      <c r="IJ2030" s="253"/>
      <c r="IK2030" s="253"/>
      <c r="IL2030" s="253"/>
      <c r="IM2030" s="253"/>
      <c r="IN2030" s="253"/>
      <c r="IO2030" s="253"/>
      <c r="IP2030" s="253"/>
      <c r="IQ2030" s="253"/>
      <c r="IR2030" s="253"/>
      <c r="IS2030" s="253"/>
      <c r="IT2030" s="253"/>
      <c r="IU2030" s="253"/>
      <c r="IV2030" s="253"/>
      <c r="IW2030" s="253"/>
      <c r="IX2030" s="253"/>
      <c r="IY2030" s="253"/>
      <c r="IZ2030" s="253"/>
      <c r="JA2030" s="253"/>
      <c r="JB2030" s="253"/>
      <c r="JC2030" s="253"/>
      <c r="JD2030" s="253"/>
      <c r="JE2030" s="253"/>
    </row>
    <row r="2031" spans="1:265" s="1185" customFormat="1" ht="45" x14ac:dyDescent="0.25">
      <c r="A2031" s="414"/>
      <c r="B2031" s="414">
        <v>1</v>
      </c>
      <c r="C2031" s="336" t="s">
        <v>305</v>
      </c>
      <c r="D2031" s="336"/>
      <c r="E2031" s="336"/>
      <c r="F2031" s="2369">
        <f t="shared" si="997"/>
        <v>2422</v>
      </c>
      <c r="G2031" s="1054">
        <f t="shared" si="997"/>
        <v>1009.1666666666667</v>
      </c>
      <c r="H2031" s="1054">
        <f t="shared" si="997"/>
        <v>279</v>
      </c>
      <c r="I2031" s="2550">
        <f t="shared" si="997"/>
        <v>27.646573080099092</v>
      </c>
      <c r="J2031" s="3163"/>
      <c r="K2031" s="3163"/>
      <c r="L2031" s="3164"/>
      <c r="M2031" s="3164"/>
      <c r="N2031" s="3164"/>
      <c r="O2031" s="3164"/>
      <c r="P2031" s="3164"/>
      <c r="Q2031" s="3164"/>
      <c r="R2031" s="3460"/>
      <c r="S2031" s="3460"/>
      <c r="T2031" s="3460"/>
      <c r="U2031" s="3460"/>
      <c r="V2031" s="3460"/>
      <c r="W2031" s="3460"/>
      <c r="X2031" s="3460"/>
      <c r="Y2031" s="3461"/>
      <c r="Z2031" s="3460"/>
      <c r="AA2031" s="3460"/>
      <c r="AB2031" s="3462"/>
      <c r="AC2031" s="3462"/>
      <c r="AD2031" s="3460"/>
      <c r="AE2031" s="1274">
        <f t="shared" ref="AE2031" si="1017">AE1962</f>
        <v>0</v>
      </c>
      <c r="AF2031" s="3250"/>
      <c r="AG2031" s="2761"/>
      <c r="AH2031" s="3665"/>
      <c r="AI2031" s="253"/>
      <c r="AJ2031" s="253"/>
      <c r="AK2031" s="253"/>
      <c r="AL2031" s="253"/>
      <c r="AM2031" s="253"/>
      <c r="AN2031" s="253"/>
      <c r="AO2031" s="253"/>
      <c r="AP2031" s="253"/>
      <c r="AQ2031" s="253"/>
      <c r="AR2031" s="253"/>
      <c r="AS2031" s="253"/>
      <c r="AT2031" s="253"/>
      <c r="AU2031" s="253"/>
      <c r="AV2031" s="253"/>
      <c r="AW2031" s="253"/>
      <c r="AX2031" s="253"/>
      <c r="AY2031" s="253"/>
      <c r="AZ2031" s="253"/>
      <c r="BA2031" s="253"/>
      <c r="BB2031" s="253"/>
      <c r="BC2031" s="253"/>
      <c r="BD2031" s="253"/>
      <c r="BE2031" s="253"/>
      <c r="BF2031" s="253"/>
      <c r="BG2031" s="253"/>
      <c r="BH2031" s="253"/>
      <c r="BI2031" s="253"/>
      <c r="BJ2031" s="253"/>
      <c r="BK2031" s="253"/>
      <c r="BL2031" s="253"/>
      <c r="BM2031" s="253"/>
      <c r="BN2031" s="253"/>
      <c r="BO2031" s="253"/>
      <c r="BP2031" s="253"/>
      <c r="BQ2031" s="253"/>
      <c r="BR2031" s="253"/>
      <c r="BS2031" s="253"/>
      <c r="BT2031" s="253"/>
      <c r="BU2031" s="253"/>
      <c r="BV2031" s="253"/>
      <c r="BW2031" s="253"/>
      <c r="BX2031" s="253"/>
      <c r="BY2031" s="253"/>
      <c r="BZ2031" s="253"/>
      <c r="CA2031" s="253"/>
      <c r="CB2031" s="253"/>
      <c r="CC2031" s="253"/>
      <c r="CD2031" s="253"/>
      <c r="CE2031" s="253"/>
      <c r="CF2031" s="253"/>
      <c r="CG2031" s="253"/>
      <c r="CH2031" s="253"/>
      <c r="CI2031" s="253"/>
      <c r="CJ2031" s="253"/>
      <c r="CK2031" s="253"/>
      <c r="CL2031" s="253"/>
      <c r="CM2031" s="253"/>
      <c r="CN2031" s="253"/>
      <c r="CO2031" s="253"/>
      <c r="CP2031" s="253"/>
      <c r="CQ2031" s="253"/>
      <c r="CR2031" s="253"/>
      <c r="CS2031" s="253"/>
      <c r="CT2031" s="253"/>
      <c r="CU2031" s="253"/>
      <c r="CV2031" s="253"/>
      <c r="CW2031" s="253"/>
      <c r="CX2031" s="253"/>
      <c r="CY2031" s="253"/>
      <c r="CZ2031" s="253"/>
      <c r="DA2031" s="253"/>
      <c r="DB2031" s="253"/>
      <c r="DC2031" s="253"/>
      <c r="DD2031" s="253"/>
      <c r="DE2031" s="253"/>
      <c r="DF2031" s="253"/>
      <c r="DG2031" s="253"/>
      <c r="DH2031" s="253"/>
      <c r="DI2031" s="253"/>
      <c r="DJ2031" s="253"/>
      <c r="DK2031" s="253"/>
      <c r="DL2031" s="253"/>
      <c r="DM2031" s="253"/>
      <c r="DN2031" s="253"/>
      <c r="DO2031" s="253"/>
      <c r="DP2031" s="253"/>
      <c r="DQ2031" s="253"/>
      <c r="DR2031" s="253"/>
      <c r="DS2031" s="253"/>
      <c r="DT2031" s="253"/>
      <c r="DU2031" s="253"/>
      <c r="DV2031" s="253"/>
      <c r="DW2031" s="253"/>
      <c r="DX2031" s="253"/>
      <c r="DY2031" s="253"/>
      <c r="DZ2031" s="253"/>
      <c r="EA2031" s="253"/>
      <c r="EB2031" s="253"/>
      <c r="EC2031" s="253"/>
      <c r="ED2031" s="253"/>
      <c r="EE2031" s="253"/>
      <c r="EF2031" s="253"/>
      <c r="EG2031" s="253"/>
      <c r="EH2031" s="253"/>
      <c r="EI2031" s="253"/>
      <c r="EJ2031" s="253"/>
      <c r="EK2031" s="253"/>
      <c r="EL2031" s="253"/>
      <c r="EM2031" s="253"/>
      <c r="EN2031" s="253"/>
      <c r="EO2031" s="253"/>
      <c r="EP2031" s="253"/>
      <c r="EQ2031" s="253"/>
      <c r="ER2031" s="253"/>
      <c r="ES2031" s="253"/>
      <c r="ET2031" s="253"/>
      <c r="EU2031" s="253"/>
      <c r="EV2031" s="253"/>
      <c r="EW2031" s="253"/>
      <c r="EX2031" s="253"/>
      <c r="EY2031" s="253"/>
      <c r="EZ2031" s="253"/>
      <c r="FA2031" s="253"/>
      <c r="FB2031" s="253"/>
      <c r="FC2031" s="253"/>
      <c r="FD2031" s="253"/>
      <c r="FE2031" s="253"/>
      <c r="FF2031" s="253"/>
      <c r="FG2031" s="253"/>
      <c r="FH2031" s="253"/>
      <c r="FI2031" s="253"/>
      <c r="FJ2031" s="253"/>
      <c r="FK2031" s="253"/>
      <c r="FL2031" s="253"/>
      <c r="FM2031" s="253"/>
      <c r="FN2031" s="253"/>
      <c r="FO2031" s="253"/>
      <c r="FP2031" s="253"/>
      <c r="FQ2031" s="253"/>
      <c r="FR2031" s="253"/>
      <c r="FS2031" s="253"/>
      <c r="FT2031" s="253"/>
      <c r="FU2031" s="253"/>
      <c r="FV2031" s="253"/>
      <c r="FW2031" s="253"/>
      <c r="FX2031" s="253"/>
      <c r="FY2031" s="253"/>
      <c r="FZ2031" s="253"/>
      <c r="GA2031" s="253"/>
      <c r="GB2031" s="253"/>
      <c r="GC2031" s="253"/>
      <c r="GD2031" s="253"/>
      <c r="GE2031" s="253"/>
      <c r="GF2031" s="253"/>
      <c r="GG2031" s="253"/>
      <c r="GH2031" s="253"/>
      <c r="GI2031" s="253"/>
      <c r="GJ2031" s="253"/>
      <c r="GK2031" s="253"/>
      <c r="GL2031" s="253"/>
      <c r="GM2031" s="253"/>
      <c r="GN2031" s="253"/>
      <c r="GO2031" s="253"/>
      <c r="GP2031" s="253"/>
      <c r="GQ2031" s="253"/>
      <c r="GR2031" s="253"/>
      <c r="GS2031" s="253"/>
      <c r="GT2031" s="253"/>
      <c r="GU2031" s="253"/>
      <c r="GV2031" s="253"/>
      <c r="GW2031" s="253"/>
      <c r="GX2031" s="253"/>
      <c r="GY2031" s="253"/>
      <c r="GZ2031" s="253"/>
      <c r="HA2031" s="253"/>
      <c r="HB2031" s="253"/>
      <c r="HC2031" s="253"/>
      <c r="HD2031" s="253"/>
      <c r="HE2031" s="253"/>
      <c r="HF2031" s="253"/>
      <c r="HG2031" s="253"/>
      <c r="HH2031" s="253"/>
      <c r="HI2031" s="253"/>
      <c r="HJ2031" s="253"/>
      <c r="HK2031" s="253"/>
      <c r="HL2031" s="253"/>
      <c r="HM2031" s="253"/>
      <c r="HN2031" s="253"/>
      <c r="HO2031" s="253"/>
      <c r="HP2031" s="253"/>
      <c r="HQ2031" s="253"/>
      <c r="HR2031" s="253"/>
      <c r="HS2031" s="253"/>
      <c r="HT2031" s="253"/>
      <c r="HU2031" s="253"/>
      <c r="HV2031" s="253"/>
      <c r="HW2031" s="253"/>
      <c r="HX2031" s="253"/>
      <c r="HY2031" s="253"/>
      <c r="HZ2031" s="253"/>
      <c r="IA2031" s="253"/>
      <c r="IB2031" s="253"/>
      <c r="IC2031" s="253"/>
      <c r="ID2031" s="253"/>
      <c r="IE2031" s="253"/>
      <c r="IF2031" s="253"/>
      <c r="IG2031" s="253"/>
      <c r="IH2031" s="253"/>
      <c r="II2031" s="253"/>
      <c r="IJ2031" s="253"/>
      <c r="IK2031" s="253"/>
      <c r="IL2031" s="253"/>
      <c r="IM2031" s="253"/>
      <c r="IN2031" s="253"/>
      <c r="IO2031" s="253"/>
      <c r="IP2031" s="253"/>
      <c r="IQ2031" s="253"/>
      <c r="IR2031" s="253"/>
      <c r="IS2031" s="253"/>
      <c r="IT2031" s="253"/>
      <c r="IU2031" s="253"/>
      <c r="IV2031" s="253"/>
      <c r="IW2031" s="253"/>
      <c r="IX2031" s="253"/>
      <c r="IY2031" s="253"/>
      <c r="IZ2031" s="253"/>
      <c r="JA2031" s="253"/>
      <c r="JB2031" s="253"/>
      <c r="JC2031" s="253"/>
      <c r="JD2031" s="253"/>
      <c r="JE2031" s="253"/>
    </row>
    <row r="2032" spans="1:265" s="1185" customFormat="1" ht="30" x14ac:dyDescent="0.25">
      <c r="A2032" s="414"/>
      <c r="B2032" s="414">
        <v>1</v>
      </c>
      <c r="C2032" s="336" t="s">
        <v>334</v>
      </c>
      <c r="D2032" s="336"/>
      <c r="E2032" s="336"/>
      <c r="F2032" s="2369">
        <f t="shared" ref="F2032:H2035" si="1018">F1963</f>
        <v>0</v>
      </c>
      <c r="G2032" s="1054">
        <f t="shared" si="1018"/>
        <v>0</v>
      </c>
      <c r="H2032" s="1054">
        <f t="shared" si="1018"/>
        <v>0</v>
      </c>
      <c r="I2032" s="2550"/>
      <c r="J2032" s="3163"/>
      <c r="K2032" s="3163"/>
      <c r="L2032" s="3164"/>
      <c r="M2032" s="3164"/>
      <c r="N2032" s="3164"/>
      <c r="O2032" s="3164"/>
      <c r="P2032" s="3164"/>
      <c r="Q2032" s="3164"/>
      <c r="R2032" s="3460"/>
      <c r="S2032" s="3460"/>
      <c r="T2032" s="3460"/>
      <c r="U2032" s="3460"/>
      <c r="V2032" s="3460"/>
      <c r="W2032" s="3460"/>
      <c r="X2032" s="3460"/>
      <c r="Y2032" s="3461"/>
      <c r="Z2032" s="3460"/>
      <c r="AA2032" s="3460"/>
      <c r="AB2032" s="3462"/>
      <c r="AC2032" s="3462"/>
      <c r="AD2032" s="3460"/>
      <c r="AE2032" s="1274">
        <f t="shared" ref="AE2032" si="1019">AE1963</f>
        <v>0</v>
      </c>
      <c r="AF2032" s="3250"/>
      <c r="AG2032" s="2761"/>
      <c r="AH2032" s="3665"/>
      <c r="AI2032" s="253"/>
      <c r="AJ2032" s="253"/>
      <c r="AK2032" s="253"/>
      <c r="AL2032" s="253"/>
      <c r="AM2032" s="253"/>
      <c r="AN2032" s="253"/>
      <c r="AO2032" s="253"/>
      <c r="AP2032" s="253"/>
      <c r="AQ2032" s="253"/>
      <c r="AR2032" s="253"/>
      <c r="AS2032" s="253"/>
      <c r="AT2032" s="253"/>
      <c r="AU2032" s="253"/>
      <c r="AV2032" s="253"/>
      <c r="AW2032" s="253"/>
      <c r="AX2032" s="253"/>
      <c r="AY2032" s="253"/>
      <c r="AZ2032" s="253"/>
      <c r="BA2032" s="253"/>
      <c r="BB2032" s="253"/>
      <c r="BC2032" s="253"/>
      <c r="BD2032" s="253"/>
      <c r="BE2032" s="253"/>
      <c r="BF2032" s="253"/>
      <c r="BG2032" s="253"/>
      <c r="BH2032" s="253"/>
      <c r="BI2032" s="253"/>
      <c r="BJ2032" s="253"/>
      <c r="BK2032" s="253"/>
      <c r="BL2032" s="253"/>
      <c r="BM2032" s="253"/>
      <c r="BN2032" s="253"/>
      <c r="BO2032" s="253"/>
      <c r="BP2032" s="253"/>
      <c r="BQ2032" s="253"/>
      <c r="BR2032" s="253"/>
      <c r="BS2032" s="253"/>
      <c r="BT2032" s="253"/>
      <c r="BU2032" s="253"/>
      <c r="BV2032" s="253"/>
      <c r="BW2032" s="253"/>
      <c r="BX2032" s="253"/>
      <c r="BY2032" s="253"/>
      <c r="BZ2032" s="253"/>
      <c r="CA2032" s="253"/>
      <c r="CB2032" s="253"/>
      <c r="CC2032" s="253"/>
      <c r="CD2032" s="253"/>
      <c r="CE2032" s="253"/>
      <c r="CF2032" s="253"/>
      <c r="CG2032" s="253"/>
      <c r="CH2032" s="253"/>
      <c r="CI2032" s="253"/>
      <c r="CJ2032" s="253"/>
      <c r="CK2032" s="253"/>
      <c r="CL2032" s="253"/>
      <c r="CM2032" s="253"/>
      <c r="CN2032" s="253"/>
      <c r="CO2032" s="253"/>
      <c r="CP2032" s="253"/>
      <c r="CQ2032" s="253"/>
      <c r="CR2032" s="253"/>
      <c r="CS2032" s="253"/>
      <c r="CT2032" s="253"/>
      <c r="CU2032" s="253"/>
      <c r="CV2032" s="253"/>
      <c r="CW2032" s="253"/>
      <c r="CX2032" s="253"/>
      <c r="CY2032" s="253"/>
      <c r="CZ2032" s="253"/>
      <c r="DA2032" s="253"/>
      <c r="DB2032" s="253"/>
      <c r="DC2032" s="253"/>
      <c r="DD2032" s="253"/>
      <c r="DE2032" s="253"/>
      <c r="DF2032" s="253"/>
      <c r="DG2032" s="253"/>
      <c r="DH2032" s="253"/>
      <c r="DI2032" s="253"/>
      <c r="DJ2032" s="253"/>
      <c r="DK2032" s="253"/>
      <c r="DL2032" s="253"/>
      <c r="DM2032" s="253"/>
      <c r="DN2032" s="253"/>
      <c r="DO2032" s="253"/>
      <c r="DP2032" s="253"/>
      <c r="DQ2032" s="253"/>
      <c r="DR2032" s="253"/>
      <c r="DS2032" s="253"/>
      <c r="DT2032" s="253"/>
      <c r="DU2032" s="253"/>
      <c r="DV2032" s="253"/>
      <c r="DW2032" s="253"/>
      <c r="DX2032" s="253"/>
      <c r="DY2032" s="253"/>
      <c r="DZ2032" s="253"/>
      <c r="EA2032" s="253"/>
      <c r="EB2032" s="253"/>
      <c r="EC2032" s="253"/>
      <c r="ED2032" s="253"/>
      <c r="EE2032" s="253"/>
      <c r="EF2032" s="253"/>
      <c r="EG2032" s="253"/>
      <c r="EH2032" s="253"/>
      <c r="EI2032" s="253"/>
      <c r="EJ2032" s="253"/>
      <c r="EK2032" s="253"/>
      <c r="EL2032" s="253"/>
      <c r="EM2032" s="253"/>
      <c r="EN2032" s="253"/>
      <c r="EO2032" s="253"/>
      <c r="EP2032" s="253"/>
      <c r="EQ2032" s="253"/>
      <c r="ER2032" s="253"/>
      <c r="ES2032" s="253"/>
      <c r="ET2032" s="253"/>
      <c r="EU2032" s="253"/>
      <c r="EV2032" s="253"/>
      <c r="EW2032" s="253"/>
      <c r="EX2032" s="253"/>
      <c r="EY2032" s="253"/>
      <c r="EZ2032" s="253"/>
      <c r="FA2032" s="253"/>
      <c r="FB2032" s="253"/>
      <c r="FC2032" s="253"/>
      <c r="FD2032" s="253"/>
      <c r="FE2032" s="253"/>
      <c r="FF2032" s="253"/>
      <c r="FG2032" s="253"/>
      <c r="FH2032" s="253"/>
      <c r="FI2032" s="253"/>
      <c r="FJ2032" s="253"/>
      <c r="FK2032" s="253"/>
      <c r="FL2032" s="253"/>
      <c r="FM2032" s="253"/>
      <c r="FN2032" s="253"/>
      <c r="FO2032" s="253"/>
      <c r="FP2032" s="253"/>
      <c r="FQ2032" s="253"/>
      <c r="FR2032" s="253"/>
      <c r="FS2032" s="253"/>
      <c r="FT2032" s="253"/>
      <c r="FU2032" s="253"/>
      <c r="FV2032" s="253"/>
      <c r="FW2032" s="253"/>
      <c r="FX2032" s="253"/>
      <c r="FY2032" s="253"/>
      <c r="FZ2032" s="253"/>
      <c r="GA2032" s="253"/>
      <c r="GB2032" s="253"/>
      <c r="GC2032" s="253"/>
      <c r="GD2032" s="253"/>
      <c r="GE2032" s="253"/>
      <c r="GF2032" s="253"/>
      <c r="GG2032" s="253"/>
      <c r="GH2032" s="253"/>
      <c r="GI2032" s="253"/>
      <c r="GJ2032" s="253"/>
      <c r="GK2032" s="253"/>
      <c r="GL2032" s="253"/>
      <c r="GM2032" s="253"/>
      <c r="GN2032" s="253"/>
      <c r="GO2032" s="253"/>
      <c r="GP2032" s="253"/>
      <c r="GQ2032" s="253"/>
      <c r="GR2032" s="253"/>
      <c r="GS2032" s="253"/>
      <c r="GT2032" s="253"/>
      <c r="GU2032" s="253"/>
      <c r="GV2032" s="253"/>
      <c r="GW2032" s="253"/>
      <c r="GX2032" s="253"/>
      <c r="GY2032" s="253"/>
      <c r="GZ2032" s="253"/>
      <c r="HA2032" s="253"/>
      <c r="HB2032" s="253"/>
      <c r="HC2032" s="253"/>
      <c r="HD2032" s="253"/>
      <c r="HE2032" s="253"/>
      <c r="HF2032" s="253"/>
      <c r="HG2032" s="253"/>
      <c r="HH2032" s="253"/>
      <c r="HI2032" s="253"/>
      <c r="HJ2032" s="253"/>
      <c r="HK2032" s="253"/>
      <c r="HL2032" s="253"/>
      <c r="HM2032" s="253"/>
      <c r="HN2032" s="253"/>
      <c r="HO2032" s="253"/>
      <c r="HP2032" s="253"/>
      <c r="HQ2032" s="253"/>
      <c r="HR2032" s="253"/>
      <c r="HS2032" s="253"/>
      <c r="HT2032" s="253"/>
      <c r="HU2032" s="253"/>
      <c r="HV2032" s="253"/>
      <c r="HW2032" s="253"/>
      <c r="HX2032" s="253"/>
      <c r="HY2032" s="253"/>
      <c r="HZ2032" s="253"/>
      <c r="IA2032" s="253"/>
      <c r="IB2032" s="253"/>
      <c r="IC2032" s="253"/>
      <c r="ID2032" s="253"/>
      <c r="IE2032" s="253"/>
      <c r="IF2032" s="253"/>
      <c r="IG2032" s="253"/>
      <c r="IH2032" s="253"/>
      <c r="II2032" s="253"/>
      <c r="IJ2032" s="253"/>
      <c r="IK2032" s="253"/>
      <c r="IL2032" s="253"/>
      <c r="IM2032" s="253"/>
      <c r="IN2032" s="253"/>
      <c r="IO2032" s="253"/>
      <c r="IP2032" s="253"/>
      <c r="IQ2032" s="253"/>
      <c r="IR2032" s="253"/>
      <c r="IS2032" s="253"/>
      <c r="IT2032" s="253"/>
      <c r="IU2032" s="253"/>
      <c r="IV2032" s="253"/>
      <c r="IW2032" s="253"/>
      <c r="IX2032" s="253"/>
      <c r="IY2032" s="253"/>
      <c r="IZ2032" s="253"/>
      <c r="JA2032" s="253"/>
      <c r="JB2032" s="253"/>
      <c r="JC2032" s="253"/>
      <c r="JD2032" s="253"/>
      <c r="JE2032" s="253"/>
    </row>
    <row r="2033" spans="1:265" s="1185" customFormat="1" ht="75" x14ac:dyDescent="0.25">
      <c r="A2033" s="414"/>
      <c r="B2033" s="414">
        <v>1</v>
      </c>
      <c r="C2033" s="336" t="s">
        <v>306</v>
      </c>
      <c r="D2033" s="336"/>
      <c r="E2033" s="336"/>
      <c r="F2033" s="2369">
        <f t="shared" si="1018"/>
        <v>5400</v>
      </c>
      <c r="G2033" s="1054">
        <f t="shared" si="1018"/>
        <v>2250</v>
      </c>
      <c r="H2033" s="1054">
        <f t="shared" si="1018"/>
        <v>1982</v>
      </c>
      <c r="I2033" s="2550">
        <f>I1964</f>
        <v>88.088888888888889</v>
      </c>
      <c r="J2033" s="3163"/>
      <c r="K2033" s="3163"/>
      <c r="L2033" s="3164"/>
      <c r="M2033" s="3164"/>
      <c r="N2033" s="3164"/>
      <c r="O2033" s="3164"/>
      <c r="P2033" s="3164"/>
      <c r="Q2033" s="3164"/>
      <c r="R2033" s="3460"/>
      <c r="S2033" s="3460"/>
      <c r="T2033" s="3460"/>
      <c r="U2033" s="3460"/>
      <c r="V2033" s="3460"/>
      <c r="W2033" s="3460"/>
      <c r="X2033" s="3460"/>
      <c r="Y2033" s="3461"/>
      <c r="Z2033" s="3460"/>
      <c r="AA2033" s="3460"/>
      <c r="AB2033" s="3462"/>
      <c r="AC2033" s="3462"/>
      <c r="AD2033" s="3460"/>
      <c r="AE2033" s="1274">
        <f t="shared" ref="AE2033" si="1020">AE1964</f>
        <v>0</v>
      </c>
      <c r="AF2033" s="3250"/>
      <c r="AG2033" s="2761"/>
      <c r="AH2033" s="3665"/>
      <c r="AI2033" s="253"/>
      <c r="AJ2033" s="253"/>
      <c r="AK2033" s="253"/>
      <c r="AL2033" s="253"/>
      <c r="AM2033" s="253"/>
      <c r="AN2033" s="253"/>
      <c r="AO2033" s="253"/>
      <c r="AP2033" s="253"/>
      <c r="AQ2033" s="253"/>
      <c r="AR2033" s="253"/>
      <c r="AS2033" s="253"/>
      <c r="AT2033" s="253"/>
      <c r="AU2033" s="253"/>
      <c r="AV2033" s="253"/>
      <c r="AW2033" s="253"/>
      <c r="AX2033" s="253"/>
      <c r="AY2033" s="253"/>
      <c r="AZ2033" s="253"/>
      <c r="BA2033" s="253"/>
      <c r="BB2033" s="253"/>
      <c r="BC2033" s="253"/>
      <c r="BD2033" s="253"/>
      <c r="BE2033" s="253"/>
      <c r="BF2033" s="253"/>
      <c r="BG2033" s="253"/>
      <c r="BH2033" s="253"/>
      <c r="BI2033" s="253"/>
      <c r="BJ2033" s="253"/>
      <c r="BK2033" s="253"/>
      <c r="BL2033" s="253"/>
      <c r="BM2033" s="253"/>
      <c r="BN2033" s="253"/>
      <c r="BO2033" s="253"/>
      <c r="BP2033" s="253"/>
      <c r="BQ2033" s="253"/>
      <c r="BR2033" s="253"/>
      <c r="BS2033" s="253"/>
      <c r="BT2033" s="253"/>
      <c r="BU2033" s="253"/>
      <c r="BV2033" s="253"/>
      <c r="BW2033" s="253"/>
      <c r="BX2033" s="253"/>
      <c r="BY2033" s="253"/>
      <c r="BZ2033" s="253"/>
      <c r="CA2033" s="253"/>
      <c r="CB2033" s="253"/>
      <c r="CC2033" s="253"/>
      <c r="CD2033" s="253"/>
      <c r="CE2033" s="253"/>
      <c r="CF2033" s="253"/>
      <c r="CG2033" s="253"/>
      <c r="CH2033" s="253"/>
      <c r="CI2033" s="253"/>
      <c r="CJ2033" s="253"/>
      <c r="CK2033" s="253"/>
      <c r="CL2033" s="253"/>
      <c r="CM2033" s="253"/>
      <c r="CN2033" s="253"/>
      <c r="CO2033" s="253"/>
      <c r="CP2033" s="253"/>
      <c r="CQ2033" s="253"/>
      <c r="CR2033" s="253"/>
      <c r="CS2033" s="253"/>
      <c r="CT2033" s="253"/>
      <c r="CU2033" s="253"/>
      <c r="CV2033" s="253"/>
      <c r="CW2033" s="253"/>
      <c r="CX2033" s="253"/>
      <c r="CY2033" s="253"/>
      <c r="CZ2033" s="253"/>
      <c r="DA2033" s="253"/>
      <c r="DB2033" s="253"/>
      <c r="DC2033" s="253"/>
      <c r="DD2033" s="253"/>
      <c r="DE2033" s="253"/>
      <c r="DF2033" s="253"/>
      <c r="DG2033" s="253"/>
      <c r="DH2033" s="253"/>
      <c r="DI2033" s="253"/>
      <c r="DJ2033" s="253"/>
      <c r="DK2033" s="253"/>
      <c r="DL2033" s="253"/>
      <c r="DM2033" s="253"/>
      <c r="DN2033" s="253"/>
      <c r="DO2033" s="253"/>
      <c r="DP2033" s="253"/>
      <c r="DQ2033" s="253"/>
      <c r="DR2033" s="253"/>
      <c r="DS2033" s="253"/>
      <c r="DT2033" s="253"/>
      <c r="DU2033" s="253"/>
      <c r="DV2033" s="253"/>
      <c r="DW2033" s="253"/>
      <c r="DX2033" s="253"/>
      <c r="DY2033" s="253"/>
      <c r="DZ2033" s="253"/>
      <c r="EA2033" s="253"/>
      <c r="EB2033" s="253"/>
      <c r="EC2033" s="253"/>
      <c r="ED2033" s="253"/>
      <c r="EE2033" s="253"/>
      <c r="EF2033" s="253"/>
      <c r="EG2033" s="253"/>
      <c r="EH2033" s="253"/>
      <c r="EI2033" s="253"/>
      <c r="EJ2033" s="253"/>
      <c r="EK2033" s="253"/>
      <c r="EL2033" s="253"/>
      <c r="EM2033" s="253"/>
      <c r="EN2033" s="253"/>
      <c r="EO2033" s="253"/>
      <c r="EP2033" s="253"/>
      <c r="EQ2033" s="253"/>
      <c r="ER2033" s="253"/>
      <c r="ES2033" s="253"/>
      <c r="ET2033" s="253"/>
      <c r="EU2033" s="253"/>
      <c r="EV2033" s="253"/>
      <c r="EW2033" s="253"/>
      <c r="EX2033" s="253"/>
      <c r="EY2033" s="253"/>
      <c r="EZ2033" s="253"/>
      <c r="FA2033" s="253"/>
      <c r="FB2033" s="253"/>
      <c r="FC2033" s="253"/>
      <c r="FD2033" s="253"/>
      <c r="FE2033" s="253"/>
      <c r="FF2033" s="253"/>
      <c r="FG2033" s="253"/>
      <c r="FH2033" s="253"/>
      <c r="FI2033" s="253"/>
      <c r="FJ2033" s="253"/>
      <c r="FK2033" s="253"/>
      <c r="FL2033" s="253"/>
      <c r="FM2033" s="253"/>
      <c r="FN2033" s="253"/>
      <c r="FO2033" s="253"/>
      <c r="FP2033" s="253"/>
      <c r="FQ2033" s="253"/>
      <c r="FR2033" s="253"/>
      <c r="FS2033" s="253"/>
      <c r="FT2033" s="253"/>
      <c r="FU2033" s="253"/>
      <c r="FV2033" s="253"/>
      <c r="FW2033" s="253"/>
      <c r="FX2033" s="253"/>
      <c r="FY2033" s="253"/>
      <c r="FZ2033" s="253"/>
      <c r="GA2033" s="253"/>
      <c r="GB2033" s="253"/>
      <c r="GC2033" s="253"/>
      <c r="GD2033" s="253"/>
      <c r="GE2033" s="253"/>
      <c r="GF2033" s="253"/>
      <c r="GG2033" s="253"/>
      <c r="GH2033" s="253"/>
      <c r="GI2033" s="253"/>
      <c r="GJ2033" s="253"/>
      <c r="GK2033" s="253"/>
      <c r="GL2033" s="253"/>
      <c r="GM2033" s="253"/>
      <c r="GN2033" s="253"/>
      <c r="GO2033" s="253"/>
      <c r="GP2033" s="253"/>
      <c r="GQ2033" s="253"/>
      <c r="GR2033" s="253"/>
      <c r="GS2033" s="253"/>
      <c r="GT2033" s="253"/>
      <c r="GU2033" s="253"/>
      <c r="GV2033" s="253"/>
      <c r="GW2033" s="253"/>
      <c r="GX2033" s="253"/>
      <c r="GY2033" s="253"/>
      <c r="GZ2033" s="253"/>
      <c r="HA2033" s="253"/>
      <c r="HB2033" s="253"/>
      <c r="HC2033" s="253"/>
      <c r="HD2033" s="253"/>
      <c r="HE2033" s="253"/>
      <c r="HF2033" s="253"/>
      <c r="HG2033" s="253"/>
      <c r="HH2033" s="253"/>
      <c r="HI2033" s="253"/>
      <c r="HJ2033" s="253"/>
      <c r="HK2033" s="253"/>
      <c r="HL2033" s="253"/>
      <c r="HM2033" s="253"/>
      <c r="HN2033" s="253"/>
      <c r="HO2033" s="253"/>
      <c r="HP2033" s="253"/>
      <c r="HQ2033" s="253"/>
      <c r="HR2033" s="253"/>
      <c r="HS2033" s="253"/>
      <c r="HT2033" s="253"/>
      <c r="HU2033" s="253"/>
      <c r="HV2033" s="253"/>
      <c r="HW2033" s="253"/>
      <c r="HX2033" s="253"/>
      <c r="HY2033" s="253"/>
      <c r="HZ2033" s="253"/>
      <c r="IA2033" s="253"/>
      <c r="IB2033" s="253"/>
      <c r="IC2033" s="253"/>
      <c r="ID2033" s="253"/>
      <c r="IE2033" s="253"/>
      <c r="IF2033" s="253"/>
      <c r="IG2033" s="253"/>
      <c r="IH2033" s="253"/>
      <c r="II2033" s="253"/>
      <c r="IJ2033" s="253"/>
      <c r="IK2033" s="253"/>
      <c r="IL2033" s="253"/>
      <c r="IM2033" s="253"/>
      <c r="IN2033" s="253"/>
      <c r="IO2033" s="253"/>
      <c r="IP2033" s="253"/>
      <c r="IQ2033" s="253"/>
      <c r="IR2033" s="253"/>
      <c r="IS2033" s="253"/>
      <c r="IT2033" s="253"/>
      <c r="IU2033" s="253"/>
      <c r="IV2033" s="253"/>
      <c r="IW2033" s="253"/>
      <c r="IX2033" s="253"/>
      <c r="IY2033" s="253"/>
      <c r="IZ2033" s="253"/>
      <c r="JA2033" s="253"/>
      <c r="JB2033" s="253"/>
      <c r="JC2033" s="253"/>
      <c r="JD2033" s="253"/>
      <c r="JE2033" s="253"/>
    </row>
    <row r="2034" spans="1:265" s="1185" customFormat="1" ht="60" x14ac:dyDescent="0.25">
      <c r="A2034" s="414"/>
      <c r="B2034" s="414">
        <v>1</v>
      </c>
      <c r="C2034" s="336" t="s">
        <v>307</v>
      </c>
      <c r="D2034" s="336"/>
      <c r="E2034" s="336"/>
      <c r="F2034" s="2369">
        <f t="shared" si="1018"/>
        <v>3660</v>
      </c>
      <c r="G2034" s="1054">
        <f t="shared" si="1018"/>
        <v>1525</v>
      </c>
      <c r="H2034" s="1054">
        <f t="shared" si="1018"/>
        <v>364</v>
      </c>
      <c r="I2034" s="2550">
        <f>I1965</f>
        <v>23.868852459016392</v>
      </c>
      <c r="J2034" s="3163"/>
      <c r="K2034" s="3163"/>
      <c r="L2034" s="3164"/>
      <c r="M2034" s="3164"/>
      <c r="N2034" s="3164"/>
      <c r="O2034" s="3164"/>
      <c r="P2034" s="3164"/>
      <c r="Q2034" s="3164"/>
      <c r="R2034" s="3460"/>
      <c r="S2034" s="3460"/>
      <c r="T2034" s="3460"/>
      <c r="U2034" s="3460"/>
      <c r="V2034" s="3460"/>
      <c r="W2034" s="3460"/>
      <c r="X2034" s="3460"/>
      <c r="Y2034" s="3461"/>
      <c r="Z2034" s="3460"/>
      <c r="AA2034" s="3460"/>
      <c r="AB2034" s="3462"/>
      <c r="AC2034" s="3462"/>
      <c r="AD2034" s="3460"/>
      <c r="AE2034" s="1274">
        <f t="shared" ref="AE2034" si="1021">AE1965</f>
        <v>0</v>
      </c>
      <c r="AF2034" s="3250"/>
      <c r="AG2034" s="2761"/>
      <c r="AH2034" s="3665"/>
      <c r="AI2034" s="253"/>
      <c r="AJ2034" s="253"/>
      <c r="AK2034" s="253"/>
      <c r="AL2034" s="253"/>
      <c r="AM2034" s="253"/>
      <c r="AN2034" s="253"/>
      <c r="AO2034" s="253"/>
      <c r="AP2034" s="253"/>
      <c r="AQ2034" s="253"/>
      <c r="AR2034" s="253"/>
      <c r="AS2034" s="253"/>
      <c r="AT2034" s="253"/>
      <c r="AU2034" s="253"/>
      <c r="AV2034" s="253"/>
      <c r="AW2034" s="253"/>
      <c r="AX2034" s="253"/>
      <c r="AY2034" s="253"/>
      <c r="AZ2034" s="253"/>
      <c r="BA2034" s="253"/>
      <c r="BB2034" s="253"/>
      <c r="BC2034" s="253"/>
      <c r="BD2034" s="253"/>
      <c r="BE2034" s="253"/>
      <c r="BF2034" s="253"/>
      <c r="BG2034" s="253"/>
      <c r="BH2034" s="253"/>
      <c r="BI2034" s="253"/>
      <c r="BJ2034" s="253"/>
      <c r="BK2034" s="253"/>
      <c r="BL2034" s="253"/>
      <c r="BM2034" s="253"/>
      <c r="BN2034" s="253"/>
      <c r="BO2034" s="253"/>
      <c r="BP2034" s="253"/>
      <c r="BQ2034" s="253"/>
      <c r="BR2034" s="253"/>
      <c r="BS2034" s="253"/>
      <c r="BT2034" s="253"/>
      <c r="BU2034" s="253"/>
      <c r="BV2034" s="253"/>
      <c r="BW2034" s="253"/>
      <c r="BX2034" s="253"/>
      <c r="BY2034" s="253"/>
      <c r="BZ2034" s="253"/>
      <c r="CA2034" s="253"/>
      <c r="CB2034" s="253"/>
      <c r="CC2034" s="253"/>
      <c r="CD2034" s="253"/>
      <c r="CE2034" s="253"/>
      <c r="CF2034" s="253"/>
      <c r="CG2034" s="253"/>
      <c r="CH2034" s="253"/>
      <c r="CI2034" s="253"/>
      <c r="CJ2034" s="253"/>
      <c r="CK2034" s="253"/>
      <c r="CL2034" s="253"/>
      <c r="CM2034" s="253"/>
      <c r="CN2034" s="253"/>
      <c r="CO2034" s="253"/>
      <c r="CP2034" s="253"/>
      <c r="CQ2034" s="253"/>
      <c r="CR2034" s="253"/>
      <c r="CS2034" s="253"/>
      <c r="CT2034" s="253"/>
      <c r="CU2034" s="253"/>
      <c r="CV2034" s="253"/>
      <c r="CW2034" s="253"/>
      <c r="CX2034" s="253"/>
      <c r="CY2034" s="253"/>
      <c r="CZ2034" s="253"/>
      <c r="DA2034" s="253"/>
      <c r="DB2034" s="253"/>
      <c r="DC2034" s="253"/>
      <c r="DD2034" s="253"/>
      <c r="DE2034" s="253"/>
      <c r="DF2034" s="253"/>
      <c r="DG2034" s="253"/>
      <c r="DH2034" s="253"/>
      <c r="DI2034" s="253"/>
      <c r="DJ2034" s="253"/>
      <c r="DK2034" s="253"/>
      <c r="DL2034" s="253"/>
      <c r="DM2034" s="253"/>
      <c r="DN2034" s="253"/>
      <c r="DO2034" s="253"/>
      <c r="DP2034" s="253"/>
      <c r="DQ2034" s="253"/>
      <c r="DR2034" s="253"/>
      <c r="DS2034" s="253"/>
      <c r="DT2034" s="253"/>
      <c r="DU2034" s="253"/>
      <c r="DV2034" s="253"/>
      <c r="DW2034" s="253"/>
      <c r="DX2034" s="253"/>
      <c r="DY2034" s="253"/>
      <c r="DZ2034" s="253"/>
      <c r="EA2034" s="253"/>
      <c r="EB2034" s="253"/>
      <c r="EC2034" s="253"/>
      <c r="ED2034" s="253"/>
      <c r="EE2034" s="253"/>
      <c r="EF2034" s="253"/>
      <c r="EG2034" s="253"/>
      <c r="EH2034" s="253"/>
      <c r="EI2034" s="253"/>
      <c r="EJ2034" s="253"/>
      <c r="EK2034" s="253"/>
      <c r="EL2034" s="253"/>
      <c r="EM2034" s="253"/>
      <c r="EN2034" s="253"/>
      <c r="EO2034" s="253"/>
      <c r="EP2034" s="253"/>
      <c r="EQ2034" s="253"/>
      <c r="ER2034" s="253"/>
      <c r="ES2034" s="253"/>
      <c r="ET2034" s="253"/>
      <c r="EU2034" s="253"/>
      <c r="EV2034" s="253"/>
      <c r="EW2034" s="253"/>
      <c r="EX2034" s="253"/>
      <c r="EY2034" s="253"/>
      <c r="EZ2034" s="253"/>
      <c r="FA2034" s="253"/>
      <c r="FB2034" s="253"/>
      <c r="FC2034" s="253"/>
      <c r="FD2034" s="253"/>
      <c r="FE2034" s="253"/>
      <c r="FF2034" s="253"/>
      <c r="FG2034" s="253"/>
      <c r="FH2034" s="253"/>
      <c r="FI2034" s="253"/>
      <c r="FJ2034" s="253"/>
      <c r="FK2034" s="253"/>
      <c r="FL2034" s="253"/>
      <c r="FM2034" s="253"/>
      <c r="FN2034" s="253"/>
      <c r="FO2034" s="253"/>
      <c r="FP2034" s="253"/>
      <c r="FQ2034" s="253"/>
      <c r="FR2034" s="253"/>
      <c r="FS2034" s="253"/>
      <c r="FT2034" s="253"/>
      <c r="FU2034" s="253"/>
      <c r="FV2034" s="253"/>
      <c r="FW2034" s="253"/>
      <c r="FX2034" s="253"/>
      <c r="FY2034" s="253"/>
      <c r="FZ2034" s="253"/>
      <c r="GA2034" s="253"/>
      <c r="GB2034" s="253"/>
      <c r="GC2034" s="253"/>
      <c r="GD2034" s="253"/>
      <c r="GE2034" s="253"/>
      <c r="GF2034" s="253"/>
      <c r="GG2034" s="253"/>
      <c r="GH2034" s="253"/>
      <c r="GI2034" s="253"/>
      <c r="GJ2034" s="253"/>
      <c r="GK2034" s="253"/>
      <c r="GL2034" s="253"/>
      <c r="GM2034" s="253"/>
      <c r="GN2034" s="253"/>
      <c r="GO2034" s="253"/>
      <c r="GP2034" s="253"/>
      <c r="GQ2034" s="253"/>
      <c r="GR2034" s="253"/>
      <c r="GS2034" s="253"/>
      <c r="GT2034" s="253"/>
      <c r="GU2034" s="253"/>
      <c r="GV2034" s="253"/>
      <c r="GW2034" s="253"/>
      <c r="GX2034" s="253"/>
      <c r="GY2034" s="253"/>
      <c r="GZ2034" s="253"/>
      <c r="HA2034" s="253"/>
      <c r="HB2034" s="253"/>
      <c r="HC2034" s="253"/>
      <c r="HD2034" s="253"/>
      <c r="HE2034" s="253"/>
      <c r="HF2034" s="253"/>
      <c r="HG2034" s="253"/>
      <c r="HH2034" s="253"/>
      <c r="HI2034" s="253"/>
      <c r="HJ2034" s="253"/>
      <c r="HK2034" s="253"/>
      <c r="HL2034" s="253"/>
      <c r="HM2034" s="253"/>
      <c r="HN2034" s="253"/>
      <c r="HO2034" s="253"/>
      <c r="HP2034" s="253"/>
      <c r="HQ2034" s="253"/>
      <c r="HR2034" s="253"/>
      <c r="HS2034" s="253"/>
      <c r="HT2034" s="253"/>
      <c r="HU2034" s="253"/>
      <c r="HV2034" s="253"/>
      <c r="HW2034" s="253"/>
      <c r="HX2034" s="253"/>
      <c r="HY2034" s="253"/>
      <c r="HZ2034" s="253"/>
      <c r="IA2034" s="253"/>
      <c r="IB2034" s="253"/>
      <c r="IC2034" s="253"/>
      <c r="ID2034" s="253"/>
      <c r="IE2034" s="253"/>
      <c r="IF2034" s="253"/>
      <c r="IG2034" s="253"/>
      <c r="IH2034" s="253"/>
      <c r="II2034" s="253"/>
      <c r="IJ2034" s="253"/>
      <c r="IK2034" s="253"/>
      <c r="IL2034" s="253"/>
      <c r="IM2034" s="253"/>
      <c r="IN2034" s="253"/>
      <c r="IO2034" s="253"/>
      <c r="IP2034" s="253"/>
      <c r="IQ2034" s="253"/>
      <c r="IR2034" s="253"/>
      <c r="IS2034" s="253"/>
      <c r="IT2034" s="253"/>
      <c r="IU2034" s="253"/>
      <c r="IV2034" s="253"/>
      <c r="IW2034" s="253"/>
      <c r="IX2034" s="253"/>
      <c r="IY2034" s="253"/>
      <c r="IZ2034" s="253"/>
      <c r="JA2034" s="253"/>
      <c r="JB2034" s="253"/>
      <c r="JC2034" s="253"/>
      <c r="JD2034" s="253"/>
      <c r="JE2034" s="253"/>
    </row>
    <row r="2035" spans="1:265" s="1185" customFormat="1" ht="60" x14ac:dyDescent="0.25">
      <c r="A2035" s="414"/>
      <c r="B2035" s="414">
        <v>1</v>
      </c>
      <c r="C2035" s="336" t="s">
        <v>384</v>
      </c>
      <c r="D2035" s="336"/>
      <c r="E2035" s="336"/>
      <c r="F2035" s="2369">
        <f t="shared" si="1018"/>
        <v>1160</v>
      </c>
      <c r="G2035" s="1054">
        <f t="shared" si="1018"/>
        <v>483.33333333333337</v>
      </c>
      <c r="H2035" s="1054">
        <f t="shared" si="1018"/>
        <v>72</v>
      </c>
      <c r="I2035" s="2550">
        <f>I1966</f>
        <v>14.896551724137929</v>
      </c>
      <c r="J2035" s="3163"/>
      <c r="K2035" s="3163"/>
      <c r="L2035" s="3164"/>
      <c r="M2035" s="3164"/>
      <c r="N2035" s="3164"/>
      <c r="O2035" s="3164"/>
      <c r="P2035" s="3164"/>
      <c r="Q2035" s="3164"/>
      <c r="R2035" s="3460"/>
      <c r="S2035" s="3460"/>
      <c r="T2035" s="3460"/>
      <c r="U2035" s="3460"/>
      <c r="V2035" s="3460"/>
      <c r="W2035" s="3460"/>
      <c r="X2035" s="3460"/>
      <c r="Y2035" s="3461"/>
      <c r="Z2035" s="3460"/>
      <c r="AA2035" s="3460"/>
      <c r="AB2035" s="3462"/>
      <c r="AC2035" s="3462"/>
      <c r="AD2035" s="3460"/>
      <c r="AE2035" s="1274">
        <f t="shared" ref="AE2035" si="1022">AE1966</f>
        <v>0</v>
      </c>
      <c r="AF2035" s="3250"/>
      <c r="AG2035" s="2761"/>
      <c r="AH2035" s="3665"/>
      <c r="AI2035" s="253"/>
      <c r="AJ2035" s="253"/>
      <c r="AK2035" s="253"/>
      <c r="AL2035" s="253"/>
      <c r="AM2035" s="253"/>
      <c r="AN2035" s="253"/>
      <c r="AO2035" s="253"/>
      <c r="AP2035" s="253"/>
      <c r="AQ2035" s="253"/>
      <c r="AR2035" s="253"/>
      <c r="AS2035" s="253"/>
      <c r="AT2035" s="253"/>
      <c r="AU2035" s="253"/>
      <c r="AV2035" s="253"/>
      <c r="AW2035" s="253"/>
      <c r="AX2035" s="253"/>
      <c r="AY2035" s="253"/>
      <c r="AZ2035" s="253"/>
      <c r="BA2035" s="253"/>
      <c r="BB2035" s="253"/>
      <c r="BC2035" s="253"/>
      <c r="BD2035" s="253"/>
      <c r="BE2035" s="253"/>
      <c r="BF2035" s="253"/>
      <c r="BG2035" s="253"/>
      <c r="BH2035" s="253"/>
      <c r="BI2035" s="253"/>
      <c r="BJ2035" s="253"/>
      <c r="BK2035" s="253"/>
      <c r="BL2035" s="253"/>
      <c r="BM2035" s="253"/>
      <c r="BN2035" s="253"/>
      <c r="BO2035" s="253"/>
      <c r="BP2035" s="253"/>
      <c r="BQ2035" s="253"/>
      <c r="BR2035" s="253"/>
      <c r="BS2035" s="253"/>
      <c r="BT2035" s="253"/>
      <c r="BU2035" s="253"/>
      <c r="BV2035" s="253"/>
      <c r="BW2035" s="253"/>
      <c r="BX2035" s="253"/>
      <c r="BY2035" s="253"/>
      <c r="BZ2035" s="253"/>
      <c r="CA2035" s="253"/>
      <c r="CB2035" s="253"/>
      <c r="CC2035" s="253"/>
      <c r="CD2035" s="253"/>
      <c r="CE2035" s="253"/>
      <c r="CF2035" s="253"/>
      <c r="CG2035" s="253"/>
      <c r="CH2035" s="253"/>
      <c r="CI2035" s="253"/>
      <c r="CJ2035" s="253"/>
      <c r="CK2035" s="253"/>
      <c r="CL2035" s="253"/>
      <c r="CM2035" s="253"/>
      <c r="CN2035" s="253"/>
      <c r="CO2035" s="253"/>
      <c r="CP2035" s="253"/>
      <c r="CQ2035" s="253"/>
      <c r="CR2035" s="253"/>
      <c r="CS2035" s="253"/>
      <c r="CT2035" s="253"/>
      <c r="CU2035" s="253"/>
      <c r="CV2035" s="253"/>
      <c r="CW2035" s="253"/>
      <c r="CX2035" s="253"/>
      <c r="CY2035" s="253"/>
      <c r="CZ2035" s="253"/>
      <c r="DA2035" s="253"/>
      <c r="DB2035" s="253"/>
      <c r="DC2035" s="253"/>
      <c r="DD2035" s="253"/>
      <c r="DE2035" s="253"/>
      <c r="DF2035" s="253"/>
      <c r="DG2035" s="253"/>
      <c r="DH2035" s="253"/>
      <c r="DI2035" s="253"/>
      <c r="DJ2035" s="253"/>
      <c r="DK2035" s="253"/>
      <c r="DL2035" s="253"/>
      <c r="DM2035" s="253"/>
      <c r="DN2035" s="253"/>
      <c r="DO2035" s="253"/>
      <c r="DP2035" s="253"/>
      <c r="DQ2035" s="253"/>
      <c r="DR2035" s="253"/>
      <c r="DS2035" s="253"/>
      <c r="DT2035" s="253"/>
      <c r="DU2035" s="253"/>
      <c r="DV2035" s="253"/>
      <c r="DW2035" s="253"/>
      <c r="DX2035" s="253"/>
      <c r="DY2035" s="253"/>
      <c r="DZ2035" s="253"/>
      <c r="EA2035" s="253"/>
      <c r="EB2035" s="253"/>
      <c r="EC2035" s="253"/>
      <c r="ED2035" s="253"/>
      <c r="EE2035" s="253"/>
      <c r="EF2035" s="253"/>
      <c r="EG2035" s="253"/>
      <c r="EH2035" s="253"/>
      <c r="EI2035" s="253"/>
      <c r="EJ2035" s="253"/>
      <c r="EK2035" s="253"/>
      <c r="EL2035" s="253"/>
      <c r="EM2035" s="253"/>
      <c r="EN2035" s="253"/>
      <c r="EO2035" s="253"/>
      <c r="EP2035" s="253"/>
      <c r="EQ2035" s="253"/>
      <c r="ER2035" s="253"/>
      <c r="ES2035" s="253"/>
      <c r="ET2035" s="253"/>
      <c r="EU2035" s="253"/>
      <c r="EV2035" s="253"/>
      <c r="EW2035" s="253"/>
      <c r="EX2035" s="253"/>
      <c r="EY2035" s="253"/>
      <c r="EZ2035" s="253"/>
      <c r="FA2035" s="253"/>
      <c r="FB2035" s="253"/>
      <c r="FC2035" s="253"/>
      <c r="FD2035" s="253"/>
      <c r="FE2035" s="253"/>
      <c r="FF2035" s="253"/>
      <c r="FG2035" s="253"/>
      <c r="FH2035" s="253"/>
      <c r="FI2035" s="253"/>
      <c r="FJ2035" s="253"/>
      <c r="FK2035" s="253"/>
      <c r="FL2035" s="253"/>
      <c r="FM2035" s="253"/>
      <c r="FN2035" s="253"/>
      <c r="FO2035" s="253"/>
      <c r="FP2035" s="253"/>
      <c r="FQ2035" s="253"/>
      <c r="FR2035" s="253"/>
      <c r="FS2035" s="253"/>
      <c r="FT2035" s="253"/>
      <c r="FU2035" s="253"/>
      <c r="FV2035" s="253"/>
      <c r="FW2035" s="253"/>
      <c r="FX2035" s="253"/>
      <c r="FY2035" s="253"/>
      <c r="FZ2035" s="253"/>
      <c r="GA2035" s="253"/>
      <c r="GB2035" s="253"/>
      <c r="GC2035" s="253"/>
      <c r="GD2035" s="253"/>
      <c r="GE2035" s="253"/>
      <c r="GF2035" s="253"/>
      <c r="GG2035" s="253"/>
      <c r="GH2035" s="253"/>
      <c r="GI2035" s="253"/>
      <c r="GJ2035" s="253"/>
      <c r="GK2035" s="253"/>
      <c r="GL2035" s="253"/>
      <c r="GM2035" s="253"/>
      <c r="GN2035" s="253"/>
      <c r="GO2035" s="253"/>
      <c r="GP2035" s="253"/>
      <c r="GQ2035" s="253"/>
      <c r="GR2035" s="253"/>
      <c r="GS2035" s="253"/>
      <c r="GT2035" s="253"/>
      <c r="GU2035" s="253"/>
      <c r="GV2035" s="253"/>
      <c r="GW2035" s="253"/>
      <c r="GX2035" s="253"/>
      <c r="GY2035" s="253"/>
      <c r="GZ2035" s="253"/>
      <c r="HA2035" s="253"/>
      <c r="HB2035" s="253"/>
      <c r="HC2035" s="253"/>
      <c r="HD2035" s="253"/>
      <c r="HE2035" s="253"/>
      <c r="HF2035" s="253"/>
      <c r="HG2035" s="253"/>
      <c r="HH2035" s="253"/>
      <c r="HI2035" s="253"/>
      <c r="HJ2035" s="253"/>
      <c r="HK2035" s="253"/>
      <c r="HL2035" s="253"/>
      <c r="HM2035" s="253"/>
      <c r="HN2035" s="253"/>
      <c r="HO2035" s="253"/>
      <c r="HP2035" s="253"/>
      <c r="HQ2035" s="253"/>
      <c r="HR2035" s="253"/>
      <c r="HS2035" s="253"/>
      <c r="HT2035" s="253"/>
      <c r="HU2035" s="253"/>
      <c r="HV2035" s="253"/>
      <c r="HW2035" s="253"/>
      <c r="HX2035" s="253"/>
      <c r="HY2035" s="253"/>
      <c r="HZ2035" s="253"/>
      <c r="IA2035" s="253"/>
      <c r="IB2035" s="253"/>
      <c r="IC2035" s="253"/>
      <c r="ID2035" s="253"/>
      <c r="IE2035" s="253"/>
      <c r="IF2035" s="253"/>
      <c r="IG2035" s="253"/>
      <c r="IH2035" s="253"/>
      <c r="II2035" s="253"/>
      <c r="IJ2035" s="253"/>
      <c r="IK2035" s="253"/>
      <c r="IL2035" s="253"/>
      <c r="IM2035" s="253"/>
      <c r="IN2035" s="253"/>
      <c r="IO2035" s="253"/>
      <c r="IP2035" s="253"/>
      <c r="IQ2035" s="253"/>
      <c r="IR2035" s="253"/>
      <c r="IS2035" s="253"/>
      <c r="IT2035" s="253"/>
      <c r="IU2035" s="253"/>
      <c r="IV2035" s="253"/>
      <c r="IW2035" s="253"/>
      <c r="IX2035" s="253"/>
      <c r="IY2035" s="253"/>
      <c r="IZ2035" s="253"/>
      <c r="JA2035" s="253"/>
      <c r="JB2035" s="253"/>
      <c r="JC2035" s="253"/>
      <c r="JD2035" s="253"/>
      <c r="JE2035" s="253"/>
    </row>
    <row r="2036" spans="1:265" s="1185" customFormat="1" ht="30" x14ac:dyDescent="0.25">
      <c r="A2036" s="414"/>
      <c r="B2036" s="414">
        <v>1</v>
      </c>
      <c r="C2036" s="336" t="s">
        <v>206</v>
      </c>
      <c r="D2036" s="336"/>
      <c r="E2036" s="336"/>
      <c r="F2036" s="2369"/>
      <c r="G2036" s="1054"/>
      <c r="H2036" s="1054"/>
      <c r="I2036" s="2550"/>
      <c r="J2036" s="3163"/>
      <c r="K2036" s="3163"/>
      <c r="L2036" s="3164"/>
      <c r="M2036" s="3164"/>
      <c r="N2036" s="3164"/>
      <c r="O2036" s="3164"/>
      <c r="P2036" s="3164"/>
      <c r="Q2036" s="3164"/>
      <c r="R2036" s="3460">
        <f t="shared" ref="R2036:AD2036" si="1023">R1967</f>
        <v>6025.4690000000001</v>
      </c>
      <c r="S2036" s="3460">
        <f t="shared" ref="S2036:T2036" si="1024">S1967</f>
        <v>6025.4690000000001</v>
      </c>
      <c r="T2036" s="3460">
        <f t="shared" si="1024"/>
        <v>6025.4690000000001</v>
      </c>
      <c r="U2036" s="3460">
        <f t="shared" ref="U2036:V2036" si="1025">U1967</f>
        <v>6025.4690000000001</v>
      </c>
      <c r="V2036" s="3460">
        <f t="shared" si="1025"/>
        <v>6025.4690000000001</v>
      </c>
      <c r="W2036" s="3460">
        <f t="shared" si="1023"/>
        <v>2510.6120833333334</v>
      </c>
      <c r="X2036" s="3460">
        <f t="shared" si="1023"/>
        <v>2201.6219799999999</v>
      </c>
      <c r="Y2036" s="3461">
        <f t="shared" si="1023"/>
        <v>0</v>
      </c>
      <c r="Z2036" s="3460">
        <f t="shared" si="1023"/>
        <v>0</v>
      </c>
      <c r="AA2036" s="3460">
        <f t="shared" si="1023"/>
        <v>-308.99010333333354</v>
      </c>
      <c r="AB2036" s="3462">
        <f t="shared" si="1023"/>
        <v>0</v>
      </c>
      <c r="AC2036" s="3462">
        <f t="shared" si="1023"/>
        <v>0</v>
      </c>
      <c r="AD2036" s="3460">
        <f t="shared" si="1023"/>
        <v>2201.6219799999999</v>
      </c>
      <c r="AE2036" s="1274"/>
      <c r="AF2036" s="3250"/>
      <c r="AG2036" s="2761"/>
      <c r="AH2036" s="3665"/>
      <c r="AI2036" s="253"/>
      <c r="AJ2036" s="253"/>
      <c r="AK2036" s="253"/>
      <c r="AL2036" s="253"/>
      <c r="AM2036" s="253"/>
      <c r="AN2036" s="253"/>
      <c r="AO2036" s="253"/>
      <c r="AP2036" s="253"/>
      <c r="AQ2036" s="253"/>
      <c r="AR2036" s="253"/>
      <c r="AS2036" s="253"/>
      <c r="AT2036" s="253"/>
      <c r="AU2036" s="253"/>
      <c r="AV2036" s="253"/>
      <c r="AW2036" s="253"/>
      <c r="AX2036" s="253"/>
      <c r="AY2036" s="253"/>
      <c r="AZ2036" s="253"/>
      <c r="BA2036" s="253"/>
      <c r="BB2036" s="253"/>
      <c r="BC2036" s="253"/>
      <c r="BD2036" s="253"/>
      <c r="BE2036" s="253"/>
      <c r="BF2036" s="253"/>
      <c r="BG2036" s="253"/>
      <c r="BH2036" s="253"/>
      <c r="BI2036" s="253"/>
      <c r="BJ2036" s="253"/>
      <c r="BK2036" s="253"/>
      <c r="BL2036" s="253"/>
      <c r="BM2036" s="253"/>
      <c r="BN2036" s="253"/>
      <c r="BO2036" s="253"/>
      <c r="BP2036" s="253"/>
      <c r="BQ2036" s="253"/>
      <c r="BR2036" s="253"/>
      <c r="BS2036" s="253"/>
      <c r="BT2036" s="253"/>
      <c r="BU2036" s="253"/>
      <c r="BV2036" s="253"/>
      <c r="BW2036" s="253"/>
      <c r="BX2036" s="253"/>
      <c r="BY2036" s="253"/>
      <c r="BZ2036" s="253"/>
      <c r="CA2036" s="253"/>
      <c r="CB2036" s="253"/>
      <c r="CC2036" s="253"/>
      <c r="CD2036" s="253"/>
      <c r="CE2036" s="253"/>
      <c r="CF2036" s="253"/>
      <c r="CG2036" s="253"/>
      <c r="CH2036" s="253"/>
      <c r="CI2036" s="253"/>
      <c r="CJ2036" s="253"/>
      <c r="CK2036" s="253"/>
      <c r="CL2036" s="253"/>
      <c r="CM2036" s="253"/>
      <c r="CN2036" s="253"/>
      <c r="CO2036" s="253"/>
      <c r="CP2036" s="253"/>
      <c r="CQ2036" s="253"/>
      <c r="CR2036" s="253"/>
      <c r="CS2036" s="253"/>
      <c r="CT2036" s="253"/>
      <c r="CU2036" s="253"/>
      <c r="CV2036" s="253"/>
      <c r="CW2036" s="253"/>
      <c r="CX2036" s="253"/>
      <c r="CY2036" s="253"/>
      <c r="CZ2036" s="253"/>
      <c r="DA2036" s="253"/>
      <c r="DB2036" s="253"/>
      <c r="DC2036" s="253"/>
      <c r="DD2036" s="253"/>
      <c r="DE2036" s="253"/>
      <c r="DF2036" s="253"/>
      <c r="DG2036" s="253"/>
      <c r="DH2036" s="253"/>
      <c r="DI2036" s="253"/>
      <c r="DJ2036" s="253"/>
      <c r="DK2036" s="253"/>
      <c r="DL2036" s="253"/>
      <c r="DM2036" s="253"/>
      <c r="DN2036" s="253"/>
      <c r="DO2036" s="253"/>
      <c r="DP2036" s="253"/>
      <c r="DQ2036" s="253"/>
      <c r="DR2036" s="253"/>
      <c r="DS2036" s="253"/>
      <c r="DT2036" s="253"/>
      <c r="DU2036" s="253"/>
      <c r="DV2036" s="253"/>
      <c r="DW2036" s="253"/>
      <c r="DX2036" s="253"/>
      <c r="DY2036" s="253"/>
      <c r="DZ2036" s="253"/>
      <c r="EA2036" s="253"/>
      <c r="EB2036" s="253"/>
      <c r="EC2036" s="253"/>
      <c r="ED2036" s="253"/>
      <c r="EE2036" s="253"/>
      <c r="EF2036" s="253"/>
      <c r="EG2036" s="253"/>
      <c r="EH2036" s="253"/>
      <c r="EI2036" s="253"/>
      <c r="EJ2036" s="253"/>
      <c r="EK2036" s="253"/>
      <c r="EL2036" s="253"/>
      <c r="EM2036" s="253"/>
      <c r="EN2036" s="253"/>
      <c r="EO2036" s="253"/>
      <c r="EP2036" s="253"/>
      <c r="EQ2036" s="253"/>
      <c r="ER2036" s="253"/>
      <c r="ES2036" s="253"/>
      <c r="ET2036" s="253"/>
      <c r="EU2036" s="253"/>
      <c r="EV2036" s="253"/>
      <c r="EW2036" s="253"/>
      <c r="EX2036" s="253"/>
      <c r="EY2036" s="253"/>
      <c r="EZ2036" s="253"/>
      <c r="FA2036" s="253"/>
      <c r="FB2036" s="253"/>
      <c r="FC2036" s="253"/>
      <c r="FD2036" s="253"/>
      <c r="FE2036" s="253"/>
      <c r="FF2036" s="253"/>
      <c r="FG2036" s="253"/>
      <c r="FH2036" s="253"/>
      <c r="FI2036" s="253"/>
      <c r="FJ2036" s="253"/>
      <c r="FK2036" s="253"/>
      <c r="FL2036" s="253"/>
      <c r="FM2036" s="253"/>
      <c r="FN2036" s="253"/>
      <c r="FO2036" s="253"/>
      <c r="FP2036" s="253"/>
      <c r="FQ2036" s="253"/>
      <c r="FR2036" s="253"/>
      <c r="FS2036" s="253"/>
      <c r="FT2036" s="253"/>
      <c r="FU2036" s="253"/>
      <c r="FV2036" s="253"/>
      <c r="FW2036" s="253"/>
      <c r="FX2036" s="253"/>
      <c r="FY2036" s="253"/>
      <c r="FZ2036" s="253"/>
      <c r="GA2036" s="253"/>
      <c r="GB2036" s="253"/>
      <c r="GC2036" s="253"/>
      <c r="GD2036" s="253"/>
      <c r="GE2036" s="253"/>
      <c r="GF2036" s="253"/>
      <c r="GG2036" s="253"/>
      <c r="GH2036" s="253"/>
      <c r="GI2036" s="253"/>
      <c r="GJ2036" s="253"/>
      <c r="GK2036" s="253"/>
      <c r="GL2036" s="253"/>
      <c r="GM2036" s="253"/>
      <c r="GN2036" s="253"/>
      <c r="GO2036" s="253"/>
      <c r="GP2036" s="253"/>
      <c r="GQ2036" s="253"/>
      <c r="GR2036" s="253"/>
      <c r="GS2036" s="253"/>
      <c r="GT2036" s="253"/>
      <c r="GU2036" s="253"/>
      <c r="GV2036" s="253"/>
      <c r="GW2036" s="253"/>
      <c r="GX2036" s="253"/>
      <c r="GY2036" s="253"/>
      <c r="GZ2036" s="253"/>
      <c r="HA2036" s="253"/>
      <c r="HB2036" s="253"/>
      <c r="HC2036" s="253"/>
      <c r="HD2036" s="253"/>
      <c r="HE2036" s="253"/>
      <c r="HF2036" s="253"/>
      <c r="HG2036" s="253"/>
      <c r="HH2036" s="253"/>
      <c r="HI2036" s="253"/>
      <c r="HJ2036" s="253"/>
      <c r="HK2036" s="253"/>
      <c r="HL2036" s="253"/>
      <c r="HM2036" s="253"/>
      <c r="HN2036" s="253"/>
      <c r="HO2036" s="253"/>
      <c r="HP2036" s="253"/>
      <c r="HQ2036" s="253"/>
      <c r="HR2036" s="253"/>
      <c r="HS2036" s="253"/>
      <c r="HT2036" s="253"/>
      <c r="HU2036" s="253"/>
      <c r="HV2036" s="253"/>
      <c r="HW2036" s="253"/>
      <c r="HX2036" s="253"/>
      <c r="HY2036" s="253"/>
      <c r="HZ2036" s="253"/>
      <c r="IA2036" s="253"/>
      <c r="IB2036" s="253"/>
      <c r="IC2036" s="253"/>
      <c r="ID2036" s="253"/>
      <c r="IE2036" s="253"/>
      <c r="IF2036" s="253"/>
      <c r="IG2036" s="253"/>
      <c r="IH2036" s="253"/>
      <c r="II2036" s="253"/>
      <c r="IJ2036" s="253"/>
      <c r="IK2036" s="253"/>
      <c r="IL2036" s="253"/>
      <c r="IM2036" s="253"/>
      <c r="IN2036" s="253"/>
      <c r="IO2036" s="253"/>
      <c r="IP2036" s="253"/>
      <c r="IQ2036" s="253"/>
      <c r="IR2036" s="253"/>
      <c r="IS2036" s="253"/>
      <c r="IT2036" s="253"/>
      <c r="IU2036" s="253"/>
      <c r="IV2036" s="253"/>
      <c r="IW2036" s="253"/>
      <c r="IX2036" s="253"/>
      <c r="IY2036" s="253"/>
      <c r="IZ2036" s="253"/>
      <c r="JA2036" s="253"/>
      <c r="JB2036" s="253"/>
      <c r="JC2036" s="253"/>
      <c r="JD2036" s="253"/>
      <c r="JE2036" s="253"/>
    </row>
    <row r="2037" spans="1:265" s="1185" customFormat="1" ht="29.25" x14ac:dyDescent="0.25">
      <c r="A2037" s="414"/>
      <c r="B2037" s="414">
        <v>1</v>
      </c>
      <c r="C2037" s="493" t="s">
        <v>359</v>
      </c>
      <c r="D2037" s="336"/>
      <c r="E2037" s="336"/>
      <c r="F2037" s="2369">
        <f t="shared" ref="F2037:I2055" si="1026">F1968</f>
        <v>1430</v>
      </c>
      <c r="G2037" s="1054">
        <f t="shared" si="1026"/>
        <v>595.83333333333337</v>
      </c>
      <c r="H2037" s="1054">
        <f t="shared" si="1026"/>
        <v>347.60249999999996</v>
      </c>
      <c r="I2037" s="2550">
        <f t="shared" si="1026"/>
        <v>58.338881118881112</v>
      </c>
      <c r="J2037" s="3163"/>
      <c r="K2037" s="3163"/>
      <c r="L2037" s="3164"/>
      <c r="M2037" s="3164"/>
      <c r="N2037" s="3164"/>
      <c r="O2037" s="3164"/>
      <c r="P2037" s="3164"/>
      <c r="Q2037" s="3164"/>
      <c r="R2037" s="3460"/>
      <c r="S2037" s="3460"/>
      <c r="T2037" s="3460"/>
      <c r="U2037" s="3460"/>
      <c r="V2037" s="3460"/>
      <c r="W2037" s="3460"/>
      <c r="X2037" s="3460"/>
      <c r="Y2037" s="3461"/>
      <c r="Z2037" s="3460"/>
      <c r="AA2037" s="3460"/>
      <c r="AB2037" s="3462"/>
      <c r="AC2037" s="3462"/>
      <c r="AD2037" s="3460"/>
      <c r="AE2037" s="1274">
        <f t="shared" ref="AE2037" si="1027">AE1968</f>
        <v>0</v>
      </c>
      <c r="AF2037" s="3250"/>
      <c r="AG2037" s="2761"/>
      <c r="AH2037" s="3665"/>
      <c r="AI2037" s="253"/>
      <c r="AJ2037" s="253"/>
      <c r="AK2037" s="253"/>
      <c r="AL2037" s="253"/>
      <c r="AM2037" s="253"/>
      <c r="AN2037" s="253"/>
      <c r="AO2037" s="253"/>
      <c r="AP2037" s="253"/>
      <c r="AQ2037" s="253"/>
      <c r="AR2037" s="253"/>
      <c r="AS2037" s="253"/>
      <c r="AT2037" s="253"/>
      <c r="AU2037" s="253"/>
      <c r="AV2037" s="253"/>
      <c r="AW2037" s="253"/>
      <c r="AX2037" s="253"/>
      <c r="AY2037" s="253"/>
      <c r="AZ2037" s="253"/>
      <c r="BA2037" s="253"/>
      <c r="BB2037" s="253"/>
      <c r="BC2037" s="253"/>
      <c r="BD2037" s="253"/>
      <c r="BE2037" s="253"/>
      <c r="BF2037" s="253"/>
      <c r="BG2037" s="253"/>
      <c r="BH2037" s="253"/>
      <c r="BI2037" s="253"/>
      <c r="BJ2037" s="253"/>
      <c r="BK2037" s="253"/>
      <c r="BL2037" s="253"/>
      <c r="BM2037" s="253"/>
      <c r="BN2037" s="253"/>
      <c r="BO2037" s="253"/>
      <c r="BP2037" s="253"/>
      <c r="BQ2037" s="253"/>
      <c r="BR2037" s="253"/>
      <c r="BS2037" s="253"/>
      <c r="BT2037" s="253"/>
      <c r="BU2037" s="253"/>
      <c r="BV2037" s="253"/>
      <c r="BW2037" s="253"/>
      <c r="BX2037" s="253"/>
      <c r="BY2037" s="253"/>
      <c r="BZ2037" s="253"/>
      <c r="CA2037" s="253"/>
      <c r="CB2037" s="253"/>
      <c r="CC2037" s="253"/>
      <c r="CD2037" s="253"/>
      <c r="CE2037" s="253"/>
      <c r="CF2037" s="253"/>
      <c r="CG2037" s="253"/>
      <c r="CH2037" s="253"/>
      <c r="CI2037" s="253"/>
      <c r="CJ2037" s="253"/>
      <c r="CK2037" s="253"/>
      <c r="CL2037" s="253"/>
      <c r="CM2037" s="253"/>
      <c r="CN2037" s="253"/>
      <c r="CO2037" s="253"/>
      <c r="CP2037" s="253"/>
      <c r="CQ2037" s="253"/>
      <c r="CR2037" s="253"/>
      <c r="CS2037" s="253"/>
      <c r="CT2037" s="253"/>
      <c r="CU2037" s="253"/>
      <c r="CV2037" s="253"/>
      <c r="CW2037" s="253"/>
      <c r="CX2037" s="253"/>
      <c r="CY2037" s="253"/>
      <c r="CZ2037" s="253"/>
      <c r="DA2037" s="253"/>
      <c r="DB2037" s="253"/>
      <c r="DC2037" s="253"/>
      <c r="DD2037" s="253"/>
      <c r="DE2037" s="253"/>
      <c r="DF2037" s="253"/>
      <c r="DG2037" s="253"/>
      <c r="DH2037" s="253"/>
      <c r="DI2037" s="253"/>
      <c r="DJ2037" s="253"/>
      <c r="DK2037" s="253"/>
      <c r="DL2037" s="253"/>
      <c r="DM2037" s="253"/>
      <c r="DN2037" s="253"/>
      <c r="DO2037" s="253"/>
      <c r="DP2037" s="253"/>
      <c r="DQ2037" s="253"/>
      <c r="DR2037" s="253"/>
      <c r="DS2037" s="253"/>
      <c r="DT2037" s="253"/>
      <c r="DU2037" s="253"/>
      <c r="DV2037" s="253"/>
      <c r="DW2037" s="253"/>
      <c r="DX2037" s="253"/>
      <c r="DY2037" s="253"/>
      <c r="DZ2037" s="253"/>
      <c r="EA2037" s="253"/>
      <c r="EB2037" s="253"/>
      <c r="EC2037" s="253"/>
      <c r="ED2037" s="253"/>
      <c r="EE2037" s="253"/>
      <c r="EF2037" s="253"/>
      <c r="EG2037" s="253"/>
      <c r="EH2037" s="253"/>
      <c r="EI2037" s="253"/>
      <c r="EJ2037" s="253"/>
      <c r="EK2037" s="253"/>
      <c r="EL2037" s="253"/>
      <c r="EM2037" s="253"/>
      <c r="EN2037" s="253"/>
      <c r="EO2037" s="253"/>
      <c r="EP2037" s="253"/>
      <c r="EQ2037" s="253"/>
      <c r="ER2037" s="253"/>
      <c r="ES2037" s="253"/>
      <c r="ET2037" s="253"/>
      <c r="EU2037" s="253"/>
      <c r="EV2037" s="253"/>
      <c r="EW2037" s="253"/>
      <c r="EX2037" s="253"/>
      <c r="EY2037" s="253"/>
      <c r="EZ2037" s="253"/>
      <c r="FA2037" s="253"/>
      <c r="FB2037" s="253"/>
      <c r="FC2037" s="253"/>
      <c r="FD2037" s="253"/>
      <c r="FE2037" s="253"/>
      <c r="FF2037" s="253"/>
      <c r="FG2037" s="253"/>
      <c r="FH2037" s="253"/>
      <c r="FI2037" s="253"/>
      <c r="FJ2037" s="253"/>
      <c r="FK2037" s="253"/>
      <c r="FL2037" s="253"/>
      <c r="FM2037" s="253"/>
      <c r="FN2037" s="253"/>
      <c r="FO2037" s="253"/>
      <c r="FP2037" s="253"/>
      <c r="FQ2037" s="253"/>
      <c r="FR2037" s="253"/>
      <c r="FS2037" s="253"/>
      <c r="FT2037" s="253"/>
      <c r="FU2037" s="253"/>
      <c r="FV2037" s="253"/>
      <c r="FW2037" s="253"/>
      <c r="FX2037" s="253"/>
      <c r="FY2037" s="253"/>
      <c r="FZ2037" s="253"/>
      <c r="GA2037" s="253"/>
      <c r="GB2037" s="253"/>
      <c r="GC2037" s="253"/>
      <c r="GD2037" s="253"/>
      <c r="GE2037" s="253"/>
      <c r="GF2037" s="253"/>
      <c r="GG2037" s="253"/>
      <c r="GH2037" s="253"/>
      <c r="GI2037" s="253"/>
      <c r="GJ2037" s="253"/>
      <c r="GK2037" s="253"/>
      <c r="GL2037" s="253"/>
      <c r="GM2037" s="253"/>
      <c r="GN2037" s="253"/>
      <c r="GO2037" s="253"/>
      <c r="GP2037" s="253"/>
      <c r="GQ2037" s="253"/>
      <c r="GR2037" s="253"/>
      <c r="GS2037" s="253"/>
      <c r="GT2037" s="253"/>
      <c r="GU2037" s="253"/>
      <c r="GV2037" s="253"/>
      <c r="GW2037" s="253"/>
      <c r="GX2037" s="253"/>
      <c r="GY2037" s="253"/>
      <c r="GZ2037" s="253"/>
      <c r="HA2037" s="253"/>
      <c r="HB2037" s="253"/>
      <c r="HC2037" s="253"/>
      <c r="HD2037" s="253"/>
      <c r="HE2037" s="253"/>
      <c r="HF2037" s="253"/>
      <c r="HG2037" s="253"/>
      <c r="HH2037" s="253"/>
      <c r="HI2037" s="253"/>
      <c r="HJ2037" s="253"/>
      <c r="HK2037" s="253"/>
      <c r="HL2037" s="253"/>
      <c r="HM2037" s="253"/>
      <c r="HN2037" s="253"/>
      <c r="HO2037" s="253"/>
      <c r="HP2037" s="253"/>
      <c r="HQ2037" s="253"/>
      <c r="HR2037" s="253"/>
      <c r="HS2037" s="253"/>
      <c r="HT2037" s="253"/>
      <c r="HU2037" s="253"/>
      <c r="HV2037" s="253"/>
      <c r="HW2037" s="253"/>
      <c r="HX2037" s="253"/>
      <c r="HY2037" s="253"/>
      <c r="HZ2037" s="253"/>
      <c r="IA2037" s="253"/>
      <c r="IB2037" s="253"/>
      <c r="IC2037" s="253"/>
      <c r="ID2037" s="253"/>
      <c r="IE2037" s="253"/>
      <c r="IF2037" s="253"/>
      <c r="IG2037" s="253"/>
      <c r="IH2037" s="253"/>
      <c r="II2037" s="253"/>
      <c r="IJ2037" s="253"/>
      <c r="IK2037" s="253"/>
      <c r="IL2037" s="253"/>
      <c r="IM2037" s="253"/>
      <c r="IN2037" s="253"/>
      <c r="IO2037" s="253"/>
      <c r="IP2037" s="253"/>
      <c r="IQ2037" s="253"/>
      <c r="IR2037" s="253"/>
      <c r="IS2037" s="253"/>
      <c r="IT2037" s="253"/>
      <c r="IU2037" s="253"/>
      <c r="IV2037" s="253"/>
      <c r="IW2037" s="253"/>
      <c r="IX2037" s="253"/>
      <c r="IY2037" s="253"/>
      <c r="IZ2037" s="253"/>
      <c r="JA2037" s="253"/>
      <c r="JB2037" s="253"/>
      <c r="JC2037" s="253"/>
      <c r="JD2037" s="253"/>
      <c r="JE2037" s="253"/>
    </row>
    <row r="2038" spans="1:265" s="1185" customFormat="1" x14ac:dyDescent="0.25">
      <c r="A2038" s="414"/>
      <c r="B2038" s="414">
        <v>1</v>
      </c>
      <c r="C2038" s="336" t="s">
        <v>347</v>
      </c>
      <c r="D2038" s="336"/>
      <c r="E2038" s="336"/>
      <c r="F2038" s="2369">
        <f t="shared" si="1026"/>
        <v>0</v>
      </c>
      <c r="G2038" s="1054">
        <f t="shared" si="1026"/>
        <v>0</v>
      </c>
      <c r="H2038" s="1054">
        <f t="shared" si="1026"/>
        <v>0</v>
      </c>
      <c r="I2038" s="2550">
        <f t="shared" si="1026"/>
        <v>0</v>
      </c>
      <c r="J2038" s="3163"/>
      <c r="K2038" s="3163"/>
      <c r="L2038" s="3164"/>
      <c r="M2038" s="3164"/>
      <c r="N2038" s="3164"/>
      <c r="O2038" s="3164"/>
      <c r="P2038" s="3164"/>
      <c r="Q2038" s="3164"/>
      <c r="R2038" s="3460"/>
      <c r="S2038" s="3460"/>
      <c r="T2038" s="3460"/>
      <c r="U2038" s="3460"/>
      <c r="V2038" s="3460"/>
      <c r="W2038" s="3460"/>
      <c r="X2038" s="3460"/>
      <c r="Y2038" s="3461"/>
      <c r="Z2038" s="3460"/>
      <c r="AA2038" s="3460"/>
      <c r="AB2038" s="3462"/>
      <c r="AC2038" s="3462"/>
      <c r="AD2038" s="3460"/>
      <c r="AE2038" s="1274">
        <f t="shared" ref="AE2038" si="1028">AE1969</f>
        <v>0</v>
      </c>
      <c r="AF2038" s="3250"/>
      <c r="AG2038" s="2761"/>
      <c r="AH2038" s="3665"/>
      <c r="AI2038" s="253"/>
      <c r="AJ2038" s="253"/>
      <c r="AK2038" s="253"/>
      <c r="AL2038" s="253"/>
      <c r="AM2038" s="253"/>
      <c r="AN2038" s="253"/>
      <c r="AO2038" s="253"/>
      <c r="AP2038" s="253"/>
      <c r="AQ2038" s="253"/>
      <c r="AR2038" s="253"/>
      <c r="AS2038" s="253"/>
      <c r="AT2038" s="253"/>
      <c r="AU2038" s="253"/>
      <c r="AV2038" s="253"/>
      <c r="AW2038" s="253"/>
      <c r="AX2038" s="253"/>
      <c r="AY2038" s="253"/>
      <c r="AZ2038" s="253"/>
      <c r="BA2038" s="253"/>
      <c r="BB2038" s="253"/>
      <c r="BC2038" s="253"/>
      <c r="BD2038" s="253"/>
      <c r="BE2038" s="253"/>
      <c r="BF2038" s="253"/>
      <c r="BG2038" s="253"/>
      <c r="BH2038" s="253"/>
      <c r="BI2038" s="253"/>
      <c r="BJ2038" s="253"/>
      <c r="BK2038" s="253"/>
      <c r="BL2038" s="253"/>
      <c r="BM2038" s="253"/>
      <c r="BN2038" s="253"/>
      <c r="BO2038" s="253"/>
      <c r="BP2038" s="253"/>
      <c r="BQ2038" s="253"/>
      <c r="BR2038" s="253"/>
      <c r="BS2038" s="253"/>
      <c r="BT2038" s="253"/>
      <c r="BU2038" s="253"/>
      <c r="BV2038" s="253"/>
      <c r="BW2038" s="253"/>
      <c r="BX2038" s="253"/>
      <c r="BY2038" s="253"/>
      <c r="BZ2038" s="253"/>
      <c r="CA2038" s="253"/>
      <c r="CB2038" s="253"/>
      <c r="CC2038" s="253"/>
      <c r="CD2038" s="253"/>
      <c r="CE2038" s="253"/>
      <c r="CF2038" s="253"/>
      <c r="CG2038" s="253"/>
      <c r="CH2038" s="253"/>
      <c r="CI2038" s="253"/>
      <c r="CJ2038" s="253"/>
      <c r="CK2038" s="253"/>
      <c r="CL2038" s="253"/>
      <c r="CM2038" s="253"/>
      <c r="CN2038" s="253"/>
      <c r="CO2038" s="253"/>
      <c r="CP2038" s="253"/>
      <c r="CQ2038" s="253"/>
      <c r="CR2038" s="253"/>
      <c r="CS2038" s="253"/>
      <c r="CT2038" s="253"/>
      <c r="CU2038" s="253"/>
      <c r="CV2038" s="253"/>
      <c r="CW2038" s="253"/>
      <c r="CX2038" s="253"/>
      <c r="CY2038" s="253"/>
      <c r="CZ2038" s="253"/>
      <c r="DA2038" s="253"/>
      <c r="DB2038" s="253"/>
      <c r="DC2038" s="253"/>
      <c r="DD2038" s="253"/>
      <c r="DE2038" s="253"/>
      <c r="DF2038" s="253"/>
      <c r="DG2038" s="253"/>
      <c r="DH2038" s="253"/>
      <c r="DI2038" s="253"/>
      <c r="DJ2038" s="253"/>
      <c r="DK2038" s="253"/>
      <c r="DL2038" s="253"/>
      <c r="DM2038" s="253"/>
      <c r="DN2038" s="253"/>
      <c r="DO2038" s="253"/>
      <c r="DP2038" s="253"/>
      <c r="DQ2038" s="253"/>
      <c r="DR2038" s="253"/>
      <c r="DS2038" s="253"/>
      <c r="DT2038" s="253"/>
      <c r="DU2038" s="253"/>
      <c r="DV2038" s="253"/>
      <c r="DW2038" s="253"/>
      <c r="DX2038" s="253"/>
      <c r="DY2038" s="253"/>
      <c r="DZ2038" s="253"/>
      <c r="EA2038" s="253"/>
      <c r="EB2038" s="253"/>
      <c r="EC2038" s="253"/>
      <c r="ED2038" s="253"/>
      <c r="EE2038" s="253"/>
      <c r="EF2038" s="253"/>
      <c r="EG2038" s="253"/>
      <c r="EH2038" s="253"/>
      <c r="EI2038" s="253"/>
      <c r="EJ2038" s="253"/>
      <c r="EK2038" s="253"/>
      <c r="EL2038" s="253"/>
      <c r="EM2038" s="253"/>
      <c r="EN2038" s="253"/>
      <c r="EO2038" s="253"/>
      <c r="EP2038" s="253"/>
      <c r="EQ2038" s="253"/>
      <c r="ER2038" s="253"/>
      <c r="ES2038" s="253"/>
      <c r="ET2038" s="253"/>
      <c r="EU2038" s="253"/>
      <c r="EV2038" s="253"/>
      <c r="EW2038" s="253"/>
      <c r="EX2038" s="253"/>
      <c r="EY2038" s="253"/>
      <c r="EZ2038" s="253"/>
      <c r="FA2038" s="253"/>
      <c r="FB2038" s="253"/>
      <c r="FC2038" s="253"/>
      <c r="FD2038" s="253"/>
      <c r="FE2038" s="253"/>
      <c r="FF2038" s="253"/>
      <c r="FG2038" s="253"/>
      <c r="FH2038" s="253"/>
      <c r="FI2038" s="253"/>
      <c r="FJ2038" s="253"/>
      <c r="FK2038" s="253"/>
      <c r="FL2038" s="253"/>
      <c r="FM2038" s="253"/>
      <c r="FN2038" s="253"/>
      <c r="FO2038" s="253"/>
      <c r="FP2038" s="253"/>
      <c r="FQ2038" s="253"/>
      <c r="FR2038" s="253"/>
      <c r="FS2038" s="253"/>
      <c r="FT2038" s="253"/>
      <c r="FU2038" s="253"/>
      <c r="FV2038" s="253"/>
      <c r="FW2038" s="253"/>
      <c r="FX2038" s="253"/>
      <c r="FY2038" s="253"/>
      <c r="FZ2038" s="253"/>
      <c r="GA2038" s="253"/>
      <c r="GB2038" s="253"/>
      <c r="GC2038" s="253"/>
      <c r="GD2038" s="253"/>
      <c r="GE2038" s="253"/>
      <c r="GF2038" s="253"/>
      <c r="GG2038" s="253"/>
      <c r="GH2038" s="253"/>
      <c r="GI2038" s="253"/>
      <c r="GJ2038" s="253"/>
      <c r="GK2038" s="253"/>
      <c r="GL2038" s="253"/>
      <c r="GM2038" s="253"/>
      <c r="GN2038" s="253"/>
      <c r="GO2038" s="253"/>
      <c r="GP2038" s="253"/>
      <c r="GQ2038" s="253"/>
      <c r="GR2038" s="253"/>
      <c r="GS2038" s="253"/>
      <c r="GT2038" s="253"/>
      <c r="GU2038" s="253"/>
      <c r="GV2038" s="253"/>
      <c r="GW2038" s="253"/>
      <c r="GX2038" s="253"/>
      <c r="GY2038" s="253"/>
      <c r="GZ2038" s="253"/>
      <c r="HA2038" s="253"/>
      <c r="HB2038" s="253"/>
      <c r="HC2038" s="253"/>
      <c r="HD2038" s="253"/>
      <c r="HE2038" s="253"/>
      <c r="HF2038" s="253"/>
      <c r="HG2038" s="253"/>
      <c r="HH2038" s="253"/>
      <c r="HI2038" s="253"/>
      <c r="HJ2038" s="253"/>
      <c r="HK2038" s="253"/>
      <c r="HL2038" s="253"/>
      <c r="HM2038" s="253"/>
      <c r="HN2038" s="253"/>
      <c r="HO2038" s="253"/>
      <c r="HP2038" s="253"/>
      <c r="HQ2038" s="253"/>
      <c r="HR2038" s="253"/>
      <c r="HS2038" s="253"/>
      <c r="HT2038" s="253"/>
      <c r="HU2038" s="253"/>
      <c r="HV2038" s="253"/>
      <c r="HW2038" s="253"/>
      <c r="HX2038" s="253"/>
      <c r="HY2038" s="253"/>
      <c r="HZ2038" s="253"/>
      <c r="IA2038" s="253"/>
      <c r="IB2038" s="253"/>
      <c r="IC2038" s="253"/>
      <c r="ID2038" s="253"/>
      <c r="IE2038" s="253"/>
      <c r="IF2038" s="253"/>
      <c r="IG2038" s="253"/>
      <c r="IH2038" s="253"/>
      <c r="II2038" s="253"/>
      <c r="IJ2038" s="253"/>
      <c r="IK2038" s="253"/>
      <c r="IL2038" s="253"/>
      <c r="IM2038" s="253"/>
      <c r="IN2038" s="253"/>
      <c r="IO2038" s="253"/>
      <c r="IP2038" s="253"/>
      <c r="IQ2038" s="253"/>
      <c r="IR2038" s="253"/>
      <c r="IS2038" s="253"/>
      <c r="IT2038" s="253"/>
      <c r="IU2038" s="253"/>
      <c r="IV2038" s="253"/>
      <c r="IW2038" s="253"/>
      <c r="IX2038" s="253"/>
      <c r="IY2038" s="253"/>
      <c r="IZ2038" s="253"/>
      <c r="JA2038" s="253"/>
      <c r="JB2038" s="253"/>
      <c r="JC2038" s="253"/>
      <c r="JD2038" s="253"/>
      <c r="JE2038" s="253"/>
    </row>
    <row r="2039" spans="1:265" s="1185" customFormat="1" ht="30" x14ac:dyDescent="0.25">
      <c r="A2039" s="414"/>
      <c r="B2039" s="414">
        <v>1</v>
      </c>
      <c r="C2039" s="497" t="s">
        <v>348</v>
      </c>
      <c r="D2039" s="336"/>
      <c r="E2039" s="336"/>
      <c r="F2039" s="2369">
        <f t="shared" si="1026"/>
        <v>550</v>
      </c>
      <c r="G2039" s="1054">
        <f t="shared" si="1026"/>
        <v>229.16666666666669</v>
      </c>
      <c r="H2039" s="1054">
        <f t="shared" si="1026"/>
        <v>147.60249999999999</v>
      </c>
      <c r="I2039" s="2550">
        <f t="shared" si="1026"/>
        <v>64.408363636363632</v>
      </c>
      <c r="J2039" s="3163"/>
      <c r="K2039" s="3163"/>
      <c r="L2039" s="3164"/>
      <c r="M2039" s="3164"/>
      <c r="N2039" s="3164"/>
      <c r="O2039" s="3164"/>
      <c r="P2039" s="3164"/>
      <c r="Q2039" s="3164"/>
      <c r="R2039" s="3460"/>
      <c r="S2039" s="3460"/>
      <c r="T2039" s="3460"/>
      <c r="U2039" s="3460"/>
      <c r="V2039" s="3460"/>
      <c r="W2039" s="3460"/>
      <c r="X2039" s="3460"/>
      <c r="Y2039" s="3461"/>
      <c r="Z2039" s="3460"/>
      <c r="AA2039" s="3460"/>
      <c r="AB2039" s="3462"/>
      <c r="AC2039" s="3462"/>
      <c r="AD2039" s="3460"/>
      <c r="AE2039" s="1274">
        <f t="shared" ref="AE2039" si="1029">AE1970</f>
        <v>0</v>
      </c>
      <c r="AF2039" s="3250"/>
      <c r="AG2039" s="2761"/>
      <c r="AH2039" s="3665"/>
      <c r="AI2039" s="253"/>
      <c r="AJ2039" s="253"/>
      <c r="AK2039" s="253"/>
      <c r="AL2039" s="253"/>
      <c r="AM2039" s="253"/>
      <c r="AN2039" s="253"/>
      <c r="AO2039" s="253"/>
      <c r="AP2039" s="253"/>
      <c r="AQ2039" s="253"/>
      <c r="AR2039" s="253"/>
      <c r="AS2039" s="253"/>
      <c r="AT2039" s="253"/>
      <c r="AU2039" s="253"/>
      <c r="AV2039" s="253"/>
      <c r="AW2039" s="253"/>
      <c r="AX2039" s="253"/>
      <c r="AY2039" s="253"/>
      <c r="AZ2039" s="253"/>
      <c r="BA2039" s="253"/>
      <c r="BB2039" s="253"/>
      <c r="BC2039" s="253"/>
      <c r="BD2039" s="253"/>
      <c r="BE2039" s="253"/>
      <c r="BF2039" s="253"/>
      <c r="BG2039" s="253"/>
      <c r="BH2039" s="253"/>
      <c r="BI2039" s="253"/>
      <c r="BJ2039" s="253"/>
      <c r="BK2039" s="253"/>
      <c r="BL2039" s="253"/>
      <c r="BM2039" s="253"/>
      <c r="BN2039" s="253"/>
      <c r="BO2039" s="253"/>
      <c r="BP2039" s="253"/>
      <c r="BQ2039" s="253"/>
      <c r="BR2039" s="253"/>
      <c r="BS2039" s="253"/>
      <c r="BT2039" s="253"/>
      <c r="BU2039" s="253"/>
      <c r="BV2039" s="253"/>
      <c r="BW2039" s="253"/>
      <c r="BX2039" s="253"/>
      <c r="BY2039" s="253"/>
      <c r="BZ2039" s="253"/>
      <c r="CA2039" s="253"/>
      <c r="CB2039" s="253"/>
      <c r="CC2039" s="253"/>
      <c r="CD2039" s="253"/>
      <c r="CE2039" s="253"/>
      <c r="CF2039" s="253"/>
      <c r="CG2039" s="253"/>
      <c r="CH2039" s="253"/>
      <c r="CI2039" s="253"/>
      <c r="CJ2039" s="253"/>
      <c r="CK2039" s="253"/>
      <c r="CL2039" s="253"/>
      <c r="CM2039" s="253"/>
      <c r="CN2039" s="253"/>
      <c r="CO2039" s="253"/>
      <c r="CP2039" s="253"/>
      <c r="CQ2039" s="253"/>
      <c r="CR2039" s="253"/>
      <c r="CS2039" s="253"/>
      <c r="CT2039" s="253"/>
      <c r="CU2039" s="253"/>
      <c r="CV2039" s="253"/>
      <c r="CW2039" s="253"/>
      <c r="CX2039" s="253"/>
      <c r="CY2039" s="253"/>
      <c r="CZ2039" s="253"/>
      <c r="DA2039" s="253"/>
      <c r="DB2039" s="253"/>
      <c r="DC2039" s="253"/>
      <c r="DD2039" s="253"/>
      <c r="DE2039" s="253"/>
      <c r="DF2039" s="253"/>
      <c r="DG2039" s="253"/>
      <c r="DH2039" s="253"/>
      <c r="DI2039" s="253"/>
      <c r="DJ2039" s="253"/>
      <c r="DK2039" s="253"/>
      <c r="DL2039" s="253"/>
      <c r="DM2039" s="253"/>
      <c r="DN2039" s="253"/>
      <c r="DO2039" s="253"/>
      <c r="DP2039" s="253"/>
      <c r="DQ2039" s="253"/>
      <c r="DR2039" s="253"/>
      <c r="DS2039" s="253"/>
      <c r="DT2039" s="253"/>
      <c r="DU2039" s="253"/>
      <c r="DV2039" s="253"/>
      <c r="DW2039" s="253"/>
      <c r="DX2039" s="253"/>
      <c r="DY2039" s="253"/>
      <c r="DZ2039" s="253"/>
      <c r="EA2039" s="253"/>
      <c r="EB2039" s="253"/>
      <c r="EC2039" s="253"/>
      <c r="ED2039" s="253"/>
      <c r="EE2039" s="253"/>
      <c r="EF2039" s="253"/>
      <c r="EG2039" s="253"/>
      <c r="EH2039" s="253"/>
      <c r="EI2039" s="253"/>
      <c r="EJ2039" s="253"/>
      <c r="EK2039" s="253"/>
      <c r="EL2039" s="253"/>
      <c r="EM2039" s="253"/>
      <c r="EN2039" s="253"/>
      <c r="EO2039" s="253"/>
      <c r="EP2039" s="253"/>
      <c r="EQ2039" s="253"/>
      <c r="ER2039" s="253"/>
      <c r="ES2039" s="253"/>
      <c r="ET2039" s="253"/>
      <c r="EU2039" s="253"/>
      <c r="EV2039" s="253"/>
      <c r="EW2039" s="253"/>
      <c r="EX2039" s="253"/>
      <c r="EY2039" s="253"/>
      <c r="EZ2039" s="253"/>
      <c r="FA2039" s="253"/>
      <c r="FB2039" s="253"/>
      <c r="FC2039" s="253"/>
      <c r="FD2039" s="253"/>
      <c r="FE2039" s="253"/>
      <c r="FF2039" s="253"/>
      <c r="FG2039" s="253"/>
      <c r="FH2039" s="253"/>
      <c r="FI2039" s="253"/>
      <c r="FJ2039" s="253"/>
      <c r="FK2039" s="253"/>
      <c r="FL2039" s="253"/>
      <c r="FM2039" s="253"/>
      <c r="FN2039" s="253"/>
      <c r="FO2039" s="253"/>
      <c r="FP2039" s="253"/>
      <c r="FQ2039" s="253"/>
      <c r="FR2039" s="253"/>
      <c r="FS2039" s="253"/>
      <c r="FT2039" s="253"/>
      <c r="FU2039" s="253"/>
      <c r="FV2039" s="253"/>
      <c r="FW2039" s="253"/>
      <c r="FX2039" s="253"/>
      <c r="FY2039" s="253"/>
      <c r="FZ2039" s="253"/>
      <c r="GA2039" s="253"/>
      <c r="GB2039" s="253"/>
      <c r="GC2039" s="253"/>
      <c r="GD2039" s="253"/>
      <c r="GE2039" s="253"/>
      <c r="GF2039" s="253"/>
      <c r="GG2039" s="253"/>
      <c r="GH2039" s="253"/>
      <c r="GI2039" s="253"/>
      <c r="GJ2039" s="253"/>
      <c r="GK2039" s="253"/>
      <c r="GL2039" s="253"/>
      <c r="GM2039" s="253"/>
      <c r="GN2039" s="253"/>
      <c r="GO2039" s="253"/>
      <c r="GP2039" s="253"/>
      <c r="GQ2039" s="253"/>
      <c r="GR2039" s="253"/>
      <c r="GS2039" s="253"/>
      <c r="GT2039" s="253"/>
      <c r="GU2039" s="253"/>
      <c r="GV2039" s="253"/>
      <c r="GW2039" s="253"/>
      <c r="GX2039" s="253"/>
      <c r="GY2039" s="253"/>
      <c r="GZ2039" s="253"/>
      <c r="HA2039" s="253"/>
      <c r="HB2039" s="253"/>
      <c r="HC2039" s="253"/>
      <c r="HD2039" s="253"/>
      <c r="HE2039" s="253"/>
      <c r="HF2039" s="253"/>
      <c r="HG2039" s="253"/>
      <c r="HH2039" s="253"/>
      <c r="HI2039" s="253"/>
      <c r="HJ2039" s="253"/>
      <c r="HK2039" s="253"/>
      <c r="HL2039" s="253"/>
      <c r="HM2039" s="253"/>
      <c r="HN2039" s="253"/>
      <c r="HO2039" s="253"/>
      <c r="HP2039" s="253"/>
      <c r="HQ2039" s="253"/>
      <c r="HR2039" s="253"/>
      <c r="HS2039" s="253"/>
      <c r="HT2039" s="253"/>
      <c r="HU2039" s="253"/>
      <c r="HV2039" s="253"/>
      <c r="HW2039" s="253"/>
      <c r="HX2039" s="253"/>
      <c r="HY2039" s="253"/>
      <c r="HZ2039" s="253"/>
      <c r="IA2039" s="253"/>
      <c r="IB2039" s="253"/>
      <c r="IC2039" s="253"/>
      <c r="ID2039" s="253"/>
      <c r="IE2039" s="253"/>
      <c r="IF2039" s="253"/>
      <c r="IG2039" s="253"/>
      <c r="IH2039" s="253"/>
      <c r="II2039" s="253"/>
      <c r="IJ2039" s="253"/>
      <c r="IK2039" s="253"/>
      <c r="IL2039" s="253"/>
      <c r="IM2039" s="253"/>
      <c r="IN2039" s="253"/>
      <c r="IO2039" s="253"/>
      <c r="IP2039" s="253"/>
      <c r="IQ2039" s="253"/>
      <c r="IR2039" s="253"/>
      <c r="IS2039" s="253"/>
      <c r="IT2039" s="253"/>
      <c r="IU2039" s="253"/>
      <c r="IV2039" s="253"/>
      <c r="IW2039" s="253"/>
      <c r="IX2039" s="253"/>
      <c r="IY2039" s="253"/>
      <c r="IZ2039" s="253"/>
      <c r="JA2039" s="253"/>
      <c r="JB2039" s="253"/>
      <c r="JC2039" s="253"/>
      <c r="JD2039" s="253"/>
      <c r="JE2039" s="253"/>
    </row>
    <row r="2040" spans="1:265" s="1185" customFormat="1" x14ac:dyDescent="0.25">
      <c r="A2040" s="414"/>
      <c r="B2040" s="414">
        <v>1</v>
      </c>
      <c r="C2040" s="336" t="s">
        <v>349</v>
      </c>
      <c r="D2040" s="336"/>
      <c r="E2040" s="336"/>
      <c r="F2040" s="2369">
        <f t="shared" si="1026"/>
        <v>0</v>
      </c>
      <c r="G2040" s="1054">
        <f t="shared" si="1026"/>
        <v>0</v>
      </c>
      <c r="H2040" s="1054">
        <f t="shared" si="1026"/>
        <v>0</v>
      </c>
      <c r="I2040" s="2550">
        <f t="shared" si="1026"/>
        <v>0</v>
      </c>
      <c r="J2040" s="3163"/>
      <c r="K2040" s="3163"/>
      <c r="L2040" s="3164"/>
      <c r="M2040" s="3164"/>
      <c r="N2040" s="3164"/>
      <c r="O2040" s="3164"/>
      <c r="P2040" s="3164"/>
      <c r="Q2040" s="3164"/>
      <c r="R2040" s="3460"/>
      <c r="S2040" s="3460"/>
      <c r="T2040" s="3460"/>
      <c r="U2040" s="3460"/>
      <c r="V2040" s="3460"/>
      <c r="W2040" s="3460"/>
      <c r="X2040" s="3460"/>
      <c r="Y2040" s="3461"/>
      <c r="Z2040" s="3460"/>
      <c r="AA2040" s="3460"/>
      <c r="AB2040" s="3462"/>
      <c r="AC2040" s="3462"/>
      <c r="AD2040" s="3460"/>
      <c r="AE2040" s="1274">
        <f t="shared" ref="AE2040" si="1030">AE1971</f>
        <v>0</v>
      </c>
      <c r="AF2040" s="3250"/>
      <c r="AG2040" s="2761"/>
      <c r="AH2040" s="3665"/>
      <c r="AI2040" s="253"/>
      <c r="AJ2040" s="253"/>
      <c r="AK2040" s="253"/>
      <c r="AL2040" s="253"/>
      <c r="AM2040" s="253"/>
      <c r="AN2040" s="253"/>
      <c r="AO2040" s="253"/>
      <c r="AP2040" s="253"/>
      <c r="AQ2040" s="253"/>
      <c r="AR2040" s="253"/>
      <c r="AS2040" s="253"/>
      <c r="AT2040" s="253"/>
      <c r="AU2040" s="253"/>
      <c r="AV2040" s="253"/>
      <c r="AW2040" s="253"/>
      <c r="AX2040" s="253"/>
      <c r="AY2040" s="253"/>
      <c r="AZ2040" s="253"/>
      <c r="BA2040" s="253"/>
      <c r="BB2040" s="253"/>
      <c r="BC2040" s="253"/>
      <c r="BD2040" s="253"/>
      <c r="BE2040" s="253"/>
      <c r="BF2040" s="253"/>
      <c r="BG2040" s="253"/>
      <c r="BH2040" s="253"/>
      <c r="BI2040" s="253"/>
      <c r="BJ2040" s="253"/>
      <c r="BK2040" s="253"/>
      <c r="BL2040" s="253"/>
      <c r="BM2040" s="253"/>
      <c r="BN2040" s="253"/>
      <c r="BO2040" s="253"/>
      <c r="BP2040" s="253"/>
      <c r="BQ2040" s="253"/>
      <c r="BR2040" s="253"/>
      <c r="BS2040" s="253"/>
      <c r="BT2040" s="253"/>
      <c r="BU2040" s="253"/>
      <c r="BV2040" s="253"/>
      <c r="BW2040" s="253"/>
      <c r="BX2040" s="253"/>
      <c r="BY2040" s="253"/>
      <c r="BZ2040" s="253"/>
      <c r="CA2040" s="253"/>
      <c r="CB2040" s="253"/>
      <c r="CC2040" s="253"/>
      <c r="CD2040" s="253"/>
      <c r="CE2040" s="253"/>
      <c r="CF2040" s="253"/>
      <c r="CG2040" s="253"/>
      <c r="CH2040" s="253"/>
      <c r="CI2040" s="253"/>
      <c r="CJ2040" s="253"/>
      <c r="CK2040" s="253"/>
      <c r="CL2040" s="253"/>
      <c r="CM2040" s="253"/>
      <c r="CN2040" s="253"/>
      <c r="CO2040" s="253"/>
      <c r="CP2040" s="253"/>
      <c r="CQ2040" s="253"/>
      <c r="CR2040" s="253"/>
      <c r="CS2040" s="253"/>
      <c r="CT2040" s="253"/>
      <c r="CU2040" s="253"/>
      <c r="CV2040" s="253"/>
      <c r="CW2040" s="253"/>
      <c r="CX2040" s="253"/>
      <c r="CY2040" s="253"/>
      <c r="CZ2040" s="253"/>
      <c r="DA2040" s="253"/>
      <c r="DB2040" s="253"/>
      <c r="DC2040" s="253"/>
      <c r="DD2040" s="253"/>
      <c r="DE2040" s="253"/>
      <c r="DF2040" s="253"/>
      <c r="DG2040" s="253"/>
      <c r="DH2040" s="253"/>
      <c r="DI2040" s="253"/>
      <c r="DJ2040" s="253"/>
      <c r="DK2040" s="253"/>
      <c r="DL2040" s="253"/>
      <c r="DM2040" s="253"/>
      <c r="DN2040" s="253"/>
      <c r="DO2040" s="253"/>
      <c r="DP2040" s="253"/>
      <c r="DQ2040" s="253"/>
      <c r="DR2040" s="253"/>
      <c r="DS2040" s="253"/>
      <c r="DT2040" s="253"/>
      <c r="DU2040" s="253"/>
      <c r="DV2040" s="253"/>
      <c r="DW2040" s="253"/>
      <c r="DX2040" s="253"/>
      <c r="DY2040" s="253"/>
      <c r="DZ2040" s="253"/>
      <c r="EA2040" s="253"/>
      <c r="EB2040" s="253"/>
      <c r="EC2040" s="253"/>
      <c r="ED2040" s="253"/>
      <c r="EE2040" s="253"/>
      <c r="EF2040" s="253"/>
      <c r="EG2040" s="253"/>
      <c r="EH2040" s="253"/>
      <c r="EI2040" s="253"/>
      <c r="EJ2040" s="253"/>
      <c r="EK2040" s="253"/>
      <c r="EL2040" s="253"/>
      <c r="EM2040" s="253"/>
      <c r="EN2040" s="253"/>
      <c r="EO2040" s="253"/>
      <c r="EP2040" s="253"/>
      <c r="EQ2040" s="253"/>
      <c r="ER2040" s="253"/>
      <c r="ES2040" s="253"/>
      <c r="ET2040" s="253"/>
      <c r="EU2040" s="253"/>
      <c r="EV2040" s="253"/>
      <c r="EW2040" s="253"/>
      <c r="EX2040" s="253"/>
      <c r="EY2040" s="253"/>
      <c r="EZ2040" s="253"/>
      <c r="FA2040" s="253"/>
      <c r="FB2040" s="253"/>
      <c r="FC2040" s="253"/>
      <c r="FD2040" s="253"/>
      <c r="FE2040" s="253"/>
      <c r="FF2040" s="253"/>
      <c r="FG2040" s="253"/>
      <c r="FH2040" s="253"/>
      <c r="FI2040" s="253"/>
      <c r="FJ2040" s="253"/>
      <c r="FK2040" s="253"/>
      <c r="FL2040" s="253"/>
      <c r="FM2040" s="253"/>
      <c r="FN2040" s="253"/>
      <c r="FO2040" s="253"/>
      <c r="FP2040" s="253"/>
      <c r="FQ2040" s="253"/>
      <c r="FR2040" s="253"/>
      <c r="FS2040" s="253"/>
      <c r="FT2040" s="253"/>
      <c r="FU2040" s="253"/>
      <c r="FV2040" s="253"/>
      <c r="FW2040" s="253"/>
      <c r="FX2040" s="253"/>
      <c r="FY2040" s="253"/>
      <c r="FZ2040" s="253"/>
      <c r="GA2040" s="253"/>
      <c r="GB2040" s="253"/>
      <c r="GC2040" s="253"/>
      <c r="GD2040" s="253"/>
      <c r="GE2040" s="253"/>
      <c r="GF2040" s="253"/>
      <c r="GG2040" s="253"/>
      <c r="GH2040" s="253"/>
      <c r="GI2040" s="253"/>
      <c r="GJ2040" s="253"/>
      <c r="GK2040" s="253"/>
      <c r="GL2040" s="253"/>
      <c r="GM2040" s="253"/>
      <c r="GN2040" s="253"/>
      <c r="GO2040" s="253"/>
      <c r="GP2040" s="253"/>
      <c r="GQ2040" s="253"/>
      <c r="GR2040" s="253"/>
      <c r="GS2040" s="253"/>
      <c r="GT2040" s="253"/>
      <c r="GU2040" s="253"/>
      <c r="GV2040" s="253"/>
      <c r="GW2040" s="253"/>
      <c r="GX2040" s="253"/>
      <c r="GY2040" s="253"/>
      <c r="GZ2040" s="253"/>
      <c r="HA2040" s="253"/>
      <c r="HB2040" s="253"/>
      <c r="HC2040" s="253"/>
      <c r="HD2040" s="253"/>
      <c r="HE2040" s="253"/>
      <c r="HF2040" s="253"/>
      <c r="HG2040" s="253"/>
      <c r="HH2040" s="253"/>
      <c r="HI2040" s="253"/>
      <c r="HJ2040" s="253"/>
      <c r="HK2040" s="253"/>
      <c r="HL2040" s="253"/>
      <c r="HM2040" s="253"/>
      <c r="HN2040" s="253"/>
      <c r="HO2040" s="253"/>
      <c r="HP2040" s="253"/>
      <c r="HQ2040" s="253"/>
      <c r="HR2040" s="253"/>
      <c r="HS2040" s="253"/>
      <c r="HT2040" s="253"/>
      <c r="HU2040" s="253"/>
      <c r="HV2040" s="253"/>
      <c r="HW2040" s="253"/>
      <c r="HX2040" s="253"/>
      <c r="HY2040" s="253"/>
      <c r="HZ2040" s="253"/>
      <c r="IA2040" s="253"/>
      <c r="IB2040" s="253"/>
      <c r="IC2040" s="253"/>
      <c r="ID2040" s="253"/>
      <c r="IE2040" s="253"/>
      <c r="IF2040" s="253"/>
      <c r="IG2040" s="253"/>
      <c r="IH2040" s="253"/>
      <c r="II2040" s="253"/>
      <c r="IJ2040" s="253"/>
      <c r="IK2040" s="253"/>
      <c r="IL2040" s="253"/>
      <c r="IM2040" s="253"/>
      <c r="IN2040" s="253"/>
      <c r="IO2040" s="253"/>
      <c r="IP2040" s="253"/>
      <c r="IQ2040" s="253"/>
      <c r="IR2040" s="253"/>
      <c r="IS2040" s="253"/>
      <c r="IT2040" s="253"/>
      <c r="IU2040" s="253"/>
      <c r="IV2040" s="253"/>
      <c r="IW2040" s="253"/>
      <c r="IX2040" s="253"/>
      <c r="IY2040" s="253"/>
      <c r="IZ2040" s="253"/>
      <c r="JA2040" s="253"/>
      <c r="JB2040" s="253"/>
      <c r="JC2040" s="253"/>
      <c r="JD2040" s="253"/>
      <c r="JE2040" s="253"/>
    </row>
    <row r="2041" spans="1:265" s="1185" customFormat="1" ht="30" x14ac:dyDescent="0.25">
      <c r="A2041" s="414"/>
      <c r="B2041" s="414">
        <v>1</v>
      </c>
      <c r="C2041" s="336" t="s">
        <v>374</v>
      </c>
      <c r="D2041" s="336"/>
      <c r="E2041" s="336"/>
      <c r="F2041" s="2369">
        <f t="shared" si="1026"/>
        <v>2200</v>
      </c>
      <c r="G2041" s="1054">
        <f t="shared" si="1026"/>
        <v>916.66666666666674</v>
      </c>
      <c r="H2041" s="1054">
        <f t="shared" si="1026"/>
        <v>590.41</v>
      </c>
      <c r="I2041" s="2550">
        <f t="shared" si="1026"/>
        <v>64.408363636363632</v>
      </c>
      <c r="J2041" s="3163"/>
      <c r="K2041" s="3163"/>
      <c r="L2041" s="3164"/>
      <c r="M2041" s="3164"/>
      <c r="N2041" s="3164"/>
      <c r="O2041" s="3164"/>
      <c r="P2041" s="3164"/>
      <c r="Q2041" s="3164"/>
      <c r="R2041" s="3460"/>
      <c r="S2041" s="3460"/>
      <c r="T2041" s="3460"/>
      <c r="U2041" s="3460"/>
      <c r="V2041" s="3460"/>
      <c r="W2041" s="3460"/>
      <c r="X2041" s="3460"/>
      <c r="Y2041" s="3461"/>
      <c r="Z2041" s="3460"/>
      <c r="AA2041" s="3460"/>
      <c r="AB2041" s="3462"/>
      <c r="AC2041" s="3462"/>
      <c r="AD2041" s="3460"/>
      <c r="AE2041" s="1274">
        <f t="shared" ref="AE2041" si="1031">AE1972</f>
        <v>0</v>
      </c>
      <c r="AF2041" s="3250"/>
      <c r="AG2041" s="2761"/>
      <c r="AH2041" s="3665"/>
      <c r="AI2041" s="253"/>
      <c r="AJ2041" s="253"/>
      <c r="AK2041" s="253"/>
      <c r="AL2041" s="253"/>
      <c r="AM2041" s="253"/>
      <c r="AN2041" s="253"/>
      <c r="AO2041" s="253"/>
      <c r="AP2041" s="253"/>
      <c r="AQ2041" s="253"/>
      <c r="AR2041" s="253"/>
      <c r="AS2041" s="253"/>
      <c r="AT2041" s="253"/>
      <c r="AU2041" s="253"/>
      <c r="AV2041" s="253"/>
      <c r="AW2041" s="253"/>
      <c r="AX2041" s="253"/>
      <c r="AY2041" s="253"/>
      <c r="AZ2041" s="253"/>
      <c r="BA2041" s="253"/>
      <c r="BB2041" s="253"/>
      <c r="BC2041" s="253"/>
      <c r="BD2041" s="253"/>
      <c r="BE2041" s="253"/>
      <c r="BF2041" s="253"/>
      <c r="BG2041" s="253"/>
      <c r="BH2041" s="253"/>
      <c r="BI2041" s="253"/>
      <c r="BJ2041" s="253"/>
      <c r="BK2041" s="253"/>
      <c r="BL2041" s="253"/>
      <c r="BM2041" s="253"/>
      <c r="BN2041" s="253"/>
      <c r="BO2041" s="253"/>
      <c r="BP2041" s="253"/>
      <c r="BQ2041" s="253"/>
      <c r="BR2041" s="253"/>
      <c r="BS2041" s="253"/>
      <c r="BT2041" s="253"/>
      <c r="BU2041" s="253"/>
      <c r="BV2041" s="253"/>
      <c r="BW2041" s="253"/>
      <c r="BX2041" s="253"/>
      <c r="BY2041" s="253"/>
      <c r="BZ2041" s="253"/>
      <c r="CA2041" s="253"/>
      <c r="CB2041" s="253"/>
      <c r="CC2041" s="253"/>
      <c r="CD2041" s="253"/>
      <c r="CE2041" s="253"/>
      <c r="CF2041" s="253"/>
      <c r="CG2041" s="253"/>
      <c r="CH2041" s="253"/>
      <c r="CI2041" s="253"/>
      <c r="CJ2041" s="253"/>
      <c r="CK2041" s="253"/>
      <c r="CL2041" s="253"/>
      <c r="CM2041" s="253"/>
      <c r="CN2041" s="253"/>
      <c r="CO2041" s="253"/>
      <c r="CP2041" s="253"/>
      <c r="CQ2041" s="253"/>
      <c r="CR2041" s="253"/>
      <c r="CS2041" s="253"/>
      <c r="CT2041" s="253"/>
      <c r="CU2041" s="253"/>
      <c r="CV2041" s="253"/>
      <c r="CW2041" s="253"/>
      <c r="CX2041" s="253"/>
      <c r="CY2041" s="253"/>
      <c r="CZ2041" s="253"/>
      <c r="DA2041" s="253"/>
      <c r="DB2041" s="253"/>
      <c r="DC2041" s="253"/>
      <c r="DD2041" s="253"/>
      <c r="DE2041" s="253"/>
      <c r="DF2041" s="253"/>
      <c r="DG2041" s="253"/>
      <c r="DH2041" s="253"/>
      <c r="DI2041" s="253"/>
      <c r="DJ2041" s="253"/>
      <c r="DK2041" s="253"/>
      <c r="DL2041" s="253"/>
      <c r="DM2041" s="253"/>
      <c r="DN2041" s="253"/>
      <c r="DO2041" s="253"/>
      <c r="DP2041" s="253"/>
      <c r="DQ2041" s="253"/>
      <c r="DR2041" s="253"/>
      <c r="DS2041" s="253"/>
      <c r="DT2041" s="253"/>
      <c r="DU2041" s="253"/>
      <c r="DV2041" s="253"/>
      <c r="DW2041" s="253"/>
      <c r="DX2041" s="253"/>
      <c r="DY2041" s="253"/>
      <c r="DZ2041" s="253"/>
      <c r="EA2041" s="253"/>
      <c r="EB2041" s="253"/>
      <c r="EC2041" s="253"/>
      <c r="ED2041" s="253"/>
      <c r="EE2041" s="253"/>
      <c r="EF2041" s="253"/>
      <c r="EG2041" s="253"/>
      <c r="EH2041" s="253"/>
      <c r="EI2041" s="253"/>
      <c r="EJ2041" s="253"/>
      <c r="EK2041" s="253"/>
      <c r="EL2041" s="253"/>
      <c r="EM2041" s="253"/>
      <c r="EN2041" s="253"/>
      <c r="EO2041" s="253"/>
      <c r="EP2041" s="253"/>
      <c r="EQ2041" s="253"/>
      <c r="ER2041" s="253"/>
      <c r="ES2041" s="253"/>
      <c r="ET2041" s="253"/>
      <c r="EU2041" s="253"/>
      <c r="EV2041" s="253"/>
      <c r="EW2041" s="253"/>
      <c r="EX2041" s="253"/>
      <c r="EY2041" s="253"/>
      <c r="EZ2041" s="253"/>
      <c r="FA2041" s="253"/>
      <c r="FB2041" s="253"/>
      <c r="FC2041" s="253"/>
      <c r="FD2041" s="253"/>
      <c r="FE2041" s="253"/>
      <c r="FF2041" s="253"/>
      <c r="FG2041" s="253"/>
      <c r="FH2041" s="253"/>
      <c r="FI2041" s="253"/>
      <c r="FJ2041" s="253"/>
      <c r="FK2041" s="253"/>
      <c r="FL2041" s="253"/>
      <c r="FM2041" s="253"/>
      <c r="FN2041" s="253"/>
      <c r="FO2041" s="253"/>
      <c r="FP2041" s="253"/>
      <c r="FQ2041" s="253"/>
      <c r="FR2041" s="253"/>
      <c r="FS2041" s="253"/>
      <c r="FT2041" s="253"/>
      <c r="FU2041" s="253"/>
      <c r="FV2041" s="253"/>
      <c r="FW2041" s="253"/>
      <c r="FX2041" s="253"/>
      <c r="FY2041" s="253"/>
      <c r="FZ2041" s="253"/>
      <c r="GA2041" s="253"/>
      <c r="GB2041" s="253"/>
      <c r="GC2041" s="253"/>
      <c r="GD2041" s="253"/>
      <c r="GE2041" s="253"/>
      <c r="GF2041" s="253"/>
      <c r="GG2041" s="253"/>
      <c r="GH2041" s="253"/>
      <c r="GI2041" s="253"/>
      <c r="GJ2041" s="253"/>
      <c r="GK2041" s="253"/>
      <c r="GL2041" s="253"/>
      <c r="GM2041" s="253"/>
      <c r="GN2041" s="253"/>
      <c r="GO2041" s="253"/>
      <c r="GP2041" s="253"/>
      <c r="GQ2041" s="253"/>
      <c r="GR2041" s="253"/>
      <c r="GS2041" s="253"/>
      <c r="GT2041" s="253"/>
      <c r="GU2041" s="253"/>
      <c r="GV2041" s="253"/>
      <c r="GW2041" s="253"/>
      <c r="GX2041" s="253"/>
      <c r="GY2041" s="253"/>
      <c r="GZ2041" s="253"/>
      <c r="HA2041" s="253"/>
      <c r="HB2041" s="253"/>
      <c r="HC2041" s="253"/>
      <c r="HD2041" s="253"/>
      <c r="HE2041" s="253"/>
      <c r="HF2041" s="253"/>
      <c r="HG2041" s="253"/>
      <c r="HH2041" s="253"/>
      <c r="HI2041" s="253"/>
      <c r="HJ2041" s="253"/>
      <c r="HK2041" s="253"/>
      <c r="HL2041" s="253"/>
      <c r="HM2041" s="253"/>
      <c r="HN2041" s="253"/>
      <c r="HO2041" s="253"/>
      <c r="HP2041" s="253"/>
      <c r="HQ2041" s="253"/>
      <c r="HR2041" s="253"/>
      <c r="HS2041" s="253"/>
      <c r="HT2041" s="253"/>
      <c r="HU2041" s="253"/>
      <c r="HV2041" s="253"/>
      <c r="HW2041" s="253"/>
      <c r="HX2041" s="253"/>
      <c r="HY2041" s="253"/>
      <c r="HZ2041" s="253"/>
      <c r="IA2041" s="253"/>
      <c r="IB2041" s="253"/>
      <c r="IC2041" s="253"/>
      <c r="ID2041" s="253"/>
      <c r="IE2041" s="253"/>
      <c r="IF2041" s="253"/>
      <c r="IG2041" s="253"/>
      <c r="IH2041" s="253"/>
      <c r="II2041" s="253"/>
      <c r="IJ2041" s="253"/>
      <c r="IK2041" s="253"/>
      <c r="IL2041" s="253"/>
      <c r="IM2041" s="253"/>
      <c r="IN2041" s="253"/>
      <c r="IO2041" s="253"/>
      <c r="IP2041" s="253"/>
      <c r="IQ2041" s="253"/>
      <c r="IR2041" s="253"/>
      <c r="IS2041" s="253"/>
      <c r="IT2041" s="253"/>
      <c r="IU2041" s="253"/>
      <c r="IV2041" s="253"/>
      <c r="IW2041" s="253"/>
      <c r="IX2041" s="253"/>
      <c r="IY2041" s="253"/>
      <c r="IZ2041" s="253"/>
      <c r="JA2041" s="253"/>
      <c r="JB2041" s="253"/>
      <c r="JC2041" s="253"/>
      <c r="JD2041" s="253"/>
      <c r="JE2041" s="253"/>
    </row>
    <row r="2042" spans="1:265" s="1185" customFormat="1" ht="60" x14ac:dyDescent="0.25">
      <c r="A2042" s="414"/>
      <c r="B2042" s="414">
        <v>1</v>
      </c>
      <c r="C2042" s="336" t="s">
        <v>351</v>
      </c>
      <c r="D2042" s="336"/>
      <c r="E2042" s="336"/>
      <c r="F2042" s="2369">
        <f t="shared" si="1026"/>
        <v>0</v>
      </c>
      <c r="G2042" s="1054">
        <f t="shared" si="1026"/>
        <v>0</v>
      </c>
      <c r="H2042" s="1054">
        <f t="shared" si="1026"/>
        <v>0</v>
      </c>
      <c r="I2042" s="2550">
        <f t="shared" si="1026"/>
        <v>0</v>
      </c>
      <c r="J2042" s="3163"/>
      <c r="K2042" s="3163"/>
      <c r="L2042" s="3164"/>
      <c r="M2042" s="3164"/>
      <c r="N2042" s="3164"/>
      <c r="O2042" s="3164"/>
      <c r="P2042" s="3164"/>
      <c r="Q2042" s="3164"/>
      <c r="R2042" s="3460"/>
      <c r="S2042" s="3460"/>
      <c r="T2042" s="3460"/>
      <c r="U2042" s="3460"/>
      <c r="V2042" s="3460"/>
      <c r="W2042" s="3460"/>
      <c r="X2042" s="3460"/>
      <c r="Y2042" s="3461"/>
      <c r="Z2042" s="3460"/>
      <c r="AA2042" s="3460"/>
      <c r="AB2042" s="3462"/>
      <c r="AC2042" s="3462"/>
      <c r="AD2042" s="3460"/>
      <c r="AE2042" s="1274">
        <f t="shared" ref="AE2042" si="1032">AE1973</f>
        <v>0</v>
      </c>
      <c r="AF2042" s="3250"/>
      <c r="AG2042" s="2761"/>
      <c r="AH2042" s="3665"/>
      <c r="AI2042" s="253"/>
      <c r="AJ2042" s="253"/>
      <c r="AK2042" s="253"/>
      <c r="AL2042" s="253"/>
      <c r="AM2042" s="253"/>
      <c r="AN2042" s="253"/>
      <c r="AO2042" s="253"/>
      <c r="AP2042" s="253"/>
      <c r="AQ2042" s="253"/>
      <c r="AR2042" s="253"/>
      <c r="AS2042" s="253"/>
      <c r="AT2042" s="253"/>
      <c r="AU2042" s="253"/>
      <c r="AV2042" s="253"/>
      <c r="AW2042" s="253"/>
      <c r="AX2042" s="253"/>
      <c r="AY2042" s="253"/>
      <c r="AZ2042" s="253"/>
      <c r="BA2042" s="253"/>
      <c r="BB2042" s="253"/>
      <c r="BC2042" s="253"/>
      <c r="BD2042" s="253"/>
      <c r="BE2042" s="253"/>
      <c r="BF2042" s="253"/>
      <c r="BG2042" s="253"/>
      <c r="BH2042" s="253"/>
      <c r="BI2042" s="253"/>
      <c r="BJ2042" s="253"/>
      <c r="BK2042" s="253"/>
      <c r="BL2042" s="253"/>
      <c r="BM2042" s="253"/>
      <c r="BN2042" s="253"/>
      <c r="BO2042" s="253"/>
      <c r="BP2042" s="253"/>
      <c r="BQ2042" s="253"/>
      <c r="BR2042" s="253"/>
      <c r="BS2042" s="253"/>
      <c r="BT2042" s="253"/>
      <c r="BU2042" s="253"/>
      <c r="BV2042" s="253"/>
      <c r="BW2042" s="253"/>
      <c r="BX2042" s="253"/>
      <c r="BY2042" s="253"/>
      <c r="BZ2042" s="253"/>
      <c r="CA2042" s="253"/>
      <c r="CB2042" s="253"/>
      <c r="CC2042" s="253"/>
      <c r="CD2042" s="253"/>
      <c r="CE2042" s="253"/>
      <c r="CF2042" s="253"/>
      <c r="CG2042" s="253"/>
      <c r="CH2042" s="253"/>
      <c r="CI2042" s="253"/>
      <c r="CJ2042" s="253"/>
      <c r="CK2042" s="253"/>
      <c r="CL2042" s="253"/>
      <c r="CM2042" s="253"/>
      <c r="CN2042" s="253"/>
      <c r="CO2042" s="253"/>
      <c r="CP2042" s="253"/>
      <c r="CQ2042" s="253"/>
      <c r="CR2042" s="253"/>
      <c r="CS2042" s="253"/>
      <c r="CT2042" s="253"/>
      <c r="CU2042" s="253"/>
      <c r="CV2042" s="253"/>
      <c r="CW2042" s="253"/>
      <c r="CX2042" s="253"/>
      <c r="CY2042" s="253"/>
      <c r="CZ2042" s="253"/>
      <c r="DA2042" s="253"/>
      <c r="DB2042" s="253"/>
      <c r="DC2042" s="253"/>
      <c r="DD2042" s="253"/>
      <c r="DE2042" s="253"/>
      <c r="DF2042" s="253"/>
      <c r="DG2042" s="253"/>
      <c r="DH2042" s="253"/>
      <c r="DI2042" s="253"/>
      <c r="DJ2042" s="253"/>
      <c r="DK2042" s="253"/>
      <c r="DL2042" s="253"/>
      <c r="DM2042" s="253"/>
      <c r="DN2042" s="253"/>
      <c r="DO2042" s="253"/>
      <c r="DP2042" s="253"/>
      <c r="DQ2042" s="253"/>
      <c r="DR2042" s="253"/>
      <c r="DS2042" s="253"/>
      <c r="DT2042" s="253"/>
      <c r="DU2042" s="253"/>
      <c r="DV2042" s="253"/>
      <c r="DW2042" s="253"/>
      <c r="DX2042" s="253"/>
      <c r="DY2042" s="253"/>
      <c r="DZ2042" s="253"/>
      <c r="EA2042" s="253"/>
      <c r="EB2042" s="253"/>
      <c r="EC2042" s="253"/>
      <c r="ED2042" s="253"/>
      <c r="EE2042" s="253"/>
      <c r="EF2042" s="253"/>
      <c r="EG2042" s="253"/>
      <c r="EH2042" s="253"/>
      <c r="EI2042" s="253"/>
      <c r="EJ2042" s="253"/>
      <c r="EK2042" s="253"/>
      <c r="EL2042" s="253"/>
      <c r="EM2042" s="253"/>
      <c r="EN2042" s="253"/>
      <c r="EO2042" s="253"/>
      <c r="EP2042" s="253"/>
      <c r="EQ2042" s="253"/>
      <c r="ER2042" s="253"/>
      <c r="ES2042" s="253"/>
      <c r="ET2042" s="253"/>
      <c r="EU2042" s="253"/>
      <c r="EV2042" s="253"/>
      <c r="EW2042" s="253"/>
      <c r="EX2042" s="253"/>
      <c r="EY2042" s="253"/>
      <c r="EZ2042" s="253"/>
      <c r="FA2042" s="253"/>
      <c r="FB2042" s="253"/>
      <c r="FC2042" s="253"/>
      <c r="FD2042" s="253"/>
      <c r="FE2042" s="253"/>
      <c r="FF2042" s="253"/>
      <c r="FG2042" s="253"/>
      <c r="FH2042" s="253"/>
      <c r="FI2042" s="253"/>
      <c r="FJ2042" s="253"/>
      <c r="FK2042" s="253"/>
      <c r="FL2042" s="253"/>
      <c r="FM2042" s="253"/>
      <c r="FN2042" s="253"/>
      <c r="FO2042" s="253"/>
      <c r="FP2042" s="253"/>
      <c r="FQ2042" s="253"/>
      <c r="FR2042" s="253"/>
      <c r="FS2042" s="253"/>
      <c r="FT2042" s="253"/>
      <c r="FU2042" s="253"/>
      <c r="FV2042" s="253"/>
      <c r="FW2042" s="253"/>
      <c r="FX2042" s="253"/>
      <c r="FY2042" s="253"/>
      <c r="FZ2042" s="253"/>
      <c r="GA2042" s="253"/>
      <c r="GB2042" s="253"/>
      <c r="GC2042" s="253"/>
      <c r="GD2042" s="253"/>
      <c r="GE2042" s="253"/>
      <c r="GF2042" s="253"/>
      <c r="GG2042" s="253"/>
      <c r="GH2042" s="253"/>
      <c r="GI2042" s="253"/>
      <c r="GJ2042" s="253"/>
      <c r="GK2042" s="253"/>
      <c r="GL2042" s="253"/>
      <c r="GM2042" s="253"/>
      <c r="GN2042" s="253"/>
      <c r="GO2042" s="253"/>
      <c r="GP2042" s="253"/>
      <c r="GQ2042" s="253"/>
      <c r="GR2042" s="253"/>
      <c r="GS2042" s="253"/>
      <c r="GT2042" s="253"/>
      <c r="GU2042" s="253"/>
      <c r="GV2042" s="253"/>
      <c r="GW2042" s="253"/>
      <c r="GX2042" s="253"/>
      <c r="GY2042" s="253"/>
      <c r="GZ2042" s="253"/>
      <c r="HA2042" s="253"/>
      <c r="HB2042" s="253"/>
      <c r="HC2042" s="253"/>
      <c r="HD2042" s="253"/>
      <c r="HE2042" s="253"/>
      <c r="HF2042" s="253"/>
      <c r="HG2042" s="253"/>
      <c r="HH2042" s="253"/>
      <c r="HI2042" s="253"/>
      <c r="HJ2042" s="253"/>
      <c r="HK2042" s="253"/>
      <c r="HL2042" s="253"/>
      <c r="HM2042" s="253"/>
      <c r="HN2042" s="253"/>
      <c r="HO2042" s="253"/>
      <c r="HP2042" s="253"/>
      <c r="HQ2042" s="253"/>
      <c r="HR2042" s="253"/>
      <c r="HS2042" s="253"/>
      <c r="HT2042" s="253"/>
      <c r="HU2042" s="253"/>
      <c r="HV2042" s="253"/>
      <c r="HW2042" s="253"/>
      <c r="HX2042" s="253"/>
      <c r="HY2042" s="253"/>
      <c r="HZ2042" s="253"/>
      <c r="IA2042" s="253"/>
      <c r="IB2042" s="253"/>
      <c r="IC2042" s="253"/>
      <c r="ID2042" s="253"/>
      <c r="IE2042" s="253"/>
      <c r="IF2042" s="253"/>
      <c r="IG2042" s="253"/>
      <c r="IH2042" s="253"/>
      <c r="II2042" s="253"/>
      <c r="IJ2042" s="253"/>
      <c r="IK2042" s="253"/>
      <c r="IL2042" s="253"/>
      <c r="IM2042" s="253"/>
      <c r="IN2042" s="253"/>
      <c r="IO2042" s="253"/>
      <c r="IP2042" s="253"/>
      <c r="IQ2042" s="253"/>
      <c r="IR2042" s="253"/>
      <c r="IS2042" s="253"/>
      <c r="IT2042" s="253"/>
      <c r="IU2042" s="253"/>
      <c r="IV2042" s="253"/>
      <c r="IW2042" s="253"/>
      <c r="IX2042" s="253"/>
      <c r="IY2042" s="253"/>
      <c r="IZ2042" s="253"/>
      <c r="JA2042" s="253"/>
      <c r="JB2042" s="253"/>
      <c r="JC2042" s="253"/>
      <c r="JD2042" s="253"/>
      <c r="JE2042" s="253"/>
    </row>
    <row r="2043" spans="1:265" s="1185" customFormat="1" ht="45" x14ac:dyDescent="0.25">
      <c r="A2043" s="414">
        <v>1</v>
      </c>
      <c r="B2043" s="414">
        <v>1</v>
      </c>
      <c r="C2043" s="822" t="s">
        <v>352</v>
      </c>
      <c r="D2043" s="336"/>
      <c r="E2043" s="336"/>
      <c r="F2043" s="2369">
        <f t="shared" si="1026"/>
        <v>0</v>
      </c>
      <c r="G2043" s="1054">
        <f t="shared" si="1026"/>
        <v>0</v>
      </c>
      <c r="H2043" s="1054">
        <f t="shared" si="1026"/>
        <v>0</v>
      </c>
      <c r="I2043" s="2550">
        <f t="shared" si="1026"/>
        <v>0</v>
      </c>
      <c r="J2043" s="3163"/>
      <c r="K2043" s="3163"/>
      <c r="L2043" s="3164"/>
      <c r="M2043" s="3164"/>
      <c r="N2043" s="3164"/>
      <c r="O2043" s="3164"/>
      <c r="P2043" s="3164"/>
      <c r="Q2043" s="3164"/>
      <c r="R2043" s="3460"/>
      <c r="S2043" s="3460"/>
      <c r="T2043" s="3460"/>
      <c r="U2043" s="3460"/>
      <c r="V2043" s="3460"/>
      <c r="W2043" s="3460"/>
      <c r="X2043" s="3460"/>
      <c r="Y2043" s="3461"/>
      <c r="Z2043" s="3460"/>
      <c r="AA2043" s="3460"/>
      <c r="AB2043" s="3462"/>
      <c r="AC2043" s="3462"/>
      <c r="AD2043" s="3460"/>
      <c r="AE2043" s="1274">
        <f t="shared" ref="AE2043" si="1033">AE1974</f>
        <v>0</v>
      </c>
      <c r="AF2043" s="3250"/>
      <c r="AG2043" s="2761"/>
      <c r="AH2043" s="3665"/>
      <c r="AI2043" s="253"/>
      <c r="AJ2043" s="253"/>
      <c r="AK2043" s="253"/>
      <c r="AL2043" s="253"/>
      <c r="AM2043" s="253"/>
      <c r="AN2043" s="253"/>
      <c r="AO2043" s="253"/>
      <c r="AP2043" s="253"/>
      <c r="AQ2043" s="253"/>
      <c r="AR2043" s="253"/>
      <c r="AS2043" s="253"/>
      <c r="AT2043" s="253"/>
      <c r="AU2043" s="253"/>
      <c r="AV2043" s="253"/>
      <c r="AW2043" s="253"/>
      <c r="AX2043" s="253"/>
      <c r="AY2043" s="253"/>
      <c r="AZ2043" s="253"/>
      <c r="BA2043" s="253"/>
      <c r="BB2043" s="253"/>
      <c r="BC2043" s="253"/>
      <c r="BD2043" s="253"/>
      <c r="BE2043" s="253"/>
      <c r="BF2043" s="253"/>
      <c r="BG2043" s="253"/>
      <c r="BH2043" s="253"/>
      <c r="BI2043" s="253"/>
      <c r="BJ2043" s="253"/>
      <c r="BK2043" s="253"/>
      <c r="BL2043" s="253"/>
      <c r="BM2043" s="253"/>
      <c r="BN2043" s="253"/>
      <c r="BO2043" s="253"/>
      <c r="BP2043" s="253"/>
      <c r="BQ2043" s="253"/>
      <c r="BR2043" s="253"/>
      <c r="BS2043" s="253"/>
      <c r="BT2043" s="253"/>
      <c r="BU2043" s="253"/>
      <c r="BV2043" s="253"/>
      <c r="BW2043" s="253"/>
      <c r="BX2043" s="253"/>
      <c r="BY2043" s="253"/>
      <c r="BZ2043" s="253"/>
      <c r="CA2043" s="253"/>
      <c r="CB2043" s="253"/>
      <c r="CC2043" s="253"/>
      <c r="CD2043" s="253"/>
      <c r="CE2043" s="253"/>
      <c r="CF2043" s="253"/>
      <c r="CG2043" s="253"/>
      <c r="CH2043" s="253"/>
      <c r="CI2043" s="253"/>
      <c r="CJ2043" s="253"/>
      <c r="CK2043" s="253"/>
      <c r="CL2043" s="253"/>
      <c r="CM2043" s="253"/>
      <c r="CN2043" s="253"/>
      <c r="CO2043" s="253"/>
      <c r="CP2043" s="253"/>
      <c r="CQ2043" s="253"/>
      <c r="CR2043" s="253"/>
      <c r="CS2043" s="253"/>
      <c r="CT2043" s="253"/>
      <c r="CU2043" s="253"/>
      <c r="CV2043" s="253"/>
      <c r="CW2043" s="253"/>
      <c r="CX2043" s="253"/>
      <c r="CY2043" s="253"/>
      <c r="CZ2043" s="253"/>
      <c r="DA2043" s="253"/>
      <c r="DB2043" s="253"/>
      <c r="DC2043" s="253"/>
      <c r="DD2043" s="253"/>
      <c r="DE2043" s="253"/>
      <c r="DF2043" s="253"/>
      <c r="DG2043" s="253"/>
      <c r="DH2043" s="253"/>
      <c r="DI2043" s="253"/>
      <c r="DJ2043" s="253"/>
      <c r="DK2043" s="253"/>
      <c r="DL2043" s="253"/>
      <c r="DM2043" s="253"/>
      <c r="DN2043" s="253"/>
      <c r="DO2043" s="253"/>
      <c r="DP2043" s="253"/>
      <c r="DQ2043" s="253"/>
      <c r="DR2043" s="253"/>
      <c r="DS2043" s="253"/>
      <c r="DT2043" s="253"/>
      <c r="DU2043" s="253"/>
      <c r="DV2043" s="253"/>
      <c r="DW2043" s="253"/>
      <c r="DX2043" s="253"/>
      <c r="DY2043" s="253"/>
      <c r="DZ2043" s="253"/>
      <c r="EA2043" s="253"/>
      <c r="EB2043" s="253"/>
      <c r="EC2043" s="253"/>
      <c r="ED2043" s="253"/>
      <c r="EE2043" s="253"/>
      <c r="EF2043" s="253"/>
      <c r="EG2043" s="253"/>
      <c r="EH2043" s="253"/>
      <c r="EI2043" s="253"/>
      <c r="EJ2043" s="253"/>
      <c r="EK2043" s="253"/>
      <c r="EL2043" s="253"/>
      <c r="EM2043" s="253"/>
      <c r="EN2043" s="253"/>
      <c r="EO2043" s="253"/>
      <c r="EP2043" s="253"/>
      <c r="EQ2043" s="253"/>
      <c r="ER2043" s="253"/>
      <c r="ES2043" s="253"/>
      <c r="ET2043" s="253"/>
      <c r="EU2043" s="253"/>
      <c r="EV2043" s="253"/>
      <c r="EW2043" s="253"/>
      <c r="EX2043" s="253"/>
      <c r="EY2043" s="253"/>
      <c r="EZ2043" s="253"/>
      <c r="FA2043" s="253"/>
      <c r="FB2043" s="253"/>
      <c r="FC2043" s="253"/>
      <c r="FD2043" s="253"/>
      <c r="FE2043" s="253"/>
      <c r="FF2043" s="253"/>
      <c r="FG2043" s="253"/>
      <c r="FH2043" s="253"/>
      <c r="FI2043" s="253"/>
      <c r="FJ2043" s="253"/>
      <c r="FK2043" s="253"/>
      <c r="FL2043" s="253"/>
      <c r="FM2043" s="253"/>
      <c r="FN2043" s="253"/>
      <c r="FO2043" s="253"/>
      <c r="FP2043" s="253"/>
      <c r="FQ2043" s="253"/>
      <c r="FR2043" s="253"/>
      <c r="FS2043" s="253"/>
      <c r="FT2043" s="253"/>
      <c r="FU2043" s="253"/>
      <c r="FV2043" s="253"/>
      <c r="FW2043" s="253"/>
      <c r="FX2043" s="253"/>
      <c r="FY2043" s="253"/>
      <c r="FZ2043" s="253"/>
      <c r="GA2043" s="253"/>
      <c r="GB2043" s="253"/>
      <c r="GC2043" s="253"/>
      <c r="GD2043" s="253"/>
      <c r="GE2043" s="253"/>
      <c r="GF2043" s="253"/>
      <c r="GG2043" s="253"/>
      <c r="GH2043" s="253"/>
      <c r="GI2043" s="253"/>
      <c r="GJ2043" s="253"/>
      <c r="GK2043" s="253"/>
      <c r="GL2043" s="253"/>
      <c r="GM2043" s="253"/>
      <c r="GN2043" s="253"/>
      <c r="GO2043" s="253"/>
      <c r="GP2043" s="253"/>
      <c r="GQ2043" s="253"/>
      <c r="GR2043" s="253"/>
      <c r="GS2043" s="253"/>
      <c r="GT2043" s="253"/>
      <c r="GU2043" s="253"/>
      <c r="GV2043" s="253"/>
      <c r="GW2043" s="253"/>
      <c r="GX2043" s="253"/>
      <c r="GY2043" s="253"/>
      <c r="GZ2043" s="253"/>
      <c r="HA2043" s="253"/>
      <c r="HB2043" s="253"/>
      <c r="HC2043" s="253"/>
      <c r="HD2043" s="253"/>
      <c r="HE2043" s="253"/>
      <c r="HF2043" s="253"/>
      <c r="HG2043" s="253"/>
      <c r="HH2043" s="253"/>
      <c r="HI2043" s="253"/>
      <c r="HJ2043" s="253"/>
      <c r="HK2043" s="253"/>
      <c r="HL2043" s="253"/>
      <c r="HM2043" s="253"/>
      <c r="HN2043" s="253"/>
      <c r="HO2043" s="253"/>
      <c r="HP2043" s="253"/>
      <c r="HQ2043" s="253"/>
      <c r="HR2043" s="253"/>
      <c r="HS2043" s="253"/>
      <c r="HT2043" s="253"/>
      <c r="HU2043" s="253"/>
      <c r="HV2043" s="253"/>
      <c r="HW2043" s="253"/>
      <c r="HX2043" s="253"/>
      <c r="HY2043" s="253"/>
      <c r="HZ2043" s="253"/>
      <c r="IA2043" s="253"/>
      <c r="IB2043" s="253"/>
      <c r="IC2043" s="253"/>
      <c r="ID2043" s="253"/>
      <c r="IE2043" s="253"/>
      <c r="IF2043" s="253"/>
      <c r="IG2043" s="253"/>
      <c r="IH2043" s="253"/>
      <c r="II2043" s="253"/>
      <c r="IJ2043" s="253"/>
      <c r="IK2043" s="253"/>
      <c r="IL2043" s="253"/>
      <c r="IM2043" s="253"/>
      <c r="IN2043" s="253"/>
      <c r="IO2043" s="253"/>
      <c r="IP2043" s="253"/>
      <c r="IQ2043" s="253"/>
      <c r="IR2043" s="253"/>
      <c r="IS2043" s="253"/>
      <c r="IT2043" s="253"/>
      <c r="IU2043" s="253"/>
      <c r="IV2043" s="253"/>
      <c r="IW2043" s="253"/>
      <c r="IX2043" s="253"/>
      <c r="IY2043" s="253"/>
      <c r="IZ2043" s="253"/>
      <c r="JA2043" s="253"/>
      <c r="JB2043" s="253"/>
      <c r="JC2043" s="253"/>
      <c r="JD2043" s="253"/>
      <c r="JE2043" s="253"/>
    </row>
    <row r="2044" spans="1:265" s="1185" customFormat="1" ht="105" x14ac:dyDescent="0.25">
      <c r="A2044" s="414"/>
      <c r="B2044" s="414"/>
      <c r="C2044" s="822" t="s">
        <v>534</v>
      </c>
      <c r="D2044" s="336"/>
      <c r="E2044" s="336"/>
      <c r="F2044" s="2369">
        <f t="shared" si="1026"/>
        <v>100</v>
      </c>
      <c r="G2044" s="1054">
        <f t="shared" si="1026"/>
        <v>41.666666666666671</v>
      </c>
      <c r="H2044" s="1054">
        <f t="shared" si="1026"/>
        <v>74</v>
      </c>
      <c r="I2044" s="2550">
        <f t="shared" si="1026"/>
        <v>177.59999999999997</v>
      </c>
      <c r="J2044" s="3163"/>
      <c r="K2044" s="3163"/>
      <c r="L2044" s="3164"/>
      <c r="M2044" s="3164"/>
      <c r="N2044" s="3164"/>
      <c r="O2044" s="3164"/>
      <c r="P2044" s="3164"/>
      <c r="Q2044" s="3164"/>
      <c r="R2044" s="3460"/>
      <c r="S2044" s="3460"/>
      <c r="T2044" s="3460"/>
      <c r="U2044" s="3460"/>
      <c r="V2044" s="3460"/>
      <c r="W2044" s="3460"/>
      <c r="X2044" s="3460"/>
      <c r="Y2044" s="3461"/>
      <c r="Z2044" s="3460"/>
      <c r="AA2044" s="3460"/>
      <c r="AB2044" s="3462"/>
      <c r="AC2044" s="3462"/>
      <c r="AD2044" s="3460"/>
      <c r="AE2044" s="1274">
        <f t="shared" ref="AE2044" si="1034">AE1975</f>
        <v>0</v>
      </c>
      <c r="AF2044" s="3250"/>
      <c r="AG2044" s="2761"/>
      <c r="AH2044" s="3665"/>
      <c r="AI2044" s="253"/>
      <c r="AJ2044" s="253"/>
      <c r="AK2044" s="253"/>
      <c r="AL2044" s="253"/>
      <c r="AM2044" s="253"/>
      <c r="AN2044" s="253"/>
      <c r="AO2044" s="253"/>
      <c r="AP2044" s="253"/>
      <c r="AQ2044" s="253"/>
      <c r="AR2044" s="253"/>
      <c r="AS2044" s="253"/>
      <c r="AT2044" s="253"/>
      <c r="AU2044" s="253"/>
      <c r="AV2044" s="253"/>
      <c r="AW2044" s="253"/>
      <c r="AX2044" s="253"/>
      <c r="AY2044" s="253"/>
      <c r="AZ2044" s="253"/>
      <c r="BA2044" s="253"/>
      <c r="BB2044" s="253"/>
      <c r="BC2044" s="253"/>
      <c r="BD2044" s="253"/>
      <c r="BE2044" s="253"/>
      <c r="BF2044" s="253"/>
      <c r="BG2044" s="253"/>
      <c r="BH2044" s="253"/>
      <c r="BI2044" s="253"/>
      <c r="BJ2044" s="253"/>
      <c r="BK2044" s="253"/>
      <c r="BL2044" s="253"/>
      <c r="BM2044" s="253"/>
      <c r="BN2044" s="253"/>
      <c r="BO2044" s="253"/>
      <c r="BP2044" s="253"/>
      <c r="BQ2044" s="253"/>
      <c r="BR2044" s="253"/>
      <c r="BS2044" s="253"/>
      <c r="BT2044" s="253"/>
      <c r="BU2044" s="253"/>
      <c r="BV2044" s="253"/>
      <c r="BW2044" s="253"/>
      <c r="BX2044" s="253"/>
      <c r="BY2044" s="253"/>
      <c r="BZ2044" s="253"/>
      <c r="CA2044" s="253"/>
      <c r="CB2044" s="253"/>
      <c r="CC2044" s="253"/>
      <c r="CD2044" s="253"/>
      <c r="CE2044" s="253"/>
      <c r="CF2044" s="253"/>
      <c r="CG2044" s="253"/>
      <c r="CH2044" s="253"/>
      <c r="CI2044" s="253"/>
      <c r="CJ2044" s="253"/>
      <c r="CK2044" s="253"/>
      <c r="CL2044" s="253"/>
      <c r="CM2044" s="253"/>
      <c r="CN2044" s="253"/>
      <c r="CO2044" s="253"/>
      <c r="CP2044" s="253"/>
      <c r="CQ2044" s="253"/>
      <c r="CR2044" s="253"/>
      <c r="CS2044" s="253"/>
      <c r="CT2044" s="253"/>
      <c r="CU2044" s="253"/>
      <c r="CV2044" s="253"/>
      <c r="CW2044" s="253"/>
      <c r="CX2044" s="253"/>
      <c r="CY2044" s="253"/>
      <c r="CZ2044" s="253"/>
      <c r="DA2044" s="253"/>
      <c r="DB2044" s="253"/>
      <c r="DC2044" s="253"/>
      <c r="DD2044" s="253"/>
      <c r="DE2044" s="253"/>
      <c r="DF2044" s="253"/>
      <c r="DG2044" s="253"/>
      <c r="DH2044" s="253"/>
      <c r="DI2044" s="253"/>
      <c r="DJ2044" s="253"/>
      <c r="DK2044" s="253"/>
      <c r="DL2044" s="253"/>
      <c r="DM2044" s="253"/>
      <c r="DN2044" s="253"/>
      <c r="DO2044" s="253"/>
      <c r="DP2044" s="253"/>
      <c r="DQ2044" s="253"/>
      <c r="DR2044" s="253"/>
      <c r="DS2044" s="253"/>
      <c r="DT2044" s="253"/>
      <c r="DU2044" s="253"/>
      <c r="DV2044" s="253"/>
      <c r="DW2044" s="253"/>
      <c r="DX2044" s="253"/>
      <c r="DY2044" s="253"/>
      <c r="DZ2044" s="253"/>
      <c r="EA2044" s="253"/>
      <c r="EB2044" s="253"/>
      <c r="EC2044" s="253"/>
      <c r="ED2044" s="253"/>
      <c r="EE2044" s="253"/>
      <c r="EF2044" s="253"/>
      <c r="EG2044" s="253"/>
      <c r="EH2044" s="253"/>
      <c r="EI2044" s="253"/>
      <c r="EJ2044" s="253"/>
      <c r="EK2044" s="253"/>
      <c r="EL2044" s="253"/>
      <c r="EM2044" s="253"/>
      <c r="EN2044" s="253"/>
      <c r="EO2044" s="253"/>
      <c r="EP2044" s="253"/>
      <c r="EQ2044" s="253"/>
      <c r="ER2044" s="253"/>
      <c r="ES2044" s="253"/>
      <c r="ET2044" s="253"/>
      <c r="EU2044" s="253"/>
      <c r="EV2044" s="253"/>
      <c r="EW2044" s="253"/>
      <c r="EX2044" s="253"/>
      <c r="EY2044" s="253"/>
      <c r="EZ2044" s="253"/>
      <c r="FA2044" s="253"/>
      <c r="FB2044" s="253"/>
      <c r="FC2044" s="253"/>
      <c r="FD2044" s="253"/>
      <c r="FE2044" s="253"/>
      <c r="FF2044" s="253"/>
      <c r="FG2044" s="253"/>
      <c r="FH2044" s="253"/>
      <c r="FI2044" s="253"/>
      <c r="FJ2044" s="253"/>
      <c r="FK2044" s="253"/>
      <c r="FL2044" s="253"/>
      <c r="FM2044" s="253"/>
      <c r="FN2044" s="253"/>
      <c r="FO2044" s="253"/>
      <c r="FP2044" s="253"/>
      <c r="FQ2044" s="253"/>
      <c r="FR2044" s="253"/>
      <c r="FS2044" s="253"/>
      <c r="FT2044" s="253"/>
      <c r="FU2044" s="253"/>
      <c r="FV2044" s="253"/>
      <c r="FW2044" s="253"/>
      <c r="FX2044" s="253"/>
      <c r="FY2044" s="253"/>
      <c r="FZ2044" s="253"/>
      <c r="GA2044" s="253"/>
      <c r="GB2044" s="253"/>
      <c r="GC2044" s="253"/>
      <c r="GD2044" s="253"/>
      <c r="GE2044" s="253"/>
      <c r="GF2044" s="253"/>
      <c r="GG2044" s="253"/>
      <c r="GH2044" s="253"/>
      <c r="GI2044" s="253"/>
      <c r="GJ2044" s="253"/>
      <c r="GK2044" s="253"/>
      <c r="GL2044" s="253"/>
      <c r="GM2044" s="253"/>
      <c r="GN2044" s="253"/>
      <c r="GO2044" s="253"/>
      <c r="GP2044" s="253"/>
      <c r="GQ2044" s="253"/>
      <c r="GR2044" s="253"/>
      <c r="GS2044" s="253"/>
      <c r="GT2044" s="253"/>
      <c r="GU2044" s="253"/>
      <c r="GV2044" s="253"/>
      <c r="GW2044" s="253"/>
      <c r="GX2044" s="253"/>
      <c r="GY2044" s="253"/>
      <c r="GZ2044" s="253"/>
      <c r="HA2044" s="253"/>
      <c r="HB2044" s="253"/>
      <c r="HC2044" s="253"/>
      <c r="HD2044" s="253"/>
      <c r="HE2044" s="253"/>
      <c r="HF2044" s="253"/>
      <c r="HG2044" s="253"/>
      <c r="HH2044" s="253"/>
      <c r="HI2044" s="253"/>
      <c r="HJ2044" s="253"/>
      <c r="HK2044" s="253"/>
      <c r="HL2044" s="253"/>
      <c r="HM2044" s="253"/>
      <c r="HN2044" s="253"/>
      <c r="HO2044" s="253"/>
      <c r="HP2044" s="253"/>
      <c r="HQ2044" s="253"/>
      <c r="HR2044" s="253"/>
      <c r="HS2044" s="253"/>
      <c r="HT2044" s="253"/>
      <c r="HU2044" s="253"/>
      <c r="HV2044" s="253"/>
      <c r="HW2044" s="253"/>
      <c r="HX2044" s="253"/>
      <c r="HY2044" s="253"/>
      <c r="HZ2044" s="253"/>
      <c r="IA2044" s="253"/>
      <c r="IB2044" s="253"/>
      <c r="IC2044" s="253"/>
      <c r="ID2044" s="253"/>
      <c r="IE2044" s="253"/>
      <c r="IF2044" s="253"/>
      <c r="IG2044" s="253"/>
      <c r="IH2044" s="253"/>
      <c r="II2044" s="253"/>
      <c r="IJ2044" s="253"/>
      <c r="IK2044" s="253"/>
      <c r="IL2044" s="253"/>
      <c r="IM2044" s="253"/>
      <c r="IN2044" s="253"/>
      <c r="IO2044" s="253"/>
      <c r="IP2044" s="253"/>
      <c r="IQ2044" s="253"/>
      <c r="IR2044" s="253"/>
      <c r="IS2044" s="253"/>
      <c r="IT2044" s="253"/>
      <c r="IU2044" s="253"/>
      <c r="IV2044" s="253"/>
      <c r="IW2044" s="253"/>
      <c r="IX2044" s="253"/>
      <c r="IY2044" s="253"/>
      <c r="IZ2044" s="253"/>
      <c r="JA2044" s="253"/>
      <c r="JB2044" s="253"/>
      <c r="JC2044" s="253"/>
      <c r="JD2044" s="253"/>
      <c r="JE2044" s="253"/>
    </row>
    <row r="2045" spans="1:265" s="1185" customFormat="1" ht="42.75" x14ac:dyDescent="0.25">
      <c r="A2045" s="414"/>
      <c r="B2045" s="414"/>
      <c r="C2045" s="1415" t="s">
        <v>510</v>
      </c>
      <c r="D2045" s="336"/>
      <c r="E2045" s="336"/>
      <c r="F2045" s="2369">
        <f t="shared" si="1026"/>
        <v>780</v>
      </c>
      <c r="G2045" s="1054">
        <f t="shared" si="1026"/>
        <v>325</v>
      </c>
      <c r="H2045" s="1054">
        <f t="shared" si="1026"/>
        <v>126</v>
      </c>
      <c r="I2045" s="2550">
        <f t="shared" si="1026"/>
        <v>38.769230769230766</v>
      </c>
      <c r="J2045" s="3163"/>
      <c r="K2045" s="3163"/>
      <c r="L2045" s="3164"/>
      <c r="M2045" s="3164"/>
      <c r="N2045" s="3164"/>
      <c r="O2045" s="3164"/>
      <c r="P2045" s="3164"/>
      <c r="Q2045" s="3164"/>
      <c r="R2045" s="1054">
        <f t="shared" ref="R2045:AE2045" si="1035">R1976</f>
        <v>1277.9346</v>
      </c>
      <c r="S2045" s="1054">
        <f t="shared" ref="S2045:T2045" si="1036">S1976</f>
        <v>1277.9346</v>
      </c>
      <c r="T2045" s="1054">
        <f t="shared" si="1036"/>
        <v>1277.9346</v>
      </c>
      <c r="U2045" s="1054">
        <f t="shared" ref="U2045:V2045" si="1037">U1976</f>
        <v>1277.9346</v>
      </c>
      <c r="V2045" s="1054">
        <f t="shared" si="1037"/>
        <v>1277.9346</v>
      </c>
      <c r="W2045" s="1054">
        <f t="shared" si="1035"/>
        <v>532.47275000000002</v>
      </c>
      <c r="X2045" s="1054">
        <f t="shared" si="1035"/>
        <v>271.01466000000005</v>
      </c>
      <c r="Y2045" s="1054">
        <f t="shared" si="1035"/>
        <v>0</v>
      </c>
      <c r="Z2045" s="1054">
        <f t="shared" si="1035"/>
        <v>0</v>
      </c>
      <c r="AA2045" s="1054">
        <f t="shared" si="1035"/>
        <v>-261.45808999999997</v>
      </c>
      <c r="AB2045" s="1054">
        <f t="shared" si="1035"/>
        <v>0</v>
      </c>
      <c r="AC2045" s="1054">
        <f t="shared" si="1035"/>
        <v>0</v>
      </c>
      <c r="AD2045" s="1054">
        <f t="shared" si="1035"/>
        <v>271.01466000000005</v>
      </c>
      <c r="AE2045" s="1274">
        <f t="shared" si="1035"/>
        <v>0</v>
      </c>
      <c r="AF2045" s="3250"/>
      <c r="AG2045" s="2761"/>
      <c r="AH2045" s="3665"/>
      <c r="AI2045" s="253"/>
      <c r="AJ2045" s="253"/>
      <c r="AK2045" s="253"/>
      <c r="AL2045" s="253"/>
      <c r="AM2045" s="253"/>
      <c r="AN2045" s="253"/>
      <c r="AO2045" s="253"/>
      <c r="AP2045" s="253"/>
      <c r="AQ2045" s="253"/>
      <c r="AR2045" s="253"/>
      <c r="AS2045" s="253"/>
      <c r="AT2045" s="253"/>
      <c r="AU2045" s="253"/>
      <c r="AV2045" s="253"/>
      <c r="AW2045" s="253"/>
      <c r="AX2045" s="253"/>
      <c r="AY2045" s="253"/>
      <c r="AZ2045" s="253"/>
      <c r="BA2045" s="253"/>
      <c r="BB2045" s="253"/>
      <c r="BC2045" s="253"/>
      <c r="BD2045" s="253"/>
      <c r="BE2045" s="253"/>
      <c r="BF2045" s="253"/>
      <c r="BG2045" s="253"/>
      <c r="BH2045" s="253"/>
      <c r="BI2045" s="253"/>
      <c r="BJ2045" s="253"/>
      <c r="BK2045" s="253"/>
      <c r="BL2045" s="253"/>
      <c r="BM2045" s="253"/>
      <c r="BN2045" s="253"/>
      <c r="BO2045" s="253"/>
      <c r="BP2045" s="253"/>
      <c r="BQ2045" s="253"/>
      <c r="BR2045" s="253"/>
      <c r="BS2045" s="253"/>
      <c r="BT2045" s="253"/>
      <c r="BU2045" s="253"/>
      <c r="BV2045" s="253"/>
      <c r="BW2045" s="253"/>
      <c r="BX2045" s="253"/>
      <c r="BY2045" s="253"/>
      <c r="BZ2045" s="253"/>
      <c r="CA2045" s="253"/>
      <c r="CB2045" s="253"/>
      <c r="CC2045" s="253"/>
      <c r="CD2045" s="253"/>
      <c r="CE2045" s="253"/>
      <c r="CF2045" s="253"/>
      <c r="CG2045" s="253"/>
      <c r="CH2045" s="253"/>
      <c r="CI2045" s="253"/>
      <c r="CJ2045" s="253"/>
      <c r="CK2045" s="253"/>
      <c r="CL2045" s="253"/>
      <c r="CM2045" s="253"/>
      <c r="CN2045" s="253"/>
      <c r="CO2045" s="253"/>
      <c r="CP2045" s="253"/>
      <c r="CQ2045" s="253"/>
      <c r="CR2045" s="253"/>
      <c r="CS2045" s="253"/>
      <c r="CT2045" s="253"/>
      <c r="CU2045" s="253"/>
      <c r="CV2045" s="253"/>
      <c r="CW2045" s="253"/>
      <c r="CX2045" s="253"/>
      <c r="CY2045" s="253"/>
      <c r="CZ2045" s="253"/>
      <c r="DA2045" s="253"/>
      <c r="DB2045" s="253"/>
      <c r="DC2045" s="253"/>
      <c r="DD2045" s="253"/>
      <c r="DE2045" s="253"/>
      <c r="DF2045" s="253"/>
      <c r="DG2045" s="253"/>
      <c r="DH2045" s="253"/>
      <c r="DI2045" s="253"/>
      <c r="DJ2045" s="253"/>
      <c r="DK2045" s="253"/>
      <c r="DL2045" s="253"/>
      <c r="DM2045" s="253"/>
      <c r="DN2045" s="253"/>
      <c r="DO2045" s="253"/>
      <c r="DP2045" s="253"/>
      <c r="DQ2045" s="253"/>
      <c r="DR2045" s="253"/>
      <c r="DS2045" s="253"/>
      <c r="DT2045" s="253"/>
      <c r="DU2045" s="253"/>
      <c r="DV2045" s="253"/>
      <c r="DW2045" s="253"/>
      <c r="DX2045" s="253"/>
      <c r="DY2045" s="253"/>
      <c r="DZ2045" s="253"/>
      <c r="EA2045" s="253"/>
      <c r="EB2045" s="253"/>
      <c r="EC2045" s="253"/>
      <c r="ED2045" s="253"/>
      <c r="EE2045" s="253"/>
      <c r="EF2045" s="253"/>
      <c r="EG2045" s="253"/>
      <c r="EH2045" s="253"/>
      <c r="EI2045" s="253"/>
      <c r="EJ2045" s="253"/>
      <c r="EK2045" s="253"/>
      <c r="EL2045" s="253"/>
      <c r="EM2045" s="253"/>
      <c r="EN2045" s="253"/>
      <c r="EO2045" s="253"/>
      <c r="EP2045" s="253"/>
      <c r="EQ2045" s="253"/>
      <c r="ER2045" s="253"/>
      <c r="ES2045" s="253"/>
      <c r="ET2045" s="253"/>
      <c r="EU2045" s="253"/>
      <c r="EV2045" s="253"/>
      <c r="EW2045" s="253"/>
      <c r="EX2045" s="253"/>
      <c r="EY2045" s="253"/>
      <c r="EZ2045" s="253"/>
      <c r="FA2045" s="253"/>
      <c r="FB2045" s="253"/>
      <c r="FC2045" s="253"/>
      <c r="FD2045" s="253"/>
      <c r="FE2045" s="253"/>
      <c r="FF2045" s="253"/>
      <c r="FG2045" s="253"/>
      <c r="FH2045" s="253"/>
      <c r="FI2045" s="253"/>
      <c r="FJ2045" s="253"/>
      <c r="FK2045" s="253"/>
      <c r="FL2045" s="253"/>
      <c r="FM2045" s="253"/>
      <c r="FN2045" s="253"/>
      <c r="FO2045" s="253"/>
      <c r="FP2045" s="253"/>
      <c r="FQ2045" s="253"/>
      <c r="FR2045" s="253"/>
      <c r="FS2045" s="253"/>
      <c r="FT2045" s="253"/>
      <c r="FU2045" s="253"/>
      <c r="FV2045" s="253"/>
      <c r="FW2045" s="253"/>
      <c r="FX2045" s="253"/>
      <c r="FY2045" s="253"/>
      <c r="FZ2045" s="253"/>
      <c r="GA2045" s="253"/>
      <c r="GB2045" s="253"/>
      <c r="GC2045" s="253"/>
      <c r="GD2045" s="253"/>
      <c r="GE2045" s="253"/>
      <c r="GF2045" s="253"/>
      <c r="GG2045" s="253"/>
      <c r="GH2045" s="253"/>
      <c r="GI2045" s="253"/>
      <c r="GJ2045" s="253"/>
      <c r="GK2045" s="253"/>
      <c r="GL2045" s="253"/>
      <c r="GM2045" s="253"/>
      <c r="GN2045" s="253"/>
      <c r="GO2045" s="253"/>
      <c r="GP2045" s="253"/>
      <c r="GQ2045" s="253"/>
      <c r="GR2045" s="253"/>
      <c r="GS2045" s="253"/>
      <c r="GT2045" s="253"/>
      <c r="GU2045" s="253"/>
      <c r="GV2045" s="253"/>
      <c r="GW2045" s="253"/>
      <c r="GX2045" s="253"/>
      <c r="GY2045" s="253"/>
      <c r="GZ2045" s="253"/>
      <c r="HA2045" s="253"/>
      <c r="HB2045" s="253"/>
      <c r="HC2045" s="253"/>
      <c r="HD2045" s="253"/>
      <c r="HE2045" s="253"/>
      <c r="HF2045" s="253"/>
      <c r="HG2045" s="253"/>
      <c r="HH2045" s="253"/>
      <c r="HI2045" s="253"/>
      <c r="HJ2045" s="253"/>
      <c r="HK2045" s="253"/>
      <c r="HL2045" s="253"/>
      <c r="HM2045" s="253"/>
      <c r="HN2045" s="253"/>
      <c r="HO2045" s="253"/>
      <c r="HP2045" s="253"/>
      <c r="HQ2045" s="253"/>
      <c r="HR2045" s="253"/>
      <c r="HS2045" s="253"/>
      <c r="HT2045" s="253"/>
      <c r="HU2045" s="253"/>
      <c r="HV2045" s="253"/>
      <c r="HW2045" s="253"/>
      <c r="HX2045" s="253"/>
      <c r="HY2045" s="253"/>
      <c r="HZ2045" s="253"/>
      <c r="IA2045" s="253"/>
      <c r="IB2045" s="253"/>
      <c r="IC2045" s="253"/>
      <c r="ID2045" s="253"/>
      <c r="IE2045" s="253"/>
      <c r="IF2045" s="253"/>
      <c r="IG2045" s="253"/>
      <c r="IH2045" s="253"/>
      <c r="II2045" s="253"/>
      <c r="IJ2045" s="253"/>
      <c r="IK2045" s="253"/>
      <c r="IL2045" s="253"/>
      <c r="IM2045" s="253"/>
      <c r="IN2045" s="253"/>
      <c r="IO2045" s="253"/>
      <c r="IP2045" s="253"/>
      <c r="IQ2045" s="253"/>
      <c r="IR2045" s="253"/>
      <c r="IS2045" s="253"/>
      <c r="IT2045" s="253"/>
      <c r="IU2045" s="253"/>
      <c r="IV2045" s="253"/>
      <c r="IW2045" s="253"/>
      <c r="IX2045" s="253"/>
      <c r="IY2045" s="253"/>
      <c r="IZ2045" s="253"/>
      <c r="JA2045" s="253"/>
      <c r="JB2045" s="253"/>
      <c r="JC2045" s="253"/>
      <c r="JD2045" s="253"/>
      <c r="JE2045" s="253"/>
    </row>
    <row r="2046" spans="1:265" s="1185" customFormat="1" x14ac:dyDescent="0.25">
      <c r="A2046" s="414"/>
      <c r="B2046" s="414"/>
      <c r="C2046" s="822" t="s">
        <v>511</v>
      </c>
      <c r="D2046" s="336"/>
      <c r="E2046" s="336"/>
      <c r="F2046" s="2369">
        <f t="shared" si="1026"/>
        <v>780</v>
      </c>
      <c r="G2046" s="1054">
        <f t="shared" si="1026"/>
        <v>325</v>
      </c>
      <c r="H2046" s="1054">
        <f t="shared" si="1026"/>
        <v>126</v>
      </c>
      <c r="I2046" s="2550">
        <f t="shared" si="1026"/>
        <v>38.769230769230766</v>
      </c>
      <c r="J2046" s="3163"/>
      <c r="K2046" s="3163"/>
      <c r="L2046" s="3164"/>
      <c r="M2046" s="3164"/>
      <c r="N2046" s="3164"/>
      <c r="O2046" s="3164"/>
      <c r="P2046" s="3164"/>
      <c r="Q2046" s="3164"/>
      <c r="R2046" s="3460"/>
      <c r="S2046" s="3460"/>
      <c r="T2046" s="3460"/>
      <c r="U2046" s="3460"/>
      <c r="V2046" s="3460"/>
      <c r="W2046" s="3460"/>
      <c r="X2046" s="3460"/>
      <c r="Y2046" s="3461"/>
      <c r="Z2046" s="3460"/>
      <c r="AA2046" s="3460"/>
      <c r="AB2046" s="3462"/>
      <c r="AC2046" s="3462"/>
      <c r="AD2046" s="3460"/>
      <c r="AE2046" s="1274">
        <f t="shared" ref="AE2046" si="1038">AE1977</f>
        <v>0</v>
      </c>
      <c r="AF2046" s="3250"/>
      <c r="AG2046" s="2761"/>
      <c r="AH2046" s="3665"/>
      <c r="AI2046" s="253"/>
      <c r="AJ2046" s="253"/>
      <c r="AK2046" s="253"/>
      <c r="AL2046" s="253"/>
      <c r="AM2046" s="253"/>
      <c r="AN2046" s="253"/>
      <c r="AO2046" s="253"/>
      <c r="AP2046" s="253"/>
      <c r="AQ2046" s="253"/>
      <c r="AR2046" s="253"/>
      <c r="AS2046" s="253"/>
      <c r="AT2046" s="253"/>
      <c r="AU2046" s="253"/>
      <c r="AV2046" s="253"/>
      <c r="AW2046" s="253"/>
      <c r="AX2046" s="253"/>
      <c r="AY2046" s="253"/>
      <c r="AZ2046" s="253"/>
      <c r="BA2046" s="253"/>
      <c r="BB2046" s="253"/>
      <c r="BC2046" s="253"/>
      <c r="BD2046" s="253"/>
      <c r="BE2046" s="253"/>
      <c r="BF2046" s="253"/>
      <c r="BG2046" s="253"/>
      <c r="BH2046" s="253"/>
      <c r="BI2046" s="253"/>
      <c r="BJ2046" s="253"/>
      <c r="BK2046" s="253"/>
      <c r="BL2046" s="253"/>
      <c r="BM2046" s="253"/>
      <c r="BN2046" s="253"/>
      <c r="BO2046" s="253"/>
      <c r="BP2046" s="253"/>
      <c r="BQ2046" s="253"/>
      <c r="BR2046" s="253"/>
      <c r="BS2046" s="253"/>
      <c r="BT2046" s="253"/>
      <c r="BU2046" s="253"/>
      <c r="BV2046" s="253"/>
      <c r="BW2046" s="253"/>
      <c r="BX2046" s="253"/>
      <c r="BY2046" s="253"/>
      <c r="BZ2046" s="253"/>
      <c r="CA2046" s="253"/>
      <c r="CB2046" s="253"/>
      <c r="CC2046" s="253"/>
      <c r="CD2046" s="253"/>
      <c r="CE2046" s="253"/>
      <c r="CF2046" s="253"/>
      <c r="CG2046" s="253"/>
      <c r="CH2046" s="253"/>
      <c r="CI2046" s="253"/>
      <c r="CJ2046" s="253"/>
      <c r="CK2046" s="253"/>
      <c r="CL2046" s="253"/>
      <c r="CM2046" s="253"/>
      <c r="CN2046" s="253"/>
      <c r="CO2046" s="253"/>
      <c r="CP2046" s="253"/>
      <c r="CQ2046" s="253"/>
      <c r="CR2046" s="253"/>
      <c r="CS2046" s="253"/>
      <c r="CT2046" s="253"/>
      <c r="CU2046" s="253"/>
      <c r="CV2046" s="253"/>
      <c r="CW2046" s="253"/>
      <c r="CX2046" s="253"/>
      <c r="CY2046" s="253"/>
      <c r="CZ2046" s="253"/>
      <c r="DA2046" s="253"/>
      <c r="DB2046" s="253"/>
      <c r="DC2046" s="253"/>
      <c r="DD2046" s="253"/>
      <c r="DE2046" s="253"/>
      <c r="DF2046" s="253"/>
      <c r="DG2046" s="253"/>
      <c r="DH2046" s="253"/>
      <c r="DI2046" s="253"/>
      <c r="DJ2046" s="253"/>
      <c r="DK2046" s="253"/>
      <c r="DL2046" s="253"/>
      <c r="DM2046" s="253"/>
      <c r="DN2046" s="253"/>
      <c r="DO2046" s="253"/>
      <c r="DP2046" s="253"/>
      <c r="DQ2046" s="253"/>
      <c r="DR2046" s="253"/>
      <c r="DS2046" s="253"/>
      <c r="DT2046" s="253"/>
      <c r="DU2046" s="253"/>
      <c r="DV2046" s="253"/>
      <c r="DW2046" s="253"/>
      <c r="DX2046" s="253"/>
      <c r="DY2046" s="253"/>
      <c r="DZ2046" s="253"/>
      <c r="EA2046" s="253"/>
      <c r="EB2046" s="253"/>
      <c r="EC2046" s="253"/>
      <c r="ED2046" s="253"/>
      <c r="EE2046" s="253"/>
      <c r="EF2046" s="253"/>
      <c r="EG2046" s="253"/>
      <c r="EH2046" s="253"/>
      <c r="EI2046" s="253"/>
      <c r="EJ2046" s="253"/>
      <c r="EK2046" s="253"/>
      <c r="EL2046" s="253"/>
      <c r="EM2046" s="253"/>
      <c r="EN2046" s="253"/>
      <c r="EO2046" s="253"/>
      <c r="EP2046" s="253"/>
      <c r="EQ2046" s="253"/>
      <c r="ER2046" s="253"/>
      <c r="ES2046" s="253"/>
      <c r="ET2046" s="253"/>
      <c r="EU2046" s="253"/>
      <c r="EV2046" s="253"/>
      <c r="EW2046" s="253"/>
      <c r="EX2046" s="253"/>
      <c r="EY2046" s="253"/>
      <c r="EZ2046" s="253"/>
      <c r="FA2046" s="253"/>
      <c r="FB2046" s="253"/>
      <c r="FC2046" s="253"/>
      <c r="FD2046" s="253"/>
      <c r="FE2046" s="253"/>
      <c r="FF2046" s="253"/>
      <c r="FG2046" s="253"/>
      <c r="FH2046" s="253"/>
      <c r="FI2046" s="253"/>
      <c r="FJ2046" s="253"/>
      <c r="FK2046" s="253"/>
      <c r="FL2046" s="253"/>
      <c r="FM2046" s="253"/>
      <c r="FN2046" s="253"/>
      <c r="FO2046" s="253"/>
      <c r="FP2046" s="253"/>
      <c r="FQ2046" s="253"/>
      <c r="FR2046" s="253"/>
      <c r="FS2046" s="253"/>
      <c r="FT2046" s="253"/>
      <c r="FU2046" s="253"/>
      <c r="FV2046" s="253"/>
      <c r="FW2046" s="253"/>
      <c r="FX2046" s="253"/>
      <c r="FY2046" s="253"/>
      <c r="FZ2046" s="253"/>
      <c r="GA2046" s="253"/>
      <c r="GB2046" s="253"/>
      <c r="GC2046" s="253"/>
      <c r="GD2046" s="253"/>
      <c r="GE2046" s="253"/>
      <c r="GF2046" s="253"/>
      <c r="GG2046" s="253"/>
      <c r="GH2046" s="253"/>
      <c r="GI2046" s="253"/>
      <c r="GJ2046" s="253"/>
      <c r="GK2046" s="253"/>
      <c r="GL2046" s="253"/>
      <c r="GM2046" s="253"/>
      <c r="GN2046" s="253"/>
      <c r="GO2046" s="253"/>
      <c r="GP2046" s="253"/>
      <c r="GQ2046" s="253"/>
      <c r="GR2046" s="253"/>
      <c r="GS2046" s="253"/>
      <c r="GT2046" s="253"/>
      <c r="GU2046" s="253"/>
      <c r="GV2046" s="253"/>
      <c r="GW2046" s="253"/>
      <c r="GX2046" s="253"/>
      <c r="GY2046" s="253"/>
      <c r="GZ2046" s="253"/>
      <c r="HA2046" s="253"/>
      <c r="HB2046" s="253"/>
      <c r="HC2046" s="253"/>
      <c r="HD2046" s="253"/>
      <c r="HE2046" s="253"/>
      <c r="HF2046" s="253"/>
      <c r="HG2046" s="253"/>
      <c r="HH2046" s="253"/>
      <c r="HI2046" s="253"/>
      <c r="HJ2046" s="253"/>
      <c r="HK2046" s="253"/>
      <c r="HL2046" s="253"/>
      <c r="HM2046" s="253"/>
      <c r="HN2046" s="253"/>
      <c r="HO2046" s="253"/>
      <c r="HP2046" s="253"/>
      <c r="HQ2046" s="253"/>
      <c r="HR2046" s="253"/>
      <c r="HS2046" s="253"/>
      <c r="HT2046" s="253"/>
      <c r="HU2046" s="253"/>
      <c r="HV2046" s="253"/>
      <c r="HW2046" s="253"/>
      <c r="HX2046" s="253"/>
      <c r="HY2046" s="253"/>
      <c r="HZ2046" s="253"/>
      <c r="IA2046" s="253"/>
      <c r="IB2046" s="253"/>
      <c r="IC2046" s="253"/>
      <c r="ID2046" s="253"/>
      <c r="IE2046" s="253"/>
      <c r="IF2046" s="253"/>
      <c r="IG2046" s="253"/>
      <c r="IH2046" s="253"/>
      <c r="II2046" s="253"/>
      <c r="IJ2046" s="253"/>
      <c r="IK2046" s="253"/>
      <c r="IL2046" s="253"/>
      <c r="IM2046" s="253"/>
      <c r="IN2046" s="253"/>
      <c r="IO2046" s="253"/>
      <c r="IP2046" s="253"/>
      <c r="IQ2046" s="253"/>
      <c r="IR2046" s="253"/>
      <c r="IS2046" s="253"/>
      <c r="IT2046" s="253"/>
      <c r="IU2046" s="253"/>
      <c r="IV2046" s="253"/>
      <c r="IW2046" s="253"/>
      <c r="IX2046" s="253"/>
      <c r="IY2046" s="253"/>
      <c r="IZ2046" s="253"/>
      <c r="JA2046" s="253"/>
      <c r="JB2046" s="253"/>
      <c r="JC2046" s="253"/>
      <c r="JD2046" s="253"/>
      <c r="JE2046" s="253"/>
    </row>
    <row r="2047" spans="1:265" s="1185" customFormat="1" ht="42.75" x14ac:dyDescent="0.25">
      <c r="A2047" s="414"/>
      <c r="B2047" s="414"/>
      <c r="C2047" s="1415" t="s">
        <v>512</v>
      </c>
      <c r="D2047" s="336"/>
      <c r="E2047" s="336"/>
      <c r="F2047" s="2369">
        <f t="shared" si="1026"/>
        <v>0</v>
      </c>
      <c r="G2047" s="1054">
        <f t="shared" si="1026"/>
        <v>0</v>
      </c>
      <c r="H2047" s="1054">
        <f t="shared" si="1026"/>
        <v>0</v>
      </c>
      <c r="I2047" s="2550">
        <f t="shared" si="1026"/>
        <v>0</v>
      </c>
      <c r="J2047" s="3163"/>
      <c r="K2047" s="3163"/>
      <c r="L2047" s="3164"/>
      <c r="M2047" s="3164"/>
      <c r="N2047" s="3164"/>
      <c r="O2047" s="3164"/>
      <c r="P2047" s="3164"/>
      <c r="Q2047" s="3164"/>
      <c r="R2047" s="3460"/>
      <c r="S2047" s="3460"/>
      <c r="T2047" s="3460"/>
      <c r="U2047" s="3460"/>
      <c r="V2047" s="3460"/>
      <c r="W2047" s="3460"/>
      <c r="X2047" s="3460"/>
      <c r="Y2047" s="3461"/>
      <c r="Z2047" s="3460"/>
      <c r="AA2047" s="3460"/>
      <c r="AB2047" s="3462"/>
      <c r="AC2047" s="3462"/>
      <c r="AD2047" s="3460"/>
      <c r="AE2047" s="1274">
        <f t="shared" ref="AE2047" si="1039">AE1978</f>
        <v>0</v>
      </c>
      <c r="AF2047" s="3250"/>
      <c r="AG2047" s="2761"/>
      <c r="AH2047" s="3665"/>
      <c r="AI2047" s="253"/>
      <c r="AJ2047" s="253"/>
      <c r="AK2047" s="253"/>
      <c r="AL2047" s="253"/>
      <c r="AM2047" s="253"/>
      <c r="AN2047" s="253"/>
      <c r="AO2047" s="253"/>
      <c r="AP2047" s="253"/>
      <c r="AQ2047" s="253"/>
      <c r="AR2047" s="253"/>
      <c r="AS2047" s="253"/>
      <c r="AT2047" s="253"/>
      <c r="AU2047" s="253"/>
      <c r="AV2047" s="253"/>
      <c r="AW2047" s="253"/>
      <c r="AX2047" s="253"/>
      <c r="AY2047" s="253"/>
      <c r="AZ2047" s="253"/>
      <c r="BA2047" s="253"/>
      <c r="BB2047" s="253"/>
      <c r="BC2047" s="253"/>
      <c r="BD2047" s="253"/>
      <c r="BE2047" s="253"/>
      <c r="BF2047" s="253"/>
      <c r="BG2047" s="253"/>
      <c r="BH2047" s="253"/>
      <c r="BI2047" s="253"/>
      <c r="BJ2047" s="253"/>
      <c r="BK2047" s="253"/>
      <c r="BL2047" s="253"/>
      <c r="BM2047" s="253"/>
      <c r="BN2047" s="253"/>
      <c r="BO2047" s="253"/>
      <c r="BP2047" s="253"/>
      <c r="BQ2047" s="253"/>
      <c r="BR2047" s="253"/>
      <c r="BS2047" s="253"/>
      <c r="BT2047" s="253"/>
      <c r="BU2047" s="253"/>
      <c r="BV2047" s="253"/>
      <c r="BW2047" s="253"/>
      <c r="BX2047" s="253"/>
      <c r="BY2047" s="253"/>
      <c r="BZ2047" s="253"/>
      <c r="CA2047" s="253"/>
      <c r="CB2047" s="253"/>
      <c r="CC2047" s="253"/>
      <c r="CD2047" s="253"/>
      <c r="CE2047" s="253"/>
      <c r="CF2047" s="253"/>
      <c r="CG2047" s="253"/>
      <c r="CH2047" s="253"/>
      <c r="CI2047" s="253"/>
      <c r="CJ2047" s="253"/>
      <c r="CK2047" s="253"/>
      <c r="CL2047" s="253"/>
      <c r="CM2047" s="253"/>
      <c r="CN2047" s="253"/>
      <c r="CO2047" s="253"/>
      <c r="CP2047" s="253"/>
      <c r="CQ2047" s="253"/>
      <c r="CR2047" s="253"/>
      <c r="CS2047" s="253"/>
      <c r="CT2047" s="253"/>
      <c r="CU2047" s="253"/>
      <c r="CV2047" s="253"/>
      <c r="CW2047" s="253"/>
      <c r="CX2047" s="253"/>
      <c r="CY2047" s="253"/>
      <c r="CZ2047" s="253"/>
      <c r="DA2047" s="253"/>
      <c r="DB2047" s="253"/>
      <c r="DC2047" s="253"/>
      <c r="DD2047" s="253"/>
      <c r="DE2047" s="253"/>
      <c r="DF2047" s="253"/>
      <c r="DG2047" s="253"/>
      <c r="DH2047" s="253"/>
      <c r="DI2047" s="253"/>
      <c r="DJ2047" s="253"/>
      <c r="DK2047" s="253"/>
      <c r="DL2047" s="253"/>
      <c r="DM2047" s="253"/>
      <c r="DN2047" s="253"/>
      <c r="DO2047" s="253"/>
      <c r="DP2047" s="253"/>
      <c r="DQ2047" s="253"/>
      <c r="DR2047" s="253"/>
      <c r="DS2047" s="253"/>
      <c r="DT2047" s="253"/>
      <c r="DU2047" s="253"/>
      <c r="DV2047" s="253"/>
      <c r="DW2047" s="253"/>
      <c r="DX2047" s="253"/>
      <c r="DY2047" s="253"/>
      <c r="DZ2047" s="253"/>
      <c r="EA2047" s="253"/>
      <c r="EB2047" s="253"/>
      <c r="EC2047" s="253"/>
      <c r="ED2047" s="253"/>
      <c r="EE2047" s="253"/>
      <c r="EF2047" s="253"/>
      <c r="EG2047" s="253"/>
      <c r="EH2047" s="253"/>
      <c r="EI2047" s="253"/>
      <c r="EJ2047" s="253"/>
      <c r="EK2047" s="253"/>
      <c r="EL2047" s="253"/>
      <c r="EM2047" s="253"/>
      <c r="EN2047" s="253"/>
      <c r="EO2047" s="253"/>
      <c r="EP2047" s="253"/>
      <c r="EQ2047" s="253"/>
      <c r="ER2047" s="253"/>
      <c r="ES2047" s="253"/>
      <c r="ET2047" s="253"/>
      <c r="EU2047" s="253"/>
      <c r="EV2047" s="253"/>
      <c r="EW2047" s="253"/>
      <c r="EX2047" s="253"/>
      <c r="EY2047" s="253"/>
      <c r="EZ2047" s="253"/>
      <c r="FA2047" s="253"/>
      <c r="FB2047" s="253"/>
      <c r="FC2047" s="253"/>
      <c r="FD2047" s="253"/>
      <c r="FE2047" s="253"/>
      <c r="FF2047" s="253"/>
      <c r="FG2047" s="253"/>
      <c r="FH2047" s="253"/>
      <c r="FI2047" s="253"/>
      <c r="FJ2047" s="253"/>
      <c r="FK2047" s="253"/>
      <c r="FL2047" s="253"/>
      <c r="FM2047" s="253"/>
      <c r="FN2047" s="253"/>
      <c r="FO2047" s="253"/>
      <c r="FP2047" s="253"/>
      <c r="FQ2047" s="253"/>
      <c r="FR2047" s="253"/>
      <c r="FS2047" s="253"/>
      <c r="FT2047" s="253"/>
      <c r="FU2047" s="253"/>
      <c r="FV2047" s="253"/>
      <c r="FW2047" s="253"/>
      <c r="FX2047" s="253"/>
      <c r="FY2047" s="253"/>
      <c r="FZ2047" s="253"/>
      <c r="GA2047" s="253"/>
      <c r="GB2047" s="253"/>
      <c r="GC2047" s="253"/>
      <c r="GD2047" s="253"/>
      <c r="GE2047" s="253"/>
      <c r="GF2047" s="253"/>
      <c r="GG2047" s="253"/>
      <c r="GH2047" s="253"/>
      <c r="GI2047" s="253"/>
      <c r="GJ2047" s="253"/>
      <c r="GK2047" s="253"/>
      <c r="GL2047" s="253"/>
      <c r="GM2047" s="253"/>
      <c r="GN2047" s="253"/>
      <c r="GO2047" s="253"/>
      <c r="GP2047" s="253"/>
      <c r="GQ2047" s="253"/>
      <c r="GR2047" s="253"/>
      <c r="GS2047" s="253"/>
      <c r="GT2047" s="253"/>
      <c r="GU2047" s="253"/>
      <c r="GV2047" s="253"/>
      <c r="GW2047" s="253"/>
      <c r="GX2047" s="253"/>
      <c r="GY2047" s="253"/>
      <c r="GZ2047" s="253"/>
      <c r="HA2047" s="253"/>
      <c r="HB2047" s="253"/>
      <c r="HC2047" s="253"/>
      <c r="HD2047" s="253"/>
      <c r="HE2047" s="253"/>
      <c r="HF2047" s="253"/>
      <c r="HG2047" s="253"/>
      <c r="HH2047" s="253"/>
      <c r="HI2047" s="253"/>
      <c r="HJ2047" s="253"/>
      <c r="HK2047" s="253"/>
      <c r="HL2047" s="253"/>
      <c r="HM2047" s="253"/>
      <c r="HN2047" s="253"/>
      <c r="HO2047" s="253"/>
      <c r="HP2047" s="253"/>
      <c r="HQ2047" s="253"/>
      <c r="HR2047" s="253"/>
      <c r="HS2047" s="253"/>
      <c r="HT2047" s="253"/>
      <c r="HU2047" s="253"/>
      <c r="HV2047" s="253"/>
      <c r="HW2047" s="253"/>
      <c r="HX2047" s="253"/>
      <c r="HY2047" s="253"/>
      <c r="HZ2047" s="253"/>
      <c r="IA2047" s="253"/>
      <c r="IB2047" s="253"/>
      <c r="IC2047" s="253"/>
      <c r="ID2047" s="253"/>
      <c r="IE2047" s="253"/>
      <c r="IF2047" s="253"/>
      <c r="IG2047" s="253"/>
      <c r="IH2047" s="253"/>
      <c r="II2047" s="253"/>
      <c r="IJ2047" s="253"/>
      <c r="IK2047" s="253"/>
      <c r="IL2047" s="253"/>
      <c r="IM2047" s="253"/>
      <c r="IN2047" s="253"/>
      <c r="IO2047" s="253"/>
      <c r="IP2047" s="253"/>
      <c r="IQ2047" s="253"/>
      <c r="IR2047" s="253"/>
      <c r="IS2047" s="253"/>
      <c r="IT2047" s="253"/>
      <c r="IU2047" s="253"/>
      <c r="IV2047" s="253"/>
      <c r="IW2047" s="253"/>
      <c r="IX2047" s="253"/>
      <c r="IY2047" s="253"/>
      <c r="IZ2047" s="253"/>
      <c r="JA2047" s="253"/>
      <c r="JB2047" s="253"/>
      <c r="JC2047" s="253"/>
      <c r="JD2047" s="253"/>
      <c r="JE2047" s="253"/>
    </row>
    <row r="2048" spans="1:265" s="1185" customFormat="1" ht="29.25" x14ac:dyDescent="0.25">
      <c r="A2048" s="414">
        <v>1</v>
      </c>
      <c r="B2048" s="414">
        <v>1</v>
      </c>
      <c r="C2048" s="493" t="s">
        <v>360</v>
      </c>
      <c r="D2048" s="336"/>
      <c r="E2048" s="336"/>
      <c r="F2048" s="2369">
        <f t="shared" si="1026"/>
        <v>2063.8297872340427</v>
      </c>
      <c r="G2048" s="1054">
        <f t="shared" si="1026"/>
        <v>859.92907801418448</v>
      </c>
      <c r="H2048" s="1054">
        <f t="shared" si="1026"/>
        <v>770.72021276595751</v>
      </c>
      <c r="I2048" s="2550">
        <f t="shared" si="1026"/>
        <v>89.6186293913904</v>
      </c>
      <c r="J2048" s="3163"/>
      <c r="K2048" s="3163"/>
      <c r="L2048" s="3164"/>
      <c r="M2048" s="3164"/>
      <c r="N2048" s="3164"/>
      <c r="O2048" s="3164"/>
      <c r="P2048" s="3164"/>
      <c r="Q2048" s="3164"/>
      <c r="R2048" s="3460"/>
      <c r="S2048" s="3460"/>
      <c r="T2048" s="3460"/>
      <c r="U2048" s="3460"/>
      <c r="V2048" s="3460"/>
      <c r="W2048" s="3460"/>
      <c r="X2048" s="3460"/>
      <c r="Y2048" s="3461"/>
      <c r="Z2048" s="3460"/>
      <c r="AA2048" s="3460"/>
      <c r="AB2048" s="3462"/>
      <c r="AC2048" s="3462"/>
      <c r="AD2048" s="3460"/>
      <c r="AE2048" s="1274">
        <f t="shared" ref="AE2048" si="1040">AE1979</f>
        <v>0</v>
      </c>
      <c r="AF2048" s="3250"/>
      <c r="AG2048" s="2761"/>
      <c r="AH2048" s="3665"/>
      <c r="AI2048" s="253"/>
      <c r="AJ2048" s="253"/>
      <c r="AK2048" s="253"/>
      <c r="AL2048" s="253"/>
      <c r="AM2048" s="253"/>
      <c r="AN2048" s="253"/>
      <c r="AO2048" s="253"/>
      <c r="AP2048" s="253"/>
      <c r="AQ2048" s="253"/>
      <c r="AR2048" s="253"/>
      <c r="AS2048" s="253"/>
      <c r="AT2048" s="253"/>
      <c r="AU2048" s="253"/>
      <c r="AV2048" s="253"/>
      <c r="AW2048" s="253"/>
      <c r="AX2048" s="253"/>
      <c r="AY2048" s="253"/>
      <c r="AZ2048" s="253"/>
      <c r="BA2048" s="253"/>
      <c r="BB2048" s="253"/>
      <c r="BC2048" s="253"/>
      <c r="BD2048" s="253"/>
      <c r="BE2048" s="253"/>
      <c r="BF2048" s="253"/>
      <c r="BG2048" s="253"/>
      <c r="BH2048" s="253"/>
      <c r="BI2048" s="253"/>
      <c r="BJ2048" s="253"/>
      <c r="BK2048" s="253"/>
      <c r="BL2048" s="253"/>
      <c r="BM2048" s="253"/>
      <c r="BN2048" s="253"/>
      <c r="BO2048" s="253"/>
      <c r="BP2048" s="253"/>
      <c r="BQ2048" s="253"/>
      <c r="BR2048" s="253"/>
      <c r="BS2048" s="253"/>
      <c r="BT2048" s="253"/>
      <c r="BU2048" s="253"/>
      <c r="BV2048" s="253"/>
      <c r="BW2048" s="253"/>
      <c r="BX2048" s="253"/>
      <c r="BY2048" s="253"/>
      <c r="BZ2048" s="253"/>
      <c r="CA2048" s="253"/>
      <c r="CB2048" s="253"/>
      <c r="CC2048" s="253"/>
      <c r="CD2048" s="253"/>
      <c r="CE2048" s="253"/>
      <c r="CF2048" s="253"/>
      <c r="CG2048" s="253"/>
      <c r="CH2048" s="253"/>
      <c r="CI2048" s="253"/>
      <c r="CJ2048" s="253"/>
      <c r="CK2048" s="253"/>
      <c r="CL2048" s="253"/>
      <c r="CM2048" s="253"/>
      <c r="CN2048" s="253"/>
      <c r="CO2048" s="253"/>
      <c r="CP2048" s="253"/>
      <c r="CQ2048" s="253"/>
      <c r="CR2048" s="253"/>
      <c r="CS2048" s="253"/>
      <c r="CT2048" s="253"/>
      <c r="CU2048" s="253"/>
      <c r="CV2048" s="253"/>
      <c r="CW2048" s="253"/>
      <c r="CX2048" s="253"/>
      <c r="CY2048" s="253"/>
      <c r="CZ2048" s="253"/>
      <c r="DA2048" s="253"/>
      <c r="DB2048" s="253"/>
      <c r="DC2048" s="253"/>
      <c r="DD2048" s="253"/>
      <c r="DE2048" s="253"/>
      <c r="DF2048" s="253"/>
      <c r="DG2048" s="253"/>
      <c r="DH2048" s="253"/>
      <c r="DI2048" s="253"/>
      <c r="DJ2048" s="253"/>
      <c r="DK2048" s="253"/>
      <c r="DL2048" s="253"/>
      <c r="DM2048" s="253"/>
      <c r="DN2048" s="253"/>
      <c r="DO2048" s="253"/>
      <c r="DP2048" s="253"/>
      <c r="DQ2048" s="253"/>
      <c r="DR2048" s="253"/>
      <c r="DS2048" s="253"/>
      <c r="DT2048" s="253"/>
      <c r="DU2048" s="253"/>
      <c r="DV2048" s="253"/>
      <c r="DW2048" s="253"/>
      <c r="DX2048" s="253"/>
      <c r="DY2048" s="253"/>
      <c r="DZ2048" s="253"/>
      <c r="EA2048" s="253"/>
      <c r="EB2048" s="253"/>
      <c r="EC2048" s="253"/>
      <c r="ED2048" s="253"/>
      <c r="EE2048" s="253"/>
      <c r="EF2048" s="253"/>
      <c r="EG2048" s="253"/>
      <c r="EH2048" s="253"/>
      <c r="EI2048" s="253"/>
      <c r="EJ2048" s="253"/>
      <c r="EK2048" s="253"/>
      <c r="EL2048" s="253"/>
      <c r="EM2048" s="253"/>
      <c r="EN2048" s="253"/>
      <c r="EO2048" s="253"/>
      <c r="EP2048" s="253"/>
      <c r="EQ2048" s="253"/>
      <c r="ER2048" s="253"/>
      <c r="ES2048" s="253"/>
      <c r="ET2048" s="253"/>
      <c r="EU2048" s="253"/>
      <c r="EV2048" s="253"/>
      <c r="EW2048" s="253"/>
      <c r="EX2048" s="253"/>
      <c r="EY2048" s="253"/>
      <c r="EZ2048" s="253"/>
      <c r="FA2048" s="253"/>
      <c r="FB2048" s="253"/>
      <c r="FC2048" s="253"/>
      <c r="FD2048" s="253"/>
      <c r="FE2048" s="253"/>
      <c r="FF2048" s="253"/>
      <c r="FG2048" s="253"/>
      <c r="FH2048" s="253"/>
      <c r="FI2048" s="253"/>
      <c r="FJ2048" s="253"/>
      <c r="FK2048" s="253"/>
      <c r="FL2048" s="253"/>
      <c r="FM2048" s="253"/>
      <c r="FN2048" s="253"/>
      <c r="FO2048" s="253"/>
      <c r="FP2048" s="253"/>
      <c r="FQ2048" s="253"/>
      <c r="FR2048" s="253"/>
      <c r="FS2048" s="253"/>
      <c r="FT2048" s="253"/>
      <c r="FU2048" s="253"/>
      <c r="FV2048" s="253"/>
      <c r="FW2048" s="253"/>
      <c r="FX2048" s="253"/>
      <c r="FY2048" s="253"/>
      <c r="FZ2048" s="253"/>
      <c r="GA2048" s="253"/>
      <c r="GB2048" s="253"/>
      <c r="GC2048" s="253"/>
      <c r="GD2048" s="253"/>
      <c r="GE2048" s="253"/>
      <c r="GF2048" s="253"/>
      <c r="GG2048" s="253"/>
      <c r="GH2048" s="253"/>
      <c r="GI2048" s="253"/>
      <c r="GJ2048" s="253"/>
      <c r="GK2048" s="253"/>
      <c r="GL2048" s="253"/>
      <c r="GM2048" s="253"/>
      <c r="GN2048" s="253"/>
      <c r="GO2048" s="253"/>
      <c r="GP2048" s="253"/>
      <c r="GQ2048" s="253"/>
      <c r="GR2048" s="253"/>
      <c r="GS2048" s="253"/>
      <c r="GT2048" s="253"/>
      <c r="GU2048" s="253"/>
      <c r="GV2048" s="253"/>
      <c r="GW2048" s="253"/>
      <c r="GX2048" s="253"/>
      <c r="GY2048" s="253"/>
      <c r="GZ2048" s="253"/>
      <c r="HA2048" s="253"/>
      <c r="HB2048" s="253"/>
      <c r="HC2048" s="253"/>
      <c r="HD2048" s="253"/>
      <c r="HE2048" s="253"/>
      <c r="HF2048" s="253"/>
      <c r="HG2048" s="253"/>
      <c r="HH2048" s="253"/>
      <c r="HI2048" s="253"/>
      <c r="HJ2048" s="253"/>
      <c r="HK2048" s="253"/>
      <c r="HL2048" s="253"/>
      <c r="HM2048" s="253"/>
      <c r="HN2048" s="253"/>
      <c r="HO2048" s="253"/>
      <c r="HP2048" s="253"/>
      <c r="HQ2048" s="253"/>
      <c r="HR2048" s="253"/>
      <c r="HS2048" s="253"/>
      <c r="HT2048" s="253"/>
      <c r="HU2048" s="253"/>
      <c r="HV2048" s="253"/>
      <c r="HW2048" s="253"/>
      <c r="HX2048" s="253"/>
      <c r="HY2048" s="253"/>
      <c r="HZ2048" s="253"/>
      <c r="IA2048" s="253"/>
      <c r="IB2048" s="253"/>
      <c r="IC2048" s="253"/>
      <c r="ID2048" s="253"/>
      <c r="IE2048" s="253"/>
      <c r="IF2048" s="253"/>
      <c r="IG2048" s="253"/>
      <c r="IH2048" s="253"/>
      <c r="II2048" s="253"/>
      <c r="IJ2048" s="253"/>
      <c r="IK2048" s="253"/>
      <c r="IL2048" s="253"/>
      <c r="IM2048" s="253"/>
      <c r="IN2048" s="253"/>
      <c r="IO2048" s="253"/>
      <c r="IP2048" s="253"/>
      <c r="IQ2048" s="253"/>
      <c r="IR2048" s="253"/>
      <c r="IS2048" s="253"/>
      <c r="IT2048" s="253"/>
      <c r="IU2048" s="253"/>
      <c r="IV2048" s="253"/>
      <c r="IW2048" s="253"/>
      <c r="IX2048" s="253"/>
      <c r="IY2048" s="253"/>
      <c r="IZ2048" s="253"/>
      <c r="JA2048" s="253"/>
      <c r="JB2048" s="253"/>
      <c r="JC2048" s="253"/>
      <c r="JD2048" s="253"/>
      <c r="JE2048" s="253"/>
    </row>
    <row r="2049" spans="1:265" s="1185" customFormat="1" x14ac:dyDescent="0.25">
      <c r="A2049" s="414"/>
      <c r="B2049" s="414">
        <v>1</v>
      </c>
      <c r="C2049" s="493" t="s">
        <v>375</v>
      </c>
      <c r="D2049" s="336"/>
      <c r="E2049" s="336"/>
      <c r="F2049" s="2369">
        <f t="shared" si="1026"/>
        <v>0</v>
      </c>
      <c r="G2049" s="1054">
        <f t="shared" si="1026"/>
        <v>0</v>
      </c>
      <c r="H2049" s="1054">
        <f t="shared" si="1026"/>
        <v>0</v>
      </c>
      <c r="I2049" s="2550">
        <f t="shared" si="1026"/>
        <v>0</v>
      </c>
      <c r="J2049" s="3163"/>
      <c r="K2049" s="3163"/>
      <c r="L2049" s="3164"/>
      <c r="M2049" s="3164"/>
      <c r="N2049" s="3164"/>
      <c r="O2049" s="3164"/>
      <c r="P2049" s="3164"/>
      <c r="Q2049" s="3164"/>
      <c r="R2049" s="3460"/>
      <c r="S2049" s="3460"/>
      <c r="T2049" s="3460"/>
      <c r="U2049" s="3460"/>
      <c r="V2049" s="3460"/>
      <c r="W2049" s="3460"/>
      <c r="X2049" s="3460"/>
      <c r="Y2049" s="3461"/>
      <c r="Z2049" s="3460"/>
      <c r="AA2049" s="3460"/>
      <c r="AB2049" s="3462"/>
      <c r="AC2049" s="3462"/>
      <c r="AD2049" s="3460"/>
      <c r="AE2049" s="1274">
        <f t="shared" ref="AE2049" si="1041">AE1980</f>
        <v>0</v>
      </c>
      <c r="AF2049" s="3250"/>
      <c r="AG2049" s="2761"/>
      <c r="AH2049" s="3665"/>
      <c r="AI2049" s="253"/>
      <c r="AJ2049" s="253"/>
      <c r="AK2049" s="253"/>
      <c r="AL2049" s="253"/>
      <c r="AM2049" s="253"/>
      <c r="AN2049" s="253"/>
      <c r="AO2049" s="253"/>
      <c r="AP2049" s="253"/>
      <c r="AQ2049" s="253"/>
      <c r="AR2049" s="253"/>
      <c r="AS2049" s="253"/>
      <c r="AT2049" s="253"/>
      <c r="AU2049" s="253"/>
      <c r="AV2049" s="253"/>
      <c r="AW2049" s="253"/>
      <c r="AX2049" s="253"/>
      <c r="AY2049" s="253"/>
      <c r="AZ2049" s="253"/>
      <c r="BA2049" s="253"/>
      <c r="BB2049" s="253"/>
      <c r="BC2049" s="253"/>
      <c r="BD2049" s="253"/>
      <c r="BE2049" s="253"/>
      <c r="BF2049" s="253"/>
      <c r="BG2049" s="253"/>
      <c r="BH2049" s="253"/>
      <c r="BI2049" s="253"/>
      <c r="BJ2049" s="253"/>
      <c r="BK2049" s="253"/>
      <c r="BL2049" s="253"/>
      <c r="BM2049" s="253"/>
      <c r="BN2049" s="253"/>
      <c r="BO2049" s="253"/>
      <c r="BP2049" s="253"/>
      <c r="BQ2049" s="253"/>
      <c r="BR2049" s="253"/>
      <c r="BS2049" s="253"/>
      <c r="BT2049" s="253"/>
      <c r="BU2049" s="253"/>
      <c r="BV2049" s="253"/>
      <c r="BW2049" s="253"/>
      <c r="BX2049" s="253"/>
      <c r="BY2049" s="253"/>
      <c r="BZ2049" s="253"/>
      <c r="CA2049" s="253"/>
      <c r="CB2049" s="253"/>
      <c r="CC2049" s="253"/>
      <c r="CD2049" s="253"/>
      <c r="CE2049" s="253"/>
      <c r="CF2049" s="253"/>
      <c r="CG2049" s="253"/>
      <c r="CH2049" s="253"/>
      <c r="CI2049" s="253"/>
      <c r="CJ2049" s="253"/>
      <c r="CK2049" s="253"/>
      <c r="CL2049" s="253"/>
      <c r="CM2049" s="253"/>
      <c r="CN2049" s="253"/>
      <c r="CO2049" s="253"/>
      <c r="CP2049" s="253"/>
      <c r="CQ2049" s="253"/>
      <c r="CR2049" s="253"/>
      <c r="CS2049" s="253"/>
      <c r="CT2049" s="253"/>
      <c r="CU2049" s="253"/>
      <c r="CV2049" s="253"/>
      <c r="CW2049" s="253"/>
      <c r="CX2049" s="253"/>
      <c r="CY2049" s="253"/>
      <c r="CZ2049" s="253"/>
      <c r="DA2049" s="253"/>
      <c r="DB2049" s="253"/>
      <c r="DC2049" s="253"/>
      <c r="DD2049" s="253"/>
      <c r="DE2049" s="253"/>
      <c r="DF2049" s="253"/>
      <c r="DG2049" s="253"/>
      <c r="DH2049" s="253"/>
      <c r="DI2049" s="253"/>
      <c r="DJ2049" s="253"/>
      <c r="DK2049" s="253"/>
      <c r="DL2049" s="253"/>
      <c r="DM2049" s="253"/>
      <c r="DN2049" s="253"/>
      <c r="DO2049" s="253"/>
      <c r="DP2049" s="253"/>
      <c r="DQ2049" s="253"/>
      <c r="DR2049" s="253"/>
      <c r="DS2049" s="253"/>
      <c r="DT2049" s="253"/>
      <c r="DU2049" s="253"/>
      <c r="DV2049" s="253"/>
      <c r="DW2049" s="253"/>
      <c r="DX2049" s="253"/>
      <c r="DY2049" s="253"/>
      <c r="DZ2049" s="253"/>
      <c r="EA2049" s="253"/>
      <c r="EB2049" s="253"/>
      <c r="EC2049" s="253"/>
      <c r="ED2049" s="253"/>
      <c r="EE2049" s="253"/>
      <c r="EF2049" s="253"/>
      <c r="EG2049" s="253"/>
      <c r="EH2049" s="253"/>
      <c r="EI2049" s="253"/>
      <c r="EJ2049" s="253"/>
      <c r="EK2049" s="253"/>
      <c r="EL2049" s="253"/>
      <c r="EM2049" s="253"/>
      <c r="EN2049" s="253"/>
      <c r="EO2049" s="253"/>
      <c r="EP2049" s="253"/>
      <c r="EQ2049" s="253"/>
      <c r="ER2049" s="253"/>
      <c r="ES2049" s="253"/>
      <c r="ET2049" s="253"/>
      <c r="EU2049" s="253"/>
      <c r="EV2049" s="253"/>
      <c r="EW2049" s="253"/>
      <c r="EX2049" s="253"/>
      <c r="EY2049" s="253"/>
      <c r="EZ2049" s="253"/>
      <c r="FA2049" s="253"/>
      <c r="FB2049" s="253"/>
      <c r="FC2049" s="253"/>
      <c r="FD2049" s="253"/>
      <c r="FE2049" s="253"/>
      <c r="FF2049" s="253"/>
      <c r="FG2049" s="253"/>
      <c r="FH2049" s="253"/>
      <c r="FI2049" s="253"/>
      <c r="FJ2049" s="253"/>
      <c r="FK2049" s="253"/>
      <c r="FL2049" s="253"/>
      <c r="FM2049" s="253"/>
      <c r="FN2049" s="253"/>
      <c r="FO2049" s="253"/>
      <c r="FP2049" s="253"/>
      <c r="FQ2049" s="253"/>
      <c r="FR2049" s="253"/>
      <c r="FS2049" s="253"/>
      <c r="FT2049" s="253"/>
      <c r="FU2049" s="253"/>
      <c r="FV2049" s="253"/>
      <c r="FW2049" s="253"/>
      <c r="FX2049" s="253"/>
      <c r="FY2049" s="253"/>
      <c r="FZ2049" s="253"/>
      <c r="GA2049" s="253"/>
      <c r="GB2049" s="253"/>
      <c r="GC2049" s="253"/>
      <c r="GD2049" s="253"/>
      <c r="GE2049" s="253"/>
      <c r="GF2049" s="253"/>
      <c r="GG2049" s="253"/>
      <c r="GH2049" s="253"/>
      <c r="GI2049" s="253"/>
      <c r="GJ2049" s="253"/>
      <c r="GK2049" s="253"/>
      <c r="GL2049" s="253"/>
      <c r="GM2049" s="253"/>
      <c r="GN2049" s="253"/>
      <c r="GO2049" s="253"/>
      <c r="GP2049" s="253"/>
      <c r="GQ2049" s="253"/>
      <c r="GR2049" s="253"/>
      <c r="GS2049" s="253"/>
      <c r="GT2049" s="253"/>
      <c r="GU2049" s="253"/>
      <c r="GV2049" s="253"/>
      <c r="GW2049" s="253"/>
      <c r="GX2049" s="253"/>
      <c r="GY2049" s="253"/>
      <c r="GZ2049" s="253"/>
      <c r="HA2049" s="253"/>
      <c r="HB2049" s="253"/>
      <c r="HC2049" s="253"/>
      <c r="HD2049" s="253"/>
      <c r="HE2049" s="253"/>
      <c r="HF2049" s="253"/>
      <c r="HG2049" s="253"/>
      <c r="HH2049" s="253"/>
      <c r="HI2049" s="253"/>
      <c r="HJ2049" s="253"/>
      <c r="HK2049" s="253"/>
      <c r="HL2049" s="253"/>
      <c r="HM2049" s="253"/>
      <c r="HN2049" s="253"/>
      <c r="HO2049" s="253"/>
      <c r="HP2049" s="253"/>
      <c r="HQ2049" s="253"/>
      <c r="HR2049" s="253"/>
      <c r="HS2049" s="253"/>
      <c r="HT2049" s="253"/>
      <c r="HU2049" s="253"/>
      <c r="HV2049" s="253"/>
      <c r="HW2049" s="253"/>
      <c r="HX2049" s="253"/>
      <c r="HY2049" s="253"/>
      <c r="HZ2049" s="253"/>
      <c r="IA2049" s="253"/>
      <c r="IB2049" s="253"/>
      <c r="IC2049" s="253"/>
      <c r="ID2049" s="253"/>
      <c r="IE2049" s="253"/>
      <c r="IF2049" s="253"/>
      <c r="IG2049" s="253"/>
      <c r="IH2049" s="253"/>
      <c r="II2049" s="253"/>
      <c r="IJ2049" s="253"/>
      <c r="IK2049" s="253"/>
      <c r="IL2049" s="253"/>
      <c r="IM2049" s="253"/>
      <c r="IN2049" s="253"/>
      <c r="IO2049" s="253"/>
      <c r="IP2049" s="253"/>
      <c r="IQ2049" s="253"/>
      <c r="IR2049" s="253"/>
      <c r="IS2049" s="253"/>
      <c r="IT2049" s="253"/>
      <c r="IU2049" s="253"/>
      <c r="IV2049" s="253"/>
      <c r="IW2049" s="253"/>
      <c r="IX2049" s="253"/>
      <c r="IY2049" s="253"/>
      <c r="IZ2049" s="253"/>
      <c r="JA2049" s="253"/>
      <c r="JB2049" s="253"/>
      <c r="JC2049" s="253"/>
      <c r="JD2049" s="253"/>
      <c r="JE2049" s="253"/>
    </row>
    <row r="2050" spans="1:265" s="1185" customFormat="1" x14ac:dyDescent="0.25">
      <c r="A2050" s="414"/>
      <c r="B2050" s="414">
        <v>1</v>
      </c>
      <c r="C2050" s="336" t="s">
        <v>376</v>
      </c>
      <c r="D2050" s="336"/>
      <c r="E2050" s="336"/>
      <c r="F2050" s="2369">
        <f t="shared" si="1026"/>
        <v>2063.8297872340427</v>
      </c>
      <c r="G2050" s="2369">
        <f t="shared" si="1026"/>
        <v>859.92907801418448</v>
      </c>
      <c r="H2050" s="2369">
        <f t="shared" si="1026"/>
        <v>770.72021276595751</v>
      </c>
      <c r="I2050" s="2550">
        <f t="shared" si="1026"/>
        <v>89.6186293913904</v>
      </c>
      <c r="J2050" s="3163"/>
      <c r="K2050" s="3163"/>
      <c r="L2050" s="3164"/>
      <c r="M2050" s="3164"/>
      <c r="N2050" s="3164"/>
      <c r="O2050" s="3164"/>
      <c r="P2050" s="3164"/>
      <c r="Q2050" s="3164"/>
      <c r="R2050" s="3460"/>
      <c r="S2050" s="3460"/>
      <c r="T2050" s="3460"/>
      <c r="U2050" s="3460"/>
      <c r="V2050" s="3460"/>
      <c r="W2050" s="3460"/>
      <c r="X2050" s="3460"/>
      <c r="Y2050" s="3461"/>
      <c r="Z2050" s="3460"/>
      <c r="AA2050" s="3460"/>
      <c r="AB2050" s="3462"/>
      <c r="AC2050" s="3462"/>
      <c r="AD2050" s="3460"/>
      <c r="AE2050" s="1302">
        <f t="shared" ref="AE2050" si="1042">AE1981</f>
        <v>0</v>
      </c>
      <c r="AF2050" s="3250"/>
      <c r="AG2050" s="2761"/>
      <c r="AH2050" s="3665"/>
      <c r="AI2050" s="253"/>
      <c r="AJ2050" s="253"/>
      <c r="AK2050" s="253"/>
      <c r="AL2050" s="253"/>
      <c r="AM2050" s="253"/>
      <c r="AN2050" s="253"/>
      <c r="AO2050" s="253"/>
      <c r="AP2050" s="253"/>
      <c r="AQ2050" s="253"/>
      <c r="AR2050" s="253"/>
      <c r="AS2050" s="253"/>
      <c r="AT2050" s="253"/>
      <c r="AU2050" s="253"/>
      <c r="AV2050" s="253"/>
      <c r="AW2050" s="253"/>
      <c r="AX2050" s="253"/>
      <c r="AY2050" s="253"/>
      <c r="AZ2050" s="253"/>
      <c r="BA2050" s="253"/>
      <c r="BB2050" s="253"/>
      <c r="BC2050" s="253"/>
      <c r="BD2050" s="253"/>
      <c r="BE2050" s="253"/>
      <c r="BF2050" s="253"/>
      <c r="BG2050" s="253"/>
      <c r="BH2050" s="253"/>
      <c r="BI2050" s="253"/>
      <c r="BJ2050" s="253"/>
      <c r="BK2050" s="253"/>
      <c r="BL2050" s="253"/>
      <c r="BM2050" s="253"/>
      <c r="BN2050" s="253"/>
      <c r="BO2050" s="253"/>
      <c r="BP2050" s="253"/>
      <c r="BQ2050" s="253"/>
      <c r="BR2050" s="253"/>
      <c r="BS2050" s="253"/>
      <c r="BT2050" s="253"/>
      <c r="BU2050" s="253"/>
      <c r="BV2050" s="253"/>
      <c r="BW2050" s="253"/>
      <c r="BX2050" s="253"/>
      <c r="BY2050" s="253"/>
      <c r="BZ2050" s="253"/>
      <c r="CA2050" s="253"/>
      <c r="CB2050" s="253"/>
      <c r="CC2050" s="253"/>
      <c r="CD2050" s="253"/>
      <c r="CE2050" s="253"/>
      <c r="CF2050" s="253"/>
      <c r="CG2050" s="253"/>
      <c r="CH2050" s="253"/>
      <c r="CI2050" s="253"/>
      <c r="CJ2050" s="253"/>
      <c r="CK2050" s="253"/>
      <c r="CL2050" s="253"/>
      <c r="CM2050" s="253"/>
      <c r="CN2050" s="253"/>
      <c r="CO2050" s="253"/>
      <c r="CP2050" s="253"/>
      <c r="CQ2050" s="253"/>
      <c r="CR2050" s="253"/>
      <c r="CS2050" s="253"/>
      <c r="CT2050" s="253"/>
      <c r="CU2050" s="253"/>
      <c r="CV2050" s="253"/>
      <c r="CW2050" s="253"/>
      <c r="CX2050" s="253"/>
      <c r="CY2050" s="253"/>
      <c r="CZ2050" s="253"/>
      <c r="DA2050" s="253"/>
      <c r="DB2050" s="253"/>
      <c r="DC2050" s="253"/>
      <c r="DD2050" s="253"/>
      <c r="DE2050" s="253"/>
      <c r="DF2050" s="253"/>
      <c r="DG2050" s="253"/>
      <c r="DH2050" s="253"/>
      <c r="DI2050" s="253"/>
      <c r="DJ2050" s="253"/>
      <c r="DK2050" s="253"/>
      <c r="DL2050" s="253"/>
      <c r="DM2050" s="253"/>
      <c r="DN2050" s="253"/>
      <c r="DO2050" s="253"/>
      <c r="DP2050" s="253"/>
      <c r="DQ2050" s="253"/>
      <c r="DR2050" s="253"/>
      <c r="DS2050" s="253"/>
      <c r="DT2050" s="253"/>
      <c r="DU2050" s="253"/>
      <c r="DV2050" s="253"/>
      <c r="DW2050" s="253"/>
      <c r="DX2050" s="253"/>
      <c r="DY2050" s="253"/>
      <c r="DZ2050" s="253"/>
      <c r="EA2050" s="253"/>
      <c r="EB2050" s="253"/>
      <c r="EC2050" s="253"/>
      <c r="ED2050" s="253"/>
      <c r="EE2050" s="253"/>
      <c r="EF2050" s="253"/>
      <c r="EG2050" s="253"/>
      <c r="EH2050" s="253"/>
      <c r="EI2050" s="253"/>
      <c r="EJ2050" s="253"/>
      <c r="EK2050" s="253"/>
      <c r="EL2050" s="253"/>
      <c r="EM2050" s="253"/>
      <c r="EN2050" s="253"/>
      <c r="EO2050" s="253"/>
      <c r="EP2050" s="253"/>
      <c r="EQ2050" s="253"/>
      <c r="ER2050" s="253"/>
      <c r="ES2050" s="253"/>
      <c r="ET2050" s="253"/>
      <c r="EU2050" s="253"/>
      <c r="EV2050" s="253"/>
      <c r="EW2050" s="253"/>
      <c r="EX2050" s="253"/>
      <c r="EY2050" s="253"/>
      <c r="EZ2050" s="253"/>
      <c r="FA2050" s="253"/>
      <c r="FB2050" s="253"/>
      <c r="FC2050" s="253"/>
      <c r="FD2050" s="253"/>
      <c r="FE2050" s="253"/>
      <c r="FF2050" s="253"/>
      <c r="FG2050" s="253"/>
      <c r="FH2050" s="253"/>
      <c r="FI2050" s="253"/>
      <c r="FJ2050" s="253"/>
      <c r="FK2050" s="253"/>
      <c r="FL2050" s="253"/>
      <c r="FM2050" s="253"/>
      <c r="FN2050" s="253"/>
      <c r="FO2050" s="253"/>
      <c r="FP2050" s="253"/>
      <c r="FQ2050" s="253"/>
      <c r="FR2050" s="253"/>
      <c r="FS2050" s="253"/>
      <c r="FT2050" s="253"/>
      <c r="FU2050" s="253"/>
      <c r="FV2050" s="253"/>
      <c r="FW2050" s="253"/>
      <c r="FX2050" s="253"/>
      <c r="FY2050" s="253"/>
      <c r="FZ2050" s="253"/>
      <c r="GA2050" s="253"/>
      <c r="GB2050" s="253"/>
      <c r="GC2050" s="253"/>
      <c r="GD2050" s="253"/>
      <c r="GE2050" s="253"/>
      <c r="GF2050" s="253"/>
      <c r="GG2050" s="253"/>
      <c r="GH2050" s="253"/>
      <c r="GI2050" s="253"/>
      <c r="GJ2050" s="253"/>
      <c r="GK2050" s="253"/>
      <c r="GL2050" s="253"/>
      <c r="GM2050" s="253"/>
      <c r="GN2050" s="253"/>
      <c r="GO2050" s="253"/>
      <c r="GP2050" s="253"/>
      <c r="GQ2050" s="253"/>
      <c r="GR2050" s="253"/>
      <c r="GS2050" s="253"/>
      <c r="GT2050" s="253"/>
      <c r="GU2050" s="253"/>
      <c r="GV2050" s="253"/>
      <c r="GW2050" s="253"/>
      <c r="GX2050" s="253"/>
      <c r="GY2050" s="253"/>
      <c r="GZ2050" s="253"/>
      <c r="HA2050" s="253"/>
      <c r="HB2050" s="253"/>
      <c r="HC2050" s="253"/>
      <c r="HD2050" s="253"/>
      <c r="HE2050" s="253"/>
      <c r="HF2050" s="253"/>
      <c r="HG2050" s="253"/>
      <c r="HH2050" s="253"/>
      <c r="HI2050" s="253"/>
      <c r="HJ2050" s="253"/>
      <c r="HK2050" s="253"/>
      <c r="HL2050" s="253"/>
      <c r="HM2050" s="253"/>
      <c r="HN2050" s="253"/>
      <c r="HO2050" s="253"/>
      <c r="HP2050" s="253"/>
      <c r="HQ2050" s="253"/>
      <c r="HR2050" s="253"/>
      <c r="HS2050" s="253"/>
      <c r="HT2050" s="253"/>
      <c r="HU2050" s="253"/>
      <c r="HV2050" s="253"/>
      <c r="HW2050" s="253"/>
      <c r="HX2050" s="253"/>
      <c r="HY2050" s="253"/>
      <c r="HZ2050" s="253"/>
      <c r="IA2050" s="253"/>
      <c r="IB2050" s="253"/>
      <c r="IC2050" s="253"/>
      <c r="ID2050" s="253"/>
      <c r="IE2050" s="253"/>
      <c r="IF2050" s="253"/>
      <c r="IG2050" s="253"/>
      <c r="IH2050" s="253"/>
      <c r="II2050" s="253"/>
      <c r="IJ2050" s="253"/>
      <c r="IK2050" s="253"/>
      <c r="IL2050" s="253"/>
      <c r="IM2050" s="253"/>
      <c r="IN2050" s="253"/>
      <c r="IO2050" s="253"/>
      <c r="IP2050" s="253"/>
      <c r="IQ2050" s="253"/>
      <c r="IR2050" s="253"/>
      <c r="IS2050" s="253"/>
      <c r="IT2050" s="253"/>
      <c r="IU2050" s="253"/>
      <c r="IV2050" s="253"/>
      <c r="IW2050" s="253"/>
      <c r="IX2050" s="253"/>
      <c r="IY2050" s="253"/>
      <c r="IZ2050" s="253"/>
      <c r="JA2050" s="253"/>
      <c r="JB2050" s="253"/>
      <c r="JC2050" s="253"/>
      <c r="JD2050" s="253"/>
      <c r="JE2050" s="253"/>
    </row>
    <row r="2051" spans="1:265" s="1185" customFormat="1" x14ac:dyDescent="0.25">
      <c r="A2051" s="414"/>
      <c r="B2051" s="414">
        <v>1</v>
      </c>
      <c r="C2051" s="500" t="s">
        <v>377</v>
      </c>
      <c r="D2051" s="336"/>
      <c r="E2051" s="336"/>
      <c r="F2051" s="2369">
        <f t="shared" si="1026"/>
        <v>19400</v>
      </c>
      <c r="G2051" s="1054">
        <f t="shared" si="1026"/>
        <v>8083.3333333333339</v>
      </c>
      <c r="H2051" s="1054">
        <f t="shared" si="1026"/>
        <v>7244.77</v>
      </c>
      <c r="I2051" s="2550">
        <f t="shared" si="1026"/>
        <v>89.629716689348015</v>
      </c>
      <c r="J2051" s="3163"/>
      <c r="K2051" s="3163"/>
      <c r="L2051" s="3164"/>
      <c r="M2051" s="3164"/>
      <c r="N2051" s="3164"/>
      <c r="O2051" s="3164"/>
      <c r="P2051" s="3164"/>
      <c r="Q2051" s="3164"/>
      <c r="R2051" s="3460"/>
      <c r="S2051" s="3460"/>
      <c r="T2051" s="3460"/>
      <c r="U2051" s="3460"/>
      <c r="V2051" s="3460"/>
      <c r="W2051" s="3460"/>
      <c r="X2051" s="3460"/>
      <c r="Y2051" s="3461"/>
      <c r="Z2051" s="3460"/>
      <c r="AA2051" s="3460"/>
      <c r="AB2051" s="3462"/>
      <c r="AC2051" s="3462"/>
      <c r="AD2051" s="3460"/>
      <c r="AE2051" s="1274">
        <f t="shared" ref="AE2051" si="1043">AE1982</f>
        <v>0</v>
      </c>
      <c r="AF2051" s="3250"/>
      <c r="AG2051" s="2761"/>
      <c r="AH2051" s="3665"/>
      <c r="AI2051" s="253"/>
      <c r="AJ2051" s="253"/>
      <c r="AK2051" s="253"/>
      <c r="AL2051" s="253"/>
      <c r="AM2051" s="253"/>
      <c r="AN2051" s="253"/>
      <c r="AO2051" s="253"/>
      <c r="AP2051" s="253"/>
      <c r="AQ2051" s="253"/>
      <c r="AR2051" s="253"/>
      <c r="AS2051" s="253"/>
      <c r="AT2051" s="253"/>
      <c r="AU2051" s="253"/>
      <c r="AV2051" s="253"/>
      <c r="AW2051" s="253"/>
      <c r="AX2051" s="253"/>
      <c r="AY2051" s="253"/>
      <c r="AZ2051" s="253"/>
      <c r="BA2051" s="253"/>
      <c r="BB2051" s="253"/>
      <c r="BC2051" s="253"/>
      <c r="BD2051" s="253"/>
      <c r="BE2051" s="253"/>
      <c r="BF2051" s="253"/>
      <c r="BG2051" s="253"/>
      <c r="BH2051" s="253"/>
      <c r="BI2051" s="253"/>
      <c r="BJ2051" s="253"/>
      <c r="BK2051" s="253"/>
      <c r="BL2051" s="253"/>
      <c r="BM2051" s="253"/>
      <c r="BN2051" s="253"/>
      <c r="BO2051" s="253"/>
      <c r="BP2051" s="253"/>
      <c r="BQ2051" s="253"/>
      <c r="BR2051" s="253"/>
      <c r="BS2051" s="253"/>
      <c r="BT2051" s="253"/>
      <c r="BU2051" s="253"/>
      <c r="BV2051" s="253"/>
      <c r="BW2051" s="253"/>
      <c r="BX2051" s="253"/>
      <c r="BY2051" s="253"/>
      <c r="BZ2051" s="253"/>
      <c r="CA2051" s="253"/>
      <c r="CB2051" s="253"/>
      <c r="CC2051" s="253"/>
      <c r="CD2051" s="253"/>
      <c r="CE2051" s="253"/>
      <c r="CF2051" s="253"/>
      <c r="CG2051" s="253"/>
      <c r="CH2051" s="253"/>
      <c r="CI2051" s="253"/>
      <c r="CJ2051" s="253"/>
      <c r="CK2051" s="253"/>
      <c r="CL2051" s="253"/>
      <c r="CM2051" s="253"/>
      <c r="CN2051" s="253"/>
      <c r="CO2051" s="253"/>
      <c r="CP2051" s="253"/>
      <c r="CQ2051" s="253"/>
      <c r="CR2051" s="253"/>
      <c r="CS2051" s="253"/>
      <c r="CT2051" s="253"/>
      <c r="CU2051" s="253"/>
      <c r="CV2051" s="253"/>
      <c r="CW2051" s="253"/>
      <c r="CX2051" s="253"/>
      <c r="CY2051" s="253"/>
      <c r="CZ2051" s="253"/>
      <c r="DA2051" s="253"/>
      <c r="DB2051" s="253"/>
      <c r="DC2051" s="253"/>
      <c r="DD2051" s="253"/>
      <c r="DE2051" s="253"/>
      <c r="DF2051" s="253"/>
      <c r="DG2051" s="253"/>
      <c r="DH2051" s="253"/>
      <c r="DI2051" s="253"/>
      <c r="DJ2051" s="253"/>
      <c r="DK2051" s="253"/>
      <c r="DL2051" s="253"/>
      <c r="DM2051" s="253"/>
      <c r="DN2051" s="253"/>
      <c r="DO2051" s="253"/>
      <c r="DP2051" s="253"/>
      <c r="DQ2051" s="253"/>
      <c r="DR2051" s="253"/>
      <c r="DS2051" s="253"/>
      <c r="DT2051" s="253"/>
      <c r="DU2051" s="253"/>
      <c r="DV2051" s="253"/>
      <c r="DW2051" s="253"/>
      <c r="DX2051" s="253"/>
      <c r="DY2051" s="253"/>
      <c r="DZ2051" s="253"/>
      <c r="EA2051" s="253"/>
      <c r="EB2051" s="253"/>
      <c r="EC2051" s="253"/>
      <c r="ED2051" s="253"/>
      <c r="EE2051" s="253"/>
      <c r="EF2051" s="253"/>
      <c r="EG2051" s="253"/>
      <c r="EH2051" s="253"/>
      <c r="EI2051" s="253"/>
      <c r="EJ2051" s="253"/>
      <c r="EK2051" s="253"/>
      <c r="EL2051" s="253"/>
      <c r="EM2051" s="253"/>
      <c r="EN2051" s="253"/>
      <c r="EO2051" s="253"/>
      <c r="EP2051" s="253"/>
      <c r="EQ2051" s="253"/>
      <c r="ER2051" s="253"/>
      <c r="ES2051" s="253"/>
      <c r="ET2051" s="253"/>
      <c r="EU2051" s="253"/>
      <c r="EV2051" s="253"/>
      <c r="EW2051" s="253"/>
      <c r="EX2051" s="253"/>
      <c r="EY2051" s="253"/>
      <c r="EZ2051" s="253"/>
      <c r="FA2051" s="253"/>
      <c r="FB2051" s="253"/>
      <c r="FC2051" s="253"/>
      <c r="FD2051" s="253"/>
      <c r="FE2051" s="253"/>
      <c r="FF2051" s="253"/>
      <c r="FG2051" s="253"/>
      <c r="FH2051" s="253"/>
      <c r="FI2051" s="253"/>
      <c r="FJ2051" s="253"/>
      <c r="FK2051" s="253"/>
      <c r="FL2051" s="253"/>
      <c r="FM2051" s="253"/>
      <c r="FN2051" s="253"/>
      <c r="FO2051" s="253"/>
      <c r="FP2051" s="253"/>
      <c r="FQ2051" s="253"/>
      <c r="FR2051" s="253"/>
      <c r="FS2051" s="253"/>
      <c r="FT2051" s="253"/>
      <c r="FU2051" s="253"/>
      <c r="FV2051" s="253"/>
      <c r="FW2051" s="253"/>
      <c r="FX2051" s="253"/>
      <c r="FY2051" s="253"/>
      <c r="FZ2051" s="253"/>
      <c r="GA2051" s="253"/>
      <c r="GB2051" s="253"/>
      <c r="GC2051" s="253"/>
      <c r="GD2051" s="253"/>
      <c r="GE2051" s="253"/>
      <c r="GF2051" s="253"/>
      <c r="GG2051" s="253"/>
      <c r="GH2051" s="253"/>
      <c r="GI2051" s="253"/>
      <c r="GJ2051" s="253"/>
      <c r="GK2051" s="253"/>
      <c r="GL2051" s="253"/>
      <c r="GM2051" s="253"/>
      <c r="GN2051" s="253"/>
      <c r="GO2051" s="253"/>
      <c r="GP2051" s="253"/>
      <c r="GQ2051" s="253"/>
      <c r="GR2051" s="253"/>
      <c r="GS2051" s="253"/>
      <c r="GT2051" s="253"/>
      <c r="GU2051" s="253"/>
      <c r="GV2051" s="253"/>
      <c r="GW2051" s="253"/>
      <c r="GX2051" s="253"/>
      <c r="GY2051" s="253"/>
      <c r="GZ2051" s="253"/>
      <c r="HA2051" s="253"/>
      <c r="HB2051" s="253"/>
      <c r="HC2051" s="253"/>
      <c r="HD2051" s="253"/>
      <c r="HE2051" s="253"/>
      <c r="HF2051" s="253"/>
      <c r="HG2051" s="253"/>
      <c r="HH2051" s="253"/>
      <c r="HI2051" s="253"/>
      <c r="HJ2051" s="253"/>
      <c r="HK2051" s="253"/>
      <c r="HL2051" s="253"/>
      <c r="HM2051" s="253"/>
      <c r="HN2051" s="253"/>
      <c r="HO2051" s="253"/>
      <c r="HP2051" s="253"/>
      <c r="HQ2051" s="253"/>
      <c r="HR2051" s="253"/>
      <c r="HS2051" s="253"/>
      <c r="HT2051" s="253"/>
      <c r="HU2051" s="253"/>
      <c r="HV2051" s="253"/>
      <c r="HW2051" s="253"/>
      <c r="HX2051" s="253"/>
      <c r="HY2051" s="253"/>
      <c r="HZ2051" s="253"/>
      <c r="IA2051" s="253"/>
      <c r="IB2051" s="253"/>
      <c r="IC2051" s="253"/>
      <c r="ID2051" s="253"/>
      <c r="IE2051" s="253"/>
      <c r="IF2051" s="253"/>
      <c r="IG2051" s="253"/>
      <c r="IH2051" s="253"/>
      <c r="II2051" s="253"/>
      <c r="IJ2051" s="253"/>
      <c r="IK2051" s="253"/>
      <c r="IL2051" s="253"/>
      <c r="IM2051" s="253"/>
      <c r="IN2051" s="253"/>
      <c r="IO2051" s="253"/>
      <c r="IP2051" s="253"/>
      <c r="IQ2051" s="253"/>
      <c r="IR2051" s="253"/>
      <c r="IS2051" s="253"/>
      <c r="IT2051" s="253"/>
      <c r="IU2051" s="253"/>
      <c r="IV2051" s="253"/>
      <c r="IW2051" s="253"/>
      <c r="IX2051" s="253"/>
      <c r="IY2051" s="253"/>
      <c r="IZ2051" s="253"/>
      <c r="JA2051" s="253"/>
      <c r="JB2051" s="253"/>
      <c r="JC2051" s="253"/>
      <c r="JD2051" s="253"/>
      <c r="JE2051" s="253"/>
    </row>
    <row r="2052" spans="1:265" s="1185" customFormat="1" ht="29.25" x14ac:dyDescent="0.25">
      <c r="A2052" s="414"/>
      <c r="B2052" s="414">
        <v>1</v>
      </c>
      <c r="C2052" s="493" t="s">
        <v>353</v>
      </c>
      <c r="D2052" s="336"/>
      <c r="E2052" s="336"/>
      <c r="F2052" s="2369">
        <f t="shared" si="1026"/>
        <v>4806</v>
      </c>
      <c r="G2052" s="1054">
        <f t="shared" si="1026"/>
        <v>2002.5</v>
      </c>
      <c r="H2052" s="1054">
        <f t="shared" si="1026"/>
        <v>1809</v>
      </c>
      <c r="I2052" s="2550">
        <f t="shared" si="1026"/>
        <v>90.337078651685403</v>
      </c>
      <c r="J2052" s="3163"/>
      <c r="K2052" s="3163"/>
      <c r="L2052" s="3164"/>
      <c r="M2052" s="3164"/>
      <c r="N2052" s="3164"/>
      <c r="O2052" s="3164"/>
      <c r="P2052" s="3164"/>
      <c r="Q2052" s="3164"/>
      <c r="R2052" s="3460"/>
      <c r="S2052" s="3460"/>
      <c r="T2052" s="3460"/>
      <c r="U2052" s="3460"/>
      <c r="V2052" s="3460"/>
      <c r="W2052" s="3460"/>
      <c r="X2052" s="3460"/>
      <c r="Y2052" s="3461"/>
      <c r="Z2052" s="3460"/>
      <c r="AA2052" s="3460"/>
      <c r="AB2052" s="3462"/>
      <c r="AC2052" s="3462"/>
      <c r="AD2052" s="3460"/>
      <c r="AE2052" s="1274">
        <f t="shared" ref="AE2052" si="1044">AE1983</f>
        <v>0</v>
      </c>
      <c r="AF2052" s="3250"/>
      <c r="AG2052" s="2761"/>
      <c r="AH2052" s="3665"/>
      <c r="AI2052" s="253"/>
      <c r="AJ2052" s="253"/>
      <c r="AK2052" s="253"/>
      <c r="AL2052" s="253"/>
      <c r="AM2052" s="253"/>
      <c r="AN2052" s="253"/>
      <c r="AO2052" s="253"/>
      <c r="AP2052" s="253"/>
      <c r="AQ2052" s="253"/>
      <c r="AR2052" s="253"/>
      <c r="AS2052" s="253"/>
      <c r="AT2052" s="253"/>
      <c r="AU2052" s="253"/>
      <c r="AV2052" s="253"/>
      <c r="AW2052" s="253"/>
      <c r="AX2052" s="253"/>
      <c r="AY2052" s="253"/>
      <c r="AZ2052" s="253"/>
      <c r="BA2052" s="253"/>
      <c r="BB2052" s="253"/>
      <c r="BC2052" s="253"/>
      <c r="BD2052" s="253"/>
      <c r="BE2052" s="253"/>
      <c r="BF2052" s="253"/>
      <c r="BG2052" s="253"/>
      <c r="BH2052" s="253"/>
      <c r="BI2052" s="253"/>
      <c r="BJ2052" s="253"/>
      <c r="BK2052" s="253"/>
      <c r="BL2052" s="253"/>
      <c r="BM2052" s="253"/>
      <c r="BN2052" s="253"/>
      <c r="BO2052" s="253"/>
      <c r="BP2052" s="253"/>
      <c r="BQ2052" s="253"/>
      <c r="BR2052" s="253"/>
      <c r="BS2052" s="253"/>
      <c r="BT2052" s="253"/>
      <c r="BU2052" s="253"/>
      <c r="BV2052" s="253"/>
      <c r="BW2052" s="253"/>
      <c r="BX2052" s="253"/>
      <c r="BY2052" s="253"/>
      <c r="BZ2052" s="253"/>
      <c r="CA2052" s="253"/>
      <c r="CB2052" s="253"/>
      <c r="CC2052" s="253"/>
      <c r="CD2052" s="253"/>
      <c r="CE2052" s="253"/>
      <c r="CF2052" s="253"/>
      <c r="CG2052" s="253"/>
      <c r="CH2052" s="253"/>
      <c r="CI2052" s="253"/>
      <c r="CJ2052" s="253"/>
      <c r="CK2052" s="253"/>
      <c r="CL2052" s="253"/>
      <c r="CM2052" s="253"/>
      <c r="CN2052" s="253"/>
      <c r="CO2052" s="253"/>
      <c r="CP2052" s="253"/>
      <c r="CQ2052" s="253"/>
      <c r="CR2052" s="253"/>
      <c r="CS2052" s="253"/>
      <c r="CT2052" s="253"/>
      <c r="CU2052" s="253"/>
      <c r="CV2052" s="253"/>
      <c r="CW2052" s="253"/>
      <c r="CX2052" s="253"/>
      <c r="CY2052" s="253"/>
      <c r="CZ2052" s="253"/>
      <c r="DA2052" s="253"/>
      <c r="DB2052" s="253"/>
      <c r="DC2052" s="253"/>
      <c r="DD2052" s="253"/>
      <c r="DE2052" s="253"/>
      <c r="DF2052" s="253"/>
      <c r="DG2052" s="253"/>
      <c r="DH2052" s="253"/>
      <c r="DI2052" s="253"/>
      <c r="DJ2052" s="253"/>
      <c r="DK2052" s="253"/>
      <c r="DL2052" s="253"/>
      <c r="DM2052" s="253"/>
      <c r="DN2052" s="253"/>
      <c r="DO2052" s="253"/>
      <c r="DP2052" s="253"/>
      <c r="DQ2052" s="253"/>
      <c r="DR2052" s="253"/>
      <c r="DS2052" s="253"/>
      <c r="DT2052" s="253"/>
      <c r="DU2052" s="253"/>
      <c r="DV2052" s="253"/>
      <c r="DW2052" s="253"/>
      <c r="DX2052" s="253"/>
      <c r="DY2052" s="253"/>
      <c r="DZ2052" s="253"/>
      <c r="EA2052" s="253"/>
      <c r="EB2052" s="253"/>
      <c r="EC2052" s="253"/>
      <c r="ED2052" s="253"/>
      <c r="EE2052" s="253"/>
      <c r="EF2052" s="253"/>
      <c r="EG2052" s="253"/>
      <c r="EH2052" s="253"/>
      <c r="EI2052" s="253"/>
      <c r="EJ2052" s="253"/>
      <c r="EK2052" s="253"/>
      <c r="EL2052" s="253"/>
      <c r="EM2052" s="253"/>
      <c r="EN2052" s="253"/>
      <c r="EO2052" s="253"/>
      <c r="EP2052" s="253"/>
      <c r="EQ2052" s="253"/>
      <c r="ER2052" s="253"/>
      <c r="ES2052" s="253"/>
      <c r="ET2052" s="253"/>
      <c r="EU2052" s="253"/>
      <c r="EV2052" s="253"/>
      <c r="EW2052" s="253"/>
      <c r="EX2052" s="253"/>
      <c r="EY2052" s="253"/>
      <c r="EZ2052" s="253"/>
      <c r="FA2052" s="253"/>
      <c r="FB2052" s="253"/>
      <c r="FC2052" s="253"/>
      <c r="FD2052" s="253"/>
      <c r="FE2052" s="253"/>
      <c r="FF2052" s="253"/>
      <c r="FG2052" s="253"/>
      <c r="FH2052" s="253"/>
      <c r="FI2052" s="253"/>
      <c r="FJ2052" s="253"/>
      <c r="FK2052" s="253"/>
      <c r="FL2052" s="253"/>
      <c r="FM2052" s="253"/>
      <c r="FN2052" s="253"/>
      <c r="FO2052" s="253"/>
      <c r="FP2052" s="253"/>
      <c r="FQ2052" s="253"/>
      <c r="FR2052" s="253"/>
      <c r="FS2052" s="253"/>
      <c r="FT2052" s="253"/>
      <c r="FU2052" s="253"/>
      <c r="FV2052" s="253"/>
      <c r="FW2052" s="253"/>
      <c r="FX2052" s="253"/>
      <c r="FY2052" s="253"/>
      <c r="FZ2052" s="253"/>
      <c r="GA2052" s="253"/>
      <c r="GB2052" s="253"/>
      <c r="GC2052" s="253"/>
      <c r="GD2052" s="253"/>
      <c r="GE2052" s="253"/>
      <c r="GF2052" s="253"/>
      <c r="GG2052" s="253"/>
      <c r="GH2052" s="253"/>
      <c r="GI2052" s="253"/>
      <c r="GJ2052" s="253"/>
      <c r="GK2052" s="253"/>
      <c r="GL2052" s="253"/>
      <c r="GM2052" s="253"/>
      <c r="GN2052" s="253"/>
      <c r="GO2052" s="253"/>
      <c r="GP2052" s="253"/>
      <c r="GQ2052" s="253"/>
      <c r="GR2052" s="253"/>
      <c r="GS2052" s="253"/>
      <c r="GT2052" s="253"/>
      <c r="GU2052" s="253"/>
      <c r="GV2052" s="253"/>
      <c r="GW2052" s="253"/>
      <c r="GX2052" s="253"/>
      <c r="GY2052" s="253"/>
      <c r="GZ2052" s="253"/>
      <c r="HA2052" s="253"/>
      <c r="HB2052" s="253"/>
      <c r="HC2052" s="253"/>
      <c r="HD2052" s="253"/>
      <c r="HE2052" s="253"/>
      <c r="HF2052" s="253"/>
      <c r="HG2052" s="253"/>
      <c r="HH2052" s="253"/>
      <c r="HI2052" s="253"/>
      <c r="HJ2052" s="253"/>
      <c r="HK2052" s="253"/>
      <c r="HL2052" s="253"/>
      <c r="HM2052" s="253"/>
      <c r="HN2052" s="253"/>
      <c r="HO2052" s="253"/>
      <c r="HP2052" s="253"/>
      <c r="HQ2052" s="253"/>
      <c r="HR2052" s="253"/>
      <c r="HS2052" s="253"/>
      <c r="HT2052" s="253"/>
      <c r="HU2052" s="253"/>
      <c r="HV2052" s="253"/>
      <c r="HW2052" s="253"/>
      <c r="HX2052" s="253"/>
      <c r="HY2052" s="253"/>
      <c r="HZ2052" s="253"/>
      <c r="IA2052" s="253"/>
      <c r="IB2052" s="253"/>
      <c r="IC2052" s="253"/>
      <c r="ID2052" s="253"/>
      <c r="IE2052" s="253"/>
      <c r="IF2052" s="253"/>
      <c r="IG2052" s="253"/>
      <c r="IH2052" s="253"/>
      <c r="II2052" s="253"/>
      <c r="IJ2052" s="253"/>
      <c r="IK2052" s="253"/>
      <c r="IL2052" s="253"/>
      <c r="IM2052" s="253"/>
      <c r="IN2052" s="253"/>
      <c r="IO2052" s="253"/>
      <c r="IP2052" s="253"/>
      <c r="IQ2052" s="253"/>
      <c r="IR2052" s="253"/>
      <c r="IS2052" s="253"/>
      <c r="IT2052" s="253"/>
      <c r="IU2052" s="253"/>
      <c r="IV2052" s="253"/>
      <c r="IW2052" s="253"/>
      <c r="IX2052" s="253"/>
      <c r="IY2052" s="253"/>
      <c r="IZ2052" s="253"/>
      <c r="JA2052" s="253"/>
      <c r="JB2052" s="253"/>
      <c r="JC2052" s="253"/>
      <c r="JD2052" s="253"/>
      <c r="JE2052" s="253"/>
    </row>
    <row r="2053" spans="1:265" s="1185" customFormat="1" ht="30" x14ac:dyDescent="0.25">
      <c r="A2053" s="414"/>
      <c r="B2053" s="414">
        <v>1</v>
      </c>
      <c r="C2053" s="337" t="s">
        <v>201</v>
      </c>
      <c r="D2053" s="336"/>
      <c r="E2053" s="336"/>
      <c r="F2053" s="2369">
        <f t="shared" si="1026"/>
        <v>0</v>
      </c>
      <c r="G2053" s="1054">
        <f t="shared" si="1026"/>
        <v>0</v>
      </c>
      <c r="H2053" s="1054">
        <f t="shared" si="1026"/>
        <v>0</v>
      </c>
      <c r="I2053" s="2550">
        <f t="shared" si="1026"/>
        <v>0</v>
      </c>
      <c r="J2053" s="3163"/>
      <c r="K2053" s="3163"/>
      <c r="L2053" s="3164"/>
      <c r="M2053" s="3164"/>
      <c r="N2053" s="3164"/>
      <c r="O2053" s="3164"/>
      <c r="P2053" s="3164"/>
      <c r="Q2053" s="3164"/>
      <c r="R2053" s="3460"/>
      <c r="S2053" s="3460"/>
      <c r="T2053" s="3460"/>
      <c r="U2053" s="3460"/>
      <c r="V2053" s="3460"/>
      <c r="W2053" s="3460"/>
      <c r="X2053" s="3460"/>
      <c r="Y2053" s="3461"/>
      <c r="Z2053" s="3460"/>
      <c r="AA2053" s="3460"/>
      <c r="AB2053" s="3462"/>
      <c r="AC2053" s="3462"/>
      <c r="AD2053" s="3460"/>
      <c r="AE2053" s="1274">
        <f t="shared" ref="AE2053" si="1045">AE1984</f>
        <v>0</v>
      </c>
      <c r="AF2053" s="3250"/>
      <c r="AG2053" s="2761"/>
      <c r="AH2053" s="3665"/>
      <c r="AI2053" s="253"/>
      <c r="AJ2053" s="253"/>
      <c r="AK2053" s="253"/>
      <c r="AL2053" s="253"/>
      <c r="AM2053" s="253"/>
      <c r="AN2053" s="253"/>
      <c r="AO2053" s="253"/>
      <c r="AP2053" s="253"/>
      <c r="AQ2053" s="253"/>
      <c r="AR2053" s="253"/>
      <c r="AS2053" s="253"/>
      <c r="AT2053" s="253"/>
      <c r="AU2053" s="253"/>
      <c r="AV2053" s="253"/>
      <c r="AW2053" s="253"/>
      <c r="AX2053" s="253"/>
      <c r="AY2053" s="253"/>
      <c r="AZ2053" s="253"/>
      <c r="BA2053" s="253"/>
      <c r="BB2053" s="253"/>
      <c r="BC2053" s="253"/>
      <c r="BD2053" s="253"/>
      <c r="BE2053" s="253"/>
      <c r="BF2053" s="253"/>
      <c r="BG2053" s="253"/>
      <c r="BH2053" s="253"/>
      <c r="BI2053" s="253"/>
      <c r="BJ2053" s="253"/>
      <c r="BK2053" s="253"/>
      <c r="BL2053" s="253"/>
      <c r="BM2053" s="253"/>
      <c r="BN2053" s="253"/>
      <c r="BO2053" s="253"/>
      <c r="BP2053" s="253"/>
      <c r="BQ2053" s="253"/>
      <c r="BR2053" s="253"/>
      <c r="BS2053" s="253"/>
      <c r="BT2053" s="253"/>
      <c r="BU2053" s="253"/>
      <c r="BV2053" s="253"/>
      <c r="BW2053" s="253"/>
      <c r="BX2053" s="253"/>
      <c r="BY2053" s="253"/>
      <c r="BZ2053" s="253"/>
      <c r="CA2053" s="253"/>
      <c r="CB2053" s="253"/>
      <c r="CC2053" s="253"/>
      <c r="CD2053" s="253"/>
      <c r="CE2053" s="253"/>
      <c r="CF2053" s="253"/>
      <c r="CG2053" s="253"/>
      <c r="CH2053" s="253"/>
      <c r="CI2053" s="253"/>
      <c r="CJ2053" s="253"/>
      <c r="CK2053" s="253"/>
      <c r="CL2053" s="253"/>
      <c r="CM2053" s="253"/>
      <c r="CN2053" s="253"/>
      <c r="CO2053" s="253"/>
      <c r="CP2053" s="253"/>
      <c r="CQ2053" s="253"/>
      <c r="CR2053" s="253"/>
      <c r="CS2053" s="253"/>
      <c r="CT2053" s="253"/>
      <c r="CU2053" s="253"/>
      <c r="CV2053" s="253"/>
      <c r="CW2053" s="253"/>
      <c r="CX2053" s="253"/>
      <c r="CY2053" s="253"/>
      <c r="CZ2053" s="253"/>
      <c r="DA2053" s="253"/>
      <c r="DB2053" s="253"/>
      <c r="DC2053" s="253"/>
      <c r="DD2053" s="253"/>
      <c r="DE2053" s="253"/>
      <c r="DF2053" s="253"/>
      <c r="DG2053" s="253"/>
      <c r="DH2053" s="253"/>
      <c r="DI2053" s="253"/>
      <c r="DJ2053" s="253"/>
      <c r="DK2053" s="253"/>
      <c r="DL2053" s="253"/>
      <c r="DM2053" s="253"/>
      <c r="DN2053" s="253"/>
      <c r="DO2053" s="253"/>
      <c r="DP2053" s="253"/>
      <c r="DQ2053" s="253"/>
      <c r="DR2053" s="253"/>
      <c r="DS2053" s="253"/>
      <c r="DT2053" s="253"/>
      <c r="DU2053" s="253"/>
      <c r="DV2053" s="253"/>
      <c r="DW2053" s="253"/>
      <c r="DX2053" s="253"/>
      <c r="DY2053" s="253"/>
      <c r="DZ2053" s="253"/>
      <c r="EA2053" s="253"/>
      <c r="EB2053" s="253"/>
      <c r="EC2053" s="253"/>
      <c r="ED2053" s="253"/>
      <c r="EE2053" s="253"/>
      <c r="EF2053" s="253"/>
      <c r="EG2053" s="253"/>
      <c r="EH2053" s="253"/>
      <c r="EI2053" s="253"/>
      <c r="EJ2053" s="253"/>
      <c r="EK2053" s="253"/>
      <c r="EL2053" s="253"/>
      <c r="EM2053" s="253"/>
      <c r="EN2053" s="253"/>
      <c r="EO2053" s="253"/>
      <c r="EP2053" s="253"/>
      <c r="EQ2053" s="253"/>
      <c r="ER2053" s="253"/>
      <c r="ES2053" s="253"/>
      <c r="ET2053" s="253"/>
      <c r="EU2053" s="253"/>
      <c r="EV2053" s="253"/>
      <c r="EW2053" s="253"/>
      <c r="EX2053" s="253"/>
      <c r="EY2053" s="253"/>
      <c r="EZ2053" s="253"/>
      <c r="FA2053" s="253"/>
      <c r="FB2053" s="253"/>
      <c r="FC2053" s="253"/>
      <c r="FD2053" s="253"/>
      <c r="FE2053" s="253"/>
      <c r="FF2053" s="253"/>
      <c r="FG2053" s="253"/>
      <c r="FH2053" s="253"/>
      <c r="FI2053" s="253"/>
      <c r="FJ2053" s="253"/>
      <c r="FK2053" s="253"/>
      <c r="FL2053" s="253"/>
      <c r="FM2053" s="253"/>
      <c r="FN2053" s="253"/>
      <c r="FO2053" s="253"/>
      <c r="FP2053" s="253"/>
      <c r="FQ2053" s="253"/>
      <c r="FR2053" s="253"/>
      <c r="FS2053" s="253"/>
      <c r="FT2053" s="253"/>
      <c r="FU2053" s="253"/>
      <c r="FV2053" s="253"/>
      <c r="FW2053" s="253"/>
      <c r="FX2053" s="253"/>
      <c r="FY2053" s="253"/>
      <c r="FZ2053" s="253"/>
      <c r="GA2053" s="253"/>
      <c r="GB2053" s="253"/>
      <c r="GC2053" s="253"/>
      <c r="GD2053" s="253"/>
      <c r="GE2053" s="253"/>
      <c r="GF2053" s="253"/>
      <c r="GG2053" s="253"/>
      <c r="GH2053" s="253"/>
      <c r="GI2053" s="253"/>
      <c r="GJ2053" s="253"/>
      <c r="GK2053" s="253"/>
      <c r="GL2053" s="253"/>
      <c r="GM2053" s="253"/>
      <c r="GN2053" s="253"/>
      <c r="GO2053" s="253"/>
      <c r="GP2053" s="253"/>
      <c r="GQ2053" s="253"/>
      <c r="GR2053" s="253"/>
      <c r="GS2053" s="253"/>
      <c r="GT2053" s="253"/>
      <c r="GU2053" s="253"/>
      <c r="GV2053" s="253"/>
      <c r="GW2053" s="253"/>
      <c r="GX2053" s="253"/>
      <c r="GY2053" s="253"/>
      <c r="GZ2053" s="253"/>
      <c r="HA2053" s="253"/>
      <c r="HB2053" s="253"/>
      <c r="HC2053" s="253"/>
      <c r="HD2053" s="253"/>
      <c r="HE2053" s="253"/>
      <c r="HF2053" s="253"/>
      <c r="HG2053" s="253"/>
      <c r="HH2053" s="253"/>
      <c r="HI2053" s="253"/>
      <c r="HJ2053" s="253"/>
      <c r="HK2053" s="253"/>
      <c r="HL2053" s="253"/>
      <c r="HM2053" s="253"/>
      <c r="HN2053" s="253"/>
      <c r="HO2053" s="253"/>
      <c r="HP2053" s="253"/>
      <c r="HQ2053" s="253"/>
      <c r="HR2053" s="253"/>
      <c r="HS2053" s="253"/>
      <c r="HT2053" s="253"/>
      <c r="HU2053" s="253"/>
      <c r="HV2053" s="253"/>
      <c r="HW2053" s="253"/>
      <c r="HX2053" s="253"/>
      <c r="HY2053" s="253"/>
      <c r="HZ2053" s="253"/>
      <c r="IA2053" s="253"/>
      <c r="IB2053" s="253"/>
      <c r="IC2053" s="253"/>
      <c r="ID2053" s="253"/>
      <c r="IE2053" s="253"/>
      <c r="IF2053" s="253"/>
      <c r="IG2053" s="253"/>
      <c r="IH2053" s="253"/>
      <c r="II2053" s="253"/>
      <c r="IJ2053" s="253"/>
      <c r="IK2053" s="253"/>
      <c r="IL2053" s="253"/>
      <c r="IM2053" s="253"/>
      <c r="IN2053" s="253"/>
      <c r="IO2053" s="253"/>
      <c r="IP2053" s="253"/>
      <c r="IQ2053" s="253"/>
      <c r="IR2053" s="253"/>
      <c r="IS2053" s="253"/>
      <c r="IT2053" s="253"/>
      <c r="IU2053" s="253"/>
      <c r="IV2053" s="253"/>
      <c r="IW2053" s="253"/>
      <c r="IX2053" s="253"/>
      <c r="IY2053" s="253"/>
      <c r="IZ2053" s="253"/>
      <c r="JA2053" s="253"/>
      <c r="JB2053" s="253"/>
      <c r="JC2053" s="253"/>
      <c r="JD2053" s="253"/>
      <c r="JE2053" s="253"/>
    </row>
    <row r="2054" spans="1:265" s="1185" customFormat="1" ht="72" x14ac:dyDescent="0.25">
      <c r="A2054" s="414"/>
      <c r="B2054" s="414">
        <v>1</v>
      </c>
      <c r="C2054" s="493" t="s">
        <v>361</v>
      </c>
      <c r="D2054" s="2568"/>
      <c r="E2054" s="336"/>
      <c r="F2054" s="2369">
        <f t="shared" si="1026"/>
        <v>1600</v>
      </c>
      <c r="G2054" s="1054">
        <f t="shared" si="1026"/>
        <v>666.66666666666674</v>
      </c>
      <c r="H2054" s="1054">
        <f t="shared" si="1026"/>
        <v>766</v>
      </c>
      <c r="I2054" s="2550">
        <f t="shared" si="1026"/>
        <v>114.89999999999998</v>
      </c>
      <c r="J2054" s="3163"/>
      <c r="K2054" s="3163"/>
      <c r="L2054" s="3164"/>
      <c r="M2054" s="3164"/>
      <c r="N2054" s="3164"/>
      <c r="O2054" s="3164"/>
      <c r="P2054" s="3164"/>
      <c r="Q2054" s="3164"/>
      <c r="R2054" s="3460">
        <f t="shared" ref="R2054:AD2054" si="1046">R1984</f>
        <v>0</v>
      </c>
      <c r="S2054" s="3460">
        <f t="shared" ref="S2054:T2054" si="1047">S1984</f>
        <v>0</v>
      </c>
      <c r="T2054" s="3460">
        <f t="shared" si="1047"/>
        <v>0</v>
      </c>
      <c r="U2054" s="3460">
        <f t="shared" ref="U2054:V2054" si="1048">U1984</f>
        <v>0</v>
      </c>
      <c r="V2054" s="3460">
        <f t="shared" si="1048"/>
        <v>0</v>
      </c>
      <c r="W2054" s="3460">
        <f t="shared" si="1046"/>
        <v>0</v>
      </c>
      <c r="X2054" s="3460">
        <f t="shared" si="1046"/>
        <v>0</v>
      </c>
      <c r="Y2054" s="3461">
        <f t="shared" si="1046"/>
        <v>0</v>
      </c>
      <c r="Z2054" s="3460">
        <f t="shared" si="1046"/>
        <v>0</v>
      </c>
      <c r="AA2054" s="3460">
        <f t="shared" si="1046"/>
        <v>0</v>
      </c>
      <c r="AB2054" s="3460">
        <f t="shared" si="1046"/>
        <v>0</v>
      </c>
      <c r="AC2054" s="3460">
        <f t="shared" si="1046"/>
        <v>0</v>
      </c>
      <c r="AD2054" s="3460">
        <f t="shared" si="1046"/>
        <v>0</v>
      </c>
      <c r="AE2054" s="1274">
        <f t="shared" ref="AE2054" si="1049">AE1985</f>
        <v>0</v>
      </c>
      <c r="AF2054" s="3250">
        <f>AF1984</f>
        <v>0</v>
      </c>
      <c r="AG2054" s="2761"/>
      <c r="AH2054" s="3665"/>
      <c r="AI2054" s="253"/>
      <c r="AJ2054" s="253"/>
      <c r="AK2054" s="253"/>
      <c r="AL2054" s="253"/>
      <c r="AM2054" s="253"/>
      <c r="AN2054" s="253"/>
      <c r="AO2054" s="253"/>
      <c r="AP2054" s="253"/>
      <c r="AQ2054" s="253"/>
      <c r="AR2054" s="253"/>
      <c r="AS2054" s="253"/>
      <c r="AT2054" s="253"/>
      <c r="AU2054" s="253"/>
      <c r="AV2054" s="253"/>
      <c r="AW2054" s="253"/>
      <c r="AX2054" s="253"/>
      <c r="AY2054" s="253"/>
      <c r="AZ2054" s="253"/>
      <c r="BA2054" s="253"/>
      <c r="BB2054" s="253"/>
      <c r="BC2054" s="253"/>
      <c r="BD2054" s="253"/>
      <c r="BE2054" s="253"/>
      <c r="BF2054" s="253"/>
      <c r="BG2054" s="253"/>
      <c r="BH2054" s="253"/>
      <c r="BI2054" s="253"/>
      <c r="BJ2054" s="253"/>
      <c r="BK2054" s="253"/>
      <c r="BL2054" s="253"/>
      <c r="BM2054" s="253"/>
      <c r="BN2054" s="253"/>
      <c r="BO2054" s="253"/>
      <c r="BP2054" s="253"/>
      <c r="BQ2054" s="253"/>
      <c r="BR2054" s="253"/>
      <c r="BS2054" s="253"/>
      <c r="BT2054" s="253"/>
      <c r="BU2054" s="253"/>
      <c r="BV2054" s="253"/>
      <c r="BW2054" s="253"/>
      <c r="BX2054" s="253"/>
      <c r="BY2054" s="253"/>
      <c r="BZ2054" s="253"/>
      <c r="CA2054" s="253"/>
      <c r="CB2054" s="253"/>
      <c r="CC2054" s="253"/>
      <c r="CD2054" s="253"/>
      <c r="CE2054" s="253"/>
      <c r="CF2054" s="253"/>
      <c r="CG2054" s="253"/>
      <c r="CH2054" s="253"/>
      <c r="CI2054" s="253"/>
      <c r="CJ2054" s="253"/>
      <c r="CK2054" s="253"/>
      <c r="CL2054" s="253"/>
      <c r="CM2054" s="253"/>
      <c r="CN2054" s="253"/>
      <c r="CO2054" s="253"/>
      <c r="CP2054" s="253"/>
      <c r="CQ2054" s="253"/>
      <c r="CR2054" s="253"/>
      <c r="CS2054" s="253"/>
      <c r="CT2054" s="253"/>
      <c r="CU2054" s="253"/>
      <c r="CV2054" s="253"/>
      <c r="CW2054" s="253"/>
      <c r="CX2054" s="253"/>
      <c r="CY2054" s="253"/>
      <c r="CZ2054" s="253"/>
      <c r="DA2054" s="253"/>
      <c r="DB2054" s="253"/>
      <c r="DC2054" s="253"/>
      <c r="DD2054" s="253"/>
      <c r="DE2054" s="253"/>
      <c r="DF2054" s="253"/>
      <c r="DG2054" s="253"/>
      <c r="DH2054" s="253"/>
      <c r="DI2054" s="253"/>
      <c r="DJ2054" s="253"/>
      <c r="DK2054" s="253"/>
      <c r="DL2054" s="253"/>
      <c r="DM2054" s="253"/>
      <c r="DN2054" s="253"/>
      <c r="DO2054" s="253"/>
      <c r="DP2054" s="253"/>
      <c r="DQ2054" s="253"/>
      <c r="DR2054" s="253"/>
      <c r="DS2054" s="253"/>
      <c r="DT2054" s="253"/>
      <c r="DU2054" s="253"/>
      <c r="DV2054" s="253"/>
      <c r="DW2054" s="253"/>
      <c r="DX2054" s="253"/>
      <c r="DY2054" s="253"/>
      <c r="DZ2054" s="253"/>
      <c r="EA2054" s="253"/>
      <c r="EB2054" s="253"/>
      <c r="EC2054" s="253"/>
      <c r="ED2054" s="253"/>
      <c r="EE2054" s="253"/>
      <c r="EF2054" s="253"/>
      <c r="EG2054" s="253"/>
      <c r="EH2054" s="253"/>
      <c r="EI2054" s="253"/>
      <c r="EJ2054" s="253"/>
      <c r="EK2054" s="253"/>
      <c r="EL2054" s="253"/>
      <c r="EM2054" s="253"/>
      <c r="EN2054" s="253"/>
      <c r="EO2054" s="253"/>
      <c r="EP2054" s="253"/>
      <c r="EQ2054" s="253"/>
      <c r="ER2054" s="253"/>
      <c r="ES2054" s="253"/>
      <c r="ET2054" s="253"/>
      <c r="EU2054" s="253"/>
      <c r="EV2054" s="253"/>
      <c r="EW2054" s="253"/>
      <c r="EX2054" s="253"/>
      <c r="EY2054" s="253"/>
      <c r="EZ2054" s="253"/>
      <c r="FA2054" s="253"/>
      <c r="FB2054" s="253"/>
      <c r="FC2054" s="253"/>
      <c r="FD2054" s="253"/>
      <c r="FE2054" s="253"/>
      <c r="FF2054" s="253"/>
      <c r="FG2054" s="253"/>
      <c r="FH2054" s="253"/>
      <c r="FI2054" s="253"/>
      <c r="FJ2054" s="253"/>
      <c r="FK2054" s="253"/>
      <c r="FL2054" s="253"/>
      <c r="FM2054" s="253"/>
      <c r="FN2054" s="253"/>
      <c r="FO2054" s="253"/>
      <c r="FP2054" s="253"/>
      <c r="FQ2054" s="253"/>
      <c r="FR2054" s="253"/>
      <c r="FS2054" s="253"/>
      <c r="FT2054" s="253"/>
      <c r="FU2054" s="253"/>
      <c r="FV2054" s="253"/>
      <c r="FW2054" s="253"/>
      <c r="FX2054" s="253"/>
      <c r="FY2054" s="253"/>
      <c r="FZ2054" s="253"/>
      <c r="GA2054" s="253"/>
      <c r="GB2054" s="253"/>
      <c r="GC2054" s="253"/>
      <c r="GD2054" s="253"/>
      <c r="GE2054" s="253"/>
      <c r="GF2054" s="253"/>
      <c r="GG2054" s="253"/>
      <c r="GH2054" s="253"/>
      <c r="GI2054" s="253"/>
      <c r="GJ2054" s="253"/>
      <c r="GK2054" s="253"/>
      <c r="GL2054" s="253"/>
      <c r="GM2054" s="253"/>
      <c r="GN2054" s="253"/>
      <c r="GO2054" s="253"/>
      <c r="GP2054" s="253"/>
      <c r="GQ2054" s="253"/>
      <c r="GR2054" s="253"/>
      <c r="GS2054" s="253"/>
      <c r="GT2054" s="253"/>
      <c r="GU2054" s="253"/>
      <c r="GV2054" s="253"/>
      <c r="GW2054" s="253"/>
      <c r="GX2054" s="253"/>
      <c r="GY2054" s="253"/>
      <c r="GZ2054" s="253"/>
      <c r="HA2054" s="253"/>
      <c r="HB2054" s="253"/>
      <c r="HC2054" s="253"/>
      <c r="HD2054" s="253"/>
      <c r="HE2054" s="253"/>
      <c r="HF2054" s="253"/>
      <c r="HG2054" s="253"/>
      <c r="HH2054" s="253"/>
      <c r="HI2054" s="253"/>
      <c r="HJ2054" s="253"/>
      <c r="HK2054" s="253"/>
      <c r="HL2054" s="253"/>
      <c r="HM2054" s="253"/>
      <c r="HN2054" s="253"/>
      <c r="HO2054" s="253"/>
      <c r="HP2054" s="253"/>
      <c r="HQ2054" s="253"/>
      <c r="HR2054" s="253"/>
      <c r="HS2054" s="253"/>
      <c r="HT2054" s="253"/>
      <c r="HU2054" s="253"/>
      <c r="HV2054" s="253"/>
      <c r="HW2054" s="253"/>
      <c r="HX2054" s="253"/>
      <c r="HY2054" s="253"/>
      <c r="HZ2054" s="253"/>
      <c r="IA2054" s="253"/>
      <c r="IB2054" s="253"/>
      <c r="IC2054" s="253"/>
      <c r="ID2054" s="253"/>
      <c r="IE2054" s="253"/>
      <c r="IF2054" s="253"/>
      <c r="IG2054" s="253"/>
      <c r="IH2054" s="253"/>
      <c r="II2054" s="253"/>
      <c r="IJ2054" s="253"/>
      <c r="IK2054" s="253"/>
      <c r="IL2054" s="253"/>
      <c r="IM2054" s="253"/>
      <c r="IN2054" s="253"/>
      <c r="IO2054" s="253"/>
      <c r="IP2054" s="253"/>
      <c r="IQ2054" s="253"/>
      <c r="IR2054" s="253"/>
      <c r="IS2054" s="253"/>
      <c r="IT2054" s="253"/>
      <c r="IU2054" s="253"/>
      <c r="IV2054" s="253"/>
      <c r="IW2054" s="253"/>
      <c r="IX2054" s="253"/>
      <c r="IY2054" s="253"/>
      <c r="IZ2054" s="253"/>
      <c r="JA2054" s="253"/>
      <c r="JB2054" s="253"/>
      <c r="JC2054" s="253"/>
      <c r="JD2054" s="253"/>
      <c r="JE2054" s="253"/>
    </row>
    <row r="2055" spans="1:265" s="1185" customFormat="1" x14ac:dyDescent="0.25">
      <c r="A2055" s="414"/>
      <c r="B2055" s="414">
        <v>1</v>
      </c>
      <c r="C2055" s="827" t="s">
        <v>234</v>
      </c>
      <c r="D2055" s="335"/>
      <c r="E2055" s="336"/>
      <c r="F2055" s="2369">
        <f t="shared" si="1026"/>
        <v>760</v>
      </c>
      <c r="G2055" s="1054">
        <f t="shared" si="1026"/>
        <v>316.66666666666669</v>
      </c>
      <c r="H2055" s="1054">
        <f t="shared" si="1026"/>
        <v>416</v>
      </c>
      <c r="I2055" s="2550">
        <f t="shared" si="1026"/>
        <v>131.36842105263159</v>
      </c>
      <c r="J2055" s="3163"/>
      <c r="K2055" s="3163"/>
      <c r="L2055" s="3164"/>
      <c r="M2055" s="3164"/>
      <c r="N2055" s="3164"/>
      <c r="O2055" s="3164"/>
      <c r="P2055" s="3164"/>
      <c r="Q2055" s="3164"/>
      <c r="R2055" s="3460">
        <f t="shared" ref="R2055:AE2055" si="1050">R1986</f>
        <v>320.661</v>
      </c>
      <c r="S2055" s="3460">
        <f t="shared" ref="S2055:T2055" si="1051">S1986</f>
        <v>320.661</v>
      </c>
      <c r="T2055" s="3460">
        <f t="shared" si="1051"/>
        <v>835.63019999999995</v>
      </c>
      <c r="U2055" s="3460">
        <f t="shared" ref="U2055:V2055" si="1052">U1986</f>
        <v>835.63019999999995</v>
      </c>
      <c r="V2055" s="3460">
        <f t="shared" si="1052"/>
        <v>835.63019999999995</v>
      </c>
      <c r="W2055" s="3460">
        <f t="shared" si="1050"/>
        <v>288.09951000000001</v>
      </c>
      <c r="X2055" s="3460">
        <f t="shared" si="1050"/>
        <v>486.97399000000001</v>
      </c>
      <c r="Y2055" s="3461">
        <f t="shared" si="1050"/>
        <v>0</v>
      </c>
      <c r="Z2055" s="3460">
        <f t="shared" si="1050"/>
        <v>0</v>
      </c>
      <c r="AA2055" s="3460">
        <f t="shared" si="1050"/>
        <v>198.87448000000001</v>
      </c>
      <c r="AB2055" s="3462">
        <f t="shared" si="1050"/>
        <v>0</v>
      </c>
      <c r="AC2055" s="3462">
        <f t="shared" si="1050"/>
        <v>0</v>
      </c>
      <c r="AD2055" s="3460">
        <f t="shared" si="1050"/>
        <v>486.97399000000001</v>
      </c>
      <c r="AE2055" s="1274">
        <f t="shared" si="1050"/>
        <v>0</v>
      </c>
      <c r="AF2055" s="3250">
        <f>AF1986</f>
        <v>0</v>
      </c>
      <c r="AG2055" s="2761"/>
      <c r="AH2055" s="3665"/>
      <c r="AI2055" s="253"/>
      <c r="AJ2055" s="253"/>
      <c r="AK2055" s="253"/>
      <c r="AL2055" s="253"/>
      <c r="AM2055" s="253"/>
      <c r="AN2055" s="253"/>
      <c r="AO2055" s="253"/>
      <c r="AP2055" s="253"/>
      <c r="AQ2055" s="253"/>
      <c r="AR2055" s="253"/>
      <c r="AS2055" s="253"/>
      <c r="AT2055" s="253"/>
      <c r="AU2055" s="253"/>
      <c r="AV2055" s="253"/>
      <c r="AW2055" s="253"/>
      <c r="AX2055" s="253"/>
      <c r="AY2055" s="253"/>
      <c r="AZ2055" s="253"/>
      <c r="BA2055" s="253"/>
      <c r="BB2055" s="253"/>
      <c r="BC2055" s="253"/>
      <c r="BD2055" s="253"/>
      <c r="BE2055" s="253"/>
      <c r="BF2055" s="253"/>
      <c r="BG2055" s="253"/>
      <c r="BH2055" s="253"/>
      <c r="BI2055" s="253"/>
      <c r="BJ2055" s="253"/>
      <c r="BK2055" s="253"/>
      <c r="BL2055" s="253"/>
      <c r="BM2055" s="253"/>
      <c r="BN2055" s="253"/>
      <c r="BO2055" s="253"/>
      <c r="BP2055" s="253"/>
      <c r="BQ2055" s="253"/>
      <c r="BR2055" s="253"/>
      <c r="BS2055" s="253"/>
      <c r="BT2055" s="253"/>
      <c r="BU2055" s="253"/>
      <c r="BV2055" s="253"/>
      <c r="BW2055" s="253"/>
      <c r="BX2055" s="253"/>
      <c r="BY2055" s="253"/>
      <c r="BZ2055" s="253"/>
      <c r="CA2055" s="253"/>
      <c r="CB2055" s="253"/>
      <c r="CC2055" s="253"/>
      <c r="CD2055" s="253"/>
      <c r="CE2055" s="253"/>
      <c r="CF2055" s="253"/>
      <c r="CG2055" s="253"/>
      <c r="CH2055" s="253"/>
      <c r="CI2055" s="253"/>
      <c r="CJ2055" s="253"/>
      <c r="CK2055" s="253"/>
      <c r="CL2055" s="253"/>
      <c r="CM2055" s="253"/>
      <c r="CN2055" s="253"/>
      <c r="CO2055" s="253"/>
      <c r="CP2055" s="253"/>
      <c r="CQ2055" s="253"/>
      <c r="CR2055" s="253"/>
      <c r="CS2055" s="253"/>
      <c r="CT2055" s="253"/>
      <c r="CU2055" s="253"/>
      <c r="CV2055" s="253"/>
      <c r="CW2055" s="253"/>
      <c r="CX2055" s="253"/>
      <c r="CY2055" s="253"/>
      <c r="CZ2055" s="253"/>
      <c r="DA2055" s="253"/>
      <c r="DB2055" s="253"/>
      <c r="DC2055" s="253"/>
      <c r="DD2055" s="253"/>
      <c r="DE2055" s="253"/>
      <c r="DF2055" s="253"/>
      <c r="DG2055" s="253"/>
      <c r="DH2055" s="253"/>
      <c r="DI2055" s="253"/>
      <c r="DJ2055" s="253"/>
      <c r="DK2055" s="253"/>
      <c r="DL2055" s="253"/>
      <c r="DM2055" s="253"/>
      <c r="DN2055" s="253"/>
      <c r="DO2055" s="253"/>
      <c r="DP2055" s="253"/>
      <c r="DQ2055" s="253"/>
      <c r="DR2055" s="253"/>
      <c r="DS2055" s="253"/>
      <c r="DT2055" s="253"/>
      <c r="DU2055" s="253"/>
      <c r="DV2055" s="253"/>
      <c r="DW2055" s="253"/>
      <c r="DX2055" s="253"/>
      <c r="DY2055" s="253"/>
      <c r="DZ2055" s="253"/>
      <c r="EA2055" s="253"/>
      <c r="EB2055" s="253"/>
      <c r="EC2055" s="253"/>
      <c r="ED2055" s="253"/>
      <c r="EE2055" s="253"/>
      <c r="EF2055" s="253"/>
      <c r="EG2055" s="253"/>
      <c r="EH2055" s="253"/>
      <c r="EI2055" s="253"/>
      <c r="EJ2055" s="253"/>
      <c r="EK2055" s="253"/>
      <c r="EL2055" s="253"/>
      <c r="EM2055" s="253"/>
      <c r="EN2055" s="253"/>
      <c r="EO2055" s="253"/>
      <c r="EP2055" s="253"/>
      <c r="EQ2055" s="253"/>
      <c r="ER2055" s="253"/>
      <c r="ES2055" s="253"/>
      <c r="ET2055" s="253"/>
      <c r="EU2055" s="253"/>
      <c r="EV2055" s="253"/>
      <c r="EW2055" s="253"/>
      <c r="EX2055" s="253"/>
      <c r="EY2055" s="253"/>
      <c r="EZ2055" s="253"/>
      <c r="FA2055" s="253"/>
      <c r="FB2055" s="253"/>
      <c r="FC2055" s="253"/>
      <c r="FD2055" s="253"/>
      <c r="FE2055" s="253"/>
      <c r="FF2055" s="253"/>
      <c r="FG2055" s="253"/>
      <c r="FH2055" s="253"/>
      <c r="FI2055" s="253"/>
      <c r="FJ2055" s="253"/>
      <c r="FK2055" s="253"/>
      <c r="FL2055" s="253"/>
      <c r="FM2055" s="253"/>
      <c r="FN2055" s="253"/>
      <c r="FO2055" s="253"/>
      <c r="FP2055" s="253"/>
      <c r="FQ2055" s="253"/>
      <c r="FR2055" s="253"/>
      <c r="FS2055" s="253"/>
      <c r="FT2055" s="253"/>
      <c r="FU2055" s="253"/>
      <c r="FV2055" s="253"/>
      <c r="FW2055" s="253"/>
      <c r="FX2055" s="253"/>
      <c r="FY2055" s="253"/>
      <c r="FZ2055" s="253"/>
      <c r="GA2055" s="253"/>
      <c r="GB2055" s="253"/>
      <c r="GC2055" s="253"/>
      <c r="GD2055" s="253"/>
      <c r="GE2055" s="253"/>
      <c r="GF2055" s="253"/>
      <c r="GG2055" s="253"/>
      <c r="GH2055" s="253"/>
      <c r="GI2055" s="253"/>
      <c r="GJ2055" s="253"/>
      <c r="GK2055" s="253"/>
      <c r="GL2055" s="253"/>
      <c r="GM2055" s="253"/>
      <c r="GN2055" s="253"/>
      <c r="GO2055" s="253"/>
      <c r="GP2055" s="253"/>
      <c r="GQ2055" s="253"/>
      <c r="GR2055" s="253"/>
      <c r="GS2055" s="253"/>
      <c r="GT2055" s="253"/>
      <c r="GU2055" s="253"/>
      <c r="GV2055" s="253"/>
      <c r="GW2055" s="253"/>
      <c r="GX2055" s="253"/>
      <c r="GY2055" s="253"/>
      <c r="GZ2055" s="253"/>
      <c r="HA2055" s="253"/>
      <c r="HB2055" s="253"/>
      <c r="HC2055" s="253"/>
      <c r="HD2055" s="253"/>
      <c r="HE2055" s="253"/>
      <c r="HF2055" s="253"/>
      <c r="HG2055" s="253"/>
      <c r="HH2055" s="253"/>
      <c r="HI2055" s="253"/>
      <c r="HJ2055" s="253"/>
      <c r="HK2055" s="253"/>
      <c r="HL2055" s="253"/>
      <c r="HM2055" s="253"/>
      <c r="HN2055" s="253"/>
      <c r="HO2055" s="253"/>
      <c r="HP2055" s="253"/>
      <c r="HQ2055" s="253"/>
      <c r="HR2055" s="253"/>
      <c r="HS2055" s="253"/>
      <c r="HT2055" s="253"/>
      <c r="HU2055" s="253"/>
      <c r="HV2055" s="253"/>
      <c r="HW2055" s="253"/>
      <c r="HX2055" s="253"/>
      <c r="HY2055" s="253"/>
      <c r="HZ2055" s="253"/>
      <c r="IA2055" s="253"/>
      <c r="IB2055" s="253"/>
      <c r="IC2055" s="253"/>
      <c r="ID2055" s="253"/>
      <c r="IE2055" s="253"/>
      <c r="IF2055" s="253"/>
      <c r="IG2055" s="253"/>
      <c r="IH2055" s="253"/>
      <c r="II2055" s="253"/>
      <c r="IJ2055" s="253"/>
      <c r="IK2055" s="253"/>
      <c r="IL2055" s="253"/>
      <c r="IM2055" s="253"/>
      <c r="IN2055" s="253"/>
      <c r="IO2055" s="253"/>
      <c r="IP2055" s="253"/>
      <c r="IQ2055" s="253"/>
      <c r="IR2055" s="253"/>
      <c r="IS2055" s="253"/>
      <c r="IT2055" s="253"/>
      <c r="IU2055" s="253"/>
      <c r="IV2055" s="253"/>
      <c r="IW2055" s="253"/>
      <c r="IX2055" s="253"/>
      <c r="IY2055" s="253"/>
      <c r="IZ2055" s="253"/>
      <c r="JA2055" s="253"/>
      <c r="JB2055" s="253"/>
      <c r="JC2055" s="253"/>
      <c r="JD2055" s="253"/>
      <c r="JE2055" s="253"/>
    </row>
    <row r="2056" spans="1:265" s="1185" customFormat="1" ht="29.25" x14ac:dyDescent="0.25">
      <c r="A2056" s="414"/>
      <c r="B2056" s="414">
        <v>1</v>
      </c>
      <c r="C2056" s="852" t="s">
        <v>279</v>
      </c>
      <c r="D2056" s="336"/>
      <c r="E2056" s="336"/>
      <c r="F2056" s="2369">
        <f t="shared" ref="F2056:I2060" si="1053">F1990</f>
        <v>39343</v>
      </c>
      <c r="G2056" s="1054">
        <f t="shared" si="1053"/>
        <v>16392.916666666664</v>
      </c>
      <c r="H2056" s="1054">
        <f t="shared" si="1053"/>
        <v>12458.602500000001</v>
      </c>
      <c r="I2056" s="2550">
        <f t="shared" si="1053"/>
        <v>75.99991358056073</v>
      </c>
      <c r="J2056" s="3163"/>
      <c r="K2056" s="3163"/>
      <c r="L2056" s="3164"/>
      <c r="M2056" s="3164"/>
      <c r="N2056" s="3164"/>
      <c r="O2056" s="3164"/>
      <c r="P2056" s="3164"/>
      <c r="Q2056" s="3164"/>
      <c r="R2056" s="3460"/>
      <c r="S2056" s="3460"/>
      <c r="T2056" s="3460"/>
      <c r="U2056" s="3460"/>
      <c r="V2056" s="3460"/>
      <c r="W2056" s="3460"/>
      <c r="X2056" s="3460"/>
      <c r="Y2056" s="3461"/>
      <c r="Z2056" s="3460"/>
      <c r="AA2056" s="3460"/>
      <c r="AB2056" s="3462"/>
      <c r="AC2056" s="3462"/>
      <c r="AD2056" s="3460"/>
      <c r="AE2056" s="1274">
        <f t="shared" ref="AE2056" si="1054">AE1990</f>
        <v>0</v>
      </c>
      <c r="AF2056" s="3250"/>
      <c r="AG2056" s="2761"/>
      <c r="AH2056" s="3665"/>
      <c r="AI2056" s="253"/>
      <c r="AJ2056" s="253"/>
      <c r="AK2056" s="253"/>
      <c r="AL2056" s="253"/>
      <c r="AM2056" s="253"/>
      <c r="AN2056" s="253"/>
      <c r="AO2056" s="253"/>
      <c r="AP2056" s="253"/>
      <c r="AQ2056" s="253"/>
      <c r="AR2056" s="253"/>
      <c r="AS2056" s="253"/>
      <c r="AT2056" s="253"/>
      <c r="AU2056" s="253"/>
      <c r="AV2056" s="253"/>
      <c r="AW2056" s="253"/>
      <c r="AX2056" s="253"/>
      <c r="AY2056" s="253"/>
      <c r="AZ2056" s="253"/>
      <c r="BA2056" s="253"/>
      <c r="BB2056" s="253"/>
      <c r="BC2056" s="253"/>
      <c r="BD2056" s="253"/>
      <c r="BE2056" s="253"/>
      <c r="BF2056" s="253"/>
      <c r="BG2056" s="253"/>
      <c r="BH2056" s="253"/>
      <c r="BI2056" s="253"/>
      <c r="BJ2056" s="253"/>
      <c r="BK2056" s="253"/>
      <c r="BL2056" s="253"/>
      <c r="BM2056" s="253"/>
      <c r="BN2056" s="253"/>
      <c r="BO2056" s="253"/>
      <c r="BP2056" s="253"/>
      <c r="BQ2056" s="253"/>
      <c r="BR2056" s="253"/>
      <c r="BS2056" s="253"/>
      <c r="BT2056" s="253"/>
      <c r="BU2056" s="253"/>
      <c r="BV2056" s="253"/>
      <c r="BW2056" s="253"/>
      <c r="BX2056" s="253"/>
      <c r="BY2056" s="253"/>
      <c r="BZ2056" s="253"/>
      <c r="CA2056" s="253"/>
      <c r="CB2056" s="253"/>
      <c r="CC2056" s="253"/>
      <c r="CD2056" s="253"/>
      <c r="CE2056" s="253"/>
      <c r="CF2056" s="253"/>
      <c r="CG2056" s="253"/>
      <c r="CH2056" s="253"/>
      <c r="CI2056" s="253"/>
      <c r="CJ2056" s="253"/>
      <c r="CK2056" s="253"/>
      <c r="CL2056" s="253"/>
      <c r="CM2056" s="253"/>
      <c r="CN2056" s="253"/>
      <c r="CO2056" s="253"/>
      <c r="CP2056" s="253"/>
      <c r="CQ2056" s="253"/>
      <c r="CR2056" s="253"/>
      <c r="CS2056" s="253"/>
      <c r="CT2056" s="253"/>
      <c r="CU2056" s="253"/>
      <c r="CV2056" s="253"/>
      <c r="CW2056" s="253"/>
      <c r="CX2056" s="253"/>
      <c r="CY2056" s="253"/>
      <c r="CZ2056" s="253"/>
      <c r="DA2056" s="253"/>
      <c r="DB2056" s="253"/>
      <c r="DC2056" s="253"/>
      <c r="DD2056" s="253"/>
      <c r="DE2056" s="253"/>
      <c r="DF2056" s="253"/>
      <c r="DG2056" s="253"/>
      <c r="DH2056" s="253"/>
      <c r="DI2056" s="253"/>
      <c r="DJ2056" s="253"/>
      <c r="DK2056" s="253"/>
      <c r="DL2056" s="253"/>
      <c r="DM2056" s="253"/>
      <c r="DN2056" s="253"/>
      <c r="DO2056" s="253"/>
      <c r="DP2056" s="253"/>
      <c r="DQ2056" s="253"/>
      <c r="DR2056" s="253"/>
      <c r="DS2056" s="253"/>
      <c r="DT2056" s="253"/>
      <c r="DU2056" s="253"/>
      <c r="DV2056" s="253"/>
      <c r="DW2056" s="253"/>
      <c r="DX2056" s="253"/>
      <c r="DY2056" s="253"/>
      <c r="DZ2056" s="253"/>
      <c r="EA2056" s="253"/>
      <c r="EB2056" s="253"/>
      <c r="EC2056" s="253"/>
      <c r="ED2056" s="253"/>
      <c r="EE2056" s="253"/>
      <c r="EF2056" s="253"/>
      <c r="EG2056" s="253"/>
      <c r="EH2056" s="253"/>
      <c r="EI2056" s="253"/>
      <c r="EJ2056" s="253"/>
      <c r="EK2056" s="253"/>
      <c r="EL2056" s="253"/>
      <c r="EM2056" s="253"/>
      <c r="EN2056" s="253"/>
      <c r="EO2056" s="253"/>
      <c r="EP2056" s="253"/>
      <c r="EQ2056" s="253"/>
      <c r="ER2056" s="253"/>
      <c r="ES2056" s="253"/>
      <c r="ET2056" s="253"/>
      <c r="EU2056" s="253"/>
      <c r="EV2056" s="253"/>
      <c r="EW2056" s="253"/>
      <c r="EX2056" s="253"/>
      <c r="EY2056" s="253"/>
      <c r="EZ2056" s="253"/>
      <c r="FA2056" s="253"/>
      <c r="FB2056" s="253"/>
      <c r="FC2056" s="253"/>
      <c r="FD2056" s="253"/>
      <c r="FE2056" s="253"/>
      <c r="FF2056" s="253"/>
      <c r="FG2056" s="253"/>
      <c r="FH2056" s="253"/>
      <c r="FI2056" s="253"/>
      <c r="FJ2056" s="253"/>
      <c r="FK2056" s="253"/>
      <c r="FL2056" s="253"/>
      <c r="FM2056" s="253"/>
      <c r="FN2056" s="253"/>
      <c r="FO2056" s="253"/>
      <c r="FP2056" s="253"/>
      <c r="FQ2056" s="253"/>
      <c r="FR2056" s="253"/>
      <c r="FS2056" s="253"/>
      <c r="FT2056" s="253"/>
      <c r="FU2056" s="253"/>
      <c r="FV2056" s="253"/>
      <c r="FW2056" s="253"/>
      <c r="FX2056" s="253"/>
      <c r="FY2056" s="253"/>
      <c r="FZ2056" s="253"/>
      <c r="GA2056" s="253"/>
      <c r="GB2056" s="253"/>
      <c r="GC2056" s="253"/>
      <c r="GD2056" s="253"/>
      <c r="GE2056" s="253"/>
      <c r="GF2056" s="253"/>
      <c r="GG2056" s="253"/>
      <c r="GH2056" s="253"/>
      <c r="GI2056" s="253"/>
      <c r="GJ2056" s="253"/>
      <c r="GK2056" s="253"/>
      <c r="GL2056" s="253"/>
      <c r="GM2056" s="253"/>
      <c r="GN2056" s="253"/>
      <c r="GO2056" s="253"/>
      <c r="GP2056" s="253"/>
      <c r="GQ2056" s="253"/>
      <c r="GR2056" s="253"/>
      <c r="GS2056" s="253"/>
      <c r="GT2056" s="253"/>
      <c r="GU2056" s="253"/>
      <c r="GV2056" s="253"/>
      <c r="GW2056" s="253"/>
      <c r="GX2056" s="253"/>
      <c r="GY2056" s="253"/>
      <c r="GZ2056" s="253"/>
      <c r="HA2056" s="253"/>
      <c r="HB2056" s="253"/>
      <c r="HC2056" s="253"/>
      <c r="HD2056" s="253"/>
      <c r="HE2056" s="253"/>
      <c r="HF2056" s="253"/>
      <c r="HG2056" s="253"/>
      <c r="HH2056" s="253"/>
      <c r="HI2056" s="253"/>
      <c r="HJ2056" s="253"/>
      <c r="HK2056" s="253"/>
      <c r="HL2056" s="253"/>
      <c r="HM2056" s="253"/>
      <c r="HN2056" s="253"/>
      <c r="HO2056" s="253"/>
      <c r="HP2056" s="253"/>
      <c r="HQ2056" s="253"/>
      <c r="HR2056" s="253"/>
      <c r="HS2056" s="253"/>
      <c r="HT2056" s="253"/>
      <c r="HU2056" s="253"/>
      <c r="HV2056" s="253"/>
      <c r="HW2056" s="253"/>
      <c r="HX2056" s="253"/>
      <c r="HY2056" s="253"/>
      <c r="HZ2056" s="253"/>
      <c r="IA2056" s="253"/>
      <c r="IB2056" s="253"/>
      <c r="IC2056" s="253"/>
      <c r="ID2056" s="253"/>
      <c r="IE2056" s="253"/>
      <c r="IF2056" s="253"/>
      <c r="IG2056" s="253"/>
      <c r="IH2056" s="253"/>
      <c r="II2056" s="253"/>
      <c r="IJ2056" s="253"/>
      <c r="IK2056" s="253"/>
      <c r="IL2056" s="253"/>
      <c r="IM2056" s="253"/>
      <c r="IN2056" s="253"/>
      <c r="IO2056" s="253"/>
      <c r="IP2056" s="253"/>
      <c r="IQ2056" s="253"/>
      <c r="IR2056" s="253"/>
      <c r="IS2056" s="253"/>
      <c r="IT2056" s="253"/>
      <c r="IU2056" s="253"/>
      <c r="IV2056" s="253"/>
      <c r="IW2056" s="253"/>
      <c r="IX2056" s="253"/>
      <c r="IY2056" s="253"/>
      <c r="IZ2056" s="253"/>
      <c r="JA2056" s="253"/>
      <c r="JB2056" s="253"/>
      <c r="JC2056" s="253"/>
      <c r="JD2056" s="253"/>
      <c r="JE2056" s="253"/>
    </row>
    <row r="2057" spans="1:265" s="1185" customFormat="1" ht="43.5" x14ac:dyDescent="0.25">
      <c r="A2057" s="414"/>
      <c r="B2057" s="414">
        <v>1</v>
      </c>
      <c r="C2057" s="852" t="s">
        <v>308</v>
      </c>
      <c r="D2057" s="336"/>
      <c r="E2057" s="336"/>
      <c r="F2057" s="2369">
        <f t="shared" si="1053"/>
        <v>18445</v>
      </c>
      <c r="G2057" s="1054">
        <f t="shared" si="1053"/>
        <v>7685.416666666667</v>
      </c>
      <c r="H2057" s="1054">
        <f t="shared" si="1053"/>
        <v>4275</v>
      </c>
      <c r="I2057" s="2550">
        <f t="shared" si="1053"/>
        <v>55.624830577392245</v>
      </c>
      <c r="J2057" s="3163"/>
      <c r="K2057" s="3163"/>
      <c r="L2057" s="3164"/>
      <c r="M2057" s="3164"/>
      <c r="N2057" s="3164"/>
      <c r="O2057" s="3164"/>
      <c r="P2057" s="3164"/>
      <c r="Q2057" s="3164"/>
      <c r="R2057" s="3460"/>
      <c r="S2057" s="3460"/>
      <c r="T2057" s="3460"/>
      <c r="U2057" s="3460"/>
      <c r="V2057" s="3460"/>
      <c r="W2057" s="3460"/>
      <c r="X2057" s="3460"/>
      <c r="Y2057" s="3461"/>
      <c r="Z2057" s="3460"/>
      <c r="AA2057" s="3460"/>
      <c r="AB2057" s="3462"/>
      <c r="AC2057" s="3462"/>
      <c r="AD2057" s="3460"/>
      <c r="AE2057" s="1274">
        <f t="shared" ref="AE2057" si="1055">AE1991</f>
        <v>0</v>
      </c>
      <c r="AF2057" s="3250"/>
      <c r="AG2057" s="2761"/>
      <c r="AH2057" s="3665"/>
      <c r="AI2057" s="253"/>
      <c r="AJ2057" s="253"/>
      <c r="AK2057" s="253"/>
      <c r="AL2057" s="253"/>
      <c r="AM2057" s="253"/>
      <c r="AN2057" s="253"/>
      <c r="AO2057" s="253"/>
      <c r="AP2057" s="253"/>
      <c r="AQ2057" s="253"/>
      <c r="AR2057" s="253"/>
      <c r="AS2057" s="253"/>
      <c r="AT2057" s="253"/>
      <c r="AU2057" s="253"/>
      <c r="AV2057" s="253"/>
      <c r="AW2057" s="253"/>
      <c r="AX2057" s="253"/>
      <c r="AY2057" s="253"/>
      <c r="AZ2057" s="253"/>
      <c r="BA2057" s="253"/>
      <c r="BB2057" s="253"/>
      <c r="BC2057" s="253"/>
      <c r="BD2057" s="253"/>
      <c r="BE2057" s="253"/>
      <c r="BF2057" s="253"/>
      <c r="BG2057" s="253"/>
      <c r="BH2057" s="253"/>
      <c r="BI2057" s="253"/>
      <c r="BJ2057" s="253"/>
      <c r="BK2057" s="253"/>
      <c r="BL2057" s="253"/>
      <c r="BM2057" s="253"/>
      <c r="BN2057" s="253"/>
      <c r="BO2057" s="253"/>
      <c r="BP2057" s="253"/>
      <c r="BQ2057" s="253"/>
      <c r="BR2057" s="253"/>
      <c r="BS2057" s="253"/>
      <c r="BT2057" s="253"/>
      <c r="BU2057" s="253"/>
      <c r="BV2057" s="253"/>
      <c r="BW2057" s="253"/>
      <c r="BX2057" s="253"/>
      <c r="BY2057" s="253"/>
      <c r="BZ2057" s="253"/>
      <c r="CA2057" s="253"/>
      <c r="CB2057" s="253"/>
      <c r="CC2057" s="253"/>
      <c r="CD2057" s="253"/>
      <c r="CE2057" s="253"/>
      <c r="CF2057" s="253"/>
      <c r="CG2057" s="253"/>
      <c r="CH2057" s="253"/>
      <c r="CI2057" s="253"/>
      <c r="CJ2057" s="253"/>
      <c r="CK2057" s="253"/>
      <c r="CL2057" s="253"/>
      <c r="CM2057" s="253"/>
      <c r="CN2057" s="253"/>
      <c r="CO2057" s="253"/>
      <c r="CP2057" s="253"/>
      <c r="CQ2057" s="253"/>
      <c r="CR2057" s="253"/>
      <c r="CS2057" s="253"/>
      <c r="CT2057" s="253"/>
      <c r="CU2057" s="253"/>
      <c r="CV2057" s="253"/>
      <c r="CW2057" s="253"/>
      <c r="CX2057" s="253"/>
      <c r="CY2057" s="253"/>
      <c r="CZ2057" s="253"/>
      <c r="DA2057" s="253"/>
      <c r="DB2057" s="253"/>
      <c r="DC2057" s="253"/>
      <c r="DD2057" s="253"/>
      <c r="DE2057" s="253"/>
      <c r="DF2057" s="253"/>
      <c r="DG2057" s="253"/>
      <c r="DH2057" s="253"/>
      <c r="DI2057" s="253"/>
      <c r="DJ2057" s="253"/>
      <c r="DK2057" s="253"/>
      <c r="DL2057" s="253"/>
      <c r="DM2057" s="253"/>
      <c r="DN2057" s="253"/>
      <c r="DO2057" s="253"/>
      <c r="DP2057" s="253"/>
      <c r="DQ2057" s="253"/>
      <c r="DR2057" s="253"/>
      <c r="DS2057" s="253"/>
      <c r="DT2057" s="253"/>
      <c r="DU2057" s="253"/>
      <c r="DV2057" s="253"/>
      <c r="DW2057" s="253"/>
      <c r="DX2057" s="253"/>
      <c r="DY2057" s="253"/>
      <c r="DZ2057" s="253"/>
      <c r="EA2057" s="253"/>
      <c r="EB2057" s="253"/>
      <c r="EC2057" s="253"/>
      <c r="ED2057" s="253"/>
      <c r="EE2057" s="253"/>
      <c r="EF2057" s="253"/>
      <c r="EG2057" s="253"/>
      <c r="EH2057" s="253"/>
      <c r="EI2057" s="253"/>
      <c r="EJ2057" s="253"/>
      <c r="EK2057" s="253"/>
      <c r="EL2057" s="253"/>
      <c r="EM2057" s="253"/>
      <c r="EN2057" s="253"/>
      <c r="EO2057" s="253"/>
      <c r="EP2057" s="253"/>
      <c r="EQ2057" s="253"/>
      <c r="ER2057" s="253"/>
      <c r="ES2057" s="253"/>
      <c r="ET2057" s="253"/>
      <c r="EU2057" s="253"/>
      <c r="EV2057" s="253"/>
      <c r="EW2057" s="253"/>
      <c r="EX2057" s="253"/>
      <c r="EY2057" s="253"/>
      <c r="EZ2057" s="253"/>
      <c r="FA2057" s="253"/>
      <c r="FB2057" s="253"/>
      <c r="FC2057" s="253"/>
      <c r="FD2057" s="253"/>
      <c r="FE2057" s="253"/>
      <c r="FF2057" s="253"/>
      <c r="FG2057" s="253"/>
      <c r="FH2057" s="253"/>
      <c r="FI2057" s="253"/>
      <c r="FJ2057" s="253"/>
      <c r="FK2057" s="253"/>
      <c r="FL2057" s="253"/>
      <c r="FM2057" s="253"/>
      <c r="FN2057" s="253"/>
      <c r="FO2057" s="253"/>
      <c r="FP2057" s="253"/>
      <c r="FQ2057" s="253"/>
      <c r="FR2057" s="253"/>
      <c r="FS2057" s="253"/>
      <c r="FT2057" s="253"/>
      <c r="FU2057" s="253"/>
      <c r="FV2057" s="253"/>
      <c r="FW2057" s="253"/>
      <c r="FX2057" s="253"/>
      <c r="FY2057" s="253"/>
      <c r="FZ2057" s="253"/>
      <c r="GA2057" s="253"/>
      <c r="GB2057" s="253"/>
      <c r="GC2057" s="253"/>
      <c r="GD2057" s="253"/>
      <c r="GE2057" s="253"/>
      <c r="GF2057" s="253"/>
      <c r="GG2057" s="253"/>
      <c r="GH2057" s="253"/>
      <c r="GI2057" s="253"/>
      <c r="GJ2057" s="253"/>
      <c r="GK2057" s="253"/>
      <c r="GL2057" s="253"/>
      <c r="GM2057" s="253"/>
      <c r="GN2057" s="253"/>
      <c r="GO2057" s="253"/>
      <c r="GP2057" s="253"/>
      <c r="GQ2057" s="253"/>
      <c r="GR2057" s="253"/>
      <c r="GS2057" s="253"/>
      <c r="GT2057" s="253"/>
      <c r="GU2057" s="253"/>
      <c r="GV2057" s="253"/>
      <c r="GW2057" s="253"/>
      <c r="GX2057" s="253"/>
      <c r="GY2057" s="253"/>
      <c r="GZ2057" s="253"/>
      <c r="HA2057" s="253"/>
      <c r="HB2057" s="253"/>
      <c r="HC2057" s="253"/>
      <c r="HD2057" s="253"/>
      <c r="HE2057" s="253"/>
      <c r="HF2057" s="253"/>
      <c r="HG2057" s="253"/>
      <c r="HH2057" s="253"/>
      <c r="HI2057" s="253"/>
      <c r="HJ2057" s="253"/>
      <c r="HK2057" s="253"/>
      <c r="HL2057" s="253"/>
      <c r="HM2057" s="253"/>
      <c r="HN2057" s="253"/>
      <c r="HO2057" s="253"/>
      <c r="HP2057" s="253"/>
      <c r="HQ2057" s="253"/>
      <c r="HR2057" s="253"/>
      <c r="HS2057" s="253"/>
      <c r="HT2057" s="253"/>
      <c r="HU2057" s="253"/>
      <c r="HV2057" s="253"/>
      <c r="HW2057" s="253"/>
      <c r="HX2057" s="253"/>
      <c r="HY2057" s="253"/>
      <c r="HZ2057" s="253"/>
      <c r="IA2057" s="253"/>
      <c r="IB2057" s="253"/>
      <c r="IC2057" s="253"/>
      <c r="ID2057" s="253"/>
      <c r="IE2057" s="253"/>
      <c r="IF2057" s="253"/>
      <c r="IG2057" s="253"/>
      <c r="IH2057" s="253"/>
      <c r="II2057" s="253"/>
      <c r="IJ2057" s="253"/>
      <c r="IK2057" s="253"/>
      <c r="IL2057" s="253"/>
      <c r="IM2057" s="253"/>
      <c r="IN2057" s="253"/>
      <c r="IO2057" s="253"/>
      <c r="IP2057" s="253"/>
      <c r="IQ2057" s="253"/>
      <c r="IR2057" s="253"/>
      <c r="IS2057" s="253"/>
      <c r="IT2057" s="253"/>
      <c r="IU2057" s="253"/>
      <c r="IV2057" s="253"/>
      <c r="IW2057" s="253"/>
      <c r="IX2057" s="253"/>
      <c r="IY2057" s="253"/>
      <c r="IZ2057" s="253"/>
      <c r="JA2057" s="253"/>
      <c r="JB2057" s="253"/>
      <c r="JC2057" s="253"/>
      <c r="JD2057" s="253"/>
      <c r="JE2057" s="253"/>
    </row>
    <row r="2058" spans="1:265" s="1185" customFormat="1" ht="29.25" x14ac:dyDescent="0.25">
      <c r="A2058" s="414"/>
      <c r="B2058" s="414">
        <v>1</v>
      </c>
      <c r="C2058" s="852" t="s">
        <v>280</v>
      </c>
      <c r="D2058" s="336"/>
      <c r="E2058" s="336"/>
      <c r="F2058" s="2369">
        <f t="shared" si="1053"/>
        <v>31644.829787234041</v>
      </c>
      <c r="G2058" s="1054">
        <f t="shared" si="1053"/>
        <v>13185.345744680852</v>
      </c>
      <c r="H2058" s="1054">
        <f t="shared" si="1053"/>
        <v>12290.720212765958</v>
      </c>
      <c r="I2058" s="2550">
        <f t="shared" si="1053"/>
        <v>93.215001341350515</v>
      </c>
      <c r="J2058" s="3163"/>
      <c r="K2058" s="3163"/>
      <c r="L2058" s="3164"/>
      <c r="M2058" s="3164"/>
      <c r="N2058" s="3164"/>
      <c r="O2058" s="3164"/>
      <c r="P2058" s="3164"/>
      <c r="Q2058" s="3164"/>
      <c r="R2058" s="3460"/>
      <c r="S2058" s="3460"/>
      <c r="T2058" s="3460"/>
      <c r="U2058" s="3460"/>
      <c r="V2058" s="3460"/>
      <c r="W2058" s="3460"/>
      <c r="X2058" s="3460"/>
      <c r="Y2058" s="3461"/>
      <c r="Z2058" s="3460"/>
      <c r="AA2058" s="3460"/>
      <c r="AB2058" s="3462"/>
      <c r="AC2058" s="3462"/>
      <c r="AD2058" s="3460"/>
      <c r="AE2058" s="1274">
        <f t="shared" ref="AE2058" si="1056">AE1992</f>
        <v>0</v>
      </c>
      <c r="AF2058" s="3250"/>
      <c r="AG2058" s="2761"/>
      <c r="AH2058" s="3665"/>
      <c r="AI2058" s="253"/>
      <c r="AJ2058" s="253"/>
      <c r="AK2058" s="253"/>
      <c r="AL2058" s="253"/>
      <c r="AM2058" s="253"/>
      <c r="AN2058" s="253"/>
      <c r="AO2058" s="253"/>
      <c r="AP2058" s="253"/>
      <c r="AQ2058" s="253"/>
      <c r="AR2058" s="253"/>
      <c r="AS2058" s="253"/>
      <c r="AT2058" s="253"/>
      <c r="AU2058" s="253"/>
      <c r="AV2058" s="253"/>
      <c r="AW2058" s="253"/>
      <c r="AX2058" s="253"/>
      <c r="AY2058" s="253"/>
      <c r="AZ2058" s="253"/>
      <c r="BA2058" s="253"/>
      <c r="BB2058" s="253"/>
      <c r="BC2058" s="253"/>
      <c r="BD2058" s="253"/>
      <c r="BE2058" s="253"/>
      <c r="BF2058" s="253"/>
      <c r="BG2058" s="253"/>
      <c r="BH2058" s="253"/>
      <c r="BI2058" s="253"/>
      <c r="BJ2058" s="253"/>
      <c r="BK2058" s="253"/>
      <c r="BL2058" s="253"/>
      <c r="BM2058" s="253"/>
      <c r="BN2058" s="253"/>
      <c r="BO2058" s="253"/>
      <c r="BP2058" s="253"/>
      <c r="BQ2058" s="253"/>
      <c r="BR2058" s="253"/>
      <c r="BS2058" s="253"/>
      <c r="BT2058" s="253"/>
      <c r="BU2058" s="253"/>
      <c r="BV2058" s="253"/>
      <c r="BW2058" s="253"/>
      <c r="BX2058" s="253"/>
      <c r="BY2058" s="253"/>
      <c r="BZ2058" s="253"/>
      <c r="CA2058" s="253"/>
      <c r="CB2058" s="253"/>
      <c r="CC2058" s="253"/>
      <c r="CD2058" s="253"/>
      <c r="CE2058" s="253"/>
      <c r="CF2058" s="253"/>
      <c r="CG2058" s="253"/>
      <c r="CH2058" s="253"/>
      <c r="CI2058" s="253"/>
      <c r="CJ2058" s="253"/>
      <c r="CK2058" s="253"/>
      <c r="CL2058" s="253"/>
      <c r="CM2058" s="253"/>
      <c r="CN2058" s="253"/>
      <c r="CO2058" s="253"/>
      <c r="CP2058" s="253"/>
      <c r="CQ2058" s="253"/>
      <c r="CR2058" s="253"/>
      <c r="CS2058" s="253"/>
      <c r="CT2058" s="253"/>
      <c r="CU2058" s="253"/>
      <c r="CV2058" s="253"/>
      <c r="CW2058" s="253"/>
      <c r="CX2058" s="253"/>
      <c r="CY2058" s="253"/>
      <c r="CZ2058" s="253"/>
      <c r="DA2058" s="253"/>
      <c r="DB2058" s="253"/>
      <c r="DC2058" s="253"/>
      <c r="DD2058" s="253"/>
      <c r="DE2058" s="253"/>
      <c r="DF2058" s="253"/>
      <c r="DG2058" s="253"/>
      <c r="DH2058" s="253"/>
      <c r="DI2058" s="253"/>
      <c r="DJ2058" s="253"/>
      <c r="DK2058" s="253"/>
      <c r="DL2058" s="253"/>
      <c r="DM2058" s="253"/>
      <c r="DN2058" s="253"/>
      <c r="DO2058" s="253"/>
      <c r="DP2058" s="253"/>
      <c r="DQ2058" s="253"/>
      <c r="DR2058" s="253"/>
      <c r="DS2058" s="253"/>
      <c r="DT2058" s="253"/>
      <c r="DU2058" s="253"/>
      <c r="DV2058" s="253"/>
      <c r="DW2058" s="253"/>
      <c r="DX2058" s="253"/>
      <c r="DY2058" s="253"/>
      <c r="DZ2058" s="253"/>
      <c r="EA2058" s="253"/>
      <c r="EB2058" s="253"/>
      <c r="EC2058" s="253"/>
      <c r="ED2058" s="253"/>
      <c r="EE2058" s="253"/>
      <c r="EF2058" s="253"/>
      <c r="EG2058" s="253"/>
      <c r="EH2058" s="253"/>
      <c r="EI2058" s="253"/>
      <c r="EJ2058" s="253"/>
      <c r="EK2058" s="253"/>
      <c r="EL2058" s="253"/>
      <c r="EM2058" s="253"/>
      <c r="EN2058" s="253"/>
      <c r="EO2058" s="253"/>
      <c r="EP2058" s="253"/>
      <c r="EQ2058" s="253"/>
      <c r="ER2058" s="253"/>
      <c r="ES2058" s="253"/>
      <c r="ET2058" s="253"/>
      <c r="EU2058" s="253"/>
      <c r="EV2058" s="253"/>
      <c r="EW2058" s="253"/>
      <c r="EX2058" s="253"/>
      <c r="EY2058" s="253"/>
      <c r="EZ2058" s="253"/>
      <c r="FA2058" s="253"/>
      <c r="FB2058" s="253"/>
      <c r="FC2058" s="253"/>
      <c r="FD2058" s="253"/>
      <c r="FE2058" s="253"/>
      <c r="FF2058" s="253"/>
      <c r="FG2058" s="253"/>
      <c r="FH2058" s="253"/>
      <c r="FI2058" s="253"/>
      <c r="FJ2058" s="253"/>
      <c r="FK2058" s="253"/>
      <c r="FL2058" s="253"/>
      <c r="FM2058" s="253"/>
      <c r="FN2058" s="253"/>
      <c r="FO2058" s="253"/>
      <c r="FP2058" s="253"/>
      <c r="FQ2058" s="253"/>
      <c r="FR2058" s="253"/>
      <c r="FS2058" s="253"/>
      <c r="FT2058" s="253"/>
      <c r="FU2058" s="253"/>
      <c r="FV2058" s="253"/>
      <c r="FW2058" s="253"/>
      <c r="FX2058" s="253"/>
      <c r="FY2058" s="253"/>
      <c r="FZ2058" s="253"/>
      <c r="GA2058" s="253"/>
      <c r="GB2058" s="253"/>
      <c r="GC2058" s="253"/>
      <c r="GD2058" s="253"/>
      <c r="GE2058" s="253"/>
      <c r="GF2058" s="253"/>
      <c r="GG2058" s="253"/>
      <c r="GH2058" s="253"/>
      <c r="GI2058" s="253"/>
      <c r="GJ2058" s="253"/>
      <c r="GK2058" s="253"/>
      <c r="GL2058" s="253"/>
      <c r="GM2058" s="253"/>
      <c r="GN2058" s="253"/>
      <c r="GO2058" s="253"/>
      <c r="GP2058" s="253"/>
      <c r="GQ2058" s="253"/>
      <c r="GR2058" s="253"/>
      <c r="GS2058" s="253"/>
      <c r="GT2058" s="253"/>
      <c r="GU2058" s="253"/>
      <c r="GV2058" s="253"/>
      <c r="GW2058" s="253"/>
      <c r="GX2058" s="253"/>
      <c r="GY2058" s="253"/>
      <c r="GZ2058" s="253"/>
      <c r="HA2058" s="253"/>
      <c r="HB2058" s="253"/>
      <c r="HC2058" s="253"/>
      <c r="HD2058" s="253"/>
      <c r="HE2058" s="253"/>
      <c r="HF2058" s="253"/>
      <c r="HG2058" s="253"/>
      <c r="HH2058" s="253"/>
      <c r="HI2058" s="253"/>
      <c r="HJ2058" s="253"/>
      <c r="HK2058" s="253"/>
      <c r="HL2058" s="253"/>
      <c r="HM2058" s="253"/>
      <c r="HN2058" s="253"/>
      <c r="HO2058" s="253"/>
      <c r="HP2058" s="253"/>
      <c r="HQ2058" s="253"/>
      <c r="HR2058" s="253"/>
      <c r="HS2058" s="253"/>
      <c r="HT2058" s="253"/>
      <c r="HU2058" s="253"/>
      <c r="HV2058" s="253"/>
      <c r="HW2058" s="253"/>
      <c r="HX2058" s="253"/>
      <c r="HY2058" s="253"/>
      <c r="HZ2058" s="253"/>
      <c r="IA2058" s="253"/>
      <c r="IB2058" s="253"/>
      <c r="IC2058" s="253"/>
      <c r="ID2058" s="253"/>
      <c r="IE2058" s="253"/>
      <c r="IF2058" s="253"/>
      <c r="IG2058" s="253"/>
      <c r="IH2058" s="253"/>
      <c r="II2058" s="253"/>
      <c r="IJ2058" s="253"/>
      <c r="IK2058" s="253"/>
      <c r="IL2058" s="253"/>
      <c r="IM2058" s="253"/>
      <c r="IN2058" s="253"/>
      <c r="IO2058" s="253"/>
      <c r="IP2058" s="253"/>
      <c r="IQ2058" s="253"/>
      <c r="IR2058" s="253"/>
      <c r="IS2058" s="253"/>
      <c r="IT2058" s="253"/>
      <c r="IU2058" s="253"/>
      <c r="IV2058" s="253"/>
      <c r="IW2058" s="253"/>
      <c r="IX2058" s="253"/>
      <c r="IY2058" s="253"/>
      <c r="IZ2058" s="253"/>
      <c r="JA2058" s="253"/>
      <c r="JB2058" s="253"/>
      <c r="JC2058" s="253"/>
      <c r="JD2058" s="253"/>
      <c r="JE2058" s="253"/>
    </row>
    <row r="2059" spans="1:265" s="1185" customFormat="1" ht="29.25" x14ac:dyDescent="0.25">
      <c r="A2059" s="414"/>
      <c r="B2059" s="414">
        <v>1</v>
      </c>
      <c r="C2059" s="852" t="s">
        <v>281</v>
      </c>
      <c r="D2059" s="336"/>
      <c r="E2059" s="336"/>
      <c r="F2059" s="2369">
        <f t="shared" si="1053"/>
        <v>7566</v>
      </c>
      <c r="G2059" s="1054">
        <f t="shared" si="1053"/>
        <v>3152.5000000000005</v>
      </c>
      <c r="H2059" s="1054">
        <f t="shared" si="1053"/>
        <v>2647</v>
      </c>
      <c r="I2059" s="2550">
        <f t="shared" si="1053"/>
        <v>83.965107057890549</v>
      </c>
      <c r="J2059" s="3163"/>
      <c r="K2059" s="3163"/>
      <c r="L2059" s="3164"/>
      <c r="M2059" s="3164"/>
      <c r="N2059" s="3164"/>
      <c r="O2059" s="3164"/>
      <c r="P2059" s="3164"/>
      <c r="Q2059" s="3164"/>
      <c r="R2059" s="3460">
        <f t="shared" ref="R2059:AE2059" si="1057">R1993</f>
        <v>7680.9221200000002</v>
      </c>
      <c r="S2059" s="3460">
        <f t="shared" ref="S2059:T2059" si="1058">S1993</f>
        <v>7680.9221200000002</v>
      </c>
      <c r="T2059" s="3460">
        <f t="shared" si="1058"/>
        <v>7680.9221200000002</v>
      </c>
      <c r="U2059" s="3460">
        <f t="shared" ref="U2059:V2059" si="1059">U1993</f>
        <v>7680.9221200000002</v>
      </c>
      <c r="V2059" s="3460">
        <f t="shared" si="1059"/>
        <v>7680.9221200000002</v>
      </c>
      <c r="W2059" s="3460">
        <f t="shared" si="1057"/>
        <v>3200.3842166666668</v>
      </c>
      <c r="X2059" s="3460">
        <f t="shared" si="1057"/>
        <v>3087.4764999999998</v>
      </c>
      <c r="Y2059" s="3461">
        <f t="shared" si="1057"/>
        <v>0</v>
      </c>
      <c r="Z2059" s="3460">
        <f t="shared" si="1057"/>
        <v>0</v>
      </c>
      <c r="AA2059" s="3460">
        <f t="shared" si="1057"/>
        <v>-112.90771666666706</v>
      </c>
      <c r="AB2059" s="3462">
        <f t="shared" si="1057"/>
        <v>-1.19902</v>
      </c>
      <c r="AC2059" s="3462">
        <f t="shared" si="1057"/>
        <v>-1.0152999999999999</v>
      </c>
      <c r="AD2059" s="3460">
        <f t="shared" si="1057"/>
        <v>3086.4611999999997</v>
      </c>
      <c r="AE2059" s="1274">
        <f t="shared" si="1057"/>
        <v>0</v>
      </c>
      <c r="AF2059" s="3250">
        <f>AF1993</f>
        <v>0</v>
      </c>
      <c r="AG2059" s="2761"/>
      <c r="AH2059" s="3665"/>
      <c r="AI2059" s="253"/>
      <c r="AJ2059" s="253"/>
      <c r="AK2059" s="253"/>
      <c r="AL2059" s="253"/>
      <c r="AM2059" s="253"/>
      <c r="AN2059" s="253"/>
      <c r="AO2059" s="253"/>
      <c r="AP2059" s="253"/>
      <c r="AQ2059" s="253"/>
      <c r="AR2059" s="253"/>
      <c r="AS2059" s="253"/>
      <c r="AT2059" s="253"/>
      <c r="AU2059" s="253"/>
      <c r="AV2059" s="253"/>
      <c r="AW2059" s="253"/>
      <c r="AX2059" s="253"/>
      <c r="AY2059" s="253"/>
      <c r="AZ2059" s="253"/>
      <c r="BA2059" s="253"/>
      <c r="BB2059" s="253"/>
      <c r="BC2059" s="253"/>
      <c r="BD2059" s="253"/>
      <c r="BE2059" s="253"/>
      <c r="BF2059" s="253"/>
      <c r="BG2059" s="253"/>
      <c r="BH2059" s="253"/>
      <c r="BI2059" s="253"/>
      <c r="BJ2059" s="253"/>
      <c r="BK2059" s="253"/>
      <c r="BL2059" s="253"/>
      <c r="BM2059" s="253"/>
      <c r="BN2059" s="253"/>
      <c r="BO2059" s="253"/>
      <c r="BP2059" s="253"/>
      <c r="BQ2059" s="253"/>
      <c r="BR2059" s="253"/>
      <c r="BS2059" s="253"/>
      <c r="BT2059" s="253"/>
      <c r="BU2059" s="253"/>
      <c r="BV2059" s="253"/>
      <c r="BW2059" s="253"/>
      <c r="BX2059" s="253"/>
      <c r="BY2059" s="253"/>
      <c r="BZ2059" s="253"/>
      <c r="CA2059" s="253"/>
      <c r="CB2059" s="253"/>
      <c r="CC2059" s="253"/>
      <c r="CD2059" s="253"/>
      <c r="CE2059" s="253"/>
      <c r="CF2059" s="253"/>
      <c r="CG2059" s="253"/>
      <c r="CH2059" s="253"/>
      <c r="CI2059" s="253"/>
      <c r="CJ2059" s="253"/>
      <c r="CK2059" s="253"/>
      <c r="CL2059" s="253"/>
      <c r="CM2059" s="253"/>
      <c r="CN2059" s="253"/>
      <c r="CO2059" s="253"/>
      <c r="CP2059" s="253"/>
      <c r="CQ2059" s="253"/>
      <c r="CR2059" s="253"/>
      <c r="CS2059" s="253"/>
      <c r="CT2059" s="253"/>
      <c r="CU2059" s="253"/>
      <c r="CV2059" s="253"/>
      <c r="CW2059" s="253"/>
      <c r="CX2059" s="253"/>
      <c r="CY2059" s="253"/>
      <c r="CZ2059" s="253"/>
      <c r="DA2059" s="253"/>
      <c r="DB2059" s="253"/>
      <c r="DC2059" s="253"/>
      <c r="DD2059" s="253"/>
      <c r="DE2059" s="253"/>
      <c r="DF2059" s="253"/>
      <c r="DG2059" s="253"/>
      <c r="DH2059" s="253"/>
      <c r="DI2059" s="253"/>
      <c r="DJ2059" s="253"/>
      <c r="DK2059" s="253"/>
      <c r="DL2059" s="253"/>
      <c r="DM2059" s="253"/>
      <c r="DN2059" s="253"/>
      <c r="DO2059" s="253"/>
      <c r="DP2059" s="253"/>
      <c r="DQ2059" s="253"/>
      <c r="DR2059" s="253"/>
      <c r="DS2059" s="253"/>
      <c r="DT2059" s="253"/>
      <c r="DU2059" s="253"/>
      <c r="DV2059" s="253"/>
      <c r="DW2059" s="253"/>
      <c r="DX2059" s="253"/>
      <c r="DY2059" s="253"/>
      <c r="DZ2059" s="253"/>
      <c r="EA2059" s="253"/>
      <c r="EB2059" s="253"/>
      <c r="EC2059" s="253"/>
      <c r="ED2059" s="253"/>
      <c r="EE2059" s="253"/>
      <c r="EF2059" s="253"/>
      <c r="EG2059" s="253"/>
      <c r="EH2059" s="253"/>
      <c r="EI2059" s="253"/>
      <c r="EJ2059" s="253"/>
      <c r="EK2059" s="253"/>
      <c r="EL2059" s="253"/>
      <c r="EM2059" s="253"/>
      <c r="EN2059" s="253"/>
      <c r="EO2059" s="253"/>
      <c r="EP2059" s="253"/>
      <c r="EQ2059" s="253"/>
      <c r="ER2059" s="253"/>
      <c r="ES2059" s="253"/>
      <c r="ET2059" s="253"/>
      <c r="EU2059" s="253"/>
      <c r="EV2059" s="253"/>
      <c r="EW2059" s="253"/>
      <c r="EX2059" s="253"/>
      <c r="EY2059" s="253"/>
      <c r="EZ2059" s="253"/>
      <c r="FA2059" s="253"/>
      <c r="FB2059" s="253"/>
      <c r="FC2059" s="253"/>
      <c r="FD2059" s="253"/>
      <c r="FE2059" s="253"/>
      <c r="FF2059" s="253"/>
      <c r="FG2059" s="253"/>
      <c r="FH2059" s="253"/>
      <c r="FI2059" s="253"/>
      <c r="FJ2059" s="253"/>
      <c r="FK2059" s="253"/>
      <c r="FL2059" s="253"/>
      <c r="FM2059" s="253"/>
      <c r="FN2059" s="253"/>
      <c r="FO2059" s="253"/>
      <c r="FP2059" s="253"/>
      <c r="FQ2059" s="253"/>
      <c r="FR2059" s="253"/>
      <c r="FS2059" s="253"/>
      <c r="FT2059" s="253"/>
      <c r="FU2059" s="253"/>
      <c r="FV2059" s="253"/>
      <c r="FW2059" s="253"/>
      <c r="FX2059" s="253"/>
      <c r="FY2059" s="253"/>
      <c r="FZ2059" s="253"/>
      <c r="GA2059" s="253"/>
      <c r="GB2059" s="253"/>
      <c r="GC2059" s="253"/>
      <c r="GD2059" s="253"/>
      <c r="GE2059" s="253"/>
      <c r="GF2059" s="253"/>
      <c r="GG2059" s="253"/>
      <c r="GH2059" s="253"/>
      <c r="GI2059" s="253"/>
      <c r="GJ2059" s="253"/>
      <c r="GK2059" s="253"/>
      <c r="GL2059" s="253"/>
      <c r="GM2059" s="253"/>
      <c r="GN2059" s="253"/>
      <c r="GO2059" s="253"/>
      <c r="GP2059" s="253"/>
      <c r="GQ2059" s="253"/>
      <c r="GR2059" s="253"/>
      <c r="GS2059" s="253"/>
      <c r="GT2059" s="253"/>
      <c r="GU2059" s="253"/>
      <c r="GV2059" s="253"/>
      <c r="GW2059" s="253"/>
      <c r="GX2059" s="253"/>
      <c r="GY2059" s="253"/>
      <c r="GZ2059" s="253"/>
      <c r="HA2059" s="253"/>
      <c r="HB2059" s="253"/>
      <c r="HC2059" s="253"/>
      <c r="HD2059" s="253"/>
      <c r="HE2059" s="253"/>
      <c r="HF2059" s="253"/>
      <c r="HG2059" s="253"/>
      <c r="HH2059" s="253"/>
      <c r="HI2059" s="253"/>
      <c r="HJ2059" s="253"/>
      <c r="HK2059" s="253"/>
      <c r="HL2059" s="253"/>
      <c r="HM2059" s="253"/>
      <c r="HN2059" s="253"/>
      <c r="HO2059" s="253"/>
      <c r="HP2059" s="253"/>
      <c r="HQ2059" s="253"/>
      <c r="HR2059" s="253"/>
      <c r="HS2059" s="253"/>
      <c r="HT2059" s="253"/>
      <c r="HU2059" s="253"/>
      <c r="HV2059" s="253"/>
      <c r="HW2059" s="253"/>
      <c r="HX2059" s="253"/>
      <c r="HY2059" s="253"/>
      <c r="HZ2059" s="253"/>
      <c r="IA2059" s="253"/>
      <c r="IB2059" s="253"/>
      <c r="IC2059" s="253"/>
      <c r="ID2059" s="253"/>
      <c r="IE2059" s="253"/>
      <c r="IF2059" s="253"/>
      <c r="IG2059" s="253"/>
      <c r="IH2059" s="253"/>
      <c r="II2059" s="253"/>
      <c r="IJ2059" s="253"/>
      <c r="IK2059" s="253"/>
      <c r="IL2059" s="253"/>
      <c r="IM2059" s="253"/>
      <c r="IN2059" s="253"/>
      <c r="IO2059" s="253"/>
      <c r="IP2059" s="253"/>
      <c r="IQ2059" s="253"/>
      <c r="IR2059" s="253"/>
      <c r="IS2059" s="253"/>
      <c r="IT2059" s="253"/>
      <c r="IU2059" s="253"/>
      <c r="IV2059" s="253"/>
      <c r="IW2059" s="253"/>
      <c r="IX2059" s="253"/>
      <c r="IY2059" s="253"/>
      <c r="IZ2059" s="253"/>
      <c r="JA2059" s="253"/>
      <c r="JB2059" s="253"/>
      <c r="JC2059" s="253"/>
      <c r="JD2059" s="253"/>
      <c r="JE2059" s="253"/>
    </row>
    <row r="2060" spans="1:265" s="1185" customFormat="1" x14ac:dyDescent="0.25">
      <c r="A2060" s="414">
        <v>1</v>
      </c>
      <c r="B2060" s="414">
        <v>1</v>
      </c>
      <c r="C2060" s="853" t="s">
        <v>138</v>
      </c>
      <c r="D2060" s="336"/>
      <c r="E2060" s="336"/>
      <c r="F2060" s="2369">
        <f t="shared" si="1053"/>
        <v>155757.94761904763</v>
      </c>
      <c r="G2060" s="1054">
        <f t="shared" si="1053"/>
        <v>64899.144841269845</v>
      </c>
      <c r="H2060" s="1054">
        <f t="shared" si="1053"/>
        <v>54513.547738095236</v>
      </c>
      <c r="I2060" s="2550">
        <f t="shared" si="1053"/>
        <v>83.997328272081745</v>
      </c>
      <c r="J2060" s="3163"/>
      <c r="K2060" s="3163"/>
      <c r="L2060" s="3164"/>
      <c r="M2060" s="3164"/>
      <c r="N2060" s="3164"/>
      <c r="O2060" s="3164"/>
      <c r="P2060" s="3164"/>
      <c r="Q2060" s="3164"/>
      <c r="R2060" s="3460">
        <f t="shared" ref="R2060:AE2060" si="1060">R1994</f>
        <v>221854.29964000001</v>
      </c>
      <c r="S2060" s="3460">
        <f t="shared" ref="S2060:T2060" si="1061">S1994</f>
        <v>221854.29964000001</v>
      </c>
      <c r="T2060" s="3460">
        <f t="shared" si="1061"/>
        <v>222369.26884</v>
      </c>
      <c r="U2060" s="3460">
        <f t="shared" ref="U2060:V2060" si="1062">U1994</f>
        <v>222369.26884</v>
      </c>
      <c r="V2060" s="3460">
        <f t="shared" si="1062"/>
        <v>222369.26884</v>
      </c>
      <c r="W2060" s="3460">
        <f t="shared" si="1060"/>
        <v>93785.700276666656</v>
      </c>
      <c r="X2060" s="3460">
        <f t="shared" si="1060"/>
        <v>90557.875280000007</v>
      </c>
      <c r="Y2060" s="3461">
        <f t="shared" si="1060"/>
        <v>0</v>
      </c>
      <c r="Z2060" s="3460">
        <f t="shared" si="1060"/>
        <v>0</v>
      </c>
      <c r="AA2060" s="3460">
        <f t="shared" si="1060"/>
        <v>-3227.8249966666635</v>
      </c>
      <c r="AB2060" s="3462">
        <f t="shared" si="1060"/>
        <v>-1.19902</v>
      </c>
      <c r="AC2060" s="3462">
        <f t="shared" si="1060"/>
        <v>-99.633839999999992</v>
      </c>
      <c r="AD2060" s="3460">
        <f t="shared" si="1060"/>
        <v>90458.241440000013</v>
      </c>
      <c r="AE2060" s="1274">
        <f t="shared" si="1060"/>
        <v>0</v>
      </c>
      <c r="AF2060" s="3250">
        <f>AF1994</f>
        <v>0</v>
      </c>
      <c r="AG2060" s="2761"/>
      <c r="AH2060" s="3665"/>
      <c r="AI2060" s="253"/>
      <c r="AJ2060" s="253"/>
      <c r="AK2060" s="253"/>
      <c r="AL2060" s="253"/>
      <c r="AM2060" s="253"/>
      <c r="AN2060" s="253"/>
      <c r="AO2060" s="253"/>
      <c r="AP2060" s="253"/>
      <c r="AQ2060" s="253"/>
      <c r="AR2060" s="253"/>
      <c r="AS2060" s="253"/>
      <c r="AT2060" s="253"/>
      <c r="AU2060" s="253"/>
      <c r="AV2060" s="253"/>
      <c r="AW2060" s="253"/>
      <c r="AX2060" s="253"/>
      <c r="AY2060" s="253"/>
      <c r="AZ2060" s="253"/>
      <c r="BA2060" s="253"/>
      <c r="BB2060" s="253"/>
      <c r="BC2060" s="253"/>
      <c r="BD2060" s="253"/>
      <c r="BE2060" s="253"/>
      <c r="BF2060" s="253"/>
      <c r="BG2060" s="253"/>
      <c r="BH2060" s="253"/>
      <c r="BI2060" s="253"/>
      <c r="BJ2060" s="253"/>
      <c r="BK2060" s="253"/>
      <c r="BL2060" s="253"/>
      <c r="BM2060" s="253"/>
      <c r="BN2060" s="253"/>
      <c r="BO2060" s="253"/>
      <c r="BP2060" s="253"/>
      <c r="BQ2060" s="253"/>
      <c r="BR2060" s="253"/>
      <c r="BS2060" s="253"/>
      <c r="BT2060" s="253"/>
      <c r="BU2060" s="253"/>
      <c r="BV2060" s="253"/>
      <c r="BW2060" s="253"/>
      <c r="BX2060" s="253"/>
      <c r="BY2060" s="253"/>
      <c r="BZ2060" s="253"/>
      <c r="CA2060" s="253"/>
      <c r="CB2060" s="253"/>
      <c r="CC2060" s="253"/>
      <c r="CD2060" s="253"/>
      <c r="CE2060" s="253"/>
      <c r="CF2060" s="253"/>
      <c r="CG2060" s="253"/>
      <c r="CH2060" s="253"/>
      <c r="CI2060" s="253"/>
      <c r="CJ2060" s="253"/>
      <c r="CK2060" s="253"/>
      <c r="CL2060" s="253"/>
      <c r="CM2060" s="253"/>
      <c r="CN2060" s="253"/>
      <c r="CO2060" s="253"/>
      <c r="CP2060" s="253"/>
      <c r="CQ2060" s="253"/>
      <c r="CR2060" s="253"/>
      <c r="CS2060" s="253"/>
      <c r="CT2060" s="253"/>
      <c r="CU2060" s="253"/>
      <c r="CV2060" s="253"/>
      <c r="CW2060" s="253"/>
      <c r="CX2060" s="253"/>
      <c r="CY2060" s="253"/>
      <c r="CZ2060" s="253"/>
      <c r="DA2060" s="253"/>
      <c r="DB2060" s="253"/>
      <c r="DC2060" s="253"/>
      <c r="DD2060" s="253"/>
      <c r="DE2060" s="253"/>
      <c r="DF2060" s="253"/>
      <c r="DG2060" s="253"/>
      <c r="DH2060" s="253"/>
      <c r="DI2060" s="253"/>
      <c r="DJ2060" s="253"/>
      <c r="DK2060" s="253"/>
      <c r="DL2060" s="253"/>
      <c r="DM2060" s="253"/>
      <c r="DN2060" s="253"/>
      <c r="DO2060" s="253"/>
      <c r="DP2060" s="253"/>
      <c r="DQ2060" s="253"/>
      <c r="DR2060" s="253"/>
      <c r="DS2060" s="253"/>
      <c r="DT2060" s="253"/>
      <c r="DU2060" s="253"/>
      <c r="DV2060" s="253"/>
      <c r="DW2060" s="253"/>
      <c r="DX2060" s="253"/>
      <c r="DY2060" s="253"/>
      <c r="DZ2060" s="253"/>
      <c r="EA2060" s="253"/>
      <c r="EB2060" s="253"/>
      <c r="EC2060" s="253"/>
      <c r="ED2060" s="253"/>
      <c r="EE2060" s="253"/>
      <c r="EF2060" s="253"/>
      <c r="EG2060" s="253"/>
      <c r="EH2060" s="253"/>
      <c r="EI2060" s="253"/>
      <c r="EJ2060" s="253"/>
      <c r="EK2060" s="253"/>
      <c r="EL2060" s="253"/>
      <c r="EM2060" s="253"/>
      <c r="EN2060" s="253"/>
      <c r="EO2060" s="253"/>
      <c r="EP2060" s="253"/>
      <c r="EQ2060" s="253"/>
      <c r="ER2060" s="253"/>
      <c r="ES2060" s="253"/>
      <c r="ET2060" s="253"/>
      <c r="EU2060" s="253"/>
      <c r="EV2060" s="253"/>
      <c r="EW2060" s="253"/>
      <c r="EX2060" s="253"/>
      <c r="EY2060" s="253"/>
      <c r="EZ2060" s="253"/>
      <c r="FA2060" s="253"/>
      <c r="FB2060" s="253"/>
      <c r="FC2060" s="253"/>
      <c r="FD2060" s="253"/>
      <c r="FE2060" s="253"/>
      <c r="FF2060" s="253"/>
      <c r="FG2060" s="253"/>
      <c r="FH2060" s="253"/>
      <c r="FI2060" s="253"/>
      <c r="FJ2060" s="253"/>
      <c r="FK2060" s="253"/>
      <c r="FL2060" s="253"/>
      <c r="FM2060" s="253"/>
      <c r="FN2060" s="253"/>
      <c r="FO2060" s="253"/>
      <c r="FP2060" s="253"/>
      <c r="FQ2060" s="253"/>
      <c r="FR2060" s="253"/>
      <c r="FS2060" s="253"/>
      <c r="FT2060" s="253"/>
      <c r="FU2060" s="253"/>
      <c r="FV2060" s="253"/>
      <c r="FW2060" s="253"/>
      <c r="FX2060" s="253"/>
      <c r="FY2060" s="253"/>
      <c r="FZ2060" s="253"/>
      <c r="GA2060" s="253"/>
      <c r="GB2060" s="253"/>
      <c r="GC2060" s="253"/>
      <c r="GD2060" s="253"/>
      <c r="GE2060" s="253"/>
      <c r="GF2060" s="253"/>
      <c r="GG2060" s="253"/>
      <c r="GH2060" s="253"/>
      <c r="GI2060" s="253"/>
      <c r="GJ2060" s="253"/>
      <c r="GK2060" s="253"/>
      <c r="GL2060" s="253"/>
      <c r="GM2060" s="253"/>
      <c r="GN2060" s="253"/>
      <c r="GO2060" s="253"/>
      <c r="GP2060" s="253"/>
      <c r="GQ2060" s="253"/>
      <c r="GR2060" s="253"/>
      <c r="GS2060" s="253"/>
      <c r="GT2060" s="253"/>
      <c r="GU2060" s="253"/>
      <c r="GV2060" s="253"/>
      <c r="GW2060" s="253"/>
      <c r="GX2060" s="253"/>
      <c r="GY2060" s="253"/>
      <c r="GZ2060" s="253"/>
      <c r="HA2060" s="253"/>
      <c r="HB2060" s="253"/>
      <c r="HC2060" s="253"/>
      <c r="HD2060" s="253"/>
      <c r="HE2060" s="253"/>
      <c r="HF2060" s="253"/>
      <c r="HG2060" s="253"/>
      <c r="HH2060" s="253"/>
      <c r="HI2060" s="253"/>
      <c r="HJ2060" s="253"/>
      <c r="HK2060" s="253"/>
      <c r="HL2060" s="253"/>
      <c r="HM2060" s="253"/>
      <c r="HN2060" s="253"/>
      <c r="HO2060" s="253"/>
      <c r="HP2060" s="253"/>
      <c r="HQ2060" s="253"/>
      <c r="HR2060" s="253"/>
      <c r="HS2060" s="253"/>
      <c r="HT2060" s="253"/>
      <c r="HU2060" s="253"/>
      <c r="HV2060" s="253"/>
      <c r="HW2060" s="253"/>
      <c r="HX2060" s="253"/>
      <c r="HY2060" s="253"/>
      <c r="HZ2060" s="253"/>
      <c r="IA2060" s="253"/>
      <c r="IB2060" s="253"/>
      <c r="IC2060" s="253"/>
      <c r="ID2060" s="253"/>
      <c r="IE2060" s="253"/>
      <c r="IF2060" s="253"/>
      <c r="IG2060" s="253"/>
      <c r="IH2060" s="253"/>
      <c r="II2060" s="253"/>
      <c r="IJ2060" s="253"/>
      <c r="IK2060" s="253"/>
      <c r="IL2060" s="253"/>
      <c r="IM2060" s="253"/>
      <c r="IN2060" s="253"/>
      <c r="IO2060" s="253"/>
      <c r="IP2060" s="253"/>
      <c r="IQ2060" s="253"/>
      <c r="IR2060" s="253"/>
      <c r="IS2060" s="253"/>
      <c r="IT2060" s="253"/>
      <c r="IU2060" s="253"/>
      <c r="IV2060" s="253"/>
      <c r="IW2060" s="253"/>
      <c r="IX2060" s="253"/>
      <c r="IY2060" s="253"/>
      <c r="IZ2060" s="253"/>
      <c r="JA2060" s="253"/>
      <c r="JB2060" s="253"/>
      <c r="JC2060" s="253"/>
      <c r="JD2060" s="253"/>
      <c r="JE2060" s="253"/>
    </row>
    <row r="2061" spans="1:265" x14ac:dyDescent="0.25">
      <c r="A2061" s="414">
        <v>1</v>
      </c>
      <c r="B2061" s="414">
        <v>1</v>
      </c>
      <c r="C2061" s="2676" t="s">
        <v>69</v>
      </c>
      <c r="D2061" s="2676"/>
      <c r="E2061" s="2676"/>
      <c r="F2061" s="2359">
        <f>F1999</f>
        <v>200</v>
      </c>
      <c r="G2061" s="2550">
        <f>G1999</f>
        <v>84</v>
      </c>
      <c r="H2061" s="2550">
        <f>H1999</f>
        <v>72</v>
      </c>
      <c r="I2061" s="2550">
        <f t="shared" ref="I2061:I2067" si="1063">H2061/G2061*100</f>
        <v>85.714285714285708</v>
      </c>
      <c r="J2061" s="2364">
        <f>L2061/F2061</f>
        <v>10.039999999999999</v>
      </c>
      <c r="K2061" s="2364">
        <f>N2061/H2061</f>
        <v>9.9583333333333339</v>
      </c>
      <c r="L2061" s="2550">
        <f>L1999</f>
        <v>2008</v>
      </c>
      <c r="M2061" s="2550">
        <f>M1999</f>
        <v>837</v>
      </c>
      <c r="N2061" s="2550">
        <f>N1999</f>
        <v>717</v>
      </c>
      <c r="O2061" s="2361">
        <f>N2061/M2061*100</f>
        <v>85.663082437275989</v>
      </c>
      <c r="P2061" s="2550">
        <f>SUM(P1999,)</f>
        <v>7</v>
      </c>
      <c r="Q2061" s="2361">
        <f>N2061/$C$3*12/P2061</f>
        <v>245.82857142857145</v>
      </c>
      <c r="R2061" s="3394"/>
      <c r="S2061" s="3394"/>
      <c r="T2061" s="3394"/>
      <c r="U2061" s="3394"/>
      <c r="V2061" s="3394"/>
      <c r="W2061" s="3460"/>
      <c r="X2061" s="3394"/>
      <c r="Y2061" s="1426"/>
      <c r="Z2061" s="3394"/>
      <c r="AA2061" s="3394"/>
      <c r="AB2061" s="3394"/>
      <c r="AC2061" s="3394"/>
      <c r="AD2061" s="3394"/>
      <c r="AE2061" s="1317">
        <f>AE1999</f>
        <v>0</v>
      </c>
      <c r="AF2061" s="1284"/>
      <c r="AG2061" s="2761"/>
    </row>
    <row r="2062" spans="1:265" x14ac:dyDescent="0.25">
      <c r="A2062" s="414">
        <v>1</v>
      </c>
      <c r="B2062" s="414">
        <v>1</v>
      </c>
      <c r="C2062" s="2678" t="s">
        <v>16</v>
      </c>
      <c r="D2062" s="2678"/>
      <c r="E2062" s="2678"/>
      <c r="F2062" s="2366">
        <f>SUM(F2001,)</f>
        <v>605</v>
      </c>
      <c r="G2062" s="2367">
        <f>SUM(G2001,)</f>
        <v>252</v>
      </c>
      <c r="H2062" s="2367">
        <f>SUM(H2001,)</f>
        <v>218</v>
      </c>
      <c r="I2062" s="2367">
        <f t="shared" si="1063"/>
        <v>86.507936507936506</v>
      </c>
      <c r="J2062" s="2364">
        <f>L2062/F2062</f>
        <v>8</v>
      </c>
      <c r="K2062" s="2364">
        <f>N2062/H2062</f>
        <v>7.4266055045871564</v>
      </c>
      <c r="L2062" s="2367">
        <f>SUM(L2001,)</f>
        <v>4840</v>
      </c>
      <c r="M2062" s="2367">
        <f>SUM(M2001,)</f>
        <v>2017</v>
      </c>
      <c r="N2062" s="2367">
        <f>SUM(N2001,)</f>
        <v>1619</v>
      </c>
      <c r="O2062" s="2361">
        <f>N2062/M2062*100</f>
        <v>80.267724343083785</v>
      </c>
      <c r="P2062" s="2367">
        <f>SUM(P2002,)</f>
        <v>20</v>
      </c>
      <c r="Q2062" s="2361">
        <f>N2062/$C$3*12/P2062</f>
        <v>194.28000000000003</v>
      </c>
      <c r="R2062" s="3493"/>
      <c r="S2062" s="3493"/>
      <c r="T2062" s="3493"/>
      <c r="U2062" s="3493"/>
      <c r="V2062" s="3493"/>
      <c r="W2062" s="3460"/>
      <c r="X2062" s="3493"/>
      <c r="Y2062" s="3494"/>
      <c r="Z2062" s="3493"/>
      <c r="AA2062" s="3493"/>
      <c r="AB2062" s="3493"/>
      <c r="AC2062" s="3493"/>
      <c r="AD2062" s="3493"/>
      <c r="AE2062" s="2276">
        <f>SUM(AE2001,)</f>
        <v>0</v>
      </c>
      <c r="AF2062" s="3495"/>
      <c r="AG2062" s="2761"/>
    </row>
    <row r="2063" spans="1:265" ht="29.25" x14ac:dyDescent="0.25">
      <c r="A2063" s="414">
        <v>1</v>
      </c>
      <c r="B2063" s="414">
        <v>1</v>
      </c>
      <c r="C2063" s="1015" t="s">
        <v>140</v>
      </c>
      <c r="D2063" s="1015"/>
      <c r="E2063" s="1015"/>
      <c r="F2063" s="2359">
        <f>SUM(F2003,)</f>
        <v>805</v>
      </c>
      <c r="G2063" s="2358">
        <f>SUM(G2003,)</f>
        <v>336</v>
      </c>
      <c r="H2063" s="2358">
        <f>SUM(H2003,)</f>
        <v>290</v>
      </c>
      <c r="I2063" s="2358">
        <f t="shared" si="1063"/>
        <v>86.30952380952381</v>
      </c>
      <c r="J2063" s="2364">
        <f>L2063/F2063</f>
        <v>8.5068322981366453</v>
      </c>
      <c r="K2063" s="2364">
        <f>N2063/H2063</f>
        <v>8.0551724137931036</v>
      </c>
      <c r="L2063" s="2358">
        <f>SUM(L2003,)</f>
        <v>6848</v>
      </c>
      <c r="M2063" s="2358">
        <f>SUM(M2003,)</f>
        <v>2854</v>
      </c>
      <c r="N2063" s="2358">
        <f>SUM(N2003,)</f>
        <v>2336</v>
      </c>
      <c r="O2063" s="2361">
        <f>N2063/M2063*100</f>
        <v>81.850035038542401</v>
      </c>
      <c r="P2063" s="2358">
        <f>SUM(P2003,)</f>
        <v>27</v>
      </c>
      <c r="Q2063" s="2361">
        <f>N2063/$C$3*12/P2063</f>
        <v>207.64444444444442</v>
      </c>
      <c r="R2063" s="3496">
        <f t="shared" ref="R2063:AF2063" si="1064">SUM(R2003,)</f>
        <v>15842.304437422399</v>
      </c>
      <c r="S2063" s="3496">
        <f t="shared" ref="S2063:T2063" si="1065">SUM(S2003,)</f>
        <v>15842.304437422399</v>
      </c>
      <c r="T2063" s="3496">
        <f t="shared" si="1065"/>
        <v>15842.304437422399</v>
      </c>
      <c r="U2063" s="3496">
        <f t="shared" ref="U2063:V2063" si="1066">SUM(U2003,)</f>
        <v>15842.304437422399</v>
      </c>
      <c r="V2063" s="3496">
        <f t="shared" si="1066"/>
        <v>15842.304437422399</v>
      </c>
      <c r="W2063" s="3460">
        <f t="shared" si="1064"/>
        <v>6600.9601822593331</v>
      </c>
      <c r="X2063" s="3496">
        <f t="shared" si="1064"/>
        <v>5380.1019400000005</v>
      </c>
      <c r="Y2063" s="3497">
        <f t="shared" si="1064"/>
        <v>0</v>
      </c>
      <c r="Z2063" s="3496">
        <f t="shared" si="1064"/>
        <v>0</v>
      </c>
      <c r="AA2063" s="3496">
        <f t="shared" si="1064"/>
        <v>-1220.8582422593327</v>
      </c>
      <c r="AB2063" s="3496">
        <f t="shared" si="1064"/>
        <v>0</v>
      </c>
      <c r="AC2063" s="3496">
        <f t="shared" si="1064"/>
        <v>-13.37233</v>
      </c>
      <c r="AD2063" s="3496">
        <f t="shared" si="1064"/>
        <v>5366.7296100000003</v>
      </c>
      <c r="AE2063" s="2065">
        <f>SUM(AE2003,)</f>
        <v>0</v>
      </c>
      <c r="AF2063" s="3498">
        <f t="shared" si="1064"/>
        <v>0</v>
      </c>
      <c r="AG2063" s="2761"/>
    </row>
    <row r="2064" spans="1:265" x14ac:dyDescent="0.25">
      <c r="A2064" s="414">
        <v>1</v>
      </c>
      <c r="B2064" s="414">
        <v>1</v>
      </c>
      <c r="C2064" s="1024" t="s">
        <v>210</v>
      </c>
      <c r="D2064" s="1029"/>
      <c r="E2064" s="1024"/>
      <c r="F2064" s="2570">
        <f t="shared" ref="F2064:H2067" si="1067">F2004</f>
        <v>9300</v>
      </c>
      <c r="G2064" s="2394">
        <f t="shared" si="1067"/>
        <v>3875</v>
      </c>
      <c r="H2064" s="2394">
        <f t="shared" si="1067"/>
        <v>4241</v>
      </c>
      <c r="I2064" s="2354">
        <f t="shared" si="1063"/>
        <v>109.44516129032257</v>
      </c>
      <c r="J2064" s="2591"/>
      <c r="K2064" s="2591"/>
      <c r="L2064" s="2394"/>
      <c r="M2064" s="2394"/>
      <c r="N2064" s="2394"/>
      <c r="O2064" s="2593"/>
      <c r="P2064" s="2394"/>
      <c r="Q2064" s="2593"/>
      <c r="R2064" s="3499"/>
      <c r="S2064" s="3499"/>
      <c r="T2064" s="3499"/>
      <c r="U2064" s="3499"/>
      <c r="V2064" s="3499"/>
      <c r="W2064" s="3460"/>
      <c r="X2064" s="3499"/>
      <c r="Y2064" s="3500"/>
      <c r="Z2064" s="3499"/>
      <c r="AA2064" s="3499"/>
      <c r="AB2064" s="3499"/>
      <c r="AC2064" s="3499"/>
      <c r="AD2064" s="3499"/>
      <c r="AE2064" s="2028">
        <f t="shared" ref="AE2064" si="1068">AE2004</f>
        <v>0</v>
      </c>
      <c r="AF2064" s="3501"/>
      <c r="AG2064" s="2761"/>
    </row>
    <row r="2065" spans="1:34" x14ac:dyDescent="0.25">
      <c r="A2065" s="414">
        <v>1</v>
      </c>
      <c r="B2065" s="414">
        <v>1</v>
      </c>
      <c r="C2065" s="1026" t="s">
        <v>211</v>
      </c>
      <c r="D2065" s="1026"/>
      <c r="E2065" s="1026"/>
      <c r="F2065" s="2489">
        <f t="shared" si="1067"/>
        <v>9293</v>
      </c>
      <c r="G2065" s="3502">
        <f t="shared" si="1067"/>
        <v>3872</v>
      </c>
      <c r="H2065" s="3502">
        <f t="shared" si="1067"/>
        <v>4240</v>
      </c>
      <c r="I2065" s="2367">
        <f t="shared" si="1063"/>
        <v>109.50413223140497</v>
      </c>
      <c r="J2065" s="2596"/>
      <c r="K2065" s="2596"/>
      <c r="L2065" s="3502"/>
      <c r="M2065" s="3502"/>
      <c r="N2065" s="3502"/>
      <c r="O2065" s="2390"/>
      <c r="P2065" s="3502"/>
      <c r="Q2065" s="2390"/>
      <c r="R2065" s="3503"/>
      <c r="S2065" s="3503"/>
      <c r="T2065" s="3503"/>
      <c r="U2065" s="3503"/>
      <c r="V2065" s="3503"/>
      <c r="W2065" s="3460"/>
      <c r="X2065" s="3503"/>
      <c r="Y2065" s="3504"/>
      <c r="Z2065" s="3503"/>
      <c r="AA2065" s="3503"/>
      <c r="AB2065" s="3503"/>
      <c r="AC2065" s="3503"/>
      <c r="AD2065" s="3503"/>
      <c r="AE2065" s="3505">
        <f t="shared" ref="AE2065" si="1069">AE2005</f>
        <v>0</v>
      </c>
      <c r="AF2065" s="3506"/>
      <c r="AG2065" s="2761"/>
    </row>
    <row r="2066" spans="1:34" ht="30" x14ac:dyDescent="0.25">
      <c r="A2066" s="414">
        <v>1</v>
      </c>
      <c r="B2066" s="414">
        <v>1</v>
      </c>
      <c r="C2066" s="1026" t="s">
        <v>212</v>
      </c>
      <c r="D2066" s="1026"/>
      <c r="E2066" s="1026"/>
      <c r="F2066" s="2366">
        <f t="shared" si="1067"/>
        <v>7</v>
      </c>
      <c r="G2066" s="3502">
        <f t="shared" si="1067"/>
        <v>3</v>
      </c>
      <c r="H2066" s="2367">
        <f t="shared" si="1067"/>
        <v>1</v>
      </c>
      <c r="I2066" s="3502">
        <f t="shared" si="1063"/>
        <v>33.333333333333329</v>
      </c>
      <c r="J2066" s="3402"/>
      <c r="K2066" s="3402"/>
      <c r="L2066" s="2367"/>
      <c r="M2066" s="2367"/>
      <c r="N2066" s="2367"/>
      <c r="O2066" s="2390"/>
      <c r="P2066" s="3502"/>
      <c r="Q2066" s="2390"/>
      <c r="R2066" s="3503"/>
      <c r="S2066" s="3503"/>
      <c r="T2066" s="3503"/>
      <c r="U2066" s="3503"/>
      <c r="V2066" s="3503"/>
      <c r="W2066" s="3460"/>
      <c r="X2066" s="3493"/>
      <c r="Y2066" s="3504"/>
      <c r="Z2066" s="3503"/>
      <c r="AA2066" s="3503"/>
      <c r="AB2066" s="3503"/>
      <c r="AC2066" s="3493"/>
      <c r="AD2066" s="3503"/>
      <c r="AE2066" s="2276">
        <f t="shared" ref="AE2066" si="1070">AE2006</f>
        <v>0</v>
      </c>
      <c r="AF2066" s="3506"/>
      <c r="AG2066" s="2761"/>
    </row>
    <row r="2067" spans="1:34" ht="30" thickBot="1" x14ac:dyDescent="0.3">
      <c r="B2067" s="414">
        <v>1</v>
      </c>
      <c r="C2067" s="1023" t="s">
        <v>217</v>
      </c>
      <c r="D2067" s="1023"/>
      <c r="E2067" s="1023"/>
      <c r="F2067" s="2495">
        <f t="shared" si="1067"/>
        <v>9300</v>
      </c>
      <c r="G2067" s="2405">
        <f t="shared" si="1067"/>
        <v>3875</v>
      </c>
      <c r="H2067" s="2405">
        <f t="shared" si="1067"/>
        <v>4241</v>
      </c>
      <c r="I2067" s="2405">
        <f t="shared" si="1063"/>
        <v>109.44516129032257</v>
      </c>
      <c r="J2067" s="2606"/>
      <c r="K2067" s="2606"/>
      <c r="L2067" s="3507"/>
      <c r="M2067" s="3507"/>
      <c r="N2067" s="3507"/>
      <c r="O2067" s="2406"/>
      <c r="P2067" s="3507"/>
      <c r="Q2067" s="2406"/>
      <c r="R2067" s="3508">
        <f t="shared" ref="R2067:AE2067" si="1071">R2007</f>
        <v>30253.498199999998</v>
      </c>
      <c r="S2067" s="3508">
        <f t="shared" ref="S2067:T2067" si="1072">S2007</f>
        <v>30253.498199999998</v>
      </c>
      <c r="T2067" s="3508">
        <f t="shared" si="1072"/>
        <v>30253.498199999998</v>
      </c>
      <c r="U2067" s="3508">
        <f t="shared" ref="U2067:V2067" si="1073">U2007</f>
        <v>30253.498199999998</v>
      </c>
      <c r="V2067" s="3508">
        <f t="shared" si="1073"/>
        <v>30253.498199999998</v>
      </c>
      <c r="W2067" s="3509">
        <f t="shared" si="1071"/>
        <v>12605.624249999999</v>
      </c>
      <c r="X2067" s="3508">
        <f t="shared" si="1071"/>
        <v>12605.624250000001</v>
      </c>
      <c r="Y2067" s="3510">
        <f t="shared" si="1071"/>
        <v>0</v>
      </c>
      <c r="Z2067" s="3508">
        <f t="shared" si="1071"/>
        <v>0</v>
      </c>
      <c r="AA2067" s="3508">
        <f t="shared" si="1071"/>
        <v>0</v>
      </c>
      <c r="AB2067" s="3511">
        <f t="shared" si="1071"/>
        <v>0</v>
      </c>
      <c r="AC2067" s="3511">
        <f t="shared" si="1071"/>
        <v>-37.410249999999998</v>
      </c>
      <c r="AD2067" s="3508">
        <f t="shared" si="1071"/>
        <v>12568.214</v>
      </c>
      <c r="AE2067" s="3512">
        <f t="shared" si="1071"/>
        <v>0</v>
      </c>
      <c r="AF2067" s="3513">
        <f>AF2007</f>
        <v>0</v>
      </c>
      <c r="AG2067" s="2761"/>
    </row>
    <row r="2068" spans="1:34" x14ac:dyDescent="0.25">
      <c r="A2068" s="414">
        <v>1</v>
      </c>
      <c r="B2068" s="414">
        <v>1</v>
      </c>
      <c r="C2068" s="3190" t="s">
        <v>62</v>
      </c>
      <c r="D2068" s="3190"/>
      <c r="E2068" s="3514"/>
      <c r="F2068" s="481"/>
      <c r="G2068" s="542"/>
      <c r="H2068" s="542"/>
      <c r="I2068" s="542"/>
      <c r="J2068" s="2249"/>
      <c r="K2068" s="2249"/>
      <c r="L2068" s="2249"/>
      <c r="M2068" s="2249"/>
      <c r="N2068" s="2249"/>
      <c r="O2068" s="2249"/>
      <c r="P2068" s="2249"/>
      <c r="Q2068" s="2249"/>
      <c r="R2068" s="3515"/>
      <c r="S2068" s="3515"/>
      <c r="T2068" s="3515"/>
      <c r="U2068" s="3515"/>
      <c r="V2068" s="3515"/>
      <c r="W2068" s="3516"/>
      <c r="X2068" s="3517"/>
      <c r="Y2068" s="3518"/>
      <c r="Z2068" s="3517"/>
      <c r="AA2068" s="3517"/>
      <c r="AB2068" s="3519"/>
      <c r="AC2068" s="3519"/>
      <c r="AD2068" s="3517"/>
      <c r="AE2068" s="3520"/>
      <c r="AF2068" s="3516"/>
      <c r="AG2068" s="2761"/>
    </row>
    <row r="2069" spans="1:34" ht="31.5" x14ac:dyDescent="0.25">
      <c r="A2069" s="414">
        <v>1</v>
      </c>
      <c r="B2069" s="414">
        <v>1</v>
      </c>
      <c r="C2069" s="2295" t="s">
        <v>503</v>
      </c>
      <c r="D2069" s="3521"/>
      <c r="E2069" s="692"/>
      <c r="F2069" s="481"/>
      <c r="G2069" s="1918"/>
      <c r="H2069" s="1918"/>
      <c r="I2069" s="1918"/>
      <c r="J2069" s="3002"/>
      <c r="K2069" s="3002"/>
      <c r="L2069" s="3522"/>
      <c r="M2069" s="3522"/>
      <c r="N2069" s="870"/>
      <c r="O2069" s="3522"/>
      <c r="P2069" s="3522"/>
      <c r="Q2069" s="3522"/>
      <c r="R2069" s="573"/>
      <c r="S2069" s="573"/>
      <c r="T2069" s="573"/>
      <c r="U2069" s="573"/>
      <c r="V2069" s="573"/>
      <c r="W2069" s="3149"/>
      <c r="X2069" s="992"/>
      <c r="Y2069" s="1073"/>
      <c r="Z2069" s="992"/>
      <c r="AA2069" s="992"/>
      <c r="AB2069" s="3192"/>
      <c r="AC2069" s="3192"/>
      <c r="AD2069" s="992"/>
      <c r="AE2069" s="1937"/>
      <c r="AF2069" s="3149"/>
      <c r="AG2069" s="2761"/>
    </row>
    <row r="2070" spans="1:34" s="2715" customFormat="1" x14ac:dyDescent="0.25">
      <c r="A2070" s="414">
        <v>1</v>
      </c>
      <c r="B2070" s="414">
        <v>1</v>
      </c>
      <c r="C2070" s="2417" t="s">
        <v>5</v>
      </c>
      <c r="D2070" s="2417"/>
      <c r="E2070" s="2417"/>
      <c r="F2070" s="456"/>
      <c r="G2070" s="1651"/>
      <c r="H2070" s="1651"/>
      <c r="I2070" s="1651"/>
      <c r="J2070" s="1651"/>
      <c r="K2070" s="1651"/>
      <c r="L2070" s="2419"/>
      <c r="M2070" s="2419"/>
      <c r="N2070" s="2419"/>
      <c r="O2070" s="2419"/>
      <c r="P2070" s="2419"/>
      <c r="Q2070" s="2419"/>
      <c r="R2070" s="2904"/>
      <c r="S2070" s="2904"/>
      <c r="T2070" s="2904"/>
      <c r="U2070" s="2904"/>
      <c r="V2070" s="2904"/>
      <c r="W2070" s="1653"/>
      <c r="X2070" s="1651"/>
      <c r="Y2070" s="3090"/>
      <c r="Z2070" s="1651"/>
      <c r="AA2070" s="1651"/>
      <c r="AB2070" s="1651"/>
      <c r="AC2070" s="1651"/>
      <c r="AD2070" s="1651"/>
      <c r="AE2070" s="1653"/>
      <c r="AF2070" s="1653"/>
      <c r="AG2070" s="2761"/>
      <c r="AH2070" s="1412"/>
    </row>
    <row r="2071" spans="1:34" s="2715" customFormat="1" x14ac:dyDescent="0.25">
      <c r="A2071" s="414">
        <v>1</v>
      </c>
      <c r="B2071" s="414">
        <v>1</v>
      </c>
      <c r="C2071" s="3" t="s">
        <v>24</v>
      </c>
      <c r="D2071" s="1472" t="s">
        <v>246</v>
      </c>
      <c r="E2071" s="375">
        <v>340</v>
      </c>
      <c r="F2071" s="418">
        <v>310</v>
      </c>
      <c r="G2071" s="213">
        <f>F2071/12*$C$3</f>
        <v>129.16666666666666</v>
      </c>
      <c r="H2071" s="3523">
        <v>67</v>
      </c>
      <c r="I2071" s="526">
        <f>H2071/G2071*100</f>
        <v>51.870967741935495</v>
      </c>
      <c r="J2071" s="417">
        <v>6.1</v>
      </c>
      <c r="K2071" s="269">
        <f t="shared" ref="K2071:K2078" si="1074">N2071/H2071</f>
        <v>6.5970149253731343</v>
      </c>
      <c r="L2071" s="270">
        <f t="shared" ref="L2071:L2077" si="1075">ROUND(F2071*J2071,0)</f>
        <v>1891</v>
      </c>
      <c r="M2071" s="270">
        <f>ROUND(L2071/12*$C$3,0)</f>
        <v>788</v>
      </c>
      <c r="N2071" s="2419">
        <v>442</v>
      </c>
      <c r="O2071" s="270">
        <f t="shared" ref="O2071:O2078" si="1076">N2071/M2071*100</f>
        <v>56.09137055837563</v>
      </c>
      <c r="P2071" s="270">
        <f t="shared" ref="P2071:P2077" si="1077">L2071/E2071</f>
        <v>5.5617647058823527</v>
      </c>
      <c r="Q2071" s="270">
        <f t="shared" ref="Q2071:Q2078" si="1078">N2071/$C$3*12/P2071</f>
        <v>190.73083024854577</v>
      </c>
      <c r="R2071" s="2904"/>
      <c r="S2071" s="2904"/>
      <c r="T2071" s="2904"/>
      <c r="U2071" s="2904"/>
      <c r="V2071" s="2904"/>
      <c r="W2071" s="1653"/>
      <c r="X2071" s="1651"/>
      <c r="Y2071" s="3090"/>
      <c r="Z2071" s="1651"/>
      <c r="AA2071" s="1651"/>
      <c r="AB2071" s="1651"/>
      <c r="AC2071" s="1651"/>
      <c r="AD2071" s="1651"/>
      <c r="AE2071" s="3524"/>
      <c r="AF2071" s="1653"/>
      <c r="AG2071" s="2761"/>
      <c r="AH2071" s="1412"/>
    </row>
    <row r="2072" spans="1:34" s="2715" customFormat="1" x14ac:dyDescent="0.25">
      <c r="A2072" s="414">
        <v>1</v>
      </c>
      <c r="B2072" s="414">
        <v>1</v>
      </c>
      <c r="C2072" s="3" t="s">
        <v>25</v>
      </c>
      <c r="D2072" s="1472" t="s">
        <v>246</v>
      </c>
      <c r="E2072" s="375">
        <v>300</v>
      </c>
      <c r="F2072" s="418">
        <v>160</v>
      </c>
      <c r="G2072" s="213">
        <f t="shared" ref="G2072:G2077" si="1079">F2072/12*$C$3</f>
        <v>66.666666666666671</v>
      </c>
      <c r="H2072" s="3523">
        <v>33</v>
      </c>
      <c r="I2072" s="526">
        <f>H2072/G2072*100</f>
        <v>49.499999999999993</v>
      </c>
      <c r="J2072" s="417">
        <v>5.6</v>
      </c>
      <c r="K2072" s="269">
        <f t="shared" si="1074"/>
        <v>7.7272727272727275</v>
      </c>
      <c r="L2072" s="270">
        <f t="shared" si="1075"/>
        <v>896</v>
      </c>
      <c r="M2072" s="270">
        <f t="shared" ref="M2072:M2077" si="1080">ROUND(L2072/12*$C$3,0)</f>
        <v>373</v>
      </c>
      <c r="N2072" s="2419">
        <v>255</v>
      </c>
      <c r="O2072" s="270">
        <f t="shared" si="1076"/>
        <v>68.364611260053621</v>
      </c>
      <c r="P2072" s="270">
        <f t="shared" si="1077"/>
        <v>2.9866666666666668</v>
      </c>
      <c r="Q2072" s="270">
        <f t="shared" si="1078"/>
        <v>204.91071428571428</v>
      </c>
      <c r="R2072" s="2904"/>
      <c r="S2072" s="2904"/>
      <c r="T2072" s="2904"/>
      <c r="U2072" s="2904"/>
      <c r="V2072" s="2904"/>
      <c r="W2072" s="1653"/>
      <c r="X2072" s="1651"/>
      <c r="Y2072" s="3090"/>
      <c r="Z2072" s="1651"/>
      <c r="AA2072" s="1651"/>
      <c r="AB2072" s="1651"/>
      <c r="AC2072" s="1651"/>
      <c r="AD2072" s="1651"/>
      <c r="AE2072" s="3524"/>
      <c r="AF2072" s="1653"/>
      <c r="AG2072" s="2761"/>
      <c r="AH2072" s="1412"/>
    </row>
    <row r="2073" spans="1:34" s="2715" customFormat="1" ht="15.95" customHeight="1" x14ac:dyDescent="0.25">
      <c r="A2073" s="414">
        <v>1</v>
      </c>
      <c r="B2073" s="414">
        <v>1</v>
      </c>
      <c r="C2073" s="3" t="s">
        <v>23</v>
      </c>
      <c r="D2073" s="1472" t="s">
        <v>246</v>
      </c>
      <c r="E2073" s="375">
        <v>270</v>
      </c>
      <c r="F2073" s="418">
        <v>253</v>
      </c>
      <c r="G2073" s="213">
        <f t="shared" si="1079"/>
        <v>105.41666666666666</v>
      </c>
      <c r="H2073" s="3523">
        <v>136</v>
      </c>
      <c r="I2073" s="526">
        <f>H2073/G2073*100</f>
        <v>129.0118577075099</v>
      </c>
      <c r="J2073" s="417">
        <v>7.5</v>
      </c>
      <c r="K2073" s="269">
        <f t="shared" si="1074"/>
        <v>8.992647058823529</v>
      </c>
      <c r="L2073" s="270">
        <f t="shared" si="1075"/>
        <v>1898</v>
      </c>
      <c r="M2073" s="270">
        <f t="shared" si="1080"/>
        <v>791</v>
      </c>
      <c r="N2073" s="2419">
        <v>1223</v>
      </c>
      <c r="O2073" s="270">
        <f t="shared" si="1076"/>
        <v>154.61441213653603</v>
      </c>
      <c r="P2073" s="270">
        <f t="shared" si="1077"/>
        <v>7.0296296296296292</v>
      </c>
      <c r="Q2073" s="270">
        <f t="shared" si="1078"/>
        <v>417.54689146469968</v>
      </c>
      <c r="R2073" s="2904"/>
      <c r="S2073" s="2904"/>
      <c r="T2073" s="2904"/>
      <c r="U2073" s="2904"/>
      <c r="V2073" s="2904"/>
      <c r="W2073" s="1653"/>
      <c r="X2073" s="1651"/>
      <c r="Y2073" s="3090"/>
      <c r="Z2073" s="1651"/>
      <c r="AA2073" s="1651"/>
      <c r="AB2073" s="1651"/>
      <c r="AC2073" s="1651"/>
      <c r="AD2073" s="1651"/>
      <c r="AE2073" s="3524"/>
      <c r="AF2073" s="1653"/>
      <c r="AG2073" s="2761"/>
      <c r="AH2073" s="1412"/>
    </row>
    <row r="2074" spans="1:34" s="2715" customFormat="1" x14ac:dyDescent="0.25">
      <c r="A2074" s="414">
        <v>1</v>
      </c>
      <c r="B2074" s="414">
        <v>1</v>
      </c>
      <c r="C2074" s="3" t="s">
        <v>226</v>
      </c>
      <c r="D2074" s="1472" t="s">
        <v>246</v>
      </c>
      <c r="E2074" s="375">
        <v>330</v>
      </c>
      <c r="F2074" s="418">
        <v>30</v>
      </c>
      <c r="G2074" s="213">
        <f t="shared" si="1079"/>
        <v>12.5</v>
      </c>
      <c r="H2074" s="3523">
        <v>11</v>
      </c>
      <c r="I2074" s="526">
        <f>H2074/G2074*100</f>
        <v>88</v>
      </c>
      <c r="J2074" s="417">
        <v>10</v>
      </c>
      <c r="K2074" s="269">
        <f t="shared" si="1074"/>
        <v>10.454545454545455</v>
      </c>
      <c r="L2074" s="270">
        <f t="shared" si="1075"/>
        <v>300</v>
      </c>
      <c r="M2074" s="270">
        <f t="shared" si="1080"/>
        <v>125</v>
      </c>
      <c r="N2074" s="2419">
        <v>115</v>
      </c>
      <c r="O2074" s="270">
        <f t="shared" si="1076"/>
        <v>92</v>
      </c>
      <c r="P2074" s="270">
        <f t="shared" si="1077"/>
        <v>0.90909090909090906</v>
      </c>
      <c r="Q2074" s="270">
        <f t="shared" si="1078"/>
        <v>303.60000000000002</v>
      </c>
      <c r="R2074" s="2904"/>
      <c r="S2074" s="2904"/>
      <c r="T2074" s="2904"/>
      <c r="U2074" s="2904"/>
      <c r="V2074" s="2904"/>
      <c r="W2074" s="3089"/>
      <c r="X2074" s="1651"/>
      <c r="Y2074" s="3090"/>
      <c r="Z2074" s="1651"/>
      <c r="AA2074" s="1651"/>
      <c r="AB2074" s="1651"/>
      <c r="AC2074" s="1651"/>
      <c r="AD2074" s="1651"/>
      <c r="AE2074" s="3524"/>
      <c r="AF2074" s="1653"/>
      <c r="AG2074" s="2761"/>
      <c r="AH2074" s="1412"/>
    </row>
    <row r="2075" spans="1:34" s="2715" customFormat="1" x14ac:dyDescent="0.25">
      <c r="A2075" s="414">
        <v>1</v>
      </c>
      <c r="B2075" s="414">
        <v>1</v>
      </c>
      <c r="C2075" s="3" t="s">
        <v>67</v>
      </c>
      <c r="D2075" s="1472" t="s">
        <v>246</v>
      </c>
      <c r="E2075" s="375">
        <v>320</v>
      </c>
      <c r="F2075" s="418">
        <v>280</v>
      </c>
      <c r="G2075" s="213">
        <f t="shared" si="1079"/>
        <v>116.66666666666666</v>
      </c>
      <c r="H2075" s="3523">
        <v>126</v>
      </c>
      <c r="I2075" s="526">
        <f>H2075/G2075*100</f>
        <v>108</v>
      </c>
      <c r="J2075" s="417">
        <v>9</v>
      </c>
      <c r="K2075" s="269">
        <f t="shared" si="1074"/>
        <v>9.5793650793650791</v>
      </c>
      <c r="L2075" s="270">
        <f t="shared" si="1075"/>
        <v>2520</v>
      </c>
      <c r="M2075" s="270">
        <f t="shared" si="1080"/>
        <v>1050</v>
      </c>
      <c r="N2075" s="2419">
        <v>1207</v>
      </c>
      <c r="O2075" s="270">
        <f t="shared" si="1076"/>
        <v>114.95238095238096</v>
      </c>
      <c r="P2075" s="270">
        <f t="shared" si="1077"/>
        <v>7.875</v>
      </c>
      <c r="Q2075" s="270">
        <f t="shared" si="1078"/>
        <v>367.84761904761905</v>
      </c>
      <c r="R2075" s="2904"/>
      <c r="S2075" s="2904"/>
      <c r="T2075" s="2904"/>
      <c r="U2075" s="2904"/>
      <c r="V2075" s="2904"/>
      <c r="W2075" s="3089"/>
      <c r="X2075" s="1651"/>
      <c r="Y2075" s="3090"/>
      <c r="Z2075" s="1651"/>
      <c r="AA2075" s="1651"/>
      <c r="AB2075" s="1651"/>
      <c r="AC2075" s="1651"/>
      <c r="AD2075" s="1651"/>
      <c r="AE2075" s="3524"/>
      <c r="AF2075" s="1653"/>
      <c r="AG2075" s="2761"/>
      <c r="AH2075" s="1412"/>
    </row>
    <row r="2076" spans="1:34" s="2715" customFormat="1" x14ac:dyDescent="0.25">
      <c r="A2076" s="414"/>
      <c r="B2076" s="414">
        <v>1</v>
      </c>
      <c r="C2076" s="3" t="s">
        <v>10</v>
      </c>
      <c r="D2076" s="1472" t="s">
        <v>246</v>
      </c>
      <c r="E2076" s="375">
        <v>340</v>
      </c>
      <c r="F2076" s="418">
        <v>1340</v>
      </c>
      <c r="G2076" s="213">
        <f t="shared" si="1079"/>
        <v>558.33333333333337</v>
      </c>
      <c r="H2076" s="3523">
        <v>455</v>
      </c>
      <c r="I2076" s="526">
        <f>H2076/ROUND(G2076,0)*100</f>
        <v>81.541218637992827</v>
      </c>
      <c r="J2076" s="417">
        <v>10</v>
      </c>
      <c r="K2076" s="269">
        <f t="shared" si="1074"/>
        <v>9.4439560439560442</v>
      </c>
      <c r="L2076" s="270">
        <f t="shared" si="1075"/>
        <v>13400</v>
      </c>
      <c r="M2076" s="270">
        <f t="shared" si="1080"/>
        <v>5583</v>
      </c>
      <c r="N2076" s="2419">
        <v>4297</v>
      </c>
      <c r="O2076" s="270">
        <f t="shared" si="1076"/>
        <v>76.965789002328506</v>
      </c>
      <c r="P2076" s="270">
        <f t="shared" si="1077"/>
        <v>39.411764705882355</v>
      </c>
      <c r="Q2076" s="270">
        <f t="shared" si="1078"/>
        <v>261.6680597014925</v>
      </c>
      <c r="R2076" s="2904"/>
      <c r="S2076" s="2904"/>
      <c r="T2076" s="2904"/>
      <c r="U2076" s="2904"/>
      <c r="V2076" s="2904"/>
      <c r="W2076" s="3198"/>
      <c r="X2076" s="2904"/>
      <c r="Y2076" s="3345"/>
      <c r="Z2076" s="2904"/>
      <c r="AA2076" s="2904"/>
      <c r="AB2076" s="2904"/>
      <c r="AC2076" s="2904"/>
      <c r="AD2076" s="2904"/>
      <c r="AE2076" s="3524"/>
      <c r="AF2076" s="3346"/>
      <c r="AG2076" s="2761"/>
      <c r="AH2076" s="1412"/>
    </row>
    <row r="2077" spans="1:34" s="2715" customFormat="1" x14ac:dyDescent="0.25">
      <c r="A2077" s="414">
        <v>1</v>
      </c>
      <c r="B2077" s="414">
        <v>1</v>
      </c>
      <c r="C2077" s="3" t="s">
        <v>55</v>
      </c>
      <c r="D2077" s="1472" t="s">
        <v>246</v>
      </c>
      <c r="E2077" s="375">
        <v>340</v>
      </c>
      <c r="F2077" s="418">
        <v>566</v>
      </c>
      <c r="G2077" s="213">
        <f t="shared" si="1079"/>
        <v>235.83333333333331</v>
      </c>
      <c r="H2077" s="3523">
        <v>221</v>
      </c>
      <c r="I2077" s="526">
        <f>H2077/G2077*100</f>
        <v>93.710247349823334</v>
      </c>
      <c r="J2077" s="417">
        <v>9</v>
      </c>
      <c r="K2077" s="269">
        <f t="shared" si="1074"/>
        <v>8.9502262443438916</v>
      </c>
      <c r="L2077" s="270">
        <f t="shared" si="1075"/>
        <v>5094</v>
      </c>
      <c r="M2077" s="270">
        <f t="shared" si="1080"/>
        <v>2123</v>
      </c>
      <c r="N2077" s="2419">
        <v>1978</v>
      </c>
      <c r="O2077" s="270">
        <f t="shared" si="1076"/>
        <v>93.17004239284033</v>
      </c>
      <c r="P2077" s="270">
        <f t="shared" si="1077"/>
        <v>14.982352941176471</v>
      </c>
      <c r="Q2077" s="270">
        <f t="shared" si="1078"/>
        <v>316.85276796230863</v>
      </c>
      <c r="R2077" s="2904"/>
      <c r="S2077" s="2904"/>
      <c r="T2077" s="2904"/>
      <c r="U2077" s="2904"/>
      <c r="V2077" s="2904"/>
      <c r="W2077" s="3198"/>
      <c r="X2077" s="2904"/>
      <c r="Y2077" s="3345"/>
      <c r="Z2077" s="2904"/>
      <c r="AA2077" s="2904"/>
      <c r="AB2077" s="2904"/>
      <c r="AC2077" s="2904"/>
      <c r="AD2077" s="2904"/>
      <c r="AE2077" s="3524"/>
      <c r="AF2077" s="3346"/>
      <c r="AG2077" s="2761"/>
      <c r="AH2077" s="1412"/>
    </row>
    <row r="2078" spans="1:34" s="2715" customFormat="1" ht="29.25" x14ac:dyDescent="0.25">
      <c r="A2078" s="414">
        <v>1</v>
      </c>
      <c r="B2078" s="414">
        <v>1</v>
      </c>
      <c r="C2078" s="1739" t="s">
        <v>7</v>
      </c>
      <c r="D2078" s="3684"/>
      <c r="E2078" s="1739"/>
      <c r="F2078" s="162">
        <f>SUM(F2071:F2077)</f>
        <v>2939</v>
      </c>
      <c r="G2078" s="3092">
        <f>SUM(G2071:G2077)</f>
        <v>1224.5833333333333</v>
      </c>
      <c r="H2078" s="3087">
        <f>SUM(H2071:H2077)</f>
        <v>1049</v>
      </c>
      <c r="I2078" s="3092">
        <f>H2078/G2078*100</f>
        <v>85.661789724396058</v>
      </c>
      <c r="J2078" s="2442">
        <f>IF(F2078=0,0,L2078/F2078)</f>
        <v>8.8462061925825104</v>
      </c>
      <c r="K2078" s="388">
        <f t="shared" si="1074"/>
        <v>9.0724499523355568</v>
      </c>
      <c r="L2078" s="3092">
        <f>SUM(L2071:L2077)</f>
        <v>25999</v>
      </c>
      <c r="M2078" s="3092">
        <f>SUM(M2071:M2077)</f>
        <v>10833</v>
      </c>
      <c r="N2078" s="3092">
        <f>SUM(N2071:N2077)</f>
        <v>9517</v>
      </c>
      <c r="O2078" s="270">
        <f t="shared" si="1076"/>
        <v>87.851933905658626</v>
      </c>
      <c r="P2078" s="3092">
        <f>SUM(P2071:P2077)</f>
        <v>78.756269558328384</v>
      </c>
      <c r="Q2078" s="270">
        <f t="shared" si="1078"/>
        <v>290.0188153666125</v>
      </c>
      <c r="R2078" s="3093">
        <v>108346.06803148438</v>
      </c>
      <c r="S2078" s="3093">
        <v>108346.06803148438</v>
      </c>
      <c r="T2078" s="3093">
        <v>108346.06803148438</v>
      </c>
      <c r="U2078" s="3093">
        <v>108397.00773148438</v>
      </c>
      <c r="V2078" s="3093">
        <v>108397.00773148438</v>
      </c>
      <c r="W2078" s="1209">
        <f>R2078/12*$C$3+(S2078-R2078)/11*4+(T2078-S2078)/10*3+(U2078-T2078)/9*2+(V2078-U2078)/8*1</f>
        <v>45155.514946451818</v>
      </c>
      <c r="X2078" s="3093">
        <f>AD2078-AC2078-Z2078</f>
        <v>44769.93970000001</v>
      </c>
      <c r="Y2078" s="3372"/>
      <c r="Z2078" s="3093">
        <v>-305.15575999999999</v>
      </c>
      <c r="AA2078" s="3093">
        <f>X2078-W2078</f>
        <v>-385.5752464518082</v>
      </c>
      <c r="AB2078" s="3093"/>
      <c r="AC2078" s="3093">
        <v>-966.78207000000009</v>
      </c>
      <c r="AD2078" s="3093">
        <v>43498.001870000007</v>
      </c>
      <c r="AE2078" s="3088">
        <f>SUM(AE2071:AE2077)</f>
        <v>0</v>
      </c>
      <c r="AF2078" s="3199"/>
      <c r="AG2078" s="2761"/>
      <c r="AH2078" s="1412"/>
    </row>
    <row r="2079" spans="1:34" s="2715" customFormat="1" x14ac:dyDescent="0.25">
      <c r="A2079" s="414">
        <v>1</v>
      </c>
      <c r="B2079" s="414">
        <v>1</v>
      </c>
      <c r="C2079" s="2309" t="s">
        <v>14</v>
      </c>
      <c r="D2079" s="2309"/>
      <c r="E2079" s="3096"/>
      <c r="F2079" s="162"/>
      <c r="G2079" s="3092"/>
      <c r="H2079" s="3092"/>
      <c r="I2079" s="3092"/>
      <c r="J2079" s="3097"/>
      <c r="K2079" s="3097"/>
      <c r="L2079" s="3092"/>
      <c r="M2079" s="3092"/>
      <c r="N2079" s="3092"/>
      <c r="O2079" s="3092"/>
      <c r="P2079" s="3092"/>
      <c r="Q2079" s="3092"/>
      <c r="R2079" s="2904"/>
      <c r="S2079" s="2904"/>
      <c r="T2079" s="2904"/>
      <c r="U2079" s="2904"/>
      <c r="V2079" s="2904"/>
      <c r="W2079" s="3198"/>
      <c r="X2079" s="2904"/>
      <c r="Y2079" s="3345"/>
      <c r="Z2079" s="2904"/>
      <c r="AA2079" s="2904"/>
      <c r="AB2079" s="2904"/>
      <c r="AC2079" s="2904"/>
      <c r="AD2079" s="2904"/>
      <c r="AE2079" s="3095"/>
      <c r="AF2079" s="3346"/>
      <c r="AG2079" s="2761"/>
      <c r="AH2079" s="1412"/>
    </row>
    <row r="2080" spans="1:34" s="2715" customFormat="1" ht="15.75" x14ac:dyDescent="0.25">
      <c r="A2080" s="414">
        <v>1</v>
      </c>
      <c r="B2080" s="414">
        <v>1</v>
      </c>
      <c r="C2080" s="1168" t="s">
        <v>382</v>
      </c>
      <c r="D2080" s="798"/>
      <c r="E2080" s="2062"/>
      <c r="F2080" s="460"/>
      <c r="G2080" s="788"/>
      <c r="H2080" s="788"/>
      <c r="I2080" s="788"/>
      <c r="J2080" s="1150"/>
      <c r="K2080" s="1150"/>
      <c r="L2080" s="1862"/>
      <c r="M2080" s="1862"/>
      <c r="N2080" s="1862"/>
      <c r="O2080" s="1862"/>
      <c r="P2080" s="1862"/>
      <c r="Q2080" s="1862"/>
      <c r="R2080" s="614">
        <v>151267.59975999998</v>
      </c>
      <c r="S2080" s="614">
        <v>151267.59975999998</v>
      </c>
      <c r="T2080" s="614">
        <v>150696.70462999999</v>
      </c>
      <c r="U2080" s="614">
        <v>150696.70462999999</v>
      </c>
      <c r="V2080" s="614">
        <v>150696.70462999999</v>
      </c>
      <c r="W2080" s="3676">
        <f>(R2080-1168.56064)/12*$C$3+1168.56064+(S2080-R2080)/11*4+(T2080-S2080)/10*3+(U2080-T2080)/9*2+(V2080-U2080)/8*1</f>
        <v>63538.558400999995</v>
      </c>
      <c r="X2080" s="614">
        <f>AD2080-AC2080-Z2080</f>
        <v>61119.178919999998</v>
      </c>
      <c r="Y2080" s="1513"/>
      <c r="Z2080" s="614"/>
      <c r="AA2080" s="614">
        <f>X2080-W2080</f>
        <v>-2419.3794809999963</v>
      </c>
      <c r="AB2080" s="614"/>
      <c r="AC2080" s="614">
        <v>-120.00606999999999</v>
      </c>
      <c r="AD2080" s="614">
        <v>60999.172849999995</v>
      </c>
      <c r="AE2080" s="1261"/>
      <c r="AF2080" s="1265"/>
      <c r="AG2080" s="2761"/>
      <c r="AH2080" s="1412"/>
    </row>
    <row r="2081" spans="1:34" s="2715" customFormat="1" x14ac:dyDescent="0.25">
      <c r="A2081" s="414"/>
      <c r="B2081" s="414">
        <v>1</v>
      </c>
      <c r="C2081" s="722" t="s">
        <v>329</v>
      </c>
      <c r="D2081" s="798"/>
      <c r="E2081" s="2062"/>
      <c r="F2081" s="460"/>
      <c r="G2081" s="788"/>
      <c r="H2081" s="788"/>
      <c r="I2081" s="788"/>
      <c r="J2081" s="1150"/>
      <c r="K2081" s="1150"/>
      <c r="L2081" s="1862"/>
      <c r="M2081" s="1862"/>
      <c r="N2081" s="1862"/>
      <c r="O2081" s="1862"/>
      <c r="P2081" s="1862"/>
      <c r="Q2081" s="1862"/>
      <c r="R2081" s="614">
        <v>29146.0092</v>
      </c>
      <c r="S2081" s="614">
        <v>29146.0092</v>
      </c>
      <c r="T2081" s="614">
        <v>29146.0092</v>
      </c>
      <c r="U2081" s="614">
        <v>29146.0092</v>
      </c>
      <c r="V2081" s="614">
        <v>29146.0092</v>
      </c>
      <c r="W2081" s="1209">
        <f>R2081/12*$C$3+(S2081-R2081)/11*4+(T2081-S2081)/10*3+(U2081-T2081)/9*2+(V2081-U2081)/8*1</f>
        <v>12144.1705</v>
      </c>
      <c r="X2081" s="614">
        <f>AD2081-AC2081-Z2081</f>
        <v>12144.1705</v>
      </c>
      <c r="Y2081" s="1513"/>
      <c r="Z2081" s="614"/>
      <c r="AA2081" s="614">
        <f>X2081-W2081</f>
        <v>0</v>
      </c>
      <c r="AB2081" s="614"/>
      <c r="AC2081" s="614">
        <v>0</v>
      </c>
      <c r="AD2081" s="614">
        <v>12144.1705</v>
      </c>
      <c r="AE2081" s="1261"/>
      <c r="AF2081" s="1265"/>
      <c r="AG2081" s="2761"/>
      <c r="AH2081" s="1412"/>
    </row>
    <row r="2082" spans="1:34" s="2715" customFormat="1" ht="29.25" x14ac:dyDescent="0.25">
      <c r="A2082" s="414">
        <v>1</v>
      </c>
      <c r="B2082" s="414">
        <v>1</v>
      </c>
      <c r="C2082" s="2710" t="s">
        <v>293</v>
      </c>
      <c r="D2082" s="4"/>
      <c r="E2082" s="4"/>
      <c r="F2082" s="870">
        <f>F2084+F2085+F2086+F2087+F2089</f>
        <v>49519</v>
      </c>
      <c r="G2082" s="368">
        <f>G2084+G2085+G2086+G2087+G2089</f>
        <v>20632.916666666668</v>
      </c>
      <c r="H2082" s="368">
        <f>H2084+H2085+H2086+H2087+H2089</f>
        <v>14969</v>
      </c>
      <c r="I2082" s="368">
        <f>H2082/G2082*100</f>
        <v>72.549122559017746</v>
      </c>
      <c r="J2082" s="1901"/>
      <c r="K2082" s="1901"/>
      <c r="L2082" s="211"/>
      <c r="M2082" s="211"/>
      <c r="N2082" s="211"/>
      <c r="O2082" s="211"/>
      <c r="P2082" s="211"/>
      <c r="Q2082" s="211"/>
      <c r="R2082" s="552"/>
      <c r="S2082" s="552"/>
      <c r="T2082" s="552"/>
      <c r="U2082" s="552"/>
      <c r="V2082" s="552"/>
      <c r="W2082" s="3525"/>
      <c r="X2082" s="552"/>
      <c r="Y2082" s="1101"/>
      <c r="Z2082" s="552"/>
      <c r="AA2082" s="552"/>
      <c r="AB2082" s="552"/>
      <c r="AC2082" s="552"/>
      <c r="AD2082" s="552"/>
      <c r="AE2082" s="1274">
        <f>AE2084+AE2085+AE2086+AE2087+AE2089</f>
        <v>0</v>
      </c>
      <c r="AF2082" s="1339"/>
      <c r="AG2082" s="2761"/>
      <c r="AH2082" s="1412"/>
    </row>
    <row r="2083" spans="1:34" s="2715" customFormat="1" ht="30" x14ac:dyDescent="0.25">
      <c r="A2083" s="414"/>
      <c r="B2083" s="414">
        <v>1</v>
      </c>
      <c r="C2083" s="518" t="s">
        <v>204</v>
      </c>
      <c r="D2083" s="4"/>
      <c r="E2083" s="4"/>
      <c r="F2083" s="870"/>
      <c r="G2083" s="418">
        <f>ROUND(F2083/12*$C$3,0)</f>
        <v>0</v>
      </c>
      <c r="H2083" s="368"/>
      <c r="I2083" s="368"/>
      <c r="J2083" s="1901"/>
      <c r="K2083" s="1901"/>
      <c r="L2083" s="211"/>
      <c r="M2083" s="211"/>
      <c r="N2083" s="211"/>
      <c r="O2083" s="211"/>
      <c r="P2083" s="211"/>
      <c r="Q2083" s="211"/>
      <c r="R2083" s="552"/>
      <c r="S2083" s="552"/>
      <c r="T2083" s="552"/>
      <c r="U2083" s="552"/>
      <c r="V2083" s="552"/>
      <c r="W2083" s="3525"/>
      <c r="X2083" s="552"/>
      <c r="Y2083" s="1101"/>
      <c r="Z2083" s="552"/>
      <c r="AA2083" s="552"/>
      <c r="AB2083" s="552"/>
      <c r="AC2083" s="552"/>
      <c r="AD2083" s="552"/>
      <c r="AE2083" s="1274"/>
      <c r="AF2083" s="1339"/>
      <c r="AG2083" s="2761"/>
      <c r="AH2083" s="1412"/>
    </row>
    <row r="2084" spans="1:34" s="2715" customFormat="1" ht="30" x14ac:dyDescent="0.25">
      <c r="A2084" s="414">
        <v>1</v>
      </c>
      <c r="B2084" s="414">
        <v>1</v>
      </c>
      <c r="C2084" s="518" t="s">
        <v>205</v>
      </c>
      <c r="D2084" s="4"/>
      <c r="E2084" s="4"/>
      <c r="F2084" s="526">
        <v>5000</v>
      </c>
      <c r="G2084" s="213">
        <f t="shared" ref="G2084:G2089" si="1081">F2084/12*$C$3</f>
        <v>2083.3333333333335</v>
      </c>
      <c r="H2084" s="368">
        <v>1650</v>
      </c>
      <c r="I2084" s="368">
        <f>H2084/G2084*100</f>
        <v>79.199999999999989</v>
      </c>
      <c r="J2084" s="1901"/>
      <c r="K2084" s="1901"/>
      <c r="L2084" s="211"/>
      <c r="M2084" s="211"/>
      <c r="N2084" s="211"/>
      <c r="O2084" s="211"/>
      <c r="P2084" s="211"/>
      <c r="Q2084" s="211"/>
      <c r="R2084" s="552"/>
      <c r="S2084" s="552"/>
      <c r="T2084" s="552"/>
      <c r="U2084" s="552"/>
      <c r="V2084" s="552"/>
      <c r="W2084" s="3525"/>
      <c r="X2084" s="552"/>
      <c r="Y2084" s="1101"/>
      <c r="Z2084" s="552"/>
      <c r="AA2084" s="552"/>
      <c r="AB2084" s="552"/>
      <c r="AC2084" s="552"/>
      <c r="AD2084" s="552"/>
      <c r="AE2084" s="1274"/>
      <c r="AF2084" s="1339"/>
      <c r="AG2084" s="2761"/>
      <c r="AH2084" s="1412"/>
    </row>
    <row r="2085" spans="1:34" s="2715" customFormat="1" ht="30" x14ac:dyDescent="0.25">
      <c r="A2085" s="414"/>
      <c r="B2085" s="414">
        <v>1</v>
      </c>
      <c r="C2085" s="724" t="s">
        <v>294</v>
      </c>
      <c r="D2085" s="4"/>
      <c r="E2085" s="4"/>
      <c r="F2085" s="526">
        <v>15272</v>
      </c>
      <c r="G2085" s="213">
        <f t="shared" si="1081"/>
        <v>6363.3333333333339</v>
      </c>
      <c r="H2085" s="368">
        <v>3819</v>
      </c>
      <c r="I2085" s="368">
        <f>H2085/G2085*100</f>
        <v>60.015715034049236</v>
      </c>
      <c r="J2085" s="1901"/>
      <c r="K2085" s="1901"/>
      <c r="L2085" s="211"/>
      <c r="M2085" s="211"/>
      <c r="N2085" s="211"/>
      <c r="O2085" s="211"/>
      <c r="P2085" s="211"/>
      <c r="Q2085" s="211"/>
      <c r="R2085" s="552"/>
      <c r="S2085" s="552"/>
      <c r="T2085" s="552"/>
      <c r="U2085" s="552"/>
      <c r="V2085" s="552"/>
      <c r="W2085" s="3525"/>
      <c r="X2085" s="552"/>
      <c r="Y2085" s="1101"/>
      <c r="Z2085" s="552"/>
      <c r="AA2085" s="552"/>
      <c r="AB2085" s="552"/>
      <c r="AC2085" s="552"/>
      <c r="AD2085" s="552"/>
      <c r="AE2085" s="1274"/>
      <c r="AF2085" s="1339"/>
      <c r="AG2085" s="2761"/>
      <c r="AH2085" s="1412"/>
    </row>
    <row r="2086" spans="1:34" s="2715" customFormat="1" ht="60" x14ac:dyDescent="0.25">
      <c r="A2086" s="414"/>
      <c r="B2086" s="414">
        <v>1</v>
      </c>
      <c r="C2086" s="519" t="s">
        <v>295</v>
      </c>
      <c r="D2086" s="4"/>
      <c r="E2086" s="4"/>
      <c r="F2086" s="526">
        <v>3731</v>
      </c>
      <c r="G2086" s="213">
        <f t="shared" si="1081"/>
        <v>1554.5833333333335</v>
      </c>
      <c r="H2086" s="368">
        <v>1732</v>
      </c>
      <c r="I2086" s="368">
        <f>H2086/G2086*100</f>
        <v>111.41248994907531</v>
      </c>
      <c r="J2086" s="1901"/>
      <c r="K2086" s="1901"/>
      <c r="L2086" s="211"/>
      <c r="M2086" s="211"/>
      <c r="N2086" s="211"/>
      <c r="O2086" s="211"/>
      <c r="P2086" s="211"/>
      <c r="Q2086" s="211"/>
      <c r="R2086" s="552"/>
      <c r="S2086" s="552"/>
      <c r="T2086" s="552"/>
      <c r="U2086" s="552"/>
      <c r="V2086" s="552"/>
      <c r="W2086" s="3525"/>
      <c r="X2086" s="552"/>
      <c r="Y2086" s="1101"/>
      <c r="Z2086" s="552"/>
      <c r="AA2086" s="552"/>
      <c r="AB2086" s="552"/>
      <c r="AC2086" s="552"/>
      <c r="AD2086" s="552"/>
      <c r="AE2086" s="1274"/>
      <c r="AF2086" s="1339"/>
      <c r="AG2086" s="2761"/>
      <c r="AH2086" s="1412"/>
    </row>
    <row r="2087" spans="1:34" s="2715" customFormat="1" ht="45" x14ac:dyDescent="0.25">
      <c r="A2087" s="414"/>
      <c r="B2087" s="414">
        <v>1</v>
      </c>
      <c r="C2087" s="519" t="s">
        <v>309</v>
      </c>
      <c r="D2087" s="4"/>
      <c r="E2087" s="4"/>
      <c r="F2087" s="526">
        <v>24243</v>
      </c>
      <c r="G2087" s="213">
        <f t="shared" si="1081"/>
        <v>10101.25</v>
      </c>
      <c r="H2087" s="368">
        <v>7732</v>
      </c>
      <c r="I2087" s="368">
        <f>H2087/G2087*100</f>
        <v>76.544982056676162</v>
      </c>
      <c r="J2087" s="1901"/>
      <c r="K2087" s="1901"/>
      <c r="L2087" s="211"/>
      <c r="M2087" s="211"/>
      <c r="N2087" s="211"/>
      <c r="O2087" s="211"/>
      <c r="P2087" s="211"/>
      <c r="Q2087" s="211"/>
      <c r="R2087" s="552"/>
      <c r="S2087" s="552"/>
      <c r="T2087" s="552"/>
      <c r="U2087" s="552"/>
      <c r="V2087" s="552"/>
      <c r="W2087" s="3525"/>
      <c r="X2087" s="552"/>
      <c r="Y2087" s="1101"/>
      <c r="Z2087" s="552"/>
      <c r="AA2087" s="552"/>
      <c r="AB2087" s="552"/>
      <c r="AC2087" s="552"/>
      <c r="AD2087" s="552"/>
      <c r="AE2087" s="1274"/>
      <c r="AF2087" s="1339"/>
      <c r="AG2087" s="2761"/>
      <c r="AH2087" s="1412"/>
    </row>
    <row r="2088" spans="1:34" s="2715" customFormat="1" ht="105" x14ac:dyDescent="0.25">
      <c r="A2088" s="414"/>
      <c r="B2088" s="414"/>
      <c r="C2088" s="519" t="s">
        <v>533</v>
      </c>
      <c r="D2088" s="4"/>
      <c r="E2088" s="4"/>
      <c r="F2088" s="526">
        <v>5000</v>
      </c>
      <c r="G2088" s="213">
        <f t="shared" si="1081"/>
        <v>2083.3333333333335</v>
      </c>
      <c r="H2088" s="368">
        <v>1380</v>
      </c>
      <c r="I2088" s="368">
        <f>H2088/G2088*100</f>
        <v>66.239999999999995</v>
      </c>
      <c r="J2088" s="1901"/>
      <c r="K2088" s="1901"/>
      <c r="L2088" s="211"/>
      <c r="M2088" s="211"/>
      <c r="N2088" s="211"/>
      <c r="O2088" s="211"/>
      <c r="P2088" s="211"/>
      <c r="Q2088" s="211"/>
      <c r="R2088" s="552"/>
      <c r="S2088" s="552"/>
      <c r="T2088" s="552"/>
      <c r="U2088" s="552"/>
      <c r="V2088" s="552"/>
      <c r="W2088" s="3525"/>
      <c r="X2088" s="552"/>
      <c r="Y2088" s="1101"/>
      <c r="Z2088" s="552"/>
      <c r="AA2088" s="552"/>
      <c r="AB2088" s="552"/>
      <c r="AC2088" s="552"/>
      <c r="AD2088" s="552"/>
      <c r="AE2088" s="1274"/>
      <c r="AF2088" s="1339"/>
      <c r="AG2088" s="2761"/>
      <c r="AH2088" s="1412"/>
    </row>
    <row r="2089" spans="1:34" s="2715" customFormat="1" ht="30" x14ac:dyDescent="0.25">
      <c r="A2089" s="414"/>
      <c r="B2089" s="414">
        <v>1</v>
      </c>
      <c r="C2089" s="4" t="s">
        <v>380</v>
      </c>
      <c r="D2089" s="4"/>
      <c r="E2089" s="4"/>
      <c r="F2089" s="526">
        <v>1273</v>
      </c>
      <c r="G2089" s="213">
        <f t="shared" si="1081"/>
        <v>530.41666666666663</v>
      </c>
      <c r="H2089" s="368">
        <v>36</v>
      </c>
      <c r="I2089" s="368">
        <f t="shared" ref="I2089:I2094" si="1082">H2089/G2089*100</f>
        <v>6.7871170463472117</v>
      </c>
      <c r="J2089" s="1901"/>
      <c r="K2089" s="1901"/>
      <c r="L2089" s="211"/>
      <c r="M2089" s="211"/>
      <c r="N2089" s="211"/>
      <c r="O2089" s="211"/>
      <c r="P2089" s="211"/>
      <c r="Q2089" s="211"/>
      <c r="R2089" s="552"/>
      <c r="S2089" s="552"/>
      <c r="T2089" s="552"/>
      <c r="U2089" s="552"/>
      <c r="V2089" s="552"/>
      <c r="W2089" s="3525"/>
      <c r="X2089" s="552"/>
      <c r="Y2089" s="1101"/>
      <c r="Z2089" s="552"/>
      <c r="AA2089" s="552"/>
      <c r="AB2089" s="552"/>
      <c r="AC2089" s="552"/>
      <c r="AD2089" s="552"/>
      <c r="AE2089" s="1274"/>
      <c r="AF2089" s="1339"/>
      <c r="AG2089" s="2761"/>
      <c r="AH2089" s="1412"/>
    </row>
    <row r="2090" spans="1:34" s="2715" customFormat="1" ht="29.25" x14ac:dyDescent="0.25">
      <c r="A2090" s="414"/>
      <c r="B2090" s="414">
        <v>1</v>
      </c>
      <c r="C2090" s="486" t="s">
        <v>135</v>
      </c>
      <c r="D2090" s="4"/>
      <c r="E2090" s="4"/>
      <c r="F2090" s="831">
        <f>F2091</f>
        <v>16972</v>
      </c>
      <c r="G2090" s="213">
        <f t="shared" ref="G2090:H2090" si="1083">G2091</f>
        <v>7071.6666666666661</v>
      </c>
      <c r="H2090" s="368">
        <f t="shared" si="1083"/>
        <v>7815</v>
      </c>
      <c r="I2090" s="368">
        <f t="shared" si="1082"/>
        <v>110.51143059156259</v>
      </c>
      <c r="J2090" s="1901"/>
      <c r="K2090" s="1901"/>
      <c r="L2090" s="211"/>
      <c r="M2090" s="211"/>
      <c r="N2090" s="211"/>
      <c r="O2090" s="211"/>
      <c r="P2090" s="211"/>
      <c r="Q2090" s="211"/>
      <c r="R2090" s="552"/>
      <c r="S2090" s="552"/>
      <c r="T2090" s="552"/>
      <c r="U2090" s="552"/>
      <c r="V2090" s="552"/>
      <c r="W2090" s="3525"/>
      <c r="X2090" s="552"/>
      <c r="Y2090" s="1101"/>
      <c r="Z2090" s="552"/>
      <c r="AA2090" s="552"/>
      <c r="AB2090" s="552"/>
      <c r="AC2090" s="552"/>
      <c r="AD2090" s="552"/>
      <c r="AE2090" s="1274">
        <f t="shared" ref="AE2090" si="1084">AE2091</f>
        <v>0</v>
      </c>
      <c r="AF2090" s="1339"/>
      <c r="AG2090" s="2761"/>
      <c r="AH2090" s="1412"/>
    </row>
    <row r="2091" spans="1:34" s="2715" customFormat="1" x14ac:dyDescent="0.25">
      <c r="A2091" s="414"/>
      <c r="B2091" s="414">
        <v>1</v>
      </c>
      <c r="C2091" s="292" t="s">
        <v>239</v>
      </c>
      <c r="D2091" s="4"/>
      <c r="E2091" s="4"/>
      <c r="F2091" s="832">
        <v>16972</v>
      </c>
      <c r="G2091" s="213">
        <f>F2091/12*$C$3</f>
        <v>7071.6666666666661</v>
      </c>
      <c r="H2091" s="368">
        <v>7815</v>
      </c>
      <c r="I2091" s="368">
        <f t="shared" si="1082"/>
        <v>110.51143059156259</v>
      </c>
      <c r="J2091" s="1901"/>
      <c r="K2091" s="1901"/>
      <c r="L2091" s="211"/>
      <c r="M2091" s="211"/>
      <c r="N2091" s="211"/>
      <c r="O2091" s="211"/>
      <c r="P2091" s="211"/>
      <c r="Q2091" s="211"/>
      <c r="R2091" s="552"/>
      <c r="S2091" s="552"/>
      <c r="T2091" s="552"/>
      <c r="U2091" s="552"/>
      <c r="V2091" s="552"/>
      <c r="W2091" s="3525"/>
      <c r="X2091" s="552"/>
      <c r="Y2091" s="1101"/>
      <c r="Z2091" s="552"/>
      <c r="AA2091" s="552"/>
      <c r="AB2091" s="552"/>
      <c r="AC2091" s="552"/>
      <c r="AD2091" s="552"/>
      <c r="AE2091" s="1274"/>
      <c r="AF2091" s="1339"/>
      <c r="AG2091" s="2761"/>
      <c r="AH2091" s="1412"/>
    </row>
    <row r="2092" spans="1:34" s="2715" customFormat="1" ht="63" x14ac:dyDescent="0.25">
      <c r="A2092" s="414"/>
      <c r="B2092" s="414">
        <v>1</v>
      </c>
      <c r="C2092" s="751" t="s">
        <v>298</v>
      </c>
      <c r="D2092" s="4"/>
      <c r="E2092" s="4"/>
      <c r="F2092" s="418">
        <f>F2093+F2098</f>
        <v>10281</v>
      </c>
      <c r="G2092" s="213">
        <f>G2093+G2098</f>
        <v>4283.75</v>
      </c>
      <c r="H2092" s="368">
        <f>H2093+H2098</f>
        <v>647</v>
      </c>
      <c r="I2092" s="368">
        <f t="shared" si="1082"/>
        <v>15.103589145024804</v>
      </c>
      <c r="J2092" s="1901"/>
      <c r="K2092" s="1901"/>
      <c r="L2092" s="211"/>
      <c r="M2092" s="211"/>
      <c r="N2092" s="211"/>
      <c r="O2092" s="211"/>
      <c r="P2092" s="211"/>
      <c r="Q2092" s="211"/>
      <c r="R2092" s="552"/>
      <c r="S2092" s="552"/>
      <c r="T2092" s="552"/>
      <c r="U2092" s="552"/>
      <c r="V2092" s="552"/>
      <c r="W2092" s="1209">
        <f>R2092/12*$C$3</f>
        <v>0</v>
      </c>
      <c r="X2092" s="552">
        <f>AD2092-AC2092-Z2092</f>
        <v>0</v>
      </c>
      <c r="Y2092" s="1101"/>
      <c r="Z2092" s="552"/>
      <c r="AA2092" s="552">
        <f>X2092-W2092</f>
        <v>0</v>
      </c>
      <c r="AB2092" s="552"/>
      <c r="AC2092" s="552"/>
      <c r="AD2092" s="552"/>
      <c r="AE2092" s="1274">
        <f>AE2093+AE2098</f>
        <v>0</v>
      </c>
      <c r="AF2092" s="1339"/>
      <c r="AG2092" s="2761"/>
      <c r="AH2092" s="1412"/>
    </row>
    <row r="2093" spans="1:34" s="2715" customFormat="1" ht="30" x14ac:dyDescent="0.25">
      <c r="A2093" s="414"/>
      <c r="B2093" s="414">
        <v>1</v>
      </c>
      <c r="C2093" s="724" t="s">
        <v>299</v>
      </c>
      <c r="D2093" s="4"/>
      <c r="E2093" s="4"/>
      <c r="F2093" s="418">
        <f>SUM(F2094:F2097)</f>
        <v>4073</v>
      </c>
      <c r="G2093" s="213">
        <f>SUM(G2094:G2097)</f>
        <v>1697.0833333333335</v>
      </c>
      <c r="H2093" s="368">
        <f>SUM(H2094:H2097)</f>
        <v>141</v>
      </c>
      <c r="I2093" s="368">
        <f t="shared" si="1082"/>
        <v>8.308372207218266</v>
      </c>
      <c r="J2093" s="1901"/>
      <c r="K2093" s="1901"/>
      <c r="L2093" s="211"/>
      <c r="M2093" s="211"/>
      <c r="N2093" s="211"/>
      <c r="O2093" s="211"/>
      <c r="P2093" s="211"/>
      <c r="Q2093" s="211"/>
      <c r="R2093" s="552"/>
      <c r="S2093" s="552"/>
      <c r="T2093" s="552"/>
      <c r="U2093" s="552"/>
      <c r="V2093" s="552"/>
      <c r="W2093" s="3525"/>
      <c r="X2093" s="552"/>
      <c r="Y2093" s="1101"/>
      <c r="Z2093" s="552"/>
      <c r="AA2093" s="552"/>
      <c r="AB2093" s="552"/>
      <c r="AC2093" s="552"/>
      <c r="AD2093" s="552"/>
      <c r="AE2093" s="1274">
        <f>SUM(AE2094:AE2097)</f>
        <v>0</v>
      </c>
      <c r="AF2093" s="1339"/>
      <c r="AG2093" s="2761"/>
      <c r="AH2093" s="1412"/>
    </row>
    <row r="2094" spans="1:34" s="2715" customFormat="1" ht="30" x14ac:dyDescent="0.25">
      <c r="A2094" s="414"/>
      <c r="B2094" s="414">
        <v>1</v>
      </c>
      <c r="C2094" s="519" t="s">
        <v>300</v>
      </c>
      <c r="D2094" s="4"/>
      <c r="E2094" s="4"/>
      <c r="F2094" s="418">
        <v>3857</v>
      </c>
      <c r="G2094" s="213">
        <f>F2094/12*$C$3</f>
        <v>1607.0833333333335</v>
      </c>
      <c r="H2094" s="368">
        <v>141</v>
      </c>
      <c r="I2094" s="368">
        <f t="shared" si="1082"/>
        <v>8.7736582836401347</v>
      </c>
      <c r="J2094" s="1901"/>
      <c r="K2094" s="1901"/>
      <c r="L2094" s="211"/>
      <c r="M2094" s="211"/>
      <c r="N2094" s="211"/>
      <c r="O2094" s="211"/>
      <c r="P2094" s="211"/>
      <c r="Q2094" s="211"/>
      <c r="R2094" s="552"/>
      <c r="S2094" s="552"/>
      <c r="T2094" s="552"/>
      <c r="U2094" s="552"/>
      <c r="V2094" s="552"/>
      <c r="W2094" s="3525"/>
      <c r="X2094" s="552"/>
      <c r="Y2094" s="1101"/>
      <c r="Z2094" s="552"/>
      <c r="AA2094" s="552"/>
      <c r="AB2094" s="552"/>
      <c r="AC2094" s="552"/>
      <c r="AD2094" s="552"/>
      <c r="AE2094" s="1274"/>
      <c r="AF2094" s="1339"/>
      <c r="AG2094" s="2761"/>
      <c r="AH2094" s="1412"/>
    </row>
    <row r="2095" spans="1:34" s="2715" customFormat="1" ht="60" x14ac:dyDescent="0.25">
      <c r="A2095" s="414"/>
      <c r="B2095" s="414">
        <v>1</v>
      </c>
      <c r="C2095" s="519" t="s">
        <v>301</v>
      </c>
      <c r="D2095" s="4"/>
      <c r="E2095" s="4"/>
      <c r="F2095" s="418"/>
      <c r="G2095" s="213"/>
      <c r="H2095" s="368"/>
      <c r="I2095" s="368"/>
      <c r="J2095" s="1901"/>
      <c r="K2095" s="1901"/>
      <c r="L2095" s="211"/>
      <c r="M2095" s="211"/>
      <c r="N2095" s="211"/>
      <c r="O2095" s="211"/>
      <c r="P2095" s="211"/>
      <c r="Q2095" s="211"/>
      <c r="R2095" s="552"/>
      <c r="S2095" s="552"/>
      <c r="T2095" s="552"/>
      <c r="U2095" s="552"/>
      <c r="V2095" s="552"/>
      <c r="W2095" s="3525"/>
      <c r="X2095" s="552"/>
      <c r="Y2095" s="1101"/>
      <c r="Z2095" s="552"/>
      <c r="AA2095" s="552"/>
      <c r="AB2095" s="552"/>
      <c r="AC2095" s="552"/>
      <c r="AD2095" s="552"/>
      <c r="AE2095" s="1274"/>
      <c r="AF2095" s="1339"/>
      <c r="AG2095" s="2761"/>
      <c r="AH2095" s="1412"/>
    </row>
    <row r="2096" spans="1:34" s="2715" customFormat="1" ht="45" x14ac:dyDescent="0.25">
      <c r="A2096" s="414"/>
      <c r="B2096" s="414">
        <v>1</v>
      </c>
      <c r="C2096" s="519" t="s">
        <v>302</v>
      </c>
      <c r="D2096" s="4"/>
      <c r="E2096" s="4"/>
      <c r="F2096" s="418">
        <v>15</v>
      </c>
      <c r="G2096" s="213">
        <f>F2096/12*$C$3</f>
        <v>6.25</v>
      </c>
      <c r="H2096" s="368"/>
      <c r="I2096" s="368">
        <f>H2096/G2096*100</f>
        <v>0</v>
      </c>
      <c r="J2096" s="1901"/>
      <c r="K2096" s="1901"/>
      <c r="L2096" s="211"/>
      <c r="M2096" s="211"/>
      <c r="N2096" s="211"/>
      <c r="O2096" s="211"/>
      <c r="P2096" s="211"/>
      <c r="Q2096" s="211"/>
      <c r="R2096" s="552"/>
      <c r="S2096" s="552"/>
      <c r="T2096" s="552"/>
      <c r="U2096" s="552"/>
      <c r="V2096" s="552"/>
      <c r="W2096" s="3525"/>
      <c r="X2096" s="552"/>
      <c r="Y2096" s="1101"/>
      <c r="Z2096" s="552"/>
      <c r="AA2096" s="552"/>
      <c r="AB2096" s="552"/>
      <c r="AC2096" s="552"/>
      <c r="AD2096" s="552"/>
      <c r="AE2096" s="1274"/>
      <c r="AF2096" s="1339"/>
      <c r="AG2096" s="2761"/>
      <c r="AH2096" s="1412"/>
    </row>
    <row r="2097" spans="1:34" s="2715" customFormat="1" ht="30" x14ac:dyDescent="0.25">
      <c r="A2097" s="414"/>
      <c r="B2097" s="414">
        <v>1</v>
      </c>
      <c r="C2097" s="519" t="s">
        <v>303</v>
      </c>
      <c r="D2097" s="4"/>
      <c r="E2097" s="4"/>
      <c r="F2097" s="418">
        <v>201</v>
      </c>
      <c r="G2097" s="213">
        <f>F2097/12*$C$3</f>
        <v>83.75</v>
      </c>
      <c r="H2097" s="368"/>
      <c r="I2097" s="368">
        <f>H2097/G2097*100</f>
        <v>0</v>
      </c>
      <c r="J2097" s="1901"/>
      <c r="K2097" s="1901"/>
      <c r="L2097" s="211"/>
      <c r="M2097" s="211"/>
      <c r="N2097" s="211"/>
      <c r="O2097" s="211"/>
      <c r="P2097" s="211"/>
      <c r="Q2097" s="211"/>
      <c r="R2097" s="552"/>
      <c r="S2097" s="552"/>
      <c r="T2097" s="552"/>
      <c r="U2097" s="552"/>
      <c r="V2097" s="552"/>
      <c r="W2097" s="3525"/>
      <c r="X2097" s="552"/>
      <c r="Y2097" s="1101"/>
      <c r="Z2097" s="552"/>
      <c r="AA2097" s="552"/>
      <c r="AB2097" s="552"/>
      <c r="AC2097" s="552"/>
      <c r="AD2097" s="552"/>
      <c r="AE2097" s="1274"/>
      <c r="AF2097" s="1339"/>
      <c r="AG2097" s="2761"/>
      <c r="AH2097" s="1412"/>
    </row>
    <row r="2098" spans="1:34" s="2715" customFormat="1" ht="45" x14ac:dyDescent="0.25">
      <c r="A2098" s="414"/>
      <c r="B2098" s="414">
        <v>1</v>
      </c>
      <c r="C2098" s="724" t="s">
        <v>304</v>
      </c>
      <c r="D2098" s="4"/>
      <c r="E2098" s="4"/>
      <c r="F2098" s="418">
        <f>SUM(F2099:F2102)</f>
        <v>6208</v>
      </c>
      <c r="G2098" s="213">
        <f>SUM(G2099:G2102)</f>
        <v>2586.666666666667</v>
      </c>
      <c r="H2098" s="368">
        <f>H2099+H2101+H2102</f>
        <v>506</v>
      </c>
      <c r="I2098" s="368">
        <f>H2098/G2098*100</f>
        <v>19.561855670103089</v>
      </c>
      <c r="J2098" s="1901"/>
      <c r="K2098" s="1901"/>
      <c r="L2098" s="211"/>
      <c r="M2098" s="211"/>
      <c r="N2098" s="211"/>
      <c r="O2098" s="211"/>
      <c r="P2098" s="211"/>
      <c r="Q2098" s="211"/>
      <c r="R2098" s="552"/>
      <c r="S2098" s="552"/>
      <c r="T2098" s="552"/>
      <c r="U2098" s="552"/>
      <c r="V2098" s="552"/>
      <c r="W2098" s="3525"/>
      <c r="X2098" s="552"/>
      <c r="Y2098" s="1101"/>
      <c r="Z2098" s="552"/>
      <c r="AA2098" s="552"/>
      <c r="AB2098" s="552"/>
      <c r="AC2098" s="552"/>
      <c r="AD2098" s="552"/>
      <c r="AE2098" s="1274">
        <f>AE2099+AE2101+AE2102</f>
        <v>0</v>
      </c>
      <c r="AF2098" s="1339"/>
      <c r="AG2098" s="2761"/>
      <c r="AH2098" s="1412"/>
    </row>
    <row r="2099" spans="1:34" s="2715" customFormat="1" ht="45" x14ac:dyDescent="0.25">
      <c r="A2099" s="414"/>
      <c r="B2099" s="414">
        <v>1</v>
      </c>
      <c r="C2099" s="519" t="s">
        <v>305</v>
      </c>
      <c r="D2099" s="4"/>
      <c r="E2099" s="4"/>
      <c r="F2099" s="418">
        <v>1438</v>
      </c>
      <c r="G2099" s="213">
        <f>F2099/12*$C$3</f>
        <v>599.16666666666663</v>
      </c>
      <c r="H2099" s="368">
        <v>130</v>
      </c>
      <c r="I2099" s="368">
        <f>H2099/G2099*100</f>
        <v>21.69680111265647</v>
      </c>
      <c r="J2099" s="1901"/>
      <c r="K2099" s="1901"/>
      <c r="L2099" s="211"/>
      <c r="M2099" s="211"/>
      <c r="N2099" s="211"/>
      <c r="O2099" s="211"/>
      <c r="P2099" s="211"/>
      <c r="Q2099" s="211"/>
      <c r="R2099" s="552"/>
      <c r="S2099" s="552"/>
      <c r="T2099" s="552"/>
      <c r="U2099" s="552"/>
      <c r="V2099" s="552"/>
      <c r="W2099" s="3525"/>
      <c r="X2099" s="552"/>
      <c r="Y2099" s="1101"/>
      <c r="Z2099" s="552"/>
      <c r="AA2099" s="552"/>
      <c r="AB2099" s="552"/>
      <c r="AC2099" s="552"/>
      <c r="AD2099" s="552"/>
      <c r="AE2099" s="1274"/>
      <c r="AF2099" s="1339"/>
      <c r="AG2099" s="2761"/>
      <c r="AH2099" s="1412"/>
    </row>
    <row r="2100" spans="1:34" s="2715" customFormat="1" ht="30" x14ac:dyDescent="0.25">
      <c r="A2100" s="414"/>
      <c r="B2100" s="414">
        <v>1</v>
      </c>
      <c r="C2100" s="519" t="s">
        <v>334</v>
      </c>
      <c r="D2100" s="4"/>
      <c r="E2100" s="4"/>
      <c r="F2100" s="418"/>
      <c r="G2100" s="213"/>
      <c r="H2100" s="368"/>
      <c r="I2100" s="368"/>
      <c r="J2100" s="1901"/>
      <c r="K2100" s="1901"/>
      <c r="L2100" s="211"/>
      <c r="M2100" s="211"/>
      <c r="N2100" s="211"/>
      <c r="O2100" s="211"/>
      <c r="P2100" s="211"/>
      <c r="Q2100" s="211"/>
      <c r="R2100" s="552"/>
      <c r="S2100" s="552"/>
      <c r="T2100" s="552"/>
      <c r="U2100" s="552"/>
      <c r="V2100" s="552"/>
      <c r="W2100" s="3525"/>
      <c r="X2100" s="552"/>
      <c r="Y2100" s="1101"/>
      <c r="Z2100" s="552"/>
      <c r="AA2100" s="552"/>
      <c r="AB2100" s="552"/>
      <c r="AC2100" s="552"/>
      <c r="AD2100" s="552"/>
      <c r="AE2100" s="1274"/>
      <c r="AF2100" s="1339"/>
      <c r="AG2100" s="2761"/>
      <c r="AH2100" s="1412"/>
    </row>
    <row r="2101" spans="1:34" s="2715" customFormat="1" ht="75" x14ac:dyDescent="0.25">
      <c r="A2101" s="414"/>
      <c r="B2101" s="414">
        <v>1</v>
      </c>
      <c r="C2101" s="519" t="s">
        <v>306</v>
      </c>
      <c r="D2101" s="4"/>
      <c r="E2101" s="4"/>
      <c r="F2101" s="418">
        <v>2900</v>
      </c>
      <c r="G2101" s="213">
        <f>F2101/12*$C$3</f>
        <v>1208.3333333333333</v>
      </c>
      <c r="H2101" s="368">
        <v>258</v>
      </c>
      <c r="I2101" s="368">
        <f>H2101/G2101*100</f>
        <v>21.351724137931036</v>
      </c>
      <c r="J2101" s="1901"/>
      <c r="K2101" s="1901"/>
      <c r="L2101" s="211"/>
      <c r="M2101" s="211"/>
      <c r="N2101" s="211"/>
      <c r="O2101" s="211"/>
      <c r="P2101" s="211"/>
      <c r="Q2101" s="211"/>
      <c r="R2101" s="552"/>
      <c r="S2101" s="552"/>
      <c r="T2101" s="552"/>
      <c r="U2101" s="552"/>
      <c r="V2101" s="552"/>
      <c r="W2101" s="3525"/>
      <c r="X2101" s="552"/>
      <c r="Y2101" s="1101"/>
      <c r="Z2101" s="552"/>
      <c r="AA2101" s="552"/>
      <c r="AB2101" s="552"/>
      <c r="AC2101" s="552"/>
      <c r="AD2101" s="552"/>
      <c r="AE2101" s="1274"/>
      <c r="AF2101" s="1339"/>
      <c r="AG2101" s="2761"/>
      <c r="AH2101" s="1412"/>
    </row>
    <row r="2102" spans="1:34" s="2715" customFormat="1" ht="60" x14ac:dyDescent="0.25">
      <c r="A2102" s="414">
        <v>1</v>
      </c>
      <c r="B2102" s="414">
        <v>1</v>
      </c>
      <c r="C2102" s="519" t="s">
        <v>307</v>
      </c>
      <c r="D2102" s="4"/>
      <c r="E2102" s="4"/>
      <c r="F2102" s="418">
        <v>1870</v>
      </c>
      <c r="G2102" s="213">
        <f>F2102/12*$C$3</f>
        <v>779.16666666666674</v>
      </c>
      <c r="H2102" s="368">
        <v>118</v>
      </c>
      <c r="I2102" s="368">
        <f>H2102/G2102*100</f>
        <v>15.144385026737966</v>
      </c>
      <c r="J2102" s="1901"/>
      <c r="K2102" s="1901"/>
      <c r="L2102" s="211"/>
      <c r="M2102" s="211"/>
      <c r="N2102" s="211"/>
      <c r="O2102" s="211"/>
      <c r="P2102" s="211"/>
      <c r="Q2102" s="211"/>
      <c r="R2102" s="552"/>
      <c r="S2102" s="552"/>
      <c r="T2102" s="552"/>
      <c r="U2102" s="552"/>
      <c r="V2102" s="552"/>
      <c r="W2102" s="3525"/>
      <c r="X2102" s="552"/>
      <c r="Y2102" s="1101"/>
      <c r="Z2102" s="552"/>
      <c r="AA2102" s="552"/>
      <c r="AB2102" s="552"/>
      <c r="AC2102" s="552"/>
      <c r="AD2102" s="552"/>
      <c r="AE2102" s="1274"/>
      <c r="AF2102" s="1339"/>
      <c r="AG2102" s="2761"/>
      <c r="AH2102" s="1412"/>
    </row>
    <row r="2103" spans="1:34" s="2715" customFormat="1" ht="57.75" x14ac:dyDescent="0.25">
      <c r="A2103" s="414"/>
      <c r="B2103" s="414">
        <v>1</v>
      </c>
      <c r="C2103" s="785" t="s">
        <v>384</v>
      </c>
      <c r="D2103" s="4"/>
      <c r="E2103" s="4"/>
      <c r="F2103" s="418">
        <v>2700</v>
      </c>
      <c r="G2103" s="213">
        <f>F2103/12*$C$3</f>
        <v>1125</v>
      </c>
      <c r="H2103" s="368">
        <v>836</v>
      </c>
      <c r="I2103" s="368">
        <f>H2103/G2103*100</f>
        <v>74.311111111111103</v>
      </c>
      <c r="J2103" s="1901"/>
      <c r="K2103" s="1901"/>
      <c r="L2103" s="211"/>
      <c r="M2103" s="211"/>
      <c r="N2103" s="211"/>
      <c r="O2103" s="211"/>
      <c r="P2103" s="211"/>
      <c r="Q2103" s="211"/>
      <c r="R2103" s="552"/>
      <c r="S2103" s="552"/>
      <c r="T2103" s="552"/>
      <c r="U2103" s="552"/>
      <c r="V2103" s="552"/>
      <c r="W2103" s="3525"/>
      <c r="X2103" s="552"/>
      <c r="Y2103" s="1101"/>
      <c r="Z2103" s="552"/>
      <c r="AA2103" s="552"/>
      <c r="AB2103" s="552"/>
      <c r="AC2103" s="552"/>
      <c r="AD2103" s="552"/>
      <c r="AE2103" s="1274"/>
      <c r="AF2103" s="1339"/>
      <c r="AG2103" s="2761"/>
      <c r="AH2103" s="1412"/>
    </row>
    <row r="2104" spans="1:34" s="2715" customFormat="1" x14ac:dyDescent="0.25">
      <c r="A2104" s="414"/>
      <c r="B2104" s="414">
        <v>1</v>
      </c>
      <c r="C2104" s="798" t="s">
        <v>206</v>
      </c>
      <c r="D2104" s="4"/>
      <c r="E2104" s="4"/>
      <c r="F2104" s="418"/>
      <c r="G2104" s="213">
        <f>F2104/12*$C$3</f>
        <v>0</v>
      </c>
      <c r="H2104" s="368"/>
      <c r="I2104" s="368"/>
      <c r="J2104" s="1901"/>
      <c r="K2104" s="1901"/>
      <c r="L2104" s="211"/>
      <c r="M2104" s="211"/>
      <c r="N2104" s="211"/>
      <c r="O2104" s="211"/>
      <c r="P2104" s="211"/>
      <c r="Q2104" s="211"/>
      <c r="R2104" s="552">
        <v>8075.2690000000002</v>
      </c>
      <c r="S2104" s="552">
        <v>8075.2690000000002</v>
      </c>
      <c r="T2104" s="552">
        <v>8075.2690000000002</v>
      </c>
      <c r="U2104" s="552">
        <v>8075.2690000000002</v>
      </c>
      <c r="V2104" s="552">
        <v>8075.2690000000002</v>
      </c>
      <c r="W2104" s="3525">
        <f>R2104/12*$C$3+(S2104-R2104)/11*4+(T2104-S2104)/10*3+(U2104-T2104)/9*2+(V2104-U2104)/8*1</f>
        <v>3364.6954166666665</v>
      </c>
      <c r="X2104" s="552">
        <f>AD2104-AC2104-Z2104</f>
        <v>4760.7359600000027</v>
      </c>
      <c r="Y2104" s="1101"/>
      <c r="Z2104" s="552"/>
      <c r="AA2104" s="552">
        <f>X2104-W2104</f>
        <v>1396.0405433333362</v>
      </c>
      <c r="AB2104" s="552"/>
      <c r="AC2104" s="552">
        <v>-1.6165500000000002</v>
      </c>
      <c r="AD2104" s="552">
        <v>4759.119410000003</v>
      </c>
      <c r="AE2104" s="1274"/>
      <c r="AF2104" s="1339"/>
      <c r="AG2104" s="2761"/>
      <c r="AH2104" s="1412"/>
    </row>
    <row r="2105" spans="1:34" s="2715" customFormat="1" ht="29.25" x14ac:dyDescent="0.25">
      <c r="A2105" s="414">
        <v>1</v>
      </c>
      <c r="B2105" s="414">
        <v>1</v>
      </c>
      <c r="C2105" s="785" t="s">
        <v>359</v>
      </c>
      <c r="D2105" s="4"/>
      <c r="E2105" s="4"/>
      <c r="F2105" s="1409">
        <f>F2112+F2113+F2106+F2107</f>
        <v>990</v>
      </c>
      <c r="G2105" s="1409">
        <f>G2112+G2113+G2106+G2107</f>
        <v>412.5</v>
      </c>
      <c r="H2105" s="1409">
        <f>H2112+H2113+H2106+H2107</f>
        <v>328.5</v>
      </c>
      <c r="I2105" s="368">
        <f>H2105/G2105*100</f>
        <v>79.63636363636364</v>
      </c>
      <c r="J2105" s="1901"/>
      <c r="K2105" s="1901"/>
      <c r="L2105" s="211"/>
      <c r="M2105" s="211"/>
      <c r="N2105" s="211"/>
      <c r="O2105" s="211"/>
      <c r="P2105" s="211"/>
      <c r="Q2105" s="211"/>
      <c r="R2105" s="552"/>
      <c r="S2105" s="552"/>
      <c r="T2105" s="552"/>
      <c r="U2105" s="552"/>
      <c r="V2105" s="552"/>
      <c r="W2105" s="3525"/>
      <c r="X2105" s="552"/>
      <c r="Y2105" s="1101"/>
      <c r="Z2105" s="552"/>
      <c r="AA2105" s="552"/>
      <c r="AB2105" s="552"/>
      <c r="AC2105" s="552"/>
      <c r="AD2105" s="552"/>
      <c r="AE2105" s="1274">
        <f>AE2112+AE2113+AE2106+AE2107</f>
        <v>0</v>
      </c>
      <c r="AF2105" s="1339"/>
      <c r="AG2105" s="2761"/>
      <c r="AH2105" s="1412"/>
    </row>
    <row r="2106" spans="1:34" s="2715" customFormat="1" x14ac:dyDescent="0.25">
      <c r="A2106" s="414">
        <v>1</v>
      </c>
      <c r="B2106" s="414">
        <v>1</v>
      </c>
      <c r="C2106" s="4" t="s">
        <v>347</v>
      </c>
      <c r="D2106" s="4"/>
      <c r="E2106" s="4"/>
      <c r="F2106" s="418"/>
      <c r="G2106" s="213"/>
      <c r="H2106" s="368"/>
      <c r="I2106" s="368"/>
      <c r="J2106" s="1901"/>
      <c r="K2106" s="1901"/>
      <c r="L2106" s="211"/>
      <c r="M2106" s="211"/>
      <c r="N2106" s="211"/>
      <c r="O2106" s="211"/>
      <c r="P2106" s="211"/>
      <c r="Q2106" s="211"/>
      <c r="R2106" s="552"/>
      <c r="S2106" s="552"/>
      <c r="T2106" s="552"/>
      <c r="U2106" s="552"/>
      <c r="V2106" s="552"/>
      <c r="W2106" s="3525"/>
      <c r="X2106" s="552"/>
      <c r="Y2106" s="1101"/>
      <c r="Z2106" s="552"/>
      <c r="AA2106" s="552"/>
      <c r="AB2106" s="552"/>
      <c r="AC2106" s="552"/>
      <c r="AD2106" s="552"/>
      <c r="AE2106" s="1274"/>
      <c r="AF2106" s="1339"/>
      <c r="AG2106" s="2761"/>
      <c r="AH2106" s="1412"/>
    </row>
    <row r="2107" spans="1:34" s="2715" customFormat="1" ht="30" x14ac:dyDescent="0.25">
      <c r="A2107" s="414"/>
      <c r="B2107" s="414">
        <v>1</v>
      </c>
      <c r="C2107" s="799" t="s">
        <v>348</v>
      </c>
      <c r="D2107" s="4"/>
      <c r="E2107" s="4"/>
      <c r="F2107" s="833">
        <f>F2108+F2109/4</f>
        <v>250</v>
      </c>
      <c r="G2107" s="213">
        <f t="shared" ref="G2107:H2107" si="1085">G2108+G2109/4</f>
        <v>104.16666666666666</v>
      </c>
      <c r="H2107" s="368">
        <f t="shared" si="1085"/>
        <v>224.5</v>
      </c>
      <c r="I2107" s="368">
        <f>H2107/G2107*100</f>
        <v>215.52</v>
      </c>
      <c r="J2107" s="1901"/>
      <c r="K2107" s="1901"/>
      <c r="L2107" s="211"/>
      <c r="M2107" s="211"/>
      <c r="N2107" s="211"/>
      <c r="O2107" s="211"/>
      <c r="P2107" s="211"/>
      <c r="Q2107" s="211"/>
      <c r="R2107" s="552"/>
      <c r="S2107" s="552"/>
      <c r="T2107" s="552"/>
      <c r="U2107" s="552"/>
      <c r="V2107" s="552"/>
      <c r="W2107" s="3525"/>
      <c r="X2107" s="552"/>
      <c r="Y2107" s="1101"/>
      <c r="Z2107" s="552"/>
      <c r="AA2107" s="552"/>
      <c r="AB2107" s="552"/>
      <c r="AC2107" s="552"/>
      <c r="AD2107" s="552"/>
      <c r="AE2107" s="1274">
        <f t="shared" ref="AE2107" si="1086">AE2108+AE2109/4</f>
        <v>0</v>
      </c>
      <c r="AF2107" s="1339"/>
      <c r="AG2107" s="2761"/>
      <c r="AH2107" s="1412"/>
    </row>
    <row r="2108" spans="1:34" s="2715" customFormat="1" x14ac:dyDescent="0.25">
      <c r="A2108" s="414">
        <v>1</v>
      </c>
      <c r="B2108" s="414">
        <v>1</v>
      </c>
      <c r="C2108" s="4" t="s">
        <v>349</v>
      </c>
      <c r="D2108" s="4"/>
      <c r="E2108" s="4"/>
      <c r="F2108" s="811"/>
      <c r="G2108" s="213"/>
      <c r="H2108" s="213"/>
      <c r="I2108" s="368"/>
      <c r="J2108" s="1901"/>
      <c r="K2108" s="1901"/>
      <c r="L2108" s="211"/>
      <c r="M2108" s="211"/>
      <c r="N2108" s="211"/>
      <c r="O2108" s="211"/>
      <c r="P2108" s="211"/>
      <c r="Q2108" s="211"/>
      <c r="R2108" s="552"/>
      <c r="S2108" s="552"/>
      <c r="T2108" s="552"/>
      <c r="U2108" s="552"/>
      <c r="V2108" s="552"/>
      <c r="W2108" s="3525"/>
      <c r="X2108" s="552"/>
      <c r="Y2108" s="1101"/>
      <c r="Z2108" s="552"/>
      <c r="AA2108" s="552"/>
      <c r="AB2108" s="552"/>
      <c r="AC2108" s="552"/>
      <c r="AD2108" s="552"/>
      <c r="AE2108" s="1290"/>
      <c r="AF2108" s="1339"/>
      <c r="AG2108" s="2761"/>
      <c r="AH2108" s="1412"/>
    </row>
    <row r="2109" spans="1:34" s="2715" customFormat="1" ht="30" x14ac:dyDescent="0.25">
      <c r="A2109" s="414"/>
      <c r="B2109" s="414">
        <v>1</v>
      </c>
      <c r="C2109" s="4" t="s">
        <v>374</v>
      </c>
      <c r="D2109" s="292"/>
      <c r="E2109" s="4"/>
      <c r="F2109" s="835">
        <v>1000</v>
      </c>
      <c r="G2109" s="213">
        <f>F2109/12*$C$3</f>
        <v>416.66666666666663</v>
      </c>
      <c r="H2109" s="213">
        <v>898</v>
      </c>
      <c r="I2109" s="368">
        <f>H2109/G2109*100</f>
        <v>215.52</v>
      </c>
      <c r="J2109" s="1901"/>
      <c r="K2109" s="1901"/>
      <c r="L2109" s="211"/>
      <c r="M2109" s="211"/>
      <c r="N2109" s="211"/>
      <c r="O2109" s="211"/>
      <c r="P2109" s="211"/>
      <c r="Q2109" s="211"/>
      <c r="R2109" s="552"/>
      <c r="S2109" s="552"/>
      <c r="T2109" s="552"/>
      <c r="U2109" s="552"/>
      <c r="V2109" s="552"/>
      <c r="W2109" s="3525"/>
      <c r="X2109" s="552"/>
      <c r="Y2109" s="1101"/>
      <c r="Z2109" s="552"/>
      <c r="AA2109" s="552"/>
      <c r="AB2109" s="552"/>
      <c r="AC2109" s="552"/>
      <c r="AD2109" s="552"/>
      <c r="AE2109" s="1290"/>
      <c r="AF2109" s="1339"/>
      <c r="AG2109" s="2761"/>
      <c r="AH2109" s="1412"/>
    </row>
    <row r="2110" spans="1:34" s="2715" customFormat="1" ht="60" x14ac:dyDescent="0.25">
      <c r="A2110" s="414">
        <v>1</v>
      </c>
      <c r="B2110" s="414">
        <v>1</v>
      </c>
      <c r="C2110" s="4" t="s">
        <v>351</v>
      </c>
      <c r="D2110" s="1634"/>
      <c r="E2110" s="4"/>
      <c r="F2110" s="446"/>
      <c r="G2110" s="1052"/>
      <c r="H2110" s="1052"/>
      <c r="I2110" s="1052"/>
      <c r="J2110" s="1901"/>
      <c r="K2110" s="1901"/>
      <c r="L2110" s="211"/>
      <c r="M2110" s="211"/>
      <c r="N2110" s="211"/>
      <c r="O2110" s="211"/>
      <c r="P2110" s="211"/>
      <c r="Q2110" s="211"/>
      <c r="R2110" s="2780"/>
      <c r="S2110" s="2780"/>
      <c r="T2110" s="2780"/>
      <c r="U2110" s="2780"/>
      <c r="V2110" s="2780"/>
      <c r="W2110" s="2899">
        <f>R2110/12*$C$3</f>
        <v>0</v>
      </c>
      <c r="X2110" s="2780">
        <f>AD2110-AC2110</f>
        <v>0</v>
      </c>
      <c r="Y2110" s="3240"/>
      <c r="Z2110" s="2780"/>
      <c r="AA2110" s="2780">
        <f>X2110-W2110</f>
        <v>0</v>
      </c>
      <c r="AB2110" s="2780"/>
      <c r="AC2110" s="2780"/>
      <c r="AD2110" s="2780"/>
      <c r="AE2110" s="1278"/>
      <c r="AF2110" s="3241"/>
      <c r="AG2110" s="2761"/>
      <c r="AH2110" s="1412"/>
    </row>
    <row r="2111" spans="1:34" s="2715" customFormat="1" ht="45" x14ac:dyDescent="0.25">
      <c r="A2111" s="414">
        <v>1</v>
      </c>
      <c r="B2111" s="414">
        <v>1</v>
      </c>
      <c r="C2111" s="800" t="s">
        <v>352</v>
      </c>
      <c r="D2111" s="798"/>
      <c r="E2111" s="4"/>
      <c r="F2111" s="418"/>
      <c r="G2111" s="368"/>
      <c r="H2111" s="368"/>
      <c r="I2111" s="1052"/>
      <c r="J2111" s="1901"/>
      <c r="K2111" s="1901"/>
      <c r="L2111" s="211"/>
      <c r="M2111" s="211"/>
      <c r="N2111" s="211"/>
      <c r="O2111" s="211"/>
      <c r="P2111" s="211"/>
      <c r="Q2111" s="211"/>
      <c r="R2111" s="552"/>
      <c r="S2111" s="552"/>
      <c r="T2111" s="552"/>
      <c r="U2111" s="552"/>
      <c r="V2111" s="552"/>
      <c r="W2111" s="3525"/>
      <c r="X2111" s="552"/>
      <c r="Y2111" s="1101"/>
      <c r="Z2111" s="552"/>
      <c r="AA2111" s="552"/>
      <c r="AB2111" s="552"/>
      <c r="AC2111" s="552"/>
      <c r="AD2111" s="552"/>
      <c r="AE2111" s="1274"/>
      <c r="AF2111" s="1339"/>
      <c r="AG2111" s="2761"/>
      <c r="AH2111" s="1412"/>
    </row>
    <row r="2112" spans="1:34" s="2715" customFormat="1" ht="105" x14ac:dyDescent="0.25">
      <c r="A2112" s="414"/>
      <c r="B2112" s="414"/>
      <c r="C2112" s="800" t="s">
        <v>534</v>
      </c>
      <c r="D2112" s="798"/>
      <c r="E2112" s="4"/>
      <c r="F2112" s="418">
        <v>100</v>
      </c>
      <c r="G2112" s="213">
        <f>(F2112/12*$C$3)</f>
        <v>41.666666666666671</v>
      </c>
      <c r="H2112" s="368">
        <v>104</v>
      </c>
      <c r="I2112" s="1052">
        <f>H2112/G2112*100</f>
        <v>249.59999999999997</v>
      </c>
      <c r="J2112" s="1901"/>
      <c r="K2112" s="1901"/>
      <c r="L2112" s="211"/>
      <c r="M2112" s="211"/>
      <c r="N2112" s="211"/>
      <c r="O2112" s="211"/>
      <c r="P2112" s="211"/>
      <c r="Q2112" s="211"/>
      <c r="R2112" s="552"/>
      <c r="S2112" s="552"/>
      <c r="T2112" s="552"/>
      <c r="U2112" s="552"/>
      <c r="V2112" s="552"/>
      <c r="W2112" s="3525"/>
      <c r="X2112" s="552"/>
      <c r="Y2112" s="1101"/>
      <c r="Z2112" s="552"/>
      <c r="AA2112" s="552"/>
      <c r="AB2112" s="552"/>
      <c r="AC2112" s="552"/>
      <c r="AD2112" s="552"/>
      <c r="AE2112" s="1274"/>
      <c r="AF2112" s="1339"/>
      <c r="AG2112" s="2761"/>
      <c r="AH2112" s="1412"/>
    </row>
    <row r="2113" spans="1:34" s="2715" customFormat="1" ht="42.75" x14ac:dyDescent="0.25">
      <c r="A2113" s="414"/>
      <c r="B2113" s="414"/>
      <c r="C2113" s="1413" t="s">
        <v>510</v>
      </c>
      <c r="D2113" s="1634"/>
      <c r="E2113" s="785"/>
      <c r="F2113" s="418">
        <f>F2114</f>
        <v>640</v>
      </c>
      <c r="G2113" s="758">
        <f>G2114</f>
        <v>266.66666666666669</v>
      </c>
      <c r="H2113" s="758">
        <f>H2114</f>
        <v>0</v>
      </c>
      <c r="I2113" s="1052">
        <f>H2113/ROUND(G2113,0)*100</f>
        <v>0</v>
      </c>
      <c r="J2113" s="1901"/>
      <c r="K2113" s="1901"/>
      <c r="L2113" s="211"/>
      <c r="M2113" s="211"/>
      <c r="N2113" s="211"/>
      <c r="O2113" s="211"/>
      <c r="P2113" s="211"/>
      <c r="Q2113" s="211"/>
      <c r="R2113" s="2780">
        <v>1076.5052800000001</v>
      </c>
      <c r="S2113" s="2780">
        <v>1076.5052800000001</v>
      </c>
      <c r="T2113" s="2780">
        <v>1076.5052800000001</v>
      </c>
      <c r="U2113" s="2780">
        <v>1076.5052800000001</v>
      </c>
      <c r="V2113" s="2780">
        <v>1076.5052800000001</v>
      </c>
      <c r="W2113" s="1209">
        <f>R2113/12*$C$3+(S2113-R2113)/11*4+(T2113-S2113)/10*3+(U2113-T2113)/9*2+(V2113-U2113)/8*1</f>
        <v>448.5438666666667</v>
      </c>
      <c r="X2113" s="418">
        <f>AD2113-AC2113-Z2113</f>
        <v>0</v>
      </c>
      <c r="Y2113" s="2752"/>
      <c r="Z2113" s="418"/>
      <c r="AA2113" s="418">
        <f>X2113-W2113</f>
        <v>-448.5438666666667</v>
      </c>
      <c r="AB2113" s="418"/>
      <c r="AC2113" s="418"/>
      <c r="AD2113" s="418"/>
      <c r="AE2113" s="1274">
        <f>AE2114</f>
        <v>0</v>
      </c>
      <c r="AF2113" s="1339"/>
      <c r="AG2113" s="2761"/>
      <c r="AH2113" s="1412"/>
    </row>
    <row r="2114" spans="1:34" s="2715" customFormat="1" x14ac:dyDescent="0.25">
      <c r="A2114" s="414"/>
      <c r="B2114" s="414"/>
      <c r="C2114" s="800" t="s">
        <v>511</v>
      </c>
      <c r="D2114" s="1634"/>
      <c r="E2114" s="785"/>
      <c r="F2114" s="418">
        <v>640</v>
      </c>
      <c r="G2114" s="213">
        <f>(F2114/12*$C$3)</f>
        <v>266.66666666666669</v>
      </c>
      <c r="H2114" s="1052"/>
      <c r="I2114" s="1052">
        <f>H2114/ROUND(G2114,0)*100</f>
        <v>0</v>
      </c>
      <c r="J2114" s="1901"/>
      <c r="K2114" s="1901"/>
      <c r="L2114" s="211"/>
      <c r="M2114" s="211"/>
      <c r="N2114" s="211"/>
      <c r="O2114" s="211"/>
      <c r="P2114" s="211"/>
      <c r="Q2114" s="211"/>
      <c r="R2114" s="2780"/>
      <c r="S2114" s="2780"/>
      <c r="T2114" s="2780"/>
      <c r="U2114" s="2780"/>
      <c r="V2114" s="2780"/>
      <c r="W2114" s="2899"/>
      <c r="X2114" s="3105"/>
      <c r="Y2114" s="3160"/>
      <c r="Z2114" s="3105"/>
      <c r="AA2114" s="3105"/>
      <c r="AB2114" s="3105"/>
      <c r="AC2114" s="3105"/>
      <c r="AD2114" s="3105"/>
      <c r="AE2114" s="1274"/>
      <c r="AF2114" s="1339"/>
      <c r="AG2114" s="2761"/>
      <c r="AH2114" s="1412"/>
    </row>
    <row r="2115" spans="1:34" s="2715" customFormat="1" ht="42.75" x14ac:dyDescent="0.25">
      <c r="A2115" s="414"/>
      <c r="B2115" s="414"/>
      <c r="C2115" s="1413" t="s">
        <v>512</v>
      </c>
      <c r="D2115" s="1634"/>
      <c r="E2115" s="785"/>
      <c r="F2115" s="418"/>
      <c r="G2115" s="213"/>
      <c r="H2115" s="1052"/>
      <c r="I2115" s="1052"/>
      <c r="J2115" s="1901"/>
      <c r="K2115" s="1901"/>
      <c r="L2115" s="211"/>
      <c r="M2115" s="211"/>
      <c r="N2115" s="211"/>
      <c r="O2115" s="211"/>
      <c r="P2115" s="211"/>
      <c r="Q2115" s="211"/>
      <c r="R2115" s="2780"/>
      <c r="S2115" s="2780"/>
      <c r="T2115" s="2780"/>
      <c r="U2115" s="2780"/>
      <c r="V2115" s="2780"/>
      <c r="W2115" s="2899"/>
      <c r="X2115" s="3105"/>
      <c r="Y2115" s="3160"/>
      <c r="Z2115" s="3105"/>
      <c r="AA2115" s="3105"/>
      <c r="AB2115" s="3105"/>
      <c r="AC2115" s="3105"/>
      <c r="AD2115" s="3105"/>
      <c r="AE2115" s="1274"/>
      <c r="AF2115" s="1339"/>
      <c r="AG2115" s="2761"/>
      <c r="AH2115" s="1412"/>
    </row>
    <row r="2116" spans="1:34" s="2715" customFormat="1" ht="29.25" x14ac:dyDescent="0.25">
      <c r="A2116" s="414">
        <v>1</v>
      </c>
      <c r="B2116" s="414">
        <v>1</v>
      </c>
      <c r="C2116" s="785" t="s">
        <v>360</v>
      </c>
      <c r="D2116" s="4"/>
      <c r="E2116" s="4"/>
      <c r="F2116" s="332">
        <f>F2117+F2118</f>
        <v>2978.7234042553191</v>
      </c>
      <c r="G2116" s="368">
        <f t="shared" ref="G2116:H2116" si="1087">G2117+G2118</f>
        <v>1241.1347517730496</v>
      </c>
      <c r="H2116" s="368">
        <f t="shared" si="1087"/>
        <v>1715.9723404255317</v>
      </c>
      <c r="I2116" s="1052">
        <f>H2116/ROUND(G2116,0)*100</f>
        <v>138.2733553928712</v>
      </c>
      <c r="J2116" s="1901"/>
      <c r="K2116" s="1901"/>
      <c r="L2116" s="211"/>
      <c r="M2116" s="211"/>
      <c r="N2116" s="211"/>
      <c r="O2116" s="211"/>
      <c r="P2116" s="211"/>
      <c r="Q2116" s="211"/>
      <c r="R2116" s="552"/>
      <c r="S2116" s="552"/>
      <c r="T2116" s="552"/>
      <c r="U2116" s="552"/>
      <c r="V2116" s="552"/>
      <c r="W2116" s="3525"/>
      <c r="X2116" s="552"/>
      <c r="Y2116" s="1101"/>
      <c r="Z2116" s="552"/>
      <c r="AA2116" s="552"/>
      <c r="AB2116" s="552"/>
      <c r="AC2116" s="552"/>
      <c r="AD2116" s="552"/>
      <c r="AE2116" s="1274">
        <f t="shared" ref="AE2116" si="1088">AE2117+AE2118</f>
        <v>0</v>
      </c>
      <c r="AF2116" s="1339"/>
      <c r="AG2116" s="2761"/>
      <c r="AH2116" s="1412"/>
    </row>
    <row r="2117" spans="1:34" s="2715" customFormat="1" x14ac:dyDescent="0.25">
      <c r="A2117" s="414">
        <v>1</v>
      </c>
      <c r="B2117" s="414">
        <v>1</v>
      </c>
      <c r="C2117" s="785" t="s">
        <v>375</v>
      </c>
      <c r="D2117" s="4"/>
      <c r="E2117" s="4"/>
      <c r="F2117" s="332"/>
      <c r="G2117" s="213"/>
      <c r="H2117" s="368"/>
      <c r="I2117" s="1052"/>
      <c r="J2117" s="1901"/>
      <c r="K2117" s="1901"/>
      <c r="L2117" s="211"/>
      <c r="M2117" s="211"/>
      <c r="N2117" s="211"/>
      <c r="O2117" s="211"/>
      <c r="P2117" s="211"/>
      <c r="Q2117" s="211"/>
      <c r="R2117" s="552"/>
      <c r="S2117" s="552"/>
      <c r="T2117" s="552"/>
      <c r="U2117" s="552"/>
      <c r="V2117" s="552"/>
      <c r="W2117" s="3525"/>
      <c r="X2117" s="552"/>
      <c r="Y2117" s="1101"/>
      <c r="Z2117" s="552"/>
      <c r="AA2117" s="552"/>
      <c r="AB2117" s="552"/>
      <c r="AC2117" s="552"/>
      <c r="AD2117" s="552"/>
      <c r="AE2117" s="1274"/>
      <c r="AF2117" s="1339"/>
      <c r="AG2117" s="2761"/>
      <c r="AH2117" s="1412"/>
    </row>
    <row r="2118" spans="1:34" s="2715" customFormat="1" x14ac:dyDescent="0.25">
      <c r="A2118" s="414">
        <v>1</v>
      </c>
      <c r="B2118" s="414">
        <v>1</v>
      </c>
      <c r="C2118" s="4" t="s">
        <v>376</v>
      </c>
      <c r="D2118" s="4"/>
      <c r="E2118" s="4"/>
      <c r="F2118" s="332">
        <f>F2119/9.4</f>
        <v>2978.7234042553191</v>
      </c>
      <c r="G2118" s="368">
        <f t="shared" ref="G2118:H2118" si="1089">G2119/9.4</f>
        <v>1241.1347517730496</v>
      </c>
      <c r="H2118" s="368">
        <f t="shared" si="1089"/>
        <v>1715.9723404255317</v>
      </c>
      <c r="I2118" s="1052">
        <f>H2118/ROUND(G2118,0)*100</f>
        <v>138.2733553928712</v>
      </c>
      <c r="J2118" s="1901"/>
      <c r="K2118" s="1901"/>
      <c r="L2118" s="211"/>
      <c r="M2118" s="211"/>
      <c r="N2118" s="211"/>
      <c r="O2118" s="211"/>
      <c r="P2118" s="211"/>
      <c r="Q2118" s="211"/>
      <c r="R2118" s="552"/>
      <c r="S2118" s="552"/>
      <c r="T2118" s="552"/>
      <c r="U2118" s="552"/>
      <c r="V2118" s="552"/>
      <c r="W2118" s="3525"/>
      <c r="X2118" s="552"/>
      <c r="Y2118" s="1101"/>
      <c r="Z2118" s="552"/>
      <c r="AA2118" s="552"/>
      <c r="AB2118" s="552"/>
      <c r="AC2118" s="552"/>
      <c r="AD2118" s="552"/>
      <c r="AE2118" s="1274">
        <f t="shared" ref="AE2118" si="1090">AE2119/9.4</f>
        <v>0</v>
      </c>
      <c r="AF2118" s="1339"/>
      <c r="AG2118" s="2761"/>
      <c r="AH2118" s="1412"/>
    </row>
    <row r="2119" spans="1:34" s="2715" customFormat="1" x14ac:dyDescent="0.25">
      <c r="A2119" s="414">
        <v>1</v>
      </c>
      <c r="B2119" s="414">
        <v>1</v>
      </c>
      <c r="C2119" s="801" t="s">
        <v>377</v>
      </c>
      <c r="D2119" s="4"/>
      <c r="E2119" s="4"/>
      <c r="F2119" s="332">
        <v>28000</v>
      </c>
      <c r="G2119" s="213">
        <f>(F2119/12*$C$3)</f>
        <v>11666.666666666668</v>
      </c>
      <c r="H2119" s="368">
        <v>16130.14</v>
      </c>
      <c r="I2119" s="1052">
        <f>H2119/ROUND(G2119,0)*100</f>
        <v>138.25439273163624</v>
      </c>
      <c r="J2119" s="1901"/>
      <c r="K2119" s="1901"/>
      <c r="L2119" s="211"/>
      <c r="M2119" s="211"/>
      <c r="N2119" s="211"/>
      <c r="O2119" s="211"/>
      <c r="P2119" s="211"/>
      <c r="Q2119" s="211"/>
      <c r="R2119" s="552"/>
      <c r="S2119" s="552"/>
      <c r="T2119" s="552"/>
      <c r="U2119" s="552"/>
      <c r="V2119" s="552"/>
      <c r="W2119" s="3525"/>
      <c r="X2119" s="552"/>
      <c r="Y2119" s="1101"/>
      <c r="Z2119" s="552"/>
      <c r="AA2119" s="552"/>
      <c r="AB2119" s="552"/>
      <c r="AC2119" s="552"/>
      <c r="AD2119" s="552"/>
      <c r="AE2119" s="1274"/>
      <c r="AF2119" s="1339"/>
      <c r="AG2119" s="2761"/>
      <c r="AH2119" s="1412"/>
    </row>
    <row r="2120" spans="1:34" s="2715" customFormat="1" ht="29.25" x14ac:dyDescent="0.25">
      <c r="A2120" s="414">
        <v>1</v>
      </c>
      <c r="B2120" s="414">
        <v>1</v>
      </c>
      <c r="C2120" s="785" t="s">
        <v>353</v>
      </c>
      <c r="D2120" s="4"/>
      <c r="E2120" s="4"/>
      <c r="F2120" s="833">
        <v>10500</v>
      </c>
      <c r="G2120" s="213">
        <f>(F2120/12*$C$3)</f>
        <v>4375</v>
      </c>
      <c r="H2120" s="368">
        <v>3504</v>
      </c>
      <c r="I2120" s="1052">
        <f>H2120/ROUND(G2120,0)*100</f>
        <v>80.091428571428565</v>
      </c>
      <c r="J2120" s="1901"/>
      <c r="K2120" s="1901"/>
      <c r="L2120" s="211"/>
      <c r="M2120" s="211"/>
      <c r="N2120" s="211"/>
      <c r="O2120" s="211"/>
      <c r="P2120" s="211"/>
      <c r="Q2120" s="211"/>
      <c r="R2120" s="552"/>
      <c r="S2120" s="552"/>
      <c r="T2120" s="552"/>
      <c r="U2120" s="552"/>
      <c r="V2120" s="552"/>
      <c r="W2120" s="3525"/>
      <c r="X2120" s="552"/>
      <c r="Y2120" s="1101"/>
      <c r="Z2120" s="552"/>
      <c r="AA2120" s="552"/>
      <c r="AB2120" s="552"/>
      <c r="AC2120" s="552"/>
      <c r="AD2120" s="552"/>
      <c r="AE2120" s="1274"/>
      <c r="AF2120" s="1339"/>
      <c r="AG2120" s="2761"/>
      <c r="AH2120" s="1412"/>
    </row>
    <row r="2121" spans="1:34" s="2715" customFormat="1" ht="30" x14ac:dyDescent="0.25">
      <c r="A2121" s="414">
        <v>1</v>
      </c>
      <c r="B2121" s="414">
        <v>1</v>
      </c>
      <c r="C2121" s="780" t="s">
        <v>201</v>
      </c>
      <c r="D2121" s="4"/>
      <c r="E2121" s="4"/>
      <c r="F2121" s="418"/>
      <c r="G2121" s="213"/>
      <c r="H2121" s="368"/>
      <c r="I2121" s="1052"/>
      <c r="J2121" s="1901"/>
      <c r="K2121" s="1901"/>
      <c r="L2121" s="211"/>
      <c r="M2121" s="211"/>
      <c r="N2121" s="211"/>
      <c r="O2121" s="211"/>
      <c r="P2121" s="211"/>
      <c r="Q2121" s="211"/>
      <c r="R2121" s="552"/>
      <c r="S2121" s="552"/>
      <c r="T2121" s="552"/>
      <c r="U2121" s="552"/>
      <c r="V2121" s="552"/>
      <c r="W2121" s="3525"/>
      <c r="X2121" s="552"/>
      <c r="Y2121" s="1101"/>
      <c r="Z2121" s="552"/>
      <c r="AA2121" s="552"/>
      <c r="AB2121" s="552"/>
      <c r="AC2121" s="552"/>
      <c r="AD2121" s="552"/>
      <c r="AE2121" s="1274"/>
      <c r="AF2121" s="1339"/>
      <c r="AG2121" s="2761"/>
      <c r="AH2121" s="1412"/>
    </row>
    <row r="2122" spans="1:34" s="2715" customFormat="1" ht="72" x14ac:dyDescent="0.25">
      <c r="A2122" s="414">
        <v>1</v>
      </c>
      <c r="B2122" s="414">
        <v>1</v>
      </c>
      <c r="C2122" s="785" t="s">
        <v>361</v>
      </c>
      <c r="D2122" s="4"/>
      <c r="E2122" s="4"/>
      <c r="F2122" s="418"/>
      <c r="G2122" s="213"/>
      <c r="H2122" s="368"/>
      <c r="I2122" s="1052"/>
      <c r="J2122" s="1901"/>
      <c r="K2122" s="1901"/>
      <c r="L2122" s="211"/>
      <c r="M2122" s="211"/>
      <c r="N2122" s="211"/>
      <c r="O2122" s="211"/>
      <c r="P2122" s="211"/>
      <c r="Q2122" s="211"/>
      <c r="R2122" s="552"/>
      <c r="S2122" s="552"/>
      <c r="T2122" s="552"/>
      <c r="U2122" s="552"/>
      <c r="V2122" s="552"/>
      <c r="W2122" s="3525"/>
      <c r="X2122" s="552"/>
      <c r="Y2122" s="1101"/>
      <c r="Z2122" s="552"/>
      <c r="AA2122" s="552"/>
      <c r="AB2122" s="552"/>
      <c r="AC2122" s="552"/>
      <c r="AD2122" s="552"/>
      <c r="AE2122" s="1274"/>
      <c r="AF2122" s="1339"/>
      <c r="AG2122" s="2761"/>
      <c r="AH2122" s="1412"/>
    </row>
    <row r="2123" spans="1:34" s="2715" customFormat="1" x14ac:dyDescent="0.25">
      <c r="A2123" s="414">
        <v>1</v>
      </c>
      <c r="B2123" s="414">
        <v>1</v>
      </c>
      <c r="C2123" s="772" t="s">
        <v>234</v>
      </c>
      <c r="D2123" s="4"/>
      <c r="E2123" s="4"/>
      <c r="F2123" s="418">
        <f>SUM(F2124:F2126)</f>
        <v>575</v>
      </c>
      <c r="G2123" s="368">
        <f>SUM(G2124:G2126)</f>
        <v>239.58333333333334</v>
      </c>
      <c r="H2123" s="368">
        <f>SUM(H2124:H2126)</f>
        <v>169</v>
      </c>
      <c r="I2123" s="1052">
        <f t="shared" ref="I2123:I2131" si="1091">H2123/G2123*100</f>
        <v>70.539130434782606</v>
      </c>
      <c r="J2123" s="1901"/>
      <c r="K2123" s="1901"/>
      <c r="L2123" s="211"/>
      <c r="M2123" s="211"/>
      <c r="N2123" s="211"/>
      <c r="O2123" s="211"/>
      <c r="P2123" s="211"/>
      <c r="Q2123" s="211"/>
      <c r="R2123" s="552">
        <v>696.87149999999997</v>
      </c>
      <c r="S2123" s="552">
        <v>696.87149999999997</v>
      </c>
      <c r="T2123" s="552">
        <v>696.87149999999997</v>
      </c>
      <c r="U2123" s="552">
        <v>696.87149999999997</v>
      </c>
      <c r="V2123" s="552">
        <v>696.87149999999997</v>
      </c>
      <c r="W2123" s="1209">
        <f>R2123/12*$C$3+(S2123-R2123)/11*4+(T2123-S2123)/10*3+(U2123-T2123)/9*2+(V2123-U2123)/8*1</f>
        <v>290.36312499999997</v>
      </c>
      <c r="X2123" s="552">
        <f>AD2123-AC2123-Z2123</f>
        <v>218.88626000000005</v>
      </c>
      <c r="Y2123" s="1101"/>
      <c r="Z2123" s="552"/>
      <c r="AA2123" s="552">
        <f>X2123-W2123</f>
        <v>-71.476864999999918</v>
      </c>
      <c r="AB2123" s="552"/>
      <c r="AC2123" s="552">
        <v>0</v>
      </c>
      <c r="AD2123" s="552">
        <v>218.88626000000005</v>
      </c>
      <c r="AE2123" s="1274">
        <f>SUM(AE2124:AE2126)</f>
        <v>0</v>
      </c>
      <c r="AF2123" s="1339"/>
      <c r="AG2123" s="2761"/>
      <c r="AH2123" s="1412"/>
    </row>
    <row r="2124" spans="1:34" s="2715" customFormat="1" ht="30" x14ac:dyDescent="0.25">
      <c r="A2124" s="414">
        <v>1</v>
      </c>
      <c r="B2124" s="414">
        <v>1</v>
      </c>
      <c r="C2124" s="800" t="s">
        <v>283</v>
      </c>
      <c r="D2124" s="4"/>
      <c r="E2124" s="4"/>
      <c r="F2124" s="418">
        <v>100</v>
      </c>
      <c r="G2124" s="213">
        <f>F2124/12*$C$3</f>
        <v>41.666666666666671</v>
      </c>
      <c r="H2124" s="368">
        <v>26</v>
      </c>
      <c r="I2124" s="1052">
        <f t="shared" si="1091"/>
        <v>62.399999999999991</v>
      </c>
      <c r="J2124" s="1901"/>
      <c r="K2124" s="1901"/>
      <c r="L2124" s="211"/>
      <c r="M2124" s="211"/>
      <c r="N2124" s="211"/>
      <c r="O2124" s="211"/>
      <c r="P2124" s="211"/>
      <c r="Q2124" s="211"/>
      <c r="R2124" s="552"/>
      <c r="S2124" s="552"/>
      <c r="T2124" s="552"/>
      <c r="U2124" s="552"/>
      <c r="V2124" s="552"/>
      <c r="W2124" s="3525"/>
      <c r="X2124" s="552"/>
      <c r="Y2124" s="1101"/>
      <c r="Z2124" s="552"/>
      <c r="AA2124" s="552"/>
      <c r="AB2124" s="552"/>
      <c r="AC2124" s="552"/>
      <c r="AD2124" s="552"/>
      <c r="AE2124" s="1274"/>
      <c r="AF2124" s="1339"/>
      <c r="AG2124" s="2761"/>
      <c r="AH2124" s="1412"/>
    </row>
    <row r="2125" spans="1:34" s="2715" customFormat="1" ht="45" x14ac:dyDescent="0.25">
      <c r="A2125" s="414"/>
      <c r="B2125" s="414">
        <v>1</v>
      </c>
      <c r="C2125" s="800" t="s">
        <v>390</v>
      </c>
      <c r="D2125" s="4"/>
      <c r="E2125" s="4"/>
      <c r="F2125" s="418">
        <v>125</v>
      </c>
      <c r="G2125" s="213">
        <f>F2125/12*$C$3</f>
        <v>52.083333333333329</v>
      </c>
      <c r="H2125" s="368">
        <v>11</v>
      </c>
      <c r="I2125" s="1052">
        <f t="shared" si="1091"/>
        <v>21.12</v>
      </c>
      <c r="J2125" s="1901"/>
      <c r="K2125" s="1901"/>
      <c r="L2125" s="211"/>
      <c r="M2125" s="211"/>
      <c r="N2125" s="211"/>
      <c r="O2125" s="211"/>
      <c r="P2125" s="211"/>
      <c r="Q2125" s="211"/>
      <c r="R2125" s="552"/>
      <c r="S2125" s="552"/>
      <c r="T2125" s="552"/>
      <c r="U2125" s="552"/>
      <c r="V2125" s="552"/>
      <c r="W2125" s="3525"/>
      <c r="X2125" s="552"/>
      <c r="Y2125" s="1101"/>
      <c r="Z2125" s="552"/>
      <c r="AA2125" s="552"/>
      <c r="AB2125" s="552"/>
      <c r="AC2125" s="552"/>
      <c r="AD2125" s="552"/>
      <c r="AE2125" s="1274"/>
      <c r="AF2125" s="1339"/>
      <c r="AG2125" s="2761"/>
      <c r="AH2125" s="1412"/>
    </row>
    <row r="2126" spans="1:34" s="2715" customFormat="1" ht="30" x14ac:dyDescent="0.25">
      <c r="A2126" s="414"/>
      <c r="B2126" s="414">
        <v>1</v>
      </c>
      <c r="C2126" s="800" t="s">
        <v>74</v>
      </c>
      <c r="D2126" s="4"/>
      <c r="E2126" s="4"/>
      <c r="F2126" s="418">
        <v>350</v>
      </c>
      <c r="G2126" s="213">
        <f>F2126/12*$C$3</f>
        <v>145.83333333333334</v>
      </c>
      <c r="H2126" s="368">
        <v>132</v>
      </c>
      <c r="I2126" s="1052">
        <f t="shared" si="1091"/>
        <v>90.51428571428572</v>
      </c>
      <c r="J2126" s="1901"/>
      <c r="K2126" s="1901"/>
      <c r="L2126" s="211"/>
      <c r="M2126" s="211"/>
      <c r="N2126" s="211"/>
      <c r="O2126" s="211"/>
      <c r="P2126" s="211"/>
      <c r="Q2126" s="211"/>
      <c r="R2126" s="552"/>
      <c r="S2126" s="552"/>
      <c r="T2126" s="552"/>
      <c r="U2126" s="552"/>
      <c r="V2126" s="552"/>
      <c r="W2126" s="3525"/>
      <c r="X2126" s="552"/>
      <c r="Y2126" s="1101"/>
      <c r="Z2126" s="552"/>
      <c r="AA2126" s="552"/>
      <c r="AB2126" s="552"/>
      <c r="AC2126" s="552"/>
      <c r="AD2126" s="552"/>
      <c r="AE2126" s="1274"/>
      <c r="AF2126" s="1339"/>
      <c r="AG2126" s="2761"/>
      <c r="AH2126" s="1412"/>
    </row>
    <row r="2127" spans="1:34" s="2715" customFormat="1" ht="29.25" x14ac:dyDescent="0.25">
      <c r="A2127" s="414">
        <v>1</v>
      </c>
      <c r="B2127" s="414">
        <v>1</v>
      </c>
      <c r="C2127" s="726" t="s">
        <v>279</v>
      </c>
      <c r="D2127" s="4"/>
      <c r="E2127" s="4"/>
      <c r="F2127" s="446">
        <f>F2105+F2082</f>
        <v>50509</v>
      </c>
      <c r="G2127" s="788">
        <f>G2105+G2082</f>
        <v>21045.416666666668</v>
      </c>
      <c r="H2127" s="1052">
        <f>H2105+H2082</f>
        <v>15297.5</v>
      </c>
      <c r="I2127" s="1052">
        <f t="shared" si="1091"/>
        <v>72.688035795600783</v>
      </c>
      <c r="J2127" s="1901"/>
      <c r="K2127" s="1901"/>
      <c r="L2127" s="211"/>
      <c r="M2127" s="211"/>
      <c r="N2127" s="211"/>
      <c r="O2127" s="211"/>
      <c r="P2127" s="211"/>
      <c r="Q2127" s="211"/>
      <c r="R2127" s="552"/>
      <c r="S2127" s="552"/>
      <c r="T2127" s="552"/>
      <c r="U2127" s="552"/>
      <c r="V2127" s="552"/>
      <c r="W2127" s="3525"/>
      <c r="X2127" s="552"/>
      <c r="Y2127" s="1101"/>
      <c r="Z2127" s="552"/>
      <c r="AA2127" s="552"/>
      <c r="AB2127" s="552"/>
      <c r="AC2127" s="552"/>
      <c r="AD2127" s="552"/>
      <c r="AE2127" s="1278">
        <f>AE2105+AE2082</f>
        <v>0</v>
      </c>
      <c r="AF2127" s="1339"/>
      <c r="AG2127" s="2761"/>
      <c r="AH2127" s="1412"/>
    </row>
    <row r="2128" spans="1:34" s="2715" customFormat="1" ht="43.5" x14ac:dyDescent="0.25">
      <c r="A2128" s="414">
        <v>1</v>
      </c>
      <c r="B2128" s="414">
        <v>1</v>
      </c>
      <c r="C2128" s="726" t="s">
        <v>308</v>
      </c>
      <c r="D2128" s="4"/>
      <c r="E2128" s="4"/>
      <c r="F2128" s="446">
        <f>F2092</f>
        <v>10281</v>
      </c>
      <c r="G2128" s="788">
        <f>G2092</f>
        <v>4283.75</v>
      </c>
      <c r="H2128" s="1052">
        <f>H2092</f>
        <v>647</v>
      </c>
      <c r="I2128" s="1052">
        <f t="shared" si="1091"/>
        <v>15.103589145024804</v>
      </c>
      <c r="J2128" s="1901"/>
      <c r="K2128" s="1901"/>
      <c r="L2128" s="211"/>
      <c r="M2128" s="211"/>
      <c r="N2128" s="211"/>
      <c r="O2128" s="211"/>
      <c r="P2128" s="211"/>
      <c r="Q2128" s="211"/>
      <c r="R2128" s="552"/>
      <c r="S2128" s="552"/>
      <c r="T2128" s="552"/>
      <c r="U2128" s="552"/>
      <c r="V2128" s="552"/>
      <c r="W2128" s="3525"/>
      <c r="X2128" s="552"/>
      <c r="Y2128" s="1101"/>
      <c r="Z2128" s="552"/>
      <c r="AA2128" s="552"/>
      <c r="AB2128" s="552"/>
      <c r="AC2128" s="552"/>
      <c r="AD2128" s="552"/>
      <c r="AE2128" s="1278">
        <f>AE2092</f>
        <v>0</v>
      </c>
      <c r="AF2128" s="1339"/>
      <c r="AG2128" s="2761"/>
      <c r="AH2128" s="1412"/>
    </row>
    <row r="2129" spans="1:34" s="2715" customFormat="1" ht="29.25" x14ac:dyDescent="0.25">
      <c r="A2129" s="414">
        <v>1</v>
      </c>
      <c r="B2129" s="414">
        <v>1</v>
      </c>
      <c r="C2129" s="726" t="s">
        <v>280</v>
      </c>
      <c r="D2129" s="4"/>
      <c r="E2129" s="4"/>
      <c r="F2129" s="446">
        <f>F2116+F2090</f>
        <v>19950.723404255317</v>
      </c>
      <c r="G2129" s="788">
        <f>G2116+G2090</f>
        <v>8312.8014184397161</v>
      </c>
      <c r="H2129" s="1052">
        <f>H2116+H2090</f>
        <v>9530.972340425531</v>
      </c>
      <c r="I2129" s="1052">
        <f t="shared" si="1091"/>
        <v>114.65415641090175</v>
      </c>
      <c r="J2129" s="1901"/>
      <c r="K2129" s="1901"/>
      <c r="L2129" s="211"/>
      <c r="M2129" s="211"/>
      <c r="N2129" s="211"/>
      <c r="O2129" s="211"/>
      <c r="P2129" s="211"/>
      <c r="Q2129" s="211"/>
      <c r="R2129" s="552"/>
      <c r="S2129" s="552"/>
      <c r="T2129" s="552"/>
      <c r="U2129" s="552"/>
      <c r="V2129" s="552"/>
      <c r="W2129" s="3525"/>
      <c r="X2129" s="552"/>
      <c r="Y2129" s="1101"/>
      <c r="Z2129" s="552"/>
      <c r="AA2129" s="552"/>
      <c r="AB2129" s="552"/>
      <c r="AC2129" s="552"/>
      <c r="AD2129" s="552"/>
      <c r="AE2129" s="1278">
        <f>AE2116+AE2090</f>
        <v>0</v>
      </c>
      <c r="AF2129" s="1339"/>
      <c r="AG2129" s="2761"/>
      <c r="AH2129" s="1412"/>
    </row>
    <row r="2130" spans="1:34" s="2715" customFormat="1" ht="29.25" x14ac:dyDescent="0.25">
      <c r="A2130" s="414">
        <v>1</v>
      </c>
      <c r="B2130" s="414">
        <v>1</v>
      </c>
      <c r="C2130" s="726" t="s">
        <v>281</v>
      </c>
      <c r="D2130" s="4"/>
      <c r="E2130" s="4"/>
      <c r="F2130" s="446">
        <f>F2120+F2103</f>
        <v>13200</v>
      </c>
      <c r="G2130" s="788">
        <f>G2120+G2103</f>
        <v>5500</v>
      </c>
      <c r="H2130" s="788">
        <f>H2120+H2103</f>
        <v>4340</v>
      </c>
      <c r="I2130" s="1052">
        <f t="shared" si="1091"/>
        <v>78.909090909090907</v>
      </c>
      <c r="J2130" s="1901"/>
      <c r="K2130" s="1901"/>
      <c r="L2130" s="211"/>
      <c r="M2130" s="211"/>
      <c r="N2130" s="211"/>
      <c r="O2130" s="211"/>
      <c r="P2130" s="211"/>
      <c r="Q2130" s="211"/>
      <c r="R2130" s="552">
        <v>12589.71</v>
      </c>
      <c r="S2130" s="552">
        <v>12589.71</v>
      </c>
      <c r="T2130" s="552">
        <v>12589.71</v>
      </c>
      <c r="U2130" s="552">
        <v>12589.71</v>
      </c>
      <c r="V2130" s="552">
        <v>12589.71</v>
      </c>
      <c r="W2130" s="1209">
        <f>R2130/12*$C$3+(S2130-R2130)/11*4+(T2130-S2130)/10*3+(U2130-T2130)/9*2+(V2130-U2130)/8*1</f>
        <v>5245.7124999999996</v>
      </c>
      <c r="X2130" s="552">
        <f>AD2130-AC2130-Z2130</f>
        <v>4201.3660799999998</v>
      </c>
      <c r="Y2130" s="1101"/>
      <c r="Z2130" s="552"/>
      <c r="AA2130" s="552">
        <f>X2130-W2130</f>
        <v>-1044.3464199999999</v>
      </c>
      <c r="AB2130" s="552">
        <v>-1.1281199999999998</v>
      </c>
      <c r="AC2130" s="552">
        <v>-3.7227899999999998</v>
      </c>
      <c r="AD2130" s="552">
        <v>4197.64329</v>
      </c>
      <c r="AE2130" s="1261">
        <f>AE2120+AE2103</f>
        <v>0</v>
      </c>
      <c r="AF2130" s="1339"/>
      <c r="AG2130" s="2761"/>
      <c r="AH2130" s="1412"/>
    </row>
    <row r="2131" spans="1:34" s="2715" customFormat="1" x14ac:dyDescent="0.25">
      <c r="A2131" s="414">
        <v>1</v>
      </c>
      <c r="B2131" s="414">
        <v>1</v>
      </c>
      <c r="C2131" s="727" t="s">
        <v>138</v>
      </c>
      <c r="D2131" s="4"/>
      <c r="E2131" s="4"/>
      <c r="F2131" s="446">
        <f>F2127+F2128+F2130+F2091*2.9+F2119/4.2</f>
        <v>129875.46666666666</v>
      </c>
      <c r="G2131" s="788">
        <f t="shared" ref="G2131:H2131" si="1092">G2127+G2128+G2130+G2091*2.9+G2119/4.2</f>
        <v>54114.777777777781</v>
      </c>
      <c r="H2131" s="788">
        <f t="shared" si="1092"/>
        <v>46788.509523809524</v>
      </c>
      <c r="I2131" s="1052">
        <f t="shared" si="1091"/>
        <v>86.461612604132725</v>
      </c>
      <c r="J2131" s="1901"/>
      <c r="K2131" s="1901"/>
      <c r="L2131" s="211"/>
      <c r="M2131" s="211"/>
      <c r="N2131" s="211"/>
      <c r="O2131" s="211"/>
      <c r="P2131" s="211"/>
      <c r="Q2131" s="211"/>
      <c r="R2131" s="552">
        <f t="shared" ref="R2131:AD2131" si="1093">R2130+R2123+R2092+R2081+R2080+R2104+R2113</f>
        <v>202851.96474</v>
      </c>
      <c r="S2131" s="552">
        <f t="shared" ref="S2131:T2131" si="1094">S2130+S2123+S2092+S2081+S2080+S2104+S2113</f>
        <v>202851.96474</v>
      </c>
      <c r="T2131" s="552">
        <f t="shared" si="1094"/>
        <v>202281.06961000001</v>
      </c>
      <c r="U2131" s="552">
        <f t="shared" ref="U2131:V2131" si="1095">U2130+U2123+U2092+U2081+U2080+U2104+U2113</f>
        <v>202281.06961000001</v>
      </c>
      <c r="V2131" s="552">
        <f t="shared" si="1095"/>
        <v>202281.06961000001</v>
      </c>
      <c r="W2131" s="3525">
        <f t="shared" si="1093"/>
        <v>85032.043809333321</v>
      </c>
      <c r="X2131" s="552">
        <f t="shared" si="1093"/>
        <v>82444.337719999996</v>
      </c>
      <c r="Y2131" s="1101">
        <f t="shared" si="1093"/>
        <v>0</v>
      </c>
      <c r="Z2131" s="552">
        <f t="shared" si="1093"/>
        <v>0</v>
      </c>
      <c r="AA2131" s="552">
        <f t="shared" si="1093"/>
        <v>-2587.7060893333264</v>
      </c>
      <c r="AB2131" s="552">
        <f t="shared" si="1093"/>
        <v>-1.1281199999999998</v>
      </c>
      <c r="AC2131" s="552">
        <f t="shared" si="1093"/>
        <v>-125.34541</v>
      </c>
      <c r="AD2131" s="552">
        <f t="shared" si="1093"/>
        <v>82318.992309999987</v>
      </c>
      <c r="AE2131" s="1261">
        <f t="shared" ref="AE2131" si="1096">AE2127+AE2128+AE2130+AE2091*2.9+AE2119/4.2</f>
        <v>0</v>
      </c>
      <c r="AF2131" s="1339"/>
      <c r="AG2131" s="2761"/>
      <c r="AH2131" s="1412"/>
    </row>
    <row r="2132" spans="1:34" s="2715" customFormat="1" x14ac:dyDescent="0.25">
      <c r="A2132" s="414">
        <v>1</v>
      </c>
      <c r="B2132" s="414">
        <v>1</v>
      </c>
      <c r="C2132" s="2" t="s">
        <v>29</v>
      </c>
      <c r="D2132" s="2"/>
      <c r="E2132" s="2"/>
      <c r="F2132" s="114"/>
      <c r="G2132" s="3099"/>
      <c r="H2132" s="3099"/>
      <c r="I2132" s="3099"/>
      <c r="J2132" s="3097"/>
      <c r="K2132" s="3097"/>
      <c r="L2132" s="3092"/>
      <c r="M2132" s="3092"/>
      <c r="N2132" s="3092"/>
      <c r="O2132" s="3092"/>
      <c r="P2132" s="3092"/>
      <c r="Q2132" s="3092"/>
      <c r="R2132" s="614"/>
      <c r="S2132" s="614"/>
      <c r="T2132" s="614"/>
      <c r="U2132" s="614"/>
      <c r="V2132" s="614"/>
      <c r="W2132" s="3195"/>
      <c r="X2132" s="614"/>
      <c r="Y2132" s="1513"/>
      <c r="Z2132" s="614"/>
      <c r="AA2132" s="614"/>
      <c r="AB2132" s="614"/>
      <c r="AC2132" s="614"/>
      <c r="AD2132" s="614"/>
      <c r="AE2132" s="3100"/>
      <c r="AF2132" s="1265"/>
      <c r="AG2132" s="2761"/>
      <c r="AH2132" s="1412"/>
    </row>
    <row r="2133" spans="1:34" s="2715" customFormat="1" x14ac:dyDescent="0.25">
      <c r="A2133" s="414">
        <v>1</v>
      </c>
      <c r="B2133" s="414">
        <v>1</v>
      </c>
      <c r="C2133" s="1403" t="s">
        <v>67</v>
      </c>
      <c r="D2133" s="1403"/>
      <c r="E2133" s="244">
        <v>300</v>
      </c>
      <c r="F2133" s="422">
        <v>25</v>
      </c>
      <c r="G2133" s="213">
        <f>ROUND(F2133/12*$C$3,0)</f>
        <v>10</v>
      </c>
      <c r="H2133" s="213">
        <v>9</v>
      </c>
      <c r="I2133" s="213">
        <f>H2133/G2133*100</f>
        <v>90</v>
      </c>
      <c r="J2133" s="1150">
        <v>8.6</v>
      </c>
      <c r="K2133" s="269">
        <f>N2133/H2133</f>
        <v>10</v>
      </c>
      <c r="L2133" s="270">
        <f>ROUND(F2133*J2133,0)</f>
        <v>215</v>
      </c>
      <c r="M2133" s="270">
        <f>ROUND(L2133/12*$C$3,0)</f>
        <v>90</v>
      </c>
      <c r="N2133" s="270">
        <v>90</v>
      </c>
      <c r="O2133" s="270">
        <f>N2133/M2133*100</f>
        <v>100</v>
      </c>
      <c r="P2133" s="270">
        <f>L2133/E2133</f>
        <v>0.71666666666666667</v>
      </c>
      <c r="Q2133" s="270">
        <f>N2133/$C$3*12/P2133</f>
        <v>301.39534883720933</v>
      </c>
      <c r="R2133" s="552"/>
      <c r="S2133" s="552"/>
      <c r="T2133" s="552"/>
      <c r="U2133" s="552"/>
      <c r="V2133" s="552"/>
      <c r="W2133" s="3525"/>
      <c r="X2133" s="552"/>
      <c r="Y2133" s="1101"/>
      <c r="Z2133" s="552"/>
      <c r="AA2133" s="552"/>
      <c r="AB2133" s="552"/>
      <c r="AC2133" s="552"/>
      <c r="AD2133" s="552"/>
      <c r="AE2133" s="1290"/>
      <c r="AF2133" s="1339"/>
      <c r="AG2133" s="2761"/>
      <c r="AH2133" s="1412"/>
    </row>
    <row r="2134" spans="1:34" s="2715" customFormat="1" x14ac:dyDescent="0.25">
      <c r="A2134" s="414">
        <v>1</v>
      </c>
      <c r="B2134" s="414">
        <v>1</v>
      </c>
      <c r="C2134" s="1403" t="s">
        <v>10</v>
      </c>
      <c r="D2134" s="1403"/>
      <c r="E2134" s="244">
        <v>300</v>
      </c>
      <c r="F2134" s="422">
        <v>320</v>
      </c>
      <c r="G2134" s="213">
        <f>ROUND(F2134/12*$C$3,0)</f>
        <v>133</v>
      </c>
      <c r="H2134" s="213">
        <v>61</v>
      </c>
      <c r="I2134" s="213">
        <f>H2134/G2134*100</f>
        <v>45.864661654135332</v>
      </c>
      <c r="J2134" s="1150">
        <v>10.5</v>
      </c>
      <c r="K2134" s="269">
        <f>N2134/H2134</f>
        <v>10.540983606557377</v>
      </c>
      <c r="L2134" s="270">
        <f>ROUND(F2134*J2134,0)</f>
        <v>3360</v>
      </c>
      <c r="M2134" s="270">
        <f>ROUND(L2134/12*$C$3,0)</f>
        <v>1400</v>
      </c>
      <c r="N2134" s="270">
        <v>643</v>
      </c>
      <c r="O2134" s="270">
        <f>N2134/M2134*100</f>
        <v>45.928571428571431</v>
      </c>
      <c r="P2134" s="270">
        <f>L2134/E2134</f>
        <v>11.2</v>
      </c>
      <c r="Q2134" s="270">
        <f>N2134/$C$3*12/P2134</f>
        <v>137.78571428571428</v>
      </c>
      <c r="R2134" s="552"/>
      <c r="S2134" s="552"/>
      <c r="T2134" s="552"/>
      <c r="U2134" s="552"/>
      <c r="V2134" s="552"/>
      <c r="W2134" s="3525"/>
      <c r="X2134" s="552"/>
      <c r="Y2134" s="1101"/>
      <c r="Z2134" s="552"/>
      <c r="AA2134" s="552"/>
      <c r="AB2134" s="552"/>
      <c r="AC2134" s="552"/>
      <c r="AD2134" s="552"/>
      <c r="AE2134" s="1290"/>
      <c r="AF2134" s="1339"/>
      <c r="AG2134" s="2761"/>
      <c r="AH2134" s="1412"/>
    </row>
    <row r="2135" spans="1:34" s="2715" customFormat="1" x14ac:dyDescent="0.25">
      <c r="A2135" s="414">
        <v>1</v>
      </c>
      <c r="B2135" s="414">
        <v>1</v>
      </c>
      <c r="C2135" s="1403" t="s">
        <v>6</v>
      </c>
      <c r="D2135" s="1403"/>
      <c r="E2135" s="244">
        <v>300</v>
      </c>
      <c r="F2135" s="422">
        <v>25</v>
      </c>
      <c r="G2135" s="213">
        <f>ROUND(F2135/12*$C$3,0)</f>
        <v>10</v>
      </c>
      <c r="H2135" s="213">
        <v>7</v>
      </c>
      <c r="I2135" s="213">
        <f>H2135/G2135*100</f>
        <v>70</v>
      </c>
      <c r="J2135" s="1150">
        <v>9.5</v>
      </c>
      <c r="K2135" s="269">
        <f>N2135/H2135</f>
        <v>11.142857142857142</v>
      </c>
      <c r="L2135" s="270">
        <f>ROUND(F2135*J2135,0)</f>
        <v>238</v>
      </c>
      <c r="M2135" s="270">
        <f>ROUND(L2135/12*$C$3,0)</f>
        <v>99</v>
      </c>
      <c r="N2135" s="270">
        <v>78</v>
      </c>
      <c r="O2135" s="270">
        <f>N2135/M2135*100</f>
        <v>78.787878787878782</v>
      </c>
      <c r="P2135" s="270">
        <f>L2135/E2135</f>
        <v>0.79333333333333333</v>
      </c>
      <c r="Q2135" s="270">
        <f>N2135/$C$3*12/P2135</f>
        <v>235.96638655462183</v>
      </c>
      <c r="R2135" s="552"/>
      <c r="S2135" s="552"/>
      <c r="T2135" s="552"/>
      <c r="U2135" s="552"/>
      <c r="V2135" s="552"/>
      <c r="W2135" s="3525"/>
      <c r="X2135" s="552"/>
      <c r="Y2135" s="1101"/>
      <c r="Z2135" s="552"/>
      <c r="AA2135" s="552"/>
      <c r="AB2135" s="552"/>
      <c r="AC2135" s="552"/>
      <c r="AD2135" s="552"/>
      <c r="AE2135" s="1290"/>
      <c r="AF2135" s="1339"/>
      <c r="AG2135" s="2761"/>
      <c r="AH2135" s="1412"/>
    </row>
    <row r="2136" spans="1:34" s="2715" customFormat="1" x14ac:dyDescent="0.25">
      <c r="A2136" s="414">
        <v>1</v>
      </c>
      <c r="B2136" s="414">
        <v>1</v>
      </c>
      <c r="C2136" s="785" t="s">
        <v>13</v>
      </c>
      <c r="D2136" s="785"/>
      <c r="E2136" s="785"/>
      <c r="F2136" s="2441">
        <f>SUM(F2133:F2135)</f>
        <v>370</v>
      </c>
      <c r="G2136" s="1882">
        <f>SUM(G2133:G2135)</f>
        <v>153</v>
      </c>
      <c r="H2136" s="1882">
        <f>SUM(H2133:H2135)</f>
        <v>77</v>
      </c>
      <c r="I2136" s="1882">
        <f>H2136/G2136*100</f>
        <v>50.326797385620914</v>
      </c>
      <c r="J2136" s="2442">
        <f>IF(F2136=0,0,L2136/F2136)</f>
        <v>10.305405405405406</v>
      </c>
      <c r="K2136" s="388">
        <f>N2136/H2136</f>
        <v>10.532467532467532</v>
      </c>
      <c r="L2136" s="1882">
        <f>SUM(L2133:L2135)</f>
        <v>3813</v>
      </c>
      <c r="M2136" s="1882">
        <f>SUM(M2133:M2135)</f>
        <v>1589</v>
      </c>
      <c r="N2136" s="1882">
        <f>SUM(N2133:N2135)</f>
        <v>811</v>
      </c>
      <c r="O2136" s="270">
        <f>N2136/M2136*100</f>
        <v>51.038388923851471</v>
      </c>
      <c r="P2136" s="1647">
        <f>SUM(P2133:P2135)</f>
        <v>12.709999999999999</v>
      </c>
      <c r="Q2136" s="270">
        <f>N2136/$C$3*12/P2136</f>
        <v>153.1392604248623</v>
      </c>
      <c r="R2136" s="3102"/>
      <c r="S2136" s="3102"/>
      <c r="T2136" s="3102"/>
      <c r="U2136" s="3102"/>
      <c r="V2136" s="3102"/>
      <c r="W2136" s="3103"/>
      <c r="X2136" s="3102"/>
      <c r="Y2136" s="3245"/>
      <c r="Z2136" s="3102"/>
      <c r="AA2136" s="3102"/>
      <c r="AB2136" s="3102"/>
      <c r="AC2136" s="3102"/>
      <c r="AD2136" s="3102"/>
      <c r="AE2136" s="2378">
        <f>SUM(AE2133:AE2135)</f>
        <v>0</v>
      </c>
      <c r="AF2136" s="3246"/>
      <c r="AG2136" s="2761"/>
      <c r="AH2136" s="1412"/>
    </row>
    <row r="2137" spans="1:34" s="2715" customFormat="1" ht="30" x14ac:dyDescent="0.25">
      <c r="A2137" s="414">
        <v>1</v>
      </c>
      <c r="B2137" s="414">
        <v>1</v>
      </c>
      <c r="C2137" s="2" t="s">
        <v>127</v>
      </c>
      <c r="D2137" s="2"/>
      <c r="E2137" s="785"/>
      <c r="F2137" s="2441"/>
      <c r="G2137" s="1882"/>
      <c r="H2137" s="1882"/>
      <c r="I2137" s="1882"/>
      <c r="J2137" s="2442"/>
      <c r="K2137" s="388"/>
      <c r="L2137" s="1882"/>
      <c r="M2137" s="1882"/>
      <c r="N2137" s="1882"/>
      <c r="O2137" s="270"/>
      <c r="P2137" s="270"/>
      <c r="Q2137" s="270"/>
      <c r="R2137" s="3102"/>
      <c r="S2137" s="3102"/>
      <c r="T2137" s="3102"/>
      <c r="U2137" s="3102"/>
      <c r="V2137" s="3102"/>
      <c r="W2137" s="3103"/>
      <c r="X2137" s="3102"/>
      <c r="Y2137" s="3245"/>
      <c r="Z2137" s="3102"/>
      <c r="AA2137" s="3102"/>
      <c r="AB2137" s="3102"/>
      <c r="AC2137" s="3102"/>
      <c r="AD2137" s="3102"/>
      <c r="AE2137" s="2378"/>
      <c r="AF2137" s="3246"/>
      <c r="AG2137" s="2761"/>
      <c r="AH2137" s="1412"/>
    </row>
    <row r="2138" spans="1:34" s="2715" customFormat="1" x14ac:dyDescent="0.25">
      <c r="A2138" s="414">
        <v>1</v>
      </c>
      <c r="B2138" s="414">
        <v>1</v>
      </c>
      <c r="C2138" s="2713" t="s">
        <v>67</v>
      </c>
      <c r="D2138" s="2713"/>
      <c r="E2138" s="244">
        <v>240</v>
      </c>
      <c r="F2138" s="418">
        <v>40</v>
      </c>
      <c r="G2138" s="213">
        <f>ROUND(F2138/12*$C$3,0)</f>
        <v>17</v>
      </c>
      <c r="H2138" s="213">
        <v>1</v>
      </c>
      <c r="I2138" s="213">
        <f>H2138/G2138*100</f>
        <v>5.8823529411764701</v>
      </c>
      <c r="J2138" s="2036">
        <v>8</v>
      </c>
      <c r="K2138" s="269">
        <f>N2138/H2138</f>
        <v>8</v>
      </c>
      <c r="L2138" s="270">
        <f>ROUND(F2138*J2138,0)</f>
        <v>320</v>
      </c>
      <c r="M2138" s="270">
        <f>ROUND(L2138/12*$C$3,0)</f>
        <v>133</v>
      </c>
      <c r="N2138" s="270">
        <v>8</v>
      </c>
      <c r="O2138" s="270">
        <f>N2138/M2138*100</f>
        <v>6.0150375939849621</v>
      </c>
      <c r="P2138" s="270">
        <f>L2138/E2138</f>
        <v>1.3333333333333333</v>
      </c>
      <c r="Q2138" s="270">
        <f>N2138/$C$3*12/P2138</f>
        <v>14.400000000000002</v>
      </c>
      <c r="R2138" s="552"/>
      <c r="S2138" s="552"/>
      <c r="T2138" s="552"/>
      <c r="U2138" s="552"/>
      <c r="V2138" s="552"/>
      <c r="W2138" s="3103"/>
      <c r="X2138" s="3102"/>
      <c r="Y2138" s="3245"/>
      <c r="Z2138" s="3102"/>
      <c r="AA2138" s="3102"/>
      <c r="AB2138" s="3102"/>
      <c r="AC2138" s="552"/>
      <c r="AD2138" s="552"/>
      <c r="AE2138" s="1290"/>
      <c r="AF2138" s="1339"/>
      <c r="AG2138" s="2761"/>
      <c r="AH2138" s="1412"/>
    </row>
    <row r="2139" spans="1:34" s="2715" customFormat="1" x14ac:dyDescent="0.25">
      <c r="A2139" s="414"/>
      <c r="B2139" s="414">
        <v>1</v>
      </c>
      <c r="C2139" s="2713" t="s">
        <v>47</v>
      </c>
      <c r="D2139" s="2713"/>
      <c r="E2139" s="1928">
        <v>240</v>
      </c>
      <c r="F2139" s="418">
        <v>137</v>
      </c>
      <c r="G2139" s="213">
        <f>ROUND(F2139/12*$C$3,0)</f>
        <v>57</v>
      </c>
      <c r="H2139" s="213">
        <v>63</v>
      </c>
      <c r="I2139" s="213">
        <f>H2139/G2139*100</f>
        <v>110.5263157894737</v>
      </c>
      <c r="J2139" s="2036">
        <v>8</v>
      </c>
      <c r="K2139" s="269">
        <f>N2139/H2139</f>
        <v>8.5714285714285712</v>
      </c>
      <c r="L2139" s="270">
        <f>ROUND(F2139*J2139,0)</f>
        <v>1096</v>
      </c>
      <c r="M2139" s="270">
        <f>ROUND(L2139/12*$C$3,0)</f>
        <v>457</v>
      </c>
      <c r="N2139" s="270">
        <v>540</v>
      </c>
      <c r="O2139" s="270">
        <f>N2139/M2139*100</f>
        <v>118.16192560175054</v>
      </c>
      <c r="P2139" s="270">
        <f>L2139/E2139</f>
        <v>4.5666666666666664</v>
      </c>
      <c r="Q2139" s="270">
        <f>N2139/$C$3*12/P2139</f>
        <v>283.79562043795625</v>
      </c>
      <c r="R2139" s="552"/>
      <c r="S2139" s="552"/>
      <c r="T2139" s="552"/>
      <c r="U2139" s="552"/>
      <c r="V2139" s="552"/>
      <c r="W2139" s="3103"/>
      <c r="X2139" s="3102"/>
      <c r="Y2139" s="3245"/>
      <c r="Z2139" s="3102"/>
      <c r="AA2139" s="3102"/>
      <c r="AB2139" s="3102"/>
      <c r="AC2139" s="552"/>
      <c r="AD2139" s="552"/>
      <c r="AE2139" s="1290"/>
      <c r="AF2139" s="1339"/>
      <c r="AG2139" s="2761"/>
      <c r="AH2139" s="1412"/>
    </row>
    <row r="2140" spans="1:34" s="249" customFormat="1" x14ac:dyDescent="0.25">
      <c r="A2140" s="1185"/>
      <c r="B2140" s="414">
        <v>1</v>
      </c>
      <c r="C2140" s="785" t="s">
        <v>154</v>
      </c>
      <c r="D2140" s="2126"/>
      <c r="E2140" s="2126"/>
      <c r="F2140" s="446">
        <f>SUM(F2138:F2139)</f>
        <v>177</v>
      </c>
      <c r="G2140" s="1052">
        <f>SUM(G2138:G2139)</f>
        <v>74</v>
      </c>
      <c r="H2140" s="485">
        <f>SUM(H2138:H2139)</f>
        <v>64</v>
      </c>
      <c r="I2140" s="485">
        <f>I2138</f>
        <v>5.8823529411764701</v>
      </c>
      <c r="J2140" s="485">
        <f>J2138</f>
        <v>8</v>
      </c>
      <c r="K2140" s="485">
        <f>K2138</f>
        <v>8</v>
      </c>
      <c r="L2140" s="485">
        <f>SUM(L2138:L2139)</f>
        <v>1416</v>
      </c>
      <c r="M2140" s="485">
        <f>SUM(M2138:M2139)</f>
        <v>590</v>
      </c>
      <c r="N2140" s="485">
        <f>SUM(N2138:N2139)</f>
        <v>548</v>
      </c>
      <c r="O2140" s="2063">
        <f>N2140/M2140*100</f>
        <v>92.881355932203391</v>
      </c>
      <c r="P2140" s="2063">
        <f>SUM(P2138:P2139)</f>
        <v>5.8999999999999995</v>
      </c>
      <c r="Q2140" s="2063">
        <f>N2140/$C$3*12/P2140</f>
        <v>222.91525423728814</v>
      </c>
      <c r="R2140" s="571"/>
      <c r="S2140" s="571"/>
      <c r="T2140" s="571"/>
      <c r="U2140" s="571"/>
      <c r="V2140" s="571"/>
      <c r="W2140" s="1061"/>
      <c r="X2140" s="571"/>
      <c r="Y2140" s="1082"/>
      <c r="Z2140" s="571"/>
      <c r="AA2140" s="571"/>
      <c r="AB2140" s="571"/>
      <c r="AC2140" s="571"/>
      <c r="AD2140" s="571"/>
      <c r="AE2140" s="1253">
        <f>SUM(AE2138:AE2139)</f>
        <v>0</v>
      </c>
      <c r="AF2140" s="567"/>
      <c r="AG2140" s="2761"/>
      <c r="AH2140" s="1474"/>
    </row>
    <row r="2141" spans="1:34" s="2715" customFormat="1" ht="29.25" x14ac:dyDescent="0.25">
      <c r="A2141" s="414">
        <v>1</v>
      </c>
      <c r="B2141" s="414">
        <v>1</v>
      </c>
      <c r="C2141" s="1003" t="s">
        <v>139</v>
      </c>
      <c r="D2141" s="1003"/>
      <c r="E2141" s="1003"/>
      <c r="F2141" s="2441">
        <f>SUM(F2140,F2136)</f>
        <v>547</v>
      </c>
      <c r="G2141" s="3105">
        <f>SUM(G2140,G2136)</f>
        <v>227</v>
      </c>
      <c r="H2141" s="3105">
        <f>SUM(H2140,H2136)</f>
        <v>141</v>
      </c>
      <c r="I2141" s="3105">
        <f>H2141/G2141*100</f>
        <v>62.114537444933923</v>
      </c>
      <c r="J2141" s="2780">
        <f>L2141/F2141</f>
        <v>9.5594149908592314</v>
      </c>
      <c r="K2141" s="3105">
        <f>N2141/H2141</f>
        <v>9.6382978723404253</v>
      </c>
      <c r="L2141" s="3105">
        <f>SUM(L2140,L2136)</f>
        <v>5229</v>
      </c>
      <c r="M2141" s="3105">
        <f>SUM(M2140,M2136)</f>
        <v>2179</v>
      </c>
      <c r="N2141" s="3105">
        <f>SUM(N2140,N2136)</f>
        <v>1359</v>
      </c>
      <c r="O2141" s="270">
        <f>N2141/M2141*100</f>
        <v>62.368058742542452</v>
      </c>
      <c r="P2141" s="3105">
        <f>SUM(P2140,P2136)</f>
        <v>18.61</v>
      </c>
      <c r="Q2141" s="270">
        <f>N2141/$C$3*12/P2141</f>
        <v>175.26061257388503</v>
      </c>
      <c r="R2141" s="2780">
        <v>11325.309201427199</v>
      </c>
      <c r="S2141" s="2780">
        <v>11325.309201427199</v>
      </c>
      <c r="T2141" s="2780">
        <v>11325.309201427199</v>
      </c>
      <c r="U2141" s="2780">
        <v>11325.309201427199</v>
      </c>
      <c r="V2141" s="2780">
        <v>11325.309201427199</v>
      </c>
      <c r="W2141" s="1209">
        <f>R2141/12*$C$3+(S2141-R2141)/11*4+(T2141-S2141)/10*3+(U2141-T2141)/9*2+(V2141-U2141)/8*1</f>
        <v>4718.8788339279999</v>
      </c>
      <c r="X2141" s="614">
        <f>AD2141-AC2141-Z2141</f>
        <v>2994.2614799999992</v>
      </c>
      <c r="Y2141" s="3433"/>
      <c r="Z2141" s="583"/>
      <c r="AA2141" s="3093">
        <f>X2141-W2141</f>
        <v>-1724.6173539280007</v>
      </c>
      <c r="AB2141" s="3093"/>
      <c r="AC2141" s="2780">
        <v>-64.606359999999995</v>
      </c>
      <c r="AD2141" s="2780">
        <v>2929.6551199999994</v>
      </c>
      <c r="AE2141" s="2384">
        <f>SUM(AE2140,AE2136)</f>
        <v>0</v>
      </c>
      <c r="AF2141" s="3241"/>
      <c r="AG2141" s="2761"/>
      <c r="AH2141" s="1412"/>
    </row>
    <row r="2142" spans="1:34" s="2715" customFormat="1" x14ac:dyDescent="0.25">
      <c r="A2142" s="414">
        <v>1</v>
      </c>
      <c r="B2142" s="414">
        <v>1</v>
      </c>
      <c r="C2142" s="1003" t="s">
        <v>210</v>
      </c>
      <c r="D2142" s="1003"/>
      <c r="E2142" s="1003"/>
      <c r="F2142" s="481">
        <f>F2145</f>
        <v>3700</v>
      </c>
      <c r="G2142" s="3105">
        <f>ROUND(F2142/12*$C$3,0)</f>
        <v>1542</v>
      </c>
      <c r="H2142" s="481">
        <f>H2145</f>
        <v>1525</v>
      </c>
      <c r="I2142" s="3105">
        <f>H2142/G2142*100</f>
        <v>98.897535667963695</v>
      </c>
      <c r="J2142" s="2446"/>
      <c r="K2142" s="1630"/>
      <c r="L2142" s="3109"/>
      <c r="M2142" s="3109"/>
      <c r="N2142" s="3109"/>
      <c r="O2142" s="483"/>
      <c r="P2142" s="3109"/>
      <c r="Q2142" s="483"/>
      <c r="R2142" s="2938"/>
      <c r="S2142" s="2938"/>
      <c r="T2142" s="2938"/>
      <c r="U2142" s="2938"/>
      <c r="V2142" s="2938"/>
      <c r="W2142" s="2899"/>
      <c r="X2142" s="3526"/>
      <c r="Y2142" s="3379"/>
      <c r="Z2142" s="3378"/>
      <c r="AA2142" s="3378"/>
      <c r="AB2142" s="3378"/>
      <c r="AC2142" s="2938"/>
      <c r="AD2142" s="2938"/>
      <c r="AE2142" s="2384">
        <f>AE2145</f>
        <v>0</v>
      </c>
      <c r="AF2142" s="3380"/>
      <c r="AG2142" s="2761"/>
      <c r="AH2142" s="1412"/>
    </row>
    <row r="2143" spans="1:34" s="2715" customFormat="1" x14ac:dyDescent="0.25">
      <c r="A2143" s="414">
        <v>1</v>
      </c>
      <c r="B2143" s="414">
        <v>1</v>
      </c>
      <c r="C2143" s="997" t="s">
        <v>211</v>
      </c>
      <c r="D2143" s="997"/>
      <c r="E2143" s="997"/>
      <c r="F2143" s="420">
        <f>F2145-F2144</f>
        <v>3699</v>
      </c>
      <c r="G2143" s="3108">
        <f>ROUND(F2143/12*$C$3,0)</f>
        <v>1541</v>
      </c>
      <c r="H2143" s="420">
        <f>H2145-H2144</f>
        <v>1525</v>
      </c>
      <c r="I2143" s="3108">
        <f>H2143/G2143*100</f>
        <v>98.961713173264116</v>
      </c>
      <c r="J2143" s="2164"/>
      <c r="K2143" s="1630"/>
      <c r="L2143" s="3201"/>
      <c r="M2143" s="3201"/>
      <c r="N2143" s="3201"/>
      <c r="O2143" s="483"/>
      <c r="P2143" s="3201"/>
      <c r="Q2143" s="483"/>
      <c r="R2143" s="3202"/>
      <c r="S2143" s="3202"/>
      <c r="T2143" s="3202"/>
      <c r="U2143" s="3202"/>
      <c r="V2143" s="3202"/>
      <c r="W2143" s="2899"/>
      <c r="X2143" s="3381"/>
      <c r="Y2143" s="3382"/>
      <c r="Z2143" s="3381"/>
      <c r="AA2143" s="3381"/>
      <c r="AB2143" s="3381"/>
      <c r="AC2143" s="3202"/>
      <c r="AD2143" s="3202"/>
      <c r="AE2143" s="3112">
        <f>AE2145-AE2144</f>
        <v>0</v>
      </c>
      <c r="AF2143" s="3354"/>
      <c r="AG2143" s="2761"/>
      <c r="AH2143" s="1412"/>
    </row>
    <row r="2144" spans="1:34" s="2715" customFormat="1" ht="30" x14ac:dyDescent="0.25">
      <c r="A2144" s="414">
        <v>1</v>
      </c>
      <c r="B2144" s="414">
        <v>1</v>
      </c>
      <c r="C2144" s="997" t="s">
        <v>212</v>
      </c>
      <c r="D2144" s="997"/>
      <c r="E2144" s="997"/>
      <c r="F2144" s="2619">
        <v>1</v>
      </c>
      <c r="G2144" s="3108">
        <f t="shared" ref="G2144:G2145" si="1097">ROUND(F2144/12*$C$3,0)</f>
        <v>0</v>
      </c>
      <c r="H2144" s="2619"/>
      <c r="I2144" s="3108" t="e">
        <f>H2144/G2144*100</f>
        <v>#DIV/0!</v>
      </c>
      <c r="J2144" s="2036"/>
      <c r="K2144" s="1651"/>
      <c r="L2144" s="3201"/>
      <c r="M2144" s="3108"/>
      <c r="N2144" s="3108"/>
      <c r="O2144" s="483"/>
      <c r="P2144" s="3201"/>
      <c r="Q2144" s="483"/>
      <c r="R2144" s="2904"/>
      <c r="S2144" s="2904"/>
      <c r="T2144" s="2904"/>
      <c r="U2144" s="2904"/>
      <c r="V2144" s="2904"/>
      <c r="W2144" s="2899"/>
      <c r="X2144" s="3424"/>
      <c r="Y2144" s="3425"/>
      <c r="Z2144" s="3424"/>
      <c r="AA2144" s="3424"/>
      <c r="AB2144" s="3381"/>
      <c r="AC2144" s="3202"/>
      <c r="AD2144" s="3202"/>
      <c r="AE2144" s="3112"/>
      <c r="AF2144" s="3354"/>
      <c r="AG2144" s="2761"/>
      <c r="AH2144" s="1412"/>
    </row>
    <row r="2145" spans="1:265" s="2715" customFormat="1" ht="30" thickBot="1" x14ac:dyDescent="0.3">
      <c r="A2145" s="414"/>
      <c r="B2145" s="414">
        <v>1</v>
      </c>
      <c r="C2145" s="1003" t="s">
        <v>217</v>
      </c>
      <c r="D2145" s="1003"/>
      <c r="E2145" s="1003"/>
      <c r="F2145" s="2619">
        <v>3700</v>
      </c>
      <c r="G2145" s="3527">
        <f t="shared" si="1097"/>
        <v>1542</v>
      </c>
      <c r="H2145" s="2619">
        <v>1525</v>
      </c>
      <c r="I2145" s="3105">
        <f>H2145/G2145*100</f>
        <v>98.897535667963695</v>
      </c>
      <c r="J2145" s="3528"/>
      <c r="K2145" s="1543"/>
      <c r="L2145" s="3384"/>
      <c r="M2145" s="3207"/>
      <c r="N2145" s="3207"/>
      <c r="O2145" s="2246"/>
      <c r="P2145" s="3384"/>
      <c r="Q2145" s="2246"/>
      <c r="R2145" s="3444">
        <v>17665.187999999998</v>
      </c>
      <c r="S2145" s="3444">
        <v>17665.187999999998</v>
      </c>
      <c r="T2145" s="3444">
        <v>17665.187999999998</v>
      </c>
      <c r="U2145" s="3444">
        <v>17665.187999999998</v>
      </c>
      <c r="V2145" s="3444">
        <v>17665.187999999998</v>
      </c>
      <c r="W2145" s="1209">
        <f>R2145/12*$C$3+(S2145-R2145)/11*4+(T2145-S2145)/10*3+(U2145-T2145)/9*2+(V2145-U2145)/8*1</f>
        <v>7360.4949999999999</v>
      </c>
      <c r="X2145" s="3426">
        <f>AD2145-AC2145-Z2145</f>
        <v>7360.4949999999999</v>
      </c>
      <c r="Y2145" s="3427"/>
      <c r="Z2145" s="3426"/>
      <c r="AA2145" s="3426">
        <f>X2145-W2145</f>
        <v>0</v>
      </c>
      <c r="AB2145" s="3386"/>
      <c r="AC2145" s="3208">
        <v>-15.456670000000001</v>
      </c>
      <c r="AD2145" s="3208">
        <v>7345.0383300000003</v>
      </c>
      <c r="AE2145" s="3529"/>
      <c r="AF2145" s="3388"/>
      <c r="AG2145" s="2761"/>
      <c r="AH2145" s="1412"/>
    </row>
    <row r="2146" spans="1:265" s="2715" customFormat="1" ht="15.75" thickBot="1" x14ac:dyDescent="0.3">
      <c r="A2146" s="414">
        <v>1</v>
      </c>
      <c r="B2146" s="414">
        <v>1</v>
      </c>
      <c r="C2146" s="981" t="s">
        <v>314</v>
      </c>
      <c r="D2146" s="3213"/>
      <c r="E2146" s="3213"/>
      <c r="F2146" s="3530"/>
      <c r="G2146" s="2465"/>
      <c r="H2146" s="2465"/>
      <c r="I2146" s="3531"/>
      <c r="J2146" s="2464"/>
      <c r="K2146" s="2464"/>
      <c r="L2146" s="2465"/>
      <c r="M2146" s="2465"/>
      <c r="N2146" s="2465">
        <f>SUM(N2141,N2078)</f>
        <v>10876</v>
      </c>
      <c r="O2146" s="2465"/>
      <c r="P2146" s="2465"/>
      <c r="Q2146" s="2465"/>
      <c r="R2146" s="2464">
        <f t="shared" ref="R2146:AD2146" si="1098">R2145+R2141+R2131+R2078</f>
        <v>340188.52997291158</v>
      </c>
      <c r="S2146" s="2464">
        <f t="shared" ref="S2146:T2146" si="1099">S2145+S2141+S2131+S2078</f>
        <v>340188.52997291158</v>
      </c>
      <c r="T2146" s="2464">
        <f t="shared" si="1099"/>
        <v>339617.63484291162</v>
      </c>
      <c r="U2146" s="2464">
        <f t="shared" ref="U2146:V2146" si="1100">U2145+U2141+U2131+U2078</f>
        <v>339668.57454291161</v>
      </c>
      <c r="V2146" s="2464">
        <f t="shared" si="1100"/>
        <v>339668.57454291161</v>
      </c>
      <c r="W2146" s="3216">
        <f t="shared" si="1098"/>
        <v>142266.93258971313</v>
      </c>
      <c r="X2146" s="2464">
        <f t="shared" si="1098"/>
        <v>137569.03390000001</v>
      </c>
      <c r="Y2146" s="3428">
        <f t="shared" si="1098"/>
        <v>0</v>
      </c>
      <c r="Z2146" s="2464">
        <f t="shared" si="1098"/>
        <v>-305.15575999999999</v>
      </c>
      <c r="AA2146" s="2464">
        <f t="shared" si="1098"/>
        <v>-4697.8986897131354</v>
      </c>
      <c r="AB2146" s="2464">
        <f t="shared" si="1098"/>
        <v>-1.1281199999999998</v>
      </c>
      <c r="AC2146" s="2464">
        <f t="shared" si="1098"/>
        <v>-1172.1905100000001</v>
      </c>
      <c r="AD2146" s="2464">
        <f t="shared" si="1098"/>
        <v>136091.68763</v>
      </c>
      <c r="AE2146" s="3219"/>
      <c r="AF2146" s="3429">
        <f>AF2145+AF2141+AF2131+AF2078</f>
        <v>0</v>
      </c>
      <c r="AG2146" s="2761"/>
      <c r="AH2146" s="1412"/>
    </row>
    <row r="2147" spans="1:265" x14ac:dyDescent="0.25">
      <c r="A2147" s="414">
        <v>1</v>
      </c>
      <c r="B2147" s="414">
        <v>1</v>
      </c>
      <c r="C2147" s="3333" t="s">
        <v>180</v>
      </c>
      <c r="D2147" s="3333"/>
      <c r="E2147" s="3333"/>
      <c r="F2147" s="3532"/>
      <c r="G2147" s="3393"/>
      <c r="H2147" s="3533"/>
      <c r="I2147" s="3393"/>
      <c r="J2147" s="3459"/>
      <c r="K2147" s="3459"/>
      <c r="L2147" s="3393"/>
      <c r="M2147" s="3393"/>
      <c r="N2147" s="3393"/>
      <c r="O2147" s="3393"/>
      <c r="P2147" s="3393"/>
      <c r="Q2147" s="3393"/>
      <c r="R2147" s="3153">
        <f t="shared" ref="R2147:W2147" si="1101">R2146</f>
        <v>340188.52997291158</v>
      </c>
      <c r="S2147" s="3153">
        <f t="shared" si="1101"/>
        <v>340188.52997291158</v>
      </c>
      <c r="T2147" s="3153">
        <f t="shared" si="1101"/>
        <v>339617.63484291162</v>
      </c>
      <c r="U2147" s="3153">
        <f t="shared" si="1101"/>
        <v>339668.57454291161</v>
      </c>
      <c r="V2147" s="3153">
        <f t="shared" si="1101"/>
        <v>339668.57454291161</v>
      </c>
      <c r="W2147" s="3460">
        <f t="shared" si="1101"/>
        <v>142266.93258971313</v>
      </c>
      <c r="X2147" s="3153">
        <f t="shared" ref="X2147:AD2147" si="1102">X2146</f>
        <v>137569.03390000001</v>
      </c>
      <c r="Y2147" s="1685">
        <f t="shared" si="1102"/>
        <v>0</v>
      </c>
      <c r="Z2147" s="3153">
        <f>Z2146</f>
        <v>-305.15575999999999</v>
      </c>
      <c r="AA2147" s="3153">
        <f t="shared" si="1102"/>
        <v>-4697.8986897131354</v>
      </c>
      <c r="AB2147" s="3153">
        <f>AB2146</f>
        <v>-1.1281199999999998</v>
      </c>
      <c r="AC2147" s="3153">
        <f t="shared" si="1102"/>
        <v>-1172.1905100000001</v>
      </c>
      <c r="AD2147" s="3153">
        <f t="shared" si="1102"/>
        <v>136091.68763</v>
      </c>
      <c r="AE2147" s="3534"/>
      <c r="AF2147" s="1198">
        <f>AF2146</f>
        <v>0</v>
      </c>
      <c r="AG2147" s="2761"/>
    </row>
    <row r="2148" spans="1:265" ht="29.25" x14ac:dyDescent="0.25">
      <c r="A2148" s="414">
        <v>1</v>
      </c>
      <c r="B2148" s="414">
        <v>1</v>
      </c>
      <c r="C2148" s="2576" t="s">
        <v>80</v>
      </c>
      <c r="D2148" s="2576"/>
      <c r="E2148" s="2576"/>
      <c r="F2148" s="2359">
        <f>F2078</f>
        <v>2939</v>
      </c>
      <c r="G2148" s="2550">
        <f>G2078</f>
        <v>1224.5833333333333</v>
      </c>
      <c r="H2148" s="2550">
        <f>H2078</f>
        <v>1049</v>
      </c>
      <c r="I2148" s="2550">
        <f>H2148/G2148*100</f>
        <v>85.661789724396058</v>
      </c>
      <c r="J2148" s="2364">
        <f>L2148/F2148</f>
        <v>8.8462061925825104</v>
      </c>
      <c r="K2148" s="2364">
        <f>N2148/H2148</f>
        <v>9.0724499523355568</v>
      </c>
      <c r="L2148" s="2550">
        <f>L2078</f>
        <v>25999</v>
      </c>
      <c r="M2148" s="2550">
        <f>M2078</f>
        <v>10833</v>
      </c>
      <c r="N2148" s="2550">
        <f>N2078</f>
        <v>9517</v>
      </c>
      <c r="O2148" s="2361">
        <f>N2148/M2148*100</f>
        <v>87.851933905658626</v>
      </c>
      <c r="P2148" s="2550">
        <f>P2078</f>
        <v>78.756269558328384</v>
      </c>
      <c r="Q2148" s="2361">
        <f>N2148/$C$3*12/P2148</f>
        <v>290.0188153666125</v>
      </c>
      <c r="R2148" s="3394">
        <f t="shared" ref="R2148:AF2148" si="1103">R2078</f>
        <v>108346.06803148438</v>
      </c>
      <c r="S2148" s="3394">
        <f t="shared" ref="S2148:T2148" si="1104">S2078</f>
        <v>108346.06803148438</v>
      </c>
      <c r="T2148" s="3394">
        <f t="shared" si="1104"/>
        <v>108346.06803148438</v>
      </c>
      <c r="U2148" s="3394">
        <f t="shared" ref="U2148:V2148" si="1105">U2078</f>
        <v>108397.00773148438</v>
      </c>
      <c r="V2148" s="3394">
        <f t="shared" si="1105"/>
        <v>108397.00773148438</v>
      </c>
      <c r="W2148" s="3460">
        <f t="shared" si="1103"/>
        <v>45155.514946451818</v>
      </c>
      <c r="X2148" s="3394">
        <f t="shared" si="1103"/>
        <v>44769.93970000001</v>
      </c>
      <c r="Y2148" s="1426">
        <f t="shared" si="1103"/>
        <v>0</v>
      </c>
      <c r="Z2148" s="3394">
        <f t="shared" si="1103"/>
        <v>-305.15575999999999</v>
      </c>
      <c r="AA2148" s="3394">
        <f t="shared" si="1103"/>
        <v>-385.5752464518082</v>
      </c>
      <c r="AB2148" s="3394">
        <f t="shared" si="1103"/>
        <v>0</v>
      </c>
      <c r="AC2148" s="3394">
        <f t="shared" si="1103"/>
        <v>-966.78207000000009</v>
      </c>
      <c r="AD2148" s="3394">
        <f t="shared" si="1103"/>
        <v>43498.001870000007</v>
      </c>
      <c r="AE2148" s="1317">
        <f>AE2078</f>
        <v>0</v>
      </c>
      <c r="AF2148" s="1284">
        <f t="shared" si="1103"/>
        <v>0</v>
      </c>
      <c r="AG2148" s="2761"/>
    </row>
    <row r="2149" spans="1:265" s="1185" customFormat="1" x14ac:dyDescent="0.25">
      <c r="A2149" s="414">
        <v>1</v>
      </c>
      <c r="B2149" s="414">
        <v>1</v>
      </c>
      <c r="C2149" s="335" t="s">
        <v>382</v>
      </c>
      <c r="D2149" s="335"/>
      <c r="E2149" s="336"/>
      <c r="F2149" s="2369"/>
      <c r="G2149" s="1054"/>
      <c r="H2149" s="1054"/>
      <c r="I2149" s="1054"/>
      <c r="J2149" s="3163"/>
      <c r="K2149" s="3163"/>
      <c r="L2149" s="3164"/>
      <c r="M2149" s="3164"/>
      <c r="N2149" s="3164"/>
      <c r="O2149" s="3164"/>
      <c r="P2149" s="3164"/>
      <c r="Q2149" s="3164"/>
      <c r="R2149" s="3460">
        <f t="shared" ref="R2149:AD2149" si="1106">R2080</f>
        <v>151267.59975999998</v>
      </c>
      <c r="S2149" s="3460">
        <f t="shared" ref="S2149:T2149" si="1107">S2080</f>
        <v>151267.59975999998</v>
      </c>
      <c r="T2149" s="3460">
        <f t="shared" si="1107"/>
        <v>150696.70462999999</v>
      </c>
      <c r="U2149" s="3460">
        <f t="shared" ref="U2149:V2149" si="1108">U2080</f>
        <v>150696.70462999999</v>
      </c>
      <c r="V2149" s="3460">
        <f t="shared" si="1108"/>
        <v>150696.70462999999</v>
      </c>
      <c r="W2149" s="3460">
        <f t="shared" si="1106"/>
        <v>63538.558400999995</v>
      </c>
      <c r="X2149" s="3460">
        <f t="shared" si="1106"/>
        <v>61119.178919999998</v>
      </c>
      <c r="Y2149" s="3461">
        <f t="shared" si="1106"/>
        <v>0</v>
      </c>
      <c r="Z2149" s="3460">
        <f t="shared" si="1106"/>
        <v>0</v>
      </c>
      <c r="AA2149" s="3460">
        <f t="shared" si="1106"/>
        <v>-2419.3794809999963</v>
      </c>
      <c r="AB2149" s="3462">
        <f t="shared" si="1106"/>
        <v>0</v>
      </c>
      <c r="AC2149" s="3462">
        <f t="shared" si="1106"/>
        <v>-120.00606999999999</v>
      </c>
      <c r="AD2149" s="3460">
        <f t="shared" si="1106"/>
        <v>60999.172849999995</v>
      </c>
      <c r="AE2149" s="1274"/>
      <c r="AF2149" s="3250">
        <f>AF2080</f>
        <v>0</v>
      </c>
      <c r="AG2149" s="2761"/>
      <c r="AH2149" s="3665"/>
      <c r="AI2149" s="253"/>
      <c r="AJ2149" s="253"/>
      <c r="AK2149" s="253"/>
      <c r="AL2149" s="253"/>
      <c r="AM2149" s="253"/>
      <c r="AN2149" s="253"/>
      <c r="AO2149" s="253"/>
      <c r="AP2149" s="253"/>
      <c r="AQ2149" s="253"/>
      <c r="AR2149" s="253"/>
      <c r="AS2149" s="253"/>
      <c r="AT2149" s="253"/>
      <c r="AU2149" s="253"/>
      <c r="AV2149" s="253"/>
      <c r="AW2149" s="253"/>
      <c r="AX2149" s="253"/>
      <c r="AY2149" s="253"/>
      <c r="AZ2149" s="253"/>
      <c r="BA2149" s="253"/>
      <c r="BB2149" s="253"/>
      <c r="BC2149" s="253"/>
      <c r="BD2149" s="253"/>
      <c r="BE2149" s="253"/>
      <c r="BF2149" s="253"/>
      <c r="BG2149" s="253"/>
      <c r="BH2149" s="253"/>
      <c r="BI2149" s="253"/>
      <c r="BJ2149" s="253"/>
      <c r="BK2149" s="253"/>
      <c r="BL2149" s="253"/>
      <c r="BM2149" s="253"/>
      <c r="BN2149" s="253"/>
      <c r="BO2149" s="253"/>
      <c r="BP2149" s="253"/>
      <c r="BQ2149" s="253"/>
      <c r="BR2149" s="253"/>
      <c r="BS2149" s="253"/>
      <c r="BT2149" s="253"/>
      <c r="BU2149" s="253"/>
      <c r="BV2149" s="253"/>
      <c r="BW2149" s="253"/>
      <c r="BX2149" s="253"/>
      <c r="BY2149" s="253"/>
      <c r="BZ2149" s="253"/>
      <c r="CA2149" s="253"/>
      <c r="CB2149" s="253"/>
      <c r="CC2149" s="253"/>
      <c r="CD2149" s="253"/>
      <c r="CE2149" s="253"/>
      <c r="CF2149" s="253"/>
      <c r="CG2149" s="253"/>
      <c r="CH2149" s="253"/>
      <c r="CI2149" s="253"/>
      <c r="CJ2149" s="253"/>
      <c r="CK2149" s="253"/>
      <c r="CL2149" s="253"/>
      <c r="CM2149" s="253"/>
      <c r="CN2149" s="253"/>
      <c r="CO2149" s="253"/>
      <c r="CP2149" s="253"/>
      <c r="CQ2149" s="253"/>
      <c r="CR2149" s="253"/>
      <c r="CS2149" s="253"/>
      <c r="CT2149" s="253"/>
      <c r="CU2149" s="253"/>
      <c r="CV2149" s="253"/>
      <c r="CW2149" s="253"/>
      <c r="CX2149" s="253"/>
      <c r="CY2149" s="253"/>
      <c r="CZ2149" s="253"/>
      <c r="DA2149" s="253"/>
      <c r="DB2149" s="253"/>
      <c r="DC2149" s="253"/>
      <c r="DD2149" s="253"/>
      <c r="DE2149" s="253"/>
      <c r="DF2149" s="253"/>
      <c r="DG2149" s="253"/>
      <c r="DH2149" s="253"/>
      <c r="DI2149" s="253"/>
      <c r="DJ2149" s="253"/>
      <c r="DK2149" s="253"/>
      <c r="DL2149" s="253"/>
      <c r="DM2149" s="253"/>
      <c r="DN2149" s="253"/>
      <c r="DO2149" s="253"/>
      <c r="DP2149" s="253"/>
      <c r="DQ2149" s="253"/>
      <c r="DR2149" s="253"/>
      <c r="DS2149" s="253"/>
      <c r="DT2149" s="253"/>
      <c r="DU2149" s="253"/>
      <c r="DV2149" s="253"/>
      <c r="DW2149" s="253"/>
      <c r="DX2149" s="253"/>
      <c r="DY2149" s="253"/>
      <c r="DZ2149" s="253"/>
      <c r="EA2149" s="253"/>
      <c r="EB2149" s="253"/>
      <c r="EC2149" s="253"/>
      <c r="ED2149" s="253"/>
      <c r="EE2149" s="253"/>
      <c r="EF2149" s="253"/>
      <c r="EG2149" s="253"/>
      <c r="EH2149" s="253"/>
      <c r="EI2149" s="253"/>
      <c r="EJ2149" s="253"/>
      <c r="EK2149" s="253"/>
      <c r="EL2149" s="253"/>
      <c r="EM2149" s="253"/>
      <c r="EN2149" s="253"/>
      <c r="EO2149" s="253"/>
      <c r="EP2149" s="253"/>
      <c r="EQ2149" s="253"/>
      <c r="ER2149" s="253"/>
      <c r="ES2149" s="253"/>
      <c r="ET2149" s="253"/>
      <c r="EU2149" s="253"/>
      <c r="EV2149" s="253"/>
      <c r="EW2149" s="253"/>
      <c r="EX2149" s="253"/>
      <c r="EY2149" s="253"/>
      <c r="EZ2149" s="253"/>
      <c r="FA2149" s="253"/>
      <c r="FB2149" s="253"/>
      <c r="FC2149" s="253"/>
      <c r="FD2149" s="253"/>
      <c r="FE2149" s="253"/>
      <c r="FF2149" s="253"/>
      <c r="FG2149" s="253"/>
      <c r="FH2149" s="253"/>
      <c r="FI2149" s="253"/>
      <c r="FJ2149" s="253"/>
      <c r="FK2149" s="253"/>
      <c r="FL2149" s="253"/>
      <c r="FM2149" s="253"/>
      <c r="FN2149" s="253"/>
      <c r="FO2149" s="253"/>
      <c r="FP2149" s="253"/>
      <c r="FQ2149" s="253"/>
      <c r="FR2149" s="253"/>
      <c r="FS2149" s="253"/>
      <c r="FT2149" s="253"/>
      <c r="FU2149" s="253"/>
      <c r="FV2149" s="253"/>
      <c r="FW2149" s="253"/>
      <c r="FX2149" s="253"/>
      <c r="FY2149" s="253"/>
      <c r="FZ2149" s="253"/>
      <c r="GA2149" s="253"/>
      <c r="GB2149" s="253"/>
      <c r="GC2149" s="253"/>
      <c r="GD2149" s="253"/>
      <c r="GE2149" s="253"/>
      <c r="GF2149" s="253"/>
      <c r="GG2149" s="253"/>
      <c r="GH2149" s="253"/>
      <c r="GI2149" s="253"/>
      <c r="GJ2149" s="253"/>
      <c r="GK2149" s="253"/>
      <c r="GL2149" s="253"/>
      <c r="GM2149" s="253"/>
      <c r="GN2149" s="253"/>
      <c r="GO2149" s="253"/>
      <c r="GP2149" s="253"/>
      <c r="GQ2149" s="253"/>
      <c r="GR2149" s="253"/>
      <c r="GS2149" s="253"/>
      <c r="GT2149" s="253"/>
      <c r="GU2149" s="253"/>
      <c r="GV2149" s="253"/>
      <c r="GW2149" s="253"/>
      <c r="GX2149" s="253"/>
      <c r="GY2149" s="253"/>
      <c r="GZ2149" s="253"/>
      <c r="HA2149" s="253"/>
      <c r="HB2149" s="253"/>
      <c r="HC2149" s="253"/>
      <c r="HD2149" s="253"/>
      <c r="HE2149" s="253"/>
      <c r="HF2149" s="253"/>
      <c r="HG2149" s="253"/>
      <c r="HH2149" s="253"/>
      <c r="HI2149" s="253"/>
      <c r="HJ2149" s="253"/>
      <c r="HK2149" s="253"/>
      <c r="HL2149" s="253"/>
      <c r="HM2149" s="253"/>
      <c r="HN2149" s="253"/>
      <c r="HO2149" s="253"/>
      <c r="HP2149" s="253"/>
      <c r="HQ2149" s="253"/>
      <c r="HR2149" s="253"/>
      <c r="HS2149" s="253"/>
      <c r="HT2149" s="253"/>
      <c r="HU2149" s="253"/>
      <c r="HV2149" s="253"/>
      <c r="HW2149" s="253"/>
      <c r="HX2149" s="253"/>
      <c r="HY2149" s="253"/>
      <c r="HZ2149" s="253"/>
      <c r="IA2149" s="253"/>
      <c r="IB2149" s="253"/>
      <c r="IC2149" s="253"/>
      <c r="ID2149" s="253"/>
      <c r="IE2149" s="253"/>
      <c r="IF2149" s="253"/>
      <c r="IG2149" s="253"/>
      <c r="IH2149" s="253"/>
      <c r="II2149" s="253"/>
      <c r="IJ2149" s="253"/>
      <c r="IK2149" s="253"/>
      <c r="IL2149" s="253"/>
      <c r="IM2149" s="253"/>
      <c r="IN2149" s="253"/>
      <c r="IO2149" s="253"/>
      <c r="IP2149" s="253"/>
      <c r="IQ2149" s="253"/>
      <c r="IR2149" s="253"/>
      <c r="IS2149" s="253"/>
      <c r="IT2149" s="253"/>
      <c r="IU2149" s="253"/>
      <c r="IV2149" s="253"/>
      <c r="IW2149" s="253"/>
      <c r="IX2149" s="253"/>
      <c r="IY2149" s="253"/>
      <c r="IZ2149" s="253"/>
      <c r="JA2149" s="253"/>
      <c r="JB2149" s="253"/>
      <c r="JC2149" s="253"/>
      <c r="JD2149" s="253"/>
      <c r="JE2149" s="253"/>
    </row>
    <row r="2150" spans="1:265" s="1185" customFormat="1" x14ac:dyDescent="0.25">
      <c r="A2150" s="414"/>
      <c r="B2150" s="414">
        <v>1</v>
      </c>
      <c r="C2150" s="849" t="s">
        <v>329</v>
      </c>
      <c r="D2150" s="335"/>
      <c r="E2150" s="336"/>
      <c r="F2150" s="2369"/>
      <c r="G2150" s="1054"/>
      <c r="H2150" s="1054"/>
      <c r="I2150" s="1054"/>
      <c r="J2150" s="3163"/>
      <c r="K2150" s="3163"/>
      <c r="L2150" s="3164"/>
      <c r="M2150" s="3164"/>
      <c r="N2150" s="3164"/>
      <c r="O2150" s="3164"/>
      <c r="P2150" s="3164"/>
      <c r="Q2150" s="3164"/>
      <c r="R2150" s="3460">
        <f t="shared" ref="R2150:AD2150" si="1109">R2081</f>
        <v>29146.0092</v>
      </c>
      <c r="S2150" s="3460">
        <f t="shared" ref="S2150:T2150" si="1110">S2081</f>
        <v>29146.0092</v>
      </c>
      <c r="T2150" s="3460">
        <f t="shared" si="1110"/>
        <v>29146.0092</v>
      </c>
      <c r="U2150" s="3460">
        <f t="shared" ref="U2150:V2150" si="1111">U2081</f>
        <v>29146.0092</v>
      </c>
      <c r="V2150" s="3460">
        <f t="shared" si="1111"/>
        <v>29146.0092</v>
      </c>
      <c r="W2150" s="3460">
        <f t="shared" si="1109"/>
        <v>12144.1705</v>
      </c>
      <c r="X2150" s="3460">
        <f t="shared" si="1109"/>
        <v>12144.1705</v>
      </c>
      <c r="Y2150" s="3461">
        <f t="shared" si="1109"/>
        <v>0</v>
      </c>
      <c r="Z2150" s="3460">
        <f t="shared" si="1109"/>
        <v>0</v>
      </c>
      <c r="AA2150" s="3460">
        <f t="shared" si="1109"/>
        <v>0</v>
      </c>
      <c r="AB2150" s="3462">
        <f t="shared" si="1109"/>
        <v>0</v>
      </c>
      <c r="AC2150" s="3462">
        <f t="shared" si="1109"/>
        <v>0</v>
      </c>
      <c r="AD2150" s="3460">
        <f t="shared" si="1109"/>
        <v>12144.1705</v>
      </c>
      <c r="AE2150" s="1274"/>
      <c r="AF2150" s="3250">
        <f>AF2081</f>
        <v>0</v>
      </c>
      <c r="AG2150" s="2761"/>
      <c r="AH2150" s="3665"/>
      <c r="AI2150" s="253"/>
      <c r="AJ2150" s="253"/>
      <c r="AK2150" s="253"/>
      <c r="AL2150" s="253"/>
      <c r="AM2150" s="253"/>
      <c r="AN2150" s="253"/>
      <c r="AO2150" s="253"/>
      <c r="AP2150" s="253"/>
      <c r="AQ2150" s="253"/>
      <c r="AR2150" s="253"/>
      <c r="AS2150" s="253"/>
      <c r="AT2150" s="253"/>
      <c r="AU2150" s="253"/>
      <c r="AV2150" s="253"/>
      <c r="AW2150" s="253"/>
      <c r="AX2150" s="253"/>
      <c r="AY2150" s="253"/>
      <c r="AZ2150" s="253"/>
      <c r="BA2150" s="253"/>
      <c r="BB2150" s="253"/>
      <c r="BC2150" s="253"/>
      <c r="BD2150" s="253"/>
      <c r="BE2150" s="253"/>
      <c r="BF2150" s="253"/>
      <c r="BG2150" s="253"/>
      <c r="BH2150" s="253"/>
      <c r="BI2150" s="253"/>
      <c r="BJ2150" s="253"/>
      <c r="BK2150" s="253"/>
      <c r="BL2150" s="253"/>
      <c r="BM2150" s="253"/>
      <c r="BN2150" s="253"/>
      <c r="BO2150" s="253"/>
      <c r="BP2150" s="253"/>
      <c r="BQ2150" s="253"/>
      <c r="BR2150" s="253"/>
      <c r="BS2150" s="253"/>
      <c r="BT2150" s="253"/>
      <c r="BU2150" s="253"/>
      <c r="BV2150" s="253"/>
      <c r="BW2150" s="253"/>
      <c r="BX2150" s="253"/>
      <c r="BY2150" s="253"/>
      <c r="BZ2150" s="253"/>
      <c r="CA2150" s="253"/>
      <c r="CB2150" s="253"/>
      <c r="CC2150" s="253"/>
      <c r="CD2150" s="253"/>
      <c r="CE2150" s="253"/>
      <c r="CF2150" s="253"/>
      <c r="CG2150" s="253"/>
      <c r="CH2150" s="253"/>
      <c r="CI2150" s="253"/>
      <c r="CJ2150" s="253"/>
      <c r="CK2150" s="253"/>
      <c r="CL2150" s="253"/>
      <c r="CM2150" s="253"/>
      <c r="CN2150" s="253"/>
      <c r="CO2150" s="253"/>
      <c r="CP2150" s="253"/>
      <c r="CQ2150" s="253"/>
      <c r="CR2150" s="253"/>
      <c r="CS2150" s="253"/>
      <c r="CT2150" s="253"/>
      <c r="CU2150" s="253"/>
      <c r="CV2150" s="253"/>
      <c r="CW2150" s="253"/>
      <c r="CX2150" s="253"/>
      <c r="CY2150" s="253"/>
      <c r="CZ2150" s="253"/>
      <c r="DA2150" s="253"/>
      <c r="DB2150" s="253"/>
      <c r="DC2150" s="253"/>
      <c r="DD2150" s="253"/>
      <c r="DE2150" s="253"/>
      <c r="DF2150" s="253"/>
      <c r="DG2150" s="253"/>
      <c r="DH2150" s="253"/>
      <c r="DI2150" s="253"/>
      <c r="DJ2150" s="253"/>
      <c r="DK2150" s="253"/>
      <c r="DL2150" s="253"/>
      <c r="DM2150" s="253"/>
      <c r="DN2150" s="253"/>
      <c r="DO2150" s="253"/>
      <c r="DP2150" s="253"/>
      <c r="DQ2150" s="253"/>
      <c r="DR2150" s="253"/>
      <c r="DS2150" s="253"/>
      <c r="DT2150" s="253"/>
      <c r="DU2150" s="253"/>
      <c r="DV2150" s="253"/>
      <c r="DW2150" s="253"/>
      <c r="DX2150" s="253"/>
      <c r="DY2150" s="253"/>
      <c r="DZ2150" s="253"/>
      <c r="EA2150" s="253"/>
      <c r="EB2150" s="253"/>
      <c r="EC2150" s="253"/>
      <c r="ED2150" s="253"/>
      <c r="EE2150" s="253"/>
      <c r="EF2150" s="253"/>
      <c r="EG2150" s="253"/>
      <c r="EH2150" s="253"/>
      <c r="EI2150" s="253"/>
      <c r="EJ2150" s="253"/>
      <c r="EK2150" s="253"/>
      <c r="EL2150" s="253"/>
      <c r="EM2150" s="253"/>
      <c r="EN2150" s="253"/>
      <c r="EO2150" s="253"/>
      <c r="EP2150" s="253"/>
      <c r="EQ2150" s="253"/>
      <c r="ER2150" s="253"/>
      <c r="ES2150" s="253"/>
      <c r="ET2150" s="253"/>
      <c r="EU2150" s="253"/>
      <c r="EV2150" s="253"/>
      <c r="EW2150" s="253"/>
      <c r="EX2150" s="253"/>
      <c r="EY2150" s="253"/>
      <c r="EZ2150" s="253"/>
      <c r="FA2150" s="253"/>
      <c r="FB2150" s="253"/>
      <c r="FC2150" s="253"/>
      <c r="FD2150" s="253"/>
      <c r="FE2150" s="253"/>
      <c r="FF2150" s="253"/>
      <c r="FG2150" s="253"/>
      <c r="FH2150" s="253"/>
      <c r="FI2150" s="253"/>
      <c r="FJ2150" s="253"/>
      <c r="FK2150" s="253"/>
      <c r="FL2150" s="253"/>
      <c r="FM2150" s="253"/>
      <c r="FN2150" s="253"/>
      <c r="FO2150" s="253"/>
      <c r="FP2150" s="253"/>
      <c r="FQ2150" s="253"/>
      <c r="FR2150" s="253"/>
      <c r="FS2150" s="253"/>
      <c r="FT2150" s="253"/>
      <c r="FU2150" s="253"/>
      <c r="FV2150" s="253"/>
      <c r="FW2150" s="253"/>
      <c r="FX2150" s="253"/>
      <c r="FY2150" s="253"/>
      <c r="FZ2150" s="253"/>
      <c r="GA2150" s="253"/>
      <c r="GB2150" s="253"/>
      <c r="GC2150" s="253"/>
      <c r="GD2150" s="253"/>
      <c r="GE2150" s="253"/>
      <c r="GF2150" s="253"/>
      <c r="GG2150" s="253"/>
      <c r="GH2150" s="253"/>
      <c r="GI2150" s="253"/>
      <c r="GJ2150" s="253"/>
      <c r="GK2150" s="253"/>
      <c r="GL2150" s="253"/>
      <c r="GM2150" s="253"/>
      <c r="GN2150" s="253"/>
      <c r="GO2150" s="253"/>
      <c r="GP2150" s="253"/>
      <c r="GQ2150" s="253"/>
      <c r="GR2150" s="253"/>
      <c r="GS2150" s="253"/>
      <c r="GT2150" s="253"/>
      <c r="GU2150" s="253"/>
      <c r="GV2150" s="253"/>
      <c r="GW2150" s="253"/>
      <c r="GX2150" s="253"/>
      <c r="GY2150" s="253"/>
      <c r="GZ2150" s="253"/>
      <c r="HA2150" s="253"/>
      <c r="HB2150" s="253"/>
      <c r="HC2150" s="253"/>
      <c r="HD2150" s="253"/>
      <c r="HE2150" s="253"/>
      <c r="HF2150" s="253"/>
      <c r="HG2150" s="253"/>
      <c r="HH2150" s="253"/>
      <c r="HI2150" s="253"/>
      <c r="HJ2150" s="253"/>
      <c r="HK2150" s="253"/>
      <c r="HL2150" s="253"/>
      <c r="HM2150" s="253"/>
      <c r="HN2150" s="253"/>
      <c r="HO2150" s="253"/>
      <c r="HP2150" s="253"/>
      <c r="HQ2150" s="253"/>
      <c r="HR2150" s="253"/>
      <c r="HS2150" s="253"/>
      <c r="HT2150" s="253"/>
      <c r="HU2150" s="253"/>
      <c r="HV2150" s="253"/>
      <c r="HW2150" s="253"/>
      <c r="HX2150" s="253"/>
      <c r="HY2150" s="253"/>
      <c r="HZ2150" s="253"/>
      <c r="IA2150" s="253"/>
      <c r="IB2150" s="253"/>
      <c r="IC2150" s="253"/>
      <c r="ID2150" s="253"/>
      <c r="IE2150" s="253"/>
      <c r="IF2150" s="253"/>
      <c r="IG2150" s="253"/>
      <c r="IH2150" s="253"/>
      <c r="II2150" s="253"/>
      <c r="IJ2150" s="253"/>
      <c r="IK2150" s="253"/>
      <c r="IL2150" s="253"/>
      <c r="IM2150" s="253"/>
      <c r="IN2150" s="253"/>
      <c r="IO2150" s="253"/>
      <c r="IP2150" s="253"/>
      <c r="IQ2150" s="253"/>
      <c r="IR2150" s="253"/>
      <c r="IS2150" s="253"/>
      <c r="IT2150" s="253"/>
      <c r="IU2150" s="253"/>
      <c r="IV2150" s="253"/>
      <c r="IW2150" s="253"/>
      <c r="IX2150" s="253"/>
      <c r="IY2150" s="253"/>
      <c r="IZ2150" s="253"/>
      <c r="JA2150" s="253"/>
      <c r="JB2150" s="253"/>
      <c r="JC2150" s="253"/>
      <c r="JD2150" s="253"/>
      <c r="JE2150" s="253"/>
    </row>
    <row r="2151" spans="1:265" s="1185" customFormat="1" ht="29.25" x14ac:dyDescent="0.25">
      <c r="A2151" s="414">
        <v>1</v>
      </c>
      <c r="B2151" s="414">
        <v>1</v>
      </c>
      <c r="C2151" s="842" t="s">
        <v>293</v>
      </c>
      <c r="D2151" s="336"/>
      <c r="E2151" s="336"/>
      <c r="F2151" s="2369">
        <f t="shared" ref="F2151:I2157" si="1112">F2082</f>
        <v>49519</v>
      </c>
      <c r="G2151" s="1054">
        <f t="shared" si="1112"/>
        <v>20632.916666666668</v>
      </c>
      <c r="H2151" s="1054">
        <f t="shared" si="1112"/>
        <v>14969</v>
      </c>
      <c r="I2151" s="2550">
        <f t="shared" si="1112"/>
        <v>72.549122559017746</v>
      </c>
      <c r="J2151" s="3163"/>
      <c r="K2151" s="3163"/>
      <c r="L2151" s="3164"/>
      <c r="M2151" s="3164"/>
      <c r="N2151" s="3164"/>
      <c r="O2151" s="3164"/>
      <c r="P2151" s="3164"/>
      <c r="Q2151" s="3164"/>
      <c r="R2151" s="3460"/>
      <c r="S2151" s="3460"/>
      <c r="T2151" s="3460"/>
      <c r="U2151" s="3460"/>
      <c r="V2151" s="3460"/>
      <c r="W2151" s="3460"/>
      <c r="X2151" s="3460"/>
      <c r="Y2151" s="3461"/>
      <c r="Z2151" s="3460"/>
      <c r="AA2151" s="3460"/>
      <c r="AB2151" s="3462"/>
      <c r="AC2151" s="3462"/>
      <c r="AD2151" s="3460"/>
      <c r="AE2151" s="1274">
        <f t="shared" ref="AE2151" si="1113">AE2082</f>
        <v>0</v>
      </c>
      <c r="AF2151" s="3250"/>
      <c r="AG2151" s="2761"/>
      <c r="AH2151" s="3665"/>
      <c r="AI2151" s="253"/>
      <c r="AJ2151" s="253"/>
      <c r="AK2151" s="253"/>
      <c r="AL2151" s="253"/>
      <c r="AM2151" s="253"/>
      <c r="AN2151" s="253"/>
      <c r="AO2151" s="253"/>
      <c r="AP2151" s="253"/>
      <c r="AQ2151" s="253"/>
      <c r="AR2151" s="253"/>
      <c r="AS2151" s="253"/>
      <c r="AT2151" s="253"/>
      <c r="AU2151" s="253"/>
      <c r="AV2151" s="253"/>
      <c r="AW2151" s="253"/>
      <c r="AX2151" s="253"/>
      <c r="AY2151" s="253"/>
      <c r="AZ2151" s="253"/>
      <c r="BA2151" s="253"/>
      <c r="BB2151" s="253"/>
      <c r="BC2151" s="253"/>
      <c r="BD2151" s="253"/>
      <c r="BE2151" s="253"/>
      <c r="BF2151" s="253"/>
      <c r="BG2151" s="253"/>
      <c r="BH2151" s="253"/>
      <c r="BI2151" s="253"/>
      <c r="BJ2151" s="253"/>
      <c r="BK2151" s="253"/>
      <c r="BL2151" s="253"/>
      <c r="BM2151" s="253"/>
      <c r="BN2151" s="253"/>
      <c r="BO2151" s="253"/>
      <c r="BP2151" s="253"/>
      <c r="BQ2151" s="253"/>
      <c r="BR2151" s="253"/>
      <c r="BS2151" s="253"/>
      <c r="BT2151" s="253"/>
      <c r="BU2151" s="253"/>
      <c r="BV2151" s="253"/>
      <c r="BW2151" s="253"/>
      <c r="BX2151" s="253"/>
      <c r="BY2151" s="253"/>
      <c r="BZ2151" s="253"/>
      <c r="CA2151" s="253"/>
      <c r="CB2151" s="253"/>
      <c r="CC2151" s="253"/>
      <c r="CD2151" s="253"/>
      <c r="CE2151" s="253"/>
      <c r="CF2151" s="253"/>
      <c r="CG2151" s="253"/>
      <c r="CH2151" s="253"/>
      <c r="CI2151" s="253"/>
      <c r="CJ2151" s="253"/>
      <c r="CK2151" s="253"/>
      <c r="CL2151" s="253"/>
      <c r="CM2151" s="253"/>
      <c r="CN2151" s="253"/>
      <c r="CO2151" s="253"/>
      <c r="CP2151" s="253"/>
      <c r="CQ2151" s="253"/>
      <c r="CR2151" s="253"/>
      <c r="CS2151" s="253"/>
      <c r="CT2151" s="253"/>
      <c r="CU2151" s="253"/>
      <c r="CV2151" s="253"/>
      <c r="CW2151" s="253"/>
      <c r="CX2151" s="253"/>
      <c r="CY2151" s="253"/>
      <c r="CZ2151" s="253"/>
      <c r="DA2151" s="253"/>
      <c r="DB2151" s="253"/>
      <c r="DC2151" s="253"/>
      <c r="DD2151" s="253"/>
      <c r="DE2151" s="253"/>
      <c r="DF2151" s="253"/>
      <c r="DG2151" s="253"/>
      <c r="DH2151" s="253"/>
      <c r="DI2151" s="253"/>
      <c r="DJ2151" s="253"/>
      <c r="DK2151" s="253"/>
      <c r="DL2151" s="253"/>
      <c r="DM2151" s="253"/>
      <c r="DN2151" s="253"/>
      <c r="DO2151" s="253"/>
      <c r="DP2151" s="253"/>
      <c r="DQ2151" s="253"/>
      <c r="DR2151" s="253"/>
      <c r="DS2151" s="253"/>
      <c r="DT2151" s="253"/>
      <c r="DU2151" s="253"/>
      <c r="DV2151" s="253"/>
      <c r="DW2151" s="253"/>
      <c r="DX2151" s="253"/>
      <c r="DY2151" s="253"/>
      <c r="DZ2151" s="253"/>
      <c r="EA2151" s="253"/>
      <c r="EB2151" s="253"/>
      <c r="EC2151" s="253"/>
      <c r="ED2151" s="253"/>
      <c r="EE2151" s="253"/>
      <c r="EF2151" s="253"/>
      <c r="EG2151" s="253"/>
      <c r="EH2151" s="253"/>
      <c r="EI2151" s="253"/>
      <c r="EJ2151" s="253"/>
      <c r="EK2151" s="253"/>
      <c r="EL2151" s="253"/>
      <c r="EM2151" s="253"/>
      <c r="EN2151" s="253"/>
      <c r="EO2151" s="253"/>
      <c r="EP2151" s="253"/>
      <c r="EQ2151" s="253"/>
      <c r="ER2151" s="253"/>
      <c r="ES2151" s="253"/>
      <c r="ET2151" s="253"/>
      <c r="EU2151" s="253"/>
      <c r="EV2151" s="253"/>
      <c r="EW2151" s="253"/>
      <c r="EX2151" s="253"/>
      <c r="EY2151" s="253"/>
      <c r="EZ2151" s="253"/>
      <c r="FA2151" s="253"/>
      <c r="FB2151" s="253"/>
      <c r="FC2151" s="253"/>
      <c r="FD2151" s="253"/>
      <c r="FE2151" s="253"/>
      <c r="FF2151" s="253"/>
      <c r="FG2151" s="253"/>
      <c r="FH2151" s="253"/>
      <c r="FI2151" s="253"/>
      <c r="FJ2151" s="253"/>
      <c r="FK2151" s="253"/>
      <c r="FL2151" s="253"/>
      <c r="FM2151" s="253"/>
      <c r="FN2151" s="253"/>
      <c r="FO2151" s="253"/>
      <c r="FP2151" s="253"/>
      <c r="FQ2151" s="253"/>
      <c r="FR2151" s="253"/>
      <c r="FS2151" s="253"/>
      <c r="FT2151" s="253"/>
      <c r="FU2151" s="253"/>
      <c r="FV2151" s="253"/>
      <c r="FW2151" s="253"/>
      <c r="FX2151" s="253"/>
      <c r="FY2151" s="253"/>
      <c r="FZ2151" s="253"/>
      <c r="GA2151" s="253"/>
      <c r="GB2151" s="253"/>
      <c r="GC2151" s="253"/>
      <c r="GD2151" s="253"/>
      <c r="GE2151" s="253"/>
      <c r="GF2151" s="253"/>
      <c r="GG2151" s="253"/>
      <c r="GH2151" s="253"/>
      <c r="GI2151" s="253"/>
      <c r="GJ2151" s="253"/>
      <c r="GK2151" s="253"/>
      <c r="GL2151" s="253"/>
      <c r="GM2151" s="253"/>
      <c r="GN2151" s="253"/>
      <c r="GO2151" s="253"/>
      <c r="GP2151" s="253"/>
      <c r="GQ2151" s="253"/>
      <c r="GR2151" s="253"/>
      <c r="GS2151" s="253"/>
      <c r="GT2151" s="253"/>
      <c r="GU2151" s="253"/>
      <c r="GV2151" s="253"/>
      <c r="GW2151" s="253"/>
      <c r="GX2151" s="253"/>
      <c r="GY2151" s="253"/>
      <c r="GZ2151" s="253"/>
      <c r="HA2151" s="253"/>
      <c r="HB2151" s="253"/>
      <c r="HC2151" s="253"/>
      <c r="HD2151" s="253"/>
      <c r="HE2151" s="253"/>
      <c r="HF2151" s="253"/>
      <c r="HG2151" s="253"/>
      <c r="HH2151" s="253"/>
      <c r="HI2151" s="253"/>
      <c r="HJ2151" s="253"/>
      <c r="HK2151" s="253"/>
      <c r="HL2151" s="253"/>
      <c r="HM2151" s="253"/>
      <c r="HN2151" s="253"/>
      <c r="HO2151" s="253"/>
      <c r="HP2151" s="253"/>
      <c r="HQ2151" s="253"/>
      <c r="HR2151" s="253"/>
      <c r="HS2151" s="253"/>
      <c r="HT2151" s="253"/>
      <c r="HU2151" s="253"/>
      <c r="HV2151" s="253"/>
      <c r="HW2151" s="253"/>
      <c r="HX2151" s="253"/>
      <c r="HY2151" s="253"/>
      <c r="HZ2151" s="253"/>
      <c r="IA2151" s="253"/>
      <c r="IB2151" s="253"/>
      <c r="IC2151" s="253"/>
      <c r="ID2151" s="253"/>
      <c r="IE2151" s="253"/>
      <c r="IF2151" s="253"/>
      <c r="IG2151" s="253"/>
      <c r="IH2151" s="253"/>
      <c r="II2151" s="253"/>
      <c r="IJ2151" s="253"/>
      <c r="IK2151" s="253"/>
      <c r="IL2151" s="253"/>
      <c r="IM2151" s="253"/>
      <c r="IN2151" s="253"/>
      <c r="IO2151" s="253"/>
      <c r="IP2151" s="253"/>
      <c r="IQ2151" s="253"/>
      <c r="IR2151" s="253"/>
      <c r="IS2151" s="253"/>
      <c r="IT2151" s="253"/>
      <c r="IU2151" s="253"/>
      <c r="IV2151" s="253"/>
      <c r="IW2151" s="253"/>
      <c r="IX2151" s="253"/>
      <c r="IY2151" s="253"/>
      <c r="IZ2151" s="253"/>
      <c r="JA2151" s="253"/>
      <c r="JB2151" s="253"/>
      <c r="JC2151" s="253"/>
      <c r="JD2151" s="253"/>
      <c r="JE2151" s="253"/>
    </row>
    <row r="2152" spans="1:265" s="1185" customFormat="1" ht="30" x14ac:dyDescent="0.25">
      <c r="A2152" s="414"/>
      <c r="B2152" s="414">
        <v>1</v>
      </c>
      <c r="C2152" s="843" t="s">
        <v>204</v>
      </c>
      <c r="D2152" s="336"/>
      <c r="E2152" s="336"/>
      <c r="F2152" s="2369">
        <f t="shared" si="1112"/>
        <v>0</v>
      </c>
      <c r="G2152" s="1054">
        <f t="shared" si="1112"/>
        <v>0</v>
      </c>
      <c r="H2152" s="1054">
        <f t="shared" si="1112"/>
        <v>0</v>
      </c>
      <c r="I2152" s="2550">
        <f t="shared" si="1112"/>
        <v>0</v>
      </c>
      <c r="J2152" s="3163"/>
      <c r="K2152" s="3163"/>
      <c r="L2152" s="3164"/>
      <c r="M2152" s="3164"/>
      <c r="N2152" s="3164"/>
      <c r="O2152" s="3164"/>
      <c r="P2152" s="3164"/>
      <c r="Q2152" s="3164"/>
      <c r="R2152" s="3460"/>
      <c r="S2152" s="3460"/>
      <c r="T2152" s="3460"/>
      <c r="U2152" s="3460"/>
      <c r="V2152" s="3460"/>
      <c r="W2152" s="3460"/>
      <c r="X2152" s="3460"/>
      <c r="Y2152" s="3461"/>
      <c r="Z2152" s="3460"/>
      <c r="AA2152" s="3460"/>
      <c r="AB2152" s="3462"/>
      <c r="AC2152" s="3462"/>
      <c r="AD2152" s="3460"/>
      <c r="AE2152" s="1274">
        <f t="shared" ref="AE2152" si="1114">AE2083</f>
        <v>0</v>
      </c>
      <c r="AF2152" s="3250"/>
      <c r="AG2152" s="2761"/>
      <c r="AH2152" s="3665"/>
      <c r="AI2152" s="253"/>
      <c r="AJ2152" s="253"/>
      <c r="AK2152" s="253"/>
      <c r="AL2152" s="253"/>
      <c r="AM2152" s="253"/>
      <c r="AN2152" s="253"/>
      <c r="AO2152" s="253"/>
      <c r="AP2152" s="253"/>
      <c r="AQ2152" s="253"/>
      <c r="AR2152" s="253"/>
      <c r="AS2152" s="253"/>
      <c r="AT2152" s="253"/>
      <c r="AU2152" s="253"/>
      <c r="AV2152" s="253"/>
      <c r="AW2152" s="253"/>
      <c r="AX2152" s="253"/>
      <c r="AY2152" s="253"/>
      <c r="AZ2152" s="253"/>
      <c r="BA2152" s="253"/>
      <c r="BB2152" s="253"/>
      <c r="BC2152" s="253"/>
      <c r="BD2152" s="253"/>
      <c r="BE2152" s="253"/>
      <c r="BF2152" s="253"/>
      <c r="BG2152" s="253"/>
      <c r="BH2152" s="253"/>
      <c r="BI2152" s="253"/>
      <c r="BJ2152" s="253"/>
      <c r="BK2152" s="253"/>
      <c r="BL2152" s="253"/>
      <c r="BM2152" s="253"/>
      <c r="BN2152" s="253"/>
      <c r="BO2152" s="253"/>
      <c r="BP2152" s="253"/>
      <c r="BQ2152" s="253"/>
      <c r="BR2152" s="253"/>
      <c r="BS2152" s="253"/>
      <c r="BT2152" s="253"/>
      <c r="BU2152" s="253"/>
      <c r="BV2152" s="253"/>
      <c r="BW2152" s="253"/>
      <c r="BX2152" s="253"/>
      <c r="BY2152" s="253"/>
      <c r="BZ2152" s="253"/>
      <c r="CA2152" s="253"/>
      <c r="CB2152" s="253"/>
      <c r="CC2152" s="253"/>
      <c r="CD2152" s="253"/>
      <c r="CE2152" s="253"/>
      <c r="CF2152" s="253"/>
      <c r="CG2152" s="253"/>
      <c r="CH2152" s="253"/>
      <c r="CI2152" s="253"/>
      <c r="CJ2152" s="253"/>
      <c r="CK2152" s="253"/>
      <c r="CL2152" s="253"/>
      <c r="CM2152" s="253"/>
      <c r="CN2152" s="253"/>
      <c r="CO2152" s="253"/>
      <c r="CP2152" s="253"/>
      <c r="CQ2152" s="253"/>
      <c r="CR2152" s="253"/>
      <c r="CS2152" s="253"/>
      <c r="CT2152" s="253"/>
      <c r="CU2152" s="253"/>
      <c r="CV2152" s="253"/>
      <c r="CW2152" s="253"/>
      <c r="CX2152" s="253"/>
      <c r="CY2152" s="253"/>
      <c r="CZ2152" s="253"/>
      <c r="DA2152" s="253"/>
      <c r="DB2152" s="253"/>
      <c r="DC2152" s="253"/>
      <c r="DD2152" s="253"/>
      <c r="DE2152" s="253"/>
      <c r="DF2152" s="253"/>
      <c r="DG2152" s="253"/>
      <c r="DH2152" s="253"/>
      <c r="DI2152" s="253"/>
      <c r="DJ2152" s="253"/>
      <c r="DK2152" s="253"/>
      <c r="DL2152" s="253"/>
      <c r="DM2152" s="253"/>
      <c r="DN2152" s="253"/>
      <c r="DO2152" s="253"/>
      <c r="DP2152" s="253"/>
      <c r="DQ2152" s="253"/>
      <c r="DR2152" s="253"/>
      <c r="DS2152" s="253"/>
      <c r="DT2152" s="253"/>
      <c r="DU2152" s="253"/>
      <c r="DV2152" s="253"/>
      <c r="DW2152" s="253"/>
      <c r="DX2152" s="253"/>
      <c r="DY2152" s="253"/>
      <c r="DZ2152" s="253"/>
      <c r="EA2152" s="253"/>
      <c r="EB2152" s="253"/>
      <c r="EC2152" s="253"/>
      <c r="ED2152" s="253"/>
      <c r="EE2152" s="253"/>
      <c r="EF2152" s="253"/>
      <c r="EG2152" s="253"/>
      <c r="EH2152" s="253"/>
      <c r="EI2152" s="253"/>
      <c r="EJ2152" s="253"/>
      <c r="EK2152" s="253"/>
      <c r="EL2152" s="253"/>
      <c r="EM2152" s="253"/>
      <c r="EN2152" s="253"/>
      <c r="EO2152" s="253"/>
      <c r="EP2152" s="253"/>
      <c r="EQ2152" s="253"/>
      <c r="ER2152" s="253"/>
      <c r="ES2152" s="253"/>
      <c r="ET2152" s="253"/>
      <c r="EU2152" s="253"/>
      <c r="EV2152" s="253"/>
      <c r="EW2152" s="253"/>
      <c r="EX2152" s="253"/>
      <c r="EY2152" s="253"/>
      <c r="EZ2152" s="253"/>
      <c r="FA2152" s="253"/>
      <c r="FB2152" s="253"/>
      <c r="FC2152" s="253"/>
      <c r="FD2152" s="253"/>
      <c r="FE2152" s="253"/>
      <c r="FF2152" s="253"/>
      <c r="FG2152" s="253"/>
      <c r="FH2152" s="253"/>
      <c r="FI2152" s="253"/>
      <c r="FJ2152" s="253"/>
      <c r="FK2152" s="253"/>
      <c r="FL2152" s="253"/>
      <c r="FM2152" s="253"/>
      <c r="FN2152" s="253"/>
      <c r="FO2152" s="253"/>
      <c r="FP2152" s="253"/>
      <c r="FQ2152" s="253"/>
      <c r="FR2152" s="253"/>
      <c r="FS2152" s="253"/>
      <c r="FT2152" s="253"/>
      <c r="FU2152" s="253"/>
      <c r="FV2152" s="253"/>
      <c r="FW2152" s="253"/>
      <c r="FX2152" s="253"/>
      <c r="FY2152" s="253"/>
      <c r="FZ2152" s="253"/>
      <c r="GA2152" s="253"/>
      <c r="GB2152" s="253"/>
      <c r="GC2152" s="253"/>
      <c r="GD2152" s="253"/>
      <c r="GE2152" s="253"/>
      <c r="GF2152" s="253"/>
      <c r="GG2152" s="253"/>
      <c r="GH2152" s="253"/>
      <c r="GI2152" s="253"/>
      <c r="GJ2152" s="253"/>
      <c r="GK2152" s="253"/>
      <c r="GL2152" s="253"/>
      <c r="GM2152" s="253"/>
      <c r="GN2152" s="253"/>
      <c r="GO2152" s="253"/>
      <c r="GP2152" s="253"/>
      <c r="GQ2152" s="253"/>
      <c r="GR2152" s="253"/>
      <c r="GS2152" s="253"/>
      <c r="GT2152" s="253"/>
      <c r="GU2152" s="253"/>
      <c r="GV2152" s="253"/>
      <c r="GW2152" s="253"/>
      <c r="GX2152" s="253"/>
      <c r="GY2152" s="253"/>
      <c r="GZ2152" s="253"/>
      <c r="HA2152" s="253"/>
      <c r="HB2152" s="253"/>
      <c r="HC2152" s="253"/>
      <c r="HD2152" s="253"/>
      <c r="HE2152" s="253"/>
      <c r="HF2152" s="253"/>
      <c r="HG2152" s="253"/>
      <c r="HH2152" s="253"/>
      <c r="HI2152" s="253"/>
      <c r="HJ2152" s="253"/>
      <c r="HK2152" s="253"/>
      <c r="HL2152" s="253"/>
      <c r="HM2152" s="253"/>
      <c r="HN2152" s="253"/>
      <c r="HO2152" s="253"/>
      <c r="HP2152" s="253"/>
      <c r="HQ2152" s="253"/>
      <c r="HR2152" s="253"/>
      <c r="HS2152" s="253"/>
      <c r="HT2152" s="253"/>
      <c r="HU2152" s="253"/>
      <c r="HV2152" s="253"/>
      <c r="HW2152" s="253"/>
      <c r="HX2152" s="253"/>
      <c r="HY2152" s="253"/>
      <c r="HZ2152" s="253"/>
      <c r="IA2152" s="253"/>
      <c r="IB2152" s="253"/>
      <c r="IC2152" s="253"/>
      <c r="ID2152" s="253"/>
      <c r="IE2152" s="253"/>
      <c r="IF2152" s="253"/>
      <c r="IG2152" s="253"/>
      <c r="IH2152" s="253"/>
      <c r="II2152" s="253"/>
      <c r="IJ2152" s="253"/>
      <c r="IK2152" s="253"/>
      <c r="IL2152" s="253"/>
      <c r="IM2152" s="253"/>
      <c r="IN2152" s="253"/>
      <c r="IO2152" s="253"/>
      <c r="IP2152" s="253"/>
      <c r="IQ2152" s="253"/>
      <c r="IR2152" s="253"/>
      <c r="IS2152" s="253"/>
      <c r="IT2152" s="253"/>
      <c r="IU2152" s="253"/>
      <c r="IV2152" s="253"/>
      <c r="IW2152" s="253"/>
      <c r="IX2152" s="253"/>
      <c r="IY2152" s="253"/>
      <c r="IZ2152" s="253"/>
      <c r="JA2152" s="253"/>
      <c r="JB2152" s="253"/>
      <c r="JC2152" s="253"/>
      <c r="JD2152" s="253"/>
      <c r="JE2152" s="253"/>
    </row>
    <row r="2153" spans="1:265" s="1185" customFormat="1" ht="30" x14ac:dyDescent="0.25">
      <c r="A2153" s="414"/>
      <c r="B2153" s="414">
        <v>1</v>
      </c>
      <c r="C2153" s="843" t="s">
        <v>205</v>
      </c>
      <c r="D2153" s="336"/>
      <c r="E2153" s="336"/>
      <c r="F2153" s="2369">
        <f t="shared" si="1112"/>
        <v>5000</v>
      </c>
      <c r="G2153" s="1054">
        <f t="shared" si="1112"/>
        <v>2083.3333333333335</v>
      </c>
      <c r="H2153" s="1054">
        <f t="shared" si="1112"/>
        <v>1650</v>
      </c>
      <c r="I2153" s="2550">
        <f t="shared" si="1112"/>
        <v>79.199999999999989</v>
      </c>
      <c r="J2153" s="3163"/>
      <c r="K2153" s="3163"/>
      <c r="L2153" s="3164"/>
      <c r="M2153" s="3164"/>
      <c r="N2153" s="3164"/>
      <c r="O2153" s="3164"/>
      <c r="P2153" s="3164"/>
      <c r="Q2153" s="3164"/>
      <c r="R2153" s="3460"/>
      <c r="S2153" s="3460"/>
      <c r="T2153" s="3460"/>
      <c r="U2153" s="3460"/>
      <c r="V2153" s="3460"/>
      <c r="W2153" s="3460"/>
      <c r="X2153" s="3460"/>
      <c r="Y2153" s="3461"/>
      <c r="Z2153" s="3460"/>
      <c r="AA2153" s="3460"/>
      <c r="AB2153" s="3462"/>
      <c r="AC2153" s="3462"/>
      <c r="AD2153" s="3460"/>
      <c r="AE2153" s="1274">
        <f t="shared" ref="AE2153" si="1115">AE2084</f>
        <v>0</v>
      </c>
      <c r="AF2153" s="3250"/>
      <c r="AG2153" s="2761"/>
      <c r="AH2153" s="3665"/>
      <c r="AI2153" s="253"/>
      <c r="AJ2153" s="253"/>
      <c r="AK2153" s="253"/>
      <c r="AL2153" s="253"/>
      <c r="AM2153" s="253"/>
      <c r="AN2153" s="253"/>
      <c r="AO2153" s="253"/>
      <c r="AP2153" s="253"/>
      <c r="AQ2153" s="253"/>
      <c r="AR2153" s="253"/>
      <c r="AS2153" s="253"/>
      <c r="AT2153" s="253"/>
      <c r="AU2153" s="253"/>
      <c r="AV2153" s="253"/>
      <c r="AW2153" s="253"/>
      <c r="AX2153" s="253"/>
      <c r="AY2153" s="253"/>
      <c r="AZ2153" s="253"/>
      <c r="BA2153" s="253"/>
      <c r="BB2153" s="253"/>
      <c r="BC2153" s="253"/>
      <c r="BD2153" s="253"/>
      <c r="BE2153" s="253"/>
      <c r="BF2153" s="253"/>
      <c r="BG2153" s="253"/>
      <c r="BH2153" s="253"/>
      <c r="BI2153" s="253"/>
      <c r="BJ2153" s="253"/>
      <c r="BK2153" s="253"/>
      <c r="BL2153" s="253"/>
      <c r="BM2153" s="253"/>
      <c r="BN2153" s="253"/>
      <c r="BO2153" s="253"/>
      <c r="BP2153" s="253"/>
      <c r="BQ2153" s="253"/>
      <c r="BR2153" s="253"/>
      <c r="BS2153" s="253"/>
      <c r="BT2153" s="253"/>
      <c r="BU2153" s="253"/>
      <c r="BV2153" s="253"/>
      <c r="BW2153" s="253"/>
      <c r="BX2153" s="253"/>
      <c r="BY2153" s="253"/>
      <c r="BZ2153" s="253"/>
      <c r="CA2153" s="253"/>
      <c r="CB2153" s="253"/>
      <c r="CC2153" s="253"/>
      <c r="CD2153" s="253"/>
      <c r="CE2153" s="253"/>
      <c r="CF2153" s="253"/>
      <c r="CG2153" s="253"/>
      <c r="CH2153" s="253"/>
      <c r="CI2153" s="253"/>
      <c r="CJ2153" s="253"/>
      <c r="CK2153" s="253"/>
      <c r="CL2153" s="253"/>
      <c r="CM2153" s="253"/>
      <c r="CN2153" s="253"/>
      <c r="CO2153" s="253"/>
      <c r="CP2153" s="253"/>
      <c r="CQ2153" s="253"/>
      <c r="CR2153" s="253"/>
      <c r="CS2153" s="253"/>
      <c r="CT2153" s="253"/>
      <c r="CU2153" s="253"/>
      <c r="CV2153" s="253"/>
      <c r="CW2153" s="253"/>
      <c r="CX2153" s="253"/>
      <c r="CY2153" s="253"/>
      <c r="CZ2153" s="253"/>
      <c r="DA2153" s="253"/>
      <c r="DB2153" s="253"/>
      <c r="DC2153" s="253"/>
      <c r="DD2153" s="253"/>
      <c r="DE2153" s="253"/>
      <c r="DF2153" s="253"/>
      <c r="DG2153" s="253"/>
      <c r="DH2153" s="253"/>
      <c r="DI2153" s="253"/>
      <c r="DJ2153" s="253"/>
      <c r="DK2153" s="253"/>
      <c r="DL2153" s="253"/>
      <c r="DM2153" s="253"/>
      <c r="DN2153" s="253"/>
      <c r="DO2153" s="253"/>
      <c r="DP2153" s="253"/>
      <c r="DQ2153" s="253"/>
      <c r="DR2153" s="253"/>
      <c r="DS2153" s="253"/>
      <c r="DT2153" s="253"/>
      <c r="DU2153" s="253"/>
      <c r="DV2153" s="253"/>
      <c r="DW2153" s="253"/>
      <c r="DX2153" s="253"/>
      <c r="DY2153" s="253"/>
      <c r="DZ2153" s="253"/>
      <c r="EA2153" s="253"/>
      <c r="EB2153" s="253"/>
      <c r="EC2153" s="253"/>
      <c r="ED2153" s="253"/>
      <c r="EE2153" s="253"/>
      <c r="EF2153" s="253"/>
      <c r="EG2153" s="253"/>
      <c r="EH2153" s="253"/>
      <c r="EI2153" s="253"/>
      <c r="EJ2153" s="253"/>
      <c r="EK2153" s="253"/>
      <c r="EL2153" s="253"/>
      <c r="EM2153" s="253"/>
      <c r="EN2153" s="253"/>
      <c r="EO2153" s="253"/>
      <c r="EP2153" s="253"/>
      <c r="EQ2153" s="253"/>
      <c r="ER2153" s="253"/>
      <c r="ES2153" s="253"/>
      <c r="ET2153" s="253"/>
      <c r="EU2153" s="253"/>
      <c r="EV2153" s="253"/>
      <c r="EW2153" s="253"/>
      <c r="EX2153" s="253"/>
      <c r="EY2153" s="253"/>
      <c r="EZ2153" s="253"/>
      <c r="FA2153" s="253"/>
      <c r="FB2153" s="253"/>
      <c r="FC2153" s="253"/>
      <c r="FD2153" s="253"/>
      <c r="FE2153" s="253"/>
      <c r="FF2153" s="253"/>
      <c r="FG2153" s="253"/>
      <c r="FH2153" s="253"/>
      <c r="FI2153" s="253"/>
      <c r="FJ2153" s="253"/>
      <c r="FK2153" s="253"/>
      <c r="FL2153" s="253"/>
      <c r="FM2153" s="253"/>
      <c r="FN2153" s="253"/>
      <c r="FO2153" s="253"/>
      <c r="FP2153" s="253"/>
      <c r="FQ2153" s="253"/>
      <c r="FR2153" s="253"/>
      <c r="FS2153" s="253"/>
      <c r="FT2153" s="253"/>
      <c r="FU2153" s="253"/>
      <c r="FV2153" s="253"/>
      <c r="FW2153" s="253"/>
      <c r="FX2153" s="253"/>
      <c r="FY2153" s="253"/>
      <c r="FZ2153" s="253"/>
      <c r="GA2153" s="253"/>
      <c r="GB2153" s="253"/>
      <c r="GC2153" s="253"/>
      <c r="GD2153" s="253"/>
      <c r="GE2153" s="253"/>
      <c r="GF2153" s="253"/>
      <c r="GG2153" s="253"/>
      <c r="GH2153" s="253"/>
      <c r="GI2153" s="253"/>
      <c r="GJ2153" s="253"/>
      <c r="GK2153" s="253"/>
      <c r="GL2153" s="253"/>
      <c r="GM2153" s="253"/>
      <c r="GN2153" s="253"/>
      <c r="GO2153" s="253"/>
      <c r="GP2153" s="253"/>
      <c r="GQ2153" s="253"/>
      <c r="GR2153" s="253"/>
      <c r="GS2153" s="253"/>
      <c r="GT2153" s="253"/>
      <c r="GU2153" s="253"/>
      <c r="GV2153" s="253"/>
      <c r="GW2153" s="253"/>
      <c r="GX2153" s="253"/>
      <c r="GY2153" s="253"/>
      <c r="GZ2153" s="253"/>
      <c r="HA2153" s="253"/>
      <c r="HB2153" s="253"/>
      <c r="HC2153" s="253"/>
      <c r="HD2153" s="253"/>
      <c r="HE2153" s="253"/>
      <c r="HF2153" s="253"/>
      <c r="HG2153" s="253"/>
      <c r="HH2153" s="253"/>
      <c r="HI2153" s="253"/>
      <c r="HJ2153" s="253"/>
      <c r="HK2153" s="253"/>
      <c r="HL2153" s="253"/>
      <c r="HM2153" s="253"/>
      <c r="HN2153" s="253"/>
      <c r="HO2153" s="253"/>
      <c r="HP2153" s="253"/>
      <c r="HQ2153" s="253"/>
      <c r="HR2153" s="253"/>
      <c r="HS2153" s="253"/>
      <c r="HT2153" s="253"/>
      <c r="HU2153" s="253"/>
      <c r="HV2153" s="253"/>
      <c r="HW2153" s="253"/>
      <c r="HX2153" s="253"/>
      <c r="HY2153" s="253"/>
      <c r="HZ2153" s="253"/>
      <c r="IA2153" s="253"/>
      <c r="IB2153" s="253"/>
      <c r="IC2153" s="253"/>
      <c r="ID2153" s="253"/>
      <c r="IE2153" s="253"/>
      <c r="IF2153" s="253"/>
      <c r="IG2153" s="253"/>
      <c r="IH2153" s="253"/>
      <c r="II2153" s="253"/>
      <c r="IJ2153" s="253"/>
      <c r="IK2153" s="253"/>
      <c r="IL2153" s="253"/>
      <c r="IM2153" s="253"/>
      <c r="IN2153" s="253"/>
      <c r="IO2153" s="253"/>
      <c r="IP2153" s="253"/>
      <c r="IQ2153" s="253"/>
      <c r="IR2153" s="253"/>
      <c r="IS2153" s="253"/>
      <c r="IT2153" s="253"/>
      <c r="IU2153" s="253"/>
      <c r="IV2153" s="253"/>
      <c r="IW2153" s="253"/>
      <c r="IX2153" s="253"/>
      <c r="IY2153" s="253"/>
      <c r="IZ2153" s="253"/>
      <c r="JA2153" s="253"/>
      <c r="JB2153" s="253"/>
      <c r="JC2153" s="253"/>
      <c r="JD2153" s="253"/>
      <c r="JE2153" s="253"/>
    </row>
    <row r="2154" spans="1:265" s="1185" customFormat="1" ht="30" x14ac:dyDescent="0.25">
      <c r="A2154" s="414"/>
      <c r="B2154" s="414">
        <v>1</v>
      </c>
      <c r="C2154" s="844" t="s">
        <v>294</v>
      </c>
      <c r="D2154" s="336"/>
      <c r="E2154" s="336"/>
      <c r="F2154" s="2369">
        <f t="shared" si="1112"/>
        <v>15272</v>
      </c>
      <c r="G2154" s="1054">
        <f t="shared" si="1112"/>
        <v>6363.3333333333339</v>
      </c>
      <c r="H2154" s="1054">
        <f t="shared" si="1112"/>
        <v>3819</v>
      </c>
      <c r="I2154" s="2550">
        <f t="shared" si="1112"/>
        <v>60.015715034049236</v>
      </c>
      <c r="J2154" s="3163"/>
      <c r="K2154" s="3163"/>
      <c r="L2154" s="3164"/>
      <c r="M2154" s="3164"/>
      <c r="N2154" s="3164"/>
      <c r="O2154" s="3164"/>
      <c r="P2154" s="3164"/>
      <c r="Q2154" s="3164"/>
      <c r="R2154" s="3460"/>
      <c r="S2154" s="3460"/>
      <c r="T2154" s="3460"/>
      <c r="U2154" s="3460"/>
      <c r="V2154" s="3460"/>
      <c r="W2154" s="3460"/>
      <c r="X2154" s="3460"/>
      <c r="Y2154" s="3461"/>
      <c r="Z2154" s="3460"/>
      <c r="AA2154" s="3460"/>
      <c r="AB2154" s="3462"/>
      <c r="AC2154" s="3462"/>
      <c r="AD2154" s="3460"/>
      <c r="AE2154" s="1274">
        <f t="shared" ref="AE2154" si="1116">AE2085</f>
        <v>0</v>
      </c>
      <c r="AF2154" s="3250"/>
      <c r="AG2154" s="2761"/>
      <c r="AH2154" s="3665"/>
      <c r="AI2154" s="253"/>
      <c r="AJ2154" s="253"/>
      <c r="AK2154" s="253"/>
      <c r="AL2154" s="253"/>
      <c r="AM2154" s="253"/>
      <c r="AN2154" s="253"/>
      <c r="AO2154" s="253"/>
      <c r="AP2154" s="253"/>
      <c r="AQ2154" s="253"/>
      <c r="AR2154" s="253"/>
      <c r="AS2154" s="253"/>
      <c r="AT2154" s="253"/>
      <c r="AU2154" s="253"/>
      <c r="AV2154" s="253"/>
      <c r="AW2154" s="253"/>
      <c r="AX2154" s="253"/>
      <c r="AY2154" s="253"/>
      <c r="AZ2154" s="253"/>
      <c r="BA2154" s="253"/>
      <c r="BB2154" s="253"/>
      <c r="BC2154" s="253"/>
      <c r="BD2154" s="253"/>
      <c r="BE2154" s="253"/>
      <c r="BF2154" s="253"/>
      <c r="BG2154" s="253"/>
      <c r="BH2154" s="253"/>
      <c r="BI2154" s="253"/>
      <c r="BJ2154" s="253"/>
      <c r="BK2154" s="253"/>
      <c r="BL2154" s="253"/>
      <c r="BM2154" s="253"/>
      <c r="BN2154" s="253"/>
      <c r="BO2154" s="253"/>
      <c r="BP2154" s="253"/>
      <c r="BQ2154" s="253"/>
      <c r="BR2154" s="253"/>
      <c r="BS2154" s="253"/>
      <c r="BT2154" s="253"/>
      <c r="BU2154" s="253"/>
      <c r="BV2154" s="253"/>
      <c r="BW2154" s="253"/>
      <c r="BX2154" s="253"/>
      <c r="BY2154" s="253"/>
      <c r="BZ2154" s="253"/>
      <c r="CA2154" s="253"/>
      <c r="CB2154" s="253"/>
      <c r="CC2154" s="253"/>
      <c r="CD2154" s="253"/>
      <c r="CE2154" s="253"/>
      <c r="CF2154" s="253"/>
      <c r="CG2154" s="253"/>
      <c r="CH2154" s="253"/>
      <c r="CI2154" s="253"/>
      <c r="CJ2154" s="253"/>
      <c r="CK2154" s="253"/>
      <c r="CL2154" s="253"/>
      <c r="CM2154" s="253"/>
      <c r="CN2154" s="253"/>
      <c r="CO2154" s="253"/>
      <c r="CP2154" s="253"/>
      <c r="CQ2154" s="253"/>
      <c r="CR2154" s="253"/>
      <c r="CS2154" s="253"/>
      <c r="CT2154" s="253"/>
      <c r="CU2154" s="253"/>
      <c r="CV2154" s="253"/>
      <c r="CW2154" s="253"/>
      <c r="CX2154" s="253"/>
      <c r="CY2154" s="253"/>
      <c r="CZ2154" s="253"/>
      <c r="DA2154" s="253"/>
      <c r="DB2154" s="253"/>
      <c r="DC2154" s="253"/>
      <c r="DD2154" s="253"/>
      <c r="DE2154" s="253"/>
      <c r="DF2154" s="253"/>
      <c r="DG2154" s="253"/>
      <c r="DH2154" s="253"/>
      <c r="DI2154" s="253"/>
      <c r="DJ2154" s="253"/>
      <c r="DK2154" s="253"/>
      <c r="DL2154" s="253"/>
      <c r="DM2154" s="253"/>
      <c r="DN2154" s="253"/>
      <c r="DO2154" s="253"/>
      <c r="DP2154" s="253"/>
      <c r="DQ2154" s="253"/>
      <c r="DR2154" s="253"/>
      <c r="DS2154" s="253"/>
      <c r="DT2154" s="253"/>
      <c r="DU2154" s="253"/>
      <c r="DV2154" s="253"/>
      <c r="DW2154" s="253"/>
      <c r="DX2154" s="253"/>
      <c r="DY2154" s="253"/>
      <c r="DZ2154" s="253"/>
      <c r="EA2154" s="253"/>
      <c r="EB2154" s="253"/>
      <c r="EC2154" s="253"/>
      <c r="ED2154" s="253"/>
      <c r="EE2154" s="253"/>
      <c r="EF2154" s="253"/>
      <c r="EG2154" s="253"/>
      <c r="EH2154" s="253"/>
      <c r="EI2154" s="253"/>
      <c r="EJ2154" s="253"/>
      <c r="EK2154" s="253"/>
      <c r="EL2154" s="253"/>
      <c r="EM2154" s="253"/>
      <c r="EN2154" s="253"/>
      <c r="EO2154" s="253"/>
      <c r="EP2154" s="253"/>
      <c r="EQ2154" s="253"/>
      <c r="ER2154" s="253"/>
      <c r="ES2154" s="253"/>
      <c r="ET2154" s="253"/>
      <c r="EU2154" s="253"/>
      <c r="EV2154" s="253"/>
      <c r="EW2154" s="253"/>
      <c r="EX2154" s="253"/>
      <c r="EY2154" s="253"/>
      <c r="EZ2154" s="253"/>
      <c r="FA2154" s="253"/>
      <c r="FB2154" s="253"/>
      <c r="FC2154" s="253"/>
      <c r="FD2154" s="253"/>
      <c r="FE2154" s="253"/>
      <c r="FF2154" s="253"/>
      <c r="FG2154" s="253"/>
      <c r="FH2154" s="253"/>
      <c r="FI2154" s="253"/>
      <c r="FJ2154" s="253"/>
      <c r="FK2154" s="253"/>
      <c r="FL2154" s="253"/>
      <c r="FM2154" s="253"/>
      <c r="FN2154" s="253"/>
      <c r="FO2154" s="253"/>
      <c r="FP2154" s="253"/>
      <c r="FQ2154" s="253"/>
      <c r="FR2154" s="253"/>
      <c r="FS2154" s="253"/>
      <c r="FT2154" s="253"/>
      <c r="FU2154" s="253"/>
      <c r="FV2154" s="253"/>
      <c r="FW2154" s="253"/>
      <c r="FX2154" s="253"/>
      <c r="FY2154" s="253"/>
      <c r="FZ2154" s="253"/>
      <c r="GA2154" s="253"/>
      <c r="GB2154" s="253"/>
      <c r="GC2154" s="253"/>
      <c r="GD2154" s="253"/>
      <c r="GE2154" s="253"/>
      <c r="GF2154" s="253"/>
      <c r="GG2154" s="253"/>
      <c r="GH2154" s="253"/>
      <c r="GI2154" s="253"/>
      <c r="GJ2154" s="253"/>
      <c r="GK2154" s="253"/>
      <c r="GL2154" s="253"/>
      <c r="GM2154" s="253"/>
      <c r="GN2154" s="253"/>
      <c r="GO2154" s="253"/>
      <c r="GP2154" s="253"/>
      <c r="GQ2154" s="253"/>
      <c r="GR2154" s="253"/>
      <c r="GS2154" s="253"/>
      <c r="GT2154" s="253"/>
      <c r="GU2154" s="253"/>
      <c r="GV2154" s="253"/>
      <c r="GW2154" s="253"/>
      <c r="GX2154" s="253"/>
      <c r="GY2154" s="253"/>
      <c r="GZ2154" s="253"/>
      <c r="HA2154" s="253"/>
      <c r="HB2154" s="253"/>
      <c r="HC2154" s="253"/>
      <c r="HD2154" s="253"/>
      <c r="HE2154" s="253"/>
      <c r="HF2154" s="253"/>
      <c r="HG2154" s="253"/>
      <c r="HH2154" s="253"/>
      <c r="HI2154" s="253"/>
      <c r="HJ2154" s="253"/>
      <c r="HK2154" s="253"/>
      <c r="HL2154" s="253"/>
      <c r="HM2154" s="253"/>
      <c r="HN2154" s="253"/>
      <c r="HO2154" s="253"/>
      <c r="HP2154" s="253"/>
      <c r="HQ2154" s="253"/>
      <c r="HR2154" s="253"/>
      <c r="HS2154" s="253"/>
      <c r="HT2154" s="253"/>
      <c r="HU2154" s="253"/>
      <c r="HV2154" s="253"/>
      <c r="HW2154" s="253"/>
      <c r="HX2154" s="253"/>
      <c r="HY2154" s="253"/>
      <c r="HZ2154" s="253"/>
      <c r="IA2154" s="253"/>
      <c r="IB2154" s="253"/>
      <c r="IC2154" s="253"/>
      <c r="ID2154" s="253"/>
      <c r="IE2154" s="253"/>
      <c r="IF2154" s="253"/>
      <c r="IG2154" s="253"/>
      <c r="IH2154" s="253"/>
      <c r="II2154" s="253"/>
      <c r="IJ2154" s="253"/>
      <c r="IK2154" s="253"/>
      <c r="IL2154" s="253"/>
      <c r="IM2154" s="253"/>
      <c r="IN2154" s="253"/>
      <c r="IO2154" s="253"/>
      <c r="IP2154" s="253"/>
      <c r="IQ2154" s="253"/>
      <c r="IR2154" s="253"/>
      <c r="IS2154" s="253"/>
      <c r="IT2154" s="253"/>
      <c r="IU2154" s="253"/>
      <c r="IV2154" s="253"/>
      <c r="IW2154" s="253"/>
      <c r="IX2154" s="253"/>
      <c r="IY2154" s="253"/>
      <c r="IZ2154" s="253"/>
      <c r="JA2154" s="253"/>
      <c r="JB2154" s="253"/>
      <c r="JC2154" s="253"/>
      <c r="JD2154" s="253"/>
      <c r="JE2154" s="253"/>
    </row>
    <row r="2155" spans="1:265" s="1185" customFormat="1" ht="60" x14ac:dyDescent="0.25">
      <c r="A2155" s="414"/>
      <c r="B2155" s="414">
        <v>1</v>
      </c>
      <c r="C2155" s="845" t="s">
        <v>295</v>
      </c>
      <c r="D2155" s="336"/>
      <c r="E2155" s="336"/>
      <c r="F2155" s="2369">
        <f t="shared" si="1112"/>
        <v>3731</v>
      </c>
      <c r="G2155" s="1054">
        <f t="shared" si="1112"/>
        <v>1554.5833333333335</v>
      </c>
      <c r="H2155" s="1054">
        <f t="shared" si="1112"/>
        <v>1732</v>
      </c>
      <c r="I2155" s="2550">
        <f t="shared" si="1112"/>
        <v>111.41248994907531</v>
      </c>
      <c r="J2155" s="3163"/>
      <c r="K2155" s="3163"/>
      <c r="L2155" s="3164"/>
      <c r="M2155" s="3164"/>
      <c r="N2155" s="3164"/>
      <c r="O2155" s="3164"/>
      <c r="P2155" s="3164"/>
      <c r="Q2155" s="3164"/>
      <c r="R2155" s="3460"/>
      <c r="S2155" s="3460"/>
      <c r="T2155" s="3460"/>
      <c r="U2155" s="3460"/>
      <c r="V2155" s="3460"/>
      <c r="W2155" s="3460"/>
      <c r="X2155" s="3460"/>
      <c r="Y2155" s="3461"/>
      <c r="Z2155" s="3460"/>
      <c r="AA2155" s="3460"/>
      <c r="AB2155" s="3462"/>
      <c r="AC2155" s="3462"/>
      <c r="AD2155" s="3460"/>
      <c r="AE2155" s="1274">
        <f t="shared" ref="AE2155" si="1117">AE2086</f>
        <v>0</v>
      </c>
      <c r="AF2155" s="3250"/>
      <c r="AG2155" s="2761"/>
      <c r="AH2155" s="3665"/>
      <c r="AI2155" s="253"/>
      <c r="AJ2155" s="253"/>
      <c r="AK2155" s="253"/>
      <c r="AL2155" s="253"/>
      <c r="AM2155" s="253"/>
      <c r="AN2155" s="253"/>
      <c r="AO2155" s="253"/>
      <c r="AP2155" s="253"/>
      <c r="AQ2155" s="253"/>
      <c r="AR2155" s="253"/>
      <c r="AS2155" s="253"/>
      <c r="AT2155" s="253"/>
      <c r="AU2155" s="253"/>
      <c r="AV2155" s="253"/>
      <c r="AW2155" s="253"/>
      <c r="AX2155" s="253"/>
      <c r="AY2155" s="253"/>
      <c r="AZ2155" s="253"/>
      <c r="BA2155" s="253"/>
      <c r="BB2155" s="253"/>
      <c r="BC2155" s="253"/>
      <c r="BD2155" s="253"/>
      <c r="BE2155" s="253"/>
      <c r="BF2155" s="253"/>
      <c r="BG2155" s="253"/>
      <c r="BH2155" s="253"/>
      <c r="BI2155" s="253"/>
      <c r="BJ2155" s="253"/>
      <c r="BK2155" s="253"/>
      <c r="BL2155" s="253"/>
      <c r="BM2155" s="253"/>
      <c r="BN2155" s="253"/>
      <c r="BO2155" s="253"/>
      <c r="BP2155" s="253"/>
      <c r="BQ2155" s="253"/>
      <c r="BR2155" s="253"/>
      <c r="BS2155" s="253"/>
      <c r="BT2155" s="253"/>
      <c r="BU2155" s="253"/>
      <c r="BV2155" s="253"/>
      <c r="BW2155" s="253"/>
      <c r="BX2155" s="253"/>
      <c r="BY2155" s="253"/>
      <c r="BZ2155" s="253"/>
      <c r="CA2155" s="253"/>
      <c r="CB2155" s="253"/>
      <c r="CC2155" s="253"/>
      <c r="CD2155" s="253"/>
      <c r="CE2155" s="253"/>
      <c r="CF2155" s="253"/>
      <c r="CG2155" s="253"/>
      <c r="CH2155" s="253"/>
      <c r="CI2155" s="253"/>
      <c r="CJ2155" s="253"/>
      <c r="CK2155" s="253"/>
      <c r="CL2155" s="253"/>
      <c r="CM2155" s="253"/>
      <c r="CN2155" s="253"/>
      <c r="CO2155" s="253"/>
      <c r="CP2155" s="253"/>
      <c r="CQ2155" s="253"/>
      <c r="CR2155" s="253"/>
      <c r="CS2155" s="253"/>
      <c r="CT2155" s="253"/>
      <c r="CU2155" s="253"/>
      <c r="CV2155" s="253"/>
      <c r="CW2155" s="253"/>
      <c r="CX2155" s="253"/>
      <c r="CY2155" s="253"/>
      <c r="CZ2155" s="253"/>
      <c r="DA2155" s="253"/>
      <c r="DB2155" s="253"/>
      <c r="DC2155" s="253"/>
      <c r="DD2155" s="253"/>
      <c r="DE2155" s="253"/>
      <c r="DF2155" s="253"/>
      <c r="DG2155" s="253"/>
      <c r="DH2155" s="253"/>
      <c r="DI2155" s="253"/>
      <c r="DJ2155" s="253"/>
      <c r="DK2155" s="253"/>
      <c r="DL2155" s="253"/>
      <c r="DM2155" s="253"/>
      <c r="DN2155" s="253"/>
      <c r="DO2155" s="253"/>
      <c r="DP2155" s="253"/>
      <c r="DQ2155" s="253"/>
      <c r="DR2155" s="253"/>
      <c r="DS2155" s="253"/>
      <c r="DT2155" s="253"/>
      <c r="DU2155" s="253"/>
      <c r="DV2155" s="253"/>
      <c r="DW2155" s="253"/>
      <c r="DX2155" s="253"/>
      <c r="DY2155" s="253"/>
      <c r="DZ2155" s="253"/>
      <c r="EA2155" s="253"/>
      <c r="EB2155" s="253"/>
      <c r="EC2155" s="253"/>
      <c r="ED2155" s="253"/>
      <c r="EE2155" s="253"/>
      <c r="EF2155" s="253"/>
      <c r="EG2155" s="253"/>
      <c r="EH2155" s="253"/>
      <c r="EI2155" s="253"/>
      <c r="EJ2155" s="253"/>
      <c r="EK2155" s="253"/>
      <c r="EL2155" s="253"/>
      <c r="EM2155" s="253"/>
      <c r="EN2155" s="253"/>
      <c r="EO2155" s="253"/>
      <c r="EP2155" s="253"/>
      <c r="EQ2155" s="253"/>
      <c r="ER2155" s="253"/>
      <c r="ES2155" s="253"/>
      <c r="ET2155" s="253"/>
      <c r="EU2155" s="253"/>
      <c r="EV2155" s="253"/>
      <c r="EW2155" s="253"/>
      <c r="EX2155" s="253"/>
      <c r="EY2155" s="253"/>
      <c r="EZ2155" s="253"/>
      <c r="FA2155" s="253"/>
      <c r="FB2155" s="253"/>
      <c r="FC2155" s="253"/>
      <c r="FD2155" s="253"/>
      <c r="FE2155" s="253"/>
      <c r="FF2155" s="253"/>
      <c r="FG2155" s="253"/>
      <c r="FH2155" s="253"/>
      <c r="FI2155" s="253"/>
      <c r="FJ2155" s="253"/>
      <c r="FK2155" s="253"/>
      <c r="FL2155" s="253"/>
      <c r="FM2155" s="253"/>
      <c r="FN2155" s="253"/>
      <c r="FO2155" s="253"/>
      <c r="FP2155" s="253"/>
      <c r="FQ2155" s="253"/>
      <c r="FR2155" s="253"/>
      <c r="FS2155" s="253"/>
      <c r="FT2155" s="253"/>
      <c r="FU2155" s="253"/>
      <c r="FV2155" s="253"/>
      <c r="FW2155" s="253"/>
      <c r="FX2155" s="253"/>
      <c r="FY2155" s="253"/>
      <c r="FZ2155" s="253"/>
      <c r="GA2155" s="253"/>
      <c r="GB2155" s="253"/>
      <c r="GC2155" s="253"/>
      <c r="GD2155" s="253"/>
      <c r="GE2155" s="253"/>
      <c r="GF2155" s="253"/>
      <c r="GG2155" s="253"/>
      <c r="GH2155" s="253"/>
      <c r="GI2155" s="253"/>
      <c r="GJ2155" s="253"/>
      <c r="GK2155" s="253"/>
      <c r="GL2155" s="253"/>
      <c r="GM2155" s="253"/>
      <c r="GN2155" s="253"/>
      <c r="GO2155" s="253"/>
      <c r="GP2155" s="253"/>
      <c r="GQ2155" s="253"/>
      <c r="GR2155" s="253"/>
      <c r="GS2155" s="253"/>
      <c r="GT2155" s="253"/>
      <c r="GU2155" s="253"/>
      <c r="GV2155" s="253"/>
      <c r="GW2155" s="253"/>
      <c r="GX2155" s="253"/>
      <c r="GY2155" s="253"/>
      <c r="GZ2155" s="253"/>
      <c r="HA2155" s="253"/>
      <c r="HB2155" s="253"/>
      <c r="HC2155" s="253"/>
      <c r="HD2155" s="253"/>
      <c r="HE2155" s="253"/>
      <c r="HF2155" s="253"/>
      <c r="HG2155" s="253"/>
      <c r="HH2155" s="253"/>
      <c r="HI2155" s="253"/>
      <c r="HJ2155" s="253"/>
      <c r="HK2155" s="253"/>
      <c r="HL2155" s="253"/>
      <c r="HM2155" s="253"/>
      <c r="HN2155" s="253"/>
      <c r="HO2155" s="253"/>
      <c r="HP2155" s="253"/>
      <c r="HQ2155" s="253"/>
      <c r="HR2155" s="253"/>
      <c r="HS2155" s="253"/>
      <c r="HT2155" s="253"/>
      <c r="HU2155" s="253"/>
      <c r="HV2155" s="253"/>
      <c r="HW2155" s="253"/>
      <c r="HX2155" s="253"/>
      <c r="HY2155" s="253"/>
      <c r="HZ2155" s="253"/>
      <c r="IA2155" s="253"/>
      <c r="IB2155" s="253"/>
      <c r="IC2155" s="253"/>
      <c r="ID2155" s="253"/>
      <c r="IE2155" s="253"/>
      <c r="IF2155" s="253"/>
      <c r="IG2155" s="253"/>
      <c r="IH2155" s="253"/>
      <c r="II2155" s="253"/>
      <c r="IJ2155" s="253"/>
      <c r="IK2155" s="253"/>
      <c r="IL2155" s="253"/>
      <c r="IM2155" s="253"/>
      <c r="IN2155" s="253"/>
      <c r="IO2155" s="253"/>
      <c r="IP2155" s="253"/>
      <c r="IQ2155" s="253"/>
      <c r="IR2155" s="253"/>
      <c r="IS2155" s="253"/>
      <c r="IT2155" s="253"/>
      <c r="IU2155" s="253"/>
      <c r="IV2155" s="253"/>
      <c r="IW2155" s="253"/>
      <c r="IX2155" s="253"/>
      <c r="IY2155" s="253"/>
      <c r="IZ2155" s="253"/>
      <c r="JA2155" s="253"/>
      <c r="JB2155" s="253"/>
      <c r="JC2155" s="253"/>
      <c r="JD2155" s="253"/>
      <c r="JE2155" s="253"/>
    </row>
    <row r="2156" spans="1:265" s="1185" customFormat="1" ht="45" x14ac:dyDescent="0.25">
      <c r="A2156" s="414"/>
      <c r="B2156" s="414">
        <v>1</v>
      </c>
      <c r="C2156" s="845" t="s">
        <v>296</v>
      </c>
      <c r="D2156" s="336"/>
      <c r="E2156" s="336"/>
      <c r="F2156" s="2369">
        <f t="shared" si="1112"/>
        <v>24243</v>
      </c>
      <c r="G2156" s="1054">
        <f t="shared" si="1112"/>
        <v>10101.25</v>
      </c>
      <c r="H2156" s="1054">
        <f t="shared" si="1112"/>
        <v>7732</v>
      </c>
      <c r="I2156" s="2550">
        <f t="shared" si="1112"/>
        <v>76.544982056676162</v>
      </c>
      <c r="J2156" s="3163"/>
      <c r="K2156" s="3163"/>
      <c r="L2156" s="3164"/>
      <c r="M2156" s="3164"/>
      <c r="N2156" s="3164"/>
      <c r="O2156" s="3164"/>
      <c r="P2156" s="3164"/>
      <c r="Q2156" s="3164"/>
      <c r="R2156" s="3460"/>
      <c r="S2156" s="3460"/>
      <c r="T2156" s="3460"/>
      <c r="U2156" s="3460"/>
      <c r="V2156" s="3460"/>
      <c r="W2156" s="3460"/>
      <c r="X2156" s="3460"/>
      <c r="Y2156" s="3461"/>
      <c r="Z2156" s="3460"/>
      <c r="AA2156" s="3460"/>
      <c r="AB2156" s="3462"/>
      <c r="AC2156" s="3462"/>
      <c r="AD2156" s="3460"/>
      <c r="AE2156" s="1274">
        <f t="shared" ref="AE2156" si="1118">AE2087</f>
        <v>0</v>
      </c>
      <c r="AF2156" s="3250"/>
      <c r="AG2156" s="2761"/>
      <c r="AH2156" s="3665"/>
      <c r="AI2156" s="253"/>
      <c r="AJ2156" s="253"/>
      <c r="AK2156" s="253"/>
      <c r="AL2156" s="253"/>
      <c r="AM2156" s="253"/>
      <c r="AN2156" s="253"/>
      <c r="AO2156" s="253"/>
      <c r="AP2156" s="253"/>
      <c r="AQ2156" s="253"/>
      <c r="AR2156" s="253"/>
      <c r="AS2156" s="253"/>
      <c r="AT2156" s="253"/>
      <c r="AU2156" s="253"/>
      <c r="AV2156" s="253"/>
      <c r="AW2156" s="253"/>
      <c r="AX2156" s="253"/>
      <c r="AY2156" s="253"/>
      <c r="AZ2156" s="253"/>
      <c r="BA2156" s="253"/>
      <c r="BB2156" s="253"/>
      <c r="BC2156" s="253"/>
      <c r="BD2156" s="253"/>
      <c r="BE2156" s="253"/>
      <c r="BF2156" s="253"/>
      <c r="BG2156" s="253"/>
      <c r="BH2156" s="253"/>
      <c r="BI2156" s="253"/>
      <c r="BJ2156" s="253"/>
      <c r="BK2156" s="253"/>
      <c r="BL2156" s="253"/>
      <c r="BM2156" s="253"/>
      <c r="BN2156" s="253"/>
      <c r="BO2156" s="253"/>
      <c r="BP2156" s="253"/>
      <c r="BQ2156" s="253"/>
      <c r="BR2156" s="253"/>
      <c r="BS2156" s="253"/>
      <c r="BT2156" s="253"/>
      <c r="BU2156" s="253"/>
      <c r="BV2156" s="253"/>
      <c r="BW2156" s="253"/>
      <c r="BX2156" s="253"/>
      <c r="BY2156" s="253"/>
      <c r="BZ2156" s="253"/>
      <c r="CA2156" s="253"/>
      <c r="CB2156" s="253"/>
      <c r="CC2156" s="253"/>
      <c r="CD2156" s="253"/>
      <c r="CE2156" s="253"/>
      <c r="CF2156" s="253"/>
      <c r="CG2156" s="253"/>
      <c r="CH2156" s="253"/>
      <c r="CI2156" s="253"/>
      <c r="CJ2156" s="253"/>
      <c r="CK2156" s="253"/>
      <c r="CL2156" s="253"/>
      <c r="CM2156" s="253"/>
      <c r="CN2156" s="253"/>
      <c r="CO2156" s="253"/>
      <c r="CP2156" s="253"/>
      <c r="CQ2156" s="253"/>
      <c r="CR2156" s="253"/>
      <c r="CS2156" s="253"/>
      <c r="CT2156" s="253"/>
      <c r="CU2156" s="253"/>
      <c r="CV2156" s="253"/>
      <c r="CW2156" s="253"/>
      <c r="CX2156" s="253"/>
      <c r="CY2156" s="253"/>
      <c r="CZ2156" s="253"/>
      <c r="DA2156" s="253"/>
      <c r="DB2156" s="253"/>
      <c r="DC2156" s="253"/>
      <c r="DD2156" s="253"/>
      <c r="DE2156" s="253"/>
      <c r="DF2156" s="253"/>
      <c r="DG2156" s="253"/>
      <c r="DH2156" s="253"/>
      <c r="DI2156" s="253"/>
      <c r="DJ2156" s="253"/>
      <c r="DK2156" s="253"/>
      <c r="DL2156" s="253"/>
      <c r="DM2156" s="253"/>
      <c r="DN2156" s="253"/>
      <c r="DO2156" s="253"/>
      <c r="DP2156" s="253"/>
      <c r="DQ2156" s="253"/>
      <c r="DR2156" s="253"/>
      <c r="DS2156" s="253"/>
      <c r="DT2156" s="253"/>
      <c r="DU2156" s="253"/>
      <c r="DV2156" s="253"/>
      <c r="DW2156" s="253"/>
      <c r="DX2156" s="253"/>
      <c r="DY2156" s="253"/>
      <c r="DZ2156" s="253"/>
      <c r="EA2156" s="253"/>
      <c r="EB2156" s="253"/>
      <c r="EC2156" s="253"/>
      <c r="ED2156" s="253"/>
      <c r="EE2156" s="253"/>
      <c r="EF2156" s="253"/>
      <c r="EG2156" s="253"/>
      <c r="EH2156" s="253"/>
      <c r="EI2156" s="253"/>
      <c r="EJ2156" s="253"/>
      <c r="EK2156" s="253"/>
      <c r="EL2156" s="253"/>
      <c r="EM2156" s="253"/>
      <c r="EN2156" s="253"/>
      <c r="EO2156" s="253"/>
      <c r="EP2156" s="253"/>
      <c r="EQ2156" s="253"/>
      <c r="ER2156" s="253"/>
      <c r="ES2156" s="253"/>
      <c r="ET2156" s="253"/>
      <c r="EU2156" s="253"/>
      <c r="EV2156" s="253"/>
      <c r="EW2156" s="253"/>
      <c r="EX2156" s="253"/>
      <c r="EY2156" s="253"/>
      <c r="EZ2156" s="253"/>
      <c r="FA2156" s="253"/>
      <c r="FB2156" s="253"/>
      <c r="FC2156" s="253"/>
      <c r="FD2156" s="253"/>
      <c r="FE2156" s="253"/>
      <c r="FF2156" s="253"/>
      <c r="FG2156" s="253"/>
      <c r="FH2156" s="253"/>
      <c r="FI2156" s="253"/>
      <c r="FJ2156" s="253"/>
      <c r="FK2156" s="253"/>
      <c r="FL2156" s="253"/>
      <c r="FM2156" s="253"/>
      <c r="FN2156" s="253"/>
      <c r="FO2156" s="253"/>
      <c r="FP2156" s="253"/>
      <c r="FQ2156" s="253"/>
      <c r="FR2156" s="253"/>
      <c r="FS2156" s="253"/>
      <c r="FT2156" s="253"/>
      <c r="FU2156" s="253"/>
      <c r="FV2156" s="253"/>
      <c r="FW2156" s="253"/>
      <c r="FX2156" s="253"/>
      <c r="FY2156" s="253"/>
      <c r="FZ2156" s="253"/>
      <c r="GA2156" s="253"/>
      <c r="GB2156" s="253"/>
      <c r="GC2156" s="253"/>
      <c r="GD2156" s="253"/>
      <c r="GE2156" s="253"/>
      <c r="GF2156" s="253"/>
      <c r="GG2156" s="253"/>
      <c r="GH2156" s="253"/>
      <c r="GI2156" s="253"/>
      <c r="GJ2156" s="253"/>
      <c r="GK2156" s="253"/>
      <c r="GL2156" s="253"/>
      <c r="GM2156" s="253"/>
      <c r="GN2156" s="253"/>
      <c r="GO2156" s="253"/>
      <c r="GP2156" s="253"/>
      <c r="GQ2156" s="253"/>
      <c r="GR2156" s="253"/>
      <c r="GS2156" s="253"/>
      <c r="GT2156" s="253"/>
      <c r="GU2156" s="253"/>
      <c r="GV2156" s="253"/>
      <c r="GW2156" s="253"/>
      <c r="GX2156" s="253"/>
      <c r="GY2156" s="253"/>
      <c r="GZ2156" s="253"/>
      <c r="HA2156" s="253"/>
      <c r="HB2156" s="253"/>
      <c r="HC2156" s="253"/>
      <c r="HD2156" s="253"/>
      <c r="HE2156" s="253"/>
      <c r="HF2156" s="253"/>
      <c r="HG2156" s="253"/>
      <c r="HH2156" s="253"/>
      <c r="HI2156" s="253"/>
      <c r="HJ2156" s="253"/>
      <c r="HK2156" s="253"/>
      <c r="HL2156" s="253"/>
      <c r="HM2156" s="253"/>
      <c r="HN2156" s="253"/>
      <c r="HO2156" s="253"/>
      <c r="HP2156" s="253"/>
      <c r="HQ2156" s="253"/>
      <c r="HR2156" s="253"/>
      <c r="HS2156" s="253"/>
      <c r="HT2156" s="253"/>
      <c r="HU2156" s="253"/>
      <c r="HV2156" s="253"/>
      <c r="HW2156" s="253"/>
      <c r="HX2156" s="253"/>
      <c r="HY2156" s="253"/>
      <c r="HZ2156" s="253"/>
      <c r="IA2156" s="253"/>
      <c r="IB2156" s="253"/>
      <c r="IC2156" s="253"/>
      <c r="ID2156" s="253"/>
      <c r="IE2156" s="253"/>
      <c r="IF2156" s="253"/>
      <c r="IG2156" s="253"/>
      <c r="IH2156" s="253"/>
      <c r="II2156" s="253"/>
      <c r="IJ2156" s="253"/>
      <c r="IK2156" s="253"/>
      <c r="IL2156" s="253"/>
      <c r="IM2156" s="253"/>
      <c r="IN2156" s="253"/>
      <c r="IO2156" s="253"/>
      <c r="IP2156" s="253"/>
      <c r="IQ2156" s="253"/>
      <c r="IR2156" s="253"/>
      <c r="IS2156" s="253"/>
      <c r="IT2156" s="253"/>
      <c r="IU2156" s="253"/>
      <c r="IV2156" s="253"/>
      <c r="IW2156" s="253"/>
      <c r="IX2156" s="253"/>
      <c r="IY2156" s="253"/>
      <c r="IZ2156" s="253"/>
      <c r="JA2156" s="253"/>
      <c r="JB2156" s="253"/>
      <c r="JC2156" s="253"/>
      <c r="JD2156" s="253"/>
      <c r="JE2156" s="253"/>
    </row>
    <row r="2157" spans="1:265" s="1185" customFormat="1" ht="105" x14ac:dyDescent="0.25">
      <c r="A2157" s="414"/>
      <c r="B2157" s="414"/>
      <c r="C2157" s="845" t="s">
        <v>533</v>
      </c>
      <c r="D2157" s="336"/>
      <c r="E2157" s="336"/>
      <c r="F2157" s="2369">
        <f t="shared" si="1112"/>
        <v>5000</v>
      </c>
      <c r="G2157" s="1054">
        <f t="shared" si="1112"/>
        <v>2083.3333333333335</v>
      </c>
      <c r="H2157" s="1054">
        <f t="shared" si="1112"/>
        <v>1380</v>
      </c>
      <c r="I2157" s="2550">
        <f t="shared" si="1112"/>
        <v>66.239999999999995</v>
      </c>
      <c r="J2157" s="3163"/>
      <c r="K2157" s="3163"/>
      <c r="L2157" s="3164"/>
      <c r="M2157" s="3164"/>
      <c r="N2157" s="3164"/>
      <c r="O2157" s="3164"/>
      <c r="P2157" s="3164"/>
      <c r="Q2157" s="3164"/>
      <c r="R2157" s="3460"/>
      <c r="S2157" s="3460"/>
      <c r="T2157" s="3460"/>
      <c r="U2157" s="3460"/>
      <c r="V2157" s="3460"/>
      <c r="W2157" s="3460"/>
      <c r="X2157" s="3460"/>
      <c r="Y2157" s="3461"/>
      <c r="Z2157" s="3460"/>
      <c r="AA2157" s="3460"/>
      <c r="AB2157" s="3462"/>
      <c r="AC2157" s="3462"/>
      <c r="AD2157" s="3460"/>
      <c r="AE2157" s="1274">
        <f t="shared" ref="AE2157" si="1119">AE2088</f>
        <v>0</v>
      </c>
      <c r="AF2157" s="3250"/>
      <c r="AG2157" s="2761"/>
      <c r="AH2157" s="3665"/>
      <c r="AI2157" s="253"/>
      <c r="AJ2157" s="253"/>
      <c r="AK2157" s="253"/>
      <c r="AL2157" s="253"/>
      <c r="AM2157" s="253"/>
      <c r="AN2157" s="253"/>
      <c r="AO2157" s="253"/>
      <c r="AP2157" s="253"/>
      <c r="AQ2157" s="253"/>
      <c r="AR2157" s="253"/>
      <c r="AS2157" s="253"/>
      <c r="AT2157" s="253"/>
      <c r="AU2157" s="253"/>
      <c r="AV2157" s="253"/>
      <c r="AW2157" s="253"/>
      <c r="AX2157" s="253"/>
      <c r="AY2157" s="253"/>
      <c r="AZ2157" s="253"/>
      <c r="BA2157" s="253"/>
      <c r="BB2157" s="253"/>
      <c r="BC2157" s="253"/>
      <c r="BD2157" s="253"/>
      <c r="BE2157" s="253"/>
      <c r="BF2157" s="253"/>
      <c r="BG2157" s="253"/>
      <c r="BH2157" s="253"/>
      <c r="BI2157" s="253"/>
      <c r="BJ2157" s="253"/>
      <c r="BK2157" s="253"/>
      <c r="BL2157" s="253"/>
      <c r="BM2157" s="253"/>
      <c r="BN2157" s="253"/>
      <c r="BO2157" s="253"/>
      <c r="BP2157" s="253"/>
      <c r="BQ2157" s="253"/>
      <c r="BR2157" s="253"/>
      <c r="BS2157" s="253"/>
      <c r="BT2157" s="253"/>
      <c r="BU2157" s="253"/>
      <c r="BV2157" s="253"/>
      <c r="BW2157" s="253"/>
      <c r="BX2157" s="253"/>
      <c r="BY2157" s="253"/>
      <c r="BZ2157" s="253"/>
      <c r="CA2157" s="253"/>
      <c r="CB2157" s="253"/>
      <c r="CC2157" s="253"/>
      <c r="CD2157" s="253"/>
      <c r="CE2157" s="253"/>
      <c r="CF2157" s="253"/>
      <c r="CG2157" s="253"/>
      <c r="CH2157" s="253"/>
      <c r="CI2157" s="253"/>
      <c r="CJ2157" s="253"/>
      <c r="CK2157" s="253"/>
      <c r="CL2157" s="253"/>
      <c r="CM2157" s="253"/>
      <c r="CN2157" s="253"/>
      <c r="CO2157" s="253"/>
      <c r="CP2157" s="253"/>
      <c r="CQ2157" s="253"/>
      <c r="CR2157" s="253"/>
      <c r="CS2157" s="253"/>
      <c r="CT2157" s="253"/>
      <c r="CU2157" s="253"/>
      <c r="CV2157" s="253"/>
      <c r="CW2157" s="253"/>
      <c r="CX2157" s="253"/>
      <c r="CY2157" s="253"/>
      <c r="CZ2157" s="253"/>
      <c r="DA2157" s="253"/>
      <c r="DB2157" s="253"/>
      <c r="DC2157" s="253"/>
      <c r="DD2157" s="253"/>
      <c r="DE2157" s="253"/>
      <c r="DF2157" s="253"/>
      <c r="DG2157" s="253"/>
      <c r="DH2157" s="253"/>
      <c r="DI2157" s="253"/>
      <c r="DJ2157" s="253"/>
      <c r="DK2157" s="253"/>
      <c r="DL2157" s="253"/>
      <c r="DM2157" s="253"/>
      <c r="DN2157" s="253"/>
      <c r="DO2157" s="253"/>
      <c r="DP2157" s="253"/>
      <c r="DQ2157" s="253"/>
      <c r="DR2157" s="253"/>
      <c r="DS2157" s="253"/>
      <c r="DT2157" s="253"/>
      <c r="DU2157" s="253"/>
      <c r="DV2157" s="253"/>
      <c r="DW2157" s="253"/>
      <c r="DX2157" s="253"/>
      <c r="DY2157" s="253"/>
      <c r="DZ2157" s="253"/>
      <c r="EA2157" s="253"/>
      <c r="EB2157" s="253"/>
      <c r="EC2157" s="253"/>
      <c r="ED2157" s="253"/>
      <c r="EE2157" s="253"/>
      <c r="EF2157" s="253"/>
      <c r="EG2157" s="253"/>
      <c r="EH2157" s="253"/>
      <c r="EI2157" s="253"/>
      <c r="EJ2157" s="253"/>
      <c r="EK2157" s="253"/>
      <c r="EL2157" s="253"/>
      <c r="EM2157" s="253"/>
      <c r="EN2157" s="253"/>
      <c r="EO2157" s="253"/>
      <c r="EP2157" s="253"/>
      <c r="EQ2157" s="253"/>
      <c r="ER2157" s="253"/>
      <c r="ES2157" s="253"/>
      <c r="ET2157" s="253"/>
      <c r="EU2157" s="253"/>
      <c r="EV2157" s="253"/>
      <c r="EW2157" s="253"/>
      <c r="EX2157" s="253"/>
      <c r="EY2157" s="253"/>
      <c r="EZ2157" s="253"/>
      <c r="FA2157" s="253"/>
      <c r="FB2157" s="253"/>
      <c r="FC2157" s="253"/>
      <c r="FD2157" s="253"/>
      <c r="FE2157" s="253"/>
      <c r="FF2157" s="253"/>
      <c r="FG2157" s="253"/>
      <c r="FH2157" s="253"/>
      <c r="FI2157" s="253"/>
      <c r="FJ2157" s="253"/>
      <c r="FK2157" s="253"/>
      <c r="FL2157" s="253"/>
      <c r="FM2157" s="253"/>
      <c r="FN2157" s="253"/>
      <c r="FO2157" s="253"/>
      <c r="FP2157" s="253"/>
      <c r="FQ2157" s="253"/>
      <c r="FR2157" s="253"/>
      <c r="FS2157" s="253"/>
      <c r="FT2157" s="253"/>
      <c r="FU2157" s="253"/>
      <c r="FV2157" s="253"/>
      <c r="FW2157" s="253"/>
      <c r="FX2157" s="253"/>
      <c r="FY2157" s="253"/>
      <c r="FZ2157" s="253"/>
      <c r="GA2157" s="253"/>
      <c r="GB2157" s="253"/>
      <c r="GC2157" s="253"/>
      <c r="GD2157" s="253"/>
      <c r="GE2157" s="253"/>
      <c r="GF2157" s="253"/>
      <c r="GG2157" s="253"/>
      <c r="GH2157" s="253"/>
      <c r="GI2157" s="253"/>
      <c r="GJ2157" s="253"/>
      <c r="GK2157" s="253"/>
      <c r="GL2157" s="253"/>
      <c r="GM2157" s="253"/>
      <c r="GN2157" s="253"/>
      <c r="GO2157" s="253"/>
      <c r="GP2157" s="253"/>
      <c r="GQ2157" s="253"/>
      <c r="GR2157" s="253"/>
      <c r="GS2157" s="253"/>
      <c r="GT2157" s="253"/>
      <c r="GU2157" s="253"/>
      <c r="GV2157" s="253"/>
      <c r="GW2157" s="253"/>
      <c r="GX2157" s="253"/>
      <c r="GY2157" s="253"/>
      <c r="GZ2157" s="253"/>
      <c r="HA2157" s="253"/>
      <c r="HB2157" s="253"/>
      <c r="HC2157" s="253"/>
      <c r="HD2157" s="253"/>
      <c r="HE2157" s="253"/>
      <c r="HF2157" s="253"/>
      <c r="HG2157" s="253"/>
      <c r="HH2157" s="253"/>
      <c r="HI2157" s="253"/>
      <c r="HJ2157" s="253"/>
      <c r="HK2157" s="253"/>
      <c r="HL2157" s="253"/>
      <c r="HM2157" s="253"/>
      <c r="HN2157" s="253"/>
      <c r="HO2157" s="253"/>
      <c r="HP2157" s="253"/>
      <c r="HQ2157" s="253"/>
      <c r="HR2157" s="253"/>
      <c r="HS2157" s="253"/>
      <c r="HT2157" s="253"/>
      <c r="HU2157" s="253"/>
      <c r="HV2157" s="253"/>
      <c r="HW2157" s="253"/>
      <c r="HX2157" s="253"/>
      <c r="HY2157" s="253"/>
      <c r="HZ2157" s="253"/>
      <c r="IA2157" s="253"/>
      <c r="IB2157" s="253"/>
      <c r="IC2157" s="253"/>
      <c r="ID2157" s="253"/>
      <c r="IE2157" s="253"/>
      <c r="IF2157" s="253"/>
      <c r="IG2157" s="253"/>
      <c r="IH2157" s="253"/>
      <c r="II2157" s="253"/>
      <c r="IJ2157" s="253"/>
      <c r="IK2157" s="253"/>
      <c r="IL2157" s="253"/>
      <c r="IM2157" s="253"/>
      <c r="IN2157" s="253"/>
      <c r="IO2157" s="253"/>
      <c r="IP2157" s="253"/>
      <c r="IQ2157" s="253"/>
      <c r="IR2157" s="253"/>
      <c r="IS2157" s="253"/>
      <c r="IT2157" s="253"/>
      <c r="IU2157" s="253"/>
      <c r="IV2157" s="253"/>
      <c r="IW2157" s="253"/>
      <c r="IX2157" s="253"/>
      <c r="IY2157" s="253"/>
      <c r="IZ2157" s="253"/>
      <c r="JA2157" s="253"/>
      <c r="JB2157" s="253"/>
      <c r="JC2157" s="253"/>
      <c r="JD2157" s="253"/>
      <c r="JE2157" s="253"/>
    </row>
    <row r="2158" spans="1:265" s="1185" customFormat="1" ht="30" x14ac:dyDescent="0.25">
      <c r="A2158" s="414"/>
      <c r="B2158" s="414">
        <v>1</v>
      </c>
      <c r="C2158" s="845" t="s">
        <v>380</v>
      </c>
      <c r="D2158" s="336"/>
      <c r="E2158" s="336"/>
      <c r="F2158" s="2369">
        <f t="shared" ref="F2158:I2168" si="1120">F2089</f>
        <v>1273</v>
      </c>
      <c r="G2158" s="1054">
        <f t="shared" si="1120"/>
        <v>530.41666666666663</v>
      </c>
      <c r="H2158" s="1054">
        <f t="shared" si="1120"/>
        <v>36</v>
      </c>
      <c r="I2158" s="2550">
        <f t="shared" si="1120"/>
        <v>6.7871170463472117</v>
      </c>
      <c r="J2158" s="3163"/>
      <c r="K2158" s="3163"/>
      <c r="L2158" s="3164"/>
      <c r="M2158" s="3164"/>
      <c r="N2158" s="3164"/>
      <c r="O2158" s="3164"/>
      <c r="P2158" s="3164"/>
      <c r="Q2158" s="3164"/>
      <c r="R2158" s="3460"/>
      <c r="S2158" s="3460"/>
      <c r="T2158" s="3460"/>
      <c r="U2158" s="3460"/>
      <c r="V2158" s="3460"/>
      <c r="W2158" s="3460"/>
      <c r="X2158" s="3460"/>
      <c r="Y2158" s="3461"/>
      <c r="Z2158" s="3460"/>
      <c r="AA2158" s="3460"/>
      <c r="AB2158" s="3462"/>
      <c r="AC2158" s="3462"/>
      <c r="AD2158" s="3460"/>
      <c r="AE2158" s="1274">
        <f t="shared" ref="AE2158" si="1121">AE2089</f>
        <v>0</v>
      </c>
      <c r="AF2158" s="3250"/>
      <c r="AG2158" s="2761"/>
      <c r="AH2158" s="3665"/>
      <c r="AI2158" s="253"/>
      <c r="AJ2158" s="253"/>
      <c r="AK2158" s="253"/>
      <c r="AL2158" s="253"/>
      <c r="AM2158" s="253"/>
      <c r="AN2158" s="253"/>
      <c r="AO2158" s="253"/>
      <c r="AP2158" s="253"/>
      <c r="AQ2158" s="253"/>
      <c r="AR2158" s="253"/>
      <c r="AS2158" s="253"/>
      <c r="AT2158" s="253"/>
      <c r="AU2158" s="253"/>
      <c r="AV2158" s="253"/>
      <c r="AW2158" s="253"/>
      <c r="AX2158" s="253"/>
      <c r="AY2158" s="253"/>
      <c r="AZ2158" s="253"/>
      <c r="BA2158" s="253"/>
      <c r="BB2158" s="253"/>
      <c r="BC2158" s="253"/>
      <c r="BD2158" s="253"/>
      <c r="BE2158" s="253"/>
      <c r="BF2158" s="253"/>
      <c r="BG2158" s="253"/>
      <c r="BH2158" s="253"/>
      <c r="BI2158" s="253"/>
      <c r="BJ2158" s="253"/>
      <c r="BK2158" s="253"/>
      <c r="BL2158" s="253"/>
      <c r="BM2158" s="253"/>
      <c r="BN2158" s="253"/>
      <c r="BO2158" s="253"/>
      <c r="BP2158" s="253"/>
      <c r="BQ2158" s="253"/>
      <c r="BR2158" s="253"/>
      <c r="BS2158" s="253"/>
      <c r="BT2158" s="253"/>
      <c r="BU2158" s="253"/>
      <c r="BV2158" s="253"/>
      <c r="BW2158" s="253"/>
      <c r="BX2158" s="253"/>
      <c r="BY2158" s="253"/>
      <c r="BZ2158" s="253"/>
      <c r="CA2158" s="253"/>
      <c r="CB2158" s="253"/>
      <c r="CC2158" s="253"/>
      <c r="CD2158" s="253"/>
      <c r="CE2158" s="253"/>
      <c r="CF2158" s="253"/>
      <c r="CG2158" s="253"/>
      <c r="CH2158" s="253"/>
      <c r="CI2158" s="253"/>
      <c r="CJ2158" s="253"/>
      <c r="CK2158" s="253"/>
      <c r="CL2158" s="253"/>
      <c r="CM2158" s="253"/>
      <c r="CN2158" s="253"/>
      <c r="CO2158" s="253"/>
      <c r="CP2158" s="253"/>
      <c r="CQ2158" s="253"/>
      <c r="CR2158" s="253"/>
      <c r="CS2158" s="253"/>
      <c r="CT2158" s="253"/>
      <c r="CU2158" s="253"/>
      <c r="CV2158" s="253"/>
      <c r="CW2158" s="253"/>
      <c r="CX2158" s="253"/>
      <c r="CY2158" s="253"/>
      <c r="CZ2158" s="253"/>
      <c r="DA2158" s="253"/>
      <c r="DB2158" s="253"/>
      <c r="DC2158" s="253"/>
      <c r="DD2158" s="253"/>
      <c r="DE2158" s="253"/>
      <c r="DF2158" s="253"/>
      <c r="DG2158" s="253"/>
      <c r="DH2158" s="253"/>
      <c r="DI2158" s="253"/>
      <c r="DJ2158" s="253"/>
      <c r="DK2158" s="253"/>
      <c r="DL2158" s="253"/>
      <c r="DM2158" s="253"/>
      <c r="DN2158" s="253"/>
      <c r="DO2158" s="253"/>
      <c r="DP2158" s="253"/>
      <c r="DQ2158" s="253"/>
      <c r="DR2158" s="253"/>
      <c r="DS2158" s="253"/>
      <c r="DT2158" s="253"/>
      <c r="DU2158" s="253"/>
      <c r="DV2158" s="253"/>
      <c r="DW2158" s="253"/>
      <c r="DX2158" s="253"/>
      <c r="DY2158" s="253"/>
      <c r="DZ2158" s="253"/>
      <c r="EA2158" s="253"/>
      <c r="EB2158" s="253"/>
      <c r="EC2158" s="253"/>
      <c r="ED2158" s="253"/>
      <c r="EE2158" s="253"/>
      <c r="EF2158" s="253"/>
      <c r="EG2158" s="253"/>
      <c r="EH2158" s="253"/>
      <c r="EI2158" s="253"/>
      <c r="EJ2158" s="253"/>
      <c r="EK2158" s="253"/>
      <c r="EL2158" s="253"/>
      <c r="EM2158" s="253"/>
      <c r="EN2158" s="253"/>
      <c r="EO2158" s="253"/>
      <c r="EP2158" s="253"/>
      <c r="EQ2158" s="253"/>
      <c r="ER2158" s="253"/>
      <c r="ES2158" s="253"/>
      <c r="ET2158" s="253"/>
      <c r="EU2158" s="253"/>
      <c r="EV2158" s="253"/>
      <c r="EW2158" s="253"/>
      <c r="EX2158" s="253"/>
      <c r="EY2158" s="253"/>
      <c r="EZ2158" s="253"/>
      <c r="FA2158" s="253"/>
      <c r="FB2158" s="253"/>
      <c r="FC2158" s="253"/>
      <c r="FD2158" s="253"/>
      <c r="FE2158" s="253"/>
      <c r="FF2158" s="253"/>
      <c r="FG2158" s="253"/>
      <c r="FH2158" s="253"/>
      <c r="FI2158" s="253"/>
      <c r="FJ2158" s="253"/>
      <c r="FK2158" s="253"/>
      <c r="FL2158" s="253"/>
      <c r="FM2158" s="253"/>
      <c r="FN2158" s="253"/>
      <c r="FO2158" s="253"/>
      <c r="FP2158" s="253"/>
      <c r="FQ2158" s="253"/>
      <c r="FR2158" s="253"/>
      <c r="FS2158" s="253"/>
      <c r="FT2158" s="253"/>
      <c r="FU2158" s="253"/>
      <c r="FV2158" s="253"/>
      <c r="FW2158" s="253"/>
      <c r="FX2158" s="253"/>
      <c r="FY2158" s="253"/>
      <c r="FZ2158" s="253"/>
      <c r="GA2158" s="253"/>
      <c r="GB2158" s="253"/>
      <c r="GC2158" s="253"/>
      <c r="GD2158" s="253"/>
      <c r="GE2158" s="253"/>
      <c r="GF2158" s="253"/>
      <c r="GG2158" s="253"/>
      <c r="GH2158" s="253"/>
      <c r="GI2158" s="253"/>
      <c r="GJ2158" s="253"/>
      <c r="GK2158" s="253"/>
      <c r="GL2158" s="253"/>
      <c r="GM2158" s="253"/>
      <c r="GN2158" s="253"/>
      <c r="GO2158" s="253"/>
      <c r="GP2158" s="253"/>
      <c r="GQ2158" s="253"/>
      <c r="GR2158" s="253"/>
      <c r="GS2158" s="253"/>
      <c r="GT2158" s="253"/>
      <c r="GU2158" s="253"/>
      <c r="GV2158" s="253"/>
      <c r="GW2158" s="253"/>
      <c r="GX2158" s="253"/>
      <c r="GY2158" s="253"/>
      <c r="GZ2158" s="253"/>
      <c r="HA2158" s="253"/>
      <c r="HB2158" s="253"/>
      <c r="HC2158" s="253"/>
      <c r="HD2158" s="253"/>
      <c r="HE2158" s="253"/>
      <c r="HF2158" s="253"/>
      <c r="HG2158" s="253"/>
      <c r="HH2158" s="253"/>
      <c r="HI2158" s="253"/>
      <c r="HJ2158" s="253"/>
      <c r="HK2158" s="253"/>
      <c r="HL2158" s="253"/>
      <c r="HM2158" s="253"/>
      <c r="HN2158" s="253"/>
      <c r="HO2158" s="253"/>
      <c r="HP2158" s="253"/>
      <c r="HQ2158" s="253"/>
      <c r="HR2158" s="253"/>
      <c r="HS2158" s="253"/>
      <c r="HT2158" s="253"/>
      <c r="HU2158" s="253"/>
      <c r="HV2158" s="253"/>
      <c r="HW2158" s="253"/>
      <c r="HX2158" s="253"/>
      <c r="HY2158" s="253"/>
      <c r="HZ2158" s="253"/>
      <c r="IA2158" s="253"/>
      <c r="IB2158" s="253"/>
      <c r="IC2158" s="253"/>
      <c r="ID2158" s="253"/>
      <c r="IE2158" s="253"/>
      <c r="IF2158" s="253"/>
      <c r="IG2158" s="253"/>
      <c r="IH2158" s="253"/>
      <c r="II2158" s="253"/>
      <c r="IJ2158" s="253"/>
      <c r="IK2158" s="253"/>
      <c r="IL2158" s="253"/>
      <c r="IM2158" s="253"/>
      <c r="IN2158" s="253"/>
      <c r="IO2158" s="253"/>
      <c r="IP2158" s="253"/>
      <c r="IQ2158" s="253"/>
      <c r="IR2158" s="253"/>
      <c r="IS2158" s="253"/>
      <c r="IT2158" s="253"/>
      <c r="IU2158" s="253"/>
      <c r="IV2158" s="253"/>
      <c r="IW2158" s="253"/>
      <c r="IX2158" s="253"/>
      <c r="IY2158" s="253"/>
      <c r="IZ2158" s="253"/>
      <c r="JA2158" s="253"/>
      <c r="JB2158" s="253"/>
      <c r="JC2158" s="253"/>
      <c r="JD2158" s="253"/>
      <c r="JE2158" s="253"/>
    </row>
    <row r="2159" spans="1:265" s="1185" customFormat="1" ht="29.25" x14ac:dyDescent="0.25">
      <c r="A2159" s="414"/>
      <c r="B2159" s="414">
        <v>1</v>
      </c>
      <c r="C2159" s="846" t="s">
        <v>135</v>
      </c>
      <c r="D2159" s="336"/>
      <c r="E2159" s="336"/>
      <c r="F2159" s="2369">
        <f t="shared" si="1120"/>
        <v>16972</v>
      </c>
      <c r="G2159" s="1054">
        <f t="shared" si="1120"/>
        <v>7071.6666666666661</v>
      </c>
      <c r="H2159" s="1054">
        <f t="shared" si="1120"/>
        <v>7815</v>
      </c>
      <c r="I2159" s="2550">
        <f t="shared" si="1120"/>
        <v>110.51143059156259</v>
      </c>
      <c r="J2159" s="3163"/>
      <c r="K2159" s="3163"/>
      <c r="L2159" s="3164"/>
      <c r="M2159" s="3164"/>
      <c r="N2159" s="3164"/>
      <c r="O2159" s="3164"/>
      <c r="P2159" s="3164"/>
      <c r="Q2159" s="3164"/>
      <c r="R2159" s="3460"/>
      <c r="S2159" s="3460"/>
      <c r="T2159" s="3460"/>
      <c r="U2159" s="3460"/>
      <c r="V2159" s="3460"/>
      <c r="W2159" s="3460"/>
      <c r="X2159" s="3460"/>
      <c r="Y2159" s="3461"/>
      <c r="Z2159" s="3460"/>
      <c r="AA2159" s="3460"/>
      <c r="AB2159" s="3462"/>
      <c r="AC2159" s="3462"/>
      <c r="AD2159" s="3460"/>
      <c r="AE2159" s="1274">
        <f t="shared" ref="AE2159" si="1122">AE2090</f>
        <v>0</v>
      </c>
      <c r="AF2159" s="3250"/>
      <c r="AG2159" s="2761"/>
      <c r="AH2159" s="3665"/>
      <c r="AI2159" s="253"/>
      <c r="AJ2159" s="253"/>
      <c r="AK2159" s="253"/>
      <c r="AL2159" s="253"/>
      <c r="AM2159" s="253"/>
      <c r="AN2159" s="253"/>
      <c r="AO2159" s="253"/>
      <c r="AP2159" s="253"/>
      <c r="AQ2159" s="253"/>
      <c r="AR2159" s="253"/>
      <c r="AS2159" s="253"/>
      <c r="AT2159" s="253"/>
      <c r="AU2159" s="253"/>
      <c r="AV2159" s="253"/>
      <c r="AW2159" s="253"/>
      <c r="AX2159" s="253"/>
      <c r="AY2159" s="253"/>
      <c r="AZ2159" s="253"/>
      <c r="BA2159" s="253"/>
      <c r="BB2159" s="253"/>
      <c r="BC2159" s="253"/>
      <c r="BD2159" s="253"/>
      <c r="BE2159" s="253"/>
      <c r="BF2159" s="253"/>
      <c r="BG2159" s="253"/>
      <c r="BH2159" s="253"/>
      <c r="BI2159" s="253"/>
      <c r="BJ2159" s="253"/>
      <c r="BK2159" s="253"/>
      <c r="BL2159" s="253"/>
      <c r="BM2159" s="253"/>
      <c r="BN2159" s="253"/>
      <c r="BO2159" s="253"/>
      <c r="BP2159" s="253"/>
      <c r="BQ2159" s="253"/>
      <c r="BR2159" s="253"/>
      <c r="BS2159" s="253"/>
      <c r="BT2159" s="253"/>
      <c r="BU2159" s="253"/>
      <c r="BV2159" s="253"/>
      <c r="BW2159" s="253"/>
      <c r="BX2159" s="253"/>
      <c r="BY2159" s="253"/>
      <c r="BZ2159" s="253"/>
      <c r="CA2159" s="253"/>
      <c r="CB2159" s="253"/>
      <c r="CC2159" s="253"/>
      <c r="CD2159" s="253"/>
      <c r="CE2159" s="253"/>
      <c r="CF2159" s="253"/>
      <c r="CG2159" s="253"/>
      <c r="CH2159" s="253"/>
      <c r="CI2159" s="253"/>
      <c r="CJ2159" s="253"/>
      <c r="CK2159" s="253"/>
      <c r="CL2159" s="253"/>
      <c r="CM2159" s="253"/>
      <c r="CN2159" s="253"/>
      <c r="CO2159" s="253"/>
      <c r="CP2159" s="253"/>
      <c r="CQ2159" s="253"/>
      <c r="CR2159" s="253"/>
      <c r="CS2159" s="253"/>
      <c r="CT2159" s="253"/>
      <c r="CU2159" s="253"/>
      <c r="CV2159" s="253"/>
      <c r="CW2159" s="253"/>
      <c r="CX2159" s="253"/>
      <c r="CY2159" s="253"/>
      <c r="CZ2159" s="253"/>
      <c r="DA2159" s="253"/>
      <c r="DB2159" s="253"/>
      <c r="DC2159" s="253"/>
      <c r="DD2159" s="253"/>
      <c r="DE2159" s="253"/>
      <c r="DF2159" s="253"/>
      <c r="DG2159" s="253"/>
      <c r="DH2159" s="253"/>
      <c r="DI2159" s="253"/>
      <c r="DJ2159" s="253"/>
      <c r="DK2159" s="253"/>
      <c r="DL2159" s="253"/>
      <c r="DM2159" s="253"/>
      <c r="DN2159" s="253"/>
      <c r="DO2159" s="253"/>
      <c r="DP2159" s="253"/>
      <c r="DQ2159" s="253"/>
      <c r="DR2159" s="253"/>
      <c r="DS2159" s="253"/>
      <c r="DT2159" s="253"/>
      <c r="DU2159" s="253"/>
      <c r="DV2159" s="253"/>
      <c r="DW2159" s="253"/>
      <c r="DX2159" s="253"/>
      <c r="DY2159" s="253"/>
      <c r="DZ2159" s="253"/>
      <c r="EA2159" s="253"/>
      <c r="EB2159" s="253"/>
      <c r="EC2159" s="253"/>
      <c r="ED2159" s="253"/>
      <c r="EE2159" s="253"/>
      <c r="EF2159" s="253"/>
      <c r="EG2159" s="253"/>
      <c r="EH2159" s="253"/>
      <c r="EI2159" s="253"/>
      <c r="EJ2159" s="253"/>
      <c r="EK2159" s="253"/>
      <c r="EL2159" s="253"/>
      <c r="EM2159" s="253"/>
      <c r="EN2159" s="253"/>
      <c r="EO2159" s="253"/>
      <c r="EP2159" s="253"/>
      <c r="EQ2159" s="253"/>
      <c r="ER2159" s="253"/>
      <c r="ES2159" s="253"/>
      <c r="ET2159" s="253"/>
      <c r="EU2159" s="253"/>
      <c r="EV2159" s="253"/>
      <c r="EW2159" s="253"/>
      <c r="EX2159" s="253"/>
      <c r="EY2159" s="253"/>
      <c r="EZ2159" s="253"/>
      <c r="FA2159" s="253"/>
      <c r="FB2159" s="253"/>
      <c r="FC2159" s="253"/>
      <c r="FD2159" s="253"/>
      <c r="FE2159" s="253"/>
      <c r="FF2159" s="253"/>
      <c r="FG2159" s="253"/>
      <c r="FH2159" s="253"/>
      <c r="FI2159" s="253"/>
      <c r="FJ2159" s="253"/>
      <c r="FK2159" s="253"/>
      <c r="FL2159" s="253"/>
      <c r="FM2159" s="253"/>
      <c r="FN2159" s="253"/>
      <c r="FO2159" s="253"/>
      <c r="FP2159" s="253"/>
      <c r="FQ2159" s="253"/>
      <c r="FR2159" s="253"/>
      <c r="FS2159" s="253"/>
      <c r="FT2159" s="253"/>
      <c r="FU2159" s="253"/>
      <c r="FV2159" s="253"/>
      <c r="FW2159" s="253"/>
      <c r="FX2159" s="253"/>
      <c r="FY2159" s="253"/>
      <c r="FZ2159" s="253"/>
      <c r="GA2159" s="253"/>
      <c r="GB2159" s="253"/>
      <c r="GC2159" s="253"/>
      <c r="GD2159" s="253"/>
      <c r="GE2159" s="253"/>
      <c r="GF2159" s="253"/>
      <c r="GG2159" s="253"/>
      <c r="GH2159" s="253"/>
      <c r="GI2159" s="253"/>
      <c r="GJ2159" s="253"/>
      <c r="GK2159" s="253"/>
      <c r="GL2159" s="253"/>
      <c r="GM2159" s="253"/>
      <c r="GN2159" s="253"/>
      <c r="GO2159" s="253"/>
      <c r="GP2159" s="253"/>
      <c r="GQ2159" s="253"/>
      <c r="GR2159" s="253"/>
      <c r="GS2159" s="253"/>
      <c r="GT2159" s="253"/>
      <c r="GU2159" s="253"/>
      <c r="GV2159" s="253"/>
      <c r="GW2159" s="253"/>
      <c r="GX2159" s="253"/>
      <c r="GY2159" s="253"/>
      <c r="GZ2159" s="253"/>
      <c r="HA2159" s="253"/>
      <c r="HB2159" s="253"/>
      <c r="HC2159" s="253"/>
      <c r="HD2159" s="253"/>
      <c r="HE2159" s="253"/>
      <c r="HF2159" s="253"/>
      <c r="HG2159" s="253"/>
      <c r="HH2159" s="253"/>
      <c r="HI2159" s="253"/>
      <c r="HJ2159" s="253"/>
      <c r="HK2159" s="253"/>
      <c r="HL2159" s="253"/>
      <c r="HM2159" s="253"/>
      <c r="HN2159" s="253"/>
      <c r="HO2159" s="253"/>
      <c r="HP2159" s="253"/>
      <c r="HQ2159" s="253"/>
      <c r="HR2159" s="253"/>
      <c r="HS2159" s="253"/>
      <c r="HT2159" s="253"/>
      <c r="HU2159" s="253"/>
      <c r="HV2159" s="253"/>
      <c r="HW2159" s="253"/>
      <c r="HX2159" s="253"/>
      <c r="HY2159" s="253"/>
      <c r="HZ2159" s="253"/>
      <c r="IA2159" s="253"/>
      <c r="IB2159" s="253"/>
      <c r="IC2159" s="253"/>
      <c r="ID2159" s="253"/>
      <c r="IE2159" s="253"/>
      <c r="IF2159" s="253"/>
      <c r="IG2159" s="253"/>
      <c r="IH2159" s="253"/>
      <c r="II2159" s="253"/>
      <c r="IJ2159" s="253"/>
      <c r="IK2159" s="253"/>
      <c r="IL2159" s="253"/>
      <c r="IM2159" s="253"/>
      <c r="IN2159" s="253"/>
      <c r="IO2159" s="253"/>
      <c r="IP2159" s="253"/>
      <c r="IQ2159" s="253"/>
      <c r="IR2159" s="253"/>
      <c r="IS2159" s="253"/>
      <c r="IT2159" s="253"/>
      <c r="IU2159" s="253"/>
      <c r="IV2159" s="253"/>
      <c r="IW2159" s="253"/>
      <c r="IX2159" s="253"/>
      <c r="IY2159" s="253"/>
      <c r="IZ2159" s="253"/>
      <c r="JA2159" s="253"/>
      <c r="JB2159" s="253"/>
      <c r="JC2159" s="253"/>
      <c r="JD2159" s="253"/>
      <c r="JE2159" s="253"/>
    </row>
    <row r="2160" spans="1:265" s="1185" customFormat="1" x14ac:dyDescent="0.25">
      <c r="A2160" s="414"/>
      <c r="B2160" s="414">
        <v>1</v>
      </c>
      <c r="C2160" s="847" t="s">
        <v>239</v>
      </c>
      <c r="D2160" s="336"/>
      <c r="E2160" s="336"/>
      <c r="F2160" s="2369">
        <f t="shared" si="1120"/>
        <v>16972</v>
      </c>
      <c r="G2160" s="1054">
        <f t="shared" si="1120"/>
        <v>7071.6666666666661</v>
      </c>
      <c r="H2160" s="1054">
        <f t="shared" si="1120"/>
        <v>7815</v>
      </c>
      <c r="I2160" s="2550">
        <f t="shared" si="1120"/>
        <v>110.51143059156259</v>
      </c>
      <c r="J2160" s="3163"/>
      <c r="K2160" s="3163"/>
      <c r="L2160" s="3164"/>
      <c r="M2160" s="3164"/>
      <c r="N2160" s="3164"/>
      <c r="O2160" s="3164"/>
      <c r="P2160" s="3164"/>
      <c r="Q2160" s="3164"/>
      <c r="R2160" s="3460"/>
      <c r="S2160" s="3460"/>
      <c r="T2160" s="3460"/>
      <c r="U2160" s="3460"/>
      <c r="V2160" s="3460"/>
      <c r="W2160" s="3460"/>
      <c r="X2160" s="3460"/>
      <c r="Y2160" s="3461"/>
      <c r="Z2160" s="3460"/>
      <c r="AA2160" s="3460"/>
      <c r="AB2160" s="3462"/>
      <c r="AC2160" s="3462"/>
      <c r="AD2160" s="3460"/>
      <c r="AE2160" s="1274">
        <f t="shared" ref="AE2160" si="1123">AE2091</f>
        <v>0</v>
      </c>
      <c r="AF2160" s="3250"/>
      <c r="AG2160" s="2761"/>
      <c r="AH2160" s="3665"/>
      <c r="AI2160" s="253"/>
      <c r="AJ2160" s="253"/>
      <c r="AK2160" s="253"/>
      <c r="AL2160" s="253"/>
      <c r="AM2160" s="253"/>
      <c r="AN2160" s="253"/>
      <c r="AO2160" s="253"/>
      <c r="AP2160" s="253"/>
      <c r="AQ2160" s="253"/>
      <c r="AR2160" s="253"/>
      <c r="AS2160" s="253"/>
      <c r="AT2160" s="253"/>
      <c r="AU2160" s="253"/>
      <c r="AV2160" s="253"/>
      <c r="AW2160" s="253"/>
      <c r="AX2160" s="253"/>
      <c r="AY2160" s="253"/>
      <c r="AZ2160" s="253"/>
      <c r="BA2160" s="253"/>
      <c r="BB2160" s="253"/>
      <c r="BC2160" s="253"/>
      <c r="BD2160" s="253"/>
      <c r="BE2160" s="253"/>
      <c r="BF2160" s="253"/>
      <c r="BG2160" s="253"/>
      <c r="BH2160" s="253"/>
      <c r="BI2160" s="253"/>
      <c r="BJ2160" s="253"/>
      <c r="BK2160" s="253"/>
      <c r="BL2160" s="253"/>
      <c r="BM2160" s="253"/>
      <c r="BN2160" s="253"/>
      <c r="BO2160" s="253"/>
      <c r="BP2160" s="253"/>
      <c r="BQ2160" s="253"/>
      <c r="BR2160" s="253"/>
      <c r="BS2160" s="253"/>
      <c r="BT2160" s="253"/>
      <c r="BU2160" s="253"/>
      <c r="BV2160" s="253"/>
      <c r="BW2160" s="253"/>
      <c r="BX2160" s="253"/>
      <c r="BY2160" s="253"/>
      <c r="BZ2160" s="253"/>
      <c r="CA2160" s="253"/>
      <c r="CB2160" s="253"/>
      <c r="CC2160" s="253"/>
      <c r="CD2160" s="253"/>
      <c r="CE2160" s="253"/>
      <c r="CF2160" s="253"/>
      <c r="CG2160" s="253"/>
      <c r="CH2160" s="253"/>
      <c r="CI2160" s="253"/>
      <c r="CJ2160" s="253"/>
      <c r="CK2160" s="253"/>
      <c r="CL2160" s="253"/>
      <c r="CM2160" s="253"/>
      <c r="CN2160" s="253"/>
      <c r="CO2160" s="253"/>
      <c r="CP2160" s="253"/>
      <c r="CQ2160" s="253"/>
      <c r="CR2160" s="253"/>
      <c r="CS2160" s="253"/>
      <c r="CT2160" s="253"/>
      <c r="CU2160" s="253"/>
      <c r="CV2160" s="253"/>
      <c r="CW2160" s="253"/>
      <c r="CX2160" s="253"/>
      <c r="CY2160" s="253"/>
      <c r="CZ2160" s="253"/>
      <c r="DA2160" s="253"/>
      <c r="DB2160" s="253"/>
      <c r="DC2160" s="253"/>
      <c r="DD2160" s="253"/>
      <c r="DE2160" s="253"/>
      <c r="DF2160" s="253"/>
      <c r="DG2160" s="253"/>
      <c r="DH2160" s="253"/>
      <c r="DI2160" s="253"/>
      <c r="DJ2160" s="253"/>
      <c r="DK2160" s="253"/>
      <c r="DL2160" s="253"/>
      <c r="DM2160" s="253"/>
      <c r="DN2160" s="253"/>
      <c r="DO2160" s="253"/>
      <c r="DP2160" s="253"/>
      <c r="DQ2160" s="253"/>
      <c r="DR2160" s="253"/>
      <c r="DS2160" s="253"/>
      <c r="DT2160" s="253"/>
      <c r="DU2160" s="253"/>
      <c r="DV2160" s="253"/>
      <c r="DW2160" s="253"/>
      <c r="DX2160" s="253"/>
      <c r="DY2160" s="253"/>
      <c r="DZ2160" s="253"/>
      <c r="EA2160" s="253"/>
      <c r="EB2160" s="253"/>
      <c r="EC2160" s="253"/>
      <c r="ED2160" s="253"/>
      <c r="EE2160" s="253"/>
      <c r="EF2160" s="253"/>
      <c r="EG2160" s="253"/>
      <c r="EH2160" s="253"/>
      <c r="EI2160" s="253"/>
      <c r="EJ2160" s="253"/>
      <c r="EK2160" s="253"/>
      <c r="EL2160" s="253"/>
      <c r="EM2160" s="253"/>
      <c r="EN2160" s="253"/>
      <c r="EO2160" s="253"/>
      <c r="EP2160" s="253"/>
      <c r="EQ2160" s="253"/>
      <c r="ER2160" s="253"/>
      <c r="ES2160" s="253"/>
      <c r="ET2160" s="253"/>
      <c r="EU2160" s="253"/>
      <c r="EV2160" s="253"/>
      <c r="EW2160" s="253"/>
      <c r="EX2160" s="253"/>
      <c r="EY2160" s="253"/>
      <c r="EZ2160" s="253"/>
      <c r="FA2160" s="253"/>
      <c r="FB2160" s="253"/>
      <c r="FC2160" s="253"/>
      <c r="FD2160" s="253"/>
      <c r="FE2160" s="253"/>
      <c r="FF2160" s="253"/>
      <c r="FG2160" s="253"/>
      <c r="FH2160" s="253"/>
      <c r="FI2160" s="253"/>
      <c r="FJ2160" s="253"/>
      <c r="FK2160" s="253"/>
      <c r="FL2160" s="253"/>
      <c r="FM2160" s="253"/>
      <c r="FN2160" s="253"/>
      <c r="FO2160" s="253"/>
      <c r="FP2160" s="253"/>
      <c r="FQ2160" s="253"/>
      <c r="FR2160" s="253"/>
      <c r="FS2160" s="253"/>
      <c r="FT2160" s="253"/>
      <c r="FU2160" s="253"/>
      <c r="FV2160" s="253"/>
      <c r="FW2160" s="253"/>
      <c r="FX2160" s="253"/>
      <c r="FY2160" s="253"/>
      <c r="FZ2160" s="253"/>
      <c r="GA2160" s="253"/>
      <c r="GB2160" s="253"/>
      <c r="GC2160" s="253"/>
      <c r="GD2160" s="253"/>
      <c r="GE2160" s="253"/>
      <c r="GF2160" s="253"/>
      <c r="GG2160" s="253"/>
      <c r="GH2160" s="253"/>
      <c r="GI2160" s="253"/>
      <c r="GJ2160" s="253"/>
      <c r="GK2160" s="253"/>
      <c r="GL2160" s="253"/>
      <c r="GM2160" s="253"/>
      <c r="GN2160" s="253"/>
      <c r="GO2160" s="253"/>
      <c r="GP2160" s="253"/>
      <c r="GQ2160" s="253"/>
      <c r="GR2160" s="253"/>
      <c r="GS2160" s="253"/>
      <c r="GT2160" s="253"/>
      <c r="GU2160" s="253"/>
      <c r="GV2160" s="253"/>
      <c r="GW2160" s="253"/>
      <c r="GX2160" s="253"/>
      <c r="GY2160" s="253"/>
      <c r="GZ2160" s="253"/>
      <c r="HA2160" s="253"/>
      <c r="HB2160" s="253"/>
      <c r="HC2160" s="253"/>
      <c r="HD2160" s="253"/>
      <c r="HE2160" s="253"/>
      <c r="HF2160" s="253"/>
      <c r="HG2160" s="253"/>
      <c r="HH2160" s="253"/>
      <c r="HI2160" s="253"/>
      <c r="HJ2160" s="253"/>
      <c r="HK2160" s="253"/>
      <c r="HL2160" s="253"/>
      <c r="HM2160" s="253"/>
      <c r="HN2160" s="253"/>
      <c r="HO2160" s="253"/>
      <c r="HP2160" s="253"/>
      <c r="HQ2160" s="253"/>
      <c r="HR2160" s="253"/>
      <c r="HS2160" s="253"/>
      <c r="HT2160" s="253"/>
      <c r="HU2160" s="253"/>
      <c r="HV2160" s="253"/>
      <c r="HW2160" s="253"/>
      <c r="HX2160" s="253"/>
      <c r="HY2160" s="253"/>
      <c r="HZ2160" s="253"/>
      <c r="IA2160" s="253"/>
      <c r="IB2160" s="253"/>
      <c r="IC2160" s="253"/>
      <c r="ID2160" s="253"/>
      <c r="IE2160" s="253"/>
      <c r="IF2160" s="253"/>
      <c r="IG2160" s="253"/>
      <c r="IH2160" s="253"/>
      <c r="II2160" s="253"/>
      <c r="IJ2160" s="253"/>
      <c r="IK2160" s="253"/>
      <c r="IL2160" s="253"/>
      <c r="IM2160" s="253"/>
      <c r="IN2160" s="253"/>
      <c r="IO2160" s="253"/>
      <c r="IP2160" s="253"/>
      <c r="IQ2160" s="253"/>
      <c r="IR2160" s="253"/>
      <c r="IS2160" s="253"/>
      <c r="IT2160" s="253"/>
      <c r="IU2160" s="253"/>
      <c r="IV2160" s="253"/>
      <c r="IW2160" s="253"/>
      <c r="IX2160" s="253"/>
      <c r="IY2160" s="253"/>
      <c r="IZ2160" s="253"/>
      <c r="JA2160" s="253"/>
      <c r="JB2160" s="253"/>
      <c r="JC2160" s="253"/>
      <c r="JD2160" s="253"/>
      <c r="JE2160" s="253"/>
    </row>
    <row r="2161" spans="1:265" s="1185" customFormat="1" ht="63" x14ac:dyDescent="0.25">
      <c r="A2161" s="414"/>
      <c r="B2161" s="414">
        <v>1</v>
      </c>
      <c r="C2161" s="850" t="s">
        <v>298</v>
      </c>
      <c r="D2161" s="336"/>
      <c r="E2161" s="336"/>
      <c r="F2161" s="2369">
        <f t="shared" si="1120"/>
        <v>10281</v>
      </c>
      <c r="G2161" s="1054">
        <f t="shared" si="1120"/>
        <v>4283.75</v>
      </c>
      <c r="H2161" s="1054">
        <f t="shared" si="1120"/>
        <v>647</v>
      </c>
      <c r="I2161" s="2550">
        <f t="shared" si="1120"/>
        <v>15.103589145024804</v>
      </c>
      <c r="J2161" s="3163"/>
      <c r="K2161" s="3163"/>
      <c r="L2161" s="3164"/>
      <c r="M2161" s="3164"/>
      <c r="N2161" s="3164"/>
      <c r="O2161" s="3164"/>
      <c r="P2161" s="3164"/>
      <c r="Q2161" s="3164"/>
      <c r="R2161" s="3460">
        <f t="shared" ref="R2161:AE2161" si="1124">R2092</f>
        <v>0</v>
      </c>
      <c r="S2161" s="3460">
        <f t="shared" ref="S2161:T2161" si="1125">S2092</f>
        <v>0</v>
      </c>
      <c r="T2161" s="3460">
        <f t="shared" si="1125"/>
        <v>0</v>
      </c>
      <c r="U2161" s="3460">
        <f t="shared" ref="U2161:V2161" si="1126">U2092</f>
        <v>0</v>
      </c>
      <c r="V2161" s="3460">
        <f t="shared" si="1126"/>
        <v>0</v>
      </c>
      <c r="W2161" s="3460">
        <f t="shared" si="1124"/>
        <v>0</v>
      </c>
      <c r="X2161" s="3460">
        <f t="shared" si="1124"/>
        <v>0</v>
      </c>
      <c r="Y2161" s="3461">
        <f t="shared" si="1124"/>
        <v>0</v>
      </c>
      <c r="Z2161" s="3460">
        <f t="shared" si="1124"/>
        <v>0</v>
      </c>
      <c r="AA2161" s="3460">
        <f t="shared" si="1124"/>
        <v>0</v>
      </c>
      <c r="AB2161" s="3462">
        <f t="shared" si="1124"/>
        <v>0</v>
      </c>
      <c r="AC2161" s="3462">
        <f t="shared" si="1124"/>
        <v>0</v>
      </c>
      <c r="AD2161" s="3460">
        <f t="shared" si="1124"/>
        <v>0</v>
      </c>
      <c r="AE2161" s="1274">
        <f t="shared" si="1124"/>
        <v>0</v>
      </c>
      <c r="AF2161" s="3250">
        <f>AF2092</f>
        <v>0</v>
      </c>
      <c r="AG2161" s="2761"/>
      <c r="AH2161" s="3665"/>
      <c r="AI2161" s="253"/>
      <c r="AJ2161" s="253"/>
      <c r="AK2161" s="253"/>
      <c r="AL2161" s="253"/>
      <c r="AM2161" s="253"/>
      <c r="AN2161" s="253"/>
      <c r="AO2161" s="253"/>
      <c r="AP2161" s="253"/>
      <c r="AQ2161" s="253"/>
      <c r="AR2161" s="253"/>
      <c r="AS2161" s="253"/>
      <c r="AT2161" s="253"/>
      <c r="AU2161" s="253"/>
      <c r="AV2161" s="253"/>
      <c r="AW2161" s="253"/>
      <c r="AX2161" s="253"/>
      <c r="AY2161" s="253"/>
      <c r="AZ2161" s="253"/>
      <c r="BA2161" s="253"/>
      <c r="BB2161" s="253"/>
      <c r="BC2161" s="253"/>
      <c r="BD2161" s="253"/>
      <c r="BE2161" s="253"/>
      <c r="BF2161" s="253"/>
      <c r="BG2161" s="253"/>
      <c r="BH2161" s="253"/>
      <c r="BI2161" s="253"/>
      <c r="BJ2161" s="253"/>
      <c r="BK2161" s="253"/>
      <c r="BL2161" s="253"/>
      <c r="BM2161" s="253"/>
      <c r="BN2161" s="253"/>
      <c r="BO2161" s="253"/>
      <c r="BP2161" s="253"/>
      <c r="BQ2161" s="253"/>
      <c r="BR2161" s="253"/>
      <c r="BS2161" s="253"/>
      <c r="BT2161" s="253"/>
      <c r="BU2161" s="253"/>
      <c r="BV2161" s="253"/>
      <c r="BW2161" s="253"/>
      <c r="BX2161" s="253"/>
      <c r="BY2161" s="253"/>
      <c r="BZ2161" s="253"/>
      <c r="CA2161" s="253"/>
      <c r="CB2161" s="253"/>
      <c r="CC2161" s="253"/>
      <c r="CD2161" s="253"/>
      <c r="CE2161" s="253"/>
      <c r="CF2161" s="253"/>
      <c r="CG2161" s="253"/>
      <c r="CH2161" s="253"/>
      <c r="CI2161" s="253"/>
      <c r="CJ2161" s="253"/>
      <c r="CK2161" s="253"/>
      <c r="CL2161" s="253"/>
      <c r="CM2161" s="253"/>
      <c r="CN2161" s="253"/>
      <c r="CO2161" s="253"/>
      <c r="CP2161" s="253"/>
      <c r="CQ2161" s="253"/>
      <c r="CR2161" s="253"/>
      <c r="CS2161" s="253"/>
      <c r="CT2161" s="253"/>
      <c r="CU2161" s="253"/>
      <c r="CV2161" s="253"/>
      <c r="CW2161" s="253"/>
      <c r="CX2161" s="253"/>
      <c r="CY2161" s="253"/>
      <c r="CZ2161" s="253"/>
      <c r="DA2161" s="253"/>
      <c r="DB2161" s="253"/>
      <c r="DC2161" s="253"/>
      <c r="DD2161" s="253"/>
      <c r="DE2161" s="253"/>
      <c r="DF2161" s="253"/>
      <c r="DG2161" s="253"/>
      <c r="DH2161" s="253"/>
      <c r="DI2161" s="253"/>
      <c r="DJ2161" s="253"/>
      <c r="DK2161" s="253"/>
      <c r="DL2161" s="253"/>
      <c r="DM2161" s="253"/>
      <c r="DN2161" s="253"/>
      <c r="DO2161" s="253"/>
      <c r="DP2161" s="253"/>
      <c r="DQ2161" s="253"/>
      <c r="DR2161" s="253"/>
      <c r="DS2161" s="253"/>
      <c r="DT2161" s="253"/>
      <c r="DU2161" s="253"/>
      <c r="DV2161" s="253"/>
      <c r="DW2161" s="253"/>
      <c r="DX2161" s="253"/>
      <c r="DY2161" s="253"/>
      <c r="DZ2161" s="253"/>
      <c r="EA2161" s="253"/>
      <c r="EB2161" s="253"/>
      <c r="EC2161" s="253"/>
      <c r="ED2161" s="253"/>
      <c r="EE2161" s="253"/>
      <c r="EF2161" s="253"/>
      <c r="EG2161" s="253"/>
      <c r="EH2161" s="253"/>
      <c r="EI2161" s="253"/>
      <c r="EJ2161" s="253"/>
      <c r="EK2161" s="253"/>
      <c r="EL2161" s="253"/>
      <c r="EM2161" s="253"/>
      <c r="EN2161" s="253"/>
      <c r="EO2161" s="253"/>
      <c r="EP2161" s="253"/>
      <c r="EQ2161" s="253"/>
      <c r="ER2161" s="253"/>
      <c r="ES2161" s="253"/>
      <c r="ET2161" s="253"/>
      <c r="EU2161" s="253"/>
      <c r="EV2161" s="253"/>
      <c r="EW2161" s="253"/>
      <c r="EX2161" s="253"/>
      <c r="EY2161" s="253"/>
      <c r="EZ2161" s="253"/>
      <c r="FA2161" s="253"/>
      <c r="FB2161" s="253"/>
      <c r="FC2161" s="253"/>
      <c r="FD2161" s="253"/>
      <c r="FE2161" s="253"/>
      <c r="FF2161" s="253"/>
      <c r="FG2161" s="253"/>
      <c r="FH2161" s="253"/>
      <c r="FI2161" s="253"/>
      <c r="FJ2161" s="253"/>
      <c r="FK2161" s="253"/>
      <c r="FL2161" s="253"/>
      <c r="FM2161" s="253"/>
      <c r="FN2161" s="253"/>
      <c r="FO2161" s="253"/>
      <c r="FP2161" s="253"/>
      <c r="FQ2161" s="253"/>
      <c r="FR2161" s="253"/>
      <c r="FS2161" s="253"/>
      <c r="FT2161" s="253"/>
      <c r="FU2161" s="253"/>
      <c r="FV2161" s="253"/>
      <c r="FW2161" s="253"/>
      <c r="FX2161" s="253"/>
      <c r="FY2161" s="253"/>
      <c r="FZ2161" s="253"/>
      <c r="GA2161" s="253"/>
      <c r="GB2161" s="253"/>
      <c r="GC2161" s="253"/>
      <c r="GD2161" s="253"/>
      <c r="GE2161" s="253"/>
      <c r="GF2161" s="253"/>
      <c r="GG2161" s="253"/>
      <c r="GH2161" s="253"/>
      <c r="GI2161" s="253"/>
      <c r="GJ2161" s="253"/>
      <c r="GK2161" s="253"/>
      <c r="GL2161" s="253"/>
      <c r="GM2161" s="253"/>
      <c r="GN2161" s="253"/>
      <c r="GO2161" s="253"/>
      <c r="GP2161" s="253"/>
      <c r="GQ2161" s="253"/>
      <c r="GR2161" s="253"/>
      <c r="GS2161" s="253"/>
      <c r="GT2161" s="253"/>
      <c r="GU2161" s="253"/>
      <c r="GV2161" s="253"/>
      <c r="GW2161" s="253"/>
      <c r="GX2161" s="253"/>
      <c r="GY2161" s="253"/>
      <c r="GZ2161" s="253"/>
      <c r="HA2161" s="253"/>
      <c r="HB2161" s="253"/>
      <c r="HC2161" s="253"/>
      <c r="HD2161" s="253"/>
      <c r="HE2161" s="253"/>
      <c r="HF2161" s="253"/>
      <c r="HG2161" s="253"/>
      <c r="HH2161" s="253"/>
      <c r="HI2161" s="253"/>
      <c r="HJ2161" s="253"/>
      <c r="HK2161" s="253"/>
      <c r="HL2161" s="253"/>
      <c r="HM2161" s="253"/>
      <c r="HN2161" s="253"/>
      <c r="HO2161" s="253"/>
      <c r="HP2161" s="253"/>
      <c r="HQ2161" s="253"/>
      <c r="HR2161" s="253"/>
      <c r="HS2161" s="253"/>
      <c r="HT2161" s="253"/>
      <c r="HU2161" s="253"/>
      <c r="HV2161" s="253"/>
      <c r="HW2161" s="253"/>
      <c r="HX2161" s="253"/>
      <c r="HY2161" s="253"/>
      <c r="HZ2161" s="253"/>
      <c r="IA2161" s="253"/>
      <c r="IB2161" s="253"/>
      <c r="IC2161" s="253"/>
      <c r="ID2161" s="253"/>
      <c r="IE2161" s="253"/>
      <c r="IF2161" s="253"/>
      <c r="IG2161" s="253"/>
      <c r="IH2161" s="253"/>
      <c r="II2161" s="253"/>
      <c r="IJ2161" s="253"/>
      <c r="IK2161" s="253"/>
      <c r="IL2161" s="253"/>
      <c r="IM2161" s="253"/>
      <c r="IN2161" s="253"/>
      <c r="IO2161" s="253"/>
      <c r="IP2161" s="253"/>
      <c r="IQ2161" s="253"/>
      <c r="IR2161" s="253"/>
      <c r="IS2161" s="253"/>
      <c r="IT2161" s="253"/>
      <c r="IU2161" s="253"/>
      <c r="IV2161" s="253"/>
      <c r="IW2161" s="253"/>
      <c r="IX2161" s="253"/>
      <c r="IY2161" s="253"/>
      <c r="IZ2161" s="253"/>
      <c r="JA2161" s="253"/>
      <c r="JB2161" s="253"/>
      <c r="JC2161" s="253"/>
      <c r="JD2161" s="253"/>
      <c r="JE2161" s="253"/>
    </row>
    <row r="2162" spans="1:265" s="1185" customFormat="1" ht="30" x14ac:dyDescent="0.25">
      <c r="A2162" s="414"/>
      <c r="B2162" s="414">
        <v>1</v>
      </c>
      <c r="C2162" s="844" t="s">
        <v>299</v>
      </c>
      <c r="D2162" s="336"/>
      <c r="E2162" s="336"/>
      <c r="F2162" s="2369">
        <f t="shared" si="1120"/>
        <v>4073</v>
      </c>
      <c r="G2162" s="1054">
        <f t="shared" si="1120"/>
        <v>1697.0833333333335</v>
      </c>
      <c r="H2162" s="1054">
        <f t="shared" si="1120"/>
        <v>141</v>
      </c>
      <c r="I2162" s="2550">
        <f t="shared" si="1120"/>
        <v>8.308372207218266</v>
      </c>
      <c r="J2162" s="3163"/>
      <c r="K2162" s="3163"/>
      <c r="L2162" s="3164"/>
      <c r="M2162" s="3164"/>
      <c r="N2162" s="3164"/>
      <c r="O2162" s="3164"/>
      <c r="P2162" s="3164"/>
      <c r="Q2162" s="3164"/>
      <c r="R2162" s="3460"/>
      <c r="S2162" s="3460"/>
      <c r="T2162" s="3460"/>
      <c r="U2162" s="3460"/>
      <c r="V2162" s="3460"/>
      <c r="W2162" s="3460"/>
      <c r="X2162" s="3460"/>
      <c r="Y2162" s="3461"/>
      <c r="Z2162" s="3460"/>
      <c r="AA2162" s="3460"/>
      <c r="AB2162" s="3462"/>
      <c r="AC2162" s="3462"/>
      <c r="AD2162" s="3460"/>
      <c r="AE2162" s="1274">
        <f t="shared" ref="AE2162" si="1127">AE2093</f>
        <v>0</v>
      </c>
      <c r="AF2162" s="3250"/>
      <c r="AG2162" s="2761"/>
      <c r="AH2162" s="3665"/>
      <c r="AI2162" s="253"/>
      <c r="AJ2162" s="253"/>
      <c r="AK2162" s="253"/>
      <c r="AL2162" s="253"/>
      <c r="AM2162" s="253"/>
      <c r="AN2162" s="253"/>
      <c r="AO2162" s="253"/>
      <c r="AP2162" s="253"/>
      <c r="AQ2162" s="253"/>
      <c r="AR2162" s="253"/>
      <c r="AS2162" s="253"/>
      <c r="AT2162" s="253"/>
      <c r="AU2162" s="253"/>
      <c r="AV2162" s="253"/>
      <c r="AW2162" s="253"/>
      <c r="AX2162" s="253"/>
      <c r="AY2162" s="253"/>
      <c r="AZ2162" s="253"/>
      <c r="BA2162" s="253"/>
      <c r="BB2162" s="253"/>
      <c r="BC2162" s="253"/>
      <c r="BD2162" s="253"/>
      <c r="BE2162" s="253"/>
      <c r="BF2162" s="253"/>
      <c r="BG2162" s="253"/>
      <c r="BH2162" s="253"/>
      <c r="BI2162" s="253"/>
      <c r="BJ2162" s="253"/>
      <c r="BK2162" s="253"/>
      <c r="BL2162" s="253"/>
      <c r="BM2162" s="253"/>
      <c r="BN2162" s="253"/>
      <c r="BO2162" s="253"/>
      <c r="BP2162" s="253"/>
      <c r="BQ2162" s="253"/>
      <c r="BR2162" s="253"/>
      <c r="BS2162" s="253"/>
      <c r="BT2162" s="253"/>
      <c r="BU2162" s="253"/>
      <c r="BV2162" s="253"/>
      <c r="BW2162" s="253"/>
      <c r="BX2162" s="253"/>
      <c r="BY2162" s="253"/>
      <c r="BZ2162" s="253"/>
      <c r="CA2162" s="253"/>
      <c r="CB2162" s="253"/>
      <c r="CC2162" s="253"/>
      <c r="CD2162" s="253"/>
      <c r="CE2162" s="253"/>
      <c r="CF2162" s="253"/>
      <c r="CG2162" s="253"/>
      <c r="CH2162" s="253"/>
      <c r="CI2162" s="253"/>
      <c r="CJ2162" s="253"/>
      <c r="CK2162" s="253"/>
      <c r="CL2162" s="253"/>
      <c r="CM2162" s="253"/>
      <c r="CN2162" s="253"/>
      <c r="CO2162" s="253"/>
      <c r="CP2162" s="253"/>
      <c r="CQ2162" s="253"/>
      <c r="CR2162" s="253"/>
      <c r="CS2162" s="253"/>
      <c r="CT2162" s="253"/>
      <c r="CU2162" s="253"/>
      <c r="CV2162" s="253"/>
      <c r="CW2162" s="253"/>
      <c r="CX2162" s="253"/>
      <c r="CY2162" s="253"/>
      <c r="CZ2162" s="253"/>
      <c r="DA2162" s="253"/>
      <c r="DB2162" s="253"/>
      <c r="DC2162" s="253"/>
      <c r="DD2162" s="253"/>
      <c r="DE2162" s="253"/>
      <c r="DF2162" s="253"/>
      <c r="DG2162" s="253"/>
      <c r="DH2162" s="253"/>
      <c r="DI2162" s="253"/>
      <c r="DJ2162" s="253"/>
      <c r="DK2162" s="253"/>
      <c r="DL2162" s="253"/>
      <c r="DM2162" s="253"/>
      <c r="DN2162" s="253"/>
      <c r="DO2162" s="253"/>
      <c r="DP2162" s="253"/>
      <c r="DQ2162" s="253"/>
      <c r="DR2162" s="253"/>
      <c r="DS2162" s="253"/>
      <c r="DT2162" s="253"/>
      <c r="DU2162" s="253"/>
      <c r="DV2162" s="253"/>
      <c r="DW2162" s="253"/>
      <c r="DX2162" s="253"/>
      <c r="DY2162" s="253"/>
      <c r="DZ2162" s="253"/>
      <c r="EA2162" s="253"/>
      <c r="EB2162" s="253"/>
      <c r="EC2162" s="253"/>
      <c r="ED2162" s="253"/>
      <c r="EE2162" s="253"/>
      <c r="EF2162" s="253"/>
      <c r="EG2162" s="253"/>
      <c r="EH2162" s="253"/>
      <c r="EI2162" s="253"/>
      <c r="EJ2162" s="253"/>
      <c r="EK2162" s="253"/>
      <c r="EL2162" s="253"/>
      <c r="EM2162" s="253"/>
      <c r="EN2162" s="253"/>
      <c r="EO2162" s="253"/>
      <c r="EP2162" s="253"/>
      <c r="EQ2162" s="253"/>
      <c r="ER2162" s="253"/>
      <c r="ES2162" s="253"/>
      <c r="ET2162" s="253"/>
      <c r="EU2162" s="253"/>
      <c r="EV2162" s="253"/>
      <c r="EW2162" s="253"/>
      <c r="EX2162" s="253"/>
      <c r="EY2162" s="253"/>
      <c r="EZ2162" s="253"/>
      <c r="FA2162" s="253"/>
      <c r="FB2162" s="253"/>
      <c r="FC2162" s="253"/>
      <c r="FD2162" s="253"/>
      <c r="FE2162" s="253"/>
      <c r="FF2162" s="253"/>
      <c r="FG2162" s="253"/>
      <c r="FH2162" s="253"/>
      <c r="FI2162" s="253"/>
      <c r="FJ2162" s="253"/>
      <c r="FK2162" s="253"/>
      <c r="FL2162" s="253"/>
      <c r="FM2162" s="253"/>
      <c r="FN2162" s="253"/>
      <c r="FO2162" s="253"/>
      <c r="FP2162" s="253"/>
      <c r="FQ2162" s="253"/>
      <c r="FR2162" s="253"/>
      <c r="FS2162" s="253"/>
      <c r="FT2162" s="253"/>
      <c r="FU2162" s="253"/>
      <c r="FV2162" s="253"/>
      <c r="FW2162" s="253"/>
      <c r="FX2162" s="253"/>
      <c r="FY2162" s="253"/>
      <c r="FZ2162" s="253"/>
      <c r="GA2162" s="253"/>
      <c r="GB2162" s="253"/>
      <c r="GC2162" s="253"/>
      <c r="GD2162" s="253"/>
      <c r="GE2162" s="253"/>
      <c r="GF2162" s="253"/>
      <c r="GG2162" s="253"/>
      <c r="GH2162" s="253"/>
      <c r="GI2162" s="253"/>
      <c r="GJ2162" s="253"/>
      <c r="GK2162" s="253"/>
      <c r="GL2162" s="253"/>
      <c r="GM2162" s="253"/>
      <c r="GN2162" s="253"/>
      <c r="GO2162" s="253"/>
      <c r="GP2162" s="253"/>
      <c r="GQ2162" s="253"/>
      <c r="GR2162" s="253"/>
      <c r="GS2162" s="253"/>
      <c r="GT2162" s="253"/>
      <c r="GU2162" s="253"/>
      <c r="GV2162" s="253"/>
      <c r="GW2162" s="253"/>
      <c r="GX2162" s="253"/>
      <c r="GY2162" s="253"/>
      <c r="GZ2162" s="253"/>
      <c r="HA2162" s="253"/>
      <c r="HB2162" s="253"/>
      <c r="HC2162" s="253"/>
      <c r="HD2162" s="253"/>
      <c r="HE2162" s="253"/>
      <c r="HF2162" s="253"/>
      <c r="HG2162" s="253"/>
      <c r="HH2162" s="253"/>
      <c r="HI2162" s="253"/>
      <c r="HJ2162" s="253"/>
      <c r="HK2162" s="253"/>
      <c r="HL2162" s="253"/>
      <c r="HM2162" s="253"/>
      <c r="HN2162" s="253"/>
      <c r="HO2162" s="253"/>
      <c r="HP2162" s="253"/>
      <c r="HQ2162" s="253"/>
      <c r="HR2162" s="253"/>
      <c r="HS2162" s="253"/>
      <c r="HT2162" s="253"/>
      <c r="HU2162" s="253"/>
      <c r="HV2162" s="253"/>
      <c r="HW2162" s="253"/>
      <c r="HX2162" s="253"/>
      <c r="HY2162" s="253"/>
      <c r="HZ2162" s="253"/>
      <c r="IA2162" s="253"/>
      <c r="IB2162" s="253"/>
      <c r="IC2162" s="253"/>
      <c r="ID2162" s="253"/>
      <c r="IE2162" s="253"/>
      <c r="IF2162" s="253"/>
      <c r="IG2162" s="253"/>
      <c r="IH2162" s="253"/>
      <c r="II2162" s="253"/>
      <c r="IJ2162" s="253"/>
      <c r="IK2162" s="253"/>
      <c r="IL2162" s="253"/>
      <c r="IM2162" s="253"/>
      <c r="IN2162" s="253"/>
      <c r="IO2162" s="253"/>
      <c r="IP2162" s="253"/>
      <c r="IQ2162" s="253"/>
      <c r="IR2162" s="253"/>
      <c r="IS2162" s="253"/>
      <c r="IT2162" s="253"/>
      <c r="IU2162" s="253"/>
      <c r="IV2162" s="253"/>
      <c r="IW2162" s="253"/>
      <c r="IX2162" s="253"/>
      <c r="IY2162" s="253"/>
      <c r="IZ2162" s="253"/>
      <c r="JA2162" s="253"/>
      <c r="JB2162" s="253"/>
      <c r="JC2162" s="253"/>
      <c r="JD2162" s="253"/>
      <c r="JE2162" s="253"/>
    </row>
    <row r="2163" spans="1:265" s="1185" customFormat="1" ht="30" x14ac:dyDescent="0.25">
      <c r="A2163" s="414"/>
      <c r="B2163" s="414">
        <v>1</v>
      </c>
      <c r="C2163" s="845" t="s">
        <v>300</v>
      </c>
      <c r="D2163" s="336"/>
      <c r="E2163" s="336"/>
      <c r="F2163" s="2369">
        <f t="shared" si="1120"/>
        <v>3857</v>
      </c>
      <c r="G2163" s="1054">
        <f t="shared" si="1120"/>
        <v>1607.0833333333335</v>
      </c>
      <c r="H2163" s="1054">
        <f t="shared" si="1120"/>
        <v>141</v>
      </c>
      <c r="I2163" s="2550">
        <f t="shared" si="1120"/>
        <v>8.7736582836401347</v>
      </c>
      <c r="J2163" s="3163"/>
      <c r="K2163" s="3163"/>
      <c r="L2163" s="3164"/>
      <c r="M2163" s="3164"/>
      <c r="N2163" s="3164"/>
      <c r="O2163" s="3164"/>
      <c r="P2163" s="3164"/>
      <c r="Q2163" s="3164"/>
      <c r="R2163" s="3460"/>
      <c r="S2163" s="3460"/>
      <c r="T2163" s="3460"/>
      <c r="U2163" s="3460"/>
      <c r="V2163" s="3460"/>
      <c r="W2163" s="3460"/>
      <c r="X2163" s="3460"/>
      <c r="Y2163" s="3461"/>
      <c r="Z2163" s="3460"/>
      <c r="AA2163" s="3460"/>
      <c r="AB2163" s="3462"/>
      <c r="AC2163" s="3462"/>
      <c r="AD2163" s="3460"/>
      <c r="AE2163" s="1274">
        <f t="shared" ref="AE2163" si="1128">AE2094</f>
        <v>0</v>
      </c>
      <c r="AF2163" s="3250"/>
      <c r="AG2163" s="2761"/>
      <c r="AH2163" s="3665"/>
      <c r="AI2163" s="253"/>
      <c r="AJ2163" s="253"/>
      <c r="AK2163" s="253"/>
      <c r="AL2163" s="253"/>
      <c r="AM2163" s="253"/>
      <c r="AN2163" s="253"/>
      <c r="AO2163" s="253"/>
      <c r="AP2163" s="253"/>
      <c r="AQ2163" s="253"/>
      <c r="AR2163" s="253"/>
      <c r="AS2163" s="253"/>
      <c r="AT2163" s="253"/>
      <c r="AU2163" s="253"/>
      <c r="AV2163" s="253"/>
      <c r="AW2163" s="253"/>
      <c r="AX2163" s="253"/>
      <c r="AY2163" s="253"/>
      <c r="AZ2163" s="253"/>
      <c r="BA2163" s="253"/>
      <c r="BB2163" s="253"/>
      <c r="BC2163" s="253"/>
      <c r="BD2163" s="253"/>
      <c r="BE2163" s="253"/>
      <c r="BF2163" s="253"/>
      <c r="BG2163" s="253"/>
      <c r="BH2163" s="253"/>
      <c r="BI2163" s="253"/>
      <c r="BJ2163" s="253"/>
      <c r="BK2163" s="253"/>
      <c r="BL2163" s="253"/>
      <c r="BM2163" s="253"/>
      <c r="BN2163" s="253"/>
      <c r="BO2163" s="253"/>
      <c r="BP2163" s="253"/>
      <c r="BQ2163" s="253"/>
      <c r="BR2163" s="253"/>
      <c r="BS2163" s="253"/>
      <c r="BT2163" s="253"/>
      <c r="BU2163" s="253"/>
      <c r="BV2163" s="253"/>
      <c r="BW2163" s="253"/>
      <c r="BX2163" s="253"/>
      <c r="BY2163" s="253"/>
      <c r="BZ2163" s="253"/>
      <c r="CA2163" s="253"/>
      <c r="CB2163" s="253"/>
      <c r="CC2163" s="253"/>
      <c r="CD2163" s="253"/>
      <c r="CE2163" s="253"/>
      <c r="CF2163" s="253"/>
      <c r="CG2163" s="253"/>
      <c r="CH2163" s="253"/>
      <c r="CI2163" s="253"/>
      <c r="CJ2163" s="253"/>
      <c r="CK2163" s="253"/>
      <c r="CL2163" s="253"/>
      <c r="CM2163" s="253"/>
      <c r="CN2163" s="253"/>
      <c r="CO2163" s="253"/>
      <c r="CP2163" s="253"/>
      <c r="CQ2163" s="253"/>
      <c r="CR2163" s="253"/>
      <c r="CS2163" s="253"/>
      <c r="CT2163" s="253"/>
      <c r="CU2163" s="253"/>
      <c r="CV2163" s="253"/>
      <c r="CW2163" s="253"/>
      <c r="CX2163" s="253"/>
      <c r="CY2163" s="253"/>
      <c r="CZ2163" s="253"/>
      <c r="DA2163" s="253"/>
      <c r="DB2163" s="253"/>
      <c r="DC2163" s="253"/>
      <c r="DD2163" s="253"/>
      <c r="DE2163" s="253"/>
      <c r="DF2163" s="253"/>
      <c r="DG2163" s="253"/>
      <c r="DH2163" s="253"/>
      <c r="DI2163" s="253"/>
      <c r="DJ2163" s="253"/>
      <c r="DK2163" s="253"/>
      <c r="DL2163" s="253"/>
      <c r="DM2163" s="253"/>
      <c r="DN2163" s="253"/>
      <c r="DO2163" s="253"/>
      <c r="DP2163" s="253"/>
      <c r="DQ2163" s="253"/>
      <c r="DR2163" s="253"/>
      <c r="DS2163" s="253"/>
      <c r="DT2163" s="253"/>
      <c r="DU2163" s="253"/>
      <c r="DV2163" s="253"/>
      <c r="DW2163" s="253"/>
      <c r="DX2163" s="253"/>
      <c r="DY2163" s="253"/>
      <c r="DZ2163" s="253"/>
      <c r="EA2163" s="253"/>
      <c r="EB2163" s="253"/>
      <c r="EC2163" s="253"/>
      <c r="ED2163" s="253"/>
      <c r="EE2163" s="253"/>
      <c r="EF2163" s="253"/>
      <c r="EG2163" s="253"/>
      <c r="EH2163" s="253"/>
      <c r="EI2163" s="253"/>
      <c r="EJ2163" s="253"/>
      <c r="EK2163" s="253"/>
      <c r="EL2163" s="253"/>
      <c r="EM2163" s="253"/>
      <c r="EN2163" s="253"/>
      <c r="EO2163" s="253"/>
      <c r="EP2163" s="253"/>
      <c r="EQ2163" s="253"/>
      <c r="ER2163" s="253"/>
      <c r="ES2163" s="253"/>
      <c r="ET2163" s="253"/>
      <c r="EU2163" s="253"/>
      <c r="EV2163" s="253"/>
      <c r="EW2163" s="253"/>
      <c r="EX2163" s="253"/>
      <c r="EY2163" s="253"/>
      <c r="EZ2163" s="253"/>
      <c r="FA2163" s="253"/>
      <c r="FB2163" s="253"/>
      <c r="FC2163" s="253"/>
      <c r="FD2163" s="253"/>
      <c r="FE2163" s="253"/>
      <c r="FF2163" s="253"/>
      <c r="FG2163" s="253"/>
      <c r="FH2163" s="253"/>
      <c r="FI2163" s="253"/>
      <c r="FJ2163" s="253"/>
      <c r="FK2163" s="253"/>
      <c r="FL2163" s="253"/>
      <c r="FM2163" s="253"/>
      <c r="FN2163" s="253"/>
      <c r="FO2163" s="253"/>
      <c r="FP2163" s="253"/>
      <c r="FQ2163" s="253"/>
      <c r="FR2163" s="253"/>
      <c r="FS2163" s="253"/>
      <c r="FT2163" s="253"/>
      <c r="FU2163" s="253"/>
      <c r="FV2163" s="253"/>
      <c r="FW2163" s="253"/>
      <c r="FX2163" s="253"/>
      <c r="FY2163" s="253"/>
      <c r="FZ2163" s="253"/>
      <c r="GA2163" s="253"/>
      <c r="GB2163" s="253"/>
      <c r="GC2163" s="253"/>
      <c r="GD2163" s="253"/>
      <c r="GE2163" s="253"/>
      <c r="GF2163" s="253"/>
      <c r="GG2163" s="253"/>
      <c r="GH2163" s="253"/>
      <c r="GI2163" s="253"/>
      <c r="GJ2163" s="253"/>
      <c r="GK2163" s="253"/>
      <c r="GL2163" s="253"/>
      <c r="GM2163" s="253"/>
      <c r="GN2163" s="253"/>
      <c r="GO2163" s="253"/>
      <c r="GP2163" s="253"/>
      <c r="GQ2163" s="253"/>
      <c r="GR2163" s="253"/>
      <c r="GS2163" s="253"/>
      <c r="GT2163" s="253"/>
      <c r="GU2163" s="253"/>
      <c r="GV2163" s="253"/>
      <c r="GW2163" s="253"/>
      <c r="GX2163" s="253"/>
      <c r="GY2163" s="253"/>
      <c r="GZ2163" s="253"/>
      <c r="HA2163" s="253"/>
      <c r="HB2163" s="253"/>
      <c r="HC2163" s="253"/>
      <c r="HD2163" s="253"/>
      <c r="HE2163" s="253"/>
      <c r="HF2163" s="253"/>
      <c r="HG2163" s="253"/>
      <c r="HH2163" s="253"/>
      <c r="HI2163" s="253"/>
      <c r="HJ2163" s="253"/>
      <c r="HK2163" s="253"/>
      <c r="HL2163" s="253"/>
      <c r="HM2163" s="253"/>
      <c r="HN2163" s="253"/>
      <c r="HO2163" s="253"/>
      <c r="HP2163" s="253"/>
      <c r="HQ2163" s="253"/>
      <c r="HR2163" s="253"/>
      <c r="HS2163" s="253"/>
      <c r="HT2163" s="253"/>
      <c r="HU2163" s="253"/>
      <c r="HV2163" s="253"/>
      <c r="HW2163" s="253"/>
      <c r="HX2163" s="253"/>
      <c r="HY2163" s="253"/>
      <c r="HZ2163" s="253"/>
      <c r="IA2163" s="253"/>
      <c r="IB2163" s="253"/>
      <c r="IC2163" s="253"/>
      <c r="ID2163" s="253"/>
      <c r="IE2163" s="253"/>
      <c r="IF2163" s="253"/>
      <c r="IG2163" s="253"/>
      <c r="IH2163" s="253"/>
      <c r="II2163" s="253"/>
      <c r="IJ2163" s="253"/>
      <c r="IK2163" s="253"/>
      <c r="IL2163" s="253"/>
      <c r="IM2163" s="253"/>
      <c r="IN2163" s="253"/>
      <c r="IO2163" s="253"/>
      <c r="IP2163" s="253"/>
      <c r="IQ2163" s="253"/>
      <c r="IR2163" s="253"/>
      <c r="IS2163" s="253"/>
      <c r="IT2163" s="253"/>
      <c r="IU2163" s="253"/>
      <c r="IV2163" s="253"/>
      <c r="IW2163" s="253"/>
      <c r="IX2163" s="253"/>
      <c r="IY2163" s="253"/>
      <c r="IZ2163" s="253"/>
      <c r="JA2163" s="253"/>
      <c r="JB2163" s="253"/>
      <c r="JC2163" s="253"/>
      <c r="JD2163" s="253"/>
      <c r="JE2163" s="253"/>
    </row>
    <row r="2164" spans="1:265" s="1185" customFormat="1" ht="60" x14ac:dyDescent="0.25">
      <c r="A2164" s="414"/>
      <c r="B2164" s="414">
        <v>1</v>
      </c>
      <c r="C2164" s="845" t="s">
        <v>301</v>
      </c>
      <c r="D2164" s="336"/>
      <c r="E2164" s="336"/>
      <c r="F2164" s="2369">
        <f t="shared" si="1120"/>
        <v>0</v>
      </c>
      <c r="G2164" s="1054">
        <f t="shared" si="1120"/>
        <v>0</v>
      </c>
      <c r="H2164" s="1054">
        <f t="shared" si="1120"/>
        <v>0</v>
      </c>
      <c r="I2164" s="2550">
        <f t="shared" si="1120"/>
        <v>0</v>
      </c>
      <c r="J2164" s="3163"/>
      <c r="K2164" s="3163"/>
      <c r="L2164" s="3164"/>
      <c r="M2164" s="3164"/>
      <c r="N2164" s="3164"/>
      <c r="O2164" s="3164"/>
      <c r="P2164" s="3164"/>
      <c r="Q2164" s="3164"/>
      <c r="R2164" s="3460"/>
      <c r="S2164" s="3460"/>
      <c r="T2164" s="3460"/>
      <c r="U2164" s="3460"/>
      <c r="V2164" s="3460"/>
      <c r="W2164" s="3460"/>
      <c r="X2164" s="3460"/>
      <c r="Y2164" s="3461"/>
      <c r="Z2164" s="3460"/>
      <c r="AA2164" s="3460"/>
      <c r="AB2164" s="3462"/>
      <c r="AC2164" s="3462"/>
      <c r="AD2164" s="3460"/>
      <c r="AE2164" s="1274">
        <f t="shared" ref="AE2164" si="1129">AE2095</f>
        <v>0</v>
      </c>
      <c r="AF2164" s="3250"/>
      <c r="AG2164" s="2761"/>
      <c r="AH2164" s="3665"/>
      <c r="AI2164" s="253"/>
      <c r="AJ2164" s="253"/>
      <c r="AK2164" s="253"/>
      <c r="AL2164" s="253"/>
      <c r="AM2164" s="253"/>
      <c r="AN2164" s="253"/>
      <c r="AO2164" s="253"/>
      <c r="AP2164" s="253"/>
      <c r="AQ2164" s="253"/>
      <c r="AR2164" s="253"/>
      <c r="AS2164" s="253"/>
      <c r="AT2164" s="253"/>
      <c r="AU2164" s="253"/>
      <c r="AV2164" s="253"/>
      <c r="AW2164" s="253"/>
      <c r="AX2164" s="253"/>
      <c r="AY2164" s="253"/>
      <c r="AZ2164" s="253"/>
      <c r="BA2164" s="253"/>
      <c r="BB2164" s="253"/>
      <c r="BC2164" s="253"/>
      <c r="BD2164" s="253"/>
      <c r="BE2164" s="253"/>
      <c r="BF2164" s="253"/>
      <c r="BG2164" s="253"/>
      <c r="BH2164" s="253"/>
      <c r="BI2164" s="253"/>
      <c r="BJ2164" s="253"/>
      <c r="BK2164" s="253"/>
      <c r="BL2164" s="253"/>
      <c r="BM2164" s="253"/>
      <c r="BN2164" s="253"/>
      <c r="BO2164" s="253"/>
      <c r="BP2164" s="253"/>
      <c r="BQ2164" s="253"/>
      <c r="BR2164" s="253"/>
      <c r="BS2164" s="253"/>
      <c r="BT2164" s="253"/>
      <c r="BU2164" s="253"/>
      <c r="BV2164" s="253"/>
      <c r="BW2164" s="253"/>
      <c r="BX2164" s="253"/>
      <c r="BY2164" s="253"/>
      <c r="BZ2164" s="253"/>
      <c r="CA2164" s="253"/>
      <c r="CB2164" s="253"/>
      <c r="CC2164" s="253"/>
      <c r="CD2164" s="253"/>
      <c r="CE2164" s="253"/>
      <c r="CF2164" s="253"/>
      <c r="CG2164" s="253"/>
      <c r="CH2164" s="253"/>
      <c r="CI2164" s="253"/>
      <c r="CJ2164" s="253"/>
      <c r="CK2164" s="253"/>
      <c r="CL2164" s="253"/>
      <c r="CM2164" s="253"/>
      <c r="CN2164" s="253"/>
      <c r="CO2164" s="253"/>
      <c r="CP2164" s="253"/>
      <c r="CQ2164" s="253"/>
      <c r="CR2164" s="253"/>
      <c r="CS2164" s="253"/>
      <c r="CT2164" s="253"/>
      <c r="CU2164" s="253"/>
      <c r="CV2164" s="253"/>
      <c r="CW2164" s="253"/>
      <c r="CX2164" s="253"/>
      <c r="CY2164" s="253"/>
      <c r="CZ2164" s="253"/>
      <c r="DA2164" s="253"/>
      <c r="DB2164" s="253"/>
      <c r="DC2164" s="253"/>
      <c r="DD2164" s="253"/>
      <c r="DE2164" s="253"/>
      <c r="DF2164" s="253"/>
      <c r="DG2164" s="253"/>
      <c r="DH2164" s="253"/>
      <c r="DI2164" s="253"/>
      <c r="DJ2164" s="253"/>
      <c r="DK2164" s="253"/>
      <c r="DL2164" s="253"/>
      <c r="DM2164" s="253"/>
      <c r="DN2164" s="253"/>
      <c r="DO2164" s="253"/>
      <c r="DP2164" s="253"/>
      <c r="DQ2164" s="253"/>
      <c r="DR2164" s="253"/>
      <c r="DS2164" s="253"/>
      <c r="DT2164" s="253"/>
      <c r="DU2164" s="253"/>
      <c r="DV2164" s="253"/>
      <c r="DW2164" s="253"/>
      <c r="DX2164" s="253"/>
      <c r="DY2164" s="253"/>
      <c r="DZ2164" s="253"/>
      <c r="EA2164" s="253"/>
      <c r="EB2164" s="253"/>
      <c r="EC2164" s="253"/>
      <c r="ED2164" s="253"/>
      <c r="EE2164" s="253"/>
      <c r="EF2164" s="253"/>
      <c r="EG2164" s="253"/>
      <c r="EH2164" s="253"/>
      <c r="EI2164" s="253"/>
      <c r="EJ2164" s="253"/>
      <c r="EK2164" s="253"/>
      <c r="EL2164" s="253"/>
      <c r="EM2164" s="253"/>
      <c r="EN2164" s="253"/>
      <c r="EO2164" s="253"/>
      <c r="EP2164" s="253"/>
      <c r="EQ2164" s="253"/>
      <c r="ER2164" s="253"/>
      <c r="ES2164" s="253"/>
      <c r="ET2164" s="253"/>
      <c r="EU2164" s="253"/>
      <c r="EV2164" s="253"/>
      <c r="EW2164" s="253"/>
      <c r="EX2164" s="253"/>
      <c r="EY2164" s="253"/>
      <c r="EZ2164" s="253"/>
      <c r="FA2164" s="253"/>
      <c r="FB2164" s="253"/>
      <c r="FC2164" s="253"/>
      <c r="FD2164" s="253"/>
      <c r="FE2164" s="253"/>
      <c r="FF2164" s="253"/>
      <c r="FG2164" s="253"/>
      <c r="FH2164" s="253"/>
      <c r="FI2164" s="253"/>
      <c r="FJ2164" s="253"/>
      <c r="FK2164" s="253"/>
      <c r="FL2164" s="253"/>
      <c r="FM2164" s="253"/>
      <c r="FN2164" s="253"/>
      <c r="FO2164" s="253"/>
      <c r="FP2164" s="253"/>
      <c r="FQ2164" s="253"/>
      <c r="FR2164" s="253"/>
      <c r="FS2164" s="253"/>
      <c r="FT2164" s="253"/>
      <c r="FU2164" s="253"/>
      <c r="FV2164" s="253"/>
      <c r="FW2164" s="253"/>
      <c r="FX2164" s="253"/>
      <c r="FY2164" s="253"/>
      <c r="FZ2164" s="253"/>
      <c r="GA2164" s="253"/>
      <c r="GB2164" s="253"/>
      <c r="GC2164" s="253"/>
      <c r="GD2164" s="253"/>
      <c r="GE2164" s="253"/>
      <c r="GF2164" s="253"/>
      <c r="GG2164" s="253"/>
      <c r="GH2164" s="253"/>
      <c r="GI2164" s="253"/>
      <c r="GJ2164" s="253"/>
      <c r="GK2164" s="253"/>
      <c r="GL2164" s="253"/>
      <c r="GM2164" s="253"/>
      <c r="GN2164" s="253"/>
      <c r="GO2164" s="253"/>
      <c r="GP2164" s="253"/>
      <c r="GQ2164" s="253"/>
      <c r="GR2164" s="253"/>
      <c r="GS2164" s="253"/>
      <c r="GT2164" s="253"/>
      <c r="GU2164" s="253"/>
      <c r="GV2164" s="253"/>
      <c r="GW2164" s="253"/>
      <c r="GX2164" s="253"/>
      <c r="GY2164" s="253"/>
      <c r="GZ2164" s="253"/>
      <c r="HA2164" s="253"/>
      <c r="HB2164" s="253"/>
      <c r="HC2164" s="253"/>
      <c r="HD2164" s="253"/>
      <c r="HE2164" s="253"/>
      <c r="HF2164" s="253"/>
      <c r="HG2164" s="253"/>
      <c r="HH2164" s="253"/>
      <c r="HI2164" s="253"/>
      <c r="HJ2164" s="253"/>
      <c r="HK2164" s="253"/>
      <c r="HL2164" s="253"/>
      <c r="HM2164" s="253"/>
      <c r="HN2164" s="253"/>
      <c r="HO2164" s="253"/>
      <c r="HP2164" s="253"/>
      <c r="HQ2164" s="253"/>
      <c r="HR2164" s="253"/>
      <c r="HS2164" s="253"/>
      <c r="HT2164" s="253"/>
      <c r="HU2164" s="253"/>
      <c r="HV2164" s="253"/>
      <c r="HW2164" s="253"/>
      <c r="HX2164" s="253"/>
      <c r="HY2164" s="253"/>
      <c r="HZ2164" s="253"/>
      <c r="IA2164" s="253"/>
      <c r="IB2164" s="253"/>
      <c r="IC2164" s="253"/>
      <c r="ID2164" s="253"/>
      <c r="IE2164" s="253"/>
      <c r="IF2164" s="253"/>
      <c r="IG2164" s="253"/>
      <c r="IH2164" s="253"/>
      <c r="II2164" s="253"/>
      <c r="IJ2164" s="253"/>
      <c r="IK2164" s="253"/>
      <c r="IL2164" s="253"/>
      <c r="IM2164" s="253"/>
      <c r="IN2164" s="253"/>
      <c r="IO2164" s="253"/>
      <c r="IP2164" s="253"/>
      <c r="IQ2164" s="253"/>
      <c r="IR2164" s="253"/>
      <c r="IS2164" s="253"/>
      <c r="IT2164" s="253"/>
      <c r="IU2164" s="253"/>
      <c r="IV2164" s="253"/>
      <c r="IW2164" s="253"/>
      <c r="IX2164" s="253"/>
      <c r="IY2164" s="253"/>
      <c r="IZ2164" s="253"/>
      <c r="JA2164" s="253"/>
      <c r="JB2164" s="253"/>
      <c r="JC2164" s="253"/>
      <c r="JD2164" s="253"/>
      <c r="JE2164" s="253"/>
    </row>
    <row r="2165" spans="1:265" s="1185" customFormat="1" ht="45" x14ac:dyDescent="0.25">
      <c r="A2165" s="414"/>
      <c r="B2165" s="414">
        <v>1</v>
      </c>
      <c r="C2165" s="845" t="s">
        <v>302</v>
      </c>
      <c r="D2165" s="336"/>
      <c r="E2165" s="336"/>
      <c r="F2165" s="2369">
        <f t="shared" si="1120"/>
        <v>15</v>
      </c>
      <c r="G2165" s="1054">
        <f t="shared" si="1120"/>
        <v>6.25</v>
      </c>
      <c r="H2165" s="1054">
        <f t="shared" si="1120"/>
        <v>0</v>
      </c>
      <c r="I2165" s="2550">
        <f t="shared" si="1120"/>
        <v>0</v>
      </c>
      <c r="J2165" s="3163"/>
      <c r="K2165" s="3163"/>
      <c r="L2165" s="3164"/>
      <c r="M2165" s="3164"/>
      <c r="N2165" s="3164"/>
      <c r="O2165" s="3164"/>
      <c r="P2165" s="3164"/>
      <c r="Q2165" s="3164"/>
      <c r="R2165" s="3460"/>
      <c r="S2165" s="3460"/>
      <c r="T2165" s="3460"/>
      <c r="U2165" s="3460"/>
      <c r="V2165" s="3460"/>
      <c r="W2165" s="3460"/>
      <c r="X2165" s="3460"/>
      <c r="Y2165" s="3461"/>
      <c r="Z2165" s="3460"/>
      <c r="AA2165" s="3460"/>
      <c r="AB2165" s="3462"/>
      <c r="AC2165" s="3462"/>
      <c r="AD2165" s="3460"/>
      <c r="AE2165" s="1274">
        <f t="shared" ref="AE2165" si="1130">AE2096</f>
        <v>0</v>
      </c>
      <c r="AF2165" s="3250"/>
      <c r="AG2165" s="2761"/>
      <c r="AH2165" s="3665"/>
      <c r="AI2165" s="253"/>
      <c r="AJ2165" s="253"/>
      <c r="AK2165" s="253"/>
      <c r="AL2165" s="253"/>
      <c r="AM2165" s="253"/>
      <c r="AN2165" s="253"/>
      <c r="AO2165" s="253"/>
      <c r="AP2165" s="253"/>
      <c r="AQ2165" s="253"/>
      <c r="AR2165" s="253"/>
      <c r="AS2165" s="253"/>
      <c r="AT2165" s="253"/>
      <c r="AU2165" s="253"/>
      <c r="AV2165" s="253"/>
      <c r="AW2165" s="253"/>
      <c r="AX2165" s="253"/>
      <c r="AY2165" s="253"/>
      <c r="AZ2165" s="253"/>
      <c r="BA2165" s="253"/>
      <c r="BB2165" s="253"/>
      <c r="BC2165" s="253"/>
      <c r="BD2165" s="253"/>
      <c r="BE2165" s="253"/>
      <c r="BF2165" s="253"/>
      <c r="BG2165" s="253"/>
      <c r="BH2165" s="253"/>
      <c r="BI2165" s="253"/>
      <c r="BJ2165" s="253"/>
      <c r="BK2165" s="253"/>
      <c r="BL2165" s="253"/>
      <c r="BM2165" s="253"/>
      <c r="BN2165" s="253"/>
      <c r="BO2165" s="253"/>
      <c r="BP2165" s="253"/>
      <c r="BQ2165" s="253"/>
      <c r="BR2165" s="253"/>
      <c r="BS2165" s="253"/>
      <c r="BT2165" s="253"/>
      <c r="BU2165" s="253"/>
      <c r="BV2165" s="253"/>
      <c r="BW2165" s="253"/>
      <c r="BX2165" s="253"/>
      <c r="BY2165" s="253"/>
      <c r="BZ2165" s="253"/>
      <c r="CA2165" s="253"/>
      <c r="CB2165" s="253"/>
      <c r="CC2165" s="253"/>
      <c r="CD2165" s="253"/>
      <c r="CE2165" s="253"/>
      <c r="CF2165" s="253"/>
      <c r="CG2165" s="253"/>
      <c r="CH2165" s="253"/>
      <c r="CI2165" s="253"/>
      <c r="CJ2165" s="253"/>
      <c r="CK2165" s="253"/>
      <c r="CL2165" s="253"/>
      <c r="CM2165" s="253"/>
      <c r="CN2165" s="253"/>
      <c r="CO2165" s="253"/>
      <c r="CP2165" s="253"/>
      <c r="CQ2165" s="253"/>
      <c r="CR2165" s="253"/>
      <c r="CS2165" s="253"/>
      <c r="CT2165" s="253"/>
      <c r="CU2165" s="253"/>
      <c r="CV2165" s="253"/>
      <c r="CW2165" s="253"/>
      <c r="CX2165" s="253"/>
      <c r="CY2165" s="253"/>
      <c r="CZ2165" s="253"/>
      <c r="DA2165" s="253"/>
      <c r="DB2165" s="253"/>
      <c r="DC2165" s="253"/>
      <c r="DD2165" s="253"/>
      <c r="DE2165" s="253"/>
      <c r="DF2165" s="253"/>
      <c r="DG2165" s="253"/>
      <c r="DH2165" s="253"/>
      <c r="DI2165" s="253"/>
      <c r="DJ2165" s="253"/>
      <c r="DK2165" s="253"/>
      <c r="DL2165" s="253"/>
      <c r="DM2165" s="253"/>
      <c r="DN2165" s="253"/>
      <c r="DO2165" s="253"/>
      <c r="DP2165" s="253"/>
      <c r="DQ2165" s="253"/>
      <c r="DR2165" s="253"/>
      <c r="DS2165" s="253"/>
      <c r="DT2165" s="253"/>
      <c r="DU2165" s="253"/>
      <c r="DV2165" s="253"/>
      <c r="DW2165" s="253"/>
      <c r="DX2165" s="253"/>
      <c r="DY2165" s="253"/>
      <c r="DZ2165" s="253"/>
      <c r="EA2165" s="253"/>
      <c r="EB2165" s="253"/>
      <c r="EC2165" s="253"/>
      <c r="ED2165" s="253"/>
      <c r="EE2165" s="253"/>
      <c r="EF2165" s="253"/>
      <c r="EG2165" s="253"/>
      <c r="EH2165" s="253"/>
      <c r="EI2165" s="253"/>
      <c r="EJ2165" s="253"/>
      <c r="EK2165" s="253"/>
      <c r="EL2165" s="253"/>
      <c r="EM2165" s="253"/>
      <c r="EN2165" s="253"/>
      <c r="EO2165" s="253"/>
      <c r="EP2165" s="253"/>
      <c r="EQ2165" s="253"/>
      <c r="ER2165" s="253"/>
      <c r="ES2165" s="253"/>
      <c r="ET2165" s="253"/>
      <c r="EU2165" s="253"/>
      <c r="EV2165" s="253"/>
      <c r="EW2165" s="253"/>
      <c r="EX2165" s="253"/>
      <c r="EY2165" s="253"/>
      <c r="EZ2165" s="253"/>
      <c r="FA2165" s="253"/>
      <c r="FB2165" s="253"/>
      <c r="FC2165" s="253"/>
      <c r="FD2165" s="253"/>
      <c r="FE2165" s="253"/>
      <c r="FF2165" s="253"/>
      <c r="FG2165" s="253"/>
      <c r="FH2165" s="253"/>
      <c r="FI2165" s="253"/>
      <c r="FJ2165" s="253"/>
      <c r="FK2165" s="253"/>
      <c r="FL2165" s="253"/>
      <c r="FM2165" s="253"/>
      <c r="FN2165" s="253"/>
      <c r="FO2165" s="253"/>
      <c r="FP2165" s="253"/>
      <c r="FQ2165" s="253"/>
      <c r="FR2165" s="253"/>
      <c r="FS2165" s="253"/>
      <c r="FT2165" s="253"/>
      <c r="FU2165" s="253"/>
      <c r="FV2165" s="253"/>
      <c r="FW2165" s="253"/>
      <c r="FX2165" s="253"/>
      <c r="FY2165" s="253"/>
      <c r="FZ2165" s="253"/>
      <c r="GA2165" s="253"/>
      <c r="GB2165" s="253"/>
      <c r="GC2165" s="253"/>
      <c r="GD2165" s="253"/>
      <c r="GE2165" s="253"/>
      <c r="GF2165" s="253"/>
      <c r="GG2165" s="253"/>
      <c r="GH2165" s="253"/>
      <c r="GI2165" s="253"/>
      <c r="GJ2165" s="253"/>
      <c r="GK2165" s="253"/>
      <c r="GL2165" s="253"/>
      <c r="GM2165" s="253"/>
      <c r="GN2165" s="253"/>
      <c r="GO2165" s="253"/>
      <c r="GP2165" s="253"/>
      <c r="GQ2165" s="253"/>
      <c r="GR2165" s="253"/>
      <c r="GS2165" s="253"/>
      <c r="GT2165" s="253"/>
      <c r="GU2165" s="253"/>
      <c r="GV2165" s="253"/>
      <c r="GW2165" s="253"/>
      <c r="GX2165" s="253"/>
      <c r="GY2165" s="253"/>
      <c r="GZ2165" s="253"/>
      <c r="HA2165" s="253"/>
      <c r="HB2165" s="253"/>
      <c r="HC2165" s="253"/>
      <c r="HD2165" s="253"/>
      <c r="HE2165" s="253"/>
      <c r="HF2165" s="253"/>
      <c r="HG2165" s="253"/>
      <c r="HH2165" s="253"/>
      <c r="HI2165" s="253"/>
      <c r="HJ2165" s="253"/>
      <c r="HK2165" s="253"/>
      <c r="HL2165" s="253"/>
      <c r="HM2165" s="253"/>
      <c r="HN2165" s="253"/>
      <c r="HO2165" s="253"/>
      <c r="HP2165" s="253"/>
      <c r="HQ2165" s="253"/>
      <c r="HR2165" s="253"/>
      <c r="HS2165" s="253"/>
      <c r="HT2165" s="253"/>
      <c r="HU2165" s="253"/>
      <c r="HV2165" s="253"/>
      <c r="HW2165" s="253"/>
      <c r="HX2165" s="253"/>
      <c r="HY2165" s="253"/>
      <c r="HZ2165" s="253"/>
      <c r="IA2165" s="253"/>
      <c r="IB2165" s="253"/>
      <c r="IC2165" s="253"/>
      <c r="ID2165" s="253"/>
      <c r="IE2165" s="253"/>
      <c r="IF2165" s="253"/>
      <c r="IG2165" s="253"/>
      <c r="IH2165" s="253"/>
      <c r="II2165" s="253"/>
      <c r="IJ2165" s="253"/>
      <c r="IK2165" s="253"/>
      <c r="IL2165" s="253"/>
      <c r="IM2165" s="253"/>
      <c r="IN2165" s="253"/>
      <c r="IO2165" s="253"/>
      <c r="IP2165" s="253"/>
      <c r="IQ2165" s="253"/>
      <c r="IR2165" s="253"/>
      <c r="IS2165" s="253"/>
      <c r="IT2165" s="253"/>
      <c r="IU2165" s="253"/>
      <c r="IV2165" s="253"/>
      <c r="IW2165" s="253"/>
      <c r="IX2165" s="253"/>
      <c r="IY2165" s="253"/>
      <c r="IZ2165" s="253"/>
      <c r="JA2165" s="253"/>
      <c r="JB2165" s="253"/>
      <c r="JC2165" s="253"/>
      <c r="JD2165" s="253"/>
      <c r="JE2165" s="253"/>
    </row>
    <row r="2166" spans="1:265" s="1185" customFormat="1" ht="30" x14ac:dyDescent="0.25">
      <c r="A2166" s="414"/>
      <c r="B2166" s="414">
        <v>1</v>
      </c>
      <c r="C2166" s="845" t="s">
        <v>303</v>
      </c>
      <c r="D2166" s="336"/>
      <c r="E2166" s="336"/>
      <c r="F2166" s="2369">
        <f t="shared" si="1120"/>
        <v>201</v>
      </c>
      <c r="G2166" s="1054">
        <f t="shared" si="1120"/>
        <v>83.75</v>
      </c>
      <c r="H2166" s="1054">
        <f t="shared" si="1120"/>
        <v>0</v>
      </c>
      <c r="I2166" s="2550">
        <f t="shared" si="1120"/>
        <v>0</v>
      </c>
      <c r="J2166" s="3163"/>
      <c r="K2166" s="3163"/>
      <c r="L2166" s="3164"/>
      <c r="M2166" s="3164"/>
      <c r="N2166" s="3164"/>
      <c r="O2166" s="3164"/>
      <c r="P2166" s="3164"/>
      <c r="Q2166" s="3164"/>
      <c r="R2166" s="3460"/>
      <c r="S2166" s="3460"/>
      <c r="T2166" s="3460"/>
      <c r="U2166" s="3460"/>
      <c r="V2166" s="3460"/>
      <c r="W2166" s="3460"/>
      <c r="X2166" s="3460"/>
      <c r="Y2166" s="3461"/>
      <c r="Z2166" s="3460"/>
      <c r="AA2166" s="3460"/>
      <c r="AB2166" s="3462"/>
      <c r="AC2166" s="3462"/>
      <c r="AD2166" s="3460"/>
      <c r="AE2166" s="1274">
        <f t="shared" ref="AE2166" si="1131">AE2097</f>
        <v>0</v>
      </c>
      <c r="AF2166" s="3250"/>
      <c r="AG2166" s="2761"/>
      <c r="AH2166" s="3665"/>
      <c r="AI2166" s="253"/>
      <c r="AJ2166" s="253"/>
      <c r="AK2166" s="253"/>
      <c r="AL2166" s="253"/>
      <c r="AM2166" s="253"/>
      <c r="AN2166" s="253"/>
      <c r="AO2166" s="253"/>
      <c r="AP2166" s="253"/>
      <c r="AQ2166" s="253"/>
      <c r="AR2166" s="253"/>
      <c r="AS2166" s="253"/>
      <c r="AT2166" s="253"/>
      <c r="AU2166" s="253"/>
      <c r="AV2166" s="253"/>
      <c r="AW2166" s="253"/>
      <c r="AX2166" s="253"/>
      <c r="AY2166" s="253"/>
      <c r="AZ2166" s="253"/>
      <c r="BA2166" s="253"/>
      <c r="BB2166" s="253"/>
      <c r="BC2166" s="253"/>
      <c r="BD2166" s="253"/>
      <c r="BE2166" s="253"/>
      <c r="BF2166" s="253"/>
      <c r="BG2166" s="253"/>
      <c r="BH2166" s="253"/>
      <c r="BI2166" s="253"/>
      <c r="BJ2166" s="253"/>
      <c r="BK2166" s="253"/>
      <c r="BL2166" s="253"/>
      <c r="BM2166" s="253"/>
      <c r="BN2166" s="253"/>
      <c r="BO2166" s="253"/>
      <c r="BP2166" s="253"/>
      <c r="BQ2166" s="253"/>
      <c r="BR2166" s="253"/>
      <c r="BS2166" s="253"/>
      <c r="BT2166" s="253"/>
      <c r="BU2166" s="253"/>
      <c r="BV2166" s="253"/>
      <c r="BW2166" s="253"/>
      <c r="BX2166" s="253"/>
      <c r="BY2166" s="253"/>
      <c r="BZ2166" s="253"/>
      <c r="CA2166" s="253"/>
      <c r="CB2166" s="253"/>
      <c r="CC2166" s="253"/>
      <c r="CD2166" s="253"/>
      <c r="CE2166" s="253"/>
      <c r="CF2166" s="253"/>
      <c r="CG2166" s="253"/>
      <c r="CH2166" s="253"/>
      <c r="CI2166" s="253"/>
      <c r="CJ2166" s="253"/>
      <c r="CK2166" s="253"/>
      <c r="CL2166" s="253"/>
      <c r="CM2166" s="253"/>
      <c r="CN2166" s="253"/>
      <c r="CO2166" s="253"/>
      <c r="CP2166" s="253"/>
      <c r="CQ2166" s="253"/>
      <c r="CR2166" s="253"/>
      <c r="CS2166" s="253"/>
      <c r="CT2166" s="253"/>
      <c r="CU2166" s="253"/>
      <c r="CV2166" s="253"/>
      <c r="CW2166" s="253"/>
      <c r="CX2166" s="253"/>
      <c r="CY2166" s="253"/>
      <c r="CZ2166" s="253"/>
      <c r="DA2166" s="253"/>
      <c r="DB2166" s="253"/>
      <c r="DC2166" s="253"/>
      <c r="DD2166" s="253"/>
      <c r="DE2166" s="253"/>
      <c r="DF2166" s="253"/>
      <c r="DG2166" s="253"/>
      <c r="DH2166" s="253"/>
      <c r="DI2166" s="253"/>
      <c r="DJ2166" s="253"/>
      <c r="DK2166" s="253"/>
      <c r="DL2166" s="253"/>
      <c r="DM2166" s="253"/>
      <c r="DN2166" s="253"/>
      <c r="DO2166" s="253"/>
      <c r="DP2166" s="253"/>
      <c r="DQ2166" s="253"/>
      <c r="DR2166" s="253"/>
      <c r="DS2166" s="253"/>
      <c r="DT2166" s="253"/>
      <c r="DU2166" s="253"/>
      <c r="DV2166" s="253"/>
      <c r="DW2166" s="253"/>
      <c r="DX2166" s="253"/>
      <c r="DY2166" s="253"/>
      <c r="DZ2166" s="253"/>
      <c r="EA2166" s="253"/>
      <c r="EB2166" s="253"/>
      <c r="EC2166" s="253"/>
      <c r="ED2166" s="253"/>
      <c r="EE2166" s="253"/>
      <c r="EF2166" s="253"/>
      <c r="EG2166" s="253"/>
      <c r="EH2166" s="253"/>
      <c r="EI2166" s="253"/>
      <c r="EJ2166" s="253"/>
      <c r="EK2166" s="253"/>
      <c r="EL2166" s="253"/>
      <c r="EM2166" s="253"/>
      <c r="EN2166" s="253"/>
      <c r="EO2166" s="253"/>
      <c r="EP2166" s="253"/>
      <c r="EQ2166" s="253"/>
      <c r="ER2166" s="253"/>
      <c r="ES2166" s="253"/>
      <c r="ET2166" s="253"/>
      <c r="EU2166" s="253"/>
      <c r="EV2166" s="253"/>
      <c r="EW2166" s="253"/>
      <c r="EX2166" s="253"/>
      <c r="EY2166" s="253"/>
      <c r="EZ2166" s="253"/>
      <c r="FA2166" s="253"/>
      <c r="FB2166" s="253"/>
      <c r="FC2166" s="253"/>
      <c r="FD2166" s="253"/>
      <c r="FE2166" s="253"/>
      <c r="FF2166" s="253"/>
      <c r="FG2166" s="253"/>
      <c r="FH2166" s="253"/>
      <c r="FI2166" s="253"/>
      <c r="FJ2166" s="253"/>
      <c r="FK2166" s="253"/>
      <c r="FL2166" s="253"/>
      <c r="FM2166" s="253"/>
      <c r="FN2166" s="253"/>
      <c r="FO2166" s="253"/>
      <c r="FP2166" s="253"/>
      <c r="FQ2166" s="253"/>
      <c r="FR2166" s="253"/>
      <c r="FS2166" s="253"/>
      <c r="FT2166" s="253"/>
      <c r="FU2166" s="253"/>
      <c r="FV2166" s="253"/>
      <c r="FW2166" s="253"/>
      <c r="FX2166" s="253"/>
      <c r="FY2166" s="253"/>
      <c r="FZ2166" s="253"/>
      <c r="GA2166" s="253"/>
      <c r="GB2166" s="253"/>
      <c r="GC2166" s="253"/>
      <c r="GD2166" s="253"/>
      <c r="GE2166" s="253"/>
      <c r="GF2166" s="253"/>
      <c r="GG2166" s="253"/>
      <c r="GH2166" s="253"/>
      <c r="GI2166" s="253"/>
      <c r="GJ2166" s="253"/>
      <c r="GK2166" s="253"/>
      <c r="GL2166" s="253"/>
      <c r="GM2166" s="253"/>
      <c r="GN2166" s="253"/>
      <c r="GO2166" s="253"/>
      <c r="GP2166" s="253"/>
      <c r="GQ2166" s="253"/>
      <c r="GR2166" s="253"/>
      <c r="GS2166" s="253"/>
      <c r="GT2166" s="253"/>
      <c r="GU2166" s="253"/>
      <c r="GV2166" s="253"/>
      <c r="GW2166" s="253"/>
      <c r="GX2166" s="253"/>
      <c r="GY2166" s="253"/>
      <c r="GZ2166" s="253"/>
      <c r="HA2166" s="253"/>
      <c r="HB2166" s="253"/>
      <c r="HC2166" s="253"/>
      <c r="HD2166" s="253"/>
      <c r="HE2166" s="253"/>
      <c r="HF2166" s="253"/>
      <c r="HG2166" s="253"/>
      <c r="HH2166" s="253"/>
      <c r="HI2166" s="253"/>
      <c r="HJ2166" s="253"/>
      <c r="HK2166" s="253"/>
      <c r="HL2166" s="253"/>
      <c r="HM2166" s="253"/>
      <c r="HN2166" s="253"/>
      <c r="HO2166" s="253"/>
      <c r="HP2166" s="253"/>
      <c r="HQ2166" s="253"/>
      <c r="HR2166" s="253"/>
      <c r="HS2166" s="253"/>
      <c r="HT2166" s="253"/>
      <c r="HU2166" s="253"/>
      <c r="HV2166" s="253"/>
      <c r="HW2166" s="253"/>
      <c r="HX2166" s="253"/>
      <c r="HY2166" s="253"/>
      <c r="HZ2166" s="253"/>
      <c r="IA2166" s="253"/>
      <c r="IB2166" s="253"/>
      <c r="IC2166" s="253"/>
      <c r="ID2166" s="253"/>
      <c r="IE2166" s="253"/>
      <c r="IF2166" s="253"/>
      <c r="IG2166" s="253"/>
      <c r="IH2166" s="253"/>
      <c r="II2166" s="253"/>
      <c r="IJ2166" s="253"/>
      <c r="IK2166" s="253"/>
      <c r="IL2166" s="253"/>
      <c r="IM2166" s="253"/>
      <c r="IN2166" s="253"/>
      <c r="IO2166" s="253"/>
      <c r="IP2166" s="253"/>
      <c r="IQ2166" s="253"/>
      <c r="IR2166" s="253"/>
      <c r="IS2166" s="253"/>
      <c r="IT2166" s="253"/>
      <c r="IU2166" s="253"/>
      <c r="IV2166" s="253"/>
      <c r="IW2166" s="253"/>
      <c r="IX2166" s="253"/>
      <c r="IY2166" s="253"/>
      <c r="IZ2166" s="253"/>
      <c r="JA2166" s="253"/>
      <c r="JB2166" s="253"/>
      <c r="JC2166" s="253"/>
      <c r="JD2166" s="253"/>
      <c r="JE2166" s="253"/>
    </row>
    <row r="2167" spans="1:265" s="1185" customFormat="1" ht="45" x14ac:dyDescent="0.25">
      <c r="A2167" s="414"/>
      <c r="B2167" s="414">
        <v>1</v>
      </c>
      <c r="C2167" s="844" t="s">
        <v>304</v>
      </c>
      <c r="D2167" s="336"/>
      <c r="E2167" s="336"/>
      <c r="F2167" s="2369">
        <f t="shared" si="1120"/>
        <v>6208</v>
      </c>
      <c r="G2167" s="1054">
        <f t="shared" si="1120"/>
        <v>2586.666666666667</v>
      </c>
      <c r="H2167" s="1054">
        <f t="shared" si="1120"/>
        <v>506</v>
      </c>
      <c r="I2167" s="2550">
        <f t="shared" si="1120"/>
        <v>19.561855670103089</v>
      </c>
      <c r="J2167" s="3163"/>
      <c r="K2167" s="3163"/>
      <c r="L2167" s="3164"/>
      <c r="M2167" s="3164"/>
      <c r="N2167" s="3164"/>
      <c r="O2167" s="3164"/>
      <c r="P2167" s="3164"/>
      <c r="Q2167" s="3164"/>
      <c r="R2167" s="3460"/>
      <c r="S2167" s="3460"/>
      <c r="T2167" s="3460"/>
      <c r="U2167" s="3460"/>
      <c r="V2167" s="3460"/>
      <c r="W2167" s="3460"/>
      <c r="X2167" s="3460"/>
      <c r="Y2167" s="3461"/>
      <c r="Z2167" s="3460"/>
      <c r="AA2167" s="3460"/>
      <c r="AB2167" s="3462"/>
      <c r="AC2167" s="3462"/>
      <c r="AD2167" s="3460"/>
      <c r="AE2167" s="1274">
        <f t="shared" ref="AE2167" si="1132">AE2098</f>
        <v>0</v>
      </c>
      <c r="AF2167" s="3250"/>
      <c r="AG2167" s="2761"/>
      <c r="AH2167" s="3665"/>
      <c r="AI2167" s="253"/>
      <c r="AJ2167" s="253"/>
      <c r="AK2167" s="253"/>
      <c r="AL2167" s="253"/>
      <c r="AM2167" s="253"/>
      <c r="AN2167" s="253"/>
      <c r="AO2167" s="253"/>
      <c r="AP2167" s="253"/>
      <c r="AQ2167" s="253"/>
      <c r="AR2167" s="253"/>
      <c r="AS2167" s="253"/>
      <c r="AT2167" s="253"/>
      <c r="AU2167" s="253"/>
      <c r="AV2167" s="253"/>
      <c r="AW2167" s="253"/>
      <c r="AX2167" s="253"/>
      <c r="AY2167" s="253"/>
      <c r="AZ2167" s="253"/>
      <c r="BA2167" s="253"/>
      <c r="BB2167" s="253"/>
      <c r="BC2167" s="253"/>
      <c r="BD2167" s="253"/>
      <c r="BE2167" s="253"/>
      <c r="BF2167" s="253"/>
      <c r="BG2167" s="253"/>
      <c r="BH2167" s="253"/>
      <c r="BI2167" s="253"/>
      <c r="BJ2167" s="253"/>
      <c r="BK2167" s="253"/>
      <c r="BL2167" s="253"/>
      <c r="BM2167" s="253"/>
      <c r="BN2167" s="253"/>
      <c r="BO2167" s="253"/>
      <c r="BP2167" s="253"/>
      <c r="BQ2167" s="253"/>
      <c r="BR2167" s="253"/>
      <c r="BS2167" s="253"/>
      <c r="BT2167" s="253"/>
      <c r="BU2167" s="253"/>
      <c r="BV2167" s="253"/>
      <c r="BW2167" s="253"/>
      <c r="BX2167" s="253"/>
      <c r="BY2167" s="253"/>
      <c r="BZ2167" s="253"/>
      <c r="CA2167" s="253"/>
      <c r="CB2167" s="253"/>
      <c r="CC2167" s="253"/>
      <c r="CD2167" s="253"/>
      <c r="CE2167" s="253"/>
      <c r="CF2167" s="253"/>
      <c r="CG2167" s="253"/>
      <c r="CH2167" s="253"/>
      <c r="CI2167" s="253"/>
      <c r="CJ2167" s="253"/>
      <c r="CK2167" s="253"/>
      <c r="CL2167" s="253"/>
      <c r="CM2167" s="253"/>
      <c r="CN2167" s="253"/>
      <c r="CO2167" s="253"/>
      <c r="CP2167" s="253"/>
      <c r="CQ2167" s="253"/>
      <c r="CR2167" s="253"/>
      <c r="CS2167" s="253"/>
      <c r="CT2167" s="253"/>
      <c r="CU2167" s="253"/>
      <c r="CV2167" s="253"/>
      <c r="CW2167" s="253"/>
      <c r="CX2167" s="253"/>
      <c r="CY2167" s="253"/>
      <c r="CZ2167" s="253"/>
      <c r="DA2167" s="253"/>
      <c r="DB2167" s="253"/>
      <c r="DC2167" s="253"/>
      <c r="DD2167" s="253"/>
      <c r="DE2167" s="253"/>
      <c r="DF2167" s="253"/>
      <c r="DG2167" s="253"/>
      <c r="DH2167" s="253"/>
      <c r="DI2167" s="253"/>
      <c r="DJ2167" s="253"/>
      <c r="DK2167" s="253"/>
      <c r="DL2167" s="253"/>
      <c r="DM2167" s="253"/>
      <c r="DN2167" s="253"/>
      <c r="DO2167" s="253"/>
      <c r="DP2167" s="253"/>
      <c r="DQ2167" s="253"/>
      <c r="DR2167" s="253"/>
      <c r="DS2167" s="253"/>
      <c r="DT2167" s="253"/>
      <c r="DU2167" s="253"/>
      <c r="DV2167" s="253"/>
      <c r="DW2167" s="253"/>
      <c r="DX2167" s="253"/>
      <c r="DY2167" s="253"/>
      <c r="DZ2167" s="253"/>
      <c r="EA2167" s="253"/>
      <c r="EB2167" s="253"/>
      <c r="EC2167" s="253"/>
      <c r="ED2167" s="253"/>
      <c r="EE2167" s="253"/>
      <c r="EF2167" s="253"/>
      <c r="EG2167" s="253"/>
      <c r="EH2167" s="253"/>
      <c r="EI2167" s="253"/>
      <c r="EJ2167" s="253"/>
      <c r="EK2167" s="253"/>
      <c r="EL2167" s="253"/>
      <c r="EM2167" s="253"/>
      <c r="EN2167" s="253"/>
      <c r="EO2167" s="253"/>
      <c r="EP2167" s="253"/>
      <c r="EQ2167" s="253"/>
      <c r="ER2167" s="253"/>
      <c r="ES2167" s="253"/>
      <c r="ET2167" s="253"/>
      <c r="EU2167" s="253"/>
      <c r="EV2167" s="253"/>
      <c r="EW2167" s="253"/>
      <c r="EX2167" s="253"/>
      <c r="EY2167" s="253"/>
      <c r="EZ2167" s="253"/>
      <c r="FA2167" s="253"/>
      <c r="FB2167" s="253"/>
      <c r="FC2167" s="253"/>
      <c r="FD2167" s="253"/>
      <c r="FE2167" s="253"/>
      <c r="FF2167" s="253"/>
      <c r="FG2167" s="253"/>
      <c r="FH2167" s="253"/>
      <c r="FI2167" s="253"/>
      <c r="FJ2167" s="253"/>
      <c r="FK2167" s="253"/>
      <c r="FL2167" s="253"/>
      <c r="FM2167" s="253"/>
      <c r="FN2167" s="253"/>
      <c r="FO2167" s="253"/>
      <c r="FP2167" s="253"/>
      <c r="FQ2167" s="253"/>
      <c r="FR2167" s="253"/>
      <c r="FS2167" s="253"/>
      <c r="FT2167" s="253"/>
      <c r="FU2167" s="253"/>
      <c r="FV2167" s="253"/>
      <c r="FW2167" s="253"/>
      <c r="FX2167" s="253"/>
      <c r="FY2167" s="253"/>
      <c r="FZ2167" s="253"/>
      <c r="GA2167" s="253"/>
      <c r="GB2167" s="253"/>
      <c r="GC2167" s="253"/>
      <c r="GD2167" s="253"/>
      <c r="GE2167" s="253"/>
      <c r="GF2167" s="253"/>
      <c r="GG2167" s="253"/>
      <c r="GH2167" s="253"/>
      <c r="GI2167" s="253"/>
      <c r="GJ2167" s="253"/>
      <c r="GK2167" s="253"/>
      <c r="GL2167" s="253"/>
      <c r="GM2167" s="253"/>
      <c r="GN2167" s="253"/>
      <c r="GO2167" s="253"/>
      <c r="GP2167" s="253"/>
      <c r="GQ2167" s="253"/>
      <c r="GR2167" s="253"/>
      <c r="GS2167" s="253"/>
      <c r="GT2167" s="253"/>
      <c r="GU2167" s="253"/>
      <c r="GV2167" s="253"/>
      <c r="GW2167" s="253"/>
      <c r="GX2167" s="253"/>
      <c r="GY2167" s="253"/>
      <c r="GZ2167" s="253"/>
      <c r="HA2167" s="253"/>
      <c r="HB2167" s="253"/>
      <c r="HC2167" s="253"/>
      <c r="HD2167" s="253"/>
      <c r="HE2167" s="253"/>
      <c r="HF2167" s="253"/>
      <c r="HG2167" s="253"/>
      <c r="HH2167" s="253"/>
      <c r="HI2167" s="253"/>
      <c r="HJ2167" s="253"/>
      <c r="HK2167" s="253"/>
      <c r="HL2167" s="253"/>
      <c r="HM2167" s="253"/>
      <c r="HN2167" s="253"/>
      <c r="HO2167" s="253"/>
      <c r="HP2167" s="253"/>
      <c r="HQ2167" s="253"/>
      <c r="HR2167" s="253"/>
      <c r="HS2167" s="253"/>
      <c r="HT2167" s="253"/>
      <c r="HU2167" s="253"/>
      <c r="HV2167" s="253"/>
      <c r="HW2167" s="253"/>
      <c r="HX2167" s="253"/>
      <c r="HY2167" s="253"/>
      <c r="HZ2167" s="253"/>
      <c r="IA2167" s="253"/>
      <c r="IB2167" s="253"/>
      <c r="IC2167" s="253"/>
      <c r="ID2167" s="253"/>
      <c r="IE2167" s="253"/>
      <c r="IF2167" s="253"/>
      <c r="IG2167" s="253"/>
      <c r="IH2167" s="253"/>
      <c r="II2167" s="253"/>
      <c r="IJ2167" s="253"/>
      <c r="IK2167" s="253"/>
      <c r="IL2167" s="253"/>
      <c r="IM2167" s="253"/>
      <c r="IN2167" s="253"/>
      <c r="IO2167" s="253"/>
      <c r="IP2167" s="253"/>
      <c r="IQ2167" s="253"/>
      <c r="IR2167" s="253"/>
      <c r="IS2167" s="253"/>
      <c r="IT2167" s="253"/>
      <c r="IU2167" s="253"/>
      <c r="IV2167" s="253"/>
      <c r="IW2167" s="253"/>
      <c r="IX2167" s="253"/>
      <c r="IY2167" s="253"/>
      <c r="IZ2167" s="253"/>
      <c r="JA2167" s="253"/>
      <c r="JB2167" s="253"/>
      <c r="JC2167" s="253"/>
      <c r="JD2167" s="253"/>
      <c r="JE2167" s="253"/>
    </row>
    <row r="2168" spans="1:265" s="1185" customFormat="1" ht="45" x14ac:dyDescent="0.25">
      <c r="A2168" s="414"/>
      <c r="B2168" s="414">
        <v>1</v>
      </c>
      <c r="C2168" s="845" t="s">
        <v>305</v>
      </c>
      <c r="D2168" s="336"/>
      <c r="E2168" s="336"/>
      <c r="F2168" s="2369">
        <f t="shared" si="1120"/>
        <v>1438</v>
      </c>
      <c r="G2168" s="1054">
        <f t="shared" si="1120"/>
        <v>599.16666666666663</v>
      </c>
      <c r="H2168" s="1054">
        <f t="shared" si="1120"/>
        <v>130</v>
      </c>
      <c r="I2168" s="2550">
        <f t="shared" si="1120"/>
        <v>21.69680111265647</v>
      </c>
      <c r="J2168" s="3163"/>
      <c r="K2168" s="3163"/>
      <c r="L2168" s="3164"/>
      <c r="M2168" s="3164"/>
      <c r="N2168" s="3164"/>
      <c r="O2168" s="3164"/>
      <c r="P2168" s="3164"/>
      <c r="Q2168" s="3164"/>
      <c r="R2168" s="3460"/>
      <c r="S2168" s="3460"/>
      <c r="T2168" s="3460"/>
      <c r="U2168" s="3460"/>
      <c r="V2168" s="3460"/>
      <c r="W2168" s="3460"/>
      <c r="X2168" s="3460"/>
      <c r="Y2168" s="3461"/>
      <c r="Z2168" s="3460"/>
      <c r="AA2168" s="3460"/>
      <c r="AB2168" s="3462"/>
      <c r="AC2168" s="3462"/>
      <c r="AD2168" s="3460"/>
      <c r="AE2168" s="1274">
        <f t="shared" ref="AE2168" si="1133">AE2099</f>
        <v>0</v>
      </c>
      <c r="AF2168" s="3250"/>
      <c r="AG2168" s="2761"/>
      <c r="AH2168" s="3665"/>
      <c r="AI2168" s="253"/>
      <c r="AJ2168" s="253"/>
      <c r="AK2168" s="253"/>
      <c r="AL2168" s="253"/>
      <c r="AM2168" s="253"/>
      <c r="AN2168" s="253"/>
      <c r="AO2168" s="253"/>
      <c r="AP2168" s="253"/>
      <c r="AQ2168" s="253"/>
      <c r="AR2168" s="253"/>
      <c r="AS2168" s="253"/>
      <c r="AT2168" s="253"/>
      <c r="AU2168" s="253"/>
      <c r="AV2168" s="253"/>
      <c r="AW2168" s="253"/>
      <c r="AX2168" s="253"/>
      <c r="AY2168" s="253"/>
      <c r="AZ2168" s="253"/>
      <c r="BA2168" s="253"/>
      <c r="BB2168" s="253"/>
      <c r="BC2168" s="253"/>
      <c r="BD2168" s="253"/>
      <c r="BE2168" s="253"/>
      <c r="BF2168" s="253"/>
      <c r="BG2168" s="253"/>
      <c r="BH2168" s="253"/>
      <c r="BI2168" s="253"/>
      <c r="BJ2168" s="253"/>
      <c r="BK2168" s="253"/>
      <c r="BL2168" s="253"/>
      <c r="BM2168" s="253"/>
      <c r="BN2168" s="253"/>
      <c r="BO2168" s="253"/>
      <c r="BP2168" s="253"/>
      <c r="BQ2168" s="253"/>
      <c r="BR2168" s="253"/>
      <c r="BS2168" s="253"/>
      <c r="BT2168" s="253"/>
      <c r="BU2168" s="253"/>
      <c r="BV2168" s="253"/>
      <c r="BW2168" s="253"/>
      <c r="BX2168" s="253"/>
      <c r="BY2168" s="253"/>
      <c r="BZ2168" s="253"/>
      <c r="CA2168" s="253"/>
      <c r="CB2168" s="253"/>
      <c r="CC2168" s="253"/>
      <c r="CD2168" s="253"/>
      <c r="CE2168" s="253"/>
      <c r="CF2168" s="253"/>
      <c r="CG2168" s="253"/>
      <c r="CH2168" s="253"/>
      <c r="CI2168" s="253"/>
      <c r="CJ2168" s="253"/>
      <c r="CK2168" s="253"/>
      <c r="CL2168" s="253"/>
      <c r="CM2168" s="253"/>
      <c r="CN2168" s="253"/>
      <c r="CO2168" s="253"/>
      <c r="CP2168" s="253"/>
      <c r="CQ2168" s="253"/>
      <c r="CR2168" s="253"/>
      <c r="CS2168" s="253"/>
      <c r="CT2168" s="253"/>
      <c r="CU2168" s="253"/>
      <c r="CV2168" s="253"/>
      <c r="CW2168" s="253"/>
      <c r="CX2168" s="253"/>
      <c r="CY2168" s="253"/>
      <c r="CZ2168" s="253"/>
      <c r="DA2168" s="253"/>
      <c r="DB2168" s="253"/>
      <c r="DC2168" s="253"/>
      <c r="DD2168" s="253"/>
      <c r="DE2168" s="253"/>
      <c r="DF2168" s="253"/>
      <c r="DG2168" s="253"/>
      <c r="DH2168" s="253"/>
      <c r="DI2168" s="253"/>
      <c r="DJ2168" s="253"/>
      <c r="DK2168" s="253"/>
      <c r="DL2168" s="253"/>
      <c r="DM2168" s="253"/>
      <c r="DN2168" s="253"/>
      <c r="DO2168" s="253"/>
      <c r="DP2168" s="253"/>
      <c r="DQ2168" s="253"/>
      <c r="DR2168" s="253"/>
      <c r="DS2168" s="253"/>
      <c r="DT2168" s="253"/>
      <c r="DU2168" s="253"/>
      <c r="DV2168" s="253"/>
      <c r="DW2168" s="253"/>
      <c r="DX2168" s="253"/>
      <c r="DY2168" s="253"/>
      <c r="DZ2168" s="253"/>
      <c r="EA2168" s="253"/>
      <c r="EB2168" s="253"/>
      <c r="EC2168" s="253"/>
      <c r="ED2168" s="253"/>
      <c r="EE2168" s="253"/>
      <c r="EF2168" s="253"/>
      <c r="EG2168" s="253"/>
      <c r="EH2168" s="253"/>
      <c r="EI2168" s="253"/>
      <c r="EJ2168" s="253"/>
      <c r="EK2168" s="253"/>
      <c r="EL2168" s="253"/>
      <c r="EM2168" s="253"/>
      <c r="EN2168" s="253"/>
      <c r="EO2168" s="253"/>
      <c r="EP2168" s="253"/>
      <c r="EQ2168" s="253"/>
      <c r="ER2168" s="253"/>
      <c r="ES2168" s="253"/>
      <c r="ET2168" s="253"/>
      <c r="EU2168" s="253"/>
      <c r="EV2168" s="253"/>
      <c r="EW2168" s="253"/>
      <c r="EX2168" s="253"/>
      <c r="EY2168" s="253"/>
      <c r="EZ2168" s="253"/>
      <c r="FA2168" s="253"/>
      <c r="FB2168" s="253"/>
      <c r="FC2168" s="253"/>
      <c r="FD2168" s="253"/>
      <c r="FE2168" s="253"/>
      <c r="FF2168" s="253"/>
      <c r="FG2168" s="253"/>
      <c r="FH2168" s="253"/>
      <c r="FI2168" s="253"/>
      <c r="FJ2168" s="253"/>
      <c r="FK2168" s="253"/>
      <c r="FL2168" s="253"/>
      <c r="FM2168" s="253"/>
      <c r="FN2168" s="253"/>
      <c r="FO2168" s="253"/>
      <c r="FP2168" s="253"/>
      <c r="FQ2168" s="253"/>
      <c r="FR2168" s="253"/>
      <c r="FS2168" s="253"/>
      <c r="FT2168" s="253"/>
      <c r="FU2168" s="253"/>
      <c r="FV2168" s="253"/>
      <c r="FW2168" s="253"/>
      <c r="FX2168" s="253"/>
      <c r="FY2168" s="253"/>
      <c r="FZ2168" s="253"/>
      <c r="GA2168" s="253"/>
      <c r="GB2168" s="253"/>
      <c r="GC2168" s="253"/>
      <c r="GD2168" s="253"/>
      <c r="GE2168" s="253"/>
      <c r="GF2168" s="253"/>
      <c r="GG2168" s="253"/>
      <c r="GH2168" s="253"/>
      <c r="GI2168" s="253"/>
      <c r="GJ2168" s="253"/>
      <c r="GK2168" s="253"/>
      <c r="GL2168" s="253"/>
      <c r="GM2168" s="253"/>
      <c r="GN2168" s="253"/>
      <c r="GO2168" s="253"/>
      <c r="GP2168" s="253"/>
      <c r="GQ2168" s="253"/>
      <c r="GR2168" s="253"/>
      <c r="GS2168" s="253"/>
      <c r="GT2168" s="253"/>
      <c r="GU2168" s="253"/>
      <c r="GV2168" s="253"/>
      <c r="GW2168" s="253"/>
      <c r="GX2168" s="253"/>
      <c r="GY2168" s="253"/>
      <c r="GZ2168" s="253"/>
      <c r="HA2168" s="253"/>
      <c r="HB2168" s="253"/>
      <c r="HC2168" s="253"/>
      <c r="HD2168" s="253"/>
      <c r="HE2168" s="253"/>
      <c r="HF2168" s="253"/>
      <c r="HG2168" s="253"/>
      <c r="HH2168" s="253"/>
      <c r="HI2168" s="253"/>
      <c r="HJ2168" s="253"/>
      <c r="HK2168" s="253"/>
      <c r="HL2168" s="253"/>
      <c r="HM2168" s="253"/>
      <c r="HN2168" s="253"/>
      <c r="HO2168" s="253"/>
      <c r="HP2168" s="253"/>
      <c r="HQ2168" s="253"/>
      <c r="HR2168" s="253"/>
      <c r="HS2168" s="253"/>
      <c r="HT2168" s="253"/>
      <c r="HU2168" s="253"/>
      <c r="HV2168" s="253"/>
      <c r="HW2168" s="253"/>
      <c r="HX2168" s="253"/>
      <c r="HY2168" s="253"/>
      <c r="HZ2168" s="253"/>
      <c r="IA2168" s="253"/>
      <c r="IB2168" s="253"/>
      <c r="IC2168" s="253"/>
      <c r="ID2168" s="253"/>
      <c r="IE2168" s="253"/>
      <c r="IF2168" s="253"/>
      <c r="IG2168" s="253"/>
      <c r="IH2168" s="253"/>
      <c r="II2168" s="253"/>
      <c r="IJ2168" s="253"/>
      <c r="IK2168" s="253"/>
      <c r="IL2168" s="253"/>
      <c r="IM2168" s="253"/>
      <c r="IN2168" s="253"/>
      <c r="IO2168" s="253"/>
      <c r="IP2168" s="253"/>
      <c r="IQ2168" s="253"/>
      <c r="IR2168" s="253"/>
      <c r="IS2168" s="253"/>
      <c r="IT2168" s="253"/>
      <c r="IU2168" s="253"/>
      <c r="IV2168" s="253"/>
      <c r="IW2168" s="253"/>
      <c r="IX2168" s="253"/>
      <c r="IY2168" s="253"/>
      <c r="IZ2168" s="253"/>
      <c r="JA2168" s="253"/>
      <c r="JB2168" s="253"/>
      <c r="JC2168" s="253"/>
      <c r="JD2168" s="253"/>
      <c r="JE2168" s="253"/>
    </row>
    <row r="2169" spans="1:265" s="1185" customFormat="1" ht="30" x14ac:dyDescent="0.25">
      <c r="A2169" s="414"/>
      <c r="B2169" s="414">
        <v>1</v>
      </c>
      <c r="C2169" s="845" t="s">
        <v>334</v>
      </c>
      <c r="D2169" s="336"/>
      <c r="E2169" s="336"/>
      <c r="F2169" s="2369">
        <f t="shared" ref="F2169:H2172" si="1134">F2100</f>
        <v>0</v>
      </c>
      <c r="G2169" s="1054">
        <f t="shared" si="1134"/>
        <v>0</v>
      </c>
      <c r="H2169" s="1054">
        <f t="shared" si="1134"/>
        <v>0</v>
      </c>
      <c r="I2169" s="2550"/>
      <c r="J2169" s="3163"/>
      <c r="K2169" s="3163"/>
      <c r="L2169" s="3164"/>
      <c r="M2169" s="3164"/>
      <c r="N2169" s="3164"/>
      <c r="O2169" s="3164"/>
      <c r="P2169" s="3164"/>
      <c r="Q2169" s="3164"/>
      <c r="R2169" s="3460"/>
      <c r="S2169" s="3460"/>
      <c r="T2169" s="3460"/>
      <c r="U2169" s="3460"/>
      <c r="V2169" s="3460"/>
      <c r="W2169" s="3460"/>
      <c r="X2169" s="3460"/>
      <c r="Y2169" s="3461"/>
      <c r="Z2169" s="3460"/>
      <c r="AA2169" s="3460"/>
      <c r="AB2169" s="3462"/>
      <c r="AC2169" s="3462"/>
      <c r="AD2169" s="3460"/>
      <c r="AE2169" s="1274">
        <f t="shared" ref="AE2169" si="1135">AE2100</f>
        <v>0</v>
      </c>
      <c r="AF2169" s="3250"/>
      <c r="AG2169" s="2761"/>
      <c r="AH2169" s="3665"/>
      <c r="AI2169" s="253"/>
      <c r="AJ2169" s="253"/>
      <c r="AK2169" s="253"/>
      <c r="AL2169" s="253"/>
      <c r="AM2169" s="253"/>
      <c r="AN2169" s="253"/>
      <c r="AO2169" s="253"/>
      <c r="AP2169" s="253"/>
      <c r="AQ2169" s="253"/>
      <c r="AR2169" s="253"/>
      <c r="AS2169" s="253"/>
      <c r="AT2169" s="253"/>
      <c r="AU2169" s="253"/>
      <c r="AV2169" s="253"/>
      <c r="AW2169" s="253"/>
      <c r="AX2169" s="253"/>
      <c r="AY2169" s="253"/>
      <c r="AZ2169" s="253"/>
      <c r="BA2169" s="253"/>
      <c r="BB2169" s="253"/>
      <c r="BC2169" s="253"/>
      <c r="BD2169" s="253"/>
      <c r="BE2169" s="253"/>
      <c r="BF2169" s="253"/>
      <c r="BG2169" s="253"/>
      <c r="BH2169" s="253"/>
      <c r="BI2169" s="253"/>
      <c r="BJ2169" s="253"/>
      <c r="BK2169" s="253"/>
      <c r="BL2169" s="253"/>
      <c r="BM2169" s="253"/>
      <c r="BN2169" s="253"/>
      <c r="BO2169" s="253"/>
      <c r="BP2169" s="253"/>
      <c r="BQ2169" s="253"/>
      <c r="BR2169" s="253"/>
      <c r="BS2169" s="253"/>
      <c r="BT2169" s="253"/>
      <c r="BU2169" s="253"/>
      <c r="BV2169" s="253"/>
      <c r="BW2169" s="253"/>
      <c r="BX2169" s="253"/>
      <c r="BY2169" s="253"/>
      <c r="BZ2169" s="253"/>
      <c r="CA2169" s="253"/>
      <c r="CB2169" s="253"/>
      <c r="CC2169" s="253"/>
      <c r="CD2169" s="253"/>
      <c r="CE2169" s="253"/>
      <c r="CF2169" s="253"/>
      <c r="CG2169" s="253"/>
      <c r="CH2169" s="253"/>
      <c r="CI2169" s="253"/>
      <c r="CJ2169" s="253"/>
      <c r="CK2169" s="253"/>
      <c r="CL2169" s="253"/>
      <c r="CM2169" s="253"/>
      <c r="CN2169" s="253"/>
      <c r="CO2169" s="253"/>
      <c r="CP2169" s="253"/>
      <c r="CQ2169" s="253"/>
      <c r="CR2169" s="253"/>
      <c r="CS2169" s="253"/>
      <c r="CT2169" s="253"/>
      <c r="CU2169" s="253"/>
      <c r="CV2169" s="253"/>
      <c r="CW2169" s="253"/>
      <c r="CX2169" s="253"/>
      <c r="CY2169" s="253"/>
      <c r="CZ2169" s="253"/>
      <c r="DA2169" s="253"/>
      <c r="DB2169" s="253"/>
      <c r="DC2169" s="253"/>
      <c r="DD2169" s="253"/>
      <c r="DE2169" s="253"/>
      <c r="DF2169" s="253"/>
      <c r="DG2169" s="253"/>
      <c r="DH2169" s="253"/>
      <c r="DI2169" s="253"/>
      <c r="DJ2169" s="253"/>
      <c r="DK2169" s="253"/>
      <c r="DL2169" s="253"/>
      <c r="DM2169" s="253"/>
      <c r="DN2169" s="253"/>
      <c r="DO2169" s="253"/>
      <c r="DP2169" s="253"/>
      <c r="DQ2169" s="253"/>
      <c r="DR2169" s="253"/>
      <c r="DS2169" s="253"/>
      <c r="DT2169" s="253"/>
      <c r="DU2169" s="253"/>
      <c r="DV2169" s="253"/>
      <c r="DW2169" s="253"/>
      <c r="DX2169" s="253"/>
      <c r="DY2169" s="253"/>
      <c r="DZ2169" s="253"/>
      <c r="EA2169" s="253"/>
      <c r="EB2169" s="253"/>
      <c r="EC2169" s="253"/>
      <c r="ED2169" s="253"/>
      <c r="EE2169" s="253"/>
      <c r="EF2169" s="253"/>
      <c r="EG2169" s="253"/>
      <c r="EH2169" s="253"/>
      <c r="EI2169" s="253"/>
      <c r="EJ2169" s="253"/>
      <c r="EK2169" s="253"/>
      <c r="EL2169" s="253"/>
      <c r="EM2169" s="253"/>
      <c r="EN2169" s="253"/>
      <c r="EO2169" s="253"/>
      <c r="EP2169" s="253"/>
      <c r="EQ2169" s="253"/>
      <c r="ER2169" s="253"/>
      <c r="ES2169" s="253"/>
      <c r="ET2169" s="253"/>
      <c r="EU2169" s="253"/>
      <c r="EV2169" s="253"/>
      <c r="EW2169" s="253"/>
      <c r="EX2169" s="253"/>
      <c r="EY2169" s="253"/>
      <c r="EZ2169" s="253"/>
      <c r="FA2169" s="253"/>
      <c r="FB2169" s="253"/>
      <c r="FC2169" s="253"/>
      <c r="FD2169" s="253"/>
      <c r="FE2169" s="253"/>
      <c r="FF2169" s="253"/>
      <c r="FG2169" s="253"/>
      <c r="FH2169" s="253"/>
      <c r="FI2169" s="253"/>
      <c r="FJ2169" s="253"/>
      <c r="FK2169" s="253"/>
      <c r="FL2169" s="253"/>
      <c r="FM2169" s="253"/>
      <c r="FN2169" s="253"/>
      <c r="FO2169" s="253"/>
      <c r="FP2169" s="253"/>
      <c r="FQ2169" s="253"/>
      <c r="FR2169" s="253"/>
      <c r="FS2169" s="253"/>
      <c r="FT2169" s="253"/>
      <c r="FU2169" s="253"/>
      <c r="FV2169" s="253"/>
      <c r="FW2169" s="253"/>
      <c r="FX2169" s="253"/>
      <c r="FY2169" s="253"/>
      <c r="FZ2169" s="253"/>
      <c r="GA2169" s="253"/>
      <c r="GB2169" s="253"/>
      <c r="GC2169" s="253"/>
      <c r="GD2169" s="253"/>
      <c r="GE2169" s="253"/>
      <c r="GF2169" s="253"/>
      <c r="GG2169" s="253"/>
      <c r="GH2169" s="253"/>
      <c r="GI2169" s="253"/>
      <c r="GJ2169" s="253"/>
      <c r="GK2169" s="253"/>
      <c r="GL2169" s="253"/>
      <c r="GM2169" s="253"/>
      <c r="GN2169" s="253"/>
      <c r="GO2169" s="253"/>
      <c r="GP2169" s="253"/>
      <c r="GQ2169" s="253"/>
      <c r="GR2169" s="253"/>
      <c r="GS2169" s="253"/>
      <c r="GT2169" s="253"/>
      <c r="GU2169" s="253"/>
      <c r="GV2169" s="253"/>
      <c r="GW2169" s="253"/>
      <c r="GX2169" s="253"/>
      <c r="GY2169" s="253"/>
      <c r="GZ2169" s="253"/>
      <c r="HA2169" s="253"/>
      <c r="HB2169" s="253"/>
      <c r="HC2169" s="253"/>
      <c r="HD2169" s="253"/>
      <c r="HE2169" s="253"/>
      <c r="HF2169" s="253"/>
      <c r="HG2169" s="253"/>
      <c r="HH2169" s="253"/>
      <c r="HI2169" s="253"/>
      <c r="HJ2169" s="253"/>
      <c r="HK2169" s="253"/>
      <c r="HL2169" s="253"/>
      <c r="HM2169" s="253"/>
      <c r="HN2169" s="253"/>
      <c r="HO2169" s="253"/>
      <c r="HP2169" s="253"/>
      <c r="HQ2169" s="253"/>
      <c r="HR2169" s="253"/>
      <c r="HS2169" s="253"/>
      <c r="HT2169" s="253"/>
      <c r="HU2169" s="253"/>
      <c r="HV2169" s="253"/>
      <c r="HW2169" s="253"/>
      <c r="HX2169" s="253"/>
      <c r="HY2169" s="253"/>
      <c r="HZ2169" s="253"/>
      <c r="IA2169" s="253"/>
      <c r="IB2169" s="253"/>
      <c r="IC2169" s="253"/>
      <c r="ID2169" s="253"/>
      <c r="IE2169" s="253"/>
      <c r="IF2169" s="253"/>
      <c r="IG2169" s="253"/>
      <c r="IH2169" s="253"/>
      <c r="II2169" s="253"/>
      <c r="IJ2169" s="253"/>
      <c r="IK2169" s="253"/>
      <c r="IL2169" s="253"/>
      <c r="IM2169" s="253"/>
      <c r="IN2169" s="253"/>
      <c r="IO2169" s="253"/>
      <c r="IP2169" s="253"/>
      <c r="IQ2169" s="253"/>
      <c r="IR2169" s="253"/>
      <c r="IS2169" s="253"/>
      <c r="IT2169" s="253"/>
      <c r="IU2169" s="253"/>
      <c r="IV2169" s="253"/>
      <c r="IW2169" s="253"/>
      <c r="IX2169" s="253"/>
      <c r="IY2169" s="253"/>
      <c r="IZ2169" s="253"/>
      <c r="JA2169" s="253"/>
      <c r="JB2169" s="253"/>
      <c r="JC2169" s="253"/>
      <c r="JD2169" s="253"/>
      <c r="JE2169" s="253"/>
    </row>
    <row r="2170" spans="1:265" s="1185" customFormat="1" ht="75" x14ac:dyDescent="0.25">
      <c r="A2170" s="414"/>
      <c r="B2170" s="414">
        <v>1</v>
      </c>
      <c r="C2170" s="845" t="s">
        <v>306</v>
      </c>
      <c r="D2170" s="336"/>
      <c r="E2170" s="336"/>
      <c r="F2170" s="2369">
        <f t="shared" si="1134"/>
        <v>2900</v>
      </c>
      <c r="G2170" s="1054">
        <f t="shared" si="1134"/>
        <v>1208.3333333333333</v>
      </c>
      <c r="H2170" s="1054">
        <f t="shared" si="1134"/>
        <v>258</v>
      </c>
      <c r="I2170" s="2550">
        <f>I2101</f>
        <v>21.351724137931036</v>
      </c>
      <c r="J2170" s="3163"/>
      <c r="K2170" s="3163"/>
      <c r="L2170" s="3164"/>
      <c r="M2170" s="3164"/>
      <c r="N2170" s="3164"/>
      <c r="O2170" s="3164"/>
      <c r="P2170" s="3164"/>
      <c r="Q2170" s="3164"/>
      <c r="R2170" s="3460"/>
      <c r="S2170" s="3460"/>
      <c r="T2170" s="3460"/>
      <c r="U2170" s="3460"/>
      <c r="V2170" s="3460"/>
      <c r="W2170" s="3460"/>
      <c r="X2170" s="3460"/>
      <c r="Y2170" s="3461"/>
      <c r="Z2170" s="3460"/>
      <c r="AA2170" s="3460"/>
      <c r="AB2170" s="3462"/>
      <c r="AC2170" s="3462"/>
      <c r="AD2170" s="3460"/>
      <c r="AE2170" s="1274">
        <f t="shared" ref="AE2170" si="1136">AE2101</f>
        <v>0</v>
      </c>
      <c r="AF2170" s="3250"/>
      <c r="AG2170" s="2761"/>
      <c r="AH2170" s="3665"/>
      <c r="AI2170" s="253"/>
      <c r="AJ2170" s="253"/>
      <c r="AK2170" s="253"/>
      <c r="AL2170" s="253"/>
      <c r="AM2170" s="253"/>
      <c r="AN2170" s="253"/>
      <c r="AO2170" s="253"/>
      <c r="AP2170" s="253"/>
      <c r="AQ2170" s="253"/>
      <c r="AR2170" s="253"/>
      <c r="AS2170" s="253"/>
      <c r="AT2170" s="253"/>
      <c r="AU2170" s="253"/>
      <c r="AV2170" s="253"/>
      <c r="AW2170" s="253"/>
      <c r="AX2170" s="253"/>
      <c r="AY2170" s="253"/>
      <c r="AZ2170" s="253"/>
      <c r="BA2170" s="253"/>
      <c r="BB2170" s="253"/>
      <c r="BC2170" s="253"/>
      <c r="BD2170" s="253"/>
      <c r="BE2170" s="253"/>
      <c r="BF2170" s="253"/>
      <c r="BG2170" s="253"/>
      <c r="BH2170" s="253"/>
      <c r="BI2170" s="253"/>
      <c r="BJ2170" s="253"/>
      <c r="BK2170" s="253"/>
      <c r="BL2170" s="253"/>
      <c r="BM2170" s="253"/>
      <c r="BN2170" s="253"/>
      <c r="BO2170" s="253"/>
      <c r="BP2170" s="253"/>
      <c r="BQ2170" s="253"/>
      <c r="BR2170" s="253"/>
      <c r="BS2170" s="253"/>
      <c r="BT2170" s="253"/>
      <c r="BU2170" s="253"/>
      <c r="BV2170" s="253"/>
      <c r="BW2170" s="253"/>
      <c r="BX2170" s="253"/>
      <c r="BY2170" s="253"/>
      <c r="BZ2170" s="253"/>
      <c r="CA2170" s="253"/>
      <c r="CB2170" s="253"/>
      <c r="CC2170" s="253"/>
      <c r="CD2170" s="253"/>
      <c r="CE2170" s="253"/>
      <c r="CF2170" s="253"/>
      <c r="CG2170" s="253"/>
      <c r="CH2170" s="253"/>
      <c r="CI2170" s="253"/>
      <c r="CJ2170" s="253"/>
      <c r="CK2170" s="253"/>
      <c r="CL2170" s="253"/>
      <c r="CM2170" s="253"/>
      <c r="CN2170" s="253"/>
      <c r="CO2170" s="253"/>
      <c r="CP2170" s="253"/>
      <c r="CQ2170" s="253"/>
      <c r="CR2170" s="253"/>
      <c r="CS2170" s="253"/>
      <c r="CT2170" s="253"/>
      <c r="CU2170" s="253"/>
      <c r="CV2170" s="253"/>
      <c r="CW2170" s="253"/>
      <c r="CX2170" s="253"/>
      <c r="CY2170" s="253"/>
      <c r="CZ2170" s="253"/>
      <c r="DA2170" s="253"/>
      <c r="DB2170" s="253"/>
      <c r="DC2170" s="253"/>
      <c r="DD2170" s="253"/>
      <c r="DE2170" s="253"/>
      <c r="DF2170" s="253"/>
      <c r="DG2170" s="253"/>
      <c r="DH2170" s="253"/>
      <c r="DI2170" s="253"/>
      <c r="DJ2170" s="253"/>
      <c r="DK2170" s="253"/>
      <c r="DL2170" s="253"/>
      <c r="DM2170" s="253"/>
      <c r="DN2170" s="253"/>
      <c r="DO2170" s="253"/>
      <c r="DP2170" s="253"/>
      <c r="DQ2170" s="253"/>
      <c r="DR2170" s="253"/>
      <c r="DS2170" s="253"/>
      <c r="DT2170" s="253"/>
      <c r="DU2170" s="253"/>
      <c r="DV2170" s="253"/>
      <c r="DW2170" s="253"/>
      <c r="DX2170" s="253"/>
      <c r="DY2170" s="253"/>
      <c r="DZ2170" s="253"/>
      <c r="EA2170" s="253"/>
      <c r="EB2170" s="253"/>
      <c r="EC2170" s="253"/>
      <c r="ED2170" s="253"/>
      <c r="EE2170" s="253"/>
      <c r="EF2170" s="253"/>
      <c r="EG2170" s="253"/>
      <c r="EH2170" s="253"/>
      <c r="EI2170" s="253"/>
      <c r="EJ2170" s="253"/>
      <c r="EK2170" s="253"/>
      <c r="EL2170" s="253"/>
      <c r="EM2170" s="253"/>
      <c r="EN2170" s="253"/>
      <c r="EO2170" s="253"/>
      <c r="EP2170" s="253"/>
      <c r="EQ2170" s="253"/>
      <c r="ER2170" s="253"/>
      <c r="ES2170" s="253"/>
      <c r="ET2170" s="253"/>
      <c r="EU2170" s="253"/>
      <c r="EV2170" s="253"/>
      <c r="EW2170" s="253"/>
      <c r="EX2170" s="253"/>
      <c r="EY2170" s="253"/>
      <c r="EZ2170" s="253"/>
      <c r="FA2170" s="253"/>
      <c r="FB2170" s="253"/>
      <c r="FC2170" s="253"/>
      <c r="FD2170" s="253"/>
      <c r="FE2170" s="253"/>
      <c r="FF2170" s="253"/>
      <c r="FG2170" s="253"/>
      <c r="FH2170" s="253"/>
      <c r="FI2170" s="253"/>
      <c r="FJ2170" s="253"/>
      <c r="FK2170" s="253"/>
      <c r="FL2170" s="253"/>
      <c r="FM2170" s="253"/>
      <c r="FN2170" s="253"/>
      <c r="FO2170" s="253"/>
      <c r="FP2170" s="253"/>
      <c r="FQ2170" s="253"/>
      <c r="FR2170" s="253"/>
      <c r="FS2170" s="253"/>
      <c r="FT2170" s="253"/>
      <c r="FU2170" s="253"/>
      <c r="FV2170" s="253"/>
      <c r="FW2170" s="253"/>
      <c r="FX2170" s="253"/>
      <c r="FY2170" s="253"/>
      <c r="FZ2170" s="253"/>
      <c r="GA2170" s="253"/>
      <c r="GB2170" s="253"/>
      <c r="GC2170" s="253"/>
      <c r="GD2170" s="253"/>
      <c r="GE2170" s="253"/>
      <c r="GF2170" s="253"/>
      <c r="GG2170" s="253"/>
      <c r="GH2170" s="253"/>
      <c r="GI2170" s="253"/>
      <c r="GJ2170" s="253"/>
      <c r="GK2170" s="253"/>
      <c r="GL2170" s="253"/>
      <c r="GM2170" s="253"/>
      <c r="GN2170" s="253"/>
      <c r="GO2170" s="253"/>
      <c r="GP2170" s="253"/>
      <c r="GQ2170" s="253"/>
      <c r="GR2170" s="253"/>
      <c r="GS2170" s="253"/>
      <c r="GT2170" s="253"/>
      <c r="GU2170" s="253"/>
      <c r="GV2170" s="253"/>
      <c r="GW2170" s="253"/>
      <c r="GX2170" s="253"/>
      <c r="GY2170" s="253"/>
      <c r="GZ2170" s="253"/>
      <c r="HA2170" s="253"/>
      <c r="HB2170" s="253"/>
      <c r="HC2170" s="253"/>
      <c r="HD2170" s="253"/>
      <c r="HE2170" s="253"/>
      <c r="HF2170" s="253"/>
      <c r="HG2170" s="253"/>
      <c r="HH2170" s="253"/>
      <c r="HI2170" s="253"/>
      <c r="HJ2170" s="253"/>
      <c r="HK2170" s="253"/>
      <c r="HL2170" s="253"/>
      <c r="HM2170" s="253"/>
      <c r="HN2170" s="253"/>
      <c r="HO2170" s="253"/>
      <c r="HP2170" s="253"/>
      <c r="HQ2170" s="253"/>
      <c r="HR2170" s="253"/>
      <c r="HS2170" s="253"/>
      <c r="HT2170" s="253"/>
      <c r="HU2170" s="253"/>
      <c r="HV2170" s="253"/>
      <c r="HW2170" s="253"/>
      <c r="HX2170" s="253"/>
      <c r="HY2170" s="253"/>
      <c r="HZ2170" s="253"/>
      <c r="IA2170" s="253"/>
      <c r="IB2170" s="253"/>
      <c r="IC2170" s="253"/>
      <c r="ID2170" s="253"/>
      <c r="IE2170" s="253"/>
      <c r="IF2170" s="253"/>
      <c r="IG2170" s="253"/>
      <c r="IH2170" s="253"/>
      <c r="II2170" s="253"/>
      <c r="IJ2170" s="253"/>
      <c r="IK2170" s="253"/>
      <c r="IL2170" s="253"/>
      <c r="IM2170" s="253"/>
      <c r="IN2170" s="253"/>
      <c r="IO2170" s="253"/>
      <c r="IP2170" s="253"/>
      <c r="IQ2170" s="253"/>
      <c r="IR2170" s="253"/>
      <c r="IS2170" s="253"/>
      <c r="IT2170" s="253"/>
      <c r="IU2170" s="253"/>
      <c r="IV2170" s="253"/>
      <c r="IW2170" s="253"/>
      <c r="IX2170" s="253"/>
      <c r="IY2170" s="253"/>
      <c r="IZ2170" s="253"/>
      <c r="JA2170" s="253"/>
      <c r="JB2170" s="253"/>
      <c r="JC2170" s="253"/>
      <c r="JD2170" s="253"/>
      <c r="JE2170" s="253"/>
    </row>
    <row r="2171" spans="1:265" s="1185" customFormat="1" ht="60" x14ac:dyDescent="0.25">
      <c r="A2171" s="414"/>
      <c r="B2171" s="414">
        <v>1</v>
      </c>
      <c r="C2171" s="845" t="s">
        <v>307</v>
      </c>
      <c r="D2171" s="336"/>
      <c r="E2171" s="336"/>
      <c r="F2171" s="2369">
        <f t="shared" si="1134"/>
        <v>1870</v>
      </c>
      <c r="G2171" s="1054">
        <f t="shared" si="1134"/>
        <v>779.16666666666674</v>
      </c>
      <c r="H2171" s="1054">
        <f t="shared" si="1134"/>
        <v>118</v>
      </c>
      <c r="I2171" s="2550">
        <f>I2102</f>
        <v>15.144385026737966</v>
      </c>
      <c r="J2171" s="3163"/>
      <c r="K2171" s="3163"/>
      <c r="L2171" s="3164"/>
      <c r="M2171" s="3164"/>
      <c r="N2171" s="3164"/>
      <c r="O2171" s="3164"/>
      <c r="P2171" s="3164"/>
      <c r="Q2171" s="3164"/>
      <c r="R2171" s="3460"/>
      <c r="S2171" s="3460"/>
      <c r="T2171" s="3460"/>
      <c r="U2171" s="3460"/>
      <c r="V2171" s="3460"/>
      <c r="W2171" s="3460"/>
      <c r="X2171" s="3460"/>
      <c r="Y2171" s="3461"/>
      <c r="Z2171" s="3460"/>
      <c r="AA2171" s="3460"/>
      <c r="AB2171" s="3462"/>
      <c r="AC2171" s="3462"/>
      <c r="AD2171" s="3460"/>
      <c r="AE2171" s="1274">
        <f t="shared" ref="AE2171" si="1137">AE2102</f>
        <v>0</v>
      </c>
      <c r="AF2171" s="3250"/>
      <c r="AG2171" s="2761"/>
      <c r="AH2171" s="3665"/>
      <c r="AI2171" s="253"/>
      <c r="AJ2171" s="253"/>
      <c r="AK2171" s="253"/>
      <c r="AL2171" s="253"/>
      <c r="AM2171" s="253"/>
      <c r="AN2171" s="253"/>
      <c r="AO2171" s="253"/>
      <c r="AP2171" s="253"/>
      <c r="AQ2171" s="253"/>
      <c r="AR2171" s="253"/>
      <c r="AS2171" s="253"/>
      <c r="AT2171" s="253"/>
      <c r="AU2171" s="253"/>
      <c r="AV2171" s="253"/>
      <c r="AW2171" s="253"/>
      <c r="AX2171" s="253"/>
      <c r="AY2171" s="253"/>
      <c r="AZ2171" s="253"/>
      <c r="BA2171" s="253"/>
      <c r="BB2171" s="253"/>
      <c r="BC2171" s="253"/>
      <c r="BD2171" s="253"/>
      <c r="BE2171" s="253"/>
      <c r="BF2171" s="253"/>
      <c r="BG2171" s="253"/>
      <c r="BH2171" s="253"/>
      <c r="BI2171" s="253"/>
      <c r="BJ2171" s="253"/>
      <c r="BK2171" s="253"/>
      <c r="BL2171" s="253"/>
      <c r="BM2171" s="253"/>
      <c r="BN2171" s="253"/>
      <c r="BO2171" s="253"/>
      <c r="BP2171" s="253"/>
      <c r="BQ2171" s="253"/>
      <c r="BR2171" s="253"/>
      <c r="BS2171" s="253"/>
      <c r="BT2171" s="253"/>
      <c r="BU2171" s="253"/>
      <c r="BV2171" s="253"/>
      <c r="BW2171" s="253"/>
      <c r="BX2171" s="253"/>
      <c r="BY2171" s="253"/>
      <c r="BZ2171" s="253"/>
      <c r="CA2171" s="253"/>
      <c r="CB2171" s="253"/>
      <c r="CC2171" s="253"/>
      <c r="CD2171" s="253"/>
      <c r="CE2171" s="253"/>
      <c r="CF2171" s="253"/>
      <c r="CG2171" s="253"/>
      <c r="CH2171" s="253"/>
      <c r="CI2171" s="253"/>
      <c r="CJ2171" s="253"/>
      <c r="CK2171" s="253"/>
      <c r="CL2171" s="253"/>
      <c r="CM2171" s="253"/>
      <c r="CN2171" s="253"/>
      <c r="CO2171" s="253"/>
      <c r="CP2171" s="253"/>
      <c r="CQ2171" s="253"/>
      <c r="CR2171" s="253"/>
      <c r="CS2171" s="253"/>
      <c r="CT2171" s="253"/>
      <c r="CU2171" s="253"/>
      <c r="CV2171" s="253"/>
      <c r="CW2171" s="253"/>
      <c r="CX2171" s="253"/>
      <c r="CY2171" s="253"/>
      <c r="CZ2171" s="253"/>
      <c r="DA2171" s="253"/>
      <c r="DB2171" s="253"/>
      <c r="DC2171" s="253"/>
      <c r="DD2171" s="253"/>
      <c r="DE2171" s="253"/>
      <c r="DF2171" s="253"/>
      <c r="DG2171" s="253"/>
      <c r="DH2171" s="253"/>
      <c r="DI2171" s="253"/>
      <c r="DJ2171" s="253"/>
      <c r="DK2171" s="253"/>
      <c r="DL2171" s="253"/>
      <c r="DM2171" s="253"/>
      <c r="DN2171" s="253"/>
      <c r="DO2171" s="253"/>
      <c r="DP2171" s="253"/>
      <c r="DQ2171" s="253"/>
      <c r="DR2171" s="253"/>
      <c r="DS2171" s="253"/>
      <c r="DT2171" s="253"/>
      <c r="DU2171" s="253"/>
      <c r="DV2171" s="253"/>
      <c r="DW2171" s="253"/>
      <c r="DX2171" s="253"/>
      <c r="DY2171" s="253"/>
      <c r="DZ2171" s="253"/>
      <c r="EA2171" s="253"/>
      <c r="EB2171" s="253"/>
      <c r="EC2171" s="253"/>
      <c r="ED2171" s="253"/>
      <c r="EE2171" s="253"/>
      <c r="EF2171" s="253"/>
      <c r="EG2171" s="253"/>
      <c r="EH2171" s="253"/>
      <c r="EI2171" s="253"/>
      <c r="EJ2171" s="253"/>
      <c r="EK2171" s="253"/>
      <c r="EL2171" s="253"/>
      <c r="EM2171" s="253"/>
      <c r="EN2171" s="253"/>
      <c r="EO2171" s="253"/>
      <c r="EP2171" s="253"/>
      <c r="EQ2171" s="253"/>
      <c r="ER2171" s="253"/>
      <c r="ES2171" s="253"/>
      <c r="ET2171" s="253"/>
      <c r="EU2171" s="253"/>
      <c r="EV2171" s="253"/>
      <c r="EW2171" s="253"/>
      <c r="EX2171" s="253"/>
      <c r="EY2171" s="253"/>
      <c r="EZ2171" s="253"/>
      <c r="FA2171" s="253"/>
      <c r="FB2171" s="253"/>
      <c r="FC2171" s="253"/>
      <c r="FD2171" s="253"/>
      <c r="FE2171" s="253"/>
      <c r="FF2171" s="253"/>
      <c r="FG2171" s="253"/>
      <c r="FH2171" s="253"/>
      <c r="FI2171" s="253"/>
      <c r="FJ2171" s="253"/>
      <c r="FK2171" s="253"/>
      <c r="FL2171" s="253"/>
      <c r="FM2171" s="253"/>
      <c r="FN2171" s="253"/>
      <c r="FO2171" s="253"/>
      <c r="FP2171" s="253"/>
      <c r="FQ2171" s="253"/>
      <c r="FR2171" s="253"/>
      <c r="FS2171" s="253"/>
      <c r="FT2171" s="253"/>
      <c r="FU2171" s="253"/>
      <c r="FV2171" s="253"/>
      <c r="FW2171" s="253"/>
      <c r="FX2171" s="253"/>
      <c r="FY2171" s="253"/>
      <c r="FZ2171" s="253"/>
      <c r="GA2171" s="253"/>
      <c r="GB2171" s="253"/>
      <c r="GC2171" s="253"/>
      <c r="GD2171" s="253"/>
      <c r="GE2171" s="253"/>
      <c r="GF2171" s="253"/>
      <c r="GG2171" s="253"/>
      <c r="GH2171" s="253"/>
      <c r="GI2171" s="253"/>
      <c r="GJ2171" s="253"/>
      <c r="GK2171" s="253"/>
      <c r="GL2171" s="253"/>
      <c r="GM2171" s="253"/>
      <c r="GN2171" s="253"/>
      <c r="GO2171" s="253"/>
      <c r="GP2171" s="253"/>
      <c r="GQ2171" s="253"/>
      <c r="GR2171" s="253"/>
      <c r="GS2171" s="253"/>
      <c r="GT2171" s="253"/>
      <c r="GU2171" s="253"/>
      <c r="GV2171" s="253"/>
      <c r="GW2171" s="253"/>
      <c r="GX2171" s="253"/>
      <c r="GY2171" s="253"/>
      <c r="GZ2171" s="253"/>
      <c r="HA2171" s="253"/>
      <c r="HB2171" s="253"/>
      <c r="HC2171" s="253"/>
      <c r="HD2171" s="253"/>
      <c r="HE2171" s="253"/>
      <c r="HF2171" s="253"/>
      <c r="HG2171" s="253"/>
      <c r="HH2171" s="253"/>
      <c r="HI2171" s="253"/>
      <c r="HJ2171" s="253"/>
      <c r="HK2171" s="253"/>
      <c r="HL2171" s="253"/>
      <c r="HM2171" s="253"/>
      <c r="HN2171" s="253"/>
      <c r="HO2171" s="253"/>
      <c r="HP2171" s="253"/>
      <c r="HQ2171" s="253"/>
      <c r="HR2171" s="253"/>
      <c r="HS2171" s="253"/>
      <c r="HT2171" s="253"/>
      <c r="HU2171" s="253"/>
      <c r="HV2171" s="253"/>
      <c r="HW2171" s="253"/>
      <c r="HX2171" s="253"/>
      <c r="HY2171" s="253"/>
      <c r="HZ2171" s="253"/>
      <c r="IA2171" s="253"/>
      <c r="IB2171" s="253"/>
      <c r="IC2171" s="253"/>
      <c r="ID2171" s="253"/>
      <c r="IE2171" s="253"/>
      <c r="IF2171" s="253"/>
      <c r="IG2171" s="253"/>
      <c r="IH2171" s="253"/>
      <c r="II2171" s="253"/>
      <c r="IJ2171" s="253"/>
      <c r="IK2171" s="253"/>
      <c r="IL2171" s="253"/>
      <c r="IM2171" s="253"/>
      <c r="IN2171" s="253"/>
      <c r="IO2171" s="253"/>
      <c r="IP2171" s="253"/>
      <c r="IQ2171" s="253"/>
      <c r="IR2171" s="253"/>
      <c r="IS2171" s="253"/>
      <c r="IT2171" s="253"/>
      <c r="IU2171" s="253"/>
      <c r="IV2171" s="253"/>
      <c r="IW2171" s="253"/>
      <c r="IX2171" s="253"/>
      <c r="IY2171" s="253"/>
      <c r="IZ2171" s="253"/>
      <c r="JA2171" s="253"/>
      <c r="JB2171" s="253"/>
      <c r="JC2171" s="253"/>
      <c r="JD2171" s="253"/>
      <c r="JE2171" s="253"/>
    </row>
    <row r="2172" spans="1:265" s="1185" customFormat="1" ht="60" x14ac:dyDescent="0.25">
      <c r="A2172" s="414"/>
      <c r="B2172" s="414">
        <v>1</v>
      </c>
      <c r="C2172" s="845" t="s">
        <v>384</v>
      </c>
      <c r="D2172" s="336"/>
      <c r="E2172" s="336"/>
      <c r="F2172" s="2369">
        <f t="shared" si="1134"/>
        <v>2700</v>
      </c>
      <c r="G2172" s="1054">
        <f t="shared" si="1134"/>
        <v>1125</v>
      </c>
      <c r="H2172" s="1054">
        <f t="shared" si="1134"/>
        <v>836</v>
      </c>
      <c r="I2172" s="2550">
        <f>I2103</f>
        <v>74.311111111111103</v>
      </c>
      <c r="J2172" s="3163"/>
      <c r="K2172" s="3163"/>
      <c r="L2172" s="3164"/>
      <c r="M2172" s="3164"/>
      <c r="N2172" s="3164"/>
      <c r="O2172" s="3164"/>
      <c r="P2172" s="3164"/>
      <c r="Q2172" s="3164"/>
      <c r="R2172" s="3460"/>
      <c r="S2172" s="3460"/>
      <c r="T2172" s="3460"/>
      <c r="U2172" s="3460"/>
      <c r="V2172" s="3460"/>
      <c r="W2172" s="3460"/>
      <c r="X2172" s="3460"/>
      <c r="Y2172" s="3461"/>
      <c r="Z2172" s="3460"/>
      <c r="AA2172" s="3460"/>
      <c r="AB2172" s="3462"/>
      <c r="AC2172" s="3462"/>
      <c r="AD2172" s="3460"/>
      <c r="AE2172" s="1274">
        <f t="shared" ref="AE2172" si="1138">AE2103</f>
        <v>0</v>
      </c>
      <c r="AF2172" s="3250"/>
      <c r="AG2172" s="2761"/>
      <c r="AH2172" s="3665"/>
      <c r="AI2172" s="253"/>
      <c r="AJ2172" s="253"/>
      <c r="AK2172" s="253"/>
      <c r="AL2172" s="253"/>
      <c r="AM2172" s="253"/>
      <c r="AN2172" s="253"/>
      <c r="AO2172" s="253"/>
      <c r="AP2172" s="253"/>
      <c r="AQ2172" s="253"/>
      <c r="AR2172" s="253"/>
      <c r="AS2172" s="253"/>
      <c r="AT2172" s="253"/>
      <c r="AU2172" s="253"/>
      <c r="AV2172" s="253"/>
      <c r="AW2172" s="253"/>
      <c r="AX2172" s="253"/>
      <c r="AY2172" s="253"/>
      <c r="AZ2172" s="253"/>
      <c r="BA2172" s="253"/>
      <c r="BB2172" s="253"/>
      <c r="BC2172" s="253"/>
      <c r="BD2172" s="253"/>
      <c r="BE2172" s="253"/>
      <c r="BF2172" s="253"/>
      <c r="BG2172" s="253"/>
      <c r="BH2172" s="253"/>
      <c r="BI2172" s="253"/>
      <c r="BJ2172" s="253"/>
      <c r="BK2172" s="253"/>
      <c r="BL2172" s="253"/>
      <c r="BM2172" s="253"/>
      <c r="BN2172" s="253"/>
      <c r="BO2172" s="253"/>
      <c r="BP2172" s="253"/>
      <c r="BQ2172" s="253"/>
      <c r="BR2172" s="253"/>
      <c r="BS2172" s="253"/>
      <c r="BT2172" s="253"/>
      <c r="BU2172" s="253"/>
      <c r="BV2172" s="253"/>
      <c r="BW2172" s="253"/>
      <c r="BX2172" s="253"/>
      <c r="BY2172" s="253"/>
      <c r="BZ2172" s="253"/>
      <c r="CA2172" s="253"/>
      <c r="CB2172" s="253"/>
      <c r="CC2172" s="253"/>
      <c r="CD2172" s="253"/>
      <c r="CE2172" s="253"/>
      <c r="CF2172" s="253"/>
      <c r="CG2172" s="253"/>
      <c r="CH2172" s="253"/>
      <c r="CI2172" s="253"/>
      <c r="CJ2172" s="253"/>
      <c r="CK2172" s="253"/>
      <c r="CL2172" s="253"/>
      <c r="CM2172" s="253"/>
      <c r="CN2172" s="253"/>
      <c r="CO2172" s="253"/>
      <c r="CP2172" s="253"/>
      <c r="CQ2172" s="253"/>
      <c r="CR2172" s="253"/>
      <c r="CS2172" s="253"/>
      <c r="CT2172" s="253"/>
      <c r="CU2172" s="253"/>
      <c r="CV2172" s="253"/>
      <c r="CW2172" s="253"/>
      <c r="CX2172" s="253"/>
      <c r="CY2172" s="253"/>
      <c r="CZ2172" s="253"/>
      <c r="DA2172" s="253"/>
      <c r="DB2172" s="253"/>
      <c r="DC2172" s="253"/>
      <c r="DD2172" s="253"/>
      <c r="DE2172" s="253"/>
      <c r="DF2172" s="253"/>
      <c r="DG2172" s="253"/>
      <c r="DH2172" s="253"/>
      <c r="DI2172" s="253"/>
      <c r="DJ2172" s="253"/>
      <c r="DK2172" s="253"/>
      <c r="DL2172" s="253"/>
      <c r="DM2172" s="253"/>
      <c r="DN2172" s="253"/>
      <c r="DO2172" s="253"/>
      <c r="DP2172" s="253"/>
      <c r="DQ2172" s="253"/>
      <c r="DR2172" s="253"/>
      <c r="DS2172" s="253"/>
      <c r="DT2172" s="253"/>
      <c r="DU2172" s="253"/>
      <c r="DV2172" s="253"/>
      <c r="DW2172" s="253"/>
      <c r="DX2172" s="253"/>
      <c r="DY2172" s="253"/>
      <c r="DZ2172" s="253"/>
      <c r="EA2172" s="253"/>
      <c r="EB2172" s="253"/>
      <c r="EC2172" s="253"/>
      <c r="ED2172" s="253"/>
      <c r="EE2172" s="253"/>
      <c r="EF2172" s="253"/>
      <c r="EG2172" s="253"/>
      <c r="EH2172" s="253"/>
      <c r="EI2172" s="253"/>
      <c r="EJ2172" s="253"/>
      <c r="EK2172" s="253"/>
      <c r="EL2172" s="253"/>
      <c r="EM2172" s="253"/>
      <c r="EN2172" s="253"/>
      <c r="EO2172" s="253"/>
      <c r="EP2172" s="253"/>
      <c r="EQ2172" s="253"/>
      <c r="ER2172" s="253"/>
      <c r="ES2172" s="253"/>
      <c r="ET2172" s="253"/>
      <c r="EU2172" s="253"/>
      <c r="EV2172" s="253"/>
      <c r="EW2172" s="253"/>
      <c r="EX2172" s="253"/>
      <c r="EY2172" s="253"/>
      <c r="EZ2172" s="253"/>
      <c r="FA2172" s="253"/>
      <c r="FB2172" s="253"/>
      <c r="FC2172" s="253"/>
      <c r="FD2172" s="253"/>
      <c r="FE2172" s="253"/>
      <c r="FF2172" s="253"/>
      <c r="FG2172" s="253"/>
      <c r="FH2172" s="253"/>
      <c r="FI2172" s="253"/>
      <c r="FJ2172" s="253"/>
      <c r="FK2172" s="253"/>
      <c r="FL2172" s="253"/>
      <c r="FM2172" s="253"/>
      <c r="FN2172" s="253"/>
      <c r="FO2172" s="253"/>
      <c r="FP2172" s="253"/>
      <c r="FQ2172" s="253"/>
      <c r="FR2172" s="253"/>
      <c r="FS2172" s="253"/>
      <c r="FT2172" s="253"/>
      <c r="FU2172" s="253"/>
      <c r="FV2172" s="253"/>
      <c r="FW2172" s="253"/>
      <c r="FX2172" s="253"/>
      <c r="FY2172" s="253"/>
      <c r="FZ2172" s="253"/>
      <c r="GA2172" s="253"/>
      <c r="GB2172" s="253"/>
      <c r="GC2172" s="253"/>
      <c r="GD2172" s="253"/>
      <c r="GE2172" s="253"/>
      <c r="GF2172" s="253"/>
      <c r="GG2172" s="253"/>
      <c r="GH2172" s="253"/>
      <c r="GI2172" s="253"/>
      <c r="GJ2172" s="253"/>
      <c r="GK2172" s="253"/>
      <c r="GL2172" s="253"/>
      <c r="GM2172" s="253"/>
      <c r="GN2172" s="253"/>
      <c r="GO2172" s="253"/>
      <c r="GP2172" s="253"/>
      <c r="GQ2172" s="253"/>
      <c r="GR2172" s="253"/>
      <c r="GS2172" s="253"/>
      <c r="GT2172" s="253"/>
      <c r="GU2172" s="253"/>
      <c r="GV2172" s="253"/>
      <c r="GW2172" s="253"/>
      <c r="GX2172" s="253"/>
      <c r="GY2172" s="253"/>
      <c r="GZ2172" s="253"/>
      <c r="HA2172" s="253"/>
      <c r="HB2172" s="253"/>
      <c r="HC2172" s="253"/>
      <c r="HD2172" s="253"/>
      <c r="HE2172" s="253"/>
      <c r="HF2172" s="253"/>
      <c r="HG2172" s="253"/>
      <c r="HH2172" s="253"/>
      <c r="HI2172" s="253"/>
      <c r="HJ2172" s="253"/>
      <c r="HK2172" s="253"/>
      <c r="HL2172" s="253"/>
      <c r="HM2172" s="253"/>
      <c r="HN2172" s="253"/>
      <c r="HO2172" s="253"/>
      <c r="HP2172" s="253"/>
      <c r="HQ2172" s="253"/>
      <c r="HR2172" s="253"/>
      <c r="HS2172" s="253"/>
      <c r="HT2172" s="253"/>
      <c r="HU2172" s="253"/>
      <c r="HV2172" s="253"/>
      <c r="HW2172" s="253"/>
      <c r="HX2172" s="253"/>
      <c r="HY2172" s="253"/>
      <c r="HZ2172" s="253"/>
      <c r="IA2172" s="253"/>
      <c r="IB2172" s="253"/>
      <c r="IC2172" s="253"/>
      <c r="ID2172" s="253"/>
      <c r="IE2172" s="253"/>
      <c r="IF2172" s="253"/>
      <c r="IG2172" s="253"/>
      <c r="IH2172" s="253"/>
      <c r="II2172" s="253"/>
      <c r="IJ2172" s="253"/>
      <c r="IK2172" s="253"/>
      <c r="IL2172" s="253"/>
      <c r="IM2172" s="253"/>
      <c r="IN2172" s="253"/>
      <c r="IO2172" s="253"/>
      <c r="IP2172" s="253"/>
      <c r="IQ2172" s="253"/>
      <c r="IR2172" s="253"/>
      <c r="IS2172" s="253"/>
      <c r="IT2172" s="253"/>
      <c r="IU2172" s="253"/>
      <c r="IV2172" s="253"/>
      <c r="IW2172" s="253"/>
      <c r="IX2172" s="253"/>
      <c r="IY2172" s="253"/>
      <c r="IZ2172" s="253"/>
      <c r="JA2172" s="253"/>
      <c r="JB2172" s="253"/>
      <c r="JC2172" s="253"/>
      <c r="JD2172" s="253"/>
      <c r="JE2172" s="253"/>
    </row>
    <row r="2173" spans="1:265" s="1185" customFormat="1" ht="30" x14ac:dyDescent="0.25">
      <c r="A2173" s="414"/>
      <c r="B2173" s="414">
        <v>1</v>
      </c>
      <c r="C2173" s="844" t="s">
        <v>206</v>
      </c>
      <c r="D2173" s="336"/>
      <c r="E2173" s="336"/>
      <c r="F2173" s="2369"/>
      <c r="G2173" s="1054"/>
      <c r="H2173" s="1054"/>
      <c r="I2173" s="2550"/>
      <c r="J2173" s="3163"/>
      <c r="K2173" s="3163"/>
      <c r="L2173" s="3164"/>
      <c r="M2173" s="3164"/>
      <c r="N2173" s="3164"/>
      <c r="O2173" s="3164"/>
      <c r="P2173" s="3164"/>
      <c r="Q2173" s="3164"/>
      <c r="R2173" s="3460">
        <f t="shared" ref="R2173:AD2173" si="1139">R2104</f>
        <v>8075.2690000000002</v>
      </c>
      <c r="S2173" s="3460">
        <f t="shared" ref="S2173:T2173" si="1140">S2104</f>
        <v>8075.2690000000002</v>
      </c>
      <c r="T2173" s="3460">
        <f t="shared" si="1140"/>
        <v>8075.2690000000002</v>
      </c>
      <c r="U2173" s="3460">
        <f t="shared" ref="U2173:V2173" si="1141">U2104</f>
        <v>8075.2690000000002</v>
      </c>
      <c r="V2173" s="3460">
        <f t="shared" si="1141"/>
        <v>8075.2690000000002</v>
      </c>
      <c r="W2173" s="3460">
        <f t="shared" si="1139"/>
        <v>3364.6954166666665</v>
      </c>
      <c r="X2173" s="3460">
        <f t="shared" si="1139"/>
        <v>4760.7359600000027</v>
      </c>
      <c r="Y2173" s="3461">
        <f t="shared" si="1139"/>
        <v>0</v>
      </c>
      <c r="Z2173" s="3460">
        <f t="shared" si="1139"/>
        <v>0</v>
      </c>
      <c r="AA2173" s="3460">
        <f t="shared" si="1139"/>
        <v>1396.0405433333362</v>
      </c>
      <c r="AB2173" s="3462">
        <f t="shared" si="1139"/>
        <v>0</v>
      </c>
      <c r="AC2173" s="3462">
        <f t="shared" si="1139"/>
        <v>-1.6165500000000002</v>
      </c>
      <c r="AD2173" s="3460">
        <f t="shared" si="1139"/>
        <v>4759.119410000003</v>
      </c>
      <c r="AE2173" s="1274"/>
      <c r="AF2173" s="3250"/>
      <c r="AG2173" s="2761"/>
      <c r="AH2173" s="3665"/>
      <c r="AI2173" s="253"/>
      <c r="AJ2173" s="253"/>
      <c r="AK2173" s="253"/>
      <c r="AL2173" s="253"/>
      <c r="AM2173" s="253"/>
      <c r="AN2173" s="253"/>
      <c r="AO2173" s="253"/>
      <c r="AP2173" s="253"/>
      <c r="AQ2173" s="253"/>
      <c r="AR2173" s="253"/>
      <c r="AS2173" s="253"/>
      <c r="AT2173" s="253"/>
      <c r="AU2173" s="253"/>
      <c r="AV2173" s="253"/>
      <c r="AW2173" s="253"/>
      <c r="AX2173" s="253"/>
      <c r="AY2173" s="253"/>
      <c r="AZ2173" s="253"/>
      <c r="BA2173" s="253"/>
      <c r="BB2173" s="253"/>
      <c r="BC2173" s="253"/>
      <c r="BD2173" s="253"/>
      <c r="BE2173" s="253"/>
      <c r="BF2173" s="253"/>
      <c r="BG2173" s="253"/>
      <c r="BH2173" s="253"/>
      <c r="BI2173" s="253"/>
      <c r="BJ2173" s="253"/>
      <c r="BK2173" s="253"/>
      <c r="BL2173" s="253"/>
      <c r="BM2173" s="253"/>
      <c r="BN2173" s="253"/>
      <c r="BO2173" s="253"/>
      <c r="BP2173" s="253"/>
      <c r="BQ2173" s="253"/>
      <c r="BR2173" s="253"/>
      <c r="BS2173" s="253"/>
      <c r="BT2173" s="253"/>
      <c r="BU2173" s="253"/>
      <c r="BV2173" s="253"/>
      <c r="BW2173" s="253"/>
      <c r="BX2173" s="253"/>
      <c r="BY2173" s="253"/>
      <c r="BZ2173" s="253"/>
      <c r="CA2173" s="253"/>
      <c r="CB2173" s="253"/>
      <c r="CC2173" s="253"/>
      <c r="CD2173" s="253"/>
      <c r="CE2173" s="253"/>
      <c r="CF2173" s="253"/>
      <c r="CG2173" s="253"/>
      <c r="CH2173" s="253"/>
      <c r="CI2173" s="253"/>
      <c r="CJ2173" s="253"/>
      <c r="CK2173" s="253"/>
      <c r="CL2173" s="253"/>
      <c r="CM2173" s="253"/>
      <c r="CN2173" s="253"/>
      <c r="CO2173" s="253"/>
      <c r="CP2173" s="253"/>
      <c r="CQ2173" s="253"/>
      <c r="CR2173" s="253"/>
      <c r="CS2173" s="253"/>
      <c r="CT2173" s="253"/>
      <c r="CU2173" s="253"/>
      <c r="CV2173" s="253"/>
      <c r="CW2173" s="253"/>
      <c r="CX2173" s="253"/>
      <c r="CY2173" s="253"/>
      <c r="CZ2173" s="253"/>
      <c r="DA2173" s="253"/>
      <c r="DB2173" s="253"/>
      <c r="DC2173" s="253"/>
      <c r="DD2173" s="253"/>
      <c r="DE2173" s="253"/>
      <c r="DF2173" s="253"/>
      <c r="DG2173" s="253"/>
      <c r="DH2173" s="253"/>
      <c r="DI2173" s="253"/>
      <c r="DJ2173" s="253"/>
      <c r="DK2173" s="253"/>
      <c r="DL2173" s="253"/>
      <c r="DM2173" s="253"/>
      <c r="DN2173" s="253"/>
      <c r="DO2173" s="253"/>
      <c r="DP2173" s="253"/>
      <c r="DQ2173" s="253"/>
      <c r="DR2173" s="253"/>
      <c r="DS2173" s="253"/>
      <c r="DT2173" s="253"/>
      <c r="DU2173" s="253"/>
      <c r="DV2173" s="253"/>
      <c r="DW2173" s="253"/>
      <c r="DX2173" s="253"/>
      <c r="DY2173" s="253"/>
      <c r="DZ2173" s="253"/>
      <c r="EA2173" s="253"/>
      <c r="EB2173" s="253"/>
      <c r="EC2173" s="253"/>
      <c r="ED2173" s="253"/>
      <c r="EE2173" s="253"/>
      <c r="EF2173" s="253"/>
      <c r="EG2173" s="253"/>
      <c r="EH2173" s="253"/>
      <c r="EI2173" s="253"/>
      <c r="EJ2173" s="253"/>
      <c r="EK2173" s="253"/>
      <c r="EL2173" s="253"/>
      <c r="EM2173" s="253"/>
      <c r="EN2173" s="253"/>
      <c r="EO2173" s="253"/>
      <c r="EP2173" s="253"/>
      <c r="EQ2173" s="253"/>
      <c r="ER2173" s="253"/>
      <c r="ES2173" s="253"/>
      <c r="ET2173" s="253"/>
      <c r="EU2173" s="253"/>
      <c r="EV2173" s="253"/>
      <c r="EW2173" s="253"/>
      <c r="EX2173" s="253"/>
      <c r="EY2173" s="253"/>
      <c r="EZ2173" s="253"/>
      <c r="FA2173" s="253"/>
      <c r="FB2173" s="253"/>
      <c r="FC2173" s="253"/>
      <c r="FD2173" s="253"/>
      <c r="FE2173" s="253"/>
      <c r="FF2173" s="253"/>
      <c r="FG2173" s="253"/>
      <c r="FH2173" s="253"/>
      <c r="FI2173" s="253"/>
      <c r="FJ2173" s="253"/>
      <c r="FK2173" s="253"/>
      <c r="FL2173" s="253"/>
      <c r="FM2173" s="253"/>
      <c r="FN2173" s="253"/>
      <c r="FO2173" s="253"/>
      <c r="FP2173" s="253"/>
      <c r="FQ2173" s="253"/>
      <c r="FR2173" s="253"/>
      <c r="FS2173" s="253"/>
      <c r="FT2173" s="253"/>
      <c r="FU2173" s="253"/>
      <c r="FV2173" s="253"/>
      <c r="FW2173" s="253"/>
      <c r="FX2173" s="253"/>
      <c r="FY2173" s="253"/>
      <c r="FZ2173" s="253"/>
      <c r="GA2173" s="253"/>
      <c r="GB2173" s="253"/>
      <c r="GC2173" s="253"/>
      <c r="GD2173" s="253"/>
      <c r="GE2173" s="253"/>
      <c r="GF2173" s="253"/>
      <c r="GG2173" s="253"/>
      <c r="GH2173" s="253"/>
      <c r="GI2173" s="253"/>
      <c r="GJ2173" s="253"/>
      <c r="GK2173" s="253"/>
      <c r="GL2173" s="253"/>
      <c r="GM2173" s="253"/>
      <c r="GN2173" s="253"/>
      <c r="GO2173" s="253"/>
      <c r="GP2173" s="253"/>
      <c r="GQ2173" s="253"/>
      <c r="GR2173" s="253"/>
      <c r="GS2173" s="253"/>
      <c r="GT2173" s="253"/>
      <c r="GU2173" s="253"/>
      <c r="GV2173" s="253"/>
      <c r="GW2173" s="253"/>
      <c r="GX2173" s="253"/>
      <c r="GY2173" s="253"/>
      <c r="GZ2173" s="253"/>
      <c r="HA2173" s="253"/>
      <c r="HB2173" s="253"/>
      <c r="HC2173" s="253"/>
      <c r="HD2173" s="253"/>
      <c r="HE2173" s="253"/>
      <c r="HF2173" s="253"/>
      <c r="HG2173" s="253"/>
      <c r="HH2173" s="253"/>
      <c r="HI2173" s="253"/>
      <c r="HJ2173" s="253"/>
      <c r="HK2173" s="253"/>
      <c r="HL2173" s="253"/>
      <c r="HM2173" s="253"/>
      <c r="HN2173" s="253"/>
      <c r="HO2173" s="253"/>
      <c r="HP2173" s="253"/>
      <c r="HQ2173" s="253"/>
      <c r="HR2173" s="253"/>
      <c r="HS2173" s="253"/>
      <c r="HT2173" s="253"/>
      <c r="HU2173" s="253"/>
      <c r="HV2173" s="253"/>
      <c r="HW2173" s="253"/>
      <c r="HX2173" s="253"/>
      <c r="HY2173" s="253"/>
      <c r="HZ2173" s="253"/>
      <c r="IA2173" s="253"/>
      <c r="IB2173" s="253"/>
      <c r="IC2173" s="253"/>
      <c r="ID2173" s="253"/>
      <c r="IE2173" s="253"/>
      <c r="IF2173" s="253"/>
      <c r="IG2173" s="253"/>
      <c r="IH2173" s="253"/>
      <c r="II2173" s="253"/>
      <c r="IJ2173" s="253"/>
      <c r="IK2173" s="253"/>
      <c r="IL2173" s="253"/>
      <c r="IM2173" s="253"/>
      <c r="IN2173" s="253"/>
      <c r="IO2173" s="253"/>
      <c r="IP2173" s="253"/>
      <c r="IQ2173" s="253"/>
      <c r="IR2173" s="253"/>
      <c r="IS2173" s="253"/>
      <c r="IT2173" s="253"/>
      <c r="IU2173" s="253"/>
      <c r="IV2173" s="253"/>
      <c r="IW2173" s="253"/>
      <c r="IX2173" s="253"/>
      <c r="IY2173" s="253"/>
      <c r="IZ2173" s="253"/>
      <c r="JA2173" s="253"/>
      <c r="JB2173" s="253"/>
      <c r="JC2173" s="253"/>
      <c r="JD2173" s="253"/>
      <c r="JE2173" s="253"/>
    </row>
    <row r="2174" spans="1:265" s="1185" customFormat="1" ht="29.25" x14ac:dyDescent="0.25">
      <c r="A2174" s="414"/>
      <c r="B2174" s="414">
        <v>1</v>
      </c>
      <c r="C2174" s="842" t="s">
        <v>359</v>
      </c>
      <c r="D2174" s="336"/>
      <c r="E2174" s="336"/>
      <c r="F2174" s="2369">
        <f t="shared" ref="F2174:I2192" si="1142">F2105</f>
        <v>990</v>
      </c>
      <c r="G2174" s="1054">
        <f t="shared" si="1142"/>
        <v>412.5</v>
      </c>
      <c r="H2174" s="1054">
        <f t="shared" si="1142"/>
        <v>328.5</v>
      </c>
      <c r="I2174" s="2550">
        <f t="shared" si="1142"/>
        <v>79.63636363636364</v>
      </c>
      <c r="J2174" s="3163"/>
      <c r="K2174" s="3163"/>
      <c r="L2174" s="3164"/>
      <c r="M2174" s="3164"/>
      <c r="N2174" s="3164"/>
      <c r="O2174" s="3164"/>
      <c r="P2174" s="3164"/>
      <c r="Q2174" s="3164"/>
      <c r="R2174" s="3460"/>
      <c r="S2174" s="3460"/>
      <c r="T2174" s="3460"/>
      <c r="U2174" s="3460"/>
      <c r="V2174" s="3460"/>
      <c r="W2174" s="3460"/>
      <c r="X2174" s="3460"/>
      <c r="Y2174" s="3461"/>
      <c r="Z2174" s="3460"/>
      <c r="AA2174" s="3460"/>
      <c r="AB2174" s="3462"/>
      <c r="AC2174" s="3462"/>
      <c r="AD2174" s="3460"/>
      <c r="AE2174" s="1274">
        <f t="shared" ref="AE2174" si="1143">AE2105</f>
        <v>0</v>
      </c>
      <c r="AF2174" s="3250"/>
      <c r="AG2174" s="2761"/>
      <c r="AH2174" s="3665"/>
      <c r="AI2174" s="253"/>
      <c r="AJ2174" s="253"/>
      <c r="AK2174" s="253"/>
      <c r="AL2174" s="253"/>
      <c r="AM2174" s="253"/>
      <c r="AN2174" s="253"/>
      <c r="AO2174" s="253"/>
      <c r="AP2174" s="253"/>
      <c r="AQ2174" s="253"/>
      <c r="AR2174" s="253"/>
      <c r="AS2174" s="253"/>
      <c r="AT2174" s="253"/>
      <c r="AU2174" s="253"/>
      <c r="AV2174" s="253"/>
      <c r="AW2174" s="253"/>
      <c r="AX2174" s="253"/>
      <c r="AY2174" s="253"/>
      <c r="AZ2174" s="253"/>
      <c r="BA2174" s="253"/>
      <c r="BB2174" s="253"/>
      <c r="BC2174" s="253"/>
      <c r="BD2174" s="253"/>
      <c r="BE2174" s="253"/>
      <c r="BF2174" s="253"/>
      <c r="BG2174" s="253"/>
      <c r="BH2174" s="253"/>
      <c r="BI2174" s="253"/>
      <c r="BJ2174" s="253"/>
      <c r="BK2174" s="253"/>
      <c r="BL2174" s="253"/>
      <c r="BM2174" s="253"/>
      <c r="BN2174" s="253"/>
      <c r="BO2174" s="253"/>
      <c r="BP2174" s="253"/>
      <c r="BQ2174" s="253"/>
      <c r="BR2174" s="253"/>
      <c r="BS2174" s="253"/>
      <c r="BT2174" s="253"/>
      <c r="BU2174" s="253"/>
      <c r="BV2174" s="253"/>
      <c r="BW2174" s="253"/>
      <c r="BX2174" s="253"/>
      <c r="BY2174" s="253"/>
      <c r="BZ2174" s="253"/>
      <c r="CA2174" s="253"/>
      <c r="CB2174" s="253"/>
      <c r="CC2174" s="253"/>
      <c r="CD2174" s="253"/>
      <c r="CE2174" s="253"/>
      <c r="CF2174" s="253"/>
      <c r="CG2174" s="253"/>
      <c r="CH2174" s="253"/>
      <c r="CI2174" s="253"/>
      <c r="CJ2174" s="253"/>
      <c r="CK2174" s="253"/>
      <c r="CL2174" s="253"/>
      <c r="CM2174" s="253"/>
      <c r="CN2174" s="253"/>
      <c r="CO2174" s="253"/>
      <c r="CP2174" s="253"/>
      <c r="CQ2174" s="253"/>
      <c r="CR2174" s="253"/>
      <c r="CS2174" s="253"/>
      <c r="CT2174" s="253"/>
      <c r="CU2174" s="253"/>
      <c r="CV2174" s="253"/>
      <c r="CW2174" s="253"/>
      <c r="CX2174" s="253"/>
      <c r="CY2174" s="253"/>
      <c r="CZ2174" s="253"/>
      <c r="DA2174" s="253"/>
      <c r="DB2174" s="253"/>
      <c r="DC2174" s="253"/>
      <c r="DD2174" s="253"/>
      <c r="DE2174" s="253"/>
      <c r="DF2174" s="253"/>
      <c r="DG2174" s="253"/>
      <c r="DH2174" s="253"/>
      <c r="DI2174" s="253"/>
      <c r="DJ2174" s="253"/>
      <c r="DK2174" s="253"/>
      <c r="DL2174" s="253"/>
      <c r="DM2174" s="253"/>
      <c r="DN2174" s="253"/>
      <c r="DO2174" s="253"/>
      <c r="DP2174" s="253"/>
      <c r="DQ2174" s="253"/>
      <c r="DR2174" s="253"/>
      <c r="DS2174" s="253"/>
      <c r="DT2174" s="253"/>
      <c r="DU2174" s="253"/>
      <c r="DV2174" s="253"/>
      <c r="DW2174" s="253"/>
      <c r="DX2174" s="253"/>
      <c r="DY2174" s="253"/>
      <c r="DZ2174" s="253"/>
      <c r="EA2174" s="253"/>
      <c r="EB2174" s="253"/>
      <c r="EC2174" s="253"/>
      <c r="ED2174" s="253"/>
      <c r="EE2174" s="253"/>
      <c r="EF2174" s="253"/>
      <c r="EG2174" s="253"/>
      <c r="EH2174" s="253"/>
      <c r="EI2174" s="253"/>
      <c r="EJ2174" s="253"/>
      <c r="EK2174" s="253"/>
      <c r="EL2174" s="253"/>
      <c r="EM2174" s="253"/>
      <c r="EN2174" s="253"/>
      <c r="EO2174" s="253"/>
      <c r="EP2174" s="253"/>
      <c r="EQ2174" s="253"/>
      <c r="ER2174" s="253"/>
      <c r="ES2174" s="253"/>
      <c r="ET2174" s="253"/>
      <c r="EU2174" s="253"/>
      <c r="EV2174" s="253"/>
      <c r="EW2174" s="253"/>
      <c r="EX2174" s="253"/>
      <c r="EY2174" s="253"/>
      <c r="EZ2174" s="253"/>
      <c r="FA2174" s="253"/>
      <c r="FB2174" s="253"/>
      <c r="FC2174" s="253"/>
      <c r="FD2174" s="253"/>
      <c r="FE2174" s="253"/>
      <c r="FF2174" s="253"/>
      <c r="FG2174" s="253"/>
      <c r="FH2174" s="253"/>
      <c r="FI2174" s="253"/>
      <c r="FJ2174" s="253"/>
      <c r="FK2174" s="253"/>
      <c r="FL2174" s="253"/>
      <c r="FM2174" s="253"/>
      <c r="FN2174" s="253"/>
      <c r="FO2174" s="253"/>
      <c r="FP2174" s="253"/>
      <c r="FQ2174" s="253"/>
      <c r="FR2174" s="253"/>
      <c r="FS2174" s="253"/>
      <c r="FT2174" s="253"/>
      <c r="FU2174" s="253"/>
      <c r="FV2174" s="253"/>
      <c r="FW2174" s="253"/>
      <c r="FX2174" s="253"/>
      <c r="FY2174" s="253"/>
      <c r="FZ2174" s="253"/>
      <c r="GA2174" s="253"/>
      <c r="GB2174" s="253"/>
      <c r="GC2174" s="253"/>
      <c r="GD2174" s="253"/>
      <c r="GE2174" s="253"/>
      <c r="GF2174" s="253"/>
      <c r="GG2174" s="253"/>
      <c r="GH2174" s="253"/>
      <c r="GI2174" s="253"/>
      <c r="GJ2174" s="253"/>
      <c r="GK2174" s="253"/>
      <c r="GL2174" s="253"/>
      <c r="GM2174" s="253"/>
      <c r="GN2174" s="253"/>
      <c r="GO2174" s="253"/>
      <c r="GP2174" s="253"/>
      <c r="GQ2174" s="253"/>
      <c r="GR2174" s="253"/>
      <c r="GS2174" s="253"/>
      <c r="GT2174" s="253"/>
      <c r="GU2174" s="253"/>
      <c r="GV2174" s="253"/>
      <c r="GW2174" s="253"/>
      <c r="GX2174" s="253"/>
      <c r="GY2174" s="253"/>
      <c r="GZ2174" s="253"/>
      <c r="HA2174" s="253"/>
      <c r="HB2174" s="253"/>
      <c r="HC2174" s="253"/>
      <c r="HD2174" s="253"/>
      <c r="HE2174" s="253"/>
      <c r="HF2174" s="253"/>
      <c r="HG2174" s="253"/>
      <c r="HH2174" s="253"/>
      <c r="HI2174" s="253"/>
      <c r="HJ2174" s="253"/>
      <c r="HK2174" s="253"/>
      <c r="HL2174" s="253"/>
      <c r="HM2174" s="253"/>
      <c r="HN2174" s="253"/>
      <c r="HO2174" s="253"/>
      <c r="HP2174" s="253"/>
      <c r="HQ2174" s="253"/>
      <c r="HR2174" s="253"/>
      <c r="HS2174" s="253"/>
      <c r="HT2174" s="253"/>
      <c r="HU2174" s="253"/>
      <c r="HV2174" s="253"/>
      <c r="HW2174" s="253"/>
      <c r="HX2174" s="253"/>
      <c r="HY2174" s="253"/>
      <c r="HZ2174" s="253"/>
      <c r="IA2174" s="253"/>
      <c r="IB2174" s="253"/>
      <c r="IC2174" s="253"/>
      <c r="ID2174" s="253"/>
      <c r="IE2174" s="253"/>
      <c r="IF2174" s="253"/>
      <c r="IG2174" s="253"/>
      <c r="IH2174" s="253"/>
      <c r="II2174" s="253"/>
      <c r="IJ2174" s="253"/>
      <c r="IK2174" s="253"/>
      <c r="IL2174" s="253"/>
      <c r="IM2174" s="253"/>
      <c r="IN2174" s="253"/>
      <c r="IO2174" s="253"/>
      <c r="IP2174" s="253"/>
      <c r="IQ2174" s="253"/>
      <c r="IR2174" s="253"/>
      <c r="IS2174" s="253"/>
      <c r="IT2174" s="253"/>
      <c r="IU2174" s="253"/>
      <c r="IV2174" s="253"/>
      <c r="IW2174" s="253"/>
      <c r="IX2174" s="253"/>
      <c r="IY2174" s="253"/>
      <c r="IZ2174" s="253"/>
      <c r="JA2174" s="253"/>
      <c r="JB2174" s="253"/>
      <c r="JC2174" s="253"/>
      <c r="JD2174" s="253"/>
      <c r="JE2174" s="253"/>
    </row>
    <row r="2175" spans="1:265" s="1185" customFormat="1" x14ac:dyDescent="0.25">
      <c r="A2175" s="414"/>
      <c r="B2175" s="414">
        <v>1</v>
      </c>
      <c r="C2175" s="845" t="s">
        <v>347</v>
      </c>
      <c r="D2175" s="336"/>
      <c r="E2175" s="336"/>
      <c r="F2175" s="2369">
        <f t="shared" si="1142"/>
        <v>0</v>
      </c>
      <c r="G2175" s="1054">
        <f t="shared" si="1142"/>
        <v>0</v>
      </c>
      <c r="H2175" s="1054">
        <f t="shared" si="1142"/>
        <v>0</v>
      </c>
      <c r="I2175" s="2550">
        <f t="shared" si="1142"/>
        <v>0</v>
      </c>
      <c r="J2175" s="3163"/>
      <c r="K2175" s="3163"/>
      <c r="L2175" s="3164"/>
      <c r="M2175" s="3164"/>
      <c r="N2175" s="3164"/>
      <c r="O2175" s="3164"/>
      <c r="P2175" s="3164"/>
      <c r="Q2175" s="3164"/>
      <c r="R2175" s="3460"/>
      <c r="S2175" s="3460"/>
      <c r="T2175" s="3460"/>
      <c r="U2175" s="3460"/>
      <c r="V2175" s="3460"/>
      <c r="W2175" s="3460"/>
      <c r="X2175" s="3460"/>
      <c r="Y2175" s="3461"/>
      <c r="Z2175" s="3460"/>
      <c r="AA2175" s="3460"/>
      <c r="AB2175" s="3462"/>
      <c r="AC2175" s="3462"/>
      <c r="AD2175" s="3460"/>
      <c r="AE2175" s="1274">
        <f t="shared" ref="AE2175" si="1144">AE2106</f>
        <v>0</v>
      </c>
      <c r="AF2175" s="3250"/>
      <c r="AG2175" s="2761"/>
      <c r="AH2175" s="3665"/>
      <c r="AI2175" s="253"/>
      <c r="AJ2175" s="253"/>
      <c r="AK2175" s="253"/>
      <c r="AL2175" s="253"/>
      <c r="AM2175" s="253"/>
      <c r="AN2175" s="253"/>
      <c r="AO2175" s="253"/>
      <c r="AP2175" s="253"/>
      <c r="AQ2175" s="253"/>
      <c r="AR2175" s="253"/>
      <c r="AS2175" s="253"/>
      <c r="AT2175" s="253"/>
      <c r="AU2175" s="253"/>
      <c r="AV2175" s="253"/>
      <c r="AW2175" s="253"/>
      <c r="AX2175" s="253"/>
      <c r="AY2175" s="253"/>
      <c r="AZ2175" s="253"/>
      <c r="BA2175" s="253"/>
      <c r="BB2175" s="253"/>
      <c r="BC2175" s="253"/>
      <c r="BD2175" s="253"/>
      <c r="BE2175" s="253"/>
      <c r="BF2175" s="253"/>
      <c r="BG2175" s="253"/>
      <c r="BH2175" s="253"/>
      <c r="BI2175" s="253"/>
      <c r="BJ2175" s="253"/>
      <c r="BK2175" s="253"/>
      <c r="BL2175" s="253"/>
      <c r="BM2175" s="253"/>
      <c r="BN2175" s="253"/>
      <c r="BO2175" s="253"/>
      <c r="BP2175" s="253"/>
      <c r="BQ2175" s="253"/>
      <c r="BR2175" s="253"/>
      <c r="BS2175" s="253"/>
      <c r="BT2175" s="253"/>
      <c r="BU2175" s="253"/>
      <c r="BV2175" s="253"/>
      <c r="BW2175" s="253"/>
      <c r="BX2175" s="253"/>
      <c r="BY2175" s="253"/>
      <c r="BZ2175" s="253"/>
      <c r="CA2175" s="253"/>
      <c r="CB2175" s="253"/>
      <c r="CC2175" s="253"/>
      <c r="CD2175" s="253"/>
      <c r="CE2175" s="253"/>
      <c r="CF2175" s="253"/>
      <c r="CG2175" s="253"/>
      <c r="CH2175" s="253"/>
      <c r="CI2175" s="253"/>
      <c r="CJ2175" s="253"/>
      <c r="CK2175" s="253"/>
      <c r="CL2175" s="253"/>
      <c r="CM2175" s="253"/>
      <c r="CN2175" s="253"/>
      <c r="CO2175" s="253"/>
      <c r="CP2175" s="253"/>
      <c r="CQ2175" s="253"/>
      <c r="CR2175" s="253"/>
      <c r="CS2175" s="253"/>
      <c r="CT2175" s="253"/>
      <c r="CU2175" s="253"/>
      <c r="CV2175" s="253"/>
      <c r="CW2175" s="253"/>
      <c r="CX2175" s="253"/>
      <c r="CY2175" s="253"/>
      <c r="CZ2175" s="253"/>
      <c r="DA2175" s="253"/>
      <c r="DB2175" s="253"/>
      <c r="DC2175" s="253"/>
      <c r="DD2175" s="253"/>
      <c r="DE2175" s="253"/>
      <c r="DF2175" s="253"/>
      <c r="DG2175" s="253"/>
      <c r="DH2175" s="253"/>
      <c r="DI2175" s="253"/>
      <c r="DJ2175" s="253"/>
      <c r="DK2175" s="253"/>
      <c r="DL2175" s="253"/>
      <c r="DM2175" s="253"/>
      <c r="DN2175" s="253"/>
      <c r="DO2175" s="253"/>
      <c r="DP2175" s="253"/>
      <c r="DQ2175" s="253"/>
      <c r="DR2175" s="253"/>
      <c r="DS2175" s="253"/>
      <c r="DT2175" s="253"/>
      <c r="DU2175" s="253"/>
      <c r="DV2175" s="253"/>
      <c r="DW2175" s="253"/>
      <c r="DX2175" s="253"/>
      <c r="DY2175" s="253"/>
      <c r="DZ2175" s="253"/>
      <c r="EA2175" s="253"/>
      <c r="EB2175" s="253"/>
      <c r="EC2175" s="253"/>
      <c r="ED2175" s="253"/>
      <c r="EE2175" s="253"/>
      <c r="EF2175" s="253"/>
      <c r="EG2175" s="253"/>
      <c r="EH2175" s="253"/>
      <c r="EI2175" s="253"/>
      <c r="EJ2175" s="253"/>
      <c r="EK2175" s="253"/>
      <c r="EL2175" s="253"/>
      <c r="EM2175" s="253"/>
      <c r="EN2175" s="253"/>
      <c r="EO2175" s="253"/>
      <c r="EP2175" s="253"/>
      <c r="EQ2175" s="253"/>
      <c r="ER2175" s="253"/>
      <c r="ES2175" s="253"/>
      <c r="ET2175" s="253"/>
      <c r="EU2175" s="253"/>
      <c r="EV2175" s="253"/>
      <c r="EW2175" s="253"/>
      <c r="EX2175" s="253"/>
      <c r="EY2175" s="253"/>
      <c r="EZ2175" s="253"/>
      <c r="FA2175" s="253"/>
      <c r="FB2175" s="253"/>
      <c r="FC2175" s="253"/>
      <c r="FD2175" s="253"/>
      <c r="FE2175" s="253"/>
      <c r="FF2175" s="253"/>
      <c r="FG2175" s="253"/>
      <c r="FH2175" s="253"/>
      <c r="FI2175" s="253"/>
      <c r="FJ2175" s="253"/>
      <c r="FK2175" s="253"/>
      <c r="FL2175" s="253"/>
      <c r="FM2175" s="253"/>
      <c r="FN2175" s="253"/>
      <c r="FO2175" s="253"/>
      <c r="FP2175" s="253"/>
      <c r="FQ2175" s="253"/>
      <c r="FR2175" s="253"/>
      <c r="FS2175" s="253"/>
      <c r="FT2175" s="253"/>
      <c r="FU2175" s="253"/>
      <c r="FV2175" s="253"/>
      <c r="FW2175" s="253"/>
      <c r="FX2175" s="253"/>
      <c r="FY2175" s="253"/>
      <c r="FZ2175" s="253"/>
      <c r="GA2175" s="253"/>
      <c r="GB2175" s="253"/>
      <c r="GC2175" s="253"/>
      <c r="GD2175" s="253"/>
      <c r="GE2175" s="253"/>
      <c r="GF2175" s="253"/>
      <c r="GG2175" s="253"/>
      <c r="GH2175" s="253"/>
      <c r="GI2175" s="253"/>
      <c r="GJ2175" s="253"/>
      <c r="GK2175" s="253"/>
      <c r="GL2175" s="253"/>
      <c r="GM2175" s="253"/>
      <c r="GN2175" s="253"/>
      <c r="GO2175" s="253"/>
      <c r="GP2175" s="253"/>
      <c r="GQ2175" s="253"/>
      <c r="GR2175" s="253"/>
      <c r="GS2175" s="253"/>
      <c r="GT2175" s="253"/>
      <c r="GU2175" s="253"/>
      <c r="GV2175" s="253"/>
      <c r="GW2175" s="253"/>
      <c r="GX2175" s="253"/>
      <c r="GY2175" s="253"/>
      <c r="GZ2175" s="253"/>
      <c r="HA2175" s="253"/>
      <c r="HB2175" s="253"/>
      <c r="HC2175" s="253"/>
      <c r="HD2175" s="253"/>
      <c r="HE2175" s="253"/>
      <c r="HF2175" s="253"/>
      <c r="HG2175" s="253"/>
      <c r="HH2175" s="253"/>
      <c r="HI2175" s="253"/>
      <c r="HJ2175" s="253"/>
      <c r="HK2175" s="253"/>
      <c r="HL2175" s="253"/>
      <c r="HM2175" s="253"/>
      <c r="HN2175" s="253"/>
      <c r="HO2175" s="253"/>
      <c r="HP2175" s="253"/>
      <c r="HQ2175" s="253"/>
      <c r="HR2175" s="253"/>
      <c r="HS2175" s="253"/>
      <c r="HT2175" s="253"/>
      <c r="HU2175" s="253"/>
      <c r="HV2175" s="253"/>
      <c r="HW2175" s="253"/>
      <c r="HX2175" s="253"/>
      <c r="HY2175" s="253"/>
      <c r="HZ2175" s="253"/>
      <c r="IA2175" s="253"/>
      <c r="IB2175" s="253"/>
      <c r="IC2175" s="253"/>
      <c r="ID2175" s="253"/>
      <c r="IE2175" s="253"/>
      <c r="IF2175" s="253"/>
      <c r="IG2175" s="253"/>
      <c r="IH2175" s="253"/>
      <c r="II2175" s="253"/>
      <c r="IJ2175" s="253"/>
      <c r="IK2175" s="253"/>
      <c r="IL2175" s="253"/>
      <c r="IM2175" s="253"/>
      <c r="IN2175" s="253"/>
      <c r="IO2175" s="253"/>
      <c r="IP2175" s="253"/>
      <c r="IQ2175" s="253"/>
      <c r="IR2175" s="253"/>
      <c r="IS2175" s="253"/>
      <c r="IT2175" s="253"/>
      <c r="IU2175" s="253"/>
      <c r="IV2175" s="253"/>
      <c r="IW2175" s="253"/>
      <c r="IX2175" s="253"/>
      <c r="IY2175" s="253"/>
      <c r="IZ2175" s="253"/>
      <c r="JA2175" s="253"/>
      <c r="JB2175" s="253"/>
      <c r="JC2175" s="253"/>
      <c r="JD2175" s="253"/>
      <c r="JE2175" s="253"/>
    </row>
    <row r="2176" spans="1:265" s="1185" customFormat="1" ht="30" x14ac:dyDescent="0.25">
      <c r="A2176" s="414"/>
      <c r="B2176" s="414">
        <v>1</v>
      </c>
      <c r="C2176" s="844" t="s">
        <v>348</v>
      </c>
      <c r="D2176" s="336"/>
      <c r="E2176" s="336"/>
      <c r="F2176" s="2369">
        <f t="shared" si="1142"/>
        <v>250</v>
      </c>
      <c r="G2176" s="1054">
        <f t="shared" si="1142"/>
        <v>104.16666666666666</v>
      </c>
      <c r="H2176" s="1054">
        <f t="shared" si="1142"/>
        <v>224.5</v>
      </c>
      <c r="I2176" s="2550">
        <f t="shared" si="1142"/>
        <v>215.52</v>
      </c>
      <c r="J2176" s="3163"/>
      <c r="K2176" s="3163"/>
      <c r="L2176" s="3164"/>
      <c r="M2176" s="3164"/>
      <c r="N2176" s="3164"/>
      <c r="O2176" s="3164"/>
      <c r="P2176" s="3164"/>
      <c r="Q2176" s="3164"/>
      <c r="R2176" s="3460"/>
      <c r="S2176" s="3460"/>
      <c r="T2176" s="3460"/>
      <c r="U2176" s="3460"/>
      <c r="V2176" s="3460"/>
      <c r="W2176" s="3460"/>
      <c r="X2176" s="3460"/>
      <c r="Y2176" s="3461"/>
      <c r="Z2176" s="3460"/>
      <c r="AA2176" s="3460"/>
      <c r="AB2176" s="3462"/>
      <c r="AC2176" s="3462"/>
      <c r="AD2176" s="3460"/>
      <c r="AE2176" s="1274">
        <f t="shared" ref="AE2176" si="1145">AE2107</f>
        <v>0</v>
      </c>
      <c r="AF2176" s="3250"/>
      <c r="AG2176" s="2761"/>
      <c r="AH2176" s="3665"/>
      <c r="AI2176" s="253"/>
      <c r="AJ2176" s="253"/>
      <c r="AK2176" s="253"/>
      <c r="AL2176" s="253"/>
      <c r="AM2176" s="253"/>
      <c r="AN2176" s="253"/>
      <c r="AO2176" s="253"/>
      <c r="AP2176" s="253"/>
      <c r="AQ2176" s="253"/>
      <c r="AR2176" s="253"/>
      <c r="AS2176" s="253"/>
      <c r="AT2176" s="253"/>
      <c r="AU2176" s="253"/>
      <c r="AV2176" s="253"/>
      <c r="AW2176" s="253"/>
      <c r="AX2176" s="253"/>
      <c r="AY2176" s="253"/>
      <c r="AZ2176" s="253"/>
      <c r="BA2176" s="253"/>
      <c r="BB2176" s="253"/>
      <c r="BC2176" s="253"/>
      <c r="BD2176" s="253"/>
      <c r="BE2176" s="253"/>
      <c r="BF2176" s="253"/>
      <c r="BG2176" s="253"/>
      <c r="BH2176" s="253"/>
      <c r="BI2176" s="253"/>
      <c r="BJ2176" s="253"/>
      <c r="BK2176" s="253"/>
      <c r="BL2176" s="253"/>
      <c r="BM2176" s="253"/>
      <c r="BN2176" s="253"/>
      <c r="BO2176" s="253"/>
      <c r="BP2176" s="253"/>
      <c r="BQ2176" s="253"/>
      <c r="BR2176" s="253"/>
      <c r="BS2176" s="253"/>
      <c r="BT2176" s="253"/>
      <c r="BU2176" s="253"/>
      <c r="BV2176" s="253"/>
      <c r="BW2176" s="253"/>
      <c r="BX2176" s="253"/>
      <c r="BY2176" s="253"/>
      <c r="BZ2176" s="253"/>
      <c r="CA2176" s="253"/>
      <c r="CB2176" s="253"/>
      <c r="CC2176" s="253"/>
      <c r="CD2176" s="253"/>
      <c r="CE2176" s="253"/>
      <c r="CF2176" s="253"/>
      <c r="CG2176" s="253"/>
      <c r="CH2176" s="253"/>
      <c r="CI2176" s="253"/>
      <c r="CJ2176" s="253"/>
      <c r="CK2176" s="253"/>
      <c r="CL2176" s="253"/>
      <c r="CM2176" s="253"/>
      <c r="CN2176" s="253"/>
      <c r="CO2176" s="253"/>
      <c r="CP2176" s="253"/>
      <c r="CQ2176" s="253"/>
      <c r="CR2176" s="253"/>
      <c r="CS2176" s="253"/>
      <c r="CT2176" s="253"/>
      <c r="CU2176" s="253"/>
      <c r="CV2176" s="253"/>
      <c r="CW2176" s="253"/>
      <c r="CX2176" s="253"/>
      <c r="CY2176" s="253"/>
      <c r="CZ2176" s="253"/>
      <c r="DA2176" s="253"/>
      <c r="DB2176" s="253"/>
      <c r="DC2176" s="253"/>
      <c r="DD2176" s="253"/>
      <c r="DE2176" s="253"/>
      <c r="DF2176" s="253"/>
      <c r="DG2176" s="253"/>
      <c r="DH2176" s="253"/>
      <c r="DI2176" s="253"/>
      <c r="DJ2176" s="253"/>
      <c r="DK2176" s="253"/>
      <c r="DL2176" s="253"/>
      <c r="DM2176" s="253"/>
      <c r="DN2176" s="253"/>
      <c r="DO2176" s="253"/>
      <c r="DP2176" s="253"/>
      <c r="DQ2176" s="253"/>
      <c r="DR2176" s="253"/>
      <c r="DS2176" s="253"/>
      <c r="DT2176" s="253"/>
      <c r="DU2176" s="253"/>
      <c r="DV2176" s="253"/>
      <c r="DW2176" s="253"/>
      <c r="DX2176" s="253"/>
      <c r="DY2176" s="253"/>
      <c r="DZ2176" s="253"/>
      <c r="EA2176" s="253"/>
      <c r="EB2176" s="253"/>
      <c r="EC2176" s="253"/>
      <c r="ED2176" s="253"/>
      <c r="EE2176" s="253"/>
      <c r="EF2176" s="253"/>
      <c r="EG2176" s="253"/>
      <c r="EH2176" s="253"/>
      <c r="EI2176" s="253"/>
      <c r="EJ2176" s="253"/>
      <c r="EK2176" s="253"/>
      <c r="EL2176" s="253"/>
      <c r="EM2176" s="253"/>
      <c r="EN2176" s="253"/>
      <c r="EO2176" s="253"/>
      <c r="EP2176" s="253"/>
      <c r="EQ2176" s="253"/>
      <c r="ER2176" s="253"/>
      <c r="ES2176" s="253"/>
      <c r="ET2176" s="253"/>
      <c r="EU2176" s="253"/>
      <c r="EV2176" s="253"/>
      <c r="EW2176" s="253"/>
      <c r="EX2176" s="253"/>
      <c r="EY2176" s="253"/>
      <c r="EZ2176" s="253"/>
      <c r="FA2176" s="253"/>
      <c r="FB2176" s="253"/>
      <c r="FC2176" s="253"/>
      <c r="FD2176" s="253"/>
      <c r="FE2176" s="253"/>
      <c r="FF2176" s="253"/>
      <c r="FG2176" s="253"/>
      <c r="FH2176" s="253"/>
      <c r="FI2176" s="253"/>
      <c r="FJ2176" s="253"/>
      <c r="FK2176" s="253"/>
      <c r="FL2176" s="253"/>
      <c r="FM2176" s="253"/>
      <c r="FN2176" s="253"/>
      <c r="FO2176" s="253"/>
      <c r="FP2176" s="253"/>
      <c r="FQ2176" s="253"/>
      <c r="FR2176" s="253"/>
      <c r="FS2176" s="253"/>
      <c r="FT2176" s="253"/>
      <c r="FU2176" s="253"/>
      <c r="FV2176" s="253"/>
      <c r="FW2176" s="253"/>
      <c r="FX2176" s="253"/>
      <c r="FY2176" s="253"/>
      <c r="FZ2176" s="253"/>
      <c r="GA2176" s="253"/>
      <c r="GB2176" s="253"/>
      <c r="GC2176" s="253"/>
      <c r="GD2176" s="253"/>
      <c r="GE2176" s="253"/>
      <c r="GF2176" s="253"/>
      <c r="GG2176" s="253"/>
      <c r="GH2176" s="253"/>
      <c r="GI2176" s="253"/>
      <c r="GJ2176" s="253"/>
      <c r="GK2176" s="253"/>
      <c r="GL2176" s="253"/>
      <c r="GM2176" s="253"/>
      <c r="GN2176" s="253"/>
      <c r="GO2176" s="253"/>
      <c r="GP2176" s="253"/>
      <c r="GQ2176" s="253"/>
      <c r="GR2176" s="253"/>
      <c r="GS2176" s="253"/>
      <c r="GT2176" s="253"/>
      <c r="GU2176" s="253"/>
      <c r="GV2176" s="253"/>
      <c r="GW2176" s="253"/>
      <c r="GX2176" s="253"/>
      <c r="GY2176" s="253"/>
      <c r="GZ2176" s="253"/>
      <c r="HA2176" s="253"/>
      <c r="HB2176" s="253"/>
      <c r="HC2176" s="253"/>
      <c r="HD2176" s="253"/>
      <c r="HE2176" s="253"/>
      <c r="HF2176" s="253"/>
      <c r="HG2176" s="253"/>
      <c r="HH2176" s="253"/>
      <c r="HI2176" s="253"/>
      <c r="HJ2176" s="253"/>
      <c r="HK2176" s="253"/>
      <c r="HL2176" s="253"/>
      <c r="HM2176" s="253"/>
      <c r="HN2176" s="253"/>
      <c r="HO2176" s="253"/>
      <c r="HP2176" s="253"/>
      <c r="HQ2176" s="253"/>
      <c r="HR2176" s="253"/>
      <c r="HS2176" s="253"/>
      <c r="HT2176" s="253"/>
      <c r="HU2176" s="253"/>
      <c r="HV2176" s="253"/>
      <c r="HW2176" s="253"/>
      <c r="HX2176" s="253"/>
      <c r="HY2176" s="253"/>
      <c r="HZ2176" s="253"/>
      <c r="IA2176" s="253"/>
      <c r="IB2176" s="253"/>
      <c r="IC2176" s="253"/>
      <c r="ID2176" s="253"/>
      <c r="IE2176" s="253"/>
      <c r="IF2176" s="253"/>
      <c r="IG2176" s="253"/>
      <c r="IH2176" s="253"/>
      <c r="II2176" s="253"/>
      <c r="IJ2176" s="253"/>
      <c r="IK2176" s="253"/>
      <c r="IL2176" s="253"/>
      <c r="IM2176" s="253"/>
      <c r="IN2176" s="253"/>
      <c r="IO2176" s="253"/>
      <c r="IP2176" s="253"/>
      <c r="IQ2176" s="253"/>
      <c r="IR2176" s="253"/>
      <c r="IS2176" s="253"/>
      <c r="IT2176" s="253"/>
      <c r="IU2176" s="253"/>
      <c r="IV2176" s="253"/>
      <c r="IW2176" s="253"/>
      <c r="IX2176" s="253"/>
      <c r="IY2176" s="253"/>
      <c r="IZ2176" s="253"/>
      <c r="JA2176" s="253"/>
      <c r="JB2176" s="253"/>
      <c r="JC2176" s="253"/>
      <c r="JD2176" s="253"/>
      <c r="JE2176" s="253"/>
    </row>
    <row r="2177" spans="1:265" s="1185" customFormat="1" x14ac:dyDescent="0.25">
      <c r="A2177" s="414"/>
      <c r="B2177" s="414">
        <v>1</v>
      </c>
      <c r="C2177" s="336" t="s">
        <v>349</v>
      </c>
      <c r="D2177" s="336"/>
      <c r="E2177" s="336"/>
      <c r="F2177" s="2369">
        <f t="shared" si="1142"/>
        <v>0</v>
      </c>
      <c r="G2177" s="1054">
        <f t="shared" si="1142"/>
        <v>0</v>
      </c>
      <c r="H2177" s="1054">
        <f t="shared" si="1142"/>
        <v>0</v>
      </c>
      <c r="I2177" s="2550">
        <f t="shared" si="1142"/>
        <v>0</v>
      </c>
      <c r="J2177" s="3163"/>
      <c r="K2177" s="3163"/>
      <c r="L2177" s="3164"/>
      <c r="M2177" s="3164"/>
      <c r="N2177" s="3164"/>
      <c r="O2177" s="3164"/>
      <c r="P2177" s="3164"/>
      <c r="Q2177" s="3164"/>
      <c r="R2177" s="3460"/>
      <c r="S2177" s="3460"/>
      <c r="T2177" s="3460"/>
      <c r="U2177" s="3460"/>
      <c r="V2177" s="3460"/>
      <c r="W2177" s="3460"/>
      <c r="X2177" s="3460"/>
      <c r="Y2177" s="3461"/>
      <c r="Z2177" s="3460"/>
      <c r="AA2177" s="3460"/>
      <c r="AB2177" s="3462"/>
      <c r="AC2177" s="3462"/>
      <c r="AD2177" s="3460"/>
      <c r="AE2177" s="1274">
        <f t="shared" ref="AE2177" si="1146">AE2108</f>
        <v>0</v>
      </c>
      <c r="AF2177" s="3250"/>
      <c r="AG2177" s="2761"/>
      <c r="AH2177" s="3665"/>
      <c r="AI2177" s="253"/>
      <c r="AJ2177" s="253"/>
      <c r="AK2177" s="253"/>
      <c r="AL2177" s="253"/>
      <c r="AM2177" s="253"/>
      <c r="AN2177" s="253"/>
      <c r="AO2177" s="253"/>
      <c r="AP2177" s="253"/>
      <c r="AQ2177" s="253"/>
      <c r="AR2177" s="253"/>
      <c r="AS2177" s="253"/>
      <c r="AT2177" s="253"/>
      <c r="AU2177" s="253"/>
      <c r="AV2177" s="253"/>
      <c r="AW2177" s="253"/>
      <c r="AX2177" s="253"/>
      <c r="AY2177" s="253"/>
      <c r="AZ2177" s="253"/>
      <c r="BA2177" s="253"/>
      <c r="BB2177" s="253"/>
      <c r="BC2177" s="253"/>
      <c r="BD2177" s="253"/>
      <c r="BE2177" s="253"/>
      <c r="BF2177" s="253"/>
      <c r="BG2177" s="253"/>
      <c r="BH2177" s="253"/>
      <c r="BI2177" s="253"/>
      <c r="BJ2177" s="253"/>
      <c r="BK2177" s="253"/>
      <c r="BL2177" s="253"/>
      <c r="BM2177" s="253"/>
      <c r="BN2177" s="253"/>
      <c r="BO2177" s="253"/>
      <c r="BP2177" s="253"/>
      <c r="BQ2177" s="253"/>
      <c r="BR2177" s="253"/>
      <c r="BS2177" s="253"/>
      <c r="BT2177" s="253"/>
      <c r="BU2177" s="253"/>
      <c r="BV2177" s="253"/>
      <c r="BW2177" s="253"/>
      <c r="BX2177" s="253"/>
      <c r="BY2177" s="253"/>
      <c r="BZ2177" s="253"/>
      <c r="CA2177" s="253"/>
      <c r="CB2177" s="253"/>
      <c r="CC2177" s="253"/>
      <c r="CD2177" s="253"/>
      <c r="CE2177" s="253"/>
      <c r="CF2177" s="253"/>
      <c r="CG2177" s="253"/>
      <c r="CH2177" s="253"/>
      <c r="CI2177" s="253"/>
      <c r="CJ2177" s="253"/>
      <c r="CK2177" s="253"/>
      <c r="CL2177" s="253"/>
      <c r="CM2177" s="253"/>
      <c r="CN2177" s="253"/>
      <c r="CO2177" s="253"/>
      <c r="CP2177" s="253"/>
      <c r="CQ2177" s="253"/>
      <c r="CR2177" s="253"/>
      <c r="CS2177" s="253"/>
      <c r="CT2177" s="253"/>
      <c r="CU2177" s="253"/>
      <c r="CV2177" s="253"/>
      <c r="CW2177" s="253"/>
      <c r="CX2177" s="253"/>
      <c r="CY2177" s="253"/>
      <c r="CZ2177" s="253"/>
      <c r="DA2177" s="253"/>
      <c r="DB2177" s="253"/>
      <c r="DC2177" s="253"/>
      <c r="DD2177" s="253"/>
      <c r="DE2177" s="253"/>
      <c r="DF2177" s="253"/>
      <c r="DG2177" s="253"/>
      <c r="DH2177" s="253"/>
      <c r="DI2177" s="253"/>
      <c r="DJ2177" s="253"/>
      <c r="DK2177" s="253"/>
      <c r="DL2177" s="253"/>
      <c r="DM2177" s="253"/>
      <c r="DN2177" s="253"/>
      <c r="DO2177" s="253"/>
      <c r="DP2177" s="253"/>
      <c r="DQ2177" s="253"/>
      <c r="DR2177" s="253"/>
      <c r="DS2177" s="253"/>
      <c r="DT2177" s="253"/>
      <c r="DU2177" s="253"/>
      <c r="DV2177" s="253"/>
      <c r="DW2177" s="253"/>
      <c r="DX2177" s="253"/>
      <c r="DY2177" s="253"/>
      <c r="DZ2177" s="253"/>
      <c r="EA2177" s="253"/>
      <c r="EB2177" s="253"/>
      <c r="EC2177" s="253"/>
      <c r="ED2177" s="253"/>
      <c r="EE2177" s="253"/>
      <c r="EF2177" s="253"/>
      <c r="EG2177" s="253"/>
      <c r="EH2177" s="253"/>
      <c r="EI2177" s="253"/>
      <c r="EJ2177" s="253"/>
      <c r="EK2177" s="253"/>
      <c r="EL2177" s="253"/>
      <c r="EM2177" s="253"/>
      <c r="EN2177" s="253"/>
      <c r="EO2177" s="253"/>
      <c r="EP2177" s="253"/>
      <c r="EQ2177" s="253"/>
      <c r="ER2177" s="253"/>
      <c r="ES2177" s="253"/>
      <c r="ET2177" s="253"/>
      <c r="EU2177" s="253"/>
      <c r="EV2177" s="253"/>
      <c r="EW2177" s="253"/>
      <c r="EX2177" s="253"/>
      <c r="EY2177" s="253"/>
      <c r="EZ2177" s="253"/>
      <c r="FA2177" s="253"/>
      <c r="FB2177" s="253"/>
      <c r="FC2177" s="253"/>
      <c r="FD2177" s="253"/>
      <c r="FE2177" s="253"/>
      <c r="FF2177" s="253"/>
      <c r="FG2177" s="253"/>
      <c r="FH2177" s="253"/>
      <c r="FI2177" s="253"/>
      <c r="FJ2177" s="253"/>
      <c r="FK2177" s="253"/>
      <c r="FL2177" s="253"/>
      <c r="FM2177" s="253"/>
      <c r="FN2177" s="253"/>
      <c r="FO2177" s="253"/>
      <c r="FP2177" s="253"/>
      <c r="FQ2177" s="253"/>
      <c r="FR2177" s="253"/>
      <c r="FS2177" s="253"/>
      <c r="FT2177" s="253"/>
      <c r="FU2177" s="253"/>
      <c r="FV2177" s="253"/>
      <c r="FW2177" s="253"/>
      <c r="FX2177" s="253"/>
      <c r="FY2177" s="253"/>
      <c r="FZ2177" s="253"/>
      <c r="GA2177" s="253"/>
      <c r="GB2177" s="253"/>
      <c r="GC2177" s="253"/>
      <c r="GD2177" s="253"/>
      <c r="GE2177" s="253"/>
      <c r="GF2177" s="253"/>
      <c r="GG2177" s="253"/>
      <c r="GH2177" s="253"/>
      <c r="GI2177" s="253"/>
      <c r="GJ2177" s="253"/>
      <c r="GK2177" s="253"/>
      <c r="GL2177" s="253"/>
      <c r="GM2177" s="253"/>
      <c r="GN2177" s="253"/>
      <c r="GO2177" s="253"/>
      <c r="GP2177" s="253"/>
      <c r="GQ2177" s="253"/>
      <c r="GR2177" s="253"/>
      <c r="GS2177" s="253"/>
      <c r="GT2177" s="253"/>
      <c r="GU2177" s="253"/>
      <c r="GV2177" s="253"/>
      <c r="GW2177" s="253"/>
      <c r="GX2177" s="253"/>
      <c r="GY2177" s="253"/>
      <c r="GZ2177" s="253"/>
      <c r="HA2177" s="253"/>
      <c r="HB2177" s="253"/>
      <c r="HC2177" s="253"/>
      <c r="HD2177" s="253"/>
      <c r="HE2177" s="253"/>
      <c r="HF2177" s="253"/>
      <c r="HG2177" s="253"/>
      <c r="HH2177" s="253"/>
      <c r="HI2177" s="253"/>
      <c r="HJ2177" s="253"/>
      <c r="HK2177" s="253"/>
      <c r="HL2177" s="253"/>
      <c r="HM2177" s="253"/>
      <c r="HN2177" s="253"/>
      <c r="HO2177" s="253"/>
      <c r="HP2177" s="253"/>
      <c r="HQ2177" s="253"/>
      <c r="HR2177" s="253"/>
      <c r="HS2177" s="253"/>
      <c r="HT2177" s="253"/>
      <c r="HU2177" s="253"/>
      <c r="HV2177" s="253"/>
      <c r="HW2177" s="253"/>
      <c r="HX2177" s="253"/>
      <c r="HY2177" s="253"/>
      <c r="HZ2177" s="253"/>
      <c r="IA2177" s="253"/>
      <c r="IB2177" s="253"/>
      <c r="IC2177" s="253"/>
      <c r="ID2177" s="253"/>
      <c r="IE2177" s="253"/>
      <c r="IF2177" s="253"/>
      <c r="IG2177" s="253"/>
      <c r="IH2177" s="253"/>
      <c r="II2177" s="253"/>
      <c r="IJ2177" s="253"/>
      <c r="IK2177" s="253"/>
      <c r="IL2177" s="253"/>
      <c r="IM2177" s="253"/>
      <c r="IN2177" s="253"/>
      <c r="IO2177" s="253"/>
      <c r="IP2177" s="253"/>
      <c r="IQ2177" s="253"/>
      <c r="IR2177" s="253"/>
      <c r="IS2177" s="253"/>
      <c r="IT2177" s="253"/>
      <c r="IU2177" s="253"/>
      <c r="IV2177" s="253"/>
      <c r="IW2177" s="253"/>
      <c r="IX2177" s="253"/>
      <c r="IY2177" s="253"/>
      <c r="IZ2177" s="253"/>
      <c r="JA2177" s="253"/>
      <c r="JB2177" s="253"/>
      <c r="JC2177" s="253"/>
      <c r="JD2177" s="253"/>
      <c r="JE2177" s="253"/>
    </row>
    <row r="2178" spans="1:265" s="1185" customFormat="1" ht="30" x14ac:dyDescent="0.25">
      <c r="A2178" s="414"/>
      <c r="B2178" s="414">
        <v>1</v>
      </c>
      <c r="C2178" s="845" t="s">
        <v>374</v>
      </c>
      <c r="D2178" s="336"/>
      <c r="E2178" s="336"/>
      <c r="F2178" s="2369">
        <f t="shared" si="1142"/>
        <v>1000</v>
      </c>
      <c r="G2178" s="1054">
        <f t="shared" si="1142"/>
        <v>416.66666666666663</v>
      </c>
      <c r="H2178" s="1054">
        <f t="shared" si="1142"/>
        <v>898</v>
      </c>
      <c r="I2178" s="2550">
        <f t="shared" si="1142"/>
        <v>215.52</v>
      </c>
      <c r="J2178" s="3163"/>
      <c r="K2178" s="3163"/>
      <c r="L2178" s="3164"/>
      <c r="M2178" s="3164"/>
      <c r="N2178" s="3164"/>
      <c r="O2178" s="3164"/>
      <c r="P2178" s="3164"/>
      <c r="Q2178" s="3164"/>
      <c r="R2178" s="3460"/>
      <c r="S2178" s="3460"/>
      <c r="T2178" s="3460"/>
      <c r="U2178" s="3460"/>
      <c r="V2178" s="3460"/>
      <c r="W2178" s="3460"/>
      <c r="X2178" s="3460"/>
      <c r="Y2178" s="3461"/>
      <c r="Z2178" s="3460"/>
      <c r="AA2178" s="3460"/>
      <c r="AB2178" s="3462"/>
      <c r="AC2178" s="3462"/>
      <c r="AD2178" s="3460"/>
      <c r="AE2178" s="1274">
        <f t="shared" ref="AE2178" si="1147">AE2109</f>
        <v>0</v>
      </c>
      <c r="AF2178" s="3250"/>
      <c r="AG2178" s="2761"/>
      <c r="AH2178" s="3665"/>
      <c r="AI2178" s="253"/>
      <c r="AJ2178" s="253"/>
      <c r="AK2178" s="253"/>
      <c r="AL2178" s="253"/>
      <c r="AM2178" s="253"/>
      <c r="AN2178" s="253"/>
      <c r="AO2178" s="253"/>
      <c r="AP2178" s="253"/>
      <c r="AQ2178" s="253"/>
      <c r="AR2178" s="253"/>
      <c r="AS2178" s="253"/>
      <c r="AT2178" s="253"/>
      <c r="AU2178" s="253"/>
      <c r="AV2178" s="253"/>
      <c r="AW2178" s="253"/>
      <c r="AX2178" s="253"/>
      <c r="AY2178" s="253"/>
      <c r="AZ2178" s="253"/>
      <c r="BA2178" s="253"/>
      <c r="BB2178" s="253"/>
      <c r="BC2178" s="253"/>
      <c r="BD2178" s="253"/>
      <c r="BE2178" s="253"/>
      <c r="BF2178" s="253"/>
      <c r="BG2178" s="253"/>
      <c r="BH2178" s="253"/>
      <c r="BI2178" s="253"/>
      <c r="BJ2178" s="253"/>
      <c r="BK2178" s="253"/>
      <c r="BL2178" s="253"/>
      <c r="BM2178" s="253"/>
      <c r="BN2178" s="253"/>
      <c r="BO2178" s="253"/>
      <c r="BP2178" s="253"/>
      <c r="BQ2178" s="253"/>
      <c r="BR2178" s="253"/>
      <c r="BS2178" s="253"/>
      <c r="BT2178" s="253"/>
      <c r="BU2178" s="253"/>
      <c r="BV2178" s="253"/>
      <c r="BW2178" s="253"/>
      <c r="BX2178" s="253"/>
      <c r="BY2178" s="253"/>
      <c r="BZ2178" s="253"/>
      <c r="CA2178" s="253"/>
      <c r="CB2178" s="253"/>
      <c r="CC2178" s="253"/>
      <c r="CD2178" s="253"/>
      <c r="CE2178" s="253"/>
      <c r="CF2178" s="253"/>
      <c r="CG2178" s="253"/>
      <c r="CH2178" s="253"/>
      <c r="CI2178" s="253"/>
      <c r="CJ2178" s="253"/>
      <c r="CK2178" s="253"/>
      <c r="CL2178" s="253"/>
      <c r="CM2178" s="253"/>
      <c r="CN2178" s="253"/>
      <c r="CO2178" s="253"/>
      <c r="CP2178" s="253"/>
      <c r="CQ2178" s="253"/>
      <c r="CR2178" s="253"/>
      <c r="CS2178" s="253"/>
      <c r="CT2178" s="253"/>
      <c r="CU2178" s="253"/>
      <c r="CV2178" s="253"/>
      <c r="CW2178" s="253"/>
      <c r="CX2178" s="253"/>
      <c r="CY2178" s="253"/>
      <c r="CZ2178" s="253"/>
      <c r="DA2178" s="253"/>
      <c r="DB2178" s="253"/>
      <c r="DC2178" s="253"/>
      <c r="DD2178" s="253"/>
      <c r="DE2178" s="253"/>
      <c r="DF2178" s="253"/>
      <c r="DG2178" s="253"/>
      <c r="DH2178" s="253"/>
      <c r="DI2178" s="253"/>
      <c r="DJ2178" s="253"/>
      <c r="DK2178" s="253"/>
      <c r="DL2178" s="253"/>
      <c r="DM2178" s="253"/>
      <c r="DN2178" s="253"/>
      <c r="DO2178" s="253"/>
      <c r="DP2178" s="253"/>
      <c r="DQ2178" s="253"/>
      <c r="DR2178" s="253"/>
      <c r="DS2178" s="253"/>
      <c r="DT2178" s="253"/>
      <c r="DU2178" s="253"/>
      <c r="DV2178" s="253"/>
      <c r="DW2178" s="253"/>
      <c r="DX2178" s="253"/>
      <c r="DY2178" s="253"/>
      <c r="DZ2178" s="253"/>
      <c r="EA2178" s="253"/>
      <c r="EB2178" s="253"/>
      <c r="EC2178" s="253"/>
      <c r="ED2178" s="253"/>
      <c r="EE2178" s="253"/>
      <c r="EF2178" s="253"/>
      <c r="EG2178" s="253"/>
      <c r="EH2178" s="253"/>
      <c r="EI2178" s="253"/>
      <c r="EJ2178" s="253"/>
      <c r="EK2178" s="253"/>
      <c r="EL2178" s="253"/>
      <c r="EM2178" s="253"/>
      <c r="EN2178" s="253"/>
      <c r="EO2178" s="253"/>
      <c r="EP2178" s="253"/>
      <c r="EQ2178" s="253"/>
      <c r="ER2178" s="253"/>
      <c r="ES2178" s="253"/>
      <c r="ET2178" s="253"/>
      <c r="EU2178" s="253"/>
      <c r="EV2178" s="253"/>
      <c r="EW2178" s="253"/>
      <c r="EX2178" s="253"/>
      <c r="EY2178" s="253"/>
      <c r="EZ2178" s="253"/>
      <c r="FA2178" s="253"/>
      <c r="FB2178" s="253"/>
      <c r="FC2178" s="253"/>
      <c r="FD2178" s="253"/>
      <c r="FE2178" s="253"/>
      <c r="FF2178" s="253"/>
      <c r="FG2178" s="253"/>
      <c r="FH2178" s="253"/>
      <c r="FI2178" s="253"/>
      <c r="FJ2178" s="253"/>
      <c r="FK2178" s="253"/>
      <c r="FL2178" s="253"/>
      <c r="FM2178" s="253"/>
      <c r="FN2178" s="253"/>
      <c r="FO2178" s="253"/>
      <c r="FP2178" s="253"/>
      <c r="FQ2178" s="253"/>
      <c r="FR2178" s="253"/>
      <c r="FS2178" s="253"/>
      <c r="FT2178" s="253"/>
      <c r="FU2178" s="253"/>
      <c r="FV2178" s="253"/>
      <c r="FW2178" s="253"/>
      <c r="FX2178" s="253"/>
      <c r="FY2178" s="253"/>
      <c r="FZ2178" s="253"/>
      <c r="GA2178" s="253"/>
      <c r="GB2178" s="253"/>
      <c r="GC2178" s="253"/>
      <c r="GD2178" s="253"/>
      <c r="GE2178" s="253"/>
      <c r="GF2178" s="253"/>
      <c r="GG2178" s="253"/>
      <c r="GH2178" s="253"/>
      <c r="GI2178" s="253"/>
      <c r="GJ2178" s="253"/>
      <c r="GK2178" s="253"/>
      <c r="GL2178" s="253"/>
      <c r="GM2178" s="253"/>
      <c r="GN2178" s="253"/>
      <c r="GO2178" s="253"/>
      <c r="GP2178" s="253"/>
      <c r="GQ2178" s="253"/>
      <c r="GR2178" s="253"/>
      <c r="GS2178" s="253"/>
      <c r="GT2178" s="253"/>
      <c r="GU2178" s="253"/>
      <c r="GV2178" s="253"/>
      <c r="GW2178" s="253"/>
      <c r="GX2178" s="253"/>
      <c r="GY2178" s="253"/>
      <c r="GZ2178" s="253"/>
      <c r="HA2178" s="253"/>
      <c r="HB2178" s="253"/>
      <c r="HC2178" s="253"/>
      <c r="HD2178" s="253"/>
      <c r="HE2178" s="253"/>
      <c r="HF2178" s="253"/>
      <c r="HG2178" s="253"/>
      <c r="HH2178" s="253"/>
      <c r="HI2178" s="253"/>
      <c r="HJ2178" s="253"/>
      <c r="HK2178" s="253"/>
      <c r="HL2178" s="253"/>
      <c r="HM2178" s="253"/>
      <c r="HN2178" s="253"/>
      <c r="HO2178" s="253"/>
      <c r="HP2178" s="253"/>
      <c r="HQ2178" s="253"/>
      <c r="HR2178" s="253"/>
      <c r="HS2178" s="253"/>
      <c r="HT2178" s="253"/>
      <c r="HU2178" s="253"/>
      <c r="HV2178" s="253"/>
      <c r="HW2178" s="253"/>
      <c r="HX2178" s="253"/>
      <c r="HY2178" s="253"/>
      <c r="HZ2178" s="253"/>
      <c r="IA2178" s="253"/>
      <c r="IB2178" s="253"/>
      <c r="IC2178" s="253"/>
      <c r="ID2178" s="253"/>
      <c r="IE2178" s="253"/>
      <c r="IF2178" s="253"/>
      <c r="IG2178" s="253"/>
      <c r="IH2178" s="253"/>
      <c r="II2178" s="253"/>
      <c r="IJ2178" s="253"/>
      <c r="IK2178" s="253"/>
      <c r="IL2178" s="253"/>
      <c r="IM2178" s="253"/>
      <c r="IN2178" s="253"/>
      <c r="IO2178" s="253"/>
      <c r="IP2178" s="253"/>
      <c r="IQ2178" s="253"/>
      <c r="IR2178" s="253"/>
      <c r="IS2178" s="253"/>
      <c r="IT2178" s="253"/>
      <c r="IU2178" s="253"/>
      <c r="IV2178" s="253"/>
      <c r="IW2178" s="253"/>
      <c r="IX2178" s="253"/>
      <c r="IY2178" s="253"/>
      <c r="IZ2178" s="253"/>
      <c r="JA2178" s="253"/>
      <c r="JB2178" s="253"/>
      <c r="JC2178" s="253"/>
      <c r="JD2178" s="253"/>
      <c r="JE2178" s="253"/>
    </row>
    <row r="2179" spans="1:265" s="1185" customFormat="1" ht="60" x14ac:dyDescent="0.25">
      <c r="A2179" s="414">
        <v>1</v>
      </c>
      <c r="B2179" s="414">
        <v>1</v>
      </c>
      <c r="C2179" s="845" t="s">
        <v>351</v>
      </c>
      <c r="D2179" s="336"/>
      <c r="E2179" s="336"/>
      <c r="F2179" s="2369">
        <f t="shared" si="1142"/>
        <v>0</v>
      </c>
      <c r="G2179" s="1054">
        <f t="shared" si="1142"/>
        <v>0</v>
      </c>
      <c r="H2179" s="1054">
        <f t="shared" si="1142"/>
        <v>0</v>
      </c>
      <c r="I2179" s="2550">
        <f t="shared" si="1142"/>
        <v>0</v>
      </c>
      <c r="J2179" s="3163"/>
      <c r="K2179" s="3163"/>
      <c r="L2179" s="3164"/>
      <c r="M2179" s="3164"/>
      <c r="N2179" s="3164"/>
      <c r="O2179" s="3164"/>
      <c r="P2179" s="3164"/>
      <c r="Q2179" s="3164"/>
      <c r="R2179" s="3460"/>
      <c r="S2179" s="3460"/>
      <c r="T2179" s="3460"/>
      <c r="U2179" s="3460"/>
      <c r="V2179" s="3460"/>
      <c r="W2179" s="3460"/>
      <c r="X2179" s="3460"/>
      <c r="Y2179" s="3461"/>
      <c r="Z2179" s="3460"/>
      <c r="AA2179" s="3460"/>
      <c r="AB2179" s="3462"/>
      <c r="AC2179" s="3462"/>
      <c r="AD2179" s="3460"/>
      <c r="AE2179" s="1274">
        <f t="shared" ref="AE2179" si="1148">AE2110</f>
        <v>0</v>
      </c>
      <c r="AF2179" s="3250"/>
      <c r="AG2179" s="2761"/>
      <c r="AH2179" s="3665"/>
      <c r="AI2179" s="253"/>
      <c r="AJ2179" s="253"/>
      <c r="AK2179" s="253"/>
      <c r="AL2179" s="253"/>
      <c r="AM2179" s="253"/>
      <c r="AN2179" s="253"/>
      <c r="AO2179" s="253"/>
      <c r="AP2179" s="253"/>
      <c r="AQ2179" s="253"/>
      <c r="AR2179" s="253"/>
      <c r="AS2179" s="253"/>
      <c r="AT2179" s="253"/>
      <c r="AU2179" s="253"/>
      <c r="AV2179" s="253"/>
      <c r="AW2179" s="253"/>
      <c r="AX2179" s="253"/>
      <c r="AY2179" s="253"/>
      <c r="AZ2179" s="253"/>
      <c r="BA2179" s="253"/>
      <c r="BB2179" s="253"/>
      <c r="BC2179" s="253"/>
      <c r="BD2179" s="253"/>
      <c r="BE2179" s="253"/>
      <c r="BF2179" s="253"/>
      <c r="BG2179" s="253"/>
      <c r="BH2179" s="253"/>
      <c r="BI2179" s="253"/>
      <c r="BJ2179" s="253"/>
      <c r="BK2179" s="253"/>
      <c r="BL2179" s="253"/>
      <c r="BM2179" s="253"/>
      <c r="BN2179" s="253"/>
      <c r="BO2179" s="253"/>
      <c r="BP2179" s="253"/>
      <c r="BQ2179" s="253"/>
      <c r="BR2179" s="253"/>
      <c r="BS2179" s="253"/>
      <c r="BT2179" s="253"/>
      <c r="BU2179" s="253"/>
      <c r="BV2179" s="253"/>
      <c r="BW2179" s="253"/>
      <c r="BX2179" s="253"/>
      <c r="BY2179" s="253"/>
      <c r="BZ2179" s="253"/>
      <c r="CA2179" s="253"/>
      <c r="CB2179" s="253"/>
      <c r="CC2179" s="253"/>
      <c r="CD2179" s="253"/>
      <c r="CE2179" s="253"/>
      <c r="CF2179" s="253"/>
      <c r="CG2179" s="253"/>
      <c r="CH2179" s="253"/>
      <c r="CI2179" s="253"/>
      <c r="CJ2179" s="253"/>
      <c r="CK2179" s="253"/>
      <c r="CL2179" s="253"/>
      <c r="CM2179" s="253"/>
      <c r="CN2179" s="253"/>
      <c r="CO2179" s="253"/>
      <c r="CP2179" s="253"/>
      <c r="CQ2179" s="253"/>
      <c r="CR2179" s="253"/>
      <c r="CS2179" s="253"/>
      <c r="CT2179" s="253"/>
      <c r="CU2179" s="253"/>
      <c r="CV2179" s="253"/>
      <c r="CW2179" s="253"/>
      <c r="CX2179" s="253"/>
      <c r="CY2179" s="253"/>
      <c r="CZ2179" s="253"/>
      <c r="DA2179" s="253"/>
      <c r="DB2179" s="253"/>
      <c r="DC2179" s="253"/>
      <c r="DD2179" s="253"/>
      <c r="DE2179" s="253"/>
      <c r="DF2179" s="253"/>
      <c r="DG2179" s="253"/>
      <c r="DH2179" s="253"/>
      <c r="DI2179" s="253"/>
      <c r="DJ2179" s="253"/>
      <c r="DK2179" s="253"/>
      <c r="DL2179" s="253"/>
      <c r="DM2179" s="253"/>
      <c r="DN2179" s="253"/>
      <c r="DO2179" s="253"/>
      <c r="DP2179" s="253"/>
      <c r="DQ2179" s="253"/>
      <c r="DR2179" s="253"/>
      <c r="DS2179" s="253"/>
      <c r="DT2179" s="253"/>
      <c r="DU2179" s="253"/>
      <c r="DV2179" s="253"/>
      <c r="DW2179" s="253"/>
      <c r="DX2179" s="253"/>
      <c r="DY2179" s="253"/>
      <c r="DZ2179" s="253"/>
      <c r="EA2179" s="253"/>
      <c r="EB2179" s="253"/>
      <c r="EC2179" s="253"/>
      <c r="ED2179" s="253"/>
      <c r="EE2179" s="253"/>
      <c r="EF2179" s="253"/>
      <c r="EG2179" s="253"/>
      <c r="EH2179" s="253"/>
      <c r="EI2179" s="253"/>
      <c r="EJ2179" s="253"/>
      <c r="EK2179" s="253"/>
      <c r="EL2179" s="253"/>
      <c r="EM2179" s="253"/>
      <c r="EN2179" s="253"/>
      <c r="EO2179" s="253"/>
      <c r="EP2179" s="253"/>
      <c r="EQ2179" s="253"/>
      <c r="ER2179" s="253"/>
      <c r="ES2179" s="253"/>
      <c r="ET2179" s="253"/>
      <c r="EU2179" s="253"/>
      <c r="EV2179" s="253"/>
      <c r="EW2179" s="253"/>
      <c r="EX2179" s="253"/>
      <c r="EY2179" s="253"/>
      <c r="EZ2179" s="253"/>
      <c r="FA2179" s="253"/>
      <c r="FB2179" s="253"/>
      <c r="FC2179" s="253"/>
      <c r="FD2179" s="253"/>
      <c r="FE2179" s="253"/>
      <c r="FF2179" s="253"/>
      <c r="FG2179" s="253"/>
      <c r="FH2179" s="253"/>
      <c r="FI2179" s="253"/>
      <c r="FJ2179" s="253"/>
      <c r="FK2179" s="253"/>
      <c r="FL2179" s="253"/>
      <c r="FM2179" s="253"/>
      <c r="FN2179" s="253"/>
      <c r="FO2179" s="253"/>
      <c r="FP2179" s="253"/>
      <c r="FQ2179" s="253"/>
      <c r="FR2179" s="253"/>
      <c r="FS2179" s="253"/>
      <c r="FT2179" s="253"/>
      <c r="FU2179" s="253"/>
      <c r="FV2179" s="253"/>
      <c r="FW2179" s="253"/>
      <c r="FX2179" s="253"/>
      <c r="FY2179" s="253"/>
      <c r="FZ2179" s="253"/>
      <c r="GA2179" s="253"/>
      <c r="GB2179" s="253"/>
      <c r="GC2179" s="253"/>
      <c r="GD2179" s="253"/>
      <c r="GE2179" s="253"/>
      <c r="GF2179" s="253"/>
      <c r="GG2179" s="253"/>
      <c r="GH2179" s="253"/>
      <c r="GI2179" s="253"/>
      <c r="GJ2179" s="253"/>
      <c r="GK2179" s="253"/>
      <c r="GL2179" s="253"/>
      <c r="GM2179" s="253"/>
      <c r="GN2179" s="253"/>
      <c r="GO2179" s="253"/>
      <c r="GP2179" s="253"/>
      <c r="GQ2179" s="253"/>
      <c r="GR2179" s="253"/>
      <c r="GS2179" s="253"/>
      <c r="GT2179" s="253"/>
      <c r="GU2179" s="253"/>
      <c r="GV2179" s="253"/>
      <c r="GW2179" s="253"/>
      <c r="GX2179" s="253"/>
      <c r="GY2179" s="253"/>
      <c r="GZ2179" s="253"/>
      <c r="HA2179" s="253"/>
      <c r="HB2179" s="253"/>
      <c r="HC2179" s="253"/>
      <c r="HD2179" s="253"/>
      <c r="HE2179" s="253"/>
      <c r="HF2179" s="253"/>
      <c r="HG2179" s="253"/>
      <c r="HH2179" s="253"/>
      <c r="HI2179" s="253"/>
      <c r="HJ2179" s="253"/>
      <c r="HK2179" s="253"/>
      <c r="HL2179" s="253"/>
      <c r="HM2179" s="253"/>
      <c r="HN2179" s="253"/>
      <c r="HO2179" s="253"/>
      <c r="HP2179" s="253"/>
      <c r="HQ2179" s="253"/>
      <c r="HR2179" s="253"/>
      <c r="HS2179" s="253"/>
      <c r="HT2179" s="253"/>
      <c r="HU2179" s="253"/>
      <c r="HV2179" s="253"/>
      <c r="HW2179" s="253"/>
      <c r="HX2179" s="253"/>
      <c r="HY2179" s="253"/>
      <c r="HZ2179" s="253"/>
      <c r="IA2179" s="253"/>
      <c r="IB2179" s="253"/>
      <c r="IC2179" s="253"/>
      <c r="ID2179" s="253"/>
      <c r="IE2179" s="253"/>
      <c r="IF2179" s="253"/>
      <c r="IG2179" s="253"/>
      <c r="IH2179" s="253"/>
      <c r="II2179" s="253"/>
      <c r="IJ2179" s="253"/>
      <c r="IK2179" s="253"/>
      <c r="IL2179" s="253"/>
      <c r="IM2179" s="253"/>
      <c r="IN2179" s="253"/>
      <c r="IO2179" s="253"/>
      <c r="IP2179" s="253"/>
      <c r="IQ2179" s="253"/>
      <c r="IR2179" s="253"/>
      <c r="IS2179" s="253"/>
      <c r="IT2179" s="253"/>
      <c r="IU2179" s="253"/>
      <c r="IV2179" s="253"/>
      <c r="IW2179" s="253"/>
      <c r="IX2179" s="253"/>
      <c r="IY2179" s="253"/>
      <c r="IZ2179" s="253"/>
      <c r="JA2179" s="253"/>
      <c r="JB2179" s="253"/>
      <c r="JC2179" s="253"/>
      <c r="JD2179" s="253"/>
      <c r="JE2179" s="253"/>
    </row>
    <row r="2180" spans="1:265" s="1185" customFormat="1" ht="45" x14ac:dyDescent="0.25">
      <c r="A2180" s="414"/>
      <c r="B2180" s="414">
        <v>1</v>
      </c>
      <c r="C2180" s="845" t="s">
        <v>352</v>
      </c>
      <c r="D2180" s="336"/>
      <c r="E2180" s="336"/>
      <c r="F2180" s="2369">
        <f t="shared" si="1142"/>
        <v>0</v>
      </c>
      <c r="G2180" s="1054">
        <f t="shared" si="1142"/>
        <v>0</v>
      </c>
      <c r="H2180" s="1054">
        <f t="shared" si="1142"/>
        <v>0</v>
      </c>
      <c r="I2180" s="2550">
        <f t="shared" si="1142"/>
        <v>0</v>
      </c>
      <c r="J2180" s="3163"/>
      <c r="K2180" s="3163"/>
      <c r="L2180" s="3164"/>
      <c r="M2180" s="3164"/>
      <c r="N2180" s="3164"/>
      <c r="O2180" s="3164"/>
      <c r="P2180" s="3164"/>
      <c r="Q2180" s="3164"/>
      <c r="R2180" s="3460"/>
      <c r="S2180" s="3460"/>
      <c r="T2180" s="3460"/>
      <c r="U2180" s="3460"/>
      <c r="V2180" s="3460"/>
      <c r="W2180" s="3460"/>
      <c r="X2180" s="3460"/>
      <c r="Y2180" s="3461"/>
      <c r="Z2180" s="3460"/>
      <c r="AA2180" s="3460"/>
      <c r="AB2180" s="3462"/>
      <c r="AC2180" s="3462"/>
      <c r="AD2180" s="3460"/>
      <c r="AE2180" s="1274">
        <f t="shared" ref="AE2180" si="1149">AE2111</f>
        <v>0</v>
      </c>
      <c r="AF2180" s="3250"/>
      <c r="AG2180" s="2761"/>
      <c r="AH2180" s="3665"/>
      <c r="AI2180" s="253"/>
      <c r="AJ2180" s="253"/>
      <c r="AK2180" s="253"/>
      <c r="AL2180" s="253"/>
      <c r="AM2180" s="253"/>
      <c r="AN2180" s="253"/>
      <c r="AO2180" s="253"/>
      <c r="AP2180" s="253"/>
      <c r="AQ2180" s="253"/>
      <c r="AR2180" s="253"/>
      <c r="AS2180" s="253"/>
      <c r="AT2180" s="253"/>
      <c r="AU2180" s="253"/>
      <c r="AV2180" s="253"/>
      <c r="AW2180" s="253"/>
      <c r="AX2180" s="253"/>
      <c r="AY2180" s="253"/>
      <c r="AZ2180" s="253"/>
      <c r="BA2180" s="253"/>
      <c r="BB2180" s="253"/>
      <c r="BC2180" s="253"/>
      <c r="BD2180" s="253"/>
      <c r="BE2180" s="253"/>
      <c r="BF2180" s="253"/>
      <c r="BG2180" s="253"/>
      <c r="BH2180" s="253"/>
      <c r="BI2180" s="253"/>
      <c r="BJ2180" s="253"/>
      <c r="BK2180" s="253"/>
      <c r="BL2180" s="253"/>
      <c r="BM2180" s="253"/>
      <c r="BN2180" s="253"/>
      <c r="BO2180" s="253"/>
      <c r="BP2180" s="253"/>
      <c r="BQ2180" s="253"/>
      <c r="BR2180" s="253"/>
      <c r="BS2180" s="253"/>
      <c r="BT2180" s="253"/>
      <c r="BU2180" s="253"/>
      <c r="BV2180" s="253"/>
      <c r="BW2180" s="253"/>
      <c r="BX2180" s="253"/>
      <c r="BY2180" s="253"/>
      <c r="BZ2180" s="253"/>
      <c r="CA2180" s="253"/>
      <c r="CB2180" s="253"/>
      <c r="CC2180" s="253"/>
      <c r="CD2180" s="253"/>
      <c r="CE2180" s="253"/>
      <c r="CF2180" s="253"/>
      <c r="CG2180" s="253"/>
      <c r="CH2180" s="253"/>
      <c r="CI2180" s="253"/>
      <c r="CJ2180" s="253"/>
      <c r="CK2180" s="253"/>
      <c r="CL2180" s="253"/>
      <c r="CM2180" s="253"/>
      <c r="CN2180" s="253"/>
      <c r="CO2180" s="253"/>
      <c r="CP2180" s="253"/>
      <c r="CQ2180" s="253"/>
      <c r="CR2180" s="253"/>
      <c r="CS2180" s="253"/>
      <c r="CT2180" s="253"/>
      <c r="CU2180" s="253"/>
      <c r="CV2180" s="253"/>
      <c r="CW2180" s="253"/>
      <c r="CX2180" s="253"/>
      <c r="CY2180" s="253"/>
      <c r="CZ2180" s="253"/>
      <c r="DA2180" s="253"/>
      <c r="DB2180" s="253"/>
      <c r="DC2180" s="253"/>
      <c r="DD2180" s="253"/>
      <c r="DE2180" s="253"/>
      <c r="DF2180" s="253"/>
      <c r="DG2180" s="253"/>
      <c r="DH2180" s="253"/>
      <c r="DI2180" s="253"/>
      <c r="DJ2180" s="253"/>
      <c r="DK2180" s="253"/>
      <c r="DL2180" s="253"/>
      <c r="DM2180" s="253"/>
      <c r="DN2180" s="253"/>
      <c r="DO2180" s="253"/>
      <c r="DP2180" s="253"/>
      <c r="DQ2180" s="253"/>
      <c r="DR2180" s="253"/>
      <c r="DS2180" s="253"/>
      <c r="DT2180" s="253"/>
      <c r="DU2180" s="253"/>
      <c r="DV2180" s="253"/>
      <c r="DW2180" s="253"/>
      <c r="DX2180" s="253"/>
      <c r="DY2180" s="253"/>
      <c r="DZ2180" s="253"/>
      <c r="EA2180" s="253"/>
      <c r="EB2180" s="253"/>
      <c r="EC2180" s="253"/>
      <c r="ED2180" s="253"/>
      <c r="EE2180" s="253"/>
      <c r="EF2180" s="253"/>
      <c r="EG2180" s="253"/>
      <c r="EH2180" s="253"/>
      <c r="EI2180" s="253"/>
      <c r="EJ2180" s="253"/>
      <c r="EK2180" s="253"/>
      <c r="EL2180" s="253"/>
      <c r="EM2180" s="253"/>
      <c r="EN2180" s="253"/>
      <c r="EO2180" s="253"/>
      <c r="EP2180" s="253"/>
      <c r="EQ2180" s="253"/>
      <c r="ER2180" s="253"/>
      <c r="ES2180" s="253"/>
      <c r="ET2180" s="253"/>
      <c r="EU2180" s="253"/>
      <c r="EV2180" s="253"/>
      <c r="EW2180" s="253"/>
      <c r="EX2180" s="253"/>
      <c r="EY2180" s="253"/>
      <c r="EZ2180" s="253"/>
      <c r="FA2180" s="253"/>
      <c r="FB2180" s="253"/>
      <c r="FC2180" s="253"/>
      <c r="FD2180" s="253"/>
      <c r="FE2180" s="253"/>
      <c r="FF2180" s="253"/>
      <c r="FG2180" s="253"/>
      <c r="FH2180" s="253"/>
      <c r="FI2180" s="253"/>
      <c r="FJ2180" s="253"/>
      <c r="FK2180" s="253"/>
      <c r="FL2180" s="253"/>
      <c r="FM2180" s="253"/>
      <c r="FN2180" s="253"/>
      <c r="FO2180" s="253"/>
      <c r="FP2180" s="253"/>
      <c r="FQ2180" s="253"/>
      <c r="FR2180" s="253"/>
      <c r="FS2180" s="253"/>
      <c r="FT2180" s="253"/>
      <c r="FU2180" s="253"/>
      <c r="FV2180" s="253"/>
      <c r="FW2180" s="253"/>
      <c r="FX2180" s="253"/>
      <c r="FY2180" s="253"/>
      <c r="FZ2180" s="253"/>
      <c r="GA2180" s="253"/>
      <c r="GB2180" s="253"/>
      <c r="GC2180" s="253"/>
      <c r="GD2180" s="253"/>
      <c r="GE2180" s="253"/>
      <c r="GF2180" s="253"/>
      <c r="GG2180" s="253"/>
      <c r="GH2180" s="253"/>
      <c r="GI2180" s="253"/>
      <c r="GJ2180" s="253"/>
      <c r="GK2180" s="253"/>
      <c r="GL2180" s="253"/>
      <c r="GM2180" s="253"/>
      <c r="GN2180" s="253"/>
      <c r="GO2180" s="253"/>
      <c r="GP2180" s="253"/>
      <c r="GQ2180" s="253"/>
      <c r="GR2180" s="253"/>
      <c r="GS2180" s="253"/>
      <c r="GT2180" s="253"/>
      <c r="GU2180" s="253"/>
      <c r="GV2180" s="253"/>
      <c r="GW2180" s="253"/>
      <c r="GX2180" s="253"/>
      <c r="GY2180" s="253"/>
      <c r="GZ2180" s="253"/>
      <c r="HA2180" s="253"/>
      <c r="HB2180" s="253"/>
      <c r="HC2180" s="253"/>
      <c r="HD2180" s="253"/>
      <c r="HE2180" s="253"/>
      <c r="HF2180" s="253"/>
      <c r="HG2180" s="253"/>
      <c r="HH2180" s="253"/>
      <c r="HI2180" s="253"/>
      <c r="HJ2180" s="253"/>
      <c r="HK2180" s="253"/>
      <c r="HL2180" s="253"/>
      <c r="HM2180" s="253"/>
      <c r="HN2180" s="253"/>
      <c r="HO2180" s="253"/>
      <c r="HP2180" s="253"/>
      <c r="HQ2180" s="253"/>
      <c r="HR2180" s="253"/>
      <c r="HS2180" s="253"/>
      <c r="HT2180" s="253"/>
      <c r="HU2180" s="253"/>
      <c r="HV2180" s="253"/>
      <c r="HW2180" s="253"/>
      <c r="HX2180" s="253"/>
      <c r="HY2180" s="253"/>
      <c r="HZ2180" s="253"/>
      <c r="IA2180" s="253"/>
      <c r="IB2180" s="253"/>
      <c r="IC2180" s="253"/>
      <c r="ID2180" s="253"/>
      <c r="IE2180" s="253"/>
      <c r="IF2180" s="253"/>
      <c r="IG2180" s="253"/>
      <c r="IH2180" s="253"/>
      <c r="II2180" s="253"/>
      <c r="IJ2180" s="253"/>
      <c r="IK2180" s="253"/>
      <c r="IL2180" s="253"/>
      <c r="IM2180" s="253"/>
      <c r="IN2180" s="253"/>
      <c r="IO2180" s="253"/>
      <c r="IP2180" s="253"/>
      <c r="IQ2180" s="253"/>
      <c r="IR2180" s="253"/>
      <c r="IS2180" s="253"/>
      <c r="IT2180" s="253"/>
      <c r="IU2180" s="253"/>
      <c r="IV2180" s="253"/>
      <c r="IW2180" s="253"/>
      <c r="IX2180" s="253"/>
      <c r="IY2180" s="253"/>
      <c r="IZ2180" s="253"/>
      <c r="JA2180" s="253"/>
      <c r="JB2180" s="253"/>
      <c r="JC2180" s="253"/>
      <c r="JD2180" s="253"/>
      <c r="JE2180" s="253"/>
    </row>
    <row r="2181" spans="1:265" s="1185" customFormat="1" ht="105" x14ac:dyDescent="0.25">
      <c r="A2181" s="414"/>
      <c r="B2181" s="414"/>
      <c r="C2181" s="845" t="s">
        <v>534</v>
      </c>
      <c r="D2181" s="336"/>
      <c r="E2181" s="336"/>
      <c r="F2181" s="2369">
        <f t="shared" si="1142"/>
        <v>100</v>
      </c>
      <c r="G2181" s="1054">
        <f t="shared" si="1142"/>
        <v>41.666666666666671</v>
      </c>
      <c r="H2181" s="1054">
        <f t="shared" si="1142"/>
        <v>104</v>
      </c>
      <c r="I2181" s="2550">
        <f t="shared" si="1142"/>
        <v>249.59999999999997</v>
      </c>
      <c r="J2181" s="3163"/>
      <c r="K2181" s="3163"/>
      <c r="L2181" s="3164"/>
      <c r="M2181" s="3164"/>
      <c r="N2181" s="3164"/>
      <c r="O2181" s="3164"/>
      <c r="P2181" s="3164"/>
      <c r="Q2181" s="3164"/>
      <c r="R2181" s="3460"/>
      <c r="S2181" s="3460"/>
      <c r="T2181" s="3460"/>
      <c r="U2181" s="3460"/>
      <c r="V2181" s="3460"/>
      <c r="W2181" s="3460"/>
      <c r="X2181" s="3460"/>
      <c r="Y2181" s="3461"/>
      <c r="Z2181" s="3460"/>
      <c r="AA2181" s="3460"/>
      <c r="AB2181" s="3462"/>
      <c r="AC2181" s="3462"/>
      <c r="AD2181" s="3460"/>
      <c r="AE2181" s="1274">
        <f t="shared" ref="AE2181" si="1150">AE2112</f>
        <v>0</v>
      </c>
      <c r="AF2181" s="3250"/>
      <c r="AG2181" s="2761"/>
      <c r="AH2181" s="3665"/>
      <c r="AI2181" s="253"/>
      <c r="AJ2181" s="253"/>
      <c r="AK2181" s="253"/>
      <c r="AL2181" s="253"/>
      <c r="AM2181" s="253"/>
      <c r="AN2181" s="253"/>
      <c r="AO2181" s="253"/>
      <c r="AP2181" s="253"/>
      <c r="AQ2181" s="253"/>
      <c r="AR2181" s="253"/>
      <c r="AS2181" s="253"/>
      <c r="AT2181" s="253"/>
      <c r="AU2181" s="253"/>
      <c r="AV2181" s="253"/>
      <c r="AW2181" s="253"/>
      <c r="AX2181" s="253"/>
      <c r="AY2181" s="253"/>
      <c r="AZ2181" s="253"/>
      <c r="BA2181" s="253"/>
      <c r="BB2181" s="253"/>
      <c r="BC2181" s="253"/>
      <c r="BD2181" s="253"/>
      <c r="BE2181" s="253"/>
      <c r="BF2181" s="253"/>
      <c r="BG2181" s="253"/>
      <c r="BH2181" s="253"/>
      <c r="BI2181" s="253"/>
      <c r="BJ2181" s="253"/>
      <c r="BK2181" s="253"/>
      <c r="BL2181" s="253"/>
      <c r="BM2181" s="253"/>
      <c r="BN2181" s="253"/>
      <c r="BO2181" s="253"/>
      <c r="BP2181" s="253"/>
      <c r="BQ2181" s="253"/>
      <c r="BR2181" s="253"/>
      <c r="BS2181" s="253"/>
      <c r="BT2181" s="253"/>
      <c r="BU2181" s="253"/>
      <c r="BV2181" s="253"/>
      <c r="BW2181" s="253"/>
      <c r="BX2181" s="253"/>
      <c r="BY2181" s="253"/>
      <c r="BZ2181" s="253"/>
      <c r="CA2181" s="253"/>
      <c r="CB2181" s="253"/>
      <c r="CC2181" s="253"/>
      <c r="CD2181" s="253"/>
      <c r="CE2181" s="253"/>
      <c r="CF2181" s="253"/>
      <c r="CG2181" s="253"/>
      <c r="CH2181" s="253"/>
      <c r="CI2181" s="253"/>
      <c r="CJ2181" s="253"/>
      <c r="CK2181" s="253"/>
      <c r="CL2181" s="253"/>
      <c r="CM2181" s="253"/>
      <c r="CN2181" s="253"/>
      <c r="CO2181" s="253"/>
      <c r="CP2181" s="253"/>
      <c r="CQ2181" s="253"/>
      <c r="CR2181" s="253"/>
      <c r="CS2181" s="253"/>
      <c r="CT2181" s="253"/>
      <c r="CU2181" s="253"/>
      <c r="CV2181" s="253"/>
      <c r="CW2181" s="253"/>
      <c r="CX2181" s="253"/>
      <c r="CY2181" s="253"/>
      <c r="CZ2181" s="253"/>
      <c r="DA2181" s="253"/>
      <c r="DB2181" s="253"/>
      <c r="DC2181" s="253"/>
      <c r="DD2181" s="253"/>
      <c r="DE2181" s="253"/>
      <c r="DF2181" s="253"/>
      <c r="DG2181" s="253"/>
      <c r="DH2181" s="253"/>
      <c r="DI2181" s="253"/>
      <c r="DJ2181" s="253"/>
      <c r="DK2181" s="253"/>
      <c r="DL2181" s="253"/>
      <c r="DM2181" s="253"/>
      <c r="DN2181" s="253"/>
      <c r="DO2181" s="253"/>
      <c r="DP2181" s="253"/>
      <c r="DQ2181" s="253"/>
      <c r="DR2181" s="253"/>
      <c r="DS2181" s="253"/>
      <c r="DT2181" s="253"/>
      <c r="DU2181" s="253"/>
      <c r="DV2181" s="253"/>
      <c r="DW2181" s="253"/>
      <c r="DX2181" s="253"/>
      <c r="DY2181" s="253"/>
      <c r="DZ2181" s="253"/>
      <c r="EA2181" s="253"/>
      <c r="EB2181" s="253"/>
      <c r="EC2181" s="253"/>
      <c r="ED2181" s="253"/>
      <c r="EE2181" s="253"/>
      <c r="EF2181" s="253"/>
      <c r="EG2181" s="253"/>
      <c r="EH2181" s="253"/>
      <c r="EI2181" s="253"/>
      <c r="EJ2181" s="253"/>
      <c r="EK2181" s="253"/>
      <c r="EL2181" s="253"/>
      <c r="EM2181" s="253"/>
      <c r="EN2181" s="253"/>
      <c r="EO2181" s="253"/>
      <c r="EP2181" s="253"/>
      <c r="EQ2181" s="253"/>
      <c r="ER2181" s="253"/>
      <c r="ES2181" s="253"/>
      <c r="ET2181" s="253"/>
      <c r="EU2181" s="253"/>
      <c r="EV2181" s="253"/>
      <c r="EW2181" s="253"/>
      <c r="EX2181" s="253"/>
      <c r="EY2181" s="253"/>
      <c r="EZ2181" s="253"/>
      <c r="FA2181" s="253"/>
      <c r="FB2181" s="253"/>
      <c r="FC2181" s="253"/>
      <c r="FD2181" s="253"/>
      <c r="FE2181" s="253"/>
      <c r="FF2181" s="253"/>
      <c r="FG2181" s="253"/>
      <c r="FH2181" s="253"/>
      <c r="FI2181" s="253"/>
      <c r="FJ2181" s="253"/>
      <c r="FK2181" s="253"/>
      <c r="FL2181" s="253"/>
      <c r="FM2181" s="253"/>
      <c r="FN2181" s="253"/>
      <c r="FO2181" s="253"/>
      <c r="FP2181" s="253"/>
      <c r="FQ2181" s="253"/>
      <c r="FR2181" s="253"/>
      <c r="FS2181" s="253"/>
      <c r="FT2181" s="253"/>
      <c r="FU2181" s="253"/>
      <c r="FV2181" s="253"/>
      <c r="FW2181" s="253"/>
      <c r="FX2181" s="253"/>
      <c r="FY2181" s="253"/>
      <c r="FZ2181" s="253"/>
      <c r="GA2181" s="253"/>
      <c r="GB2181" s="253"/>
      <c r="GC2181" s="253"/>
      <c r="GD2181" s="253"/>
      <c r="GE2181" s="253"/>
      <c r="GF2181" s="253"/>
      <c r="GG2181" s="253"/>
      <c r="GH2181" s="253"/>
      <c r="GI2181" s="253"/>
      <c r="GJ2181" s="253"/>
      <c r="GK2181" s="253"/>
      <c r="GL2181" s="253"/>
      <c r="GM2181" s="253"/>
      <c r="GN2181" s="253"/>
      <c r="GO2181" s="253"/>
      <c r="GP2181" s="253"/>
      <c r="GQ2181" s="253"/>
      <c r="GR2181" s="253"/>
      <c r="GS2181" s="253"/>
      <c r="GT2181" s="253"/>
      <c r="GU2181" s="253"/>
      <c r="GV2181" s="253"/>
      <c r="GW2181" s="253"/>
      <c r="GX2181" s="253"/>
      <c r="GY2181" s="253"/>
      <c r="GZ2181" s="253"/>
      <c r="HA2181" s="253"/>
      <c r="HB2181" s="253"/>
      <c r="HC2181" s="253"/>
      <c r="HD2181" s="253"/>
      <c r="HE2181" s="253"/>
      <c r="HF2181" s="253"/>
      <c r="HG2181" s="253"/>
      <c r="HH2181" s="253"/>
      <c r="HI2181" s="253"/>
      <c r="HJ2181" s="253"/>
      <c r="HK2181" s="253"/>
      <c r="HL2181" s="253"/>
      <c r="HM2181" s="253"/>
      <c r="HN2181" s="253"/>
      <c r="HO2181" s="253"/>
      <c r="HP2181" s="253"/>
      <c r="HQ2181" s="253"/>
      <c r="HR2181" s="253"/>
      <c r="HS2181" s="253"/>
      <c r="HT2181" s="253"/>
      <c r="HU2181" s="253"/>
      <c r="HV2181" s="253"/>
      <c r="HW2181" s="253"/>
      <c r="HX2181" s="253"/>
      <c r="HY2181" s="253"/>
      <c r="HZ2181" s="253"/>
      <c r="IA2181" s="253"/>
      <c r="IB2181" s="253"/>
      <c r="IC2181" s="253"/>
      <c r="ID2181" s="253"/>
      <c r="IE2181" s="253"/>
      <c r="IF2181" s="253"/>
      <c r="IG2181" s="253"/>
      <c r="IH2181" s="253"/>
      <c r="II2181" s="253"/>
      <c r="IJ2181" s="253"/>
      <c r="IK2181" s="253"/>
      <c r="IL2181" s="253"/>
      <c r="IM2181" s="253"/>
      <c r="IN2181" s="253"/>
      <c r="IO2181" s="253"/>
      <c r="IP2181" s="253"/>
      <c r="IQ2181" s="253"/>
      <c r="IR2181" s="253"/>
      <c r="IS2181" s="253"/>
      <c r="IT2181" s="253"/>
      <c r="IU2181" s="253"/>
      <c r="IV2181" s="253"/>
      <c r="IW2181" s="253"/>
      <c r="IX2181" s="253"/>
      <c r="IY2181" s="253"/>
      <c r="IZ2181" s="253"/>
      <c r="JA2181" s="253"/>
      <c r="JB2181" s="253"/>
      <c r="JC2181" s="253"/>
      <c r="JD2181" s="253"/>
      <c r="JE2181" s="253"/>
    </row>
    <row r="2182" spans="1:265" s="1185" customFormat="1" ht="42.75" x14ac:dyDescent="0.25">
      <c r="A2182" s="414"/>
      <c r="B2182" s="414"/>
      <c r="C2182" s="1415" t="s">
        <v>510</v>
      </c>
      <c r="D2182" s="336"/>
      <c r="E2182" s="336"/>
      <c r="F2182" s="2369">
        <f t="shared" si="1142"/>
        <v>640</v>
      </c>
      <c r="G2182" s="1054">
        <f t="shared" si="1142"/>
        <v>266.66666666666669</v>
      </c>
      <c r="H2182" s="1054">
        <f t="shared" si="1142"/>
        <v>0</v>
      </c>
      <c r="I2182" s="2550">
        <f t="shared" si="1142"/>
        <v>0</v>
      </c>
      <c r="J2182" s="3163"/>
      <c r="K2182" s="3163"/>
      <c r="L2182" s="3164"/>
      <c r="M2182" s="3164"/>
      <c r="N2182" s="3164"/>
      <c r="O2182" s="3164"/>
      <c r="P2182" s="3164"/>
      <c r="Q2182" s="3164"/>
      <c r="R2182" s="3460">
        <f t="shared" ref="R2182:AE2182" si="1151">R2113</f>
        <v>1076.5052800000001</v>
      </c>
      <c r="S2182" s="3460">
        <f t="shared" ref="S2182:T2182" si="1152">S2113</f>
        <v>1076.5052800000001</v>
      </c>
      <c r="T2182" s="3460">
        <f t="shared" si="1152"/>
        <v>1076.5052800000001</v>
      </c>
      <c r="U2182" s="3460">
        <f t="shared" ref="U2182:V2182" si="1153">U2113</f>
        <v>1076.5052800000001</v>
      </c>
      <c r="V2182" s="3460">
        <f t="shared" si="1153"/>
        <v>1076.5052800000001</v>
      </c>
      <c r="W2182" s="1054">
        <f t="shared" si="1151"/>
        <v>448.5438666666667</v>
      </c>
      <c r="X2182" s="1054">
        <f t="shared" si="1151"/>
        <v>0</v>
      </c>
      <c r="Y2182" s="1054">
        <f t="shared" si="1151"/>
        <v>0</v>
      </c>
      <c r="Z2182" s="1054">
        <f t="shared" si="1151"/>
        <v>0</v>
      </c>
      <c r="AA2182" s="1054">
        <f t="shared" si="1151"/>
        <v>-448.5438666666667</v>
      </c>
      <c r="AB2182" s="1054">
        <f t="shared" si="1151"/>
        <v>0</v>
      </c>
      <c r="AC2182" s="1054">
        <f t="shared" si="1151"/>
        <v>0</v>
      </c>
      <c r="AD2182" s="1054">
        <f t="shared" si="1151"/>
        <v>0</v>
      </c>
      <c r="AE2182" s="1274">
        <f t="shared" si="1151"/>
        <v>0</v>
      </c>
      <c r="AF2182" s="3250"/>
      <c r="AG2182" s="2761"/>
      <c r="AH2182" s="3665"/>
      <c r="AI2182" s="253"/>
      <c r="AJ2182" s="253"/>
      <c r="AK2182" s="253"/>
      <c r="AL2182" s="253"/>
      <c r="AM2182" s="253"/>
      <c r="AN2182" s="253"/>
      <c r="AO2182" s="253"/>
      <c r="AP2182" s="253"/>
      <c r="AQ2182" s="253"/>
      <c r="AR2182" s="253"/>
      <c r="AS2182" s="253"/>
      <c r="AT2182" s="253"/>
      <c r="AU2182" s="253"/>
      <c r="AV2182" s="253"/>
      <c r="AW2182" s="253"/>
      <c r="AX2182" s="253"/>
      <c r="AY2182" s="253"/>
      <c r="AZ2182" s="253"/>
      <c r="BA2182" s="253"/>
      <c r="BB2182" s="253"/>
      <c r="BC2182" s="253"/>
      <c r="BD2182" s="253"/>
      <c r="BE2182" s="253"/>
      <c r="BF2182" s="253"/>
      <c r="BG2182" s="253"/>
      <c r="BH2182" s="253"/>
      <c r="BI2182" s="253"/>
      <c r="BJ2182" s="253"/>
      <c r="BK2182" s="253"/>
      <c r="BL2182" s="253"/>
      <c r="BM2182" s="253"/>
      <c r="BN2182" s="253"/>
      <c r="BO2182" s="253"/>
      <c r="BP2182" s="253"/>
      <c r="BQ2182" s="253"/>
      <c r="BR2182" s="253"/>
      <c r="BS2182" s="253"/>
      <c r="BT2182" s="253"/>
      <c r="BU2182" s="253"/>
      <c r="BV2182" s="253"/>
      <c r="BW2182" s="253"/>
      <c r="BX2182" s="253"/>
      <c r="BY2182" s="253"/>
      <c r="BZ2182" s="253"/>
      <c r="CA2182" s="253"/>
      <c r="CB2182" s="253"/>
      <c r="CC2182" s="253"/>
      <c r="CD2182" s="253"/>
      <c r="CE2182" s="253"/>
      <c r="CF2182" s="253"/>
      <c r="CG2182" s="253"/>
      <c r="CH2182" s="253"/>
      <c r="CI2182" s="253"/>
      <c r="CJ2182" s="253"/>
      <c r="CK2182" s="253"/>
      <c r="CL2182" s="253"/>
      <c r="CM2182" s="253"/>
      <c r="CN2182" s="253"/>
      <c r="CO2182" s="253"/>
      <c r="CP2182" s="253"/>
      <c r="CQ2182" s="253"/>
      <c r="CR2182" s="253"/>
      <c r="CS2182" s="253"/>
      <c r="CT2182" s="253"/>
      <c r="CU2182" s="253"/>
      <c r="CV2182" s="253"/>
      <c r="CW2182" s="253"/>
      <c r="CX2182" s="253"/>
      <c r="CY2182" s="253"/>
      <c r="CZ2182" s="253"/>
      <c r="DA2182" s="253"/>
      <c r="DB2182" s="253"/>
      <c r="DC2182" s="253"/>
      <c r="DD2182" s="253"/>
      <c r="DE2182" s="253"/>
      <c r="DF2182" s="253"/>
      <c r="DG2182" s="253"/>
      <c r="DH2182" s="253"/>
      <c r="DI2182" s="253"/>
      <c r="DJ2182" s="253"/>
      <c r="DK2182" s="253"/>
      <c r="DL2182" s="253"/>
      <c r="DM2182" s="253"/>
      <c r="DN2182" s="253"/>
      <c r="DO2182" s="253"/>
      <c r="DP2182" s="253"/>
      <c r="DQ2182" s="253"/>
      <c r="DR2182" s="253"/>
      <c r="DS2182" s="253"/>
      <c r="DT2182" s="253"/>
      <c r="DU2182" s="253"/>
      <c r="DV2182" s="253"/>
      <c r="DW2182" s="253"/>
      <c r="DX2182" s="253"/>
      <c r="DY2182" s="253"/>
      <c r="DZ2182" s="253"/>
      <c r="EA2182" s="253"/>
      <c r="EB2182" s="253"/>
      <c r="EC2182" s="253"/>
      <c r="ED2182" s="253"/>
      <c r="EE2182" s="253"/>
      <c r="EF2182" s="253"/>
      <c r="EG2182" s="253"/>
      <c r="EH2182" s="253"/>
      <c r="EI2182" s="253"/>
      <c r="EJ2182" s="253"/>
      <c r="EK2182" s="253"/>
      <c r="EL2182" s="253"/>
      <c r="EM2182" s="253"/>
      <c r="EN2182" s="253"/>
      <c r="EO2182" s="253"/>
      <c r="EP2182" s="253"/>
      <c r="EQ2182" s="253"/>
      <c r="ER2182" s="253"/>
      <c r="ES2182" s="253"/>
      <c r="ET2182" s="253"/>
      <c r="EU2182" s="253"/>
      <c r="EV2182" s="253"/>
      <c r="EW2182" s="253"/>
      <c r="EX2182" s="253"/>
      <c r="EY2182" s="253"/>
      <c r="EZ2182" s="253"/>
      <c r="FA2182" s="253"/>
      <c r="FB2182" s="253"/>
      <c r="FC2182" s="253"/>
      <c r="FD2182" s="253"/>
      <c r="FE2182" s="253"/>
      <c r="FF2182" s="253"/>
      <c r="FG2182" s="253"/>
      <c r="FH2182" s="253"/>
      <c r="FI2182" s="253"/>
      <c r="FJ2182" s="253"/>
      <c r="FK2182" s="253"/>
      <c r="FL2182" s="253"/>
      <c r="FM2182" s="253"/>
      <c r="FN2182" s="253"/>
      <c r="FO2182" s="253"/>
      <c r="FP2182" s="253"/>
      <c r="FQ2182" s="253"/>
      <c r="FR2182" s="253"/>
      <c r="FS2182" s="253"/>
      <c r="FT2182" s="253"/>
      <c r="FU2182" s="253"/>
      <c r="FV2182" s="253"/>
      <c r="FW2182" s="253"/>
      <c r="FX2182" s="253"/>
      <c r="FY2182" s="253"/>
      <c r="FZ2182" s="253"/>
      <c r="GA2182" s="253"/>
      <c r="GB2182" s="253"/>
      <c r="GC2182" s="253"/>
      <c r="GD2182" s="253"/>
      <c r="GE2182" s="253"/>
      <c r="GF2182" s="253"/>
      <c r="GG2182" s="253"/>
      <c r="GH2182" s="253"/>
      <c r="GI2182" s="253"/>
      <c r="GJ2182" s="253"/>
      <c r="GK2182" s="253"/>
      <c r="GL2182" s="253"/>
      <c r="GM2182" s="253"/>
      <c r="GN2182" s="253"/>
      <c r="GO2182" s="253"/>
      <c r="GP2182" s="253"/>
      <c r="GQ2182" s="253"/>
      <c r="GR2182" s="253"/>
      <c r="GS2182" s="253"/>
      <c r="GT2182" s="253"/>
      <c r="GU2182" s="253"/>
      <c r="GV2182" s="253"/>
      <c r="GW2182" s="253"/>
      <c r="GX2182" s="253"/>
      <c r="GY2182" s="253"/>
      <c r="GZ2182" s="253"/>
      <c r="HA2182" s="253"/>
      <c r="HB2182" s="253"/>
      <c r="HC2182" s="253"/>
      <c r="HD2182" s="253"/>
      <c r="HE2182" s="253"/>
      <c r="HF2182" s="253"/>
      <c r="HG2182" s="253"/>
      <c r="HH2182" s="253"/>
      <c r="HI2182" s="253"/>
      <c r="HJ2182" s="253"/>
      <c r="HK2182" s="253"/>
      <c r="HL2182" s="253"/>
      <c r="HM2182" s="253"/>
      <c r="HN2182" s="253"/>
      <c r="HO2182" s="253"/>
      <c r="HP2182" s="253"/>
      <c r="HQ2182" s="253"/>
      <c r="HR2182" s="253"/>
      <c r="HS2182" s="253"/>
      <c r="HT2182" s="253"/>
      <c r="HU2182" s="253"/>
      <c r="HV2182" s="253"/>
      <c r="HW2182" s="253"/>
      <c r="HX2182" s="253"/>
      <c r="HY2182" s="253"/>
      <c r="HZ2182" s="253"/>
      <c r="IA2182" s="253"/>
      <c r="IB2182" s="253"/>
      <c r="IC2182" s="253"/>
      <c r="ID2182" s="253"/>
      <c r="IE2182" s="253"/>
      <c r="IF2182" s="253"/>
      <c r="IG2182" s="253"/>
      <c r="IH2182" s="253"/>
      <c r="II2182" s="253"/>
      <c r="IJ2182" s="253"/>
      <c r="IK2182" s="253"/>
      <c r="IL2182" s="253"/>
      <c r="IM2182" s="253"/>
      <c r="IN2182" s="253"/>
      <c r="IO2182" s="253"/>
      <c r="IP2182" s="253"/>
      <c r="IQ2182" s="253"/>
      <c r="IR2182" s="253"/>
      <c r="IS2182" s="253"/>
      <c r="IT2182" s="253"/>
      <c r="IU2182" s="253"/>
      <c r="IV2182" s="253"/>
      <c r="IW2182" s="253"/>
      <c r="IX2182" s="253"/>
      <c r="IY2182" s="253"/>
      <c r="IZ2182" s="253"/>
      <c r="JA2182" s="253"/>
      <c r="JB2182" s="253"/>
      <c r="JC2182" s="253"/>
      <c r="JD2182" s="253"/>
      <c r="JE2182" s="253"/>
    </row>
    <row r="2183" spans="1:265" s="1185" customFormat="1" x14ac:dyDescent="0.25">
      <c r="A2183" s="414"/>
      <c r="B2183" s="414"/>
      <c r="C2183" s="822" t="s">
        <v>511</v>
      </c>
      <c r="D2183" s="336"/>
      <c r="E2183" s="336"/>
      <c r="F2183" s="2369">
        <f t="shared" si="1142"/>
        <v>640</v>
      </c>
      <c r="G2183" s="1054">
        <f t="shared" si="1142"/>
        <v>266.66666666666669</v>
      </c>
      <c r="H2183" s="1054">
        <f t="shared" si="1142"/>
        <v>0</v>
      </c>
      <c r="I2183" s="2550">
        <f t="shared" si="1142"/>
        <v>0</v>
      </c>
      <c r="J2183" s="3163"/>
      <c r="K2183" s="3163"/>
      <c r="L2183" s="3164"/>
      <c r="M2183" s="3164"/>
      <c r="N2183" s="3164"/>
      <c r="O2183" s="3164"/>
      <c r="P2183" s="3164"/>
      <c r="Q2183" s="3164"/>
      <c r="R2183" s="3460"/>
      <c r="S2183" s="3460"/>
      <c r="T2183" s="3460"/>
      <c r="U2183" s="3460"/>
      <c r="V2183" s="3460"/>
      <c r="W2183" s="3460"/>
      <c r="X2183" s="3460"/>
      <c r="Y2183" s="3461"/>
      <c r="Z2183" s="3460"/>
      <c r="AA2183" s="3460"/>
      <c r="AB2183" s="3462"/>
      <c r="AC2183" s="3462"/>
      <c r="AD2183" s="3460"/>
      <c r="AE2183" s="1274">
        <f t="shared" ref="AE2183" si="1154">AE2114</f>
        <v>0</v>
      </c>
      <c r="AF2183" s="3250"/>
      <c r="AG2183" s="2761"/>
      <c r="AH2183" s="3665"/>
      <c r="AI2183" s="253"/>
      <c r="AJ2183" s="253"/>
      <c r="AK2183" s="253"/>
      <c r="AL2183" s="253"/>
      <c r="AM2183" s="253"/>
      <c r="AN2183" s="253"/>
      <c r="AO2183" s="253"/>
      <c r="AP2183" s="253"/>
      <c r="AQ2183" s="253"/>
      <c r="AR2183" s="253"/>
      <c r="AS2183" s="253"/>
      <c r="AT2183" s="253"/>
      <c r="AU2183" s="253"/>
      <c r="AV2183" s="253"/>
      <c r="AW2183" s="253"/>
      <c r="AX2183" s="253"/>
      <c r="AY2183" s="253"/>
      <c r="AZ2183" s="253"/>
      <c r="BA2183" s="253"/>
      <c r="BB2183" s="253"/>
      <c r="BC2183" s="253"/>
      <c r="BD2183" s="253"/>
      <c r="BE2183" s="253"/>
      <c r="BF2183" s="253"/>
      <c r="BG2183" s="253"/>
      <c r="BH2183" s="253"/>
      <c r="BI2183" s="253"/>
      <c r="BJ2183" s="253"/>
      <c r="BK2183" s="253"/>
      <c r="BL2183" s="253"/>
      <c r="BM2183" s="253"/>
      <c r="BN2183" s="253"/>
      <c r="BO2183" s="253"/>
      <c r="BP2183" s="253"/>
      <c r="BQ2183" s="253"/>
      <c r="BR2183" s="253"/>
      <c r="BS2183" s="253"/>
      <c r="BT2183" s="253"/>
      <c r="BU2183" s="253"/>
      <c r="BV2183" s="253"/>
      <c r="BW2183" s="253"/>
      <c r="BX2183" s="253"/>
      <c r="BY2183" s="253"/>
      <c r="BZ2183" s="253"/>
      <c r="CA2183" s="253"/>
      <c r="CB2183" s="253"/>
      <c r="CC2183" s="253"/>
      <c r="CD2183" s="253"/>
      <c r="CE2183" s="253"/>
      <c r="CF2183" s="253"/>
      <c r="CG2183" s="253"/>
      <c r="CH2183" s="253"/>
      <c r="CI2183" s="253"/>
      <c r="CJ2183" s="253"/>
      <c r="CK2183" s="253"/>
      <c r="CL2183" s="253"/>
      <c r="CM2183" s="253"/>
      <c r="CN2183" s="253"/>
      <c r="CO2183" s="253"/>
      <c r="CP2183" s="253"/>
      <c r="CQ2183" s="253"/>
      <c r="CR2183" s="253"/>
      <c r="CS2183" s="253"/>
      <c r="CT2183" s="253"/>
      <c r="CU2183" s="253"/>
      <c r="CV2183" s="253"/>
      <c r="CW2183" s="253"/>
      <c r="CX2183" s="253"/>
      <c r="CY2183" s="253"/>
      <c r="CZ2183" s="253"/>
      <c r="DA2183" s="253"/>
      <c r="DB2183" s="253"/>
      <c r="DC2183" s="253"/>
      <c r="DD2183" s="253"/>
      <c r="DE2183" s="253"/>
      <c r="DF2183" s="253"/>
      <c r="DG2183" s="253"/>
      <c r="DH2183" s="253"/>
      <c r="DI2183" s="253"/>
      <c r="DJ2183" s="253"/>
      <c r="DK2183" s="253"/>
      <c r="DL2183" s="253"/>
      <c r="DM2183" s="253"/>
      <c r="DN2183" s="253"/>
      <c r="DO2183" s="253"/>
      <c r="DP2183" s="253"/>
      <c r="DQ2183" s="253"/>
      <c r="DR2183" s="253"/>
      <c r="DS2183" s="253"/>
      <c r="DT2183" s="253"/>
      <c r="DU2183" s="253"/>
      <c r="DV2183" s="253"/>
      <c r="DW2183" s="253"/>
      <c r="DX2183" s="253"/>
      <c r="DY2183" s="253"/>
      <c r="DZ2183" s="253"/>
      <c r="EA2183" s="253"/>
      <c r="EB2183" s="253"/>
      <c r="EC2183" s="253"/>
      <c r="ED2183" s="253"/>
      <c r="EE2183" s="253"/>
      <c r="EF2183" s="253"/>
      <c r="EG2183" s="253"/>
      <c r="EH2183" s="253"/>
      <c r="EI2183" s="253"/>
      <c r="EJ2183" s="253"/>
      <c r="EK2183" s="253"/>
      <c r="EL2183" s="253"/>
      <c r="EM2183" s="253"/>
      <c r="EN2183" s="253"/>
      <c r="EO2183" s="253"/>
      <c r="EP2183" s="253"/>
      <c r="EQ2183" s="253"/>
      <c r="ER2183" s="253"/>
      <c r="ES2183" s="253"/>
      <c r="ET2183" s="253"/>
      <c r="EU2183" s="253"/>
      <c r="EV2183" s="253"/>
      <c r="EW2183" s="253"/>
      <c r="EX2183" s="253"/>
      <c r="EY2183" s="253"/>
      <c r="EZ2183" s="253"/>
      <c r="FA2183" s="253"/>
      <c r="FB2183" s="253"/>
      <c r="FC2183" s="253"/>
      <c r="FD2183" s="253"/>
      <c r="FE2183" s="253"/>
      <c r="FF2183" s="253"/>
      <c r="FG2183" s="253"/>
      <c r="FH2183" s="253"/>
      <c r="FI2183" s="253"/>
      <c r="FJ2183" s="253"/>
      <c r="FK2183" s="253"/>
      <c r="FL2183" s="253"/>
      <c r="FM2183" s="253"/>
      <c r="FN2183" s="253"/>
      <c r="FO2183" s="253"/>
      <c r="FP2183" s="253"/>
      <c r="FQ2183" s="253"/>
      <c r="FR2183" s="253"/>
      <c r="FS2183" s="253"/>
      <c r="FT2183" s="253"/>
      <c r="FU2183" s="253"/>
      <c r="FV2183" s="253"/>
      <c r="FW2183" s="253"/>
      <c r="FX2183" s="253"/>
      <c r="FY2183" s="253"/>
      <c r="FZ2183" s="253"/>
      <c r="GA2183" s="253"/>
      <c r="GB2183" s="253"/>
      <c r="GC2183" s="253"/>
      <c r="GD2183" s="253"/>
      <c r="GE2183" s="253"/>
      <c r="GF2183" s="253"/>
      <c r="GG2183" s="253"/>
      <c r="GH2183" s="253"/>
      <c r="GI2183" s="253"/>
      <c r="GJ2183" s="253"/>
      <c r="GK2183" s="253"/>
      <c r="GL2183" s="253"/>
      <c r="GM2183" s="253"/>
      <c r="GN2183" s="253"/>
      <c r="GO2183" s="253"/>
      <c r="GP2183" s="253"/>
      <c r="GQ2183" s="253"/>
      <c r="GR2183" s="253"/>
      <c r="GS2183" s="253"/>
      <c r="GT2183" s="253"/>
      <c r="GU2183" s="253"/>
      <c r="GV2183" s="253"/>
      <c r="GW2183" s="253"/>
      <c r="GX2183" s="253"/>
      <c r="GY2183" s="253"/>
      <c r="GZ2183" s="253"/>
      <c r="HA2183" s="253"/>
      <c r="HB2183" s="253"/>
      <c r="HC2183" s="253"/>
      <c r="HD2183" s="253"/>
      <c r="HE2183" s="253"/>
      <c r="HF2183" s="253"/>
      <c r="HG2183" s="253"/>
      <c r="HH2183" s="253"/>
      <c r="HI2183" s="253"/>
      <c r="HJ2183" s="253"/>
      <c r="HK2183" s="253"/>
      <c r="HL2183" s="253"/>
      <c r="HM2183" s="253"/>
      <c r="HN2183" s="253"/>
      <c r="HO2183" s="253"/>
      <c r="HP2183" s="253"/>
      <c r="HQ2183" s="253"/>
      <c r="HR2183" s="253"/>
      <c r="HS2183" s="253"/>
      <c r="HT2183" s="253"/>
      <c r="HU2183" s="253"/>
      <c r="HV2183" s="253"/>
      <c r="HW2183" s="253"/>
      <c r="HX2183" s="253"/>
      <c r="HY2183" s="253"/>
      <c r="HZ2183" s="253"/>
      <c r="IA2183" s="253"/>
      <c r="IB2183" s="253"/>
      <c r="IC2183" s="253"/>
      <c r="ID2183" s="253"/>
      <c r="IE2183" s="253"/>
      <c r="IF2183" s="253"/>
      <c r="IG2183" s="253"/>
      <c r="IH2183" s="253"/>
      <c r="II2183" s="253"/>
      <c r="IJ2183" s="253"/>
      <c r="IK2183" s="253"/>
      <c r="IL2183" s="253"/>
      <c r="IM2183" s="253"/>
      <c r="IN2183" s="253"/>
      <c r="IO2183" s="253"/>
      <c r="IP2183" s="253"/>
      <c r="IQ2183" s="253"/>
      <c r="IR2183" s="253"/>
      <c r="IS2183" s="253"/>
      <c r="IT2183" s="253"/>
      <c r="IU2183" s="253"/>
      <c r="IV2183" s="253"/>
      <c r="IW2183" s="253"/>
      <c r="IX2183" s="253"/>
      <c r="IY2183" s="253"/>
      <c r="IZ2183" s="253"/>
      <c r="JA2183" s="253"/>
      <c r="JB2183" s="253"/>
      <c r="JC2183" s="253"/>
      <c r="JD2183" s="253"/>
      <c r="JE2183" s="253"/>
    </row>
    <row r="2184" spans="1:265" s="1185" customFormat="1" ht="42.75" x14ac:dyDescent="0.25">
      <c r="A2184" s="414"/>
      <c r="B2184" s="414"/>
      <c r="C2184" s="1415" t="s">
        <v>512</v>
      </c>
      <c r="D2184" s="336"/>
      <c r="E2184" s="336"/>
      <c r="F2184" s="2369">
        <f t="shared" si="1142"/>
        <v>0</v>
      </c>
      <c r="G2184" s="1054">
        <f t="shared" si="1142"/>
        <v>0</v>
      </c>
      <c r="H2184" s="1054">
        <f t="shared" si="1142"/>
        <v>0</v>
      </c>
      <c r="I2184" s="2550">
        <f t="shared" si="1142"/>
        <v>0</v>
      </c>
      <c r="J2184" s="3163"/>
      <c r="K2184" s="3163"/>
      <c r="L2184" s="3164"/>
      <c r="M2184" s="3164"/>
      <c r="N2184" s="3164"/>
      <c r="O2184" s="3164"/>
      <c r="P2184" s="3164"/>
      <c r="Q2184" s="3164"/>
      <c r="R2184" s="3460"/>
      <c r="S2184" s="3460"/>
      <c r="T2184" s="3460"/>
      <c r="U2184" s="3460"/>
      <c r="V2184" s="3460"/>
      <c r="W2184" s="3460"/>
      <c r="X2184" s="3460"/>
      <c r="Y2184" s="3461"/>
      <c r="Z2184" s="3460"/>
      <c r="AA2184" s="3460"/>
      <c r="AB2184" s="3462"/>
      <c r="AC2184" s="3462"/>
      <c r="AD2184" s="3460"/>
      <c r="AE2184" s="1274">
        <f t="shared" ref="AE2184" si="1155">AE2115</f>
        <v>0</v>
      </c>
      <c r="AF2184" s="3250"/>
      <c r="AG2184" s="2761"/>
      <c r="AH2184" s="3665"/>
      <c r="AI2184" s="253"/>
      <c r="AJ2184" s="253"/>
      <c r="AK2184" s="253"/>
      <c r="AL2184" s="253"/>
      <c r="AM2184" s="253"/>
      <c r="AN2184" s="253"/>
      <c r="AO2184" s="253"/>
      <c r="AP2184" s="253"/>
      <c r="AQ2184" s="253"/>
      <c r="AR2184" s="253"/>
      <c r="AS2184" s="253"/>
      <c r="AT2184" s="253"/>
      <c r="AU2184" s="253"/>
      <c r="AV2184" s="253"/>
      <c r="AW2184" s="253"/>
      <c r="AX2184" s="253"/>
      <c r="AY2184" s="253"/>
      <c r="AZ2184" s="253"/>
      <c r="BA2184" s="253"/>
      <c r="BB2184" s="253"/>
      <c r="BC2184" s="253"/>
      <c r="BD2184" s="253"/>
      <c r="BE2184" s="253"/>
      <c r="BF2184" s="253"/>
      <c r="BG2184" s="253"/>
      <c r="BH2184" s="253"/>
      <c r="BI2184" s="253"/>
      <c r="BJ2184" s="253"/>
      <c r="BK2184" s="253"/>
      <c r="BL2184" s="253"/>
      <c r="BM2184" s="253"/>
      <c r="BN2184" s="253"/>
      <c r="BO2184" s="253"/>
      <c r="BP2184" s="253"/>
      <c r="BQ2184" s="253"/>
      <c r="BR2184" s="253"/>
      <c r="BS2184" s="253"/>
      <c r="BT2184" s="253"/>
      <c r="BU2184" s="253"/>
      <c r="BV2184" s="253"/>
      <c r="BW2184" s="253"/>
      <c r="BX2184" s="253"/>
      <c r="BY2184" s="253"/>
      <c r="BZ2184" s="253"/>
      <c r="CA2184" s="253"/>
      <c r="CB2184" s="253"/>
      <c r="CC2184" s="253"/>
      <c r="CD2184" s="253"/>
      <c r="CE2184" s="253"/>
      <c r="CF2184" s="253"/>
      <c r="CG2184" s="253"/>
      <c r="CH2184" s="253"/>
      <c r="CI2184" s="253"/>
      <c r="CJ2184" s="253"/>
      <c r="CK2184" s="253"/>
      <c r="CL2184" s="253"/>
      <c r="CM2184" s="253"/>
      <c r="CN2184" s="253"/>
      <c r="CO2184" s="253"/>
      <c r="CP2184" s="253"/>
      <c r="CQ2184" s="253"/>
      <c r="CR2184" s="253"/>
      <c r="CS2184" s="253"/>
      <c r="CT2184" s="253"/>
      <c r="CU2184" s="253"/>
      <c r="CV2184" s="253"/>
      <c r="CW2184" s="253"/>
      <c r="CX2184" s="253"/>
      <c r="CY2184" s="253"/>
      <c r="CZ2184" s="253"/>
      <c r="DA2184" s="253"/>
      <c r="DB2184" s="253"/>
      <c r="DC2184" s="253"/>
      <c r="DD2184" s="253"/>
      <c r="DE2184" s="253"/>
      <c r="DF2184" s="253"/>
      <c r="DG2184" s="253"/>
      <c r="DH2184" s="253"/>
      <c r="DI2184" s="253"/>
      <c r="DJ2184" s="253"/>
      <c r="DK2184" s="253"/>
      <c r="DL2184" s="253"/>
      <c r="DM2184" s="253"/>
      <c r="DN2184" s="253"/>
      <c r="DO2184" s="253"/>
      <c r="DP2184" s="253"/>
      <c r="DQ2184" s="253"/>
      <c r="DR2184" s="253"/>
      <c r="DS2184" s="253"/>
      <c r="DT2184" s="253"/>
      <c r="DU2184" s="253"/>
      <c r="DV2184" s="253"/>
      <c r="DW2184" s="253"/>
      <c r="DX2184" s="253"/>
      <c r="DY2184" s="253"/>
      <c r="DZ2184" s="253"/>
      <c r="EA2184" s="253"/>
      <c r="EB2184" s="253"/>
      <c r="EC2184" s="253"/>
      <c r="ED2184" s="253"/>
      <c r="EE2184" s="253"/>
      <c r="EF2184" s="253"/>
      <c r="EG2184" s="253"/>
      <c r="EH2184" s="253"/>
      <c r="EI2184" s="253"/>
      <c r="EJ2184" s="253"/>
      <c r="EK2184" s="253"/>
      <c r="EL2184" s="253"/>
      <c r="EM2184" s="253"/>
      <c r="EN2184" s="253"/>
      <c r="EO2184" s="253"/>
      <c r="EP2184" s="253"/>
      <c r="EQ2184" s="253"/>
      <c r="ER2184" s="253"/>
      <c r="ES2184" s="253"/>
      <c r="ET2184" s="253"/>
      <c r="EU2184" s="253"/>
      <c r="EV2184" s="253"/>
      <c r="EW2184" s="253"/>
      <c r="EX2184" s="253"/>
      <c r="EY2184" s="253"/>
      <c r="EZ2184" s="253"/>
      <c r="FA2184" s="253"/>
      <c r="FB2184" s="253"/>
      <c r="FC2184" s="253"/>
      <c r="FD2184" s="253"/>
      <c r="FE2184" s="253"/>
      <c r="FF2184" s="253"/>
      <c r="FG2184" s="253"/>
      <c r="FH2184" s="253"/>
      <c r="FI2184" s="253"/>
      <c r="FJ2184" s="253"/>
      <c r="FK2184" s="253"/>
      <c r="FL2184" s="253"/>
      <c r="FM2184" s="253"/>
      <c r="FN2184" s="253"/>
      <c r="FO2184" s="253"/>
      <c r="FP2184" s="253"/>
      <c r="FQ2184" s="253"/>
      <c r="FR2184" s="253"/>
      <c r="FS2184" s="253"/>
      <c r="FT2184" s="253"/>
      <c r="FU2184" s="253"/>
      <c r="FV2184" s="253"/>
      <c r="FW2184" s="253"/>
      <c r="FX2184" s="253"/>
      <c r="FY2184" s="253"/>
      <c r="FZ2184" s="253"/>
      <c r="GA2184" s="253"/>
      <c r="GB2184" s="253"/>
      <c r="GC2184" s="253"/>
      <c r="GD2184" s="253"/>
      <c r="GE2184" s="253"/>
      <c r="GF2184" s="253"/>
      <c r="GG2184" s="253"/>
      <c r="GH2184" s="253"/>
      <c r="GI2184" s="253"/>
      <c r="GJ2184" s="253"/>
      <c r="GK2184" s="253"/>
      <c r="GL2184" s="253"/>
      <c r="GM2184" s="253"/>
      <c r="GN2184" s="253"/>
      <c r="GO2184" s="253"/>
      <c r="GP2184" s="253"/>
      <c r="GQ2184" s="253"/>
      <c r="GR2184" s="253"/>
      <c r="GS2184" s="253"/>
      <c r="GT2184" s="253"/>
      <c r="GU2184" s="253"/>
      <c r="GV2184" s="253"/>
      <c r="GW2184" s="253"/>
      <c r="GX2184" s="253"/>
      <c r="GY2184" s="253"/>
      <c r="GZ2184" s="253"/>
      <c r="HA2184" s="253"/>
      <c r="HB2184" s="253"/>
      <c r="HC2184" s="253"/>
      <c r="HD2184" s="253"/>
      <c r="HE2184" s="253"/>
      <c r="HF2184" s="253"/>
      <c r="HG2184" s="253"/>
      <c r="HH2184" s="253"/>
      <c r="HI2184" s="253"/>
      <c r="HJ2184" s="253"/>
      <c r="HK2184" s="253"/>
      <c r="HL2184" s="253"/>
      <c r="HM2184" s="253"/>
      <c r="HN2184" s="253"/>
      <c r="HO2184" s="253"/>
      <c r="HP2184" s="253"/>
      <c r="HQ2184" s="253"/>
      <c r="HR2184" s="253"/>
      <c r="HS2184" s="253"/>
      <c r="HT2184" s="253"/>
      <c r="HU2184" s="253"/>
      <c r="HV2184" s="253"/>
      <c r="HW2184" s="253"/>
      <c r="HX2184" s="253"/>
      <c r="HY2184" s="253"/>
      <c r="HZ2184" s="253"/>
      <c r="IA2184" s="253"/>
      <c r="IB2184" s="253"/>
      <c r="IC2184" s="253"/>
      <c r="ID2184" s="253"/>
      <c r="IE2184" s="253"/>
      <c r="IF2184" s="253"/>
      <c r="IG2184" s="253"/>
      <c r="IH2184" s="253"/>
      <c r="II2184" s="253"/>
      <c r="IJ2184" s="253"/>
      <c r="IK2184" s="253"/>
      <c r="IL2184" s="253"/>
      <c r="IM2184" s="253"/>
      <c r="IN2184" s="253"/>
      <c r="IO2184" s="253"/>
      <c r="IP2184" s="253"/>
      <c r="IQ2184" s="253"/>
      <c r="IR2184" s="253"/>
      <c r="IS2184" s="253"/>
      <c r="IT2184" s="253"/>
      <c r="IU2184" s="253"/>
      <c r="IV2184" s="253"/>
      <c r="IW2184" s="253"/>
      <c r="IX2184" s="253"/>
      <c r="IY2184" s="253"/>
      <c r="IZ2184" s="253"/>
      <c r="JA2184" s="253"/>
      <c r="JB2184" s="253"/>
      <c r="JC2184" s="253"/>
      <c r="JD2184" s="253"/>
      <c r="JE2184" s="253"/>
    </row>
    <row r="2185" spans="1:265" s="1185" customFormat="1" ht="30" x14ac:dyDescent="0.25">
      <c r="A2185" s="414"/>
      <c r="B2185" s="414">
        <v>1</v>
      </c>
      <c r="C2185" s="843" t="s">
        <v>360</v>
      </c>
      <c r="D2185" s="336"/>
      <c r="E2185" s="336"/>
      <c r="F2185" s="2369">
        <f t="shared" si="1142"/>
        <v>2978.7234042553191</v>
      </c>
      <c r="G2185" s="1054">
        <f t="shared" si="1142"/>
        <v>1241.1347517730496</v>
      </c>
      <c r="H2185" s="1054">
        <f t="shared" si="1142"/>
        <v>1715.9723404255317</v>
      </c>
      <c r="I2185" s="2550">
        <f t="shared" si="1142"/>
        <v>138.2733553928712</v>
      </c>
      <c r="J2185" s="3163"/>
      <c r="K2185" s="3163"/>
      <c r="L2185" s="3164"/>
      <c r="M2185" s="3164"/>
      <c r="N2185" s="3164"/>
      <c r="O2185" s="3164"/>
      <c r="P2185" s="3164"/>
      <c r="Q2185" s="3164"/>
      <c r="R2185" s="3460"/>
      <c r="S2185" s="3460"/>
      <c r="T2185" s="3460"/>
      <c r="U2185" s="3460"/>
      <c r="V2185" s="3460"/>
      <c r="W2185" s="3460"/>
      <c r="X2185" s="3460"/>
      <c r="Y2185" s="3461"/>
      <c r="Z2185" s="3460"/>
      <c r="AA2185" s="3460"/>
      <c r="AB2185" s="3462"/>
      <c r="AC2185" s="3462"/>
      <c r="AD2185" s="3460"/>
      <c r="AE2185" s="1274">
        <f t="shared" ref="AE2185" si="1156">AE2116</f>
        <v>0</v>
      </c>
      <c r="AF2185" s="3250"/>
      <c r="AG2185" s="2761"/>
      <c r="AH2185" s="3665"/>
      <c r="AI2185" s="253"/>
      <c r="AJ2185" s="253"/>
      <c r="AK2185" s="253"/>
      <c r="AL2185" s="253"/>
      <c r="AM2185" s="253"/>
      <c r="AN2185" s="253"/>
      <c r="AO2185" s="253"/>
      <c r="AP2185" s="253"/>
      <c r="AQ2185" s="253"/>
      <c r="AR2185" s="253"/>
      <c r="AS2185" s="253"/>
      <c r="AT2185" s="253"/>
      <c r="AU2185" s="253"/>
      <c r="AV2185" s="253"/>
      <c r="AW2185" s="253"/>
      <c r="AX2185" s="253"/>
      <c r="AY2185" s="253"/>
      <c r="AZ2185" s="253"/>
      <c r="BA2185" s="253"/>
      <c r="BB2185" s="253"/>
      <c r="BC2185" s="253"/>
      <c r="BD2185" s="253"/>
      <c r="BE2185" s="253"/>
      <c r="BF2185" s="253"/>
      <c r="BG2185" s="253"/>
      <c r="BH2185" s="253"/>
      <c r="BI2185" s="253"/>
      <c r="BJ2185" s="253"/>
      <c r="BK2185" s="253"/>
      <c r="BL2185" s="253"/>
      <c r="BM2185" s="253"/>
      <c r="BN2185" s="253"/>
      <c r="BO2185" s="253"/>
      <c r="BP2185" s="253"/>
      <c r="BQ2185" s="253"/>
      <c r="BR2185" s="253"/>
      <c r="BS2185" s="253"/>
      <c r="BT2185" s="253"/>
      <c r="BU2185" s="253"/>
      <c r="BV2185" s="253"/>
      <c r="BW2185" s="253"/>
      <c r="BX2185" s="253"/>
      <c r="BY2185" s="253"/>
      <c r="BZ2185" s="253"/>
      <c r="CA2185" s="253"/>
      <c r="CB2185" s="253"/>
      <c r="CC2185" s="253"/>
      <c r="CD2185" s="253"/>
      <c r="CE2185" s="253"/>
      <c r="CF2185" s="253"/>
      <c r="CG2185" s="253"/>
      <c r="CH2185" s="253"/>
      <c r="CI2185" s="253"/>
      <c r="CJ2185" s="253"/>
      <c r="CK2185" s="253"/>
      <c r="CL2185" s="253"/>
      <c r="CM2185" s="253"/>
      <c r="CN2185" s="253"/>
      <c r="CO2185" s="253"/>
      <c r="CP2185" s="253"/>
      <c r="CQ2185" s="253"/>
      <c r="CR2185" s="253"/>
      <c r="CS2185" s="253"/>
      <c r="CT2185" s="253"/>
      <c r="CU2185" s="253"/>
      <c r="CV2185" s="253"/>
      <c r="CW2185" s="253"/>
      <c r="CX2185" s="253"/>
      <c r="CY2185" s="253"/>
      <c r="CZ2185" s="253"/>
      <c r="DA2185" s="253"/>
      <c r="DB2185" s="253"/>
      <c r="DC2185" s="253"/>
      <c r="DD2185" s="253"/>
      <c r="DE2185" s="253"/>
      <c r="DF2185" s="253"/>
      <c r="DG2185" s="253"/>
      <c r="DH2185" s="253"/>
      <c r="DI2185" s="253"/>
      <c r="DJ2185" s="253"/>
      <c r="DK2185" s="253"/>
      <c r="DL2185" s="253"/>
      <c r="DM2185" s="253"/>
      <c r="DN2185" s="253"/>
      <c r="DO2185" s="253"/>
      <c r="DP2185" s="253"/>
      <c r="DQ2185" s="253"/>
      <c r="DR2185" s="253"/>
      <c r="DS2185" s="253"/>
      <c r="DT2185" s="253"/>
      <c r="DU2185" s="253"/>
      <c r="DV2185" s="253"/>
      <c r="DW2185" s="253"/>
      <c r="DX2185" s="253"/>
      <c r="DY2185" s="253"/>
      <c r="DZ2185" s="253"/>
      <c r="EA2185" s="253"/>
      <c r="EB2185" s="253"/>
      <c r="EC2185" s="253"/>
      <c r="ED2185" s="253"/>
      <c r="EE2185" s="253"/>
      <c r="EF2185" s="253"/>
      <c r="EG2185" s="253"/>
      <c r="EH2185" s="253"/>
      <c r="EI2185" s="253"/>
      <c r="EJ2185" s="253"/>
      <c r="EK2185" s="253"/>
      <c r="EL2185" s="253"/>
      <c r="EM2185" s="253"/>
      <c r="EN2185" s="253"/>
      <c r="EO2185" s="253"/>
      <c r="EP2185" s="253"/>
      <c r="EQ2185" s="253"/>
      <c r="ER2185" s="253"/>
      <c r="ES2185" s="253"/>
      <c r="ET2185" s="253"/>
      <c r="EU2185" s="253"/>
      <c r="EV2185" s="253"/>
      <c r="EW2185" s="253"/>
      <c r="EX2185" s="253"/>
      <c r="EY2185" s="253"/>
      <c r="EZ2185" s="253"/>
      <c r="FA2185" s="253"/>
      <c r="FB2185" s="253"/>
      <c r="FC2185" s="253"/>
      <c r="FD2185" s="253"/>
      <c r="FE2185" s="253"/>
      <c r="FF2185" s="253"/>
      <c r="FG2185" s="253"/>
      <c r="FH2185" s="253"/>
      <c r="FI2185" s="253"/>
      <c r="FJ2185" s="253"/>
      <c r="FK2185" s="253"/>
      <c r="FL2185" s="253"/>
      <c r="FM2185" s="253"/>
      <c r="FN2185" s="253"/>
      <c r="FO2185" s="253"/>
      <c r="FP2185" s="253"/>
      <c r="FQ2185" s="253"/>
      <c r="FR2185" s="253"/>
      <c r="FS2185" s="253"/>
      <c r="FT2185" s="253"/>
      <c r="FU2185" s="253"/>
      <c r="FV2185" s="253"/>
      <c r="FW2185" s="253"/>
      <c r="FX2185" s="253"/>
      <c r="FY2185" s="253"/>
      <c r="FZ2185" s="253"/>
      <c r="GA2185" s="253"/>
      <c r="GB2185" s="253"/>
      <c r="GC2185" s="253"/>
      <c r="GD2185" s="253"/>
      <c r="GE2185" s="253"/>
      <c r="GF2185" s="253"/>
      <c r="GG2185" s="253"/>
      <c r="GH2185" s="253"/>
      <c r="GI2185" s="253"/>
      <c r="GJ2185" s="253"/>
      <c r="GK2185" s="253"/>
      <c r="GL2185" s="253"/>
      <c r="GM2185" s="253"/>
      <c r="GN2185" s="253"/>
      <c r="GO2185" s="253"/>
      <c r="GP2185" s="253"/>
      <c r="GQ2185" s="253"/>
      <c r="GR2185" s="253"/>
      <c r="GS2185" s="253"/>
      <c r="GT2185" s="253"/>
      <c r="GU2185" s="253"/>
      <c r="GV2185" s="253"/>
      <c r="GW2185" s="253"/>
      <c r="GX2185" s="253"/>
      <c r="GY2185" s="253"/>
      <c r="GZ2185" s="253"/>
      <c r="HA2185" s="253"/>
      <c r="HB2185" s="253"/>
      <c r="HC2185" s="253"/>
      <c r="HD2185" s="253"/>
      <c r="HE2185" s="253"/>
      <c r="HF2185" s="253"/>
      <c r="HG2185" s="253"/>
      <c r="HH2185" s="253"/>
      <c r="HI2185" s="253"/>
      <c r="HJ2185" s="253"/>
      <c r="HK2185" s="253"/>
      <c r="HL2185" s="253"/>
      <c r="HM2185" s="253"/>
      <c r="HN2185" s="253"/>
      <c r="HO2185" s="253"/>
      <c r="HP2185" s="253"/>
      <c r="HQ2185" s="253"/>
      <c r="HR2185" s="253"/>
      <c r="HS2185" s="253"/>
      <c r="HT2185" s="253"/>
      <c r="HU2185" s="253"/>
      <c r="HV2185" s="253"/>
      <c r="HW2185" s="253"/>
      <c r="HX2185" s="253"/>
      <c r="HY2185" s="253"/>
      <c r="HZ2185" s="253"/>
      <c r="IA2185" s="253"/>
      <c r="IB2185" s="253"/>
      <c r="IC2185" s="253"/>
      <c r="ID2185" s="253"/>
      <c r="IE2185" s="253"/>
      <c r="IF2185" s="253"/>
      <c r="IG2185" s="253"/>
      <c r="IH2185" s="253"/>
      <c r="II2185" s="253"/>
      <c r="IJ2185" s="253"/>
      <c r="IK2185" s="253"/>
      <c r="IL2185" s="253"/>
      <c r="IM2185" s="253"/>
      <c r="IN2185" s="253"/>
      <c r="IO2185" s="253"/>
      <c r="IP2185" s="253"/>
      <c r="IQ2185" s="253"/>
      <c r="IR2185" s="253"/>
      <c r="IS2185" s="253"/>
      <c r="IT2185" s="253"/>
      <c r="IU2185" s="253"/>
      <c r="IV2185" s="253"/>
      <c r="IW2185" s="253"/>
      <c r="IX2185" s="253"/>
      <c r="IY2185" s="253"/>
      <c r="IZ2185" s="253"/>
      <c r="JA2185" s="253"/>
      <c r="JB2185" s="253"/>
      <c r="JC2185" s="253"/>
      <c r="JD2185" s="253"/>
      <c r="JE2185" s="253"/>
    </row>
    <row r="2186" spans="1:265" s="1185" customFormat="1" x14ac:dyDescent="0.25">
      <c r="A2186" s="414"/>
      <c r="B2186" s="414">
        <v>1</v>
      </c>
      <c r="C2186" s="842" t="s">
        <v>375</v>
      </c>
      <c r="D2186" s="336"/>
      <c r="E2186" s="336"/>
      <c r="F2186" s="2369">
        <f t="shared" si="1142"/>
        <v>0</v>
      </c>
      <c r="G2186" s="1054">
        <f t="shared" si="1142"/>
        <v>0</v>
      </c>
      <c r="H2186" s="1054">
        <f t="shared" si="1142"/>
        <v>0</v>
      </c>
      <c r="I2186" s="2550">
        <f t="shared" si="1142"/>
        <v>0</v>
      </c>
      <c r="J2186" s="3163"/>
      <c r="K2186" s="3163"/>
      <c r="L2186" s="3164"/>
      <c r="M2186" s="3164"/>
      <c r="N2186" s="3164"/>
      <c r="O2186" s="3164"/>
      <c r="P2186" s="3164"/>
      <c r="Q2186" s="3164"/>
      <c r="R2186" s="3460"/>
      <c r="S2186" s="3460"/>
      <c r="T2186" s="3460"/>
      <c r="U2186" s="3460"/>
      <c r="V2186" s="3460"/>
      <c r="W2186" s="3460"/>
      <c r="X2186" s="3460"/>
      <c r="Y2186" s="3461"/>
      <c r="Z2186" s="3460"/>
      <c r="AA2186" s="3460"/>
      <c r="AB2186" s="3462"/>
      <c r="AC2186" s="3462"/>
      <c r="AD2186" s="3460"/>
      <c r="AE2186" s="1274">
        <f t="shared" ref="AE2186" si="1157">AE2117</f>
        <v>0</v>
      </c>
      <c r="AF2186" s="3250"/>
      <c r="AG2186" s="2761"/>
      <c r="AH2186" s="3665"/>
      <c r="AI2186" s="253"/>
      <c r="AJ2186" s="253"/>
      <c r="AK2186" s="253"/>
      <c r="AL2186" s="253"/>
      <c r="AM2186" s="253"/>
      <c r="AN2186" s="253"/>
      <c r="AO2186" s="253"/>
      <c r="AP2186" s="253"/>
      <c r="AQ2186" s="253"/>
      <c r="AR2186" s="253"/>
      <c r="AS2186" s="253"/>
      <c r="AT2186" s="253"/>
      <c r="AU2186" s="253"/>
      <c r="AV2186" s="253"/>
      <c r="AW2186" s="253"/>
      <c r="AX2186" s="253"/>
      <c r="AY2186" s="253"/>
      <c r="AZ2186" s="253"/>
      <c r="BA2186" s="253"/>
      <c r="BB2186" s="253"/>
      <c r="BC2186" s="253"/>
      <c r="BD2186" s="253"/>
      <c r="BE2186" s="253"/>
      <c r="BF2186" s="253"/>
      <c r="BG2186" s="253"/>
      <c r="BH2186" s="253"/>
      <c r="BI2186" s="253"/>
      <c r="BJ2186" s="253"/>
      <c r="BK2186" s="253"/>
      <c r="BL2186" s="253"/>
      <c r="BM2186" s="253"/>
      <c r="BN2186" s="253"/>
      <c r="BO2186" s="253"/>
      <c r="BP2186" s="253"/>
      <c r="BQ2186" s="253"/>
      <c r="BR2186" s="253"/>
      <c r="BS2186" s="253"/>
      <c r="BT2186" s="253"/>
      <c r="BU2186" s="253"/>
      <c r="BV2186" s="253"/>
      <c r="BW2186" s="253"/>
      <c r="BX2186" s="253"/>
      <c r="BY2186" s="253"/>
      <c r="BZ2186" s="253"/>
      <c r="CA2186" s="253"/>
      <c r="CB2186" s="253"/>
      <c r="CC2186" s="253"/>
      <c r="CD2186" s="253"/>
      <c r="CE2186" s="253"/>
      <c r="CF2186" s="253"/>
      <c r="CG2186" s="253"/>
      <c r="CH2186" s="253"/>
      <c r="CI2186" s="253"/>
      <c r="CJ2186" s="253"/>
      <c r="CK2186" s="253"/>
      <c r="CL2186" s="253"/>
      <c r="CM2186" s="253"/>
      <c r="CN2186" s="253"/>
      <c r="CO2186" s="253"/>
      <c r="CP2186" s="253"/>
      <c r="CQ2186" s="253"/>
      <c r="CR2186" s="253"/>
      <c r="CS2186" s="253"/>
      <c r="CT2186" s="253"/>
      <c r="CU2186" s="253"/>
      <c r="CV2186" s="253"/>
      <c r="CW2186" s="253"/>
      <c r="CX2186" s="253"/>
      <c r="CY2186" s="253"/>
      <c r="CZ2186" s="253"/>
      <c r="DA2186" s="253"/>
      <c r="DB2186" s="253"/>
      <c r="DC2186" s="253"/>
      <c r="DD2186" s="253"/>
      <c r="DE2186" s="253"/>
      <c r="DF2186" s="253"/>
      <c r="DG2186" s="253"/>
      <c r="DH2186" s="253"/>
      <c r="DI2186" s="253"/>
      <c r="DJ2186" s="253"/>
      <c r="DK2186" s="253"/>
      <c r="DL2186" s="253"/>
      <c r="DM2186" s="253"/>
      <c r="DN2186" s="253"/>
      <c r="DO2186" s="253"/>
      <c r="DP2186" s="253"/>
      <c r="DQ2186" s="253"/>
      <c r="DR2186" s="253"/>
      <c r="DS2186" s="253"/>
      <c r="DT2186" s="253"/>
      <c r="DU2186" s="253"/>
      <c r="DV2186" s="253"/>
      <c r="DW2186" s="253"/>
      <c r="DX2186" s="253"/>
      <c r="DY2186" s="253"/>
      <c r="DZ2186" s="253"/>
      <c r="EA2186" s="253"/>
      <c r="EB2186" s="253"/>
      <c r="EC2186" s="253"/>
      <c r="ED2186" s="253"/>
      <c r="EE2186" s="253"/>
      <c r="EF2186" s="253"/>
      <c r="EG2186" s="253"/>
      <c r="EH2186" s="253"/>
      <c r="EI2186" s="253"/>
      <c r="EJ2186" s="253"/>
      <c r="EK2186" s="253"/>
      <c r="EL2186" s="253"/>
      <c r="EM2186" s="253"/>
      <c r="EN2186" s="253"/>
      <c r="EO2186" s="253"/>
      <c r="EP2186" s="253"/>
      <c r="EQ2186" s="253"/>
      <c r="ER2186" s="253"/>
      <c r="ES2186" s="253"/>
      <c r="ET2186" s="253"/>
      <c r="EU2186" s="253"/>
      <c r="EV2186" s="253"/>
      <c r="EW2186" s="253"/>
      <c r="EX2186" s="253"/>
      <c r="EY2186" s="253"/>
      <c r="EZ2186" s="253"/>
      <c r="FA2186" s="253"/>
      <c r="FB2186" s="253"/>
      <c r="FC2186" s="253"/>
      <c r="FD2186" s="253"/>
      <c r="FE2186" s="253"/>
      <c r="FF2186" s="253"/>
      <c r="FG2186" s="253"/>
      <c r="FH2186" s="253"/>
      <c r="FI2186" s="253"/>
      <c r="FJ2186" s="253"/>
      <c r="FK2186" s="253"/>
      <c r="FL2186" s="253"/>
      <c r="FM2186" s="253"/>
      <c r="FN2186" s="253"/>
      <c r="FO2186" s="253"/>
      <c r="FP2186" s="253"/>
      <c r="FQ2186" s="253"/>
      <c r="FR2186" s="253"/>
      <c r="FS2186" s="253"/>
      <c r="FT2186" s="253"/>
      <c r="FU2186" s="253"/>
      <c r="FV2186" s="253"/>
      <c r="FW2186" s="253"/>
      <c r="FX2186" s="253"/>
      <c r="FY2186" s="253"/>
      <c r="FZ2186" s="253"/>
      <c r="GA2186" s="253"/>
      <c r="GB2186" s="253"/>
      <c r="GC2186" s="253"/>
      <c r="GD2186" s="253"/>
      <c r="GE2186" s="253"/>
      <c r="GF2186" s="253"/>
      <c r="GG2186" s="253"/>
      <c r="GH2186" s="253"/>
      <c r="GI2186" s="253"/>
      <c r="GJ2186" s="253"/>
      <c r="GK2186" s="253"/>
      <c r="GL2186" s="253"/>
      <c r="GM2186" s="253"/>
      <c r="GN2186" s="253"/>
      <c r="GO2186" s="253"/>
      <c r="GP2186" s="253"/>
      <c r="GQ2186" s="253"/>
      <c r="GR2186" s="253"/>
      <c r="GS2186" s="253"/>
      <c r="GT2186" s="253"/>
      <c r="GU2186" s="253"/>
      <c r="GV2186" s="253"/>
      <c r="GW2186" s="253"/>
      <c r="GX2186" s="253"/>
      <c r="GY2186" s="253"/>
      <c r="GZ2186" s="253"/>
      <c r="HA2186" s="253"/>
      <c r="HB2186" s="253"/>
      <c r="HC2186" s="253"/>
      <c r="HD2186" s="253"/>
      <c r="HE2186" s="253"/>
      <c r="HF2186" s="253"/>
      <c r="HG2186" s="253"/>
      <c r="HH2186" s="253"/>
      <c r="HI2186" s="253"/>
      <c r="HJ2186" s="253"/>
      <c r="HK2186" s="253"/>
      <c r="HL2186" s="253"/>
      <c r="HM2186" s="253"/>
      <c r="HN2186" s="253"/>
      <c r="HO2186" s="253"/>
      <c r="HP2186" s="253"/>
      <c r="HQ2186" s="253"/>
      <c r="HR2186" s="253"/>
      <c r="HS2186" s="253"/>
      <c r="HT2186" s="253"/>
      <c r="HU2186" s="253"/>
      <c r="HV2186" s="253"/>
      <c r="HW2186" s="253"/>
      <c r="HX2186" s="253"/>
      <c r="HY2186" s="253"/>
      <c r="HZ2186" s="253"/>
      <c r="IA2186" s="253"/>
      <c r="IB2186" s="253"/>
      <c r="IC2186" s="253"/>
      <c r="ID2186" s="253"/>
      <c r="IE2186" s="253"/>
      <c r="IF2186" s="253"/>
      <c r="IG2186" s="253"/>
      <c r="IH2186" s="253"/>
      <c r="II2186" s="253"/>
      <c r="IJ2186" s="253"/>
      <c r="IK2186" s="253"/>
      <c r="IL2186" s="253"/>
      <c r="IM2186" s="253"/>
      <c r="IN2186" s="253"/>
      <c r="IO2186" s="253"/>
      <c r="IP2186" s="253"/>
      <c r="IQ2186" s="253"/>
      <c r="IR2186" s="253"/>
      <c r="IS2186" s="253"/>
      <c r="IT2186" s="253"/>
      <c r="IU2186" s="253"/>
      <c r="IV2186" s="253"/>
      <c r="IW2186" s="253"/>
      <c r="IX2186" s="253"/>
      <c r="IY2186" s="253"/>
      <c r="IZ2186" s="253"/>
      <c r="JA2186" s="253"/>
      <c r="JB2186" s="253"/>
      <c r="JC2186" s="253"/>
      <c r="JD2186" s="253"/>
      <c r="JE2186" s="253"/>
    </row>
    <row r="2187" spans="1:265" s="1185" customFormat="1" ht="29.25" x14ac:dyDescent="0.25">
      <c r="A2187" s="414"/>
      <c r="B2187" s="414">
        <v>1</v>
      </c>
      <c r="C2187" s="842" t="s">
        <v>376</v>
      </c>
      <c r="D2187" s="336"/>
      <c r="E2187" s="336"/>
      <c r="F2187" s="2369">
        <f t="shared" si="1142"/>
        <v>2978.7234042553191</v>
      </c>
      <c r="G2187" s="1054">
        <f t="shared" si="1142"/>
        <v>1241.1347517730496</v>
      </c>
      <c r="H2187" s="1054">
        <f t="shared" si="1142"/>
        <v>1715.9723404255317</v>
      </c>
      <c r="I2187" s="2550">
        <f t="shared" si="1142"/>
        <v>138.2733553928712</v>
      </c>
      <c r="J2187" s="3163"/>
      <c r="K2187" s="3163"/>
      <c r="L2187" s="3164"/>
      <c r="M2187" s="3164"/>
      <c r="N2187" s="3164"/>
      <c r="O2187" s="3164"/>
      <c r="P2187" s="3164"/>
      <c r="Q2187" s="3164"/>
      <c r="R2187" s="3460"/>
      <c r="S2187" s="3460"/>
      <c r="T2187" s="3460"/>
      <c r="U2187" s="3460"/>
      <c r="V2187" s="3460"/>
      <c r="W2187" s="3460"/>
      <c r="X2187" s="3460"/>
      <c r="Y2187" s="3461"/>
      <c r="Z2187" s="3460"/>
      <c r="AA2187" s="3460"/>
      <c r="AB2187" s="3462"/>
      <c r="AC2187" s="3462"/>
      <c r="AD2187" s="3460"/>
      <c r="AE2187" s="1274">
        <f t="shared" ref="AE2187" si="1158">AE2118</f>
        <v>0</v>
      </c>
      <c r="AF2187" s="3250"/>
      <c r="AG2187" s="2761"/>
      <c r="AH2187" s="3665"/>
      <c r="AI2187" s="253"/>
      <c r="AJ2187" s="253"/>
      <c r="AK2187" s="253"/>
      <c r="AL2187" s="253"/>
      <c r="AM2187" s="253"/>
      <c r="AN2187" s="253"/>
      <c r="AO2187" s="253"/>
      <c r="AP2187" s="253"/>
      <c r="AQ2187" s="253"/>
      <c r="AR2187" s="253"/>
      <c r="AS2187" s="253"/>
      <c r="AT2187" s="253"/>
      <c r="AU2187" s="253"/>
      <c r="AV2187" s="253"/>
      <c r="AW2187" s="253"/>
      <c r="AX2187" s="253"/>
      <c r="AY2187" s="253"/>
      <c r="AZ2187" s="253"/>
      <c r="BA2187" s="253"/>
      <c r="BB2187" s="253"/>
      <c r="BC2187" s="253"/>
      <c r="BD2187" s="253"/>
      <c r="BE2187" s="253"/>
      <c r="BF2187" s="253"/>
      <c r="BG2187" s="253"/>
      <c r="BH2187" s="253"/>
      <c r="BI2187" s="253"/>
      <c r="BJ2187" s="253"/>
      <c r="BK2187" s="253"/>
      <c r="BL2187" s="253"/>
      <c r="BM2187" s="253"/>
      <c r="BN2187" s="253"/>
      <c r="BO2187" s="253"/>
      <c r="BP2187" s="253"/>
      <c r="BQ2187" s="253"/>
      <c r="BR2187" s="253"/>
      <c r="BS2187" s="253"/>
      <c r="BT2187" s="253"/>
      <c r="BU2187" s="253"/>
      <c r="BV2187" s="253"/>
      <c r="BW2187" s="253"/>
      <c r="BX2187" s="253"/>
      <c r="BY2187" s="253"/>
      <c r="BZ2187" s="253"/>
      <c r="CA2187" s="253"/>
      <c r="CB2187" s="253"/>
      <c r="CC2187" s="253"/>
      <c r="CD2187" s="253"/>
      <c r="CE2187" s="253"/>
      <c r="CF2187" s="253"/>
      <c r="CG2187" s="253"/>
      <c r="CH2187" s="253"/>
      <c r="CI2187" s="253"/>
      <c r="CJ2187" s="253"/>
      <c r="CK2187" s="253"/>
      <c r="CL2187" s="253"/>
      <c r="CM2187" s="253"/>
      <c r="CN2187" s="253"/>
      <c r="CO2187" s="253"/>
      <c r="CP2187" s="253"/>
      <c r="CQ2187" s="253"/>
      <c r="CR2187" s="253"/>
      <c r="CS2187" s="253"/>
      <c r="CT2187" s="253"/>
      <c r="CU2187" s="253"/>
      <c r="CV2187" s="253"/>
      <c r="CW2187" s="253"/>
      <c r="CX2187" s="253"/>
      <c r="CY2187" s="253"/>
      <c r="CZ2187" s="253"/>
      <c r="DA2187" s="253"/>
      <c r="DB2187" s="253"/>
      <c r="DC2187" s="253"/>
      <c r="DD2187" s="253"/>
      <c r="DE2187" s="253"/>
      <c r="DF2187" s="253"/>
      <c r="DG2187" s="253"/>
      <c r="DH2187" s="253"/>
      <c r="DI2187" s="253"/>
      <c r="DJ2187" s="253"/>
      <c r="DK2187" s="253"/>
      <c r="DL2187" s="253"/>
      <c r="DM2187" s="253"/>
      <c r="DN2187" s="253"/>
      <c r="DO2187" s="253"/>
      <c r="DP2187" s="253"/>
      <c r="DQ2187" s="253"/>
      <c r="DR2187" s="253"/>
      <c r="DS2187" s="253"/>
      <c r="DT2187" s="253"/>
      <c r="DU2187" s="253"/>
      <c r="DV2187" s="253"/>
      <c r="DW2187" s="253"/>
      <c r="DX2187" s="253"/>
      <c r="DY2187" s="253"/>
      <c r="DZ2187" s="253"/>
      <c r="EA2187" s="253"/>
      <c r="EB2187" s="253"/>
      <c r="EC2187" s="253"/>
      <c r="ED2187" s="253"/>
      <c r="EE2187" s="253"/>
      <c r="EF2187" s="253"/>
      <c r="EG2187" s="253"/>
      <c r="EH2187" s="253"/>
      <c r="EI2187" s="253"/>
      <c r="EJ2187" s="253"/>
      <c r="EK2187" s="253"/>
      <c r="EL2187" s="253"/>
      <c r="EM2187" s="253"/>
      <c r="EN2187" s="253"/>
      <c r="EO2187" s="253"/>
      <c r="EP2187" s="253"/>
      <c r="EQ2187" s="253"/>
      <c r="ER2187" s="253"/>
      <c r="ES2187" s="253"/>
      <c r="ET2187" s="253"/>
      <c r="EU2187" s="253"/>
      <c r="EV2187" s="253"/>
      <c r="EW2187" s="253"/>
      <c r="EX2187" s="253"/>
      <c r="EY2187" s="253"/>
      <c r="EZ2187" s="253"/>
      <c r="FA2187" s="253"/>
      <c r="FB2187" s="253"/>
      <c r="FC2187" s="253"/>
      <c r="FD2187" s="253"/>
      <c r="FE2187" s="253"/>
      <c r="FF2187" s="253"/>
      <c r="FG2187" s="253"/>
      <c r="FH2187" s="253"/>
      <c r="FI2187" s="253"/>
      <c r="FJ2187" s="253"/>
      <c r="FK2187" s="253"/>
      <c r="FL2187" s="253"/>
      <c r="FM2187" s="253"/>
      <c r="FN2187" s="253"/>
      <c r="FO2187" s="253"/>
      <c r="FP2187" s="253"/>
      <c r="FQ2187" s="253"/>
      <c r="FR2187" s="253"/>
      <c r="FS2187" s="253"/>
      <c r="FT2187" s="253"/>
      <c r="FU2187" s="253"/>
      <c r="FV2187" s="253"/>
      <c r="FW2187" s="253"/>
      <c r="FX2187" s="253"/>
      <c r="FY2187" s="253"/>
      <c r="FZ2187" s="253"/>
      <c r="GA2187" s="253"/>
      <c r="GB2187" s="253"/>
      <c r="GC2187" s="253"/>
      <c r="GD2187" s="253"/>
      <c r="GE2187" s="253"/>
      <c r="GF2187" s="253"/>
      <c r="GG2187" s="253"/>
      <c r="GH2187" s="253"/>
      <c r="GI2187" s="253"/>
      <c r="GJ2187" s="253"/>
      <c r="GK2187" s="253"/>
      <c r="GL2187" s="253"/>
      <c r="GM2187" s="253"/>
      <c r="GN2187" s="253"/>
      <c r="GO2187" s="253"/>
      <c r="GP2187" s="253"/>
      <c r="GQ2187" s="253"/>
      <c r="GR2187" s="253"/>
      <c r="GS2187" s="253"/>
      <c r="GT2187" s="253"/>
      <c r="GU2187" s="253"/>
      <c r="GV2187" s="253"/>
      <c r="GW2187" s="253"/>
      <c r="GX2187" s="253"/>
      <c r="GY2187" s="253"/>
      <c r="GZ2187" s="253"/>
      <c r="HA2187" s="253"/>
      <c r="HB2187" s="253"/>
      <c r="HC2187" s="253"/>
      <c r="HD2187" s="253"/>
      <c r="HE2187" s="253"/>
      <c r="HF2187" s="253"/>
      <c r="HG2187" s="253"/>
      <c r="HH2187" s="253"/>
      <c r="HI2187" s="253"/>
      <c r="HJ2187" s="253"/>
      <c r="HK2187" s="253"/>
      <c r="HL2187" s="253"/>
      <c r="HM2187" s="253"/>
      <c r="HN2187" s="253"/>
      <c r="HO2187" s="253"/>
      <c r="HP2187" s="253"/>
      <c r="HQ2187" s="253"/>
      <c r="HR2187" s="253"/>
      <c r="HS2187" s="253"/>
      <c r="HT2187" s="253"/>
      <c r="HU2187" s="253"/>
      <c r="HV2187" s="253"/>
      <c r="HW2187" s="253"/>
      <c r="HX2187" s="253"/>
      <c r="HY2187" s="253"/>
      <c r="HZ2187" s="253"/>
      <c r="IA2187" s="253"/>
      <c r="IB2187" s="253"/>
      <c r="IC2187" s="253"/>
      <c r="ID2187" s="253"/>
      <c r="IE2187" s="253"/>
      <c r="IF2187" s="253"/>
      <c r="IG2187" s="253"/>
      <c r="IH2187" s="253"/>
      <c r="II2187" s="253"/>
      <c r="IJ2187" s="253"/>
      <c r="IK2187" s="253"/>
      <c r="IL2187" s="253"/>
      <c r="IM2187" s="253"/>
      <c r="IN2187" s="253"/>
      <c r="IO2187" s="253"/>
      <c r="IP2187" s="253"/>
      <c r="IQ2187" s="253"/>
      <c r="IR2187" s="253"/>
      <c r="IS2187" s="253"/>
      <c r="IT2187" s="253"/>
      <c r="IU2187" s="253"/>
      <c r="IV2187" s="253"/>
      <c r="IW2187" s="253"/>
      <c r="IX2187" s="253"/>
      <c r="IY2187" s="253"/>
      <c r="IZ2187" s="253"/>
      <c r="JA2187" s="253"/>
      <c r="JB2187" s="253"/>
      <c r="JC2187" s="253"/>
      <c r="JD2187" s="253"/>
      <c r="JE2187" s="253"/>
    </row>
    <row r="2188" spans="1:265" s="1185" customFormat="1" x14ac:dyDescent="0.25">
      <c r="A2188" s="414"/>
      <c r="B2188" s="414">
        <v>1</v>
      </c>
      <c r="C2188" s="845" t="s">
        <v>377</v>
      </c>
      <c r="D2188" s="336"/>
      <c r="E2188" s="336"/>
      <c r="F2188" s="2369">
        <f t="shared" si="1142"/>
        <v>28000</v>
      </c>
      <c r="G2188" s="1054">
        <f t="shared" si="1142"/>
        <v>11666.666666666668</v>
      </c>
      <c r="H2188" s="1054">
        <f t="shared" si="1142"/>
        <v>16130.14</v>
      </c>
      <c r="I2188" s="2550">
        <f t="shared" si="1142"/>
        <v>138.25439273163624</v>
      </c>
      <c r="J2188" s="3163"/>
      <c r="K2188" s="3163"/>
      <c r="L2188" s="3164"/>
      <c r="M2188" s="3164"/>
      <c r="N2188" s="3164"/>
      <c r="O2188" s="3164"/>
      <c r="P2188" s="3164"/>
      <c r="Q2188" s="3164"/>
      <c r="R2188" s="3460"/>
      <c r="S2188" s="3460"/>
      <c r="T2188" s="3460"/>
      <c r="U2188" s="3460"/>
      <c r="V2188" s="3460"/>
      <c r="W2188" s="3460"/>
      <c r="X2188" s="3460"/>
      <c r="Y2188" s="3461"/>
      <c r="Z2188" s="3460"/>
      <c r="AA2188" s="3460"/>
      <c r="AB2188" s="3462"/>
      <c r="AC2188" s="3462"/>
      <c r="AD2188" s="3460"/>
      <c r="AE2188" s="1274">
        <f t="shared" ref="AE2188" si="1159">AE2119</f>
        <v>0</v>
      </c>
      <c r="AF2188" s="3250"/>
      <c r="AG2188" s="2761"/>
      <c r="AH2188" s="3665"/>
      <c r="AI2188" s="253"/>
      <c r="AJ2188" s="253"/>
      <c r="AK2188" s="253"/>
      <c r="AL2188" s="253"/>
      <c r="AM2188" s="253"/>
      <c r="AN2188" s="253"/>
      <c r="AO2188" s="253"/>
      <c r="AP2188" s="253"/>
      <c r="AQ2188" s="253"/>
      <c r="AR2188" s="253"/>
      <c r="AS2188" s="253"/>
      <c r="AT2188" s="253"/>
      <c r="AU2188" s="253"/>
      <c r="AV2188" s="253"/>
      <c r="AW2188" s="253"/>
      <c r="AX2188" s="253"/>
      <c r="AY2188" s="253"/>
      <c r="AZ2188" s="253"/>
      <c r="BA2188" s="253"/>
      <c r="BB2188" s="253"/>
      <c r="BC2188" s="253"/>
      <c r="BD2188" s="253"/>
      <c r="BE2188" s="253"/>
      <c r="BF2188" s="253"/>
      <c r="BG2188" s="253"/>
      <c r="BH2188" s="253"/>
      <c r="BI2188" s="253"/>
      <c r="BJ2188" s="253"/>
      <c r="BK2188" s="253"/>
      <c r="BL2188" s="253"/>
      <c r="BM2188" s="253"/>
      <c r="BN2188" s="253"/>
      <c r="BO2188" s="253"/>
      <c r="BP2188" s="253"/>
      <c r="BQ2188" s="253"/>
      <c r="BR2188" s="253"/>
      <c r="BS2188" s="253"/>
      <c r="BT2188" s="253"/>
      <c r="BU2188" s="253"/>
      <c r="BV2188" s="253"/>
      <c r="BW2188" s="253"/>
      <c r="BX2188" s="253"/>
      <c r="BY2188" s="253"/>
      <c r="BZ2188" s="253"/>
      <c r="CA2188" s="253"/>
      <c r="CB2188" s="253"/>
      <c r="CC2188" s="253"/>
      <c r="CD2188" s="253"/>
      <c r="CE2188" s="253"/>
      <c r="CF2188" s="253"/>
      <c r="CG2188" s="253"/>
      <c r="CH2188" s="253"/>
      <c r="CI2188" s="253"/>
      <c r="CJ2188" s="253"/>
      <c r="CK2188" s="253"/>
      <c r="CL2188" s="253"/>
      <c r="CM2188" s="253"/>
      <c r="CN2188" s="253"/>
      <c r="CO2188" s="253"/>
      <c r="CP2188" s="253"/>
      <c r="CQ2188" s="253"/>
      <c r="CR2188" s="253"/>
      <c r="CS2188" s="253"/>
      <c r="CT2188" s="253"/>
      <c r="CU2188" s="253"/>
      <c r="CV2188" s="253"/>
      <c r="CW2188" s="253"/>
      <c r="CX2188" s="253"/>
      <c r="CY2188" s="253"/>
      <c r="CZ2188" s="253"/>
      <c r="DA2188" s="253"/>
      <c r="DB2188" s="253"/>
      <c r="DC2188" s="253"/>
      <c r="DD2188" s="253"/>
      <c r="DE2188" s="253"/>
      <c r="DF2188" s="253"/>
      <c r="DG2188" s="253"/>
      <c r="DH2188" s="253"/>
      <c r="DI2188" s="253"/>
      <c r="DJ2188" s="253"/>
      <c r="DK2188" s="253"/>
      <c r="DL2188" s="253"/>
      <c r="DM2188" s="253"/>
      <c r="DN2188" s="253"/>
      <c r="DO2188" s="253"/>
      <c r="DP2188" s="253"/>
      <c r="DQ2188" s="253"/>
      <c r="DR2188" s="253"/>
      <c r="DS2188" s="253"/>
      <c r="DT2188" s="253"/>
      <c r="DU2188" s="253"/>
      <c r="DV2188" s="253"/>
      <c r="DW2188" s="253"/>
      <c r="DX2188" s="253"/>
      <c r="DY2188" s="253"/>
      <c r="DZ2188" s="253"/>
      <c r="EA2188" s="253"/>
      <c r="EB2188" s="253"/>
      <c r="EC2188" s="253"/>
      <c r="ED2188" s="253"/>
      <c r="EE2188" s="253"/>
      <c r="EF2188" s="253"/>
      <c r="EG2188" s="253"/>
      <c r="EH2188" s="253"/>
      <c r="EI2188" s="253"/>
      <c r="EJ2188" s="253"/>
      <c r="EK2188" s="253"/>
      <c r="EL2188" s="253"/>
      <c r="EM2188" s="253"/>
      <c r="EN2188" s="253"/>
      <c r="EO2188" s="253"/>
      <c r="EP2188" s="253"/>
      <c r="EQ2188" s="253"/>
      <c r="ER2188" s="253"/>
      <c r="ES2188" s="253"/>
      <c r="ET2188" s="253"/>
      <c r="EU2188" s="253"/>
      <c r="EV2188" s="253"/>
      <c r="EW2188" s="253"/>
      <c r="EX2188" s="253"/>
      <c r="EY2188" s="253"/>
      <c r="EZ2188" s="253"/>
      <c r="FA2188" s="253"/>
      <c r="FB2188" s="253"/>
      <c r="FC2188" s="253"/>
      <c r="FD2188" s="253"/>
      <c r="FE2188" s="253"/>
      <c r="FF2188" s="253"/>
      <c r="FG2188" s="253"/>
      <c r="FH2188" s="253"/>
      <c r="FI2188" s="253"/>
      <c r="FJ2188" s="253"/>
      <c r="FK2188" s="253"/>
      <c r="FL2188" s="253"/>
      <c r="FM2188" s="253"/>
      <c r="FN2188" s="253"/>
      <c r="FO2188" s="253"/>
      <c r="FP2188" s="253"/>
      <c r="FQ2188" s="253"/>
      <c r="FR2188" s="253"/>
      <c r="FS2188" s="253"/>
      <c r="FT2188" s="253"/>
      <c r="FU2188" s="253"/>
      <c r="FV2188" s="253"/>
      <c r="FW2188" s="253"/>
      <c r="FX2188" s="253"/>
      <c r="FY2188" s="253"/>
      <c r="FZ2188" s="253"/>
      <c r="GA2188" s="253"/>
      <c r="GB2188" s="253"/>
      <c r="GC2188" s="253"/>
      <c r="GD2188" s="253"/>
      <c r="GE2188" s="253"/>
      <c r="GF2188" s="253"/>
      <c r="GG2188" s="253"/>
      <c r="GH2188" s="253"/>
      <c r="GI2188" s="253"/>
      <c r="GJ2188" s="253"/>
      <c r="GK2188" s="253"/>
      <c r="GL2188" s="253"/>
      <c r="GM2188" s="253"/>
      <c r="GN2188" s="253"/>
      <c r="GO2188" s="253"/>
      <c r="GP2188" s="253"/>
      <c r="GQ2188" s="253"/>
      <c r="GR2188" s="253"/>
      <c r="GS2188" s="253"/>
      <c r="GT2188" s="253"/>
      <c r="GU2188" s="253"/>
      <c r="GV2188" s="253"/>
      <c r="GW2188" s="253"/>
      <c r="GX2188" s="253"/>
      <c r="GY2188" s="253"/>
      <c r="GZ2188" s="253"/>
      <c r="HA2188" s="253"/>
      <c r="HB2188" s="253"/>
      <c r="HC2188" s="253"/>
      <c r="HD2188" s="253"/>
      <c r="HE2188" s="253"/>
      <c r="HF2188" s="253"/>
      <c r="HG2188" s="253"/>
      <c r="HH2188" s="253"/>
      <c r="HI2188" s="253"/>
      <c r="HJ2188" s="253"/>
      <c r="HK2188" s="253"/>
      <c r="HL2188" s="253"/>
      <c r="HM2188" s="253"/>
      <c r="HN2188" s="253"/>
      <c r="HO2188" s="253"/>
      <c r="HP2188" s="253"/>
      <c r="HQ2188" s="253"/>
      <c r="HR2188" s="253"/>
      <c r="HS2188" s="253"/>
      <c r="HT2188" s="253"/>
      <c r="HU2188" s="253"/>
      <c r="HV2188" s="253"/>
      <c r="HW2188" s="253"/>
      <c r="HX2188" s="253"/>
      <c r="HY2188" s="253"/>
      <c r="HZ2188" s="253"/>
      <c r="IA2188" s="253"/>
      <c r="IB2188" s="253"/>
      <c r="IC2188" s="253"/>
      <c r="ID2188" s="253"/>
      <c r="IE2188" s="253"/>
      <c r="IF2188" s="253"/>
      <c r="IG2188" s="253"/>
      <c r="IH2188" s="253"/>
      <c r="II2188" s="253"/>
      <c r="IJ2188" s="253"/>
      <c r="IK2188" s="253"/>
      <c r="IL2188" s="253"/>
      <c r="IM2188" s="253"/>
      <c r="IN2188" s="253"/>
      <c r="IO2188" s="253"/>
      <c r="IP2188" s="253"/>
      <c r="IQ2188" s="253"/>
      <c r="IR2188" s="253"/>
      <c r="IS2188" s="253"/>
      <c r="IT2188" s="253"/>
      <c r="IU2188" s="253"/>
      <c r="IV2188" s="253"/>
      <c r="IW2188" s="253"/>
      <c r="IX2188" s="253"/>
      <c r="IY2188" s="253"/>
      <c r="IZ2188" s="253"/>
      <c r="JA2188" s="253"/>
      <c r="JB2188" s="253"/>
      <c r="JC2188" s="253"/>
      <c r="JD2188" s="253"/>
      <c r="JE2188" s="253"/>
    </row>
    <row r="2189" spans="1:265" s="1185" customFormat="1" ht="30" x14ac:dyDescent="0.25">
      <c r="A2189" s="414"/>
      <c r="B2189" s="414">
        <v>1</v>
      </c>
      <c r="C2189" s="848" t="s">
        <v>353</v>
      </c>
      <c r="D2189" s="336"/>
      <c r="E2189" s="336"/>
      <c r="F2189" s="2369">
        <f t="shared" si="1142"/>
        <v>10500</v>
      </c>
      <c r="G2189" s="1054">
        <f t="shared" si="1142"/>
        <v>4375</v>
      </c>
      <c r="H2189" s="1054">
        <f t="shared" si="1142"/>
        <v>3504</v>
      </c>
      <c r="I2189" s="2550">
        <f t="shared" si="1142"/>
        <v>80.091428571428565</v>
      </c>
      <c r="J2189" s="3163"/>
      <c r="K2189" s="3163"/>
      <c r="L2189" s="3164"/>
      <c r="M2189" s="3164"/>
      <c r="N2189" s="3164"/>
      <c r="O2189" s="3164"/>
      <c r="P2189" s="3164"/>
      <c r="Q2189" s="3164"/>
      <c r="R2189" s="3460"/>
      <c r="S2189" s="3460"/>
      <c r="T2189" s="3460"/>
      <c r="U2189" s="3460"/>
      <c r="V2189" s="3460"/>
      <c r="W2189" s="3460"/>
      <c r="X2189" s="3460"/>
      <c r="Y2189" s="3461"/>
      <c r="Z2189" s="3460"/>
      <c r="AA2189" s="3460"/>
      <c r="AB2189" s="3462"/>
      <c r="AC2189" s="3462"/>
      <c r="AD2189" s="3460"/>
      <c r="AE2189" s="1274">
        <f t="shared" ref="AE2189" si="1160">AE2120</f>
        <v>0</v>
      </c>
      <c r="AF2189" s="3250"/>
      <c r="AG2189" s="2761"/>
      <c r="AH2189" s="3665"/>
      <c r="AI2189" s="253"/>
      <c r="AJ2189" s="253"/>
      <c r="AK2189" s="253"/>
      <c r="AL2189" s="253"/>
      <c r="AM2189" s="253"/>
      <c r="AN2189" s="253"/>
      <c r="AO2189" s="253"/>
      <c r="AP2189" s="253"/>
      <c r="AQ2189" s="253"/>
      <c r="AR2189" s="253"/>
      <c r="AS2189" s="253"/>
      <c r="AT2189" s="253"/>
      <c r="AU2189" s="253"/>
      <c r="AV2189" s="253"/>
      <c r="AW2189" s="253"/>
      <c r="AX2189" s="253"/>
      <c r="AY2189" s="253"/>
      <c r="AZ2189" s="253"/>
      <c r="BA2189" s="253"/>
      <c r="BB2189" s="253"/>
      <c r="BC2189" s="253"/>
      <c r="BD2189" s="253"/>
      <c r="BE2189" s="253"/>
      <c r="BF2189" s="253"/>
      <c r="BG2189" s="253"/>
      <c r="BH2189" s="253"/>
      <c r="BI2189" s="253"/>
      <c r="BJ2189" s="253"/>
      <c r="BK2189" s="253"/>
      <c r="BL2189" s="253"/>
      <c r="BM2189" s="253"/>
      <c r="BN2189" s="253"/>
      <c r="BO2189" s="253"/>
      <c r="BP2189" s="253"/>
      <c r="BQ2189" s="253"/>
      <c r="BR2189" s="253"/>
      <c r="BS2189" s="253"/>
      <c r="BT2189" s="253"/>
      <c r="BU2189" s="253"/>
      <c r="BV2189" s="253"/>
      <c r="BW2189" s="253"/>
      <c r="BX2189" s="253"/>
      <c r="BY2189" s="253"/>
      <c r="BZ2189" s="253"/>
      <c r="CA2189" s="253"/>
      <c r="CB2189" s="253"/>
      <c r="CC2189" s="253"/>
      <c r="CD2189" s="253"/>
      <c r="CE2189" s="253"/>
      <c r="CF2189" s="253"/>
      <c r="CG2189" s="253"/>
      <c r="CH2189" s="253"/>
      <c r="CI2189" s="253"/>
      <c r="CJ2189" s="253"/>
      <c r="CK2189" s="253"/>
      <c r="CL2189" s="253"/>
      <c r="CM2189" s="253"/>
      <c r="CN2189" s="253"/>
      <c r="CO2189" s="253"/>
      <c r="CP2189" s="253"/>
      <c r="CQ2189" s="253"/>
      <c r="CR2189" s="253"/>
      <c r="CS2189" s="253"/>
      <c r="CT2189" s="253"/>
      <c r="CU2189" s="253"/>
      <c r="CV2189" s="253"/>
      <c r="CW2189" s="253"/>
      <c r="CX2189" s="253"/>
      <c r="CY2189" s="253"/>
      <c r="CZ2189" s="253"/>
      <c r="DA2189" s="253"/>
      <c r="DB2189" s="253"/>
      <c r="DC2189" s="253"/>
      <c r="DD2189" s="253"/>
      <c r="DE2189" s="253"/>
      <c r="DF2189" s="253"/>
      <c r="DG2189" s="253"/>
      <c r="DH2189" s="253"/>
      <c r="DI2189" s="253"/>
      <c r="DJ2189" s="253"/>
      <c r="DK2189" s="253"/>
      <c r="DL2189" s="253"/>
      <c r="DM2189" s="253"/>
      <c r="DN2189" s="253"/>
      <c r="DO2189" s="253"/>
      <c r="DP2189" s="253"/>
      <c r="DQ2189" s="253"/>
      <c r="DR2189" s="253"/>
      <c r="DS2189" s="253"/>
      <c r="DT2189" s="253"/>
      <c r="DU2189" s="253"/>
      <c r="DV2189" s="253"/>
      <c r="DW2189" s="253"/>
      <c r="DX2189" s="253"/>
      <c r="DY2189" s="253"/>
      <c r="DZ2189" s="253"/>
      <c r="EA2189" s="253"/>
      <c r="EB2189" s="253"/>
      <c r="EC2189" s="253"/>
      <c r="ED2189" s="253"/>
      <c r="EE2189" s="253"/>
      <c r="EF2189" s="253"/>
      <c r="EG2189" s="253"/>
      <c r="EH2189" s="253"/>
      <c r="EI2189" s="253"/>
      <c r="EJ2189" s="253"/>
      <c r="EK2189" s="253"/>
      <c r="EL2189" s="253"/>
      <c r="EM2189" s="253"/>
      <c r="EN2189" s="253"/>
      <c r="EO2189" s="253"/>
      <c r="EP2189" s="253"/>
      <c r="EQ2189" s="253"/>
      <c r="ER2189" s="253"/>
      <c r="ES2189" s="253"/>
      <c r="ET2189" s="253"/>
      <c r="EU2189" s="253"/>
      <c r="EV2189" s="253"/>
      <c r="EW2189" s="253"/>
      <c r="EX2189" s="253"/>
      <c r="EY2189" s="253"/>
      <c r="EZ2189" s="253"/>
      <c r="FA2189" s="253"/>
      <c r="FB2189" s="253"/>
      <c r="FC2189" s="253"/>
      <c r="FD2189" s="253"/>
      <c r="FE2189" s="253"/>
      <c r="FF2189" s="253"/>
      <c r="FG2189" s="253"/>
      <c r="FH2189" s="253"/>
      <c r="FI2189" s="253"/>
      <c r="FJ2189" s="253"/>
      <c r="FK2189" s="253"/>
      <c r="FL2189" s="253"/>
      <c r="FM2189" s="253"/>
      <c r="FN2189" s="253"/>
      <c r="FO2189" s="253"/>
      <c r="FP2189" s="253"/>
      <c r="FQ2189" s="253"/>
      <c r="FR2189" s="253"/>
      <c r="FS2189" s="253"/>
      <c r="FT2189" s="253"/>
      <c r="FU2189" s="253"/>
      <c r="FV2189" s="253"/>
      <c r="FW2189" s="253"/>
      <c r="FX2189" s="253"/>
      <c r="FY2189" s="253"/>
      <c r="FZ2189" s="253"/>
      <c r="GA2189" s="253"/>
      <c r="GB2189" s="253"/>
      <c r="GC2189" s="253"/>
      <c r="GD2189" s="253"/>
      <c r="GE2189" s="253"/>
      <c r="GF2189" s="253"/>
      <c r="GG2189" s="253"/>
      <c r="GH2189" s="253"/>
      <c r="GI2189" s="253"/>
      <c r="GJ2189" s="253"/>
      <c r="GK2189" s="253"/>
      <c r="GL2189" s="253"/>
      <c r="GM2189" s="253"/>
      <c r="GN2189" s="253"/>
      <c r="GO2189" s="253"/>
      <c r="GP2189" s="253"/>
      <c r="GQ2189" s="253"/>
      <c r="GR2189" s="253"/>
      <c r="GS2189" s="253"/>
      <c r="GT2189" s="253"/>
      <c r="GU2189" s="253"/>
      <c r="GV2189" s="253"/>
      <c r="GW2189" s="253"/>
      <c r="GX2189" s="253"/>
      <c r="GY2189" s="253"/>
      <c r="GZ2189" s="253"/>
      <c r="HA2189" s="253"/>
      <c r="HB2189" s="253"/>
      <c r="HC2189" s="253"/>
      <c r="HD2189" s="253"/>
      <c r="HE2189" s="253"/>
      <c r="HF2189" s="253"/>
      <c r="HG2189" s="253"/>
      <c r="HH2189" s="253"/>
      <c r="HI2189" s="253"/>
      <c r="HJ2189" s="253"/>
      <c r="HK2189" s="253"/>
      <c r="HL2189" s="253"/>
      <c r="HM2189" s="253"/>
      <c r="HN2189" s="253"/>
      <c r="HO2189" s="253"/>
      <c r="HP2189" s="253"/>
      <c r="HQ2189" s="253"/>
      <c r="HR2189" s="253"/>
      <c r="HS2189" s="253"/>
      <c r="HT2189" s="253"/>
      <c r="HU2189" s="253"/>
      <c r="HV2189" s="253"/>
      <c r="HW2189" s="253"/>
      <c r="HX2189" s="253"/>
      <c r="HY2189" s="253"/>
      <c r="HZ2189" s="253"/>
      <c r="IA2189" s="253"/>
      <c r="IB2189" s="253"/>
      <c r="IC2189" s="253"/>
      <c r="ID2189" s="253"/>
      <c r="IE2189" s="253"/>
      <c r="IF2189" s="253"/>
      <c r="IG2189" s="253"/>
      <c r="IH2189" s="253"/>
      <c r="II2189" s="253"/>
      <c r="IJ2189" s="253"/>
      <c r="IK2189" s="253"/>
      <c r="IL2189" s="253"/>
      <c r="IM2189" s="253"/>
      <c r="IN2189" s="253"/>
      <c r="IO2189" s="253"/>
      <c r="IP2189" s="253"/>
      <c r="IQ2189" s="253"/>
      <c r="IR2189" s="253"/>
      <c r="IS2189" s="253"/>
      <c r="IT2189" s="253"/>
      <c r="IU2189" s="253"/>
      <c r="IV2189" s="253"/>
      <c r="IW2189" s="253"/>
      <c r="IX2189" s="253"/>
      <c r="IY2189" s="253"/>
      <c r="IZ2189" s="253"/>
      <c r="JA2189" s="253"/>
      <c r="JB2189" s="253"/>
      <c r="JC2189" s="253"/>
      <c r="JD2189" s="253"/>
      <c r="JE2189" s="253"/>
    </row>
    <row r="2190" spans="1:265" s="1185" customFormat="1" ht="29.25" x14ac:dyDescent="0.25">
      <c r="A2190" s="414"/>
      <c r="B2190" s="414">
        <v>1</v>
      </c>
      <c r="C2190" s="842" t="s">
        <v>201</v>
      </c>
      <c r="D2190" s="336"/>
      <c r="E2190" s="336"/>
      <c r="F2190" s="2369">
        <f t="shared" si="1142"/>
        <v>0</v>
      </c>
      <c r="G2190" s="1054">
        <f t="shared" si="1142"/>
        <v>0</v>
      </c>
      <c r="H2190" s="1054">
        <f t="shared" si="1142"/>
        <v>0</v>
      </c>
      <c r="I2190" s="2550">
        <f t="shared" si="1142"/>
        <v>0</v>
      </c>
      <c r="J2190" s="3163"/>
      <c r="K2190" s="3163"/>
      <c r="L2190" s="3164"/>
      <c r="M2190" s="3164"/>
      <c r="N2190" s="3164"/>
      <c r="O2190" s="3164"/>
      <c r="P2190" s="3164"/>
      <c r="Q2190" s="3164"/>
      <c r="R2190" s="3460"/>
      <c r="S2190" s="3460"/>
      <c r="T2190" s="3460"/>
      <c r="U2190" s="3460"/>
      <c r="V2190" s="3460"/>
      <c r="W2190" s="3460"/>
      <c r="X2190" s="3460"/>
      <c r="Y2190" s="3461"/>
      <c r="Z2190" s="3460"/>
      <c r="AA2190" s="3460"/>
      <c r="AB2190" s="3462"/>
      <c r="AC2190" s="3462"/>
      <c r="AD2190" s="3460"/>
      <c r="AE2190" s="1274">
        <f t="shared" ref="AE2190" si="1161">AE2121</f>
        <v>0</v>
      </c>
      <c r="AF2190" s="3250"/>
      <c r="AG2190" s="2761"/>
      <c r="AH2190" s="3665"/>
      <c r="AI2190" s="253"/>
      <c r="AJ2190" s="253"/>
      <c r="AK2190" s="253"/>
      <c r="AL2190" s="253"/>
      <c r="AM2190" s="253"/>
      <c r="AN2190" s="253"/>
      <c r="AO2190" s="253"/>
      <c r="AP2190" s="253"/>
      <c r="AQ2190" s="253"/>
      <c r="AR2190" s="253"/>
      <c r="AS2190" s="253"/>
      <c r="AT2190" s="253"/>
      <c r="AU2190" s="253"/>
      <c r="AV2190" s="253"/>
      <c r="AW2190" s="253"/>
      <c r="AX2190" s="253"/>
      <c r="AY2190" s="253"/>
      <c r="AZ2190" s="253"/>
      <c r="BA2190" s="253"/>
      <c r="BB2190" s="253"/>
      <c r="BC2190" s="253"/>
      <c r="BD2190" s="253"/>
      <c r="BE2190" s="253"/>
      <c r="BF2190" s="253"/>
      <c r="BG2190" s="253"/>
      <c r="BH2190" s="253"/>
      <c r="BI2190" s="253"/>
      <c r="BJ2190" s="253"/>
      <c r="BK2190" s="253"/>
      <c r="BL2190" s="253"/>
      <c r="BM2190" s="253"/>
      <c r="BN2190" s="253"/>
      <c r="BO2190" s="253"/>
      <c r="BP2190" s="253"/>
      <c r="BQ2190" s="253"/>
      <c r="BR2190" s="253"/>
      <c r="BS2190" s="253"/>
      <c r="BT2190" s="253"/>
      <c r="BU2190" s="253"/>
      <c r="BV2190" s="253"/>
      <c r="BW2190" s="253"/>
      <c r="BX2190" s="253"/>
      <c r="BY2190" s="253"/>
      <c r="BZ2190" s="253"/>
      <c r="CA2190" s="253"/>
      <c r="CB2190" s="253"/>
      <c r="CC2190" s="253"/>
      <c r="CD2190" s="253"/>
      <c r="CE2190" s="253"/>
      <c r="CF2190" s="253"/>
      <c r="CG2190" s="253"/>
      <c r="CH2190" s="253"/>
      <c r="CI2190" s="253"/>
      <c r="CJ2190" s="253"/>
      <c r="CK2190" s="253"/>
      <c r="CL2190" s="253"/>
      <c r="CM2190" s="253"/>
      <c r="CN2190" s="253"/>
      <c r="CO2190" s="253"/>
      <c r="CP2190" s="253"/>
      <c r="CQ2190" s="253"/>
      <c r="CR2190" s="253"/>
      <c r="CS2190" s="253"/>
      <c r="CT2190" s="253"/>
      <c r="CU2190" s="253"/>
      <c r="CV2190" s="253"/>
      <c r="CW2190" s="253"/>
      <c r="CX2190" s="253"/>
      <c r="CY2190" s="253"/>
      <c r="CZ2190" s="253"/>
      <c r="DA2190" s="253"/>
      <c r="DB2190" s="253"/>
      <c r="DC2190" s="253"/>
      <c r="DD2190" s="253"/>
      <c r="DE2190" s="253"/>
      <c r="DF2190" s="253"/>
      <c r="DG2190" s="253"/>
      <c r="DH2190" s="253"/>
      <c r="DI2190" s="253"/>
      <c r="DJ2190" s="253"/>
      <c r="DK2190" s="253"/>
      <c r="DL2190" s="253"/>
      <c r="DM2190" s="253"/>
      <c r="DN2190" s="253"/>
      <c r="DO2190" s="253"/>
      <c r="DP2190" s="253"/>
      <c r="DQ2190" s="253"/>
      <c r="DR2190" s="253"/>
      <c r="DS2190" s="253"/>
      <c r="DT2190" s="253"/>
      <c r="DU2190" s="253"/>
      <c r="DV2190" s="253"/>
      <c r="DW2190" s="253"/>
      <c r="DX2190" s="253"/>
      <c r="DY2190" s="253"/>
      <c r="DZ2190" s="253"/>
      <c r="EA2190" s="253"/>
      <c r="EB2190" s="253"/>
      <c r="EC2190" s="253"/>
      <c r="ED2190" s="253"/>
      <c r="EE2190" s="253"/>
      <c r="EF2190" s="253"/>
      <c r="EG2190" s="253"/>
      <c r="EH2190" s="253"/>
      <c r="EI2190" s="253"/>
      <c r="EJ2190" s="253"/>
      <c r="EK2190" s="253"/>
      <c r="EL2190" s="253"/>
      <c r="EM2190" s="253"/>
      <c r="EN2190" s="253"/>
      <c r="EO2190" s="253"/>
      <c r="EP2190" s="253"/>
      <c r="EQ2190" s="253"/>
      <c r="ER2190" s="253"/>
      <c r="ES2190" s="253"/>
      <c r="ET2190" s="253"/>
      <c r="EU2190" s="253"/>
      <c r="EV2190" s="253"/>
      <c r="EW2190" s="253"/>
      <c r="EX2190" s="253"/>
      <c r="EY2190" s="253"/>
      <c r="EZ2190" s="253"/>
      <c r="FA2190" s="253"/>
      <c r="FB2190" s="253"/>
      <c r="FC2190" s="253"/>
      <c r="FD2190" s="253"/>
      <c r="FE2190" s="253"/>
      <c r="FF2190" s="253"/>
      <c r="FG2190" s="253"/>
      <c r="FH2190" s="253"/>
      <c r="FI2190" s="253"/>
      <c r="FJ2190" s="253"/>
      <c r="FK2190" s="253"/>
      <c r="FL2190" s="253"/>
      <c r="FM2190" s="253"/>
      <c r="FN2190" s="253"/>
      <c r="FO2190" s="253"/>
      <c r="FP2190" s="253"/>
      <c r="FQ2190" s="253"/>
      <c r="FR2190" s="253"/>
      <c r="FS2190" s="253"/>
      <c r="FT2190" s="253"/>
      <c r="FU2190" s="253"/>
      <c r="FV2190" s="253"/>
      <c r="FW2190" s="253"/>
      <c r="FX2190" s="253"/>
      <c r="FY2190" s="253"/>
      <c r="FZ2190" s="253"/>
      <c r="GA2190" s="253"/>
      <c r="GB2190" s="253"/>
      <c r="GC2190" s="253"/>
      <c r="GD2190" s="253"/>
      <c r="GE2190" s="253"/>
      <c r="GF2190" s="253"/>
      <c r="GG2190" s="253"/>
      <c r="GH2190" s="253"/>
      <c r="GI2190" s="253"/>
      <c r="GJ2190" s="253"/>
      <c r="GK2190" s="253"/>
      <c r="GL2190" s="253"/>
      <c r="GM2190" s="253"/>
      <c r="GN2190" s="253"/>
      <c r="GO2190" s="253"/>
      <c r="GP2190" s="253"/>
      <c r="GQ2190" s="253"/>
      <c r="GR2190" s="253"/>
      <c r="GS2190" s="253"/>
      <c r="GT2190" s="253"/>
      <c r="GU2190" s="253"/>
      <c r="GV2190" s="253"/>
      <c r="GW2190" s="253"/>
      <c r="GX2190" s="253"/>
      <c r="GY2190" s="253"/>
      <c r="GZ2190" s="253"/>
      <c r="HA2190" s="253"/>
      <c r="HB2190" s="253"/>
      <c r="HC2190" s="253"/>
      <c r="HD2190" s="253"/>
      <c r="HE2190" s="253"/>
      <c r="HF2190" s="253"/>
      <c r="HG2190" s="253"/>
      <c r="HH2190" s="253"/>
      <c r="HI2190" s="253"/>
      <c r="HJ2190" s="253"/>
      <c r="HK2190" s="253"/>
      <c r="HL2190" s="253"/>
      <c r="HM2190" s="253"/>
      <c r="HN2190" s="253"/>
      <c r="HO2190" s="253"/>
      <c r="HP2190" s="253"/>
      <c r="HQ2190" s="253"/>
      <c r="HR2190" s="253"/>
      <c r="HS2190" s="253"/>
      <c r="HT2190" s="253"/>
      <c r="HU2190" s="253"/>
      <c r="HV2190" s="253"/>
      <c r="HW2190" s="253"/>
      <c r="HX2190" s="253"/>
      <c r="HY2190" s="253"/>
      <c r="HZ2190" s="253"/>
      <c r="IA2190" s="253"/>
      <c r="IB2190" s="253"/>
      <c r="IC2190" s="253"/>
      <c r="ID2190" s="253"/>
      <c r="IE2190" s="253"/>
      <c r="IF2190" s="253"/>
      <c r="IG2190" s="253"/>
      <c r="IH2190" s="253"/>
      <c r="II2190" s="253"/>
      <c r="IJ2190" s="253"/>
      <c r="IK2190" s="253"/>
      <c r="IL2190" s="253"/>
      <c r="IM2190" s="253"/>
      <c r="IN2190" s="253"/>
      <c r="IO2190" s="253"/>
      <c r="IP2190" s="253"/>
      <c r="IQ2190" s="253"/>
      <c r="IR2190" s="253"/>
      <c r="IS2190" s="253"/>
      <c r="IT2190" s="253"/>
      <c r="IU2190" s="253"/>
      <c r="IV2190" s="253"/>
      <c r="IW2190" s="253"/>
      <c r="IX2190" s="253"/>
      <c r="IY2190" s="253"/>
      <c r="IZ2190" s="253"/>
      <c r="JA2190" s="253"/>
      <c r="JB2190" s="253"/>
      <c r="JC2190" s="253"/>
      <c r="JD2190" s="253"/>
      <c r="JE2190" s="253"/>
    </row>
    <row r="2191" spans="1:265" s="1185" customFormat="1" ht="72" x14ac:dyDescent="0.25">
      <c r="A2191" s="414"/>
      <c r="B2191" s="414">
        <v>1</v>
      </c>
      <c r="C2191" s="842" t="s">
        <v>361</v>
      </c>
      <c r="D2191" s="2568"/>
      <c r="E2191" s="493"/>
      <c r="F2191" s="2372">
        <f t="shared" si="1142"/>
        <v>0</v>
      </c>
      <c r="G2191" s="2371">
        <f t="shared" si="1142"/>
        <v>0</v>
      </c>
      <c r="H2191" s="2371">
        <f t="shared" si="1142"/>
        <v>0</v>
      </c>
      <c r="I2191" s="2550">
        <f t="shared" si="1142"/>
        <v>0</v>
      </c>
      <c r="J2191" s="3163"/>
      <c r="K2191" s="3163"/>
      <c r="L2191" s="3164"/>
      <c r="M2191" s="3164"/>
      <c r="N2191" s="3164"/>
      <c r="O2191" s="3164"/>
      <c r="P2191" s="3164"/>
      <c r="Q2191" s="3164"/>
      <c r="R2191" s="3460">
        <f t="shared" ref="R2191:AD2191" si="1162">R2110</f>
        <v>0</v>
      </c>
      <c r="S2191" s="3460">
        <f t="shared" ref="S2191:T2191" si="1163">S2110</f>
        <v>0</v>
      </c>
      <c r="T2191" s="3460">
        <f t="shared" si="1163"/>
        <v>0</v>
      </c>
      <c r="U2191" s="3460">
        <f t="shared" ref="U2191:V2191" si="1164">U2110</f>
        <v>0</v>
      </c>
      <c r="V2191" s="3460">
        <f t="shared" si="1164"/>
        <v>0</v>
      </c>
      <c r="W2191" s="3460">
        <f t="shared" si="1162"/>
        <v>0</v>
      </c>
      <c r="X2191" s="3460">
        <f t="shared" si="1162"/>
        <v>0</v>
      </c>
      <c r="Y2191" s="3461">
        <f t="shared" si="1162"/>
        <v>0</v>
      </c>
      <c r="Z2191" s="3460">
        <f t="shared" si="1162"/>
        <v>0</v>
      </c>
      <c r="AA2191" s="3460">
        <f t="shared" si="1162"/>
        <v>0</v>
      </c>
      <c r="AB2191" s="3460">
        <f t="shared" si="1162"/>
        <v>0</v>
      </c>
      <c r="AC2191" s="3460">
        <f t="shared" si="1162"/>
        <v>0</v>
      </c>
      <c r="AD2191" s="3460">
        <f t="shared" si="1162"/>
        <v>0</v>
      </c>
      <c r="AE2191" s="1278">
        <f t="shared" ref="AE2191" si="1165">AE2122</f>
        <v>0</v>
      </c>
      <c r="AF2191" s="3250">
        <f>AF2110</f>
        <v>0</v>
      </c>
      <c r="AG2191" s="2761"/>
      <c r="AH2191" s="3665"/>
      <c r="AI2191" s="253"/>
      <c r="AJ2191" s="253"/>
      <c r="AK2191" s="253"/>
      <c r="AL2191" s="253"/>
      <c r="AM2191" s="253"/>
      <c r="AN2191" s="253"/>
      <c r="AO2191" s="253"/>
      <c r="AP2191" s="253"/>
      <c r="AQ2191" s="253"/>
      <c r="AR2191" s="253"/>
      <c r="AS2191" s="253"/>
      <c r="AT2191" s="253"/>
      <c r="AU2191" s="253"/>
      <c r="AV2191" s="253"/>
      <c r="AW2191" s="253"/>
      <c r="AX2191" s="253"/>
      <c r="AY2191" s="253"/>
      <c r="AZ2191" s="253"/>
      <c r="BA2191" s="253"/>
      <c r="BB2191" s="253"/>
      <c r="BC2191" s="253"/>
      <c r="BD2191" s="253"/>
      <c r="BE2191" s="253"/>
      <c r="BF2191" s="253"/>
      <c r="BG2191" s="253"/>
      <c r="BH2191" s="253"/>
      <c r="BI2191" s="253"/>
      <c r="BJ2191" s="253"/>
      <c r="BK2191" s="253"/>
      <c r="BL2191" s="253"/>
      <c r="BM2191" s="253"/>
      <c r="BN2191" s="253"/>
      <c r="BO2191" s="253"/>
      <c r="BP2191" s="253"/>
      <c r="BQ2191" s="253"/>
      <c r="BR2191" s="253"/>
      <c r="BS2191" s="253"/>
      <c r="BT2191" s="253"/>
      <c r="BU2191" s="253"/>
      <c r="BV2191" s="253"/>
      <c r="BW2191" s="253"/>
      <c r="BX2191" s="253"/>
      <c r="BY2191" s="253"/>
      <c r="BZ2191" s="253"/>
      <c r="CA2191" s="253"/>
      <c r="CB2191" s="253"/>
      <c r="CC2191" s="253"/>
      <c r="CD2191" s="253"/>
      <c r="CE2191" s="253"/>
      <c r="CF2191" s="253"/>
      <c r="CG2191" s="253"/>
      <c r="CH2191" s="253"/>
      <c r="CI2191" s="253"/>
      <c r="CJ2191" s="253"/>
      <c r="CK2191" s="253"/>
      <c r="CL2191" s="253"/>
      <c r="CM2191" s="253"/>
      <c r="CN2191" s="253"/>
      <c r="CO2191" s="253"/>
      <c r="CP2191" s="253"/>
      <c r="CQ2191" s="253"/>
      <c r="CR2191" s="253"/>
      <c r="CS2191" s="253"/>
      <c r="CT2191" s="253"/>
      <c r="CU2191" s="253"/>
      <c r="CV2191" s="253"/>
      <c r="CW2191" s="253"/>
      <c r="CX2191" s="253"/>
      <c r="CY2191" s="253"/>
      <c r="CZ2191" s="253"/>
      <c r="DA2191" s="253"/>
      <c r="DB2191" s="253"/>
      <c r="DC2191" s="253"/>
      <c r="DD2191" s="253"/>
      <c r="DE2191" s="253"/>
      <c r="DF2191" s="253"/>
      <c r="DG2191" s="253"/>
      <c r="DH2191" s="253"/>
      <c r="DI2191" s="253"/>
      <c r="DJ2191" s="253"/>
      <c r="DK2191" s="253"/>
      <c r="DL2191" s="253"/>
      <c r="DM2191" s="253"/>
      <c r="DN2191" s="253"/>
      <c r="DO2191" s="253"/>
      <c r="DP2191" s="253"/>
      <c r="DQ2191" s="253"/>
      <c r="DR2191" s="253"/>
      <c r="DS2191" s="253"/>
      <c r="DT2191" s="253"/>
      <c r="DU2191" s="253"/>
      <c r="DV2191" s="253"/>
      <c r="DW2191" s="253"/>
      <c r="DX2191" s="253"/>
      <c r="DY2191" s="253"/>
      <c r="DZ2191" s="253"/>
      <c r="EA2191" s="253"/>
      <c r="EB2191" s="253"/>
      <c r="EC2191" s="253"/>
      <c r="ED2191" s="253"/>
      <c r="EE2191" s="253"/>
      <c r="EF2191" s="253"/>
      <c r="EG2191" s="253"/>
      <c r="EH2191" s="253"/>
      <c r="EI2191" s="253"/>
      <c r="EJ2191" s="253"/>
      <c r="EK2191" s="253"/>
      <c r="EL2191" s="253"/>
      <c r="EM2191" s="253"/>
      <c r="EN2191" s="253"/>
      <c r="EO2191" s="253"/>
      <c r="EP2191" s="253"/>
      <c r="EQ2191" s="253"/>
      <c r="ER2191" s="253"/>
      <c r="ES2191" s="253"/>
      <c r="ET2191" s="253"/>
      <c r="EU2191" s="253"/>
      <c r="EV2191" s="253"/>
      <c r="EW2191" s="253"/>
      <c r="EX2191" s="253"/>
      <c r="EY2191" s="253"/>
      <c r="EZ2191" s="253"/>
      <c r="FA2191" s="253"/>
      <c r="FB2191" s="253"/>
      <c r="FC2191" s="253"/>
      <c r="FD2191" s="253"/>
      <c r="FE2191" s="253"/>
      <c r="FF2191" s="253"/>
      <c r="FG2191" s="253"/>
      <c r="FH2191" s="253"/>
      <c r="FI2191" s="253"/>
      <c r="FJ2191" s="253"/>
      <c r="FK2191" s="253"/>
      <c r="FL2191" s="253"/>
      <c r="FM2191" s="253"/>
      <c r="FN2191" s="253"/>
      <c r="FO2191" s="253"/>
      <c r="FP2191" s="253"/>
      <c r="FQ2191" s="253"/>
      <c r="FR2191" s="253"/>
      <c r="FS2191" s="253"/>
      <c r="FT2191" s="253"/>
      <c r="FU2191" s="253"/>
      <c r="FV2191" s="253"/>
      <c r="FW2191" s="253"/>
      <c r="FX2191" s="253"/>
      <c r="FY2191" s="253"/>
      <c r="FZ2191" s="253"/>
      <c r="GA2191" s="253"/>
      <c r="GB2191" s="253"/>
      <c r="GC2191" s="253"/>
      <c r="GD2191" s="253"/>
      <c r="GE2191" s="253"/>
      <c r="GF2191" s="253"/>
      <c r="GG2191" s="253"/>
      <c r="GH2191" s="253"/>
      <c r="GI2191" s="253"/>
      <c r="GJ2191" s="253"/>
      <c r="GK2191" s="253"/>
      <c r="GL2191" s="253"/>
      <c r="GM2191" s="253"/>
      <c r="GN2191" s="253"/>
      <c r="GO2191" s="253"/>
      <c r="GP2191" s="253"/>
      <c r="GQ2191" s="253"/>
      <c r="GR2191" s="253"/>
      <c r="GS2191" s="253"/>
      <c r="GT2191" s="253"/>
      <c r="GU2191" s="253"/>
      <c r="GV2191" s="253"/>
      <c r="GW2191" s="253"/>
      <c r="GX2191" s="253"/>
      <c r="GY2191" s="253"/>
      <c r="GZ2191" s="253"/>
      <c r="HA2191" s="253"/>
      <c r="HB2191" s="253"/>
      <c r="HC2191" s="253"/>
      <c r="HD2191" s="253"/>
      <c r="HE2191" s="253"/>
      <c r="HF2191" s="253"/>
      <c r="HG2191" s="253"/>
      <c r="HH2191" s="253"/>
      <c r="HI2191" s="253"/>
      <c r="HJ2191" s="253"/>
      <c r="HK2191" s="253"/>
      <c r="HL2191" s="253"/>
      <c r="HM2191" s="253"/>
      <c r="HN2191" s="253"/>
      <c r="HO2191" s="253"/>
      <c r="HP2191" s="253"/>
      <c r="HQ2191" s="253"/>
      <c r="HR2191" s="253"/>
      <c r="HS2191" s="253"/>
      <c r="HT2191" s="253"/>
      <c r="HU2191" s="253"/>
      <c r="HV2191" s="253"/>
      <c r="HW2191" s="253"/>
      <c r="HX2191" s="253"/>
      <c r="HY2191" s="253"/>
      <c r="HZ2191" s="253"/>
      <c r="IA2191" s="253"/>
      <c r="IB2191" s="253"/>
      <c r="IC2191" s="253"/>
      <c r="ID2191" s="253"/>
      <c r="IE2191" s="253"/>
      <c r="IF2191" s="253"/>
      <c r="IG2191" s="253"/>
      <c r="IH2191" s="253"/>
      <c r="II2191" s="253"/>
      <c r="IJ2191" s="253"/>
      <c r="IK2191" s="253"/>
      <c r="IL2191" s="253"/>
      <c r="IM2191" s="253"/>
      <c r="IN2191" s="253"/>
      <c r="IO2191" s="253"/>
      <c r="IP2191" s="253"/>
      <c r="IQ2191" s="253"/>
      <c r="IR2191" s="253"/>
      <c r="IS2191" s="253"/>
      <c r="IT2191" s="253"/>
      <c r="IU2191" s="253"/>
      <c r="IV2191" s="253"/>
      <c r="IW2191" s="253"/>
      <c r="IX2191" s="253"/>
      <c r="IY2191" s="253"/>
      <c r="IZ2191" s="253"/>
      <c r="JA2191" s="253"/>
      <c r="JB2191" s="253"/>
      <c r="JC2191" s="253"/>
      <c r="JD2191" s="253"/>
      <c r="JE2191" s="253"/>
    </row>
    <row r="2192" spans="1:265" s="1185" customFormat="1" x14ac:dyDescent="0.25">
      <c r="A2192" s="414"/>
      <c r="B2192" s="414">
        <v>1</v>
      </c>
      <c r="C2192" s="842" t="s">
        <v>234</v>
      </c>
      <c r="D2192" s="335"/>
      <c r="E2192" s="336"/>
      <c r="F2192" s="2369">
        <f t="shared" si="1142"/>
        <v>575</v>
      </c>
      <c r="G2192" s="1054">
        <f t="shared" si="1142"/>
        <v>239.58333333333334</v>
      </c>
      <c r="H2192" s="1054">
        <f t="shared" si="1142"/>
        <v>169</v>
      </c>
      <c r="I2192" s="2550">
        <f t="shared" si="1142"/>
        <v>70.539130434782606</v>
      </c>
      <c r="J2192" s="3163"/>
      <c r="K2192" s="3163"/>
      <c r="L2192" s="3164"/>
      <c r="M2192" s="3164"/>
      <c r="N2192" s="3164"/>
      <c r="O2192" s="3164"/>
      <c r="P2192" s="3164"/>
      <c r="Q2192" s="3164"/>
      <c r="R2192" s="3460">
        <f t="shared" ref="R2192:AE2192" si="1166">R2123</f>
        <v>696.87149999999997</v>
      </c>
      <c r="S2192" s="3460">
        <f t="shared" ref="S2192:T2192" si="1167">S2123</f>
        <v>696.87149999999997</v>
      </c>
      <c r="T2192" s="3460">
        <f t="shared" si="1167"/>
        <v>696.87149999999997</v>
      </c>
      <c r="U2192" s="3460">
        <f t="shared" ref="U2192:V2192" si="1168">U2123</f>
        <v>696.87149999999997</v>
      </c>
      <c r="V2192" s="3460">
        <f t="shared" si="1168"/>
        <v>696.87149999999997</v>
      </c>
      <c r="W2192" s="3460">
        <f t="shared" si="1166"/>
        <v>290.36312499999997</v>
      </c>
      <c r="X2192" s="3460">
        <f t="shared" si="1166"/>
        <v>218.88626000000005</v>
      </c>
      <c r="Y2192" s="3461">
        <f t="shared" si="1166"/>
        <v>0</v>
      </c>
      <c r="Z2192" s="3460">
        <f t="shared" si="1166"/>
        <v>0</v>
      </c>
      <c r="AA2192" s="3460">
        <f t="shared" si="1166"/>
        <v>-71.476864999999918</v>
      </c>
      <c r="AB2192" s="3462">
        <f t="shared" si="1166"/>
        <v>0</v>
      </c>
      <c r="AC2192" s="3462">
        <f t="shared" si="1166"/>
        <v>0</v>
      </c>
      <c r="AD2192" s="3460">
        <f t="shared" si="1166"/>
        <v>218.88626000000005</v>
      </c>
      <c r="AE2192" s="1274">
        <f t="shared" si="1166"/>
        <v>0</v>
      </c>
      <c r="AF2192" s="3250">
        <f>AF2123</f>
        <v>0</v>
      </c>
      <c r="AG2192" s="2761"/>
      <c r="AH2192" s="3665"/>
      <c r="AI2192" s="253"/>
      <c r="AJ2192" s="253"/>
      <c r="AK2192" s="253"/>
      <c r="AL2192" s="253"/>
      <c r="AM2192" s="253"/>
      <c r="AN2192" s="253"/>
      <c r="AO2192" s="253"/>
      <c r="AP2192" s="253"/>
      <c r="AQ2192" s="253"/>
      <c r="AR2192" s="253"/>
      <c r="AS2192" s="253"/>
      <c r="AT2192" s="253"/>
      <c r="AU2192" s="253"/>
      <c r="AV2192" s="253"/>
      <c r="AW2192" s="253"/>
      <c r="AX2192" s="253"/>
      <c r="AY2192" s="253"/>
      <c r="AZ2192" s="253"/>
      <c r="BA2192" s="253"/>
      <c r="BB2192" s="253"/>
      <c r="BC2192" s="253"/>
      <c r="BD2192" s="253"/>
      <c r="BE2192" s="253"/>
      <c r="BF2192" s="253"/>
      <c r="BG2192" s="253"/>
      <c r="BH2192" s="253"/>
      <c r="BI2192" s="253"/>
      <c r="BJ2192" s="253"/>
      <c r="BK2192" s="253"/>
      <c r="BL2192" s="253"/>
      <c r="BM2192" s="253"/>
      <c r="BN2192" s="253"/>
      <c r="BO2192" s="253"/>
      <c r="BP2192" s="253"/>
      <c r="BQ2192" s="253"/>
      <c r="BR2192" s="253"/>
      <c r="BS2192" s="253"/>
      <c r="BT2192" s="253"/>
      <c r="BU2192" s="253"/>
      <c r="BV2192" s="253"/>
      <c r="BW2192" s="253"/>
      <c r="BX2192" s="253"/>
      <c r="BY2192" s="253"/>
      <c r="BZ2192" s="253"/>
      <c r="CA2192" s="253"/>
      <c r="CB2192" s="253"/>
      <c r="CC2192" s="253"/>
      <c r="CD2192" s="253"/>
      <c r="CE2192" s="253"/>
      <c r="CF2192" s="253"/>
      <c r="CG2192" s="253"/>
      <c r="CH2192" s="253"/>
      <c r="CI2192" s="253"/>
      <c r="CJ2192" s="253"/>
      <c r="CK2192" s="253"/>
      <c r="CL2192" s="253"/>
      <c r="CM2192" s="253"/>
      <c r="CN2192" s="253"/>
      <c r="CO2192" s="253"/>
      <c r="CP2192" s="253"/>
      <c r="CQ2192" s="253"/>
      <c r="CR2192" s="253"/>
      <c r="CS2192" s="253"/>
      <c r="CT2192" s="253"/>
      <c r="CU2192" s="253"/>
      <c r="CV2192" s="253"/>
      <c r="CW2192" s="253"/>
      <c r="CX2192" s="253"/>
      <c r="CY2192" s="253"/>
      <c r="CZ2192" s="253"/>
      <c r="DA2192" s="253"/>
      <c r="DB2192" s="253"/>
      <c r="DC2192" s="253"/>
      <c r="DD2192" s="253"/>
      <c r="DE2192" s="253"/>
      <c r="DF2192" s="253"/>
      <c r="DG2192" s="253"/>
      <c r="DH2192" s="253"/>
      <c r="DI2192" s="253"/>
      <c r="DJ2192" s="253"/>
      <c r="DK2192" s="253"/>
      <c r="DL2192" s="253"/>
      <c r="DM2192" s="253"/>
      <c r="DN2192" s="253"/>
      <c r="DO2192" s="253"/>
      <c r="DP2192" s="253"/>
      <c r="DQ2192" s="253"/>
      <c r="DR2192" s="253"/>
      <c r="DS2192" s="253"/>
      <c r="DT2192" s="253"/>
      <c r="DU2192" s="253"/>
      <c r="DV2192" s="253"/>
      <c r="DW2192" s="253"/>
      <c r="DX2192" s="253"/>
      <c r="DY2192" s="253"/>
      <c r="DZ2192" s="253"/>
      <c r="EA2192" s="253"/>
      <c r="EB2192" s="253"/>
      <c r="EC2192" s="253"/>
      <c r="ED2192" s="253"/>
      <c r="EE2192" s="253"/>
      <c r="EF2192" s="253"/>
      <c r="EG2192" s="253"/>
      <c r="EH2192" s="253"/>
      <c r="EI2192" s="253"/>
      <c r="EJ2192" s="253"/>
      <c r="EK2192" s="253"/>
      <c r="EL2192" s="253"/>
      <c r="EM2192" s="253"/>
      <c r="EN2192" s="253"/>
      <c r="EO2192" s="253"/>
      <c r="EP2192" s="253"/>
      <c r="EQ2192" s="253"/>
      <c r="ER2192" s="253"/>
      <c r="ES2192" s="253"/>
      <c r="ET2192" s="253"/>
      <c r="EU2192" s="253"/>
      <c r="EV2192" s="253"/>
      <c r="EW2192" s="253"/>
      <c r="EX2192" s="253"/>
      <c r="EY2192" s="253"/>
      <c r="EZ2192" s="253"/>
      <c r="FA2192" s="253"/>
      <c r="FB2192" s="253"/>
      <c r="FC2192" s="253"/>
      <c r="FD2192" s="253"/>
      <c r="FE2192" s="253"/>
      <c r="FF2192" s="253"/>
      <c r="FG2192" s="253"/>
      <c r="FH2192" s="253"/>
      <c r="FI2192" s="253"/>
      <c r="FJ2192" s="253"/>
      <c r="FK2192" s="253"/>
      <c r="FL2192" s="253"/>
      <c r="FM2192" s="253"/>
      <c r="FN2192" s="253"/>
      <c r="FO2192" s="253"/>
      <c r="FP2192" s="253"/>
      <c r="FQ2192" s="253"/>
      <c r="FR2192" s="253"/>
      <c r="FS2192" s="253"/>
      <c r="FT2192" s="253"/>
      <c r="FU2192" s="253"/>
      <c r="FV2192" s="253"/>
      <c r="FW2192" s="253"/>
      <c r="FX2192" s="253"/>
      <c r="FY2192" s="253"/>
      <c r="FZ2192" s="253"/>
      <c r="GA2192" s="253"/>
      <c r="GB2192" s="253"/>
      <c r="GC2192" s="253"/>
      <c r="GD2192" s="253"/>
      <c r="GE2192" s="253"/>
      <c r="GF2192" s="253"/>
      <c r="GG2192" s="253"/>
      <c r="GH2192" s="253"/>
      <c r="GI2192" s="253"/>
      <c r="GJ2192" s="253"/>
      <c r="GK2192" s="253"/>
      <c r="GL2192" s="253"/>
      <c r="GM2192" s="253"/>
      <c r="GN2192" s="253"/>
      <c r="GO2192" s="253"/>
      <c r="GP2192" s="253"/>
      <c r="GQ2192" s="253"/>
      <c r="GR2192" s="253"/>
      <c r="GS2192" s="253"/>
      <c r="GT2192" s="253"/>
      <c r="GU2192" s="253"/>
      <c r="GV2192" s="253"/>
      <c r="GW2192" s="253"/>
      <c r="GX2192" s="253"/>
      <c r="GY2192" s="253"/>
      <c r="GZ2192" s="253"/>
      <c r="HA2192" s="253"/>
      <c r="HB2192" s="253"/>
      <c r="HC2192" s="253"/>
      <c r="HD2192" s="253"/>
      <c r="HE2192" s="253"/>
      <c r="HF2192" s="253"/>
      <c r="HG2192" s="253"/>
      <c r="HH2192" s="253"/>
      <c r="HI2192" s="253"/>
      <c r="HJ2192" s="253"/>
      <c r="HK2192" s="253"/>
      <c r="HL2192" s="253"/>
      <c r="HM2192" s="253"/>
      <c r="HN2192" s="253"/>
      <c r="HO2192" s="253"/>
      <c r="HP2192" s="253"/>
      <c r="HQ2192" s="253"/>
      <c r="HR2192" s="253"/>
      <c r="HS2192" s="253"/>
      <c r="HT2192" s="253"/>
      <c r="HU2192" s="253"/>
      <c r="HV2192" s="253"/>
      <c r="HW2192" s="253"/>
      <c r="HX2192" s="253"/>
      <c r="HY2192" s="253"/>
      <c r="HZ2192" s="253"/>
      <c r="IA2192" s="253"/>
      <c r="IB2192" s="253"/>
      <c r="IC2192" s="253"/>
      <c r="ID2192" s="253"/>
      <c r="IE2192" s="253"/>
      <c r="IF2192" s="253"/>
      <c r="IG2192" s="253"/>
      <c r="IH2192" s="253"/>
      <c r="II2192" s="253"/>
      <c r="IJ2192" s="253"/>
      <c r="IK2192" s="253"/>
      <c r="IL2192" s="253"/>
      <c r="IM2192" s="253"/>
      <c r="IN2192" s="253"/>
      <c r="IO2192" s="253"/>
      <c r="IP2192" s="253"/>
      <c r="IQ2192" s="253"/>
      <c r="IR2192" s="253"/>
      <c r="IS2192" s="253"/>
      <c r="IT2192" s="253"/>
      <c r="IU2192" s="253"/>
      <c r="IV2192" s="253"/>
      <c r="IW2192" s="253"/>
      <c r="IX2192" s="253"/>
      <c r="IY2192" s="253"/>
      <c r="IZ2192" s="253"/>
      <c r="JA2192" s="253"/>
      <c r="JB2192" s="253"/>
      <c r="JC2192" s="253"/>
      <c r="JD2192" s="253"/>
      <c r="JE2192" s="253"/>
    </row>
    <row r="2193" spans="1:265" s="1185" customFormat="1" ht="29.25" x14ac:dyDescent="0.25">
      <c r="A2193" s="414"/>
      <c r="B2193" s="414">
        <v>1</v>
      </c>
      <c r="C2193" s="852" t="s">
        <v>279</v>
      </c>
      <c r="D2193" s="336"/>
      <c r="E2193" s="336"/>
      <c r="F2193" s="2372">
        <f t="shared" ref="F2193:I2197" si="1169">F2127</f>
        <v>50509</v>
      </c>
      <c r="G2193" s="2371">
        <f t="shared" si="1169"/>
        <v>21045.416666666668</v>
      </c>
      <c r="H2193" s="2371">
        <f t="shared" si="1169"/>
        <v>15297.5</v>
      </c>
      <c r="I2193" s="2550">
        <f t="shared" si="1169"/>
        <v>72.688035795600783</v>
      </c>
      <c r="J2193" s="3163"/>
      <c r="K2193" s="3163"/>
      <c r="L2193" s="3164"/>
      <c r="M2193" s="3164"/>
      <c r="N2193" s="3164"/>
      <c r="O2193" s="3164"/>
      <c r="P2193" s="3164"/>
      <c r="Q2193" s="3164"/>
      <c r="R2193" s="3460"/>
      <c r="S2193" s="3460"/>
      <c r="T2193" s="3460"/>
      <c r="U2193" s="3460"/>
      <c r="V2193" s="3460"/>
      <c r="W2193" s="3460"/>
      <c r="X2193" s="3460"/>
      <c r="Y2193" s="3461"/>
      <c r="Z2193" s="3460"/>
      <c r="AA2193" s="3460"/>
      <c r="AB2193" s="3462"/>
      <c r="AC2193" s="3462"/>
      <c r="AD2193" s="3460"/>
      <c r="AE2193" s="1278">
        <f t="shared" ref="AE2193" si="1170">AE2127</f>
        <v>0</v>
      </c>
      <c r="AF2193" s="3250"/>
      <c r="AG2193" s="2761"/>
      <c r="AH2193" s="3665"/>
      <c r="AI2193" s="253"/>
      <c r="AJ2193" s="253"/>
      <c r="AK2193" s="253"/>
      <c r="AL2193" s="253"/>
      <c r="AM2193" s="253"/>
      <c r="AN2193" s="253"/>
      <c r="AO2193" s="253"/>
      <c r="AP2193" s="253"/>
      <c r="AQ2193" s="253"/>
      <c r="AR2193" s="253"/>
      <c r="AS2193" s="253"/>
      <c r="AT2193" s="253"/>
      <c r="AU2193" s="253"/>
      <c r="AV2193" s="253"/>
      <c r="AW2193" s="253"/>
      <c r="AX2193" s="253"/>
      <c r="AY2193" s="253"/>
      <c r="AZ2193" s="253"/>
      <c r="BA2193" s="253"/>
      <c r="BB2193" s="253"/>
      <c r="BC2193" s="253"/>
      <c r="BD2193" s="253"/>
      <c r="BE2193" s="253"/>
      <c r="BF2193" s="253"/>
      <c r="BG2193" s="253"/>
      <c r="BH2193" s="253"/>
      <c r="BI2193" s="253"/>
      <c r="BJ2193" s="253"/>
      <c r="BK2193" s="253"/>
      <c r="BL2193" s="253"/>
      <c r="BM2193" s="253"/>
      <c r="BN2193" s="253"/>
      <c r="BO2193" s="253"/>
      <c r="BP2193" s="253"/>
      <c r="BQ2193" s="253"/>
      <c r="BR2193" s="253"/>
      <c r="BS2193" s="253"/>
      <c r="BT2193" s="253"/>
      <c r="BU2193" s="253"/>
      <c r="BV2193" s="253"/>
      <c r="BW2193" s="253"/>
      <c r="BX2193" s="253"/>
      <c r="BY2193" s="253"/>
      <c r="BZ2193" s="253"/>
      <c r="CA2193" s="253"/>
      <c r="CB2193" s="253"/>
      <c r="CC2193" s="253"/>
      <c r="CD2193" s="253"/>
      <c r="CE2193" s="253"/>
      <c r="CF2193" s="253"/>
      <c r="CG2193" s="253"/>
      <c r="CH2193" s="253"/>
      <c r="CI2193" s="253"/>
      <c r="CJ2193" s="253"/>
      <c r="CK2193" s="253"/>
      <c r="CL2193" s="253"/>
      <c r="CM2193" s="253"/>
      <c r="CN2193" s="253"/>
      <c r="CO2193" s="253"/>
      <c r="CP2193" s="253"/>
      <c r="CQ2193" s="253"/>
      <c r="CR2193" s="253"/>
      <c r="CS2193" s="253"/>
      <c r="CT2193" s="253"/>
      <c r="CU2193" s="253"/>
      <c r="CV2193" s="253"/>
      <c r="CW2193" s="253"/>
      <c r="CX2193" s="253"/>
      <c r="CY2193" s="253"/>
      <c r="CZ2193" s="253"/>
      <c r="DA2193" s="253"/>
      <c r="DB2193" s="253"/>
      <c r="DC2193" s="253"/>
      <c r="DD2193" s="253"/>
      <c r="DE2193" s="253"/>
      <c r="DF2193" s="253"/>
      <c r="DG2193" s="253"/>
      <c r="DH2193" s="253"/>
      <c r="DI2193" s="253"/>
      <c r="DJ2193" s="253"/>
      <c r="DK2193" s="253"/>
      <c r="DL2193" s="253"/>
      <c r="DM2193" s="253"/>
      <c r="DN2193" s="253"/>
      <c r="DO2193" s="253"/>
      <c r="DP2193" s="253"/>
      <c r="DQ2193" s="253"/>
      <c r="DR2193" s="253"/>
      <c r="DS2193" s="253"/>
      <c r="DT2193" s="253"/>
      <c r="DU2193" s="253"/>
      <c r="DV2193" s="253"/>
      <c r="DW2193" s="253"/>
      <c r="DX2193" s="253"/>
      <c r="DY2193" s="253"/>
      <c r="DZ2193" s="253"/>
      <c r="EA2193" s="253"/>
      <c r="EB2193" s="253"/>
      <c r="EC2193" s="253"/>
      <c r="ED2193" s="253"/>
      <c r="EE2193" s="253"/>
      <c r="EF2193" s="253"/>
      <c r="EG2193" s="253"/>
      <c r="EH2193" s="253"/>
      <c r="EI2193" s="253"/>
      <c r="EJ2193" s="253"/>
      <c r="EK2193" s="253"/>
      <c r="EL2193" s="253"/>
      <c r="EM2193" s="253"/>
      <c r="EN2193" s="253"/>
      <c r="EO2193" s="253"/>
      <c r="EP2193" s="253"/>
      <c r="EQ2193" s="253"/>
      <c r="ER2193" s="253"/>
      <c r="ES2193" s="253"/>
      <c r="ET2193" s="253"/>
      <c r="EU2193" s="253"/>
      <c r="EV2193" s="253"/>
      <c r="EW2193" s="253"/>
      <c r="EX2193" s="253"/>
      <c r="EY2193" s="253"/>
      <c r="EZ2193" s="253"/>
      <c r="FA2193" s="253"/>
      <c r="FB2193" s="253"/>
      <c r="FC2193" s="253"/>
      <c r="FD2193" s="253"/>
      <c r="FE2193" s="253"/>
      <c r="FF2193" s="253"/>
      <c r="FG2193" s="253"/>
      <c r="FH2193" s="253"/>
      <c r="FI2193" s="253"/>
      <c r="FJ2193" s="253"/>
      <c r="FK2193" s="253"/>
      <c r="FL2193" s="253"/>
      <c r="FM2193" s="253"/>
      <c r="FN2193" s="253"/>
      <c r="FO2193" s="253"/>
      <c r="FP2193" s="253"/>
      <c r="FQ2193" s="253"/>
      <c r="FR2193" s="253"/>
      <c r="FS2193" s="253"/>
      <c r="FT2193" s="253"/>
      <c r="FU2193" s="253"/>
      <c r="FV2193" s="253"/>
      <c r="FW2193" s="253"/>
      <c r="FX2193" s="253"/>
      <c r="FY2193" s="253"/>
      <c r="FZ2193" s="253"/>
      <c r="GA2193" s="253"/>
      <c r="GB2193" s="253"/>
      <c r="GC2193" s="253"/>
      <c r="GD2193" s="253"/>
      <c r="GE2193" s="253"/>
      <c r="GF2193" s="253"/>
      <c r="GG2193" s="253"/>
      <c r="GH2193" s="253"/>
      <c r="GI2193" s="253"/>
      <c r="GJ2193" s="253"/>
      <c r="GK2193" s="253"/>
      <c r="GL2193" s="253"/>
      <c r="GM2193" s="253"/>
      <c r="GN2193" s="253"/>
      <c r="GO2193" s="253"/>
      <c r="GP2193" s="253"/>
      <c r="GQ2193" s="253"/>
      <c r="GR2193" s="253"/>
      <c r="GS2193" s="253"/>
      <c r="GT2193" s="253"/>
      <c r="GU2193" s="253"/>
      <c r="GV2193" s="253"/>
      <c r="GW2193" s="253"/>
      <c r="GX2193" s="253"/>
      <c r="GY2193" s="253"/>
      <c r="GZ2193" s="253"/>
      <c r="HA2193" s="253"/>
      <c r="HB2193" s="253"/>
      <c r="HC2193" s="253"/>
      <c r="HD2193" s="253"/>
      <c r="HE2193" s="253"/>
      <c r="HF2193" s="253"/>
      <c r="HG2193" s="253"/>
      <c r="HH2193" s="253"/>
      <c r="HI2193" s="253"/>
      <c r="HJ2193" s="253"/>
      <c r="HK2193" s="253"/>
      <c r="HL2193" s="253"/>
      <c r="HM2193" s="253"/>
      <c r="HN2193" s="253"/>
      <c r="HO2193" s="253"/>
      <c r="HP2193" s="253"/>
      <c r="HQ2193" s="253"/>
      <c r="HR2193" s="253"/>
      <c r="HS2193" s="253"/>
      <c r="HT2193" s="253"/>
      <c r="HU2193" s="253"/>
      <c r="HV2193" s="253"/>
      <c r="HW2193" s="253"/>
      <c r="HX2193" s="253"/>
      <c r="HY2193" s="253"/>
      <c r="HZ2193" s="253"/>
      <c r="IA2193" s="253"/>
      <c r="IB2193" s="253"/>
      <c r="IC2193" s="253"/>
      <c r="ID2193" s="253"/>
      <c r="IE2193" s="253"/>
      <c r="IF2193" s="253"/>
      <c r="IG2193" s="253"/>
      <c r="IH2193" s="253"/>
      <c r="II2193" s="253"/>
      <c r="IJ2193" s="253"/>
      <c r="IK2193" s="253"/>
      <c r="IL2193" s="253"/>
      <c r="IM2193" s="253"/>
      <c r="IN2193" s="253"/>
      <c r="IO2193" s="253"/>
      <c r="IP2193" s="253"/>
      <c r="IQ2193" s="253"/>
      <c r="IR2193" s="253"/>
      <c r="IS2193" s="253"/>
      <c r="IT2193" s="253"/>
      <c r="IU2193" s="253"/>
      <c r="IV2193" s="253"/>
      <c r="IW2193" s="253"/>
      <c r="IX2193" s="253"/>
      <c r="IY2193" s="253"/>
      <c r="IZ2193" s="253"/>
      <c r="JA2193" s="253"/>
      <c r="JB2193" s="253"/>
      <c r="JC2193" s="253"/>
      <c r="JD2193" s="253"/>
      <c r="JE2193" s="253"/>
    </row>
    <row r="2194" spans="1:265" s="1185" customFormat="1" ht="43.5" x14ac:dyDescent="0.25">
      <c r="A2194" s="414"/>
      <c r="B2194" s="414">
        <v>1</v>
      </c>
      <c r="C2194" s="852" t="s">
        <v>308</v>
      </c>
      <c r="D2194" s="336"/>
      <c r="E2194" s="336"/>
      <c r="F2194" s="2372">
        <f t="shared" si="1169"/>
        <v>10281</v>
      </c>
      <c r="G2194" s="2371">
        <f t="shared" si="1169"/>
        <v>4283.75</v>
      </c>
      <c r="H2194" s="2371">
        <f t="shared" si="1169"/>
        <v>647</v>
      </c>
      <c r="I2194" s="2550">
        <f t="shared" si="1169"/>
        <v>15.103589145024804</v>
      </c>
      <c r="J2194" s="3163"/>
      <c r="K2194" s="3163"/>
      <c r="L2194" s="3164"/>
      <c r="M2194" s="3164"/>
      <c r="N2194" s="3164"/>
      <c r="O2194" s="3164"/>
      <c r="P2194" s="3164"/>
      <c r="Q2194" s="3164"/>
      <c r="R2194" s="3460"/>
      <c r="S2194" s="3460"/>
      <c r="T2194" s="3460"/>
      <c r="U2194" s="3460"/>
      <c r="V2194" s="3460"/>
      <c r="W2194" s="3460"/>
      <c r="X2194" s="3460"/>
      <c r="Y2194" s="3461"/>
      <c r="Z2194" s="3460"/>
      <c r="AA2194" s="3460"/>
      <c r="AB2194" s="3462"/>
      <c r="AC2194" s="3462"/>
      <c r="AD2194" s="3460"/>
      <c r="AE2194" s="1278">
        <f t="shared" ref="AE2194" si="1171">AE2128</f>
        <v>0</v>
      </c>
      <c r="AF2194" s="3250"/>
      <c r="AG2194" s="2761"/>
      <c r="AH2194" s="3665"/>
      <c r="AI2194" s="253"/>
      <c r="AJ2194" s="253"/>
      <c r="AK2194" s="253"/>
      <c r="AL2194" s="253"/>
      <c r="AM2194" s="253"/>
      <c r="AN2194" s="253"/>
      <c r="AO2194" s="253"/>
      <c r="AP2194" s="253"/>
      <c r="AQ2194" s="253"/>
      <c r="AR2194" s="253"/>
      <c r="AS2194" s="253"/>
      <c r="AT2194" s="253"/>
      <c r="AU2194" s="253"/>
      <c r="AV2194" s="253"/>
      <c r="AW2194" s="253"/>
      <c r="AX2194" s="253"/>
      <c r="AY2194" s="253"/>
      <c r="AZ2194" s="253"/>
      <c r="BA2194" s="253"/>
      <c r="BB2194" s="253"/>
      <c r="BC2194" s="253"/>
      <c r="BD2194" s="253"/>
      <c r="BE2194" s="253"/>
      <c r="BF2194" s="253"/>
      <c r="BG2194" s="253"/>
      <c r="BH2194" s="253"/>
      <c r="BI2194" s="253"/>
      <c r="BJ2194" s="253"/>
      <c r="BK2194" s="253"/>
      <c r="BL2194" s="253"/>
      <c r="BM2194" s="253"/>
      <c r="BN2194" s="253"/>
      <c r="BO2194" s="253"/>
      <c r="BP2194" s="253"/>
      <c r="BQ2194" s="253"/>
      <c r="BR2194" s="253"/>
      <c r="BS2194" s="253"/>
      <c r="BT2194" s="253"/>
      <c r="BU2194" s="253"/>
      <c r="BV2194" s="253"/>
      <c r="BW2194" s="253"/>
      <c r="BX2194" s="253"/>
      <c r="BY2194" s="253"/>
      <c r="BZ2194" s="253"/>
      <c r="CA2194" s="253"/>
      <c r="CB2194" s="253"/>
      <c r="CC2194" s="253"/>
      <c r="CD2194" s="253"/>
      <c r="CE2194" s="253"/>
      <c r="CF2194" s="253"/>
      <c r="CG2194" s="253"/>
      <c r="CH2194" s="253"/>
      <c r="CI2194" s="253"/>
      <c r="CJ2194" s="253"/>
      <c r="CK2194" s="253"/>
      <c r="CL2194" s="253"/>
      <c r="CM2194" s="253"/>
      <c r="CN2194" s="253"/>
      <c r="CO2194" s="253"/>
      <c r="CP2194" s="253"/>
      <c r="CQ2194" s="253"/>
      <c r="CR2194" s="253"/>
      <c r="CS2194" s="253"/>
      <c r="CT2194" s="253"/>
      <c r="CU2194" s="253"/>
      <c r="CV2194" s="253"/>
      <c r="CW2194" s="253"/>
      <c r="CX2194" s="253"/>
      <c r="CY2194" s="253"/>
      <c r="CZ2194" s="253"/>
      <c r="DA2194" s="253"/>
      <c r="DB2194" s="253"/>
      <c r="DC2194" s="253"/>
      <c r="DD2194" s="253"/>
      <c r="DE2194" s="253"/>
      <c r="DF2194" s="253"/>
      <c r="DG2194" s="253"/>
      <c r="DH2194" s="253"/>
      <c r="DI2194" s="253"/>
      <c r="DJ2194" s="253"/>
      <c r="DK2194" s="253"/>
      <c r="DL2194" s="253"/>
      <c r="DM2194" s="253"/>
      <c r="DN2194" s="253"/>
      <c r="DO2194" s="253"/>
      <c r="DP2194" s="253"/>
      <c r="DQ2194" s="253"/>
      <c r="DR2194" s="253"/>
      <c r="DS2194" s="253"/>
      <c r="DT2194" s="253"/>
      <c r="DU2194" s="253"/>
      <c r="DV2194" s="253"/>
      <c r="DW2194" s="253"/>
      <c r="DX2194" s="253"/>
      <c r="DY2194" s="253"/>
      <c r="DZ2194" s="253"/>
      <c r="EA2194" s="253"/>
      <c r="EB2194" s="253"/>
      <c r="EC2194" s="253"/>
      <c r="ED2194" s="253"/>
      <c r="EE2194" s="253"/>
      <c r="EF2194" s="253"/>
      <c r="EG2194" s="253"/>
      <c r="EH2194" s="253"/>
      <c r="EI2194" s="253"/>
      <c r="EJ2194" s="253"/>
      <c r="EK2194" s="253"/>
      <c r="EL2194" s="253"/>
      <c r="EM2194" s="253"/>
      <c r="EN2194" s="253"/>
      <c r="EO2194" s="253"/>
      <c r="EP2194" s="253"/>
      <c r="EQ2194" s="253"/>
      <c r="ER2194" s="253"/>
      <c r="ES2194" s="253"/>
      <c r="ET2194" s="253"/>
      <c r="EU2194" s="253"/>
      <c r="EV2194" s="253"/>
      <c r="EW2194" s="253"/>
      <c r="EX2194" s="253"/>
      <c r="EY2194" s="253"/>
      <c r="EZ2194" s="253"/>
      <c r="FA2194" s="253"/>
      <c r="FB2194" s="253"/>
      <c r="FC2194" s="253"/>
      <c r="FD2194" s="253"/>
      <c r="FE2194" s="253"/>
      <c r="FF2194" s="253"/>
      <c r="FG2194" s="253"/>
      <c r="FH2194" s="253"/>
      <c r="FI2194" s="253"/>
      <c r="FJ2194" s="253"/>
      <c r="FK2194" s="253"/>
      <c r="FL2194" s="253"/>
      <c r="FM2194" s="253"/>
      <c r="FN2194" s="253"/>
      <c r="FO2194" s="253"/>
      <c r="FP2194" s="253"/>
      <c r="FQ2194" s="253"/>
      <c r="FR2194" s="253"/>
      <c r="FS2194" s="253"/>
      <c r="FT2194" s="253"/>
      <c r="FU2194" s="253"/>
      <c r="FV2194" s="253"/>
      <c r="FW2194" s="253"/>
      <c r="FX2194" s="253"/>
      <c r="FY2194" s="253"/>
      <c r="FZ2194" s="253"/>
      <c r="GA2194" s="253"/>
      <c r="GB2194" s="253"/>
      <c r="GC2194" s="253"/>
      <c r="GD2194" s="253"/>
      <c r="GE2194" s="253"/>
      <c r="GF2194" s="253"/>
      <c r="GG2194" s="253"/>
      <c r="GH2194" s="253"/>
      <c r="GI2194" s="253"/>
      <c r="GJ2194" s="253"/>
      <c r="GK2194" s="253"/>
      <c r="GL2194" s="253"/>
      <c r="GM2194" s="253"/>
      <c r="GN2194" s="253"/>
      <c r="GO2194" s="253"/>
      <c r="GP2194" s="253"/>
      <c r="GQ2194" s="253"/>
      <c r="GR2194" s="253"/>
      <c r="GS2194" s="253"/>
      <c r="GT2194" s="253"/>
      <c r="GU2194" s="253"/>
      <c r="GV2194" s="253"/>
      <c r="GW2194" s="253"/>
      <c r="GX2194" s="253"/>
      <c r="GY2194" s="253"/>
      <c r="GZ2194" s="253"/>
      <c r="HA2194" s="253"/>
      <c r="HB2194" s="253"/>
      <c r="HC2194" s="253"/>
      <c r="HD2194" s="253"/>
      <c r="HE2194" s="253"/>
      <c r="HF2194" s="253"/>
      <c r="HG2194" s="253"/>
      <c r="HH2194" s="253"/>
      <c r="HI2194" s="253"/>
      <c r="HJ2194" s="253"/>
      <c r="HK2194" s="253"/>
      <c r="HL2194" s="253"/>
      <c r="HM2194" s="253"/>
      <c r="HN2194" s="253"/>
      <c r="HO2194" s="253"/>
      <c r="HP2194" s="253"/>
      <c r="HQ2194" s="253"/>
      <c r="HR2194" s="253"/>
      <c r="HS2194" s="253"/>
      <c r="HT2194" s="253"/>
      <c r="HU2194" s="253"/>
      <c r="HV2194" s="253"/>
      <c r="HW2194" s="253"/>
      <c r="HX2194" s="253"/>
      <c r="HY2194" s="253"/>
      <c r="HZ2194" s="253"/>
      <c r="IA2194" s="253"/>
      <c r="IB2194" s="253"/>
      <c r="IC2194" s="253"/>
      <c r="ID2194" s="253"/>
      <c r="IE2194" s="253"/>
      <c r="IF2194" s="253"/>
      <c r="IG2194" s="253"/>
      <c r="IH2194" s="253"/>
      <c r="II2194" s="253"/>
      <c r="IJ2194" s="253"/>
      <c r="IK2194" s="253"/>
      <c r="IL2194" s="253"/>
      <c r="IM2194" s="253"/>
      <c r="IN2194" s="253"/>
      <c r="IO2194" s="253"/>
      <c r="IP2194" s="253"/>
      <c r="IQ2194" s="253"/>
      <c r="IR2194" s="253"/>
      <c r="IS2194" s="253"/>
      <c r="IT2194" s="253"/>
      <c r="IU2194" s="253"/>
      <c r="IV2194" s="253"/>
      <c r="IW2194" s="253"/>
      <c r="IX2194" s="253"/>
      <c r="IY2194" s="253"/>
      <c r="IZ2194" s="253"/>
      <c r="JA2194" s="253"/>
      <c r="JB2194" s="253"/>
      <c r="JC2194" s="253"/>
      <c r="JD2194" s="253"/>
      <c r="JE2194" s="253"/>
    </row>
    <row r="2195" spans="1:265" s="1185" customFormat="1" ht="29.25" x14ac:dyDescent="0.25">
      <c r="A2195" s="414"/>
      <c r="B2195" s="414">
        <v>1</v>
      </c>
      <c r="C2195" s="852" t="s">
        <v>280</v>
      </c>
      <c r="D2195" s="336"/>
      <c r="E2195" s="336"/>
      <c r="F2195" s="2372">
        <f t="shared" si="1169"/>
        <v>19950.723404255317</v>
      </c>
      <c r="G2195" s="2371">
        <f t="shared" si="1169"/>
        <v>8312.8014184397161</v>
      </c>
      <c r="H2195" s="2371">
        <f t="shared" si="1169"/>
        <v>9530.972340425531</v>
      </c>
      <c r="I2195" s="2550">
        <f t="shared" si="1169"/>
        <v>114.65415641090175</v>
      </c>
      <c r="J2195" s="3163"/>
      <c r="K2195" s="3163"/>
      <c r="L2195" s="3164"/>
      <c r="M2195" s="3164"/>
      <c r="N2195" s="3164"/>
      <c r="O2195" s="3164"/>
      <c r="P2195" s="3164"/>
      <c r="Q2195" s="3164"/>
      <c r="R2195" s="3460"/>
      <c r="S2195" s="3460"/>
      <c r="T2195" s="3460"/>
      <c r="U2195" s="3460"/>
      <c r="V2195" s="3460"/>
      <c r="W2195" s="3460"/>
      <c r="X2195" s="3460"/>
      <c r="Y2195" s="3461"/>
      <c r="Z2195" s="3460"/>
      <c r="AA2195" s="3460"/>
      <c r="AB2195" s="3462"/>
      <c r="AC2195" s="3462"/>
      <c r="AD2195" s="3460"/>
      <c r="AE2195" s="1278">
        <f t="shared" ref="AE2195" si="1172">AE2129</f>
        <v>0</v>
      </c>
      <c r="AF2195" s="3250"/>
      <c r="AG2195" s="2761"/>
      <c r="AH2195" s="3665"/>
      <c r="AI2195" s="253"/>
      <c r="AJ2195" s="253"/>
      <c r="AK2195" s="253"/>
      <c r="AL2195" s="253"/>
      <c r="AM2195" s="253"/>
      <c r="AN2195" s="253"/>
      <c r="AO2195" s="253"/>
      <c r="AP2195" s="253"/>
      <c r="AQ2195" s="253"/>
      <c r="AR2195" s="253"/>
      <c r="AS2195" s="253"/>
      <c r="AT2195" s="253"/>
      <c r="AU2195" s="253"/>
      <c r="AV2195" s="253"/>
      <c r="AW2195" s="253"/>
      <c r="AX2195" s="253"/>
      <c r="AY2195" s="253"/>
      <c r="AZ2195" s="253"/>
      <c r="BA2195" s="253"/>
      <c r="BB2195" s="253"/>
      <c r="BC2195" s="253"/>
      <c r="BD2195" s="253"/>
      <c r="BE2195" s="253"/>
      <c r="BF2195" s="253"/>
      <c r="BG2195" s="253"/>
      <c r="BH2195" s="253"/>
      <c r="BI2195" s="253"/>
      <c r="BJ2195" s="253"/>
      <c r="BK2195" s="253"/>
      <c r="BL2195" s="253"/>
      <c r="BM2195" s="253"/>
      <c r="BN2195" s="253"/>
      <c r="BO2195" s="253"/>
      <c r="BP2195" s="253"/>
      <c r="BQ2195" s="253"/>
      <c r="BR2195" s="253"/>
      <c r="BS2195" s="253"/>
      <c r="BT2195" s="253"/>
      <c r="BU2195" s="253"/>
      <c r="BV2195" s="253"/>
      <c r="BW2195" s="253"/>
      <c r="BX2195" s="253"/>
      <c r="BY2195" s="253"/>
      <c r="BZ2195" s="253"/>
      <c r="CA2195" s="253"/>
      <c r="CB2195" s="253"/>
      <c r="CC2195" s="253"/>
      <c r="CD2195" s="253"/>
      <c r="CE2195" s="253"/>
      <c r="CF2195" s="253"/>
      <c r="CG2195" s="253"/>
      <c r="CH2195" s="253"/>
      <c r="CI2195" s="253"/>
      <c r="CJ2195" s="253"/>
      <c r="CK2195" s="253"/>
      <c r="CL2195" s="253"/>
      <c r="CM2195" s="253"/>
      <c r="CN2195" s="253"/>
      <c r="CO2195" s="253"/>
      <c r="CP2195" s="253"/>
      <c r="CQ2195" s="253"/>
      <c r="CR2195" s="253"/>
      <c r="CS2195" s="253"/>
      <c r="CT2195" s="253"/>
      <c r="CU2195" s="253"/>
      <c r="CV2195" s="253"/>
      <c r="CW2195" s="253"/>
      <c r="CX2195" s="253"/>
      <c r="CY2195" s="253"/>
      <c r="CZ2195" s="253"/>
      <c r="DA2195" s="253"/>
      <c r="DB2195" s="253"/>
      <c r="DC2195" s="253"/>
      <c r="DD2195" s="253"/>
      <c r="DE2195" s="253"/>
      <c r="DF2195" s="253"/>
      <c r="DG2195" s="253"/>
      <c r="DH2195" s="253"/>
      <c r="DI2195" s="253"/>
      <c r="DJ2195" s="253"/>
      <c r="DK2195" s="253"/>
      <c r="DL2195" s="253"/>
      <c r="DM2195" s="253"/>
      <c r="DN2195" s="253"/>
      <c r="DO2195" s="253"/>
      <c r="DP2195" s="253"/>
      <c r="DQ2195" s="253"/>
      <c r="DR2195" s="253"/>
      <c r="DS2195" s="253"/>
      <c r="DT2195" s="253"/>
      <c r="DU2195" s="253"/>
      <c r="DV2195" s="253"/>
      <c r="DW2195" s="253"/>
      <c r="DX2195" s="253"/>
      <c r="DY2195" s="253"/>
      <c r="DZ2195" s="253"/>
      <c r="EA2195" s="253"/>
      <c r="EB2195" s="253"/>
      <c r="EC2195" s="253"/>
      <c r="ED2195" s="253"/>
      <c r="EE2195" s="253"/>
      <c r="EF2195" s="253"/>
      <c r="EG2195" s="253"/>
      <c r="EH2195" s="253"/>
      <c r="EI2195" s="253"/>
      <c r="EJ2195" s="253"/>
      <c r="EK2195" s="253"/>
      <c r="EL2195" s="253"/>
      <c r="EM2195" s="253"/>
      <c r="EN2195" s="253"/>
      <c r="EO2195" s="253"/>
      <c r="EP2195" s="253"/>
      <c r="EQ2195" s="253"/>
      <c r="ER2195" s="253"/>
      <c r="ES2195" s="253"/>
      <c r="ET2195" s="253"/>
      <c r="EU2195" s="253"/>
      <c r="EV2195" s="253"/>
      <c r="EW2195" s="253"/>
      <c r="EX2195" s="253"/>
      <c r="EY2195" s="253"/>
      <c r="EZ2195" s="253"/>
      <c r="FA2195" s="253"/>
      <c r="FB2195" s="253"/>
      <c r="FC2195" s="253"/>
      <c r="FD2195" s="253"/>
      <c r="FE2195" s="253"/>
      <c r="FF2195" s="253"/>
      <c r="FG2195" s="253"/>
      <c r="FH2195" s="253"/>
      <c r="FI2195" s="253"/>
      <c r="FJ2195" s="253"/>
      <c r="FK2195" s="253"/>
      <c r="FL2195" s="253"/>
      <c r="FM2195" s="253"/>
      <c r="FN2195" s="253"/>
      <c r="FO2195" s="253"/>
      <c r="FP2195" s="253"/>
      <c r="FQ2195" s="253"/>
      <c r="FR2195" s="253"/>
      <c r="FS2195" s="253"/>
      <c r="FT2195" s="253"/>
      <c r="FU2195" s="253"/>
      <c r="FV2195" s="253"/>
      <c r="FW2195" s="253"/>
      <c r="FX2195" s="253"/>
      <c r="FY2195" s="253"/>
      <c r="FZ2195" s="253"/>
      <c r="GA2195" s="253"/>
      <c r="GB2195" s="253"/>
      <c r="GC2195" s="253"/>
      <c r="GD2195" s="253"/>
      <c r="GE2195" s="253"/>
      <c r="GF2195" s="253"/>
      <c r="GG2195" s="253"/>
      <c r="GH2195" s="253"/>
      <c r="GI2195" s="253"/>
      <c r="GJ2195" s="253"/>
      <c r="GK2195" s="253"/>
      <c r="GL2195" s="253"/>
      <c r="GM2195" s="253"/>
      <c r="GN2195" s="253"/>
      <c r="GO2195" s="253"/>
      <c r="GP2195" s="253"/>
      <c r="GQ2195" s="253"/>
      <c r="GR2195" s="253"/>
      <c r="GS2195" s="253"/>
      <c r="GT2195" s="253"/>
      <c r="GU2195" s="253"/>
      <c r="GV2195" s="253"/>
      <c r="GW2195" s="253"/>
      <c r="GX2195" s="253"/>
      <c r="GY2195" s="253"/>
      <c r="GZ2195" s="253"/>
      <c r="HA2195" s="253"/>
      <c r="HB2195" s="253"/>
      <c r="HC2195" s="253"/>
      <c r="HD2195" s="253"/>
      <c r="HE2195" s="253"/>
      <c r="HF2195" s="253"/>
      <c r="HG2195" s="253"/>
      <c r="HH2195" s="253"/>
      <c r="HI2195" s="253"/>
      <c r="HJ2195" s="253"/>
      <c r="HK2195" s="253"/>
      <c r="HL2195" s="253"/>
      <c r="HM2195" s="253"/>
      <c r="HN2195" s="253"/>
      <c r="HO2195" s="253"/>
      <c r="HP2195" s="253"/>
      <c r="HQ2195" s="253"/>
      <c r="HR2195" s="253"/>
      <c r="HS2195" s="253"/>
      <c r="HT2195" s="253"/>
      <c r="HU2195" s="253"/>
      <c r="HV2195" s="253"/>
      <c r="HW2195" s="253"/>
      <c r="HX2195" s="253"/>
      <c r="HY2195" s="253"/>
      <c r="HZ2195" s="253"/>
      <c r="IA2195" s="253"/>
      <c r="IB2195" s="253"/>
      <c r="IC2195" s="253"/>
      <c r="ID2195" s="253"/>
      <c r="IE2195" s="253"/>
      <c r="IF2195" s="253"/>
      <c r="IG2195" s="253"/>
      <c r="IH2195" s="253"/>
      <c r="II2195" s="253"/>
      <c r="IJ2195" s="253"/>
      <c r="IK2195" s="253"/>
      <c r="IL2195" s="253"/>
      <c r="IM2195" s="253"/>
      <c r="IN2195" s="253"/>
      <c r="IO2195" s="253"/>
      <c r="IP2195" s="253"/>
      <c r="IQ2195" s="253"/>
      <c r="IR2195" s="253"/>
      <c r="IS2195" s="253"/>
      <c r="IT2195" s="253"/>
      <c r="IU2195" s="253"/>
      <c r="IV2195" s="253"/>
      <c r="IW2195" s="253"/>
      <c r="IX2195" s="253"/>
      <c r="IY2195" s="253"/>
      <c r="IZ2195" s="253"/>
      <c r="JA2195" s="253"/>
      <c r="JB2195" s="253"/>
      <c r="JC2195" s="253"/>
      <c r="JD2195" s="253"/>
      <c r="JE2195" s="253"/>
    </row>
    <row r="2196" spans="1:265" s="1185" customFormat="1" ht="29.25" x14ac:dyDescent="0.25">
      <c r="A2196" s="414"/>
      <c r="B2196" s="414">
        <v>1</v>
      </c>
      <c r="C2196" s="852" t="s">
        <v>281</v>
      </c>
      <c r="D2196" s="336"/>
      <c r="E2196" s="336"/>
      <c r="F2196" s="2372">
        <f t="shared" si="1169"/>
        <v>13200</v>
      </c>
      <c r="G2196" s="2371">
        <f t="shared" si="1169"/>
        <v>5500</v>
      </c>
      <c r="H2196" s="2371">
        <f t="shared" si="1169"/>
        <v>4340</v>
      </c>
      <c r="I2196" s="2550">
        <f t="shared" si="1169"/>
        <v>78.909090909090907</v>
      </c>
      <c r="J2196" s="3163"/>
      <c r="K2196" s="3163"/>
      <c r="L2196" s="3164"/>
      <c r="M2196" s="3164"/>
      <c r="N2196" s="3164"/>
      <c r="O2196" s="3164"/>
      <c r="P2196" s="3164"/>
      <c r="Q2196" s="3164"/>
      <c r="R2196" s="3460">
        <f t="shared" ref="R2196:AE2196" si="1173">R2130</f>
        <v>12589.71</v>
      </c>
      <c r="S2196" s="3460">
        <f t="shared" ref="S2196:T2196" si="1174">S2130</f>
        <v>12589.71</v>
      </c>
      <c r="T2196" s="3460">
        <f t="shared" si="1174"/>
        <v>12589.71</v>
      </c>
      <c r="U2196" s="3460">
        <f t="shared" ref="U2196:V2196" si="1175">U2130</f>
        <v>12589.71</v>
      </c>
      <c r="V2196" s="3460">
        <f t="shared" si="1175"/>
        <v>12589.71</v>
      </c>
      <c r="W2196" s="3460">
        <f t="shared" si="1173"/>
        <v>5245.7124999999996</v>
      </c>
      <c r="X2196" s="3460">
        <f t="shared" si="1173"/>
        <v>4201.3660799999998</v>
      </c>
      <c r="Y2196" s="3461">
        <f t="shared" si="1173"/>
        <v>0</v>
      </c>
      <c r="Z2196" s="3460">
        <f t="shared" si="1173"/>
        <v>0</v>
      </c>
      <c r="AA2196" s="3460">
        <f t="shared" si="1173"/>
        <v>-1044.3464199999999</v>
      </c>
      <c r="AB2196" s="3462">
        <f t="shared" si="1173"/>
        <v>-1.1281199999999998</v>
      </c>
      <c r="AC2196" s="3462">
        <f t="shared" si="1173"/>
        <v>-3.7227899999999998</v>
      </c>
      <c r="AD2196" s="3460">
        <f t="shared" si="1173"/>
        <v>4197.64329</v>
      </c>
      <c r="AE2196" s="1278">
        <f t="shared" si="1173"/>
        <v>0</v>
      </c>
      <c r="AF2196" s="3250">
        <f>AF2130</f>
        <v>0</v>
      </c>
      <c r="AG2196" s="2761"/>
      <c r="AH2196" s="3665"/>
      <c r="AI2196" s="253"/>
      <c r="AJ2196" s="253"/>
      <c r="AK2196" s="253"/>
      <c r="AL2196" s="253"/>
      <c r="AM2196" s="253"/>
      <c r="AN2196" s="253"/>
      <c r="AO2196" s="253"/>
      <c r="AP2196" s="253"/>
      <c r="AQ2196" s="253"/>
      <c r="AR2196" s="253"/>
      <c r="AS2196" s="253"/>
      <c r="AT2196" s="253"/>
      <c r="AU2196" s="253"/>
      <c r="AV2196" s="253"/>
      <c r="AW2196" s="253"/>
      <c r="AX2196" s="253"/>
      <c r="AY2196" s="253"/>
      <c r="AZ2196" s="253"/>
      <c r="BA2196" s="253"/>
      <c r="BB2196" s="253"/>
      <c r="BC2196" s="253"/>
      <c r="BD2196" s="253"/>
      <c r="BE2196" s="253"/>
      <c r="BF2196" s="253"/>
      <c r="BG2196" s="253"/>
      <c r="BH2196" s="253"/>
      <c r="BI2196" s="253"/>
      <c r="BJ2196" s="253"/>
      <c r="BK2196" s="253"/>
      <c r="BL2196" s="253"/>
      <c r="BM2196" s="253"/>
      <c r="BN2196" s="253"/>
      <c r="BO2196" s="253"/>
      <c r="BP2196" s="253"/>
      <c r="BQ2196" s="253"/>
      <c r="BR2196" s="253"/>
      <c r="BS2196" s="253"/>
      <c r="BT2196" s="253"/>
      <c r="BU2196" s="253"/>
      <c r="BV2196" s="253"/>
      <c r="BW2196" s="253"/>
      <c r="BX2196" s="253"/>
      <c r="BY2196" s="253"/>
      <c r="BZ2196" s="253"/>
      <c r="CA2196" s="253"/>
      <c r="CB2196" s="253"/>
      <c r="CC2196" s="253"/>
      <c r="CD2196" s="253"/>
      <c r="CE2196" s="253"/>
      <c r="CF2196" s="253"/>
      <c r="CG2196" s="253"/>
      <c r="CH2196" s="253"/>
      <c r="CI2196" s="253"/>
      <c r="CJ2196" s="253"/>
      <c r="CK2196" s="253"/>
      <c r="CL2196" s="253"/>
      <c r="CM2196" s="253"/>
      <c r="CN2196" s="253"/>
      <c r="CO2196" s="253"/>
      <c r="CP2196" s="253"/>
      <c r="CQ2196" s="253"/>
      <c r="CR2196" s="253"/>
      <c r="CS2196" s="253"/>
      <c r="CT2196" s="253"/>
      <c r="CU2196" s="253"/>
      <c r="CV2196" s="253"/>
      <c r="CW2196" s="253"/>
      <c r="CX2196" s="253"/>
      <c r="CY2196" s="253"/>
      <c r="CZ2196" s="253"/>
      <c r="DA2196" s="253"/>
      <c r="DB2196" s="253"/>
      <c r="DC2196" s="253"/>
      <c r="DD2196" s="253"/>
      <c r="DE2196" s="253"/>
      <c r="DF2196" s="253"/>
      <c r="DG2196" s="253"/>
      <c r="DH2196" s="253"/>
      <c r="DI2196" s="253"/>
      <c r="DJ2196" s="253"/>
      <c r="DK2196" s="253"/>
      <c r="DL2196" s="253"/>
      <c r="DM2196" s="253"/>
      <c r="DN2196" s="253"/>
      <c r="DO2196" s="253"/>
      <c r="DP2196" s="253"/>
      <c r="DQ2196" s="253"/>
      <c r="DR2196" s="253"/>
      <c r="DS2196" s="253"/>
      <c r="DT2196" s="253"/>
      <c r="DU2196" s="253"/>
      <c r="DV2196" s="253"/>
      <c r="DW2196" s="253"/>
      <c r="DX2196" s="253"/>
      <c r="DY2196" s="253"/>
      <c r="DZ2196" s="253"/>
      <c r="EA2196" s="253"/>
      <c r="EB2196" s="253"/>
      <c r="EC2196" s="253"/>
      <c r="ED2196" s="253"/>
      <c r="EE2196" s="253"/>
      <c r="EF2196" s="253"/>
      <c r="EG2196" s="253"/>
      <c r="EH2196" s="253"/>
      <c r="EI2196" s="253"/>
      <c r="EJ2196" s="253"/>
      <c r="EK2196" s="253"/>
      <c r="EL2196" s="253"/>
      <c r="EM2196" s="253"/>
      <c r="EN2196" s="253"/>
      <c r="EO2196" s="253"/>
      <c r="EP2196" s="253"/>
      <c r="EQ2196" s="253"/>
      <c r="ER2196" s="253"/>
      <c r="ES2196" s="253"/>
      <c r="ET2196" s="253"/>
      <c r="EU2196" s="253"/>
      <c r="EV2196" s="253"/>
      <c r="EW2196" s="253"/>
      <c r="EX2196" s="253"/>
      <c r="EY2196" s="253"/>
      <c r="EZ2196" s="253"/>
      <c r="FA2196" s="253"/>
      <c r="FB2196" s="253"/>
      <c r="FC2196" s="253"/>
      <c r="FD2196" s="253"/>
      <c r="FE2196" s="253"/>
      <c r="FF2196" s="253"/>
      <c r="FG2196" s="253"/>
      <c r="FH2196" s="253"/>
      <c r="FI2196" s="253"/>
      <c r="FJ2196" s="253"/>
      <c r="FK2196" s="253"/>
      <c r="FL2196" s="253"/>
      <c r="FM2196" s="253"/>
      <c r="FN2196" s="253"/>
      <c r="FO2196" s="253"/>
      <c r="FP2196" s="253"/>
      <c r="FQ2196" s="253"/>
      <c r="FR2196" s="253"/>
      <c r="FS2196" s="253"/>
      <c r="FT2196" s="253"/>
      <c r="FU2196" s="253"/>
      <c r="FV2196" s="253"/>
      <c r="FW2196" s="253"/>
      <c r="FX2196" s="253"/>
      <c r="FY2196" s="253"/>
      <c r="FZ2196" s="253"/>
      <c r="GA2196" s="253"/>
      <c r="GB2196" s="253"/>
      <c r="GC2196" s="253"/>
      <c r="GD2196" s="253"/>
      <c r="GE2196" s="253"/>
      <c r="GF2196" s="253"/>
      <c r="GG2196" s="253"/>
      <c r="GH2196" s="253"/>
      <c r="GI2196" s="253"/>
      <c r="GJ2196" s="253"/>
      <c r="GK2196" s="253"/>
      <c r="GL2196" s="253"/>
      <c r="GM2196" s="253"/>
      <c r="GN2196" s="253"/>
      <c r="GO2196" s="253"/>
      <c r="GP2196" s="253"/>
      <c r="GQ2196" s="253"/>
      <c r="GR2196" s="253"/>
      <c r="GS2196" s="253"/>
      <c r="GT2196" s="253"/>
      <c r="GU2196" s="253"/>
      <c r="GV2196" s="253"/>
      <c r="GW2196" s="253"/>
      <c r="GX2196" s="253"/>
      <c r="GY2196" s="253"/>
      <c r="GZ2196" s="253"/>
      <c r="HA2196" s="253"/>
      <c r="HB2196" s="253"/>
      <c r="HC2196" s="253"/>
      <c r="HD2196" s="253"/>
      <c r="HE2196" s="253"/>
      <c r="HF2196" s="253"/>
      <c r="HG2196" s="253"/>
      <c r="HH2196" s="253"/>
      <c r="HI2196" s="253"/>
      <c r="HJ2196" s="253"/>
      <c r="HK2196" s="253"/>
      <c r="HL2196" s="253"/>
      <c r="HM2196" s="253"/>
      <c r="HN2196" s="253"/>
      <c r="HO2196" s="253"/>
      <c r="HP2196" s="253"/>
      <c r="HQ2196" s="253"/>
      <c r="HR2196" s="253"/>
      <c r="HS2196" s="253"/>
      <c r="HT2196" s="253"/>
      <c r="HU2196" s="253"/>
      <c r="HV2196" s="253"/>
      <c r="HW2196" s="253"/>
      <c r="HX2196" s="253"/>
      <c r="HY2196" s="253"/>
      <c r="HZ2196" s="253"/>
      <c r="IA2196" s="253"/>
      <c r="IB2196" s="253"/>
      <c r="IC2196" s="253"/>
      <c r="ID2196" s="253"/>
      <c r="IE2196" s="253"/>
      <c r="IF2196" s="253"/>
      <c r="IG2196" s="253"/>
      <c r="IH2196" s="253"/>
      <c r="II2196" s="253"/>
      <c r="IJ2196" s="253"/>
      <c r="IK2196" s="253"/>
      <c r="IL2196" s="253"/>
      <c r="IM2196" s="253"/>
      <c r="IN2196" s="253"/>
      <c r="IO2196" s="253"/>
      <c r="IP2196" s="253"/>
      <c r="IQ2196" s="253"/>
      <c r="IR2196" s="253"/>
      <c r="IS2196" s="253"/>
      <c r="IT2196" s="253"/>
      <c r="IU2196" s="253"/>
      <c r="IV2196" s="253"/>
      <c r="IW2196" s="253"/>
      <c r="IX2196" s="253"/>
      <c r="IY2196" s="253"/>
      <c r="IZ2196" s="253"/>
      <c r="JA2196" s="253"/>
      <c r="JB2196" s="253"/>
      <c r="JC2196" s="253"/>
      <c r="JD2196" s="253"/>
      <c r="JE2196" s="253"/>
    </row>
    <row r="2197" spans="1:265" s="1185" customFormat="1" x14ac:dyDescent="0.25">
      <c r="A2197" s="414"/>
      <c r="B2197" s="414">
        <v>1</v>
      </c>
      <c r="C2197" s="853" t="s">
        <v>138</v>
      </c>
      <c r="D2197" s="336"/>
      <c r="E2197" s="336"/>
      <c r="F2197" s="2372">
        <f t="shared" si="1169"/>
        <v>129875.46666666666</v>
      </c>
      <c r="G2197" s="2371">
        <f t="shared" si="1169"/>
        <v>54114.777777777781</v>
      </c>
      <c r="H2197" s="2371">
        <f t="shared" si="1169"/>
        <v>46788.509523809524</v>
      </c>
      <c r="I2197" s="2550">
        <f t="shared" si="1169"/>
        <v>86.461612604132725</v>
      </c>
      <c r="J2197" s="3163"/>
      <c r="K2197" s="3163"/>
      <c r="L2197" s="3164"/>
      <c r="M2197" s="3164"/>
      <c r="N2197" s="3164"/>
      <c r="O2197" s="3164"/>
      <c r="P2197" s="3164"/>
      <c r="Q2197" s="3164"/>
      <c r="R2197" s="3460">
        <f t="shared" ref="R2197:AE2197" si="1176">R2131</f>
        <v>202851.96474</v>
      </c>
      <c r="S2197" s="3460">
        <f t="shared" ref="S2197:T2197" si="1177">S2131</f>
        <v>202851.96474</v>
      </c>
      <c r="T2197" s="3460">
        <f t="shared" si="1177"/>
        <v>202281.06961000001</v>
      </c>
      <c r="U2197" s="3460">
        <f t="shared" ref="U2197:V2197" si="1178">U2131</f>
        <v>202281.06961000001</v>
      </c>
      <c r="V2197" s="3460">
        <f t="shared" si="1178"/>
        <v>202281.06961000001</v>
      </c>
      <c r="W2197" s="3460">
        <f t="shared" si="1176"/>
        <v>85032.043809333321</v>
      </c>
      <c r="X2197" s="3460">
        <f t="shared" si="1176"/>
        <v>82444.337719999996</v>
      </c>
      <c r="Y2197" s="3461">
        <f t="shared" si="1176"/>
        <v>0</v>
      </c>
      <c r="Z2197" s="3460">
        <f t="shared" si="1176"/>
        <v>0</v>
      </c>
      <c r="AA2197" s="3460">
        <f t="shared" si="1176"/>
        <v>-2587.7060893333264</v>
      </c>
      <c r="AB2197" s="3462">
        <f t="shared" si="1176"/>
        <v>-1.1281199999999998</v>
      </c>
      <c r="AC2197" s="3462">
        <f t="shared" si="1176"/>
        <v>-125.34541</v>
      </c>
      <c r="AD2197" s="3460">
        <f t="shared" si="1176"/>
        <v>82318.992309999987</v>
      </c>
      <c r="AE2197" s="1278">
        <f t="shared" si="1176"/>
        <v>0</v>
      </c>
      <c r="AF2197" s="3250">
        <f>AF2131</f>
        <v>0</v>
      </c>
      <c r="AG2197" s="2761"/>
      <c r="AH2197" s="3665"/>
      <c r="AI2197" s="253"/>
      <c r="AJ2197" s="253"/>
      <c r="AK2197" s="253"/>
      <c r="AL2197" s="253"/>
      <c r="AM2197" s="253"/>
      <c r="AN2197" s="253"/>
      <c r="AO2197" s="253"/>
      <c r="AP2197" s="253"/>
      <c r="AQ2197" s="253"/>
      <c r="AR2197" s="253"/>
      <c r="AS2197" s="253"/>
      <c r="AT2197" s="253"/>
      <c r="AU2197" s="253"/>
      <c r="AV2197" s="253"/>
      <c r="AW2197" s="253"/>
      <c r="AX2197" s="253"/>
      <c r="AY2197" s="253"/>
      <c r="AZ2197" s="253"/>
      <c r="BA2197" s="253"/>
      <c r="BB2197" s="253"/>
      <c r="BC2197" s="253"/>
      <c r="BD2197" s="253"/>
      <c r="BE2197" s="253"/>
      <c r="BF2197" s="253"/>
      <c r="BG2197" s="253"/>
      <c r="BH2197" s="253"/>
      <c r="BI2197" s="253"/>
      <c r="BJ2197" s="253"/>
      <c r="BK2197" s="253"/>
      <c r="BL2197" s="253"/>
      <c r="BM2197" s="253"/>
      <c r="BN2197" s="253"/>
      <c r="BO2197" s="253"/>
      <c r="BP2197" s="253"/>
      <c r="BQ2197" s="253"/>
      <c r="BR2197" s="253"/>
      <c r="BS2197" s="253"/>
      <c r="BT2197" s="253"/>
      <c r="BU2197" s="253"/>
      <c r="BV2197" s="253"/>
      <c r="BW2197" s="253"/>
      <c r="BX2197" s="253"/>
      <c r="BY2197" s="253"/>
      <c r="BZ2197" s="253"/>
      <c r="CA2197" s="253"/>
      <c r="CB2197" s="253"/>
      <c r="CC2197" s="253"/>
      <c r="CD2197" s="253"/>
      <c r="CE2197" s="253"/>
      <c r="CF2197" s="253"/>
      <c r="CG2197" s="253"/>
      <c r="CH2197" s="253"/>
      <c r="CI2197" s="253"/>
      <c r="CJ2197" s="253"/>
      <c r="CK2197" s="253"/>
      <c r="CL2197" s="253"/>
      <c r="CM2197" s="253"/>
      <c r="CN2197" s="253"/>
      <c r="CO2197" s="253"/>
      <c r="CP2197" s="253"/>
      <c r="CQ2197" s="253"/>
      <c r="CR2197" s="253"/>
      <c r="CS2197" s="253"/>
      <c r="CT2197" s="253"/>
      <c r="CU2197" s="253"/>
      <c r="CV2197" s="253"/>
      <c r="CW2197" s="253"/>
      <c r="CX2197" s="253"/>
      <c r="CY2197" s="253"/>
      <c r="CZ2197" s="253"/>
      <c r="DA2197" s="253"/>
      <c r="DB2197" s="253"/>
      <c r="DC2197" s="253"/>
      <c r="DD2197" s="253"/>
      <c r="DE2197" s="253"/>
      <c r="DF2197" s="253"/>
      <c r="DG2197" s="253"/>
      <c r="DH2197" s="253"/>
      <c r="DI2197" s="253"/>
      <c r="DJ2197" s="253"/>
      <c r="DK2197" s="253"/>
      <c r="DL2197" s="253"/>
      <c r="DM2197" s="253"/>
      <c r="DN2197" s="253"/>
      <c r="DO2197" s="253"/>
      <c r="DP2197" s="253"/>
      <c r="DQ2197" s="253"/>
      <c r="DR2197" s="253"/>
      <c r="DS2197" s="253"/>
      <c r="DT2197" s="253"/>
      <c r="DU2197" s="253"/>
      <c r="DV2197" s="253"/>
      <c r="DW2197" s="253"/>
      <c r="DX2197" s="253"/>
      <c r="DY2197" s="253"/>
      <c r="DZ2197" s="253"/>
      <c r="EA2197" s="253"/>
      <c r="EB2197" s="253"/>
      <c r="EC2197" s="253"/>
      <c r="ED2197" s="253"/>
      <c r="EE2197" s="253"/>
      <c r="EF2197" s="253"/>
      <c r="EG2197" s="253"/>
      <c r="EH2197" s="253"/>
      <c r="EI2197" s="253"/>
      <c r="EJ2197" s="253"/>
      <c r="EK2197" s="253"/>
      <c r="EL2197" s="253"/>
      <c r="EM2197" s="253"/>
      <c r="EN2197" s="253"/>
      <c r="EO2197" s="253"/>
      <c r="EP2197" s="253"/>
      <c r="EQ2197" s="253"/>
      <c r="ER2197" s="253"/>
      <c r="ES2197" s="253"/>
      <c r="ET2197" s="253"/>
      <c r="EU2197" s="253"/>
      <c r="EV2197" s="253"/>
      <c r="EW2197" s="253"/>
      <c r="EX2197" s="253"/>
      <c r="EY2197" s="253"/>
      <c r="EZ2197" s="253"/>
      <c r="FA2197" s="253"/>
      <c r="FB2197" s="253"/>
      <c r="FC2197" s="253"/>
      <c r="FD2197" s="253"/>
      <c r="FE2197" s="253"/>
      <c r="FF2197" s="253"/>
      <c r="FG2197" s="253"/>
      <c r="FH2197" s="253"/>
      <c r="FI2197" s="253"/>
      <c r="FJ2197" s="253"/>
      <c r="FK2197" s="253"/>
      <c r="FL2197" s="253"/>
      <c r="FM2197" s="253"/>
      <c r="FN2197" s="253"/>
      <c r="FO2197" s="253"/>
      <c r="FP2197" s="253"/>
      <c r="FQ2197" s="253"/>
      <c r="FR2197" s="253"/>
      <c r="FS2197" s="253"/>
      <c r="FT2197" s="253"/>
      <c r="FU2197" s="253"/>
      <c r="FV2197" s="253"/>
      <c r="FW2197" s="253"/>
      <c r="FX2197" s="253"/>
      <c r="FY2197" s="253"/>
      <c r="FZ2197" s="253"/>
      <c r="GA2197" s="253"/>
      <c r="GB2197" s="253"/>
      <c r="GC2197" s="253"/>
      <c r="GD2197" s="253"/>
      <c r="GE2197" s="253"/>
      <c r="GF2197" s="253"/>
      <c r="GG2197" s="253"/>
      <c r="GH2197" s="253"/>
      <c r="GI2197" s="253"/>
      <c r="GJ2197" s="253"/>
      <c r="GK2197" s="253"/>
      <c r="GL2197" s="253"/>
      <c r="GM2197" s="253"/>
      <c r="GN2197" s="253"/>
      <c r="GO2197" s="253"/>
      <c r="GP2197" s="253"/>
      <c r="GQ2197" s="253"/>
      <c r="GR2197" s="253"/>
      <c r="GS2197" s="253"/>
      <c r="GT2197" s="253"/>
      <c r="GU2197" s="253"/>
      <c r="GV2197" s="253"/>
      <c r="GW2197" s="253"/>
      <c r="GX2197" s="253"/>
      <c r="GY2197" s="253"/>
      <c r="GZ2197" s="253"/>
      <c r="HA2197" s="253"/>
      <c r="HB2197" s="253"/>
      <c r="HC2197" s="253"/>
      <c r="HD2197" s="253"/>
      <c r="HE2197" s="253"/>
      <c r="HF2197" s="253"/>
      <c r="HG2197" s="253"/>
      <c r="HH2197" s="253"/>
      <c r="HI2197" s="253"/>
      <c r="HJ2197" s="253"/>
      <c r="HK2197" s="253"/>
      <c r="HL2197" s="253"/>
      <c r="HM2197" s="253"/>
      <c r="HN2197" s="253"/>
      <c r="HO2197" s="253"/>
      <c r="HP2197" s="253"/>
      <c r="HQ2197" s="253"/>
      <c r="HR2197" s="253"/>
      <c r="HS2197" s="253"/>
      <c r="HT2197" s="253"/>
      <c r="HU2197" s="253"/>
      <c r="HV2197" s="253"/>
      <c r="HW2197" s="253"/>
      <c r="HX2197" s="253"/>
      <c r="HY2197" s="253"/>
      <c r="HZ2197" s="253"/>
      <c r="IA2197" s="253"/>
      <c r="IB2197" s="253"/>
      <c r="IC2197" s="253"/>
      <c r="ID2197" s="253"/>
      <c r="IE2197" s="253"/>
      <c r="IF2197" s="253"/>
      <c r="IG2197" s="253"/>
      <c r="IH2197" s="253"/>
      <c r="II2197" s="253"/>
      <c r="IJ2197" s="253"/>
      <c r="IK2197" s="253"/>
      <c r="IL2197" s="253"/>
      <c r="IM2197" s="253"/>
      <c r="IN2197" s="253"/>
      <c r="IO2197" s="253"/>
      <c r="IP2197" s="253"/>
      <c r="IQ2197" s="253"/>
      <c r="IR2197" s="253"/>
      <c r="IS2197" s="253"/>
      <c r="IT2197" s="253"/>
      <c r="IU2197" s="253"/>
      <c r="IV2197" s="253"/>
      <c r="IW2197" s="253"/>
      <c r="IX2197" s="253"/>
      <c r="IY2197" s="253"/>
      <c r="IZ2197" s="253"/>
      <c r="JA2197" s="253"/>
      <c r="JB2197" s="253"/>
      <c r="JC2197" s="253"/>
      <c r="JD2197" s="253"/>
      <c r="JE2197" s="253"/>
    </row>
    <row r="2198" spans="1:265" x14ac:dyDescent="0.25">
      <c r="A2198" s="414">
        <v>1</v>
      </c>
      <c r="B2198" s="414">
        <v>1</v>
      </c>
      <c r="C2198" s="2676" t="s">
        <v>69</v>
      </c>
      <c r="D2198" s="2676"/>
      <c r="E2198" s="2676"/>
      <c r="F2198" s="2359">
        <f>SUM(F2136,)</f>
        <v>370</v>
      </c>
      <c r="G2198" s="2550">
        <f>SUM(G2136,)</f>
        <v>153</v>
      </c>
      <c r="H2198" s="2550">
        <f>SUM(H2136,)</f>
        <v>77</v>
      </c>
      <c r="I2198" s="2550">
        <f t="shared" ref="I2198:I2204" si="1179">H2198/G2198*100</f>
        <v>50.326797385620914</v>
      </c>
      <c r="J2198" s="2364">
        <f>SUM(L2198/F2198)</f>
        <v>10.305405405405406</v>
      </c>
      <c r="K2198" s="2364">
        <f>N2198/H2198</f>
        <v>10.532467532467532</v>
      </c>
      <c r="L2198" s="2550">
        <f>SUM(L2136,)</f>
        <v>3813</v>
      </c>
      <c r="M2198" s="2550">
        <f>SUM(M2136,)</f>
        <v>1589</v>
      </c>
      <c r="N2198" s="2550">
        <f>SUM(N2136,)</f>
        <v>811</v>
      </c>
      <c r="O2198" s="2361">
        <f>N2198/M2198*100</f>
        <v>51.038388923851471</v>
      </c>
      <c r="P2198" s="2550">
        <f>SUM(P2136,)</f>
        <v>12.709999999999999</v>
      </c>
      <c r="Q2198" s="2361">
        <f>N2198/$C$3*12/P2198</f>
        <v>153.1392604248623</v>
      </c>
      <c r="R2198" s="3394"/>
      <c r="S2198" s="3394"/>
      <c r="T2198" s="3394"/>
      <c r="U2198" s="3394"/>
      <c r="V2198" s="3394"/>
      <c r="W2198" s="3460"/>
      <c r="X2198" s="3394"/>
      <c r="Y2198" s="1426"/>
      <c r="Z2198" s="3394"/>
      <c r="AA2198" s="3394"/>
      <c r="AB2198" s="3394"/>
      <c r="AC2198" s="3394"/>
      <c r="AD2198" s="3394"/>
      <c r="AE2198" s="1317">
        <f>SUM(AE2136,)</f>
        <v>0</v>
      </c>
      <c r="AF2198" s="1284"/>
      <c r="AG2198" s="2761"/>
    </row>
    <row r="2199" spans="1:265" x14ac:dyDescent="0.25">
      <c r="A2199" s="414">
        <v>1</v>
      </c>
      <c r="B2199" s="414">
        <v>1</v>
      </c>
      <c r="C2199" s="2597" t="s">
        <v>16</v>
      </c>
      <c r="D2199" s="2597"/>
      <c r="E2199" s="2597"/>
      <c r="F2199" s="2366">
        <f>F2140</f>
        <v>177</v>
      </c>
      <c r="G2199" s="3288">
        <f>G2140</f>
        <v>74</v>
      </c>
      <c r="H2199" s="3288">
        <f>H2140</f>
        <v>64</v>
      </c>
      <c r="I2199" s="3288">
        <f t="shared" si="1179"/>
        <v>86.486486486486484</v>
      </c>
      <c r="J2199" s="2364">
        <f>SUM(L2199/F2199)</f>
        <v>8</v>
      </c>
      <c r="K2199" s="2364">
        <f>N2199/H2199</f>
        <v>8.5625</v>
      </c>
      <c r="L2199" s="3288">
        <f>L2140</f>
        <v>1416</v>
      </c>
      <c r="M2199" s="3288">
        <f>M2140</f>
        <v>590</v>
      </c>
      <c r="N2199" s="3288">
        <f>N2140</f>
        <v>548</v>
      </c>
      <c r="O2199" s="2361">
        <f>N2199/M2199*100</f>
        <v>92.881355932203391</v>
      </c>
      <c r="P2199" s="3288">
        <f>P2140</f>
        <v>5.8999999999999995</v>
      </c>
      <c r="Q2199" s="2361">
        <f>N2199/$C$3*12/P2199</f>
        <v>222.91525423728814</v>
      </c>
      <c r="R2199" s="3292"/>
      <c r="S2199" s="3292"/>
      <c r="T2199" s="3292"/>
      <c r="U2199" s="3292"/>
      <c r="V2199" s="3292"/>
      <c r="W2199" s="3460"/>
      <c r="X2199" s="3292"/>
      <c r="Y2199" s="3293"/>
      <c r="Z2199" s="3292"/>
      <c r="AA2199" s="3292"/>
      <c r="AB2199" s="3292"/>
      <c r="AC2199" s="3292"/>
      <c r="AD2199" s="3292"/>
      <c r="AE2199" s="1271">
        <f>AE2140</f>
        <v>0</v>
      </c>
      <c r="AF2199" s="3294"/>
      <c r="AG2199" s="2761"/>
    </row>
    <row r="2200" spans="1:265" ht="29.25" x14ac:dyDescent="0.25">
      <c r="A2200" s="414">
        <v>1</v>
      </c>
      <c r="B2200" s="414">
        <v>1</v>
      </c>
      <c r="C2200" s="1024" t="s">
        <v>140</v>
      </c>
      <c r="D2200" s="1024"/>
      <c r="E2200" s="1024"/>
      <c r="F2200" s="2359">
        <f>SUM(F2141)</f>
        <v>547</v>
      </c>
      <c r="G2200" s="2483">
        <f>SUM(G2141)</f>
        <v>227</v>
      </c>
      <c r="H2200" s="2483">
        <f>SUM(H2141)</f>
        <v>141</v>
      </c>
      <c r="I2200" s="2483">
        <f t="shared" si="1179"/>
        <v>62.114537444933923</v>
      </c>
      <c r="J2200" s="2364">
        <f>SUM(L2200/F2200)</f>
        <v>9.5594149908592314</v>
      </c>
      <c r="K2200" s="2364">
        <f>N2200/H2200</f>
        <v>9.6382978723404253</v>
      </c>
      <c r="L2200" s="2483">
        <f>SUM(L2141)</f>
        <v>5229</v>
      </c>
      <c r="M2200" s="2483">
        <f>SUM(M2141)</f>
        <v>2179</v>
      </c>
      <c r="N2200" s="2483">
        <f>SUM(N2141)</f>
        <v>1359</v>
      </c>
      <c r="O2200" s="2361">
        <f>N2200/M2200*100</f>
        <v>62.368058742542452</v>
      </c>
      <c r="P2200" s="2483">
        <f>SUM(P2141)</f>
        <v>18.61</v>
      </c>
      <c r="Q2200" s="2361">
        <f>N2200/$C$3*12/P2200</f>
        <v>175.26061257388503</v>
      </c>
      <c r="R2200" s="3285">
        <f t="shared" ref="R2200:X2200" si="1180">SUM(R2141)</f>
        <v>11325.309201427199</v>
      </c>
      <c r="S2200" s="3285">
        <f t="shared" si="1180"/>
        <v>11325.309201427199</v>
      </c>
      <c r="T2200" s="3285">
        <f t="shared" si="1180"/>
        <v>11325.309201427199</v>
      </c>
      <c r="U2200" s="3285">
        <f t="shared" si="1180"/>
        <v>11325.309201427199</v>
      </c>
      <c r="V2200" s="3285">
        <f t="shared" ref="V2200" si="1181">SUM(V2141)</f>
        <v>11325.309201427199</v>
      </c>
      <c r="W2200" s="3460">
        <f t="shared" si="1180"/>
        <v>4718.8788339279999</v>
      </c>
      <c r="X2200" s="3285">
        <f t="shared" si="1180"/>
        <v>2994.2614799999992</v>
      </c>
      <c r="Y2200" s="3286"/>
      <c r="Z2200" s="3285"/>
      <c r="AA2200" s="3285">
        <f t="shared" ref="AA2200:AF2200" si="1182">SUM(AA2141)</f>
        <v>-1724.6173539280007</v>
      </c>
      <c r="AB2200" s="3285">
        <f t="shared" si="1182"/>
        <v>0</v>
      </c>
      <c r="AC2200" s="3285">
        <f t="shared" si="1182"/>
        <v>-64.606359999999995</v>
      </c>
      <c r="AD2200" s="3285">
        <f t="shared" si="1182"/>
        <v>2929.6551199999994</v>
      </c>
      <c r="AE2200" s="1269">
        <f>SUM(AE2141)</f>
        <v>0</v>
      </c>
      <c r="AF2200" s="1270">
        <f t="shared" si="1182"/>
        <v>0</v>
      </c>
      <c r="AG2200" s="2761"/>
    </row>
    <row r="2201" spans="1:265" x14ac:dyDescent="0.25">
      <c r="A2201" s="3535">
        <v>1</v>
      </c>
      <c r="B2201" s="414">
        <v>1</v>
      </c>
      <c r="C2201" s="1035" t="s">
        <v>210</v>
      </c>
      <c r="D2201" s="1035"/>
      <c r="E2201" s="1035"/>
      <c r="F2201" s="2355">
        <f t="shared" ref="F2201:H2204" si="1183">F2142</f>
        <v>3700</v>
      </c>
      <c r="G2201" s="2480">
        <f t="shared" si="1183"/>
        <v>1542</v>
      </c>
      <c r="H2201" s="2480">
        <f t="shared" si="1183"/>
        <v>1525</v>
      </c>
      <c r="I2201" s="2480">
        <f t="shared" si="1179"/>
        <v>98.897535667963695</v>
      </c>
      <c r="J2201" s="3536"/>
      <c r="K2201" s="3536"/>
      <c r="L2201" s="2480"/>
      <c r="M2201" s="2480"/>
      <c r="N2201" s="2480"/>
      <c r="O2201" s="2675"/>
      <c r="P2201" s="2480"/>
      <c r="Q2201" s="2675"/>
      <c r="R2201" s="3279"/>
      <c r="S2201" s="3279"/>
      <c r="T2201" s="3279"/>
      <c r="U2201" s="3279"/>
      <c r="V2201" s="3279"/>
      <c r="W2201" s="3460"/>
      <c r="X2201" s="3279"/>
      <c r="Y2201" s="3537"/>
      <c r="Z2201" s="3279"/>
      <c r="AA2201" s="3279"/>
      <c r="AB2201" s="3279"/>
      <c r="AC2201" s="3279"/>
      <c r="AD2201" s="3279"/>
      <c r="AE2201" s="1922">
        <f t="shared" ref="AE2201" si="1184">AE2142</f>
        <v>0</v>
      </c>
      <c r="AF2201" s="3538"/>
      <c r="AG2201" s="2761"/>
    </row>
    <row r="2202" spans="1:265" x14ac:dyDescent="0.25">
      <c r="A2202" s="414">
        <v>1</v>
      </c>
      <c r="B2202" s="414">
        <v>1</v>
      </c>
      <c r="C2202" s="1030" t="s">
        <v>211</v>
      </c>
      <c r="D2202" s="1030"/>
      <c r="E2202" s="1030"/>
      <c r="F2202" s="2366">
        <f t="shared" si="1183"/>
        <v>3699</v>
      </c>
      <c r="G2202" s="3288">
        <f t="shared" si="1183"/>
        <v>1541</v>
      </c>
      <c r="H2202" s="3288">
        <f t="shared" si="1183"/>
        <v>1525</v>
      </c>
      <c r="I2202" s="3288">
        <f t="shared" si="1179"/>
        <v>98.961713173264116</v>
      </c>
      <c r="J2202" s="3402"/>
      <c r="K2202" s="3402"/>
      <c r="L2202" s="3288"/>
      <c r="M2202" s="3288"/>
      <c r="N2202" s="3288"/>
      <c r="O2202" s="2361"/>
      <c r="P2202" s="3288"/>
      <c r="Q2202" s="2361"/>
      <c r="R2202" s="3292"/>
      <c r="S2202" s="3292"/>
      <c r="T2202" s="3292"/>
      <c r="U2202" s="3292"/>
      <c r="V2202" s="3292"/>
      <c r="W2202" s="3460"/>
      <c r="X2202" s="3292"/>
      <c r="Y2202" s="3293"/>
      <c r="Z2202" s="3292"/>
      <c r="AA2202" s="3292"/>
      <c r="AB2202" s="3292"/>
      <c r="AC2202" s="3292"/>
      <c r="AD2202" s="3292"/>
      <c r="AE2202" s="1271">
        <f t="shared" ref="AE2202" si="1185">AE2143</f>
        <v>0</v>
      </c>
      <c r="AF2202" s="3294"/>
      <c r="AG2202" s="2761"/>
    </row>
    <row r="2203" spans="1:265" ht="30" x14ac:dyDescent="0.25">
      <c r="A2203" s="414">
        <v>1</v>
      </c>
      <c r="B2203" s="414">
        <v>1</v>
      </c>
      <c r="C2203" s="1026" t="s">
        <v>212</v>
      </c>
      <c r="D2203" s="3355"/>
      <c r="E2203" s="3355"/>
      <c r="F2203" s="2489">
        <f t="shared" si="1183"/>
        <v>1</v>
      </c>
      <c r="G2203" s="3303">
        <f t="shared" si="1183"/>
        <v>0</v>
      </c>
      <c r="H2203" s="3303">
        <f t="shared" si="1183"/>
        <v>0</v>
      </c>
      <c r="I2203" s="3303" t="e">
        <f t="shared" si="1179"/>
        <v>#DIV/0!</v>
      </c>
      <c r="J2203" s="2596"/>
      <c r="K2203" s="2596"/>
      <c r="L2203" s="3303"/>
      <c r="M2203" s="3288"/>
      <c r="N2203" s="3303"/>
      <c r="O2203" s="2390"/>
      <c r="P2203" s="3303"/>
      <c r="Q2203" s="2390"/>
      <c r="R2203" s="3292"/>
      <c r="S2203" s="3292"/>
      <c r="T2203" s="3292"/>
      <c r="U2203" s="3292"/>
      <c r="V2203" s="3292"/>
      <c r="W2203" s="3460"/>
      <c r="X2203" s="3292"/>
      <c r="Y2203" s="3293"/>
      <c r="Z2203" s="3292"/>
      <c r="AA2203" s="3305"/>
      <c r="AB2203" s="3305"/>
      <c r="AC2203" s="3305"/>
      <c r="AD2203" s="3305"/>
      <c r="AE2203" s="1947">
        <f t="shared" ref="AE2203" si="1186">AE2144</f>
        <v>0</v>
      </c>
      <c r="AF2203" s="3307"/>
      <c r="AG2203" s="2761"/>
    </row>
    <row r="2204" spans="1:265" ht="30" thickBot="1" x14ac:dyDescent="0.3">
      <c r="B2204" s="414">
        <v>1</v>
      </c>
      <c r="C2204" s="1015" t="s">
        <v>217</v>
      </c>
      <c r="D2204" s="3539"/>
      <c r="E2204" s="3540"/>
      <c r="F2204" s="3541">
        <f t="shared" si="1183"/>
        <v>3700</v>
      </c>
      <c r="G2204" s="3310">
        <f t="shared" si="1183"/>
        <v>1542</v>
      </c>
      <c r="H2204" s="3310">
        <f t="shared" si="1183"/>
        <v>1525</v>
      </c>
      <c r="I2204" s="3310">
        <f t="shared" si="1179"/>
        <v>98.897535667963695</v>
      </c>
      <c r="J2204" s="2606"/>
      <c r="K2204" s="2606"/>
      <c r="L2204" s="3310"/>
      <c r="M2204" s="3310"/>
      <c r="N2204" s="3310"/>
      <c r="O2204" s="2406"/>
      <c r="P2204" s="3310"/>
      <c r="Q2204" s="2406"/>
      <c r="R2204" s="3311">
        <f t="shared" ref="R2204:AE2204" si="1187">R2145</f>
        <v>17665.187999999998</v>
      </c>
      <c r="S2204" s="3311">
        <f t="shared" ref="S2204:T2204" si="1188">S2145</f>
        <v>17665.187999999998</v>
      </c>
      <c r="T2204" s="3311">
        <f t="shared" si="1188"/>
        <v>17665.187999999998</v>
      </c>
      <c r="U2204" s="3311">
        <f t="shared" ref="U2204:V2204" si="1189">U2145</f>
        <v>17665.187999999998</v>
      </c>
      <c r="V2204" s="3311">
        <f t="shared" si="1189"/>
        <v>17665.187999999998</v>
      </c>
      <c r="W2204" s="3542">
        <f t="shared" si="1187"/>
        <v>7360.4949999999999</v>
      </c>
      <c r="X2204" s="3311">
        <f t="shared" si="1187"/>
        <v>7360.4949999999999</v>
      </c>
      <c r="Y2204" s="3313">
        <f t="shared" si="1187"/>
        <v>0</v>
      </c>
      <c r="Z2204" s="3311">
        <f t="shared" si="1187"/>
        <v>0</v>
      </c>
      <c r="AA2204" s="3311">
        <f t="shared" si="1187"/>
        <v>0</v>
      </c>
      <c r="AB2204" s="3311">
        <f t="shared" si="1187"/>
        <v>0</v>
      </c>
      <c r="AC2204" s="3311">
        <f t="shared" si="1187"/>
        <v>-15.456670000000001</v>
      </c>
      <c r="AD2204" s="3311">
        <f t="shared" si="1187"/>
        <v>7345.0383300000003</v>
      </c>
      <c r="AE2204" s="3543">
        <f t="shared" si="1187"/>
        <v>0</v>
      </c>
      <c r="AF2204" s="3316">
        <f>AF2145</f>
        <v>0</v>
      </c>
      <c r="AG2204" s="2761"/>
    </row>
    <row r="2205" spans="1:265" x14ac:dyDescent="0.25">
      <c r="A2205" s="414">
        <v>1</v>
      </c>
      <c r="B2205" s="414">
        <v>1</v>
      </c>
      <c r="C2205" s="3544" t="s">
        <v>86</v>
      </c>
      <c r="D2205" s="3190"/>
      <c r="E2205" s="3190"/>
      <c r="F2205" s="481"/>
      <c r="G2205" s="1661"/>
      <c r="H2205" s="1661"/>
      <c r="I2205" s="1661"/>
      <c r="J2205" s="2249"/>
      <c r="K2205" s="2249"/>
      <c r="L2205" s="2249"/>
      <c r="M2205" s="2249"/>
      <c r="N2205" s="2249"/>
      <c r="O2205" s="2249"/>
      <c r="P2205" s="2249"/>
      <c r="Q2205" s="2249"/>
      <c r="R2205" s="573"/>
      <c r="S2205" s="573"/>
      <c r="T2205" s="573"/>
      <c r="U2205" s="573"/>
      <c r="V2205" s="573"/>
      <c r="W2205" s="3157"/>
      <c r="X2205" s="992"/>
      <c r="Y2205" s="1073"/>
      <c r="Z2205" s="992"/>
      <c r="AA2205" s="992"/>
      <c r="AB2205" s="3192"/>
      <c r="AC2205" s="3192"/>
      <c r="AD2205" s="992"/>
      <c r="AE2205" s="1662"/>
      <c r="AF2205" s="3149"/>
      <c r="AG2205" s="2761"/>
    </row>
    <row r="2206" spans="1:265" ht="47.25" x14ac:dyDescent="0.25">
      <c r="A2206" s="414">
        <v>1</v>
      </c>
      <c r="B2206" s="414">
        <v>1</v>
      </c>
      <c r="C2206" s="2295" t="s">
        <v>504</v>
      </c>
      <c r="D2206" s="1002"/>
      <c r="E2206" s="1002"/>
      <c r="F2206" s="422"/>
      <c r="G2206" s="2501"/>
      <c r="H2206" s="2501"/>
      <c r="I2206" s="2501"/>
      <c r="J2206" s="2501"/>
      <c r="K2206" s="2501"/>
      <c r="L2206" s="2557"/>
      <c r="M2206" s="2557"/>
      <c r="N2206" s="2557"/>
      <c r="O2206" s="2557"/>
      <c r="P2206" s="2557"/>
      <c r="Q2206" s="2557"/>
      <c r="R2206" s="614"/>
      <c r="S2206" s="614"/>
      <c r="T2206" s="614"/>
      <c r="U2206" s="614"/>
      <c r="V2206" s="614"/>
      <c r="W2206" s="2730"/>
      <c r="X2206" s="2557"/>
      <c r="Y2206" s="2728"/>
      <c r="Z2206" s="2557"/>
      <c r="AA2206" s="2557"/>
      <c r="AB2206" s="2729"/>
      <c r="AC2206" s="2729"/>
      <c r="AD2206" s="2557"/>
      <c r="AE2206" s="2558"/>
      <c r="AF2206" s="2730"/>
      <c r="AG2206" s="2761"/>
    </row>
    <row r="2207" spans="1:265" s="2715" customFormat="1" x14ac:dyDescent="0.25">
      <c r="A2207" s="414">
        <v>1</v>
      </c>
      <c r="B2207" s="414">
        <v>1</v>
      </c>
      <c r="C2207" s="2417" t="s">
        <v>5</v>
      </c>
      <c r="D2207" s="2417"/>
      <c r="E2207" s="2417"/>
      <c r="F2207" s="456"/>
      <c r="G2207" s="1651"/>
      <c r="H2207" s="1651"/>
      <c r="I2207" s="1651"/>
      <c r="J2207" s="1651"/>
      <c r="K2207" s="1651"/>
      <c r="L2207" s="2419"/>
      <c r="M2207" s="2419"/>
      <c r="N2207" s="2419"/>
      <c r="O2207" s="2419"/>
      <c r="P2207" s="2419"/>
      <c r="Q2207" s="2419"/>
      <c r="R2207" s="2904"/>
      <c r="S2207" s="2904"/>
      <c r="T2207" s="2904"/>
      <c r="U2207" s="2904"/>
      <c r="V2207" s="2904"/>
      <c r="W2207" s="1653"/>
      <c r="X2207" s="1651"/>
      <c r="Y2207" s="3090"/>
      <c r="Z2207" s="1651"/>
      <c r="AA2207" s="1651"/>
      <c r="AB2207" s="1651"/>
      <c r="AC2207" s="1651"/>
      <c r="AD2207" s="1651"/>
      <c r="AE2207" s="1653"/>
      <c r="AF2207" s="1653"/>
      <c r="AG2207" s="2761"/>
      <c r="AH2207" s="1412"/>
    </row>
    <row r="2208" spans="1:265" s="2715" customFormat="1" x14ac:dyDescent="0.25">
      <c r="A2208" s="414">
        <v>1</v>
      </c>
      <c r="B2208" s="414">
        <v>1</v>
      </c>
      <c r="C2208" s="3" t="s">
        <v>24</v>
      </c>
      <c r="D2208" s="1472" t="s">
        <v>246</v>
      </c>
      <c r="E2208" s="2419">
        <v>340</v>
      </c>
      <c r="F2208" s="114">
        <v>55</v>
      </c>
      <c r="G2208" s="213">
        <f t="shared" ref="G2208:G2213" si="1190">ROUND(F2208/12*$C$3,0)</f>
        <v>23</v>
      </c>
      <c r="H2208" s="213">
        <v>21</v>
      </c>
      <c r="I2208" s="213">
        <f t="shared" ref="I2208:I2214" si="1191">H2208/G2208*100</f>
        <v>91.304347826086953</v>
      </c>
      <c r="J2208" s="2423">
        <v>6.9</v>
      </c>
      <c r="K2208" s="269">
        <f t="shared" ref="K2208:K2214" si="1192">N2208/H2208</f>
        <v>6.666666666666667</v>
      </c>
      <c r="L2208" s="270">
        <f t="shared" ref="L2208:L2213" si="1193">ROUND(F2208*J2208,0)</f>
        <v>380</v>
      </c>
      <c r="M2208" s="270">
        <f t="shared" ref="M2208:M2213" si="1194">ROUND(L2208/12*$C$3,0)</f>
        <v>158</v>
      </c>
      <c r="N2208" s="270">
        <v>140</v>
      </c>
      <c r="O2208" s="270">
        <f t="shared" ref="O2208:O2214" si="1195">N2208/M2208*100</f>
        <v>88.60759493670885</v>
      </c>
      <c r="P2208" s="270">
        <f t="shared" ref="P2208:P2213" si="1196">ROUND(L2208/E2208,0)</f>
        <v>1</v>
      </c>
      <c r="Q2208" s="270">
        <f t="shared" ref="Q2208:Q2214" si="1197">N2208/$C$3*12/P2208</f>
        <v>336</v>
      </c>
      <c r="R2208" s="552"/>
      <c r="S2208" s="552"/>
      <c r="T2208" s="552"/>
      <c r="U2208" s="552"/>
      <c r="V2208" s="552"/>
      <c r="W2208" s="1063"/>
      <c r="X2208" s="418"/>
      <c r="Y2208" s="2752"/>
      <c r="Z2208" s="418"/>
      <c r="AA2208" s="418"/>
      <c r="AB2208" s="418"/>
      <c r="AC2208" s="418"/>
      <c r="AD2208" s="418"/>
      <c r="AE2208" s="1290"/>
      <c r="AF2208" s="1302"/>
      <c r="AG2208" s="2761"/>
      <c r="AH2208" s="1412"/>
    </row>
    <row r="2209" spans="1:34" s="2715" customFormat="1" x14ac:dyDescent="0.25">
      <c r="A2209" s="414">
        <v>1</v>
      </c>
      <c r="B2209" s="414">
        <v>1</v>
      </c>
      <c r="C2209" s="3" t="s">
        <v>25</v>
      </c>
      <c r="D2209" s="1472" t="s">
        <v>246</v>
      </c>
      <c r="E2209" s="2419">
        <v>300</v>
      </c>
      <c r="F2209" s="114">
        <v>3</v>
      </c>
      <c r="G2209" s="213">
        <f t="shared" si="1190"/>
        <v>1</v>
      </c>
      <c r="H2209" s="213">
        <v>1</v>
      </c>
      <c r="I2209" s="213">
        <f t="shared" si="1191"/>
        <v>100</v>
      </c>
      <c r="J2209" s="2423">
        <v>5.2</v>
      </c>
      <c r="K2209" s="269">
        <f t="shared" si="1192"/>
        <v>4</v>
      </c>
      <c r="L2209" s="270">
        <f t="shared" si="1193"/>
        <v>16</v>
      </c>
      <c r="M2209" s="270">
        <f t="shared" si="1194"/>
        <v>7</v>
      </c>
      <c r="N2209" s="270">
        <v>4</v>
      </c>
      <c r="O2209" s="270">
        <f t="shared" si="1195"/>
        <v>57.142857142857139</v>
      </c>
      <c r="P2209" s="270">
        <f t="shared" si="1196"/>
        <v>0</v>
      </c>
      <c r="Q2209" s="270" t="e">
        <f t="shared" si="1197"/>
        <v>#DIV/0!</v>
      </c>
      <c r="R2209" s="552"/>
      <c r="S2209" s="552"/>
      <c r="T2209" s="552"/>
      <c r="U2209" s="552"/>
      <c r="V2209" s="552"/>
      <c r="W2209" s="2898"/>
      <c r="X2209" s="552"/>
      <c r="Y2209" s="1101"/>
      <c r="Z2209" s="552"/>
      <c r="AA2209" s="552"/>
      <c r="AB2209" s="552"/>
      <c r="AC2209" s="552"/>
      <c r="AD2209" s="552"/>
      <c r="AE2209" s="1290"/>
      <c r="AF2209" s="1339"/>
      <c r="AG2209" s="2761"/>
      <c r="AH2209" s="1412"/>
    </row>
    <row r="2210" spans="1:34" s="2715" customFormat="1" x14ac:dyDescent="0.25">
      <c r="A2210" s="414"/>
      <c r="B2210" s="414">
        <v>1</v>
      </c>
      <c r="C2210" s="3" t="s">
        <v>23</v>
      </c>
      <c r="D2210" s="1472" t="s">
        <v>246</v>
      </c>
      <c r="E2210" s="2419">
        <v>340</v>
      </c>
      <c r="F2210" s="114">
        <v>15</v>
      </c>
      <c r="G2210" s="213">
        <f t="shared" si="1190"/>
        <v>6</v>
      </c>
      <c r="H2210" s="213">
        <v>12</v>
      </c>
      <c r="I2210" s="213">
        <f t="shared" si="1191"/>
        <v>200</v>
      </c>
      <c r="J2210" s="2715">
        <v>15</v>
      </c>
      <c r="K2210" s="269">
        <f t="shared" si="1192"/>
        <v>5.833333333333333</v>
      </c>
      <c r="L2210" s="270">
        <f t="shared" si="1193"/>
        <v>225</v>
      </c>
      <c r="M2210" s="270">
        <f t="shared" si="1194"/>
        <v>94</v>
      </c>
      <c r="N2210" s="270">
        <v>70</v>
      </c>
      <c r="O2210" s="270">
        <f>N2210/M2210*100</f>
        <v>74.468085106382972</v>
      </c>
      <c r="P2210" s="270">
        <f t="shared" si="1196"/>
        <v>1</v>
      </c>
      <c r="Q2210" s="270">
        <f t="shared" si="1197"/>
        <v>168</v>
      </c>
      <c r="R2210" s="552"/>
      <c r="S2210" s="552"/>
      <c r="T2210" s="552"/>
      <c r="U2210" s="552"/>
      <c r="V2210" s="552"/>
      <c r="W2210" s="2898"/>
      <c r="X2210" s="552"/>
      <c r="Y2210" s="1101"/>
      <c r="Z2210" s="552"/>
      <c r="AA2210" s="552"/>
      <c r="AB2210" s="552"/>
      <c r="AC2210" s="552"/>
      <c r="AD2210" s="552"/>
      <c r="AE2210" s="1290"/>
      <c r="AF2210" s="1339"/>
      <c r="AG2210" s="2761"/>
      <c r="AH2210" s="1412"/>
    </row>
    <row r="2211" spans="1:34" s="2715" customFormat="1" x14ac:dyDescent="0.25">
      <c r="A2211" s="414">
        <v>1</v>
      </c>
      <c r="B2211" s="414">
        <v>1</v>
      </c>
      <c r="C2211" s="3" t="s">
        <v>67</v>
      </c>
      <c r="D2211" s="1472" t="s">
        <v>246</v>
      </c>
      <c r="E2211" s="2419">
        <v>320</v>
      </c>
      <c r="F2211" s="114">
        <v>80</v>
      </c>
      <c r="G2211" s="213">
        <f t="shared" si="1190"/>
        <v>33</v>
      </c>
      <c r="H2211" s="213">
        <v>29</v>
      </c>
      <c r="I2211" s="213">
        <f t="shared" si="1191"/>
        <v>87.878787878787875</v>
      </c>
      <c r="J2211" s="2423">
        <v>8</v>
      </c>
      <c r="K2211" s="269">
        <f t="shared" si="1192"/>
        <v>6.8965517241379306</v>
      </c>
      <c r="L2211" s="270">
        <f t="shared" si="1193"/>
        <v>640</v>
      </c>
      <c r="M2211" s="270">
        <f t="shared" si="1194"/>
        <v>267</v>
      </c>
      <c r="N2211" s="270">
        <v>200</v>
      </c>
      <c r="O2211" s="270">
        <f t="shared" si="1195"/>
        <v>74.906367041198507</v>
      </c>
      <c r="P2211" s="270">
        <f t="shared" si="1196"/>
        <v>2</v>
      </c>
      <c r="Q2211" s="270">
        <f t="shared" si="1197"/>
        <v>240</v>
      </c>
      <c r="R2211" s="552"/>
      <c r="S2211" s="552"/>
      <c r="T2211" s="552"/>
      <c r="U2211" s="552"/>
      <c r="V2211" s="552"/>
      <c r="W2211" s="2898"/>
      <c r="X2211" s="552"/>
      <c r="Y2211" s="1101"/>
      <c r="Z2211" s="552"/>
      <c r="AA2211" s="552"/>
      <c r="AB2211" s="552"/>
      <c r="AC2211" s="552"/>
      <c r="AD2211" s="552"/>
      <c r="AE2211" s="1290"/>
      <c r="AF2211" s="1339"/>
      <c r="AG2211" s="2761"/>
      <c r="AH2211" s="1412"/>
    </row>
    <row r="2212" spans="1:34" s="2715" customFormat="1" x14ac:dyDescent="0.25">
      <c r="A2212" s="414">
        <v>1</v>
      </c>
      <c r="B2212" s="414">
        <v>1</v>
      </c>
      <c r="C2212" s="3" t="s">
        <v>10</v>
      </c>
      <c r="D2212" s="1472" t="s">
        <v>246</v>
      </c>
      <c r="E2212" s="2419">
        <v>340</v>
      </c>
      <c r="F2212" s="114">
        <v>55</v>
      </c>
      <c r="G2212" s="213">
        <f t="shared" si="1190"/>
        <v>23</v>
      </c>
      <c r="H2212" s="213">
        <v>34</v>
      </c>
      <c r="I2212" s="213">
        <f t="shared" si="1191"/>
        <v>147.82608695652172</v>
      </c>
      <c r="J2212" s="2423">
        <v>10</v>
      </c>
      <c r="K2212" s="269">
        <f t="shared" si="1192"/>
        <v>8.5588235294117645</v>
      </c>
      <c r="L2212" s="270">
        <f t="shared" si="1193"/>
        <v>550</v>
      </c>
      <c r="M2212" s="270">
        <f t="shared" si="1194"/>
        <v>229</v>
      </c>
      <c r="N2212" s="270">
        <v>291</v>
      </c>
      <c r="O2212" s="270">
        <f t="shared" si="1195"/>
        <v>127.07423580786026</v>
      </c>
      <c r="P2212" s="270">
        <f t="shared" si="1196"/>
        <v>2</v>
      </c>
      <c r="Q2212" s="270">
        <f t="shared" si="1197"/>
        <v>349.20000000000005</v>
      </c>
      <c r="R2212" s="552"/>
      <c r="S2212" s="552"/>
      <c r="T2212" s="552"/>
      <c r="U2212" s="552"/>
      <c r="V2212" s="552"/>
      <c r="W2212" s="2898"/>
      <c r="X2212" s="552"/>
      <c r="Y2212" s="1101"/>
      <c r="Z2212" s="552"/>
      <c r="AA2212" s="552"/>
      <c r="AB2212" s="552"/>
      <c r="AC2212" s="552"/>
      <c r="AD2212" s="552"/>
      <c r="AE2212" s="1290"/>
      <c r="AF2212" s="1339"/>
      <c r="AG2212" s="2761"/>
      <c r="AH2212" s="1412"/>
    </row>
    <row r="2213" spans="1:34" s="2715" customFormat="1" x14ac:dyDescent="0.25">
      <c r="A2213" s="414">
        <v>1</v>
      </c>
      <c r="B2213" s="414">
        <v>1</v>
      </c>
      <c r="C2213" s="3" t="s">
        <v>6</v>
      </c>
      <c r="D2213" s="1472" t="s">
        <v>246</v>
      </c>
      <c r="E2213" s="2419">
        <v>340</v>
      </c>
      <c r="F2213" s="422">
        <v>69</v>
      </c>
      <c r="G2213" s="213">
        <f t="shared" si="1190"/>
        <v>29</v>
      </c>
      <c r="H2213" s="213">
        <v>14</v>
      </c>
      <c r="I2213" s="213">
        <f t="shared" si="1191"/>
        <v>48.275862068965516</v>
      </c>
      <c r="J2213" s="614">
        <v>9</v>
      </c>
      <c r="K2213" s="269">
        <f t="shared" si="1192"/>
        <v>9.0714285714285712</v>
      </c>
      <c r="L2213" s="270">
        <f t="shared" si="1193"/>
        <v>621</v>
      </c>
      <c r="M2213" s="270">
        <f t="shared" si="1194"/>
        <v>259</v>
      </c>
      <c r="N2213" s="270">
        <v>127</v>
      </c>
      <c r="O2213" s="270">
        <f t="shared" si="1195"/>
        <v>49.034749034749034</v>
      </c>
      <c r="P2213" s="270">
        <f t="shared" si="1196"/>
        <v>2</v>
      </c>
      <c r="Q2213" s="270">
        <f t="shared" si="1197"/>
        <v>152.39999999999998</v>
      </c>
      <c r="R2213" s="552"/>
      <c r="S2213" s="552"/>
      <c r="T2213" s="552"/>
      <c r="U2213" s="552"/>
      <c r="V2213" s="552"/>
      <c r="W2213" s="3091"/>
      <c r="X2213" s="552"/>
      <c r="Y2213" s="1101"/>
      <c r="Z2213" s="552"/>
      <c r="AA2213" s="552"/>
      <c r="AB2213" s="552"/>
      <c r="AC2213" s="552"/>
      <c r="AD2213" s="552"/>
      <c r="AE2213" s="1290"/>
      <c r="AF2213" s="1339"/>
      <c r="AG2213" s="2761"/>
      <c r="AH2213" s="1412"/>
    </row>
    <row r="2214" spans="1:34" s="2715" customFormat="1" ht="29.25" x14ac:dyDescent="0.25">
      <c r="A2214" s="414">
        <v>1</v>
      </c>
      <c r="B2214" s="414">
        <v>1</v>
      </c>
      <c r="C2214" s="1739" t="s">
        <v>7</v>
      </c>
      <c r="D2214" s="3684"/>
      <c r="E2214" s="1739"/>
      <c r="F2214" s="162">
        <f>SUM(F2208:F2213)</f>
        <v>277</v>
      </c>
      <c r="G2214" s="3092">
        <f>SUM(G2208:G2213)</f>
        <v>115</v>
      </c>
      <c r="H2214" s="3092">
        <f>SUM(H2208:H2213)</f>
        <v>111</v>
      </c>
      <c r="I2214" s="3092">
        <f t="shared" si="1191"/>
        <v>96.521739130434781</v>
      </c>
      <c r="J2214" s="2442">
        <f>IF(F2214=0,0,L2214/F2214)</f>
        <v>8.7797833935018055</v>
      </c>
      <c r="K2214" s="388">
        <f t="shared" si="1192"/>
        <v>7.4954954954954953</v>
      </c>
      <c r="L2214" s="3092">
        <f>SUM(L2208:L2213)</f>
        <v>2432</v>
      </c>
      <c r="M2214" s="3092">
        <f>SUM(M2208:M2213)</f>
        <v>1014</v>
      </c>
      <c r="N2214" s="3092">
        <f>SUM(N2208:N2213)</f>
        <v>832</v>
      </c>
      <c r="O2214" s="270">
        <f t="shared" si="1195"/>
        <v>82.051282051282044</v>
      </c>
      <c r="P2214" s="3092">
        <f>SUM(P2208:P2213)</f>
        <v>8</v>
      </c>
      <c r="Q2214" s="270">
        <f t="shared" si="1197"/>
        <v>249.60000000000002</v>
      </c>
      <c r="R2214" s="3093">
        <v>7353.4791559790001</v>
      </c>
      <c r="S2214" s="3093">
        <v>7353.4791559790001</v>
      </c>
      <c r="T2214" s="3093">
        <v>7353.4791559790001</v>
      </c>
      <c r="U2214" s="3093">
        <v>7353.4791559790001</v>
      </c>
      <c r="V2214" s="3093">
        <v>7353.4791559790001</v>
      </c>
      <c r="W2214" s="1209">
        <f>R2214/12*$C$3+(S2214-R2214)/11*4+(T2214-S2214)/10*3+(U2214-T2214)/9*2+(V2214-U2214)/8*1</f>
        <v>3063.9496483245834</v>
      </c>
      <c r="X2214" s="3093">
        <f>AD2214-AC2214-Z2214</f>
        <v>3218.8797300000006</v>
      </c>
      <c r="Y2214" s="3372"/>
      <c r="Z2214" s="3093">
        <v>-271.07135999999997</v>
      </c>
      <c r="AA2214" s="3093">
        <f>X2214-W2214</f>
        <v>154.93008167541711</v>
      </c>
      <c r="AB2214" s="3093"/>
      <c r="AC2214" s="3093">
        <v>-155.81358000000003</v>
      </c>
      <c r="AD2214" s="3093">
        <v>2791.9947900000006</v>
      </c>
      <c r="AE2214" s="3095">
        <f>SUM(AE2208:AE2213)</f>
        <v>0</v>
      </c>
      <c r="AF2214" s="3199"/>
      <c r="AG2214" s="2761"/>
      <c r="AH2214" s="1412"/>
    </row>
    <row r="2215" spans="1:34" s="2715" customFormat="1" x14ac:dyDescent="0.25">
      <c r="A2215" s="414">
        <v>1</v>
      </c>
      <c r="B2215" s="414">
        <v>1</v>
      </c>
      <c r="C2215" s="2309" t="s">
        <v>14</v>
      </c>
      <c r="D2215" s="2309"/>
      <c r="E2215" s="3096"/>
      <c r="F2215" s="162"/>
      <c r="G2215" s="3092"/>
      <c r="H2215" s="3092"/>
      <c r="I2215" s="3092"/>
      <c r="J2215" s="3097"/>
      <c r="K2215" s="3097"/>
      <c r="L2215" s="3092"/>
      <c r="M2215" s="3092"/>
      <c r="N2215" s="3092"/>
      <c r="O2215" s="3092"/>
      <c r="P2215" s="3092"/>
      <c r="Q2215" s="3092"/>
      <c r="R2215" s="2904"/>
      <c r="S2215" s="2904"/>
      <c r="T2215" s="2904"/>
      <c r="U2215" s="2904"/>
      <c r="V2215" s="2904"/>
      <c r="W2215" s="3098"/>
      <c r="X2215" s="2904"/>
      <c r="Y2215" s="3345"/>
      <c r="Z2215" s="2904"/>
      <c r="AA2215" s="2904"/>
      <c r="AB2215" s="2904"/>
      <c r="AC2215" s="2904"/>
      <c r="AD2215" s="2904"/>
      <c r="AE2215" s="3095"/>
      <c r="AF2215" s="3346"/>
      <c r="AG2215" s="2761"/>
      <c r="AH2215" s="1412"/>
    </row>
    <row r="2216" spans="1:34" s="2715" customFormat="1" x14ac:dyDescent="0.25">
      <c r="A2216" s="414">
        <v>1</v>
      </c>
      <c r="B2216" s="414">
        <v>1</v>
      </c>
      <c r="C2216" s="722" t="s">
        <v>292</v>
      </c>
      <c r="D2216" s="798"/>
      <c r="E2216" s="2062"/>
      <c r="F2216" s="460"/>
      <c r="G2216" s="788"/>
      <c r="H2216" s="788"/>
      <c r="I2216" s="788"/>
      <c r="J2216" s="1150"/>
      <c r="K2216" s="1150"/>
      <c r="L2216" s="1862"/>
      <c r="M2216" s="1862"/>
      <c r="N2216" s="1862"/>
      <c r="O2216" s="1862"/>
      <c r="P2216" s="1862"/>
      <c r="Q2216" s="1862"/>
      <c r="R2216" s="614">
        <v>43379.842100000002</v>
      </c>
      <c r="S2216" s="614">
        <v>43379.842100000002</v>
      </c>
      <c r="T2216" s="614">
        <v>44207.799780000001</v>
      </c>
      <c r="U2216" s="614">
        <v>44207.799780000001</v>
      </c>
      <c r="V2216" s="614">
        <v>44207.799780000001</v>
      </c>
      <c r="W2216" s="3676">
        <f>(R2216-147.14752)/12*$C$3+147.14752+(S2216-R2216)/11*4+(T2216-S2216)/10*3+(U2216-T2216)/9*2+(V2216-U2216)/8*1</f>
        <v>18409.157565666665</v>
      </c>
      <c r="X2216" s="614">
        <f>AD2216-AC2216-Z2216</f>
        <v>17683.684870000001</v>
      </c>
      <c r="Y2216" s="1513"/>
      <c r="Z2216" s="614"/>
      <c r="AA2216" s="614">
        <f>X2216-W2216</f>
        <v>-725.47269566666364</v>
      </c>
      <c r="AB2216" s="614"/>
      <c r="AC2216" s="614">
        <v>-35.547549999999994</v>
      </c>
      <c r="AD2216" s="614">
        <v>17648.137320000002</v>
      </c>
      <c r="AE2216" s="1261"/>
      <c r="AF2216" s="1265"/>
      <c r="AG2216" s="2761"/>
      <c r="AH2216" s="1412"/>
    </row>
    <row r="2217" spans="1:34" s="2715" customFormat="1" x14ac:dyDescent="0.25">
      <c r="A2217" s="414"/>
      <c r="B2217" s="414">
        <v>1</v>
      </c>
      <c r="C2217" s="722" t="s">
        <v>329</v>
      </c>
      <c r="D2217" s="798"/>
      <c r="E2217" s="2062"/>
      <c r="F2217" s="460"/>
      <c r="G2217" s="788"/>
      <c r="H2217" s="788"/>
      <c r="I2217" s="788"/>
      <c r="J2217" s="1150"/>
      <c r="K2217" s="1150"/>
      <c r="L2217" s="1862"/>
      <c r="M2217" s="1862"/>
      <c r="N2217" s="1862"/>
      <c r="O2217" s="1862"/>
      <c r="P2217" s="1862"/>
      <c r="Q2217" s="1862"/>
      <c r="R2217" s="614">
        <v>2284.17</v>
      </c>
      <c r="S2217" s="614">
        <v>2284.17</v>
      </c>
      <c r="T2217" s="614">
        <v>2284.17</v>
      </c>
      <c r="U2217" s="614">
        <v>2284.17</v>
      </c>
      <c r="V2217" s="614">
        <v>2284.17</v>
      </c>
      <c r="W2217" s="1209">
        <f>W2212/12*$C$3+(W2213-W2212)/11*4+(W2214-W2213)/10*3+(W2215-W2214)/9*2+(W2216-W2215)/8*1</f>
        <v>2539.4518905780233</v>
      </c>
      <c r="X2217" s="614">
        <f>AD2217-AC2217-Z2217</f>
        <v>951.73749999999995</v>
      </c>
      <c r="Y2217" s="1513"/>
      <c r="Z2217" s="614"/>
      <c r="AA2217" s="614">
        <f>X2217-W2217</f>
        <v>-1587.7143905780233</v>
      </c>
      <c r="AB2217" s="614"/>
      <c r="AC2217" s="614">
        <v>0</v>
      </c>
      <c r="AD2217" s="614">
        <v>951.73749999999995</v>
      </c>
      <c r="AE2217" s="1261"/>
      <c r="AF2217" s="1265"/>
      <c r="AG2217" s="2761"/>
      <c r="AH2217" s="1412"/>
    </row>
    <row r="2218" spans="1:34" s="2715" customFormat="1" ht="29.25" x14ac:dyDescent="0.25">
      <c r="A2218" s="414">
        <v>1</v>
      </c>
      <c r="B2218" s="414">
        <v>1</v>
      </c>
      <c r="C2218" s="2710" t="s">
        <v>293</v>
      </c>
      <c r="D2218" s="4"/>
      <c r="E2218" s="4"/>
      <c r="F2218" s="870">
        <f>F2220+F2221+F2222+F2223+F2225</f>
        <v>3111</v>
      </c>
      <c r="G2218" s="368">
        <f>G2220+G2221+G2222+G2223+G2225</f>
        <v>1296</v>
      </c>
      <c r="H2218" s="368">
        <f>H2220+H2221+H2222+H2223+H2225</f>
        <v>1177</v>
      </c>
      <c r="I2218" s="368">
        <f>H2218/G2218*100</f>
        <v>90.817901234567898</v>
      </c>
      <c r="J2218" s="1901"/>
      <c r="K2218" s="1901"/>
      <c r="L2218" s="211"/>
      <c r="M2218" s="211"/>
      <c r="N2218" s="211"/>
      <c r="O2218" s="211"/>
      <c r="P2218" s="211"/>
      <c r="Q2218" s="211"/>
      <c r="R2218" s="552"/>
      <c r="S2218" s="552"/>
      <c r="T2218" s="552"/>
      <c r="U2218" s="552"/>
      <c r="V2218" s="552"/>
      <c r="W2218" s="2898"/>
      <c r="X2218" s="552"/>
      <c r="Y2218" s="1101"/>
      <c r="Z2218" s="552"/>
      <c r="AA2218" s="552"/>
      <c r="AB2218" s="552"/>
      <c r="AC2218" s="552"/>
      <c r="AD2218" s="552"/>
      <c r="AE2218" s="1274">
        <f>AE2220+AE2221+AE2222+AE2223+AE2225</f>
        <v>0</v>
      </c>
      <c r="AF2218" s="1339"/>
      <c r="AG2218" s="2761"/>
      <c r="AH2218" s="1412"/>
    </row>
    <row r="2219" spans="1:34" s="2715" customFormat="1" ht="30" x14ac:dyDescent="0.25">
      <c r="A2219" s="414"/>
      <c r="B2219" s="414">
        <v>1</v>
      </c>
      <c r="C2219" s="518" t="s">
        <v>204</v>
      </c>
      <c r="D2219" s="4"/>
      <c r="E2219" s="4"/>
      <c r="F2219" s="870"/>
      <c r="G2219" s="368"/>
      <c r="H2219" s="368"/>
      <c r="I2219" s="368"/>
      <c r="J2219" s="1901"/>
      <c r="K2219" s="1901"/>
      <c r="L2219" s="211"/>
      <c r="M2219" s="211"/>
      <c r="N2219" s="211"/>
      <c r="O2219" s="211"/>
      <c r="P2219" s="211"/>
      <c r="Q2219" s="211"/>
      <c r="R2219" s="552"/>
      <c r="S2219" s="552"/>
      <c r="T2219" s="552"/>
      <c r="U2219" s="552"/>
      <c r="V2219" s="552"/>
      <c r="W2219" s="2898"/>
      <c r="X2219" s="552"/>
      <c r="Y2219" s="1101"/>
      <c r="Z2219" s="552"/>
      <c r="AA2219" s="552"/>
      <c r="AB2219" s="552"/>
      <c r="AC2219" s="552"/>
      <c r="AD2219" s="552"/>
      <c r="AE2219" s="1274"/>
      <c r="AF2219" s="1339"/>
      <c r="AG2219" s="2761"/>
      <c r="AH2219" s="1412"/>
    </row>
    <row r="2220" spans="1:34" s="2715" customFormat="1" ht="30" x14ac:dyDescent="0.25">
      <c r="A2220" s="414"/>
      <c r="B2220" s="414">
        <v>1</v>
      </c>
      <c r="C2220" s="518" t="s">
        <v>205</v>
      </c>
      <c r="D2220" s="4"/>
      <c r="E2220" s="4"/>
      <c r="F2220" s="832">
        <v>500</v>
      </c>
      <c r="G2220" s="368">
        <f>ROUND(F2220/12*$C$3,0)</f>
        <v>208</v>
      </c>
      <c r="H2220" s="368">
        <v>72</v>
      </c>
      <c r="I2220" s="368">
        <f>H2220/G2220*100</f>
        <v>34.615384615384613</v>
      </c>
      <c r="J2220" s="1901"/>
      <c r="K2220" s="1901"/>
      <c r="L2220" s="211"/>
      <c r="M2220" s="211"/>
      <c r="N2220" s="211"/>
      <c r="O2220" s="211"/>
      <c r="P2220" s="211"/>
      <c r="Q2220" s="211"/>
      <c r="R2220" s="552"/>
      <c r="S2220" s="552"/>
      <c r="T2220" s="552"/>
      <c r="U2220" s="552"/>
      <c r="V2220" s="552"/>
      <c r="W2220" s="2898"/>
      <c r="X2220" s="552"/>
      <c r="Y2220" s="1101"/>
      <c r="Z2220" s="552"/>
      <c r="AA2220" s="552"/>
      <c r="AB2220" s="552"/>
      <c r="AC2220" s="552"/>
      <c r="AD2220" s="552"/>
      <c r="AE2220" s="1274"/>
      <c r="AF2220" s="1339"/>
      <c r="AG2220" s="2761"/>
      <c r="AH2220" s="1412"/>
    </row>
    <row r="2221" spans="1:34" s="2715" customFormat="1" ht="30" x14ac:dyDescent="0.25">
      <c r="A2221" s="414"/>
      <c r="B2221" s="414">
        <v>1</v>
      </c>
      <c r="C2221" s="724" t="s">
        <v>294</v>
      </c>
      <c r="D2221" s="4"/>
      <c r="E2221" s="4"/>
      <c r="F2221" s="832">
        <f>2100-200</f>
        <v>1900</v>
      </c>
      <c r="G2221" s="368">
        <f t="shared" ref="G2221:G2225" si="1198">ROUND(F2221/12*$C$3,0)</f>
        <v>792</v>
      </c>
      <c r="H2221" s="368">
        <v>60</v>
      </c>
      <c r="I2221" s="368">
        <f>H2221/G2221*100</f>
        <v>7.5757575757575761</v>
      </c>
      <c r="J2221" s="1901"/>
      <c r="K2221" s="1901"/>
      <c r="L2221" s="211"/>
      <c r="M2221" s="211"/>
      <c r="N2221" s="211"/>
      <c r="O2221" s="211"/>
      <c r="P2221" s="211"/>
      <c r="Q2221" s="211"/>
      <c r="R2221" s="552"/>
      <c r="S2221" s="552"/>
      <c r="T2221" s="552"/>
      <c r="U2221" s="552"/>
      <c r="V2221" s="552"/>
      <c r="W2221" s="2898"/>
      <c r="X2221" s="552"/>
      <c r="Y2221" s="1101"/>
      <c r="Z2221" s="552"/>
      <c r="AA2221" s="552"/>
      <c r="AB2221" s="552"/>
      <c r="AC2221" s="552"/>
      <c r="AD2221" s="552"/>
      <c r="AE2221" s="1274"/>
      <c r="AF2221" s="1339"/>
      <c r="AG2221" s="2761"/>
      <c r="AH2221" s="1412"/>
    </row>
    <row r="2222" spans="1:34" s="2715" customFormat="1" ht="60" x14ac:dyDescent="0.25">
      <c r="A2222" s="414"/>
      <c r="B2222" s="414">
        <v>1</v>
      </c>
      <c r="C2222" s="519" t="s">
        <v>295</v>
      </c>
      <c r="D2222" s="4"/>
      <c r="E2222" s="4"/>
      <c r="F2222" s="832">
        <v>60</v>
      </c>
      <c r="G2222" s="368">
        <f t="shared" si="1198"/>
        <v>25</v>
      </c>
      <c r="H2222" s="368"/>
      <c r="I2222" s="368">
        <f>H2222/G2222*100</f>
        <v>0</v>
      </c>
      <c r="J2222" s="1901"/>
      <c r="K2222" s="1901"/>
      <c r="L2222" s="211"/>
      <c r="M2222" s="211"/>
      <c r="N2222" s="211"/>
      <c r="O2222" s="211"/>
      <c r="P2222" s="211"/>
      <c r="Q2222" s="211"/>
      <c r="R2222" s="552"/>
      <c r="S2222" s="552"/>
      <c r="T2222" s="552"/>
      <c r="U2222" s="552"/>
      <c r="V2222" s="552"/>
      <c r="W2222" s="2898"/>
      <c r="X2222" s="552"/>
      <c r="Y2222" s="1101"/>
      <c r="Z2222" s="552"/>
      <c r="AA2222" s="552"/>
      <c r="AB2222" s="552"/>
      <c r="AC2222" s="552"/>
      <c r="AD2222" s="552"/>
      <c r="AE2222" s="1274"/>
      <c r="AF2222" s="1339"/>
      <c r="AG2222" s="2761"/>
      <c r="AH2222" s="1412"/>
    </row>
    <row r="2223" spans="1:34" s="2715" customFormat="1" ht="45" x14ac:dyDescent="0.25">
      <c r="A2223" s="414"/>
      <c r="B2223" s="414">
        <v>1</v>
      </c>
      <c r="C2223" s="519" t="s">
        <v>309</v>
      </c>
      <c r="D2223" s="4"/>
      <c r="E2223" s="4"/>
      <c r="F2223" s="832">
        <f>290+200</f>
        <v>490</v>
      </c>
      <c r="G2223" s="368">
        <f t="shared" si="1198"/>
        <v>204</v>
      </c>
      <c r="H2223" s="368">
        <v>1045</v>
      </c>
      <c r="I2223" s="368">
        <f>H2223/G2223*100</f>
        <v>512.25490196078431</v>
      </c>
      <c r="J2223" s="1901"/>
      <c r="K2223" s="1901"/>
      <c r="L2223" s="211"/>
      <c r="M2223" s="211"/>
      <c r="N2223" s="211"/>
      <c r="O2223" s="211"/>
      <c r="P2223" s="211"/>
      <c r="Q2223" s="211"/>
      <c r="R2223" s="552"/>
      <c r="S2223" s="552"/>
      <c r="T2223" s="552"/>
      <c r="U2223" s="552"/>
      <c r="V2223" s="552"/>
      <c r="W2223" s="2898"/>
      <c r="X2223" s="552"/>
      <c r="Y2223" s="1101"/>
      <c r="Z2223" s="552"/>
      <c r="AA2223" s="552"/>
      <c r="AB2223" s="552"/>
      <c r="AC2223" s="552"/>
      <c r="AD2223" s="552"/>
      <c r="AE2223" s="1274"/>
      <c r="AF2223" s="1339"/>
      <c r="AG2223" s="2761"/>
      <c r="AH2223" s="1412"/>
    </row>
    <row r="2224" spans="1:34" s="2715" customFormat="1" ht="105" x14ac:dyDescent="0.25">
      <c r="A2224" s="414"/>
      <c r="B2224" s="414"/>
      <c r="C2224" s="519" t="s">
        <v>533</v>
      </c>
      <c r="D2224" s="4"/>
      <c r="E2224" s="4"/>
      <c r="F2224" s="832">
        <v>200</v>
      </c>
      <c r="G2224" s="368">
        <f t="shared" si="1198"/>
        <v>83</v>
      </c>
      <c r="H2224" s="368">
        <v>483</v>
      </c>
      <c r="I2224" s="368">
        <f>H2224/G2224*100</f>
        <v>581.92771084337357</v>
      </c>
      <c r="J2224" s="1901"/>
      <c r="K2224" s="1901"/>
      <c r="L2224" s="211"/>
      <c r="M2224" s="211"/>
      <c r="N2224" s="211"/>
      <c r="O2224" s="211"/>
      <c r="P2224" s="211"/>
      <c r="Q2224" s="211"/>
      <c r="R2224" s="552"/>
      <c r="S2224" s="552"/>
      <c r="T2224" s="552"/>
      <c r="U2224" s="552"/>
      <c r="V2224" s="552"/>
      <c r="W2224" s="2898"/>
      <c r="X2224" s="552"/>
      <c r="Y2224" s="1101"/>
      <c r="Z2224" s="552"/>
      <c r="AA2224" s="552"/>
      <c r="AB2224" s="552"/>
      <c r="AC2224" s="552"/>
      <c r="AD2224" s="552"/>
      <c r="AE2224" s="1274"/>
      <c r="AF2224" s="1339"/>
      <c r="AG2224" s="2761"/>
      <c r="AH2224" s="1412"/>
    </row>
    <row r="2225" spans="1:34" s="2715" customFormat="1" ht="30" x14ac:dyDescent="0.25">
      <c r="A2225" s="414"/>
      <c r="B2225" s="414">
        <v>1</v>
      </c>
      <c r="C2225" s="519" t="s">
        <v>380</v>
      </c>
      <c r="D2225" s="4"/>
      <c r="E2225" s="4"/>
      <c r="F2225" s="832">
        <v>161</v>
      </c>
      <c r="G2225" s="368">
        <f t="shared" si="1198"/>
        <v>67</v>
      </c>
      <c r="H2225" s="368"/>
      <c r="I2225" s="368"/>
      <c r="J2225" s="1901"/>
      <c r="K2225" s="1901"/>
      <c r="L2225" s="211"/>
      <c r="M2225" s="211"/>
      <c r="N2225" s="211"/>
      <c r="O2225" s="211"/>
      <c r="P2225" s="211"/>
      <c r="Q2225" s="211"/>
      <c r="R2225" s="552"/>
      <c r="S2225" s="552"/>
      <c r="T2225" s="552"/>
      <c r="U2225" s="552"/>
      <c r="V2225" s="552"/>
      <c r="W2225" s="2898"/>
      <c r="X2225" s="552"/>
      <c r="Y2225" s="1101"/>
      <c r="Z2225" s="552"/>
      <c r="AA2225" s="552"/>
      <c r="AB2225" s="552"/>
      <c r="AC2225" s="552"/>
      <c r="AD2225" s="552"/>
      <c r="AE2225" s="1274"/>
      <c r="AF2225" s="1339"/>
      <c r="AG2225" s="2761"/>
      <c r="AH2225" s="1412"/>
    </row>
    <row r="2226" spans="1:34" s="2715" customFormat="1" ht="29.25" x14ac:dyDescent="0.25">
      <c r="A2226" s="414"/>
      <c r="B2226" s="414">
        <v>1</v>
      </c>
      <c r="C2226" s="486" t="s">
        <v>135</v>
      </c>
      <c r="D2226" s="4"/>
      <c r="E2226" s="4"/>
      <c r="F2226" s="832">
        <f>F2227</f>
        <v>2027</v>
      </c>
      <c r="G2226" s="368">
        <f t="shared" ref="G2226:H2226" si="1199">G2227</f>
        <v>845</v>
      </c>
      <c r="H2226" s="368">
        <f t="shared" si="1199"/>
        <v>980</v>
      </c>
      <c r="I2226" s="368">
        <f>H2226/G2226*100</f>
        <v>115.97633136094674</v>
      </c>
      <c r="J2226" s="1901"/>
      <c r="K2226" s="1901"/>
      <c r="L2226" s="211"/>
      <c r="M2226" s="211"/>
      <c r="N2226" s="211"/>
      <c r="O2226" s="211"/>
      <c r="P2226" s="211"/>
      <c r="Q2226" s="211"/>
      <c r="R2226" s="552"/>
      <c r="S2226" s="552"/>
      <c r="T2226" s="552"/>
      <c r="U2226" s="552"/>
      <c r="V2226" s="552"/>
      <c r="W2226" s="2898"/>
      <c r="X2226" s="552"/>
      <c r="Y2226" s="1101"/>
      <c r="Z2226" s="552"/>
      <c r="AA2226" s="552"/>
      <c r="AB2226" s="552"/>
      <c r="AC2226" s="552"/>
      <c r="AD2226" s="552"/>
      <c r="AE2226" s="1274">
        <f t="shared" ref="AE2226" si="1200">AE2227</f>
        <v>0</v>
      </c>
      <c r="AF2226" s="1339"/>
      <c r="AG2226" s="2761"/>
      <c r="AH2226" s="1412"/>
    </row>
    <row r="2227" spans="1:34" s="2715" customFormat="1" x14ac:dyDescent="0.25">
      <c r="A2227" s="414"/>
      <c r="B2227" s="414">
        <v>1</v>
      </c>
      <c r="C2227" s="292" t="s">
        <v>239</v>
      </c>
      <c r="D2227" s="4"/>
      <c r="E2227" s="4"/>
      <c r="F2227" s="832">
        <v>2027</v>
      </c>
      <c r="G2227" s="368">
        <f>ROUND(F2227/12*$C$3,0)</f>
        <v>845</v>
      </c>
      <c r="H2227" s="368">
        <v>980</v>
      </c>
      <c r="I2227" s="368">
        <f>H2227/G2227*100</f>
        <v>115.97633136094674</v>
      </c>
      <c r="J2227" s="1901"/>
      <c r="K2227" s="1901"/>
      <c r="L2227" s="211"/>
      <c r="M2227" s="211"/>
      <c r="N2227" s="211"/>
      <c r="O2227" s="211"/>
      <c r="P2227" s="211"/>
      <c r="Q2227" s="211"/>
      <c r="R2227" s="552"/>
      <c r="S2227" s="552"/>
      <c r="T2227" s="552"/>
      <c r="U2227" s="552"/>
      <c r="V2227" s="552"/>
      <c r="W2227" s="2898"/>
      <c r="X2227" s="552"/>
      <c r="Y2227" s="1101"/>
      <c r="Z2227" s="552"/>
      <c r="AA2227" s="552"/>
      <c r="AB2227" s="552"/>
      <c r="AC2227" s="552"/>
      <c r="AD2227" s="552"/>
      <c r="AE2227" s="1274"/>
      <c r="AF2227" s="1339"/>
      <c r="AG2227" s="2761"/>
      <c r="AH2227" s="1412"/>
    </row>
    <row r="2228" spans="1:34" s="2715" customFormat="1" ht="63" x14ac:dyDescent="0.25">
      <c r="A2228" s="414"/>
      <c r="B2228" s="414">
        <v>1</v>
      </c>
      <c r="C2228" s="751" t="s">
        <v>298</v>
      </c>
      <c r="D2228" s="4"/>
      <c r="E2228" s="4"/>
      <c r="F2228" s="418">
        <f>F2229+F2234</f>
        <v>1188</v>
      </c>
      <c r="G2228" s="368">
        <f>G2229+G2234</f>
        <v>495</v>
      </c>
      <c r="H2228" s="368">
        <f>H2229+H2234</f>
        <v>9</v>
      </c>
      <c r="I2228" s="368">
        <f>H2228/G2228*100</f>
        <v>1.8181818181818181</v>
      </c>
      <c r="J2228" s="1901"/>
      <c r="K2228" s="1901"/>
      <c r="L2228" s="211"/>
      <c r="M2228" s="211"/>
      <c r="N2228" s="211"/>
      <c r="O2228" s="211"/>
      <c r="P2228" s="211"/>
      <c r="Q2228" s="211"/>
      <c r="R2228" s="552"/>
      <c r="S2228" s="552"/>
      <c r="T2228" s="552"/>
      <c r="U2228" s="552"/>
      <c r="V2228" s="552"/>
      <c r="W2228" s="1209"/>
      <c r="X2228" s="552">
        <f>AD2228-AC2228-Z2228</f>
        <v>0</v>
      </c>
      <c r="Y2228" s="1101"/>
      <c r="Z2228" s="552"/>
      <c r="AA2228" s="552">
        <f>X2228-W2228</f>
        <v>0</v>
      </c>
      <c r="AB2228" s="552"/>
      <c r="AC2228" s="552"/>
      <c r="AD2228" s="552"/>
      <c r="AE2228" s="1274">
        <f>AE2229+AE2234</f>
        <v>0</v>
      </c>
      <c r="AF2228" s="1339"/>
      <c r="AG2228" s="2761"/>
      <c r="AH2228" s="1412"/>
    </row>
    <row r="2229" spans="1:34" s="2715" customFormat="1" ht="30" x14ac:dyDescent="0.25">
      <c r="A2229" s="414"/>
      <c r="B2229" s="414">
        <v>1</v>
      </c>
      <c r="C2229" s="724" t="s">
        <v>299</v>
      </c>
      <c r="D2229" s="4"/>
      <c r="E2229" s="4"/>
      <c r="F2229" s="418">
        <f>SUM(F2230:F2233)</f>
        <v>513</v>
      </c>
      <c r="G2229" s="368">
        <f>SUM(G2230:G2233)</f>
        <v>213</v>
      </c>
      <c r="H2229" s="368">
        <f>SUM(H2230:H2233)</f>
        <v>5</v>
      </c>
      <c r="I2229" s="368">
        <f>H2229/G2229*100</f>
        <v>2.3474178403755865</v>
      </c>
      <c r="J2229" s="1901"/>
      <c r="K2229" s="1901"/>
      <c r="L2229" s="211"/>
      <c r="M2229" s="211"/>
      <c r="N2229" s="211"/>
      <c r="O2229" s="211"/>
      <c r="P2229" s="211"/>
      <c r="Q2229" s="211"/>
      <c r="R2229" s="552"/>
      <c r="S2229" s="552"/>
      <c r="T2229" s="552"/>
      <c r="U2229" s="552"/>
      <c r="V2229" s="552"/>
      <c r="W2229" s="2898"/>
      <c r="X2229" s="552"/>
      <c r="Y2229" s="1101"/>
      <c r="Z2229" s="552"/>
      <c r="AA2229" s="552"/>
      <c r="AB2229" s="552"/>
      <c r="AC2229" s="552"/>
      <c r="AD2229" s="552"/>
      <c r="AE2229" s="1274">
        <f>SUM(AE2230:AE2233)</f>
        <v>0</v>
      </c>
      <c r="AF2229" s="1339"/>
      <c r="AG2229" s="2761"/>
      <c r="AH2229" s="1412"/>
    </row>
    <row r="2230" spans="1:34" s="2715" customFormat="1" ht="30" x14ac:dyDescent="0.25">
      <c r="A2230" s="414"/>
      <c r="B2230" s="414">
        <v>1</v>
      </c>
      <c r="C2230" s="519" t="s">
        <v>300</v>
      </c>
      <c r="D2230" s="4"/>
      <c r="E2230" s="4"/>
      <c r="F2230" s="418">
        <v>488</v>
      </c>
      <c r="G2230" s="368">
        <f>ROUND(F2230/12*$C$3,0)</f>
        <v>203</v>
      </c>
      <c r="H2230" s="368">
        <v>5</v>
      </c>
      <c r="I2230" s="368">
        <f>H2230/G2230*100</f>
        <v>2.4630541871921183</v>
      </c>
      <c r="J2230" s="1901"/>
      <c r="K2230" s="1901"/>
      <c r="L2230" s="211"/>
      <c r="M2230" s="211"/>
      <c r="N2230" s="211"/>
      <c r="O2230" s="211"/>
      <c r="P2230" s="211"/>
      <c r="Q2230" s="211"/>
      <c r="R2230" s="552"/>
      <c r="S2230" s="552"/>
      <c r="T2230" s="552"/>
      <c r="U2230" s="552"/>
      <c r="V2230" s="552"/>
      <c r="W2230" s="2898"/>
      <c r="X2230" s="552"/>
      <c r="Y2230" s="1101"/>
      <c r="Z2230" s="552"/>
      <c r="AA2230" s="552"/>
      <c r="AB2230" s="552"/>
      <c r="AC2230" s="552"/>
      <c r="AD2230" s="552"/>
      <c r="AE2230" s="1274"/>
      <c r="AF2230" s="1339"/>
      <c r="AG2230" s="2761"/>
      <c r="AH2230" s="1412"/>
    </row>
    <row r="2231" spans="1:34" s="2715" customFormat="1" ht="60" x14ac:dyDescent="0.25">
      <c r="A2231" s="414"/>
      <c r="B2231" s="414">
        <v>1</v>
      </c>
      <c r="C2231" s="519" t="s">
        <v>301</v>
      </c>
      <c r="D2231" s="4"/>
      <c r="E2231" s="4"/>
      <c r="F2231" s="418"/>
      <c r="G2231" s="368"/>
      <c r="H2231" s="368"/>
      <c r="I2231" s="368"/>
      <c r="J2231" s="1901"/>
      <c r="K2231" s="1901"/>
      <c r="L2231" s="211"/>
      <c r="M2231" s="211"/>
      <c r="N2231" s="211"/>
      <c r="O2231" s="211"/>
      <c r="P2231" s="211"/>
      <c r="Q2231" s="211"/>
      <c r="R2231" s="552"/>
      <c r="S2231" s="552"/>
      <c r="T2231" s="552"/>
      <c r="U2231" s="552"/>
      <c r="V2231" s="552"/>
      <c r="W2231" s="2898"/>
      <c r="X2231" s="552"/>
      <c r="Y2231" s="1101"/>
      <c r="Z2231" s="552"/>
      <c r="AA2231" s="552"/>
      <c r="AB2231" s="552"/>
      <c r="AC2231" s="552"/>
      <c r="AD2231" s="552"/>
      <c r="AE2231" s="1274"/>
      <c r="AF2231" s="1339"/>
      <c r="AG2231" s="2761"/>
      <c r="AH2231" s="1412"/>
    </row>
    <row r="2232" spans="1:34" s="2715" customFormat="1" ht="45" x14ac:dyDescent="0.25">
      <c r="A2232" s="414"/>
      <c r="B2232" s="414">
        <v>1</v>
      </c>
      <c r="C2232" s="519" t="s">
        <v>302</v>
      </c>
      <c r="D2232" s="4"/>
      <c r="E2232" s="4"/>
      <c r="F2232" s="418"/>
      <c r="G2232" s="368"/>
      <c r="H2232" s="368"/>
      <c r="I2232" s="368"/>
      <c r="J2232" s="1901"/>
      <c r="K2232" s="1901"/>
      <c r="L2232" s="211"/>
      <c r="M2232" s="211"/>
      <c r="N2232" s="211"/>
      <c r="O2232" s="211"/>
      <c r="P2232" s="211"/>
      <c r="Q2232" s="211"/>
      <c r="R2232" s="552"/>
      <c r="S2232" s="552"/>
      <c r="T2232" s="552"/>
      <c r="U2232" s="552"/>
      <c r="V2232" s="552"/>
      <c r="W2232" s="2898"/>
      <c r="X2232" s="552"/>
      <c r="Y2232" s="1101"/>
      <c r="Z2232" s="552"/>
      <c r="AA2232" s="552"/>
      <c r="AB2232" s="552"/>
      <c r="AC2232" s="552"/>
      <c r="AD2232" s="552"/>
      <c r="AE2232" s="1274"/>
      <c r="AF2232" s="1339"/>
      <c r="AG2232" s="2761"/>
      <c r="AH2232" s="1412"/>
    </row>
    <row r="2233" spans="1:34" s="2715" customFormat="1" ht="30" x14ac:dyDescent="0.25">
      <c r="A2233" s="414"/>
      <c r="B2233" s="414">
        <v>1</v>
      </c>
      <c r="C2233" s="519" t="s">
        <v>303</v>
      </c>
      <c r="D2233" s="4"/>
      <c r="E2233" s="4"/>
      <c r="F2233" s="418">
        <v>25</v>
      </c>
      <c r="G2233" s="368">
        <f>ROUND(F2233/12*$C$3,0)</f>
        <v>10</v>
      </c>
      <c r="H2233" s="368"/>
      <c r="I2233" s="368">
        <f>H2233/G2233*100</f>
        <v>0</v>
      </c>
      <c r="J2233" s="1901"/>
      <c r="K2233" s="1901"/>
      <c r="L2233" s="211"/>
      <c r="M2233" s="211"/>
      <c r="N2233" s="211"/>
      <c r="O2233" s="211"/>
      <c r="P2233" s="211"/>
      <c r="Q2233" s="211"/>
      <c r="R2233" s="552"/>
      <c r="S2233" s="552"/>
      <c r="T2233" s="552"/>
      <c r="U2233" s="552"/>
      <c r="V2233" s="552"/>
      <c r="W2233" s="2898"/>
      <c r="X2233" s="552"/>
      <c r="Y2233" s="1101"/>
      <c r="Z2233" s="552"/>
      <c r="AA2233" s="552"/>
      <c r="AB2233" s="552"/>
      <c r="AC2233" s="552"/>
      <c r="AD2233" s="552"/>
      <c r="AE2233" s="1274"/>
      <c r="AF2233" s="1339"/>
      <c r="AG2233" s="2761"/>
      <c r="AH2233" s="1412"/>
    </row>
    <row r="2234" spans="1:34" s="2715" customFormat="1" ht="45" x14ac:dyDescent="0.25">
      <c r="A2234" s="414"/>
      <c r="B2234" s="414">
        <v>1</v>
      </c>
      <c r="C2234" s="724" t="s">
        <v>304</v>
      </c>
      <c r="D2234" s="4"/>
      <c r="E2234" s="4"/>
      <c r="F2234" s="418">
        <f>SUM(F2235:F2238)</f>
        <v>675</v>
      </c>
      <c r="G2234" s="368">
        <f>SUM(G2235:G2238)</f>
        <v>282</v>
      </c>
      <c r="H2234" s="368">
        <f>H2235+H2237+H2238</f>
        <v>4</v>
      </c>
      <c r="I2234" s="368">
        <f>H2234/G2234*100</f>
        <v>1.4184397163120568</v>
      </c>
      <c r="J2234" s="1901"/>
      <c r="K2234" s="1901"/>
      <c r="L2234" s="211"/>
      <c r="M2234" s="211"/>
      <c r="N2234" s="211"/>
      <c r="O2234" s="211"/>
      <c r="P2234" s="211"/>
      <c r="Q2234" s="211"/>
      <c r="R2234" s="552"/>
      <c r="S2234" s="552"/>
      <c r="T2234" s="552"/>
      <c r="U2234" s="552"/>
      <c r="V2234" s="552"/>
      <c r="W2234" s="2898"/>
      <c r="X2234" s="552"/>
      <c r="Y2234" s="1101"/>
      <c r="Z2234" s="552"/>
      <c r="AA2234" s="552"/>
      <c r="AB2234" s="552"/>
      <c r="AC2234" s="552"/>
      <c r="AD2234" s="552"/>
      <c r="AE2234" s="1274">
        <f>AE2235+AE2237+AE2238</f>
        <v>0</v>
      </c>
      <c r="AF2234" s="1339"/>
      <c r="AG2234" s="2761"/>
      <c r="AH2234" s="1412"/>
    </row>
    <row r="2235" spans="1:34" s="2715" customFormat="1" ht="45" x14ac:dyDescent="0.25">
      <c r="A2235" s="414"/>
      <c r="B2235" s="414">
        <v>1</v>
      </c>
      <c r="C2235" s="519" t="s">
        <v>305</v>
      </c>
      <c r="D2235" s="4"/>
      <c r="E2235" s="4"/>
      <c r="F2235" s="418">
        <v>180</v>
      </c>
      <c r="G2235" s="368">
        <f>ROUND(F2235/12*$C$3,0)</f>
        <v>75</v>
      </c>
      <c r="H2235" s="368">
        <v>4</v>
      </c>
      <c r="I2235" s="368">
        <f>H2235/G2235*100</f>
        <v>5.3333333333333339</v>
      </c>
      <c r="J2235" s="1901"/>
      <c r="K2235" s="1901"/>
      <c r="L2235" s="211"/>
      <c r="M2235" s="211"/>
      <c r="N2235" s="211"/>
      <c r="O2235" s="211"/>
      <c r="P2235" s="211"/>
      <c r="Q2235" s="211"/>
      <c r="R2235" s="552"/>
      <c r="S2235" s="552"/>
      <c r="T2235" s="552"/>
      <c r="U2235" s="552"/>
      <c r="V2235" s="552"/>
      <c r="W2235" s="2898"/>
      <c r="X2235" s="552"/>
      <c r="Y2235" s="1101"/>
      <c r="Z2235" s="552"/>
      <c r="AA2235" s="552"/>
      <c r="AB2235" s="552"/>
      <c r="AC2235" s="552"/>
      <c r="AD2235" s="552"/>
      <c r="AE2235" s="1274"/>
      <c r="AF2235" s="1339"/>
      <c r="AG2235" s="2761"/>
      <c r="AH2235" s="1412"/>
    </row>
    <row r="2236" spans="1:34" s="2715" customFormat="1" ht="30" x14ac:dyDescent="0.25">
      <c r="A2236" s="414"/>
      <c r="B2236" s="414">
        <v>1</v>
      </c>
      <c r="C2236" s="519" t="s">
        <v>334</v>
      </c>
      <c r="D2236" s="4"/>
      <c r="E2236" s="4"/>
      <c r="F2236" s="418"/>
      <c r="G2236" s="368"/>
      <c r="H2236" s="368"/>
      <c r="I2236" s="368"/>
      <c r="J2236" s="1901"/>
      <c r="K2236" s="1901"/>
      <c r="L2236" s="211"/>
      <c r="M2236" s="211"/>
      <c r="N2236" s="211"/>
      <c r="O2236" s="211"/>
      <c r="P2236" s="211"/>
      <c r="Q2236" s="211"/>
      <c r="R2236" s="552"/>
      <c r="S2236" s="552"/>
      <c r="T2236" s="552"/>
      <c r="U2236" s="552"/>
      <c r="V2236" s="552"/>
      <c r="W2236" s="2898"/>
      <c r="X2236" s="552"/>
      <c r="Y2236" s="1101"/>
      <c r="Z2236" s="552"/>
      <c r="AA2236" s="552"/>
      <c r="AB2236" s="552"/>
      <c r="AC2236" s="552"/>
      <c r="AD2236" s="552"/>
      <c r="AE2236" s="1274"/>
      <c r="AF2236" s="1339"/>
      <c r="AG2236" s="2761"/>
      <c r="AH2236" s="1412"/>
    </row>
    <row r="2237" spans="1:34" s="2715" customFormat="1" ht="75" x14ac:dyDescent="0.25">
      <c r="A2237" s="414"/>
      <c r="B2237" s="414">
        <v>1</v>
      </c>
      <c r="C2237" s="519" t="s">
        <v>306</v>
      </c>
      <c r="D2237" s="4"/>
      <c r="E2237" s="4"/>
      <c r="F2237" s="418">
        <v>455</v>
      </c>
      <c r="G2237" s="368">
        <f>ROUND(F2237/12*$C$3,0)</f>
        <v>190</v>
      </c>
      <c r="H2237" s="368"/>
      <c r="I2237" s="368">
        <f>H2237/G2237*100</f>
        <v>0</v>
      </c>
      <c r="J2237" s="1901"/>
      <c r="K2237" s="1901"/>
      <c r="L2237" s="211"/>
      <c r="M2237" s="211"/>
      <c r="N2237" s="211"/>
      <c r="O2237" s="211"/>
      <c r="P2237" s="211"/>
      <c r="Q2237" s="211"/>
      <c r="R2237" s="552"/>
      <c r="S2237" s="552"/>
      <c r="T2237" s="552"/>
      <c r="U2237" s="552"/>
      <c r="V2237" s="552"/>
      <c r="W2237" s="2898"/>
      <c r="X2237" s="552"/>
      <c r="Y2237" s="1101"/>
      <c r="Z2237" s="552"/>
      <c r="AA2237" s="552"/>
      <c r="AB2237" s="552"/>
      <c r="AC2237" s="552"/>
      <c r="AD2237" s="552"/>
      <c r="AE2237" s="1274"/>
      <c r="AF2237" s="1339"/>
      <c r="AG2237" s="2761"/>
      <c r="AH2237" s="1412"/>
    </row>
    <row r="2238" spans="1:34" s="2715" customFormat="1" ht="60" x14ac:dyDescent="0.25">
      <c r="A2238" s="414"/>
      <c r="B2238" s="414">
        <v>1</v>
      </c>
      <c r="C2238" s="519" t="s">
        <v>307</v>
      </c>
      <c r="D2238" s="4"/>
      <c r="E2238" s="4"/>
      <c r="F2238" s="418">
        <v>40</v>
      </c>
      <c r="G2238" s="368">
        <f>ROUND(F2238/12*$C$3,0)</f>
        <v>17</v>
      </c>
      <c r="H2238" s="368"/>
      <c r="I2238" s="368">
        <f>H2238/G2238*100</f>
        <v>0</v>
      </c>
      <c r="J2238" s="1901"/>
      <c r="K2238" s="1901"/>
      <c r="L2238" s="211"/>
      <c r="M2238" s="211"/>
      <c r="N2238" s="211"/>
      <c r="O2238" s="211"/>
      <c r="P2238" s="211"/>
      <c r="Q2238" s="211"/>
      <c r="R2238" s="552"/>
      <c r="S2238" s="552"/>
      <c r="T2238" s="552"/>
      <c r="U2238" s="552"/>
      <c r="V2238" s="552"/>
      <c r="W2238" s="2898"/>
      <c r="X2238" s="552"/>
      <c r="Y2238" s="1101"/>
      <c r="Z2238" s="552"/>
      <c r="AA2238" s="552"/>
      <c r="AB2238" s="552"/>
      <c r="AC2238" s="552"/>
      <c r="AD2238" s="552"/>
      <c r="AE2238" s="1274"/>
      <c r="AF2238" s="1339"/>
      <c r="AG2238" s="2761"/>
      <c r="AH2238" s="1412"/>
    </row>
    <row r="2239" spans="1:34" s="2715" customFormat="1" ht="57.75" x14ac:dyDescent="0.25">
      <c r="A2239" s="414"/>
      <c r="B2239" s="414">
        <v>1</v>
      </c>
      <c r="C2239" s="785" t="s">
        <v>384</v>
      </c>
      <c r="D2239" s="4"/>
      <c r="E2239" s="4"/>
      <c r="F2239" s="418">
        <v>85</v>
      </c>
      <c r="G2239" s="368">
        <f>ROUND(F2239/12*$C$3,0)</f>
        <v>35</v>
      </c>
      <c r="H2239" s="368"/>
      <c r="I2239" s="368">
        <f>H2239/G2239*100</f>
        <v>0</v>
      </c>
      <c r="J2239" s="1901"/>
      <c r="K2239" s="1901"/>
      <c r="L2239" s="211"/>
      <c r="M2239" s="211"/>
      <c r="N2239" s="211"/>
      <c r="O2239" s="211"/>
      <c r="P2239" s="211"/>
      <c r="Q2239" s="211"/>
      <c r="R2239" s="552"/>
      <c r="S2239" s="552"/>
      <c r="T2239" s="552"/>
      <c r="U2239" s="552"/>
      <c r="V2239" s="552"/>
      <c r="W2239" s="2898"/>
      <c r="X2239" s="552"/>
      <c r="Y2239" s="1101"/>
      <c r="Z2239" s="552"/>
      <c r="AA2239" s="552"/>
      <c r="AB2239" s="552"/>
      <c r="AC2239" s="552"/>
      <c r="AD2239" s="552"/>
      <c r="AE2239" s="1274"/>
      <c r="AF2239" s="1339"/>
      <c r="AG2239" s="2761"/>
      <c r="AH2239" s="1412"/>
    </row>
    <row r="2240" spans="1:34" s="2715" customFormat="1" x14ac:dyDescent="0.25">
      <c r="A2240" s="414"/>
      <c r="B2240" s="414">
        <v>1</v>
      </c>
      <c r="C2240" s="798" t="s">
        <v>206</v>
      </c>
      <c r="D2240" s="4"/>
      <c r="E2240" s="4"/>
      <c r="F2240" s="418"/>
      <c r="G2240" s="368">
        <f>ROUND(F2240/12*$C$3,0)</f>
        <v>0</v>
      </c>
      <c r="H2240" s="368"/>
      <c r="I2240" s="368"/>
      <c r="J2240" s="1901"/>
      <c r="K2240" s="1901"/>
      <c r="L2240" s="211"/>
      <c r="M2240" s="211"/>
      <c r="N2240" s="211"/>
      <c r="O2240" s="211"/>
      <c r="P2240" s="211"/>
      <c r="Q2240" s="211"/>
      <c r="R2240" s="552">
        <v>893.68449999999996</v>
      </c>
      <c r="S2240" s="552">
        <v>893.68449999999996</v>
      </c>
      <c r="T2240" s="552">
        <v>893.68449999999996</v>
      </c>
      <c r="U2240" s="552">
        <v>893.68449999999996</v>
      </c>
      <c r="V2240" s="552">
        <v>893.68449999999996</v>
      </c>
      <c r="W2240" s="2898">
        <f>R2240/12*$C$3+(S2240-R2240)/11*4+(T2240-S2240)/10*3+(U2240-T2240)/9*2+(V2240-U2240)/8*1</f>
        <v>372.36854166666666</v>
      </c>
      <c r="X2240" s="552">
        <f>AD2240-AC2240-Z2240</f>
        <v>281.85733000000016</v>
      </c>
      <c r="Y2240" s="1101"/>
      <c r="Z2240" s="552"/>
      <c r="AA2240" s="552">
        <f>X2240-W2240</f>
        <v>-90.511211666666497</v>
      </c>
      <c r="AB2240" s="552"/>
      <c r="AC2240" s="552">
        <v>0</v>
      </c>
      <c r="AD2240" s="552">
        <v>281.85733000000016</v>
      </c>
      <c r="AE2240" s="1274"/>
      <c r="AF2240" s="1339"/>
      <c r="AG2240" s="2761"/>
      <c r="AH2240" s="1412"/>
    </row>
    <row r="2241" spans="1:34" s="2715" customFormat="1" ht="29.25" x14ac:dyDescent="0.25">
      <c r="A2241" s="414"/>
      <c r="B2241" s="414">
        <v>1</v>
      </c>
      <c r="C2241" s="785" t="s">
        <v>359</v>
      </c>
      <c r="D2241" s="4"/>
      <c r="E2241" s="4"/>
      <c r="F2241" s="1409">
        <f>F2248+F2249+F2242+F2243</f>
        <v>288.5</v>
      </c>
      <c r="G2241" s="368">
        <f t="shared" ref="G2241:H2241" si="1201">G2248+G2249+G2242+G2243</f>
        <v>120.16666666666666</v>
      </c>
      <c r="H2241" s="368">
        <f t="shared" si="1201"/>
        <v>124.625</v>
      </c>
      <c r="I2241" s="368">
        <f>H2241/G2241*100</f>
        <v>103.71012482662969</v>
      </c>
      <c r="J2241" s="1901"/>
      <c r="K2241" s="1901"/>
      <c r="L2241" s="211"/>
      <c r="M2241" s="211"/>
      <c r="N2241" s="211"/>
      <c r="O2241" s="211"/>
      <c r="P2241" s="211"/>
      <c r="Q2241" s="211"/>
      <c r="R2241" s="552"/>
      <c r="S2241" s="552"/>
      <c r="T2241" s="552"/>
      <c r="U2241" s="552"/>
      <c r="V2241" s="552"/>
      <c r="W2241" s="2898"/>
      <c r="X2241" s="552"/>
      <c r="Y2241" s="1101"/>
      <c r="Z2241" s="552"/>
      <c r="AA2241" s="552"/>
      <c r="AB2241" s="552"/>
      <c r="AC2241" s="552"/>
      <c r="AD2241" s="552"/>
      <c r="AE2241" s="1274">
        <f t="shared" ref="AE2241" si="1202">AE2248+AE2249+AE2242+AE2243</f>
        <v>0</v>
      </c>
      <c r="AF2241" s="1339"/>
      <c r="AG2241" s="2761"/>
      <c r="AH2241" s="1412"/>
    </row>
    <row r="2242" spans="1:34" s="2715" customFormat="1" x14ac:dyDescent="0.25">
      <c r="A2242" s="414"/>
      <c r="B2242" s="414">
        <v>1</v>
      </c>
      <c r="C2242" s="4" t="s">
        <v>347</v>
      </c>
      <c r="D2242" s="4"/>
      <c r="E2242" s="4"/>
      <c r="F2242" s="833"/>
      <c r="G2242" s="368"/>
      <c r="H2242" s="368"/>
      <c r="I2242" s="368"/>
      <c r="J2242" s="1901"/>
      <c r="K2242" s="1901"/>
      <c r="L2242" s="211"/>
      <c r="M2242" s="211"/>
      <c r="N2242" s="211"/>
      <c r="O2242" s="211"/>
      <c r="P2242" s="211"/>
      <c r="Q2242" s="211"/>
      <c r="R2242" s="552"/>
      <c r="S2242" s="552"/>
      <c r="T2242" s="552"/>
      <c r="U2242" s="552"/>
      <c r="V2242" s="552"/>
      <c r="W2242" s="2898"/>
      <c r="X2242" s="552"/>
      <c r="Y2242" s="1101"/>
      <c r="Z2242" s="552"/>
      <c r="AA2242" s="552"/>
      <c r="AB2242" s="552"/>
      <c r="AC2242" s="552"/>
      <c r="AD2242" s="552"/>
      <c r="AE2242" s="1274"/>
      <c r="AF2242" s="1339"/>
      <c r="AG2242" s="2761"/>
      <c r="AH2242" s="1412"/>
    </row>
    <row r="2243" spans="1:34" s="2715" customFormat="1" ht="30" x14ac:dyDescent="0.25">
      <c r="A2243" s="414">
        <v>1</v>
      </c>
      <c r="B2243" s="414">
        <v>1</v>
      </c>
      <c r="C2243" s="799" t="s">
        <v>348</v>
      </c>
      <c r="D2243" s="4"/>
      <c r="E2243" s="4"/>
      <c r="F2243" s="833">
        <f>F2244+F2245/4</f>
        <v>137.5</v>
      </c>
      <c r="G2243" s="213">
        <f t="shared" ref="G2243:H2243" si="1203">G2244+G2245/4</f>
        <v>57.25</v>
      </c>
      <c r="H2243" s="368">
        <f t="shared" si="1203"/>
        <v>66.625</v>
      </c>
      <c r="I2243" s="368">
        <f>H2243/G2243*100</f>
        <v>116.37554585152839</v>
      </c>
      <c r="J2243" s="1901"/>
      <c r="K2243" s="1901"/>
      <c r="L2243" s="211"/>
      <c r="M2243" s="211"/>
      <c r="N2243" s="211"/>
      <c r="O2243" s="211"/>
      <c r="P2243" s="211"/>
      <c r="Q2243" s="211"/>
      <c r="R2243" s="552"/>
      <c r="S2243" s="552"/>
      <c r="T2243" s="552"/>
      <c r="U2243" s="552"/>
      <c r="V2243" s="552"/>
      <c r="W2243" s="2898"/>
      <c r="X2243" s="552"/>
      <c r="Y2243" s="1101"/>
      <c r="Z2243" s="552"/>
      <c r="AA2243" s="552"/>
      <c r="AB2243" s="552"/>
      <c r="AC2243" s="552"/>
      <c r="AD2243" s="552"/>
      <c r="AE2243" s="1274">
        <f t="shared" ref="AE2243" si="1204">AE2244+AE2245/4</f>
        <v>0</v>
      </c>
      <c r="AF2243" s="1339"/>
      <c r="AG2243" s="2761"/>
      <c r="AH2243" s="1412"/>
    </row>
    <row r="2244" spans="1:34" s="2715" customFormat="1" x14ac:dyDescent="0.25">
      <c r="A2244" s="414">
        <v>1</v>
      </c>
      <c r="B2244" s="414">
        <v>1</v>
      </c>
      <c r="C2244" s="4" t="s">
        <v>349</v>
      </c>
      <c r="D2244" s="4"/>
      <c r="E2244" s="4"/>
      <c r="F2244" s="811"/>
      <c r="G2244" s="213"/>
      <c r="H2244" s="368"/>
      <c r="I2244" s="368"/>
      <c r="J2244" s="1901"/>
      <c r="K2244" s="1901"/>
      <c r="L2244" s="211"/>
      <c r="M2244" s="211"/>
      <c r="N2244" s="211"/>
      <c r="O2244" s="211"/>
      <c r="P2244" s="211"/>
      <c r="Q2244" s="211"/>
      <c r="R2244" s="552"/>
      <c r="S2244" s="552"/>
      <c r="T2244" s="552"/>
      <c r="U2244" s="552"/>
      <c r="V2244" s="552"/>
      <c r="W2244" s="2898"/>
      <c r="X2244" s="552"/>
      <c r="Y2244" s="1101"/>
      <c r="Z2244" s="552"/>
      <c r="AA2244" s="552"/>
      <c r="AB2244" s="552"/>
      <c r="AC2244" s="552"/>
      <c r="AD2244" s="552"/>
      <c r="AE2244" s="1274"/>
      <c r="AF2244" s="1339"/>
      <c r="AG2244" s="2761"/>
      <c r="AH2244" s="1412"/>
    </row>
    <row r="2245" spans="1:34" s="2715" customFormat="1" ht="30" x14ac:dyDescent="0.25">
      <c r="A2245" s="414">
        <v>1</v>
      </c>
      <c r="B2245" s="414">
        <v>1</v>
      </c>
      <c r="C2245" s="4" t="s">
        <v>374</v>
      </c>
      <c r="D2245" s="4"/>
      <c r="E2245" s="4"/>
      <c r="F2245" s="835">
        <v>550</v>
      </c>
      <c r="G2245" s="213">
        <f>ROUND(F2245/12*$C$3,0)</f>
        <v>229</v>
      </c>
      <c r="H2245" s="368">
        <v>266.5</v>
      </c>
      <c r="I2245" s="368">
        <f>H2245/G2245*100</f>
        <v>116.37554585152839</v>
      </c>
      <c r="J2245" s="1901"/>
      <c r="K2245" s="1901"/>
      <c r="L2245" s="211"/>
      <c r="M2245" s="211"/>
      <c r="N2245" s="211"/>
      <c r="O2245" s="211"/>
      <c r="P2245" s="211"/>
      <c r="Q2245" s="211"/>
      <c r="R2245" s="552"/>
      <c r="S2245" s="552"/>
      <c r="T2245" s="552"/>
      <c r="U2245" s="552"/>
      <c r="V2245" s="552"/>
      <c r="W2245" s="2898"/>
      <c r="X2245" s="552"/>
      <c r="Y2245" s="1101"/>
      <c r="Z2245" s="552"/>
      <c r="AA2245" s="552"/>
      <c r="AB2245" s="552"/>
      <c r="AC2245" s="552"/>
      <c r="AD2245" s="552"/>
      <c r="AE2245" s="1274"/>
      <c r="AF2245" s="1339"/>
      <c r="AG2245" s="2761"/>
      <c r="AH2245" s="1412"/>
    </row>
    <row r="2246" spans="1:34" s="2715" customFormat="1" ht="60" x14ac:dyDescent="0.25">
      <c r="A2246" s="414"/>
      <c r="B2246" s="414">
        <v>1</v>
      </c>
      <c r="C2246" s="4" t="s">
        <v>351</v>
      </c>
      <c r="D2246" s="4"/>
      <c r="E2246" s="4"/>
      <c r="F2246" s="418"/>
      <c r="G2246" s="213"/>
      <c r="H2246" s="368"/>
      <c r="I2246" s="368"/>
      <c r="J2246" s="1901"/>
      <c r="K2246" s="1901"/>
      <c r="L2246" s="211"/>
      <c r="M2246" s="211"/>
      <c r="N2246" s="211"/>
      <c r="O2246" s="211"/>
      <c r="P2246" s="211"/>
      <c r="Q2246" s="211"/>
      <c r="R2246" s="552"/>
      <c r="S2246" s="552"/>
      <c r="T2246" s="552"/>
      <c r="U2246" s="552"/>
      <c r="V2246" s="552"/>
      <c r="W2246" s="2898"/>
      <c r="X2246" s="552"/>
      <c r="Y2246" s="1101"/>
      <c r="Z2246" s="552"/>
      <c r="AA2246" s="552"/>
      <c r="AB2246" s="552"/>
      <c r="AC2246" s="552"/>
      <c r="AD2246" s="552"/>
      <c r="AE2246" s="1274"/>
      <c r="AF2246" s="1339"/>
      <c r="AG2246" s="2761"/>
      <c r="AH2246" s="1412"/>
    </row>
    <row r="2247" spans="1:34" s="2715" customFormat="1" ht="45" x14ac:dyDescent="0.25">
      <c r="A2247" s="414">
        <v>1</v>
      </c>
      <c r="B2247" s="414">
        <v>1</v>
      </c>
      <c r="C2247" s="800" t="s">
        <v>352</v>
      </c>
      <c r="D2247" s="4"/>
      <c r="E2247" s="4"/>
      <c r="F2247" s="418"/>
      <c r="G2247" s="213"/>
      <c r="H2247" s="213"/>
      <c r="I2247" s="368"/>
      <c r="J2247" s="1901"/>
      <c r="K2247" s="1901"/>
      <c r="L2247" s="211"/>
      <c r="M2247" s="211"/>
      <c r="N2247" s="211"/>
      <c r="O2247" s="211"/>
      <c r="P2247" s="211"/>
      <c r="Q2247" s="211"/>
      <c r="R2247" s="552"/>
      <c r="S2247" s="552"/>
      <c r="T2247" s="552"/>
      <c r="U2247" s="552"/>
      <c r="V2247" s="552"/>
      <c r="W2247" s="2898"/>
      <c r="X2247" s="552"/>
      <c r="Y2247" s="1101"/>
      <c r="Z2247" s="552"/>
      <c r="AA2247" s="552"/>
      <c r="AB2247" s="552"/>
      <c r="AC2247" s="552"/>
      <c r="AD2247" s="552"/>
      <c r="AE2247" s="1290"/>
      <c r="AF2247" s="1339"/>
      <c r="AG2247" s="2761"/>
      <c r="AH2247" s="1412"/>
    </row>
    <row r="2248" spans="1:34" s="2715" customFormat="1" ht="105" x14ac:dyDescent="0.25">
      <c r="A2248" s="414"/>
      <c r="B2248" s="414"/>
      <c r="C2248" s="800" t="s">
        <v>534</v>
      </c>
      <c r="D2248" s="4"/>
      <c r="E2248" s="4"/>
      <c r="F2248" s="418">
        <v>50</v>
      </c>
      <c r="G2248" s="213">
        <f>(F2248/12*$C$3)</f>
        <v>20.833333333333336</v>
      </c>
      <c r="H2248" s="213">
        <v>58</v>
      </c>
      <c r="I2248" s="368">
        <f>H2248/G2248*100</f>
        <v>278.39999999999998</v>
      </c>
      <c r="J2248" s="1901"/>
      <c r="K2248" s="1901"/>
      <c r="L2248" s="211"/>
      <c r="M2248" s="211"/>
      <c r="N2248" s="211"/>
      <c r="O2248" s="211"/>
      <c r="P2248" s="211"/>
      <c r="Q2248" s="211"/>
      <c r="R2248" s="552"/>
      <c r="S2248" s="552"/>
      <c r="T2248" s="552"/>
      <c r="U2248" s="552"/>
      <c r="V2248" s="552"/>
      <c r="W2248" s="2898"/>
      <c r="X2248" s="552"/>
      <c r="Y2248" s="1101"/>
      <c r="Z2248" s="552"/>
      <c r="AA2248" s="552"/>
      <c r="AB2248" s="552"/>
      <c r="AC2248" s="552"/>
      <c r="AD2248" s="552"/>
      <c r="AE2248" s="1290"/>
      <c r="AF2248" s="1339"/>
      <c r="AG2248" s="2761"/>
      <c r="AH2248" s="1412"/>
    </row>
    <row r="2249" spans="1:34" s="2715" customFormat="1" ht="42.75" x14ac:dyDescent="0.25">
      <c r="A2249" s="414"/>
      <c r="B2249" s="414"/>
      <c r="C2249" s="1413" t="s">
        <v>510</v>
      </c>
      <c r="D2249" s="1634"/>
      <c r="E2249" s="785"/>
      <c r="F2249" s="418">
        <f>F2250</f>
        <v>101</v>
      </c>
      <c r="G2249" s="758">
        <f>G2250</f>
        <v>42.083333333333329</v>
      </c>
      <c r="H2249" s="758">
        <f>H2250</f>
        <v>0</v>
      </c>
      <c r="I2249" s="1052">
        <f>H2249/ROUND(G2249,0)*100</f>
        <v>0</v>
      </c>
      <c r="J2249" s="1901"/>
      <c r="K2249" s="1901"/>
      <c r="L2249" s="211"/>
      <c r="M2249" s="211"/>
      <c r="N2249" s="211"/>
      <c r="O2249" s="211"/>
      <c r="P2249" s="211"/>
      <c r="Q2249" s="211"/>
      <c r="R2249" s="2780">
        <v>149.45895000000002</v>
      </c>
      <c r="S2249" s="2780">
        <v>149.45895000000002</v>
      </c>
      <c r="T2249" s="2780">
        <v>149.45895000000002</v>
      </c>
      <c r="U2249" s="2780">
        <v>149.45895000000002</v>
      </c>
      <c r="V2249" s="2780">
        <v>149.45895000000002</v>
      </c>
      <c r="W2249" s="1209">
        <f>R2249/12*$C$3+(S2249-R2249)/11*4+(T2249-S2249)/10*3+(U2249-T2249)/9*2+(V2249-U2249)/8*1</f>
        <v>62.274562500000002</v>
      </c>
      <c r="X2249" s="418">
        <f>AD2249-AC2249-Z2249</f>
        <v>0</v>
      </c>
      <c r="Y2249" s="2752"/>
      <c r="Z2249" s="418"/>
      <c r="AA2249" s="418">
        <f>X2249-W2249</f>
        <v>-62.274562500000002</v>
      </c>
      <c r="AB2249" s="418"/>
      <c r="AC2249" s="418"/>
      <c r="AD2249" s="418"/>
      <c r="AE2249" s="1290">
        <f>AE2250</f>
        <v>0</v>
      </c>
      <c r="AF2249" s="1339"/>
      <c r="AG2249" s="2761"/>
      <c r="AH2249" s="1412"/>
    </row>
    <row r="2250" spans="1:34" s="2715" customFormat="1" x14ac:dyDescent="0.25">
      <c r="A2250" s="414"/>
      <c r="B2250" s="414"/>
      <c r="C2250" s="800" t="s">
        <v>511</v>
      </c>
      <c r="D2250" s="1634"/>
      <c r="E2250" s="785"/>
      <c r="F2250" s="418">
        <v>101</v>
      </c>
      <c r="G2250" s="213">
        <f>(F2250/12*$C$3)</f>
        <v>42.083333333333329</v>
      </c>
      <c r="H2250" s="1052"/>
      <c r="I2250" s="1052">
        <f>H2250/ROUND(G2250,0)*100</f>
        <v>0</v>
      </c>
      <c r="J2250" s="1901"/>
      <c r="K2250" s="1901"/>
      <c r="L2250" s="211"/>
      <c r="M2250" s="211"/>
      <c r="N2250" s="211"/>
      <c r="O2250" s="211"/>
      <c r="P2250" s="211"/>
      <c r="Q2250" s="211"/>
      <c r="R2250" s="2780"/>
      <c r="S2250" s="2780"/>
      <c r="T2250" s="2780"/>
      <c r="U2250" s="2780"/>
      <c r="V2250" s="2780"/>
      <c r="W2250" s="2899"/>
      <c r="X2250" s="3105"/>
      <c r="Y2250" s="3160"/>
      <c r="Z2250" s="3105"/>
      <c r="AA2250" s="3105"/>
      <c r="AB2250" s="3105"/>
      <c r="AC2250" s="3105"/>
      <c r="AD2250" s="3105"/>
      <c r="AE2250" s="1290"/>
      <c r="AF2250" s="1339"/>
      <c r="AG2250" s="2761"/>
      <c r="AH2250" s="1412"/>
    </row>
    <row r="2251" spans="1:34" s="2715" customFormat="1" ht="42.75" x14ac:dyDescent="0.25">
      <c r="A2251" s="414"/>
      <c r="B2251" s="414"/>
      <c r="C2251" s="1413" t="s">
        <v>512</v>
      </c>
      <c r="D2251" s="1634"/>
      <c r="E2251" s="785"/>
      <c r="F2251" s="418"/>
      <c r="G2251" s="213"/>
      <c r="H2251" s="1052"/>
      <c r="I2251" s="1052"/>
      <c r="J2251" s="1901"/>
      <c r="K2251" s="1901"/>
      <c r="L2251" s="211"/>
      <c r="M2251" s="211"/>
      <c r="N2251" s="211"/>
      <c r="O2251" s="211"/>
      <c r="P2251" s="211"/>
      <c r="Q2251" s="211"/>
      <c r="R2251" s="2780"/>
      <c r="S2251" s="2780"/>
      <c r="T2251" s="2780"/>
      <c r="U2251" s="2780"/>
      <c r="V2251" s="2780"/>
      <c r="W2251" s="2899"/>
      <c r="X2251" s="3105"/>
      <c r="Y2251" s="3160"/>
      <c r="Z2251" s="3105"/>
      <c r="AA2251" s="3105"/>
      <c r="AB2251" s="3105"/>
      <c r="AC2251" s="3105"/>
      <c r="AD2251" s="3105"/>
      <c r="AE2251" s="1290"/>
      <c r="AF2251" s="1339"/>
      <c r="AG2251" s="2761"/>
      <c r="AH2251" s="1412"/>
    </row>
    <row r="2252" spans="1:34" s="2715" customFormat="1" ht="29.25" x14ac:dyDescent="0.25">
      <c r="A2252" s="414"/>
      <c r="B2252" s="414">
        <v>1</v>
      </c>
      <c r="C2252" s="785" t="s">
        <v>360</v>
      </c>
      <c r="D2252" s="292"/>
      <c r="E2252" s="4"/>
      <c r="F2252" s="332">
        <f>F2253+F2254</f>
        <v>276.59574468085106</v>
      </c>
      <c r="G2252" s="332">
        <f>G2253+G2254</f>
        <v>115.24822695035459</v>
      </c>
      <c r="H2252" s="332">
        <f>H2253+H2254</f>
        <v>70.481914893617017</v>
      </c>
      <c r="I2252" s="368">
        <f>H2252/ROUND(G2252,0)*100</f>
        <v>61.288621646623497</v>
      </c>
      <c r="J2252" s="1901"/>
      <c r="K2252" s="1901"/>
      <c r="L2252" s="211"/>
      <c r="M2252" s="211"/>
      <c r="N2252" s="211"/>
      <c r="O2252" s="211"/>
      <c r="P2252" s="211"/>
      <c r="Q2252" s="211"/>
      <c r="R2252" s="552"/>
      <c r="S2252" s="552"/>
      <c r="T2252" s="552"/>
      <c r="U2252" s="552"/>
      <c r="V2252" s="552"/>
      <c r="W2252" s="2898"/>
      <c r="X2252" s="552"/>
      <c r="Y2252" s="1101"/>
      <c r="Z2252" s="552"/>
      <c r="AA2252" s="552"/>
      <c r="AB2252" s="552"/>
      <c r="AC2252" s="552"/>
      <c r="AD2252" s="552"/>
      <c r="AE2252" s="1290">
        <f>AE2253+AE2254</f>
        <v>0</v>
      </c>
      <c r="AF2252" s="1339"/>
      <c r="AG2252" s="2761"/>
      <c r="AH2252" s="1412"/>
    </row>
    <row r="2253" spans="1:34" s="2715" customFormat="1" x14ac:dyDescent="0.25">
      <c r="A2253" s="414">
        <v>1</v>
      </c>
      <c r="B2253" s="414">
        <v>1</v>
      </c>
      <c r="C2253" s="785" t="s">
        <v>375</v>
      </c>
      <c r="D2253" s="4"/>
      <c r="E2253" s="4"/>
      <c r="F2253" s="332"/>
      <c r="G2253" s="332"/>
      <c r="H2253" s="332"/>
      <c r="I2253" s="368"/>
      <c r="J2253" s="1901"/>
      <c r="K2253" s="1901"/>
      <c r="L2253" s="211"/>
      <c r="M2253" s="211"/>
      <c r="N2253" s="211"/>
      <c r="O2253" s="211"/>
      <c r="P2253" s="211"/>
      <c r="Q2253" s="211"/>
      <c r="R2253" s="552"/>
      <c r="S2253" s="552"/>
      <c r="T2253" s="552"/>
      <c r="U2253" s="552"/>
      <c r="V2253" s="552"/>
      <c r="W2253" s="2898"/>
      <c r="X2253" s="552"/>
      <c r="Y2253" s="1101"/>
      <c r="Z2253" s="552"/>
      <c r="AA2253" s="552"/>
      <c r="AB2253" s="552"/>
      <c r="AC2253" s="552"/>
      <c r="AD2253" s="552"/>
      <c r="AE2253" s="1290"/>
      <c r="AF2253" s="1339"/>
      <c r="AG2253" s="2761"/>
      <c r="AH2253" s="1412"/>
    </row>
    <row r="2254" spans="1:34" s="2715" customFormat="1" x14ac:dyDescent="0.25">
      <c r="A2254" s="414">
        <v>1</v>
      </c>
      <c r="B2254" s="414">
        <v>1</v>
      </c>
      <c r="C2254" s="4" t="s">
        <v>376</v>
      </c>
      <c r="D2254" s="1634"/>
      <c r="E2254" s="4"/>
      <c r="F2254" s="332">
        <f>F2255/9.4</f>
        <v>276.59574468085106</v>
      </c>
      <c r="G2254" s="332">
        <f>G2255/9.4</f>
        <v>115.24822695035459</v>
      </c>
      <c r="H2254" s="332">
        <f>H2255/9.4</f>
        <v>70.481914893617017</v>
      </c>
      <c r="I2254" s="1052">
        <f>H2254/ROUND(G2254,0)*100</f>
        <v>61.288621646623497</v>
      </c>
      <c r="J2254" s="1901"/>
      <c r="K2254" s="1901"/>
      <c r="L2254" s="211"/>
      <c r="M2254" s="211"/>
      <c r="N2254" s="211"/>
      <c r="O2254" s="211"/>
      <c r="P2254" s="211"/>
      <c r="Q2254" s="211"/>
      <c r="R2254" s="2780"/>
      <c r="S2254" s="2780"/>
      <c r="T2254" s="2780"/>
      <c r="U2254" s="2780"/>
      <c r="V2254" s="2780"/>
      <c r="W2254" s="2899">
        <f>R2254/12*$C$3</f>
        <v>0</v>
      </c>
      <c r="X2254" s="2780">
        <f>AD2254-AC2254</f>
        <v>0</v>
      </c>
      <c r="Y2254" s="3240"/>
      <c r="Z2254" s="2780"/>
      <c r="AA2254" s="2780">
        <f>X2254-W2254</f>
        <v>0</v>
      </c>
      <c r="AB2254" s="2780"/>
      <c r="AC2254" s="2780"/>
      <c r="AD2254" s="2780"/>
      <c r="AE2254" s="1278">
        <f>AE2255/9.4</f>
        <v>0</v>
      </c>
      <c r="AF2254" s="3241"/>
      <c r="AG2254" s="2761"/>
      <c r="AH2254" s="1412"/>
    </row>
    <row r="2255" spans="1:34" s="2715" customFormat="1" x14ac:dyDescent="0.25">
      <c r="A2255" s="414">
        <v>1</v>
      </c>
      <c r="B2255" s="414">
        <v>1</v>
      </c>
      <c r="C2255" s="801" t="s">
        <v>377</v>
      </c>
      <c r="D2255" s="798"/>
      <c r="E2255" s="4"/>
      <c r="F2255" s="418">
        <v>2600</v>
      </c>
      <c r="G2255" s="368">
        <f>(F2255/12*$C$3)</f>
        <v>1083.3333333333333</v>
      </c>
      <c r="H2255" s="368">
        <v>662.53</v>
      </c>
      <c r="I2255" s="1052">
        <f>H2255/ROUND(G2255,0)*100</f>
        <v>61.175438596491226</v>
      </c>
      <c r="J2255" s="1901"/>
      <c r="K2255" s="1901"/>
      <c r="L2255" s="211"/>
      <c r="M2255" s="211"/>
      <c r="N2255" s="211"/>
      <c r="O2255" s="211"/>
      <c r="P2255" s="211"/>
      <c r="Q2255" s="211"/>
      <c r="R2255" s="552"/>
      <c r="S2255" s="552"/>
      <c r="T2255" s="552"/>
      <c r="U2255" s="552"/>
      <c r="V2255" s="552"/>
      <c r="W2255" s="2898"/>
      <c r="X2255" s="552"/>
      <c r="Y2255" s="1101"/>
      <c r="Z2255" s="552"/>
      <c r="AA2255" s="552"/>
      <c r="AB2255" s="552"/>
      <c r="AC2255" s="552"/>
      <c r="AD2255" s="552"/>
      <c r="AE2255" s="1274"/>
      <c r="AF2255" s="1339"/>
      <c r="AG2255" s="2761"/>
      <c r="AH2255" s="1412"/>
    </row>
    <row r="2256" spans="1:34" s="2715" customFormat="1" ht="29.25" x14ac:dyDescent="0.25">
      <c r="A2256" s="414">
        <v>1</v>
      </c>
      <c r="B2256" s="414">
        <v>1</v>
      </c>
      <c r="C2256" s="785" t="s">
        <v>353</v>
      </c>
      <c r="D2256" s="4"/>
      <c r="E2256" s="4"/>
      <c r="F2256" s="418">
        <v>540</v>
      </c>
      <c r="G2256" s="368">
        <f>ROUND(F2256/12*$C$3,0)</f>
        <v>225</v>
      </c>
      <c r="H2256" s="368">
        <v>271</v>
      </c>
      <c r="I2256" s="1052">
        <f>H2256/G2256*100</f>
        <v>120.44444444444444</v>
      </c>
      <c r="J2256" s="1901"/>
      <c r="K2256" s="1901"/>
      <c r="L2256" s="211"/>
      <c r="M2256" s="211"/>
      <c r="N2256" s="211"/>
      <c r="O2256" s="211"/>
      <c r="P2256" s="211"/>
      <c r="Q2256" s="211"/>
      <c r="R2256" s="552"/>
      <c r="S2256" s="552"/>
      <c r="T2256" s="552"/>
      <c r="U2256" s="552"/>
      <c r="V2256" s="552"/>
      <c r="W2256" s="2898"/>
      <c r="X2256" s="552"/>
      <c r="Y2256" s="1101"/>
      <c r="Z2256" s="552"/>
      <c r="AA2256" s="552"/>
      <c r="AB2256" s="552"/>
      <c r="AC2256" s="552"/>
      <c r="AD2256" s="552"/>
      <c r="AE2256" s="1274"/>
      <c r="AF2256" s="1339"/>
      <c r="AG2256" s="2761"/>
      <c r="AH2256" s="1412"/>
    </row>
    <row r="2257" spans="1:34" s="2715" customFormat="1" ht="30" x14ac:dyDescent="0.25">
      <c r="A2257" s="414">
        <v>1</v>
      </c>
      <c r="B2257" s="414">
        <v>1</v>
      </c>
      <c r="C2257" s="780" t="s">
        <v>201</v>
      </c>
      <c r="D2257" s="4"/>
      <c r="E2257" s="4"/>
      <c r="F2257" s="418"/>
      <c r="G2257" s="213"/>
      <c r="H2257" s="368"/>
      <c r="I2257" s="1052"/>
      <c r="J2257" s="1901"/>
      <c r="K2257" s="1901"/>
      <c r="L2257" s="211"/>
      <c r="M2257" s="211"/>
      <c r="N2257" s="211"/>
      <c r="O2257" s="211"/>
      <c r="P2257" s="211"/>
      <c r="Q2257" s="211"/>
      <c r="R2257" s="552"/>
      <c r="S2257" s="552"/>
      <c r="T2257" s="552"/>
      <c r="U2257" s="552"/>
      <c r="V2257" s="552"/>
      <c r="W2257" s="2898"/>
      <c r="X2257" s="552"/>
      <c r="Y2257" s="1101"/>
      <c r="Z2257" s="552"/>
      <c r="AA2257" s="552"/>
      <c r="AB2257" s="552"/>
      <c r="AC2257" s="552"/>
      <c r="AD2257" s="552"/>
      <c r="AE2257" s="1274"/>
      <c r="AF2257" s="1339"/>
      <c r="AG2257" s="2761"/>
      <c r="AH2257" s="1412"/>
    </row>
    <row r="2258" spans="1:34" s="2715" customFormat="1" ht="72" x14ac:dyDescent="0.25">
      <c r="A2258" s="414">
        <v>1</v>
      </c>
      <c r="B2258" s="414">
        <v>1</v>
      </c>
      <c r="C2258" s="785" t="s">
        <v>361</v>
      </c>
      <c r="D2258" s="4"/>
      <c r="E2258" s="4"/>
      <c r="F2258" s="418"/>
      <c r="G2258" s="368"/>
      <c r="H2258" s="368"/>
      <c r="I2258" s="1052"/>
      <c r="J2258" s="1901"/>
      <c r="K2258" s="1901"/>
      <c r="L2258" s="211"/>
      <c r="M2258" s="211"/>
      <c r="N2258" s="211"/>
      <c r="O2258" s="211"/>
      <c r="P2258" s="211"/>
      <c r="Q2258" s="211"/>
      <c r="R2258" s="552"/>
      <c r="S2258" s="552"/>
      <c r="T2258" s="552"/>
      <c r="U2258" s="552"/>
      <c r="V2258" s="552"/>
      <c r="W2258" s="2898"/>
      <c r="X2258" s="552"/>
      <c r="Y2258" s="1101"/>
      <c r="Z2258" s="552"/>
      <c r="AA2258" s="552"/>
      <c r="AB2258" s="552"/>
      <c r="AC2258" s="552"/>
      <c r="AD2258" s="552"/>
      <c r="AE2258" s="1274"/>
      <c r="AF2258" s="1339"/>
      <c r="AG2258" s="2761"/>
      <c r="AH2258" s="1412"/>
    </row>
    <row r="2259" spans="1:34" s="2715" customFormat="1" ht="29.25" x14ac:dyDescent="0.25">
      <c r="A2259" s="414">
        <v>1</v>
      </c>
      <c r="B2259" s="414">
        <v>1</v>
      </c>
      <c r="C2259" s="726" t="s">
        <v>279</v>
      </c>
      <c r="D2259" s="4"/>
      <c r="E2259" s="4"/>
      <c r="F2259" s="446">
        <f>F2241+F2218</f>
        <v>3399.5</v>
      </c>
      <c r="G2259" s="788">
        <f>G2241+G2218</f>
        <v>1416.1666666666667</v>
      </c>
      <c r="H2259" s="1052">
        <f>H2241+H2218</f>
        <v>1301.625</v>
      </c>
      <c r="I2259" s="1052">
        <f>H2259/G2259*100</f>
        <v>91.911851241614684</v>
      </c>
      <c r="J2259" s="1901"/>
      <c r="K2259" s="1901"/>
      <c r="L2259" s="211"/>
      <c r="M2259" s="211"/>
      <c r="N2259" s="211"/>
      <c r="O2259" s="211"/>
      <c r="P2259" s="211"/>
      <c r="Q2259" s="211"/>
      <c r="R2259" s="552"/>
      <c r="S2259" s="552"/>
      <c r="T2259" s="552"/>
      <c r="U2259" s="552"/>
      <c r="V2259" s="552"/>
      <c r="W2259" s="2898"/>
      <c r="X2259" s="552"/>
      <c r="Y2259" s="1101"/>
      <c r="Z2259" s="552"/>
      <c r="AA2259" s="552"/>
      <c r="AB2259" s="552"/>
      <c r="AC2259" s="552"/>
      <c r="AD2259" s="552"/>
      <c r="AE2259" s="1278">
        <f>AE2241+AE2218</f>
        <v>0</v>
      </c>
      <c r="AF2259" s="1339"/>
      <c r="AG2259" s="2761"/>
      <c r="AH2259" s="1412"/>
    </row>
    <row r="2260" spans="1:34" s="2715" customFormat="1" ht="43.5" x14ac:dyDescent="0.25">
      <c r="A2260" s="414">
        <v>1</v>
      </c>
      <c r="B2260" s="414">
        <v>1</v>
      </c>
      <c r="C2260" s="726" t="s">
        <v>308</v>
      </c>
      <c r="D2260" s="4"/>
      <c r="E2260" s="4"/>
      <c r="F2260" s="446">
        <f>F2228</f>
        <v>1188</v>
      </c>
      <c r="G2260" s="788">
        <f>G2228</f>
        <v>495</v>
      </c>
      <c r="H2260" s="1052">
        <f>H2228</f>
        <v>9</v>
      </c>
      <c r="I2260" s="1052">
        <f>H2260/G2260*100</f>
        <v>1.8181818181818181</v>
      </c>
      <c r="J2260" s="1901"/>
      <c r="K2260" s="1901"/>
      <c r="L2260" s="211"/>
      <c r="M2260" s="211"/>
      <c r="N2260" s="211"/>
      <c r="O2260" s="211"/>
      <c r="P2260" s="211"/>
      <c r="Q2260" s="211"/>
      <c r="R2260" s="552"/>
      <c r="S2260" s="552"/>
      <c r="T2260" s="552"/>
      <c r="U2260" s="552"/>
      <c r="V2260" s="552"/>
      <c r="W2260" s="2898"/>
      <c r="X2260" s="552"/>
      <c r="Y2260" s="1101"/>
      <c r="Z2260" s="552"/>
      <c r="AA2260" s="552"/>
      <c r="AB2260" s="552"/>
      <c r="AC2260" s="552"/>
      <c r="AD2260" s="552"/>
      <c r="AE2260" s="1278">
        <f>AE2228</f>
        <v>0</v>
      </c>
      <c r="AF2260" s="1339"/>
      <c r="AG2260" s="2761"/>
      <c r="AH2260" s="1412"/>
    </row>
    <row r="2261" spans="1:34" s="2715" customFormat="1" ht="29.25" x14ac:dyDescent="0.25">
      <c r="A2261" s="414">
        <v>1</v>
      </c>
      <c r="B2261" s="414">
        <v>1</v>
      </c>
      <c r="C2261" s="726" t="s">
        <v>280</v>
      </c>
      <c r="D2261" s="4"/>
      <c r="E2261" s="4"/>
      <c r="F2261" s="446">
        <f>F2252+F2226</f>
        <v>2303.5957446808511</v>
      </c>
      <c r="G2261" s="788">
        <f>G2252+G2226</f>
        <v>960.24822695035459</v>
      </c>
      <c r="H2261" s="1052">
        <f>H2252+H2226</f>
        <v>1050.4819148936169</v>
      </c>
      <c r="I2261" s="1052">
        <f>H2261/G2261*100</f>
        <v>109.39691273680711</v>
      </c>
      <c r="J2261" s="1901"/>
      <c r="K2261" s="1901"/>
      <c r="L2261" s="211"/>
      <c r="M2261" s="211"/>
      <c r="N2261" s="211"/>
      <c r="O2261" s="211"/>
      <c r="P2261" s="211"/>
      <c r="Q2261" s="211"/>
      <c r="R2261" s="552"/>
      <c r="S2261" s="552"/>
      <c r="T2261" s="552"/>
      <c r="U2261" s="552"/>
      <c r="V2261" s="552"/>
      <c r="W2261" s="2898"/>
      <c r="X2261" s="552"/>
      <c r="Y2261" s="1101"/>
      <c r="Z2261" s="552"/>
      <c r="AA2261" s="552"/>
      <c r="AB2261" s="552"/>
      <c r="AC2261" s="552"/>
      <c r="AD2261" s="552"/>
      <c r="AE2261" s="1278">
        <f>AE2252+AE2226</f>
        <v>0</v>
      </c>
      <c r="AF2261" s="1339"/>
      <c r="AG2261" s="2761"/>
      <c r="AH2261" s="1412"/>
    </row>
    <row r="2262" spans="1:34" s="2715" customFormat="1" ht="29.25" x14ac:dyDescent="0.25">
      <c r="A2262" s="414">
        <v>1</v>
      </c>
      <c r="B2262" s="414">
        <v>1</v>
      </c>
      <c r="C2262" s="726" t="s">
        <v>281</v>
      </c>
      <c r="D2262" s="4"/>
      <c r="E2262" s="4"/>
      <c r="F2262" s="446">
        <f>F2256+F2239</f>
        <v>625</v>
      </c>
      <c r="G2262" s="1052">
        <f>G2256+G2239</f>
        <v>260</v>
      </c>
      <c r="H2262" s="1052">
        <f>H2256+H2239</f>
        <v>271</v>
      </c>
      <c r="I2262" s="1052">
        <f>H2262/G2262*100</f>
        <v>104.23076923076924</v>
      </c>
      <c r="J2262" s="1901"/>
      <c r="K2262" s="1901"/>
      <c r="L2262" s="211"/>
      <c r="M2262" s="211"/>
      <c r="N2262" s="211"/>
      <c r="O2262" s="211"/>
      <c r="P2262" s="211"/>
      <c r="Q2262" s="211"/>
      <c r="R2262" s="552">
        <v>647.47080000000005</v>
      </c>
      <c r="S2262" s="552">
        <v>647.47080000000005</v>
      </c>
      <c r="T2262" s="552">
        <v>647.47080000000005</v>
      </c>
      <c r="U2262" s="552">
        <v>647.47080000000005</v>
      </c>
      <c r="V2262" s="552">
        <v>647.47080000000005</v>
      </c>
      <c r="W2262" s="1209">
        <f>R2262/12*$C$3+(S2262-R2262)/11*4+(T2262-S2262)/10*3+(U2262-T2262)/9*2+(V2262-U2262)/8*1</f>
        <v>269.77950000000004</v>
      </c>
      <c r="X2262" s="552">
        <f>AD2262-AC2262-Z2262</f>
        <v>324.72171999999995</v>
      </c>
      <c r="Y2262" s="1101"/>
      <c r="Z2262" s="552"/>
      <c r="AA2262" s="552">
        <f>X2262-W2262</f>
        <v>54.942219999999907</v>
      </c>
      <c r="AB2262" s="552"/>
      <c r="AC2262" s="552">
        <v>-2.2562399999999996</v>
      </c>
      <c r="AD2262" s="552">
        <v>322.46547999999996</v>
      </c>
      <c r="AE2262" s="1278">
        <f>AE2256+AE2239</f>
        <v>0</v>
      </c>
      <c r="AF2262" s="1339"/>
      <c r="AG2262" s="2761"/>
      <c r="AH2262" s="1412"/>
    </row>
    <row r="2263" spans="1:34" s="2715" customFormat="1" x14ac:dyDescent="0.25">
      <c r="A2263" s="414">
        <v>1</v>
      </c>
      <c r="B2263" s="414">
        <v>1</v>
      </c>
      <c r="C2263" s="727" t="s">
        <v>138</v>
      </c>
      <c r="D2263" s="4"/>
      <c r="E2263" s="4"/>
      <c r="F2263" s="446">
        <f>F2259+F2260+F2262+F2227*2.9+F2255/4.2</f>
        <v>11709.847619047618</v>
      </c>
      <c r="G2263" s="788">
        <f t="shared" ref="G2263:H2263" si="1205">G2259+G2260+G2262+G2227*2.9+G2255/4.2</f>
        <v>4879.6031746031749</v>
      </c>
      <c r="H2263" s="1052">
        <f t="shared" si="1205"/>
        <v>4581.3702380952382</v>
      </c>
      <c r="I2263" s="1052">
        <f>H2263/G2263*100</f>
        <v>93.888172340321702</v>
      </c>
      <c r="J2263" s="1901"/>
      <c r="K2263" s="1901"/>
      <c r="L2263" s="211"/>
      <c r="M2263" s="211"/>
      <c r="N2263" s="211"/>
      <c r="O2263" s="211"/>
      <c r="P2263" s="211"/>
      <c r="Q2263" s="211"/>
      <c r="R2263" s="552">
        <f t="shared" ref="R2263:AD2263" si="1206">SUM(R2262,R2228,R2217,R2216,R2240,R2249)</f>
        <v>47354.626350000006</v>
      </c>
      <c r="S2263" s="552">
        <f t="shared" ref="S2263:T2263" si="1207">SUM(S2262,S2228,S2217,S2216,S2240,S2249)</f>
        <v>47354.626350000006</v>
      </c>
      <c r="T2263" s="552">
        <f t="shared" si="1207"/>
        <v>48182.584030000005</v>
      </c>
      <c r="U2263" s="552">
        <f t="shared" ref="U2263:V2263" si="1208">SUM(U2262,U2228,U2217,U2216,U2240,U2249)</f>
        <v>48182.584030000005</v>
      </c>
      <c r="V2263" s="552">
        <f t="shared" si="1208"/>
        <v>48182.584030000005</v>
      </c>
      <c r="W2263" s="2898">
        <f t="shared" si="1206"/>
        <v>21653.032060411355</v>
      </c>
      <c r="X2263" s="552">
        <f t="shared" si="1206"/>
        <v>19242.001420000001</v>
      </c>
      <c r="Y2263" s="1101">
        <f t="shared" si="1206"/>
        <v>0</v>
      </c>
      <c r="Z2263" s="552">
        <f t="shared" si="1206"/>
        <v>0</v>
      </c>
      <c r="AA2263" s="552">
        <f t="shared" si="1206"/>
        <v>-2411.0306404113535</v>
      </c>
      <c r="AB2263" s="552">
        <f t="shared" si="1206"/>
        <v>0</v>
      </c>
      <c r="AC2263" s="552">
        <f t="shared" si="1206"/>
        <v>-37.803789999999992</v>
      </c>
      <c r="AD2263" s="552">
        <f t="shared" si="1206"/>
        <v>19204.197630000002</v>
      </c>
      <c r="AE2263" s="1278">
        <f t="shared" ref="AE2263" si="1209">AE2259+AE2260+AE2262+AE2227*2.9+AE2255/4.2</f>
        <v>0</v>
      </c>
      <c r="AF2263" s="1339">
        <f>SUM(AF2262,AF2228,AF2217,AF2216,)</f>
        <v>0</v>
      </c>
      <c r="AG2263" s="2761"/>
      <c r="AH2263" s="1412"/>
    </row>
    <row r="2264" spans="1:34" s="2715" customFormat="1" x14ac:dyDescent="0.25">
      <c r="A2264" s="414">
        <v>1</v>
      </c>
      <c r="B2264" s="414">
        <v>1</v>
      </c>
      <c r="C2264" s="2" t="s">
        <v>29</v>
      </c>
      <c r="D2264" s="2"/>
      <c r="E2264" s="2"/>
      <c r="F2264" s="114"/>
      <c r="G2264" s="3099"/>
      <c r="H2264" s="3099"/>
      <c r="I2264" s="3099"/>
      <c r="J2264" s="3097"/>
      <c r="K2264" s="3097"/>
      <c r="L2264" s="3092"/>
      <c r="M2264" s="3092"/>
      <c r="N2264" s="3092"/>
      <c r="O2264" s="3092"/>
      <c r="P2264" s="3092"/>
      <c r="Q2264" s="3092"/>
      <c r="R2264" s="614"/>
      <c r="S2264" s="614"/>
      <c r="T2264" s="614"/>
      <c r="U2264" s="614"/>
      <c r="V2264" s="614"/>
      <c r="W2264" s="3442"/>
      <c r="X2264" s="614"/>
      <c r="Y2264" s="1513"/>
      <c r="Z2264" s="614"/>
      <c r="AA2264" s="614"/>
      <c r="AB2264" s="614"/>
      <c r="AC2264" s="614"/>
      <c r="AD2264" s="614"/>
      <c r="AE2264" s="3100"/>
      <c r="AF2264" s="1265"/>
      <c r="AG2264" s="2761"/>
      <c r="AH2264" s="1412"/>
    </row>
    <row r="2265" spans="1:34" s="2715" customFormat="1" x14ac:dyDescent="0.25">
      <c r="A2265" s="414">
        <v>1</v>
      </c>
      <c r="B2265" s="414">
        <v>1</v>
      </c>
      <c r="C2265" s="3" t="s">
        <v>10</v>
      </c>
      <c r="D2265" s="3"/>
      <c r="E2265" s="3101">
        <v>300</v>
      </c>
      <c r="F2265" s="456">
        <v>110</v>
      </c>
      <c r="G2265" s="213">
        <f>ROUND(F2265/12*$C$3,0)</f>
        <v>46</v>
      </c>
      <c r="H2265" s="213">
        <v>18</v>
      </c>
      <c r="I2265" s="213">
        <f>H2265/G2265*100</f>
        <v>39.130434782608695</v>
      </c>
      <c r="J2265" s="1150">
        <v>9</v>
      </c>
      <c r="K2265" s="269">
        <f>N2265/H2265</f>
        <v>12.222222222222221</v>
      </c>
      <c r="L2265" s="270">
        <f>ROUND(F2265*J2265,0)</f>
        <v>990</v>
      </c>
      <c r="M2265" s="270">
        <f>ROUND(L2265/12*$C$3,0)</f>
        <v>413</v>
      </c>
      <c r="N2265" s="270">
        <v>220</v>
      </c>
      <c r="O2265" s="270">
        <f>N2265/M2265*100</f>
        <v>53.268765133171911</v>
      </c>
      <c r="P2265" s="270">
        <f>ROUND(L2265/E2265,0)</f>
        <v>3</v>
      </c>
      <c r="Q2265" s="270">
        <f>N2265/$C$3*12/P2265</f>
        <v>176</v>
      </c>
      <c r="R2265" s="552"/>
      <c r="S2265" s="552"/>
      <c r="T2265" s="552"/>
      <c r="U2265" s="552"/>
      <c r="V2265" s="552"/>
      <c r="W2265" s="2898"/>
      <c r="X2265" s="552"/>
      <c r="Y2265" s="1101"/>
      <c r="Z2265" s="552"/>
      <c r="AA2265" s="552"/>
      <c r="AB2265" s="552"/>
      <c r="AC2265" s="552"/>
      <c r="AD2265" s="552"/>
      <c r="AE2265" s="1290"/>
      <c r="AF2265" s="1339"/>
      <c r="AG2265" s="2761"/>
      <c r="AH2265" s="1412"/>
    </row>
    <row r="2266" spans="1:34" s="2715" customFormat="1" x14ac:dyDescent="0.25">
      <c r="A2266" s="414">
        <v>1</v>
      </c>
      <c r="B2266" s="414">
        <v>1</v>
      </c>
      <c r="C2266" s="785" t="s">
        <v>13</v>
      </c>
      <c r="D2266" s="785"/>
      <c r="E2266" s="785"/>
      <c r="F2266" s="2441">
        <f>SUM(F2265:F2265)</f>
        <v>110</v>
      </c>
      <c r="G2266" s="1882">
        <f>SUM(G2265:G2265)</f>
        <v>46</v>
      </c>
      <c r="H2266" s="1882">
        <f>SUM(H2265:H2265)</f>
        <v>18</v>
      </c>
      <c r="I2266" s="1882">
        <f>H2266/G2266*100</f>
        <v>39.130434782608695</v>
      </c>
      <c r="J2266" s="2442">
        <f>IF(F2266=0,0,L2266/F2266)</f>
        <v>9</v>
      </c>
      <c r="K2266" s="388">
        <f>N2266/H2266</f>
        <v>12.222222222222221</v>
      </c>
      <c r="L2266" s="1882">
        <f>SUM(L2265:L2265)</f>
        <v>990</v>
      </c>
      <c r="M2266" s="1882">
        <f>SUM(M2265:M2265)</f>
        <v>413</v>
      </c>
      <c r="N2266" s="1882">
        <f>SUM(N2265:N2265)</f>
        <v>220</v>
      </c>
      <c r="O2266" s="270">
        <f>N2266/M2266*100</f>
        <v>53.268765133171911</v>
      </c>
      <c r="P2266" s="1647">
        <f>SUM(P2265:P2265)</f>
        <v>3</v>
      </c>
      <c r="Q2266" s="270">
        <f>N2266/$C$3*12/P2266</f>
        <v>176</v>
      </c>
      <c r="R2266" s="3102"/>
      <c r="S2266" s="3102"/>
      <c r="T2266" s="3102"/>
      <c r="U2266" s="3102"/>
      <c r="V2266" s="3102"/>
      <c r="W2266" s="3103"/>
      <c r="X2266" s="3102"/>
      <c r="Y2266" s="3245"/>
      <c r="Z2266" s="3102"/>
      <c r="AA2266" s="3102"/>
      <c r="AB2266" s="3102"/>
      <c r="AC2266" s="3102"/>
      <c r="AD2266" s="3102"/>
      <c r="AE2266" s="2378">
        <f>SUM(AE2265:AE2265)</f>
        <v>0</v>
      </c>
      <c r="AF2266" s="3246"/>
      <c r="AG2266" s="2761"/>
      <c r="AH2266" s="1412"/>
    </row>
    <row r="2267" spans="1:34" s="2715" customFormat="1" ht="30" x14ac:dyDescent="0.25">
      <c r="A2267" s="414">
        <v>1</v>
      </c>
      <c r="B2267" s="414">
        <v>1</v>
      </c>
      <c r="C2267" s="2" t="s">
        <v>127</v>
      </c>
      <c r="D2267" s="2"/>
      <c r="E2267" s="785"/>
      <c r="F2267" s="2441"/>
      <c r="G2267" s="1882"/>
      <c r="H2267" s="1882"/>
      <c r="I2267" s="1882"/>
      <c r="J2267" s="2442"/>
      <c r="K2267" s="388"/>
      <c r="L2267" s="1882"/>
      <c r="M2267" s="1882"/>
      <c r="N2267" s="1882"/>
      <c r="O2267" s="270"/>
      <c r="P2267" s="270"/>
      <c r="Q2267" s="270"/>
      <c r="R2267" s="3102"/>
      <c r="S2267" s="3102"/>
      <c r="T2267" s="3102"/>
      <c r="U2267" s="3102"/>
      <c r="V2267" s="3102"/>
      <c r="W2267" s="3103"/>
      <c r="X2267" s="3102"/>
      <c r="Y2267" s="3245"/>
      <c r="Z2267" s="3102"/>
      <c r="AA2267" s="3102"/>
      <c r="AB2267" s="3102"/>
      <c r="AC2267" s="3102"/>
      <c r="AD2267" s="3102"/>
      <c r="AE2267" s="2378"/>
      <c r="AF2267" s="3246"/>
      <c r="AG2267" s="2761"/>
      <c r="AH2267" s="1412"/>
    </row>
    <row r="2268" spans="1:34" s="2715" customFormat="1" x14ac:dyDescent="0.25">
      <c r="A2268" s="414">
        <v>1</v>
      </c>
      <c r="B2268" s="414">
        <v>1</v>
      </c>
      <c r="C2268" s="2713" t="s">
        <v>67</v>
      </c>
      <c r="D2268" s="2713"/>
      <c r="E2268" s="2420">
        <v>240</v>
      </c>
      <c r="F2268" s="456">
        <v>28</v>
      </c>
      <c r="G2268" s="213">
        <f>ROUND(F2268/12*$C$3,0)</f>
        <v>12</v>
      </c>
      <c r="H2268" s="213">
        <v>6</v>
      </c>
      <c r="I2268" s="213">
        <f t="shared" ref="I2268:I2275" si="1210">H2268/G2268*100</f>
        <v>50</v>
      </c>
      <c r="J2268" s="2036">
        <v>8</v>
      </c>
      <c r="K2268" s="269">
        <f>N2268/H2268</f>
        <v>8</v>
      </c>
      <c r="L2268" s="270">
        <f>ROUND(F2268*J2268,0)</f>
        <v>224</v>
      </c>
      <c r="M2268" s="270">
        <f>ROUND(L2268/12*$C$3,0)</f>
        <v>93</v>
      </c>
      <c r="N2268" s="270">
        <v>48</v>
      </c>
      <c r="O2268" s="270">
        <f>N2268/M2268*100</f>
        <v>51.612903225806448</v>
      </c>
      <c r="P2268" s="270">
        <f>ROUND(L2268/E2268,0)</f>
        <v>1</v>
      </c>
      <c r="Q2268" s="270">
        <f>N2268/$C$3*12/P2268</f>
        <v>115.19999999999999</v>
      </c>
      <c r="R2268" s="552"/>
      <c r="S2268" s="552"/>
      <c r="T2268" s="552"/>
      <c r="U2268" s="552"/>
      <c r="V2268" s="552"/>
      <c r="W2268" s="3103"/>
      <c r="X2268" s="3102"/>
      <c r="Y2268" s="3245"/>
      <c r="Z2268" s="3102"/>
      <c r="AA2268" s="3102"/>
      <c r="AB2268" s="3102"/>
      <c r="AC2268" s="552"/>
      <c r="AD2268" s="552"/>
      <c r="AE2268" s="1290"/>
      <c r="AF2268" s="1339"/>
      <c r="AG2268" s="2761"/>
      <c r="AH2268" s="1412"/>
    </row>
    <row r="2269" spans="1:34" s="2715" customFormat="1" x14ac:dyDescent="0.25">
      <c r="A2269" s="414"/>
      <c r="B2269" s="414">
        <v>1</v>
      </c>
      <c r="C2269" s="2713" t="s">
        <v>47</v>
      </c>
      <c r="D2269" s="2713"/>
      <c r="E2269" s="2424">
        <v>240</v>
      </c>
      <c r="F2269" s="456">
        <v>15</v>
      </c>
      <c r="G2269" s="213">
        <f>ROUND(F2269/12*$C$3,0)</f>
        <v>6</v>
      </c>
      <c r="H2269" s="213">
        <v>12</v>
      </c>
      <c r="I2269" s="213">
        <f t="shared" si="1210"/>
        <v>200</v>
      </c>
      <c r="J2269" s="2036">
        <v>8</v>
      </c>
      <c r="K2269" s="269">
        <f>N2269/H2269</f>
        <v>8.75</v>
      </c>
      <c r="L2269" s="270">
        <f>ROUND(F2269*J2269,0)</f>
        <v>120</v>
      </c>
      <c r="M2269" s="270">
        <f>ROUND(L2269/12*$C$3,0)</f>
        <v>50</v>
      </c>
      <c r="N2269" s="270">
        <v>105</v>
      </c>
      <c r="O2269" s="270">
        <f>N2269/M2269*100</f>
        <v>210</v>
      </c>
      <c r="P2269" s="270">
        <f>ROUND(L2269/E2269,0)</f>
        <v>1</v>
      </c>
      <c r="Q2269" s="270">
        <f>N2269/$C$3*12/P2269</f>
        <v>252</v>
      </c>
      <c r="R2269" s="552"/>
      <c r="S2269" s="552"/>
      <c r="T2269" s="552"/>
      <c r="U2269" s="552"/>
      <c r="V2269" s="552"/>
      <c r="W2269" s="3103"/>
      <c r="X2269" s="3102"/>
      <c r="Y2269" s="3245"/>
      <c r="Z2269" s="3102"/>
      <c r="AA2269" s="3102"/>
      <c r="AB2269" s="3102"/>
      <c r="AC2269" s="552"/>
      <c r="AD2269" s="552"/>
      <c r="AE2269" s="1290"/>
      <c r="AF2269" s="1339"/>
      <c r="AG2269" s="2761"/>
      <c r="AH2269" s="1412"/>
    </row>
    <row r="2270" spans="1:34" s="249" customFormat="1" x14ac:dyDescent="0.25">
      <c r="A2270" s="1185">
        <v>1</v>
      </c>
      <c r="B2270" s="414">
        <v>1</v>
      </c>
      <c r="C2270" s="785" t="s">
        <v>154</v>
      </c>
      <c r="D2270" s="2126"/>
      <c r="E2270" s="2126"/>
      <c r="F2270" s="446">
        <f>SUM(F2268:F2269)</f>
        <v>43</v>
      </c>
      <c r="G2270" s="788">
        <f>SUM(G2268:G2269)</f>
        <v>18</v>
      </c>
      <c r="H2270" s="788">
        <f>SUM(H2268:H2269)</f>
        <v>18</v>
      </c>
      <c r="I2270" s="788">
        <f t="shared" si="1210"/>
        <v>100</v>
      </c>
      <c r="J2270" s="788">
        <f>J2268</f>
        <v>8</v>
      </c>
      <c r="K2270" s="788">
        <f>K2268</f>
        <v>8</v>
      </c>
      <c r="L2270" s="788">
        <f>SUM(L2268:L2269)</f>
        <v>344</v>
      </c>
      <c r="M2270" s="788">
        <f>SUM(M2268:M2269)</f>
        <v>143</v>
      </c>
      <c r="N2270" s="788">
        <f>SUM(N2268:N2269)</f>
        <v>153</v>
      </c>
      <c r="O2270" s="211">
        <f>SUM(O2268)</f>
        <v>51.612903225806448</v>
      </c>
      <c r="P2270" s="211">
        <f>SUM(P2268:P2269)</f>
        <v>2</v>
      </c>
      <c r="Q2270" s="211">
        <f>N2270/$C$3*12/P2270</f>
        <v>183.60000000000002</v>
      </c>
      <c r="R2270" s="2779"/>
      <c r="S2270" s="2779"/>
      <c r="T2270" s="2779"/>
      <c r="U2270" s="2779"/>
      <c r="V2270" s="2779"/>
      <c r="W2270" s="3242"/>
      <c r="X2270" s="2779"/>
      <c r="Y2270" s="3243"/>
      <c r="Z2270" s="2779"/>
      <c r="AA2270" s="2779"/>
      <c r="AB2270" s="2779"/>
      <c r="AC2270" s="2779"/>
      <c r="AD2270" s="2779"/>
      <c r="AE2270" s="1261">
        <f>SUM(AE2268:AE2269)</f>
        <v>0</v>
      </c>
      <c r="AF2270" s="3244"/>
      <c r="AG2270" s="2761"/>
      <c r="AH2270" s="1474"/>
    </row>
    <row r="2271" spans="1:34" s="2715" customFormat="1" ht="29.25" x14ac:dyDescent="0.25">
      <c r="A2271" s="414">
        <v>1</v>
      </c>
      <c r="B2271" s="414">
        <v>1</v>
      </c>
      <c r="C2271" s="1003" t="s">
        <v>139</v>
      </c>
      <c r="D2271" s="1003"/>
      <c r="E2271" s="1003"/>
      <c r="F2271" s="2441">
        <f>SUM(F2270,F2266)</f>
        <v>153</v>
      </c>
      <c r="G2271" s="3105">
        <f>SUM(G2270,G2266)</f>
        <v>64</v>
      </c>
      <c r="H2271" s="3105">
        <f>SUM(H2270,H2266)</f>
        <v>36</v>
      </c>
      <c r="I2271" s="3105">
        <f t="shared" si="1210"/>
        <v>56.25</v>
      </c>
      <c r="J2271" s="2900">
        <f>L2271/F2271</f>
        <v>8.7189542483660123</v>
      </c>
      <c r="K2271" s="2900">
        <f>N2271/H2271</f>
        <v>10.361111111111111</v>
      </c>
      <c r="L2271" s="3105">
        <f>SUM(L2270,L2266)</f>
        <v>1334</v>
      </c>
      <c r="M2271" s="3105">
        <f>SUM(M2270,M2266)</f>
        <v>556</v>
      </c>
      <c r="N2271" s="3105">
        <f>SUM(N2270,N2266)</f>
        <v>373</v>
      </c>
      <c r="O2271" s="270">
        <f>N2271/M2271*100</f>
        <v>67.086330935251809</v>
      </c>
      <c r="P2271" s="3105">
        <f>SUM(P2270,P2266)</f>
        <v>5</v>
      </c>
      <c r="Q2271" s="270">
        <f>N2271/$C$3*12/P2271</f>
        <v>179.04</v>
      </c>
      <c r="R2271" s="2780">
        <v>3298.1507811840002</v>
      </c>
      <c r="S2271" s="2780">
        <v>3298.1507811840002</v>
      </c>
      <c r="T2271" s="2780">
        <v>3298.1507811840002</v>
      </c>
      <c r="U2271" s="2780">
        <v>3298.1507811840002</v>
      </c>
      <c r="V2271" s="2780">
        <v>3298.1507811840002</v>
      </c>
      <c r="W2271" s="1209">
        <f>R2271/12*$C$3+(S2271-R2271)/11*4+(T2271-S2271)/10*3+(U2271-T2271)/9*2+(V2271-U2271)/8*1</f>
        <v>1374.2294921600001</v>
      </c>
      <c r="X2271" s="3102">
        <f>AD2271-AC2271-Z2271</f>
        <v>739.8181699999999</v>
      </c>
      <c r="Y2271" s="3245"/>
      <c r="Z2271" s="3102"/>
      <c r="AA2271" s="3102">
        <f>X2271-W2271</f>
        <v>-634.41132216000017</v>
      </c>
      <c r="AB2271" s="3102"/>
      <c r="AC2271" s="2780">
        <v>0</v>
      </c>
      <c r="AD2271" s="2780">
        <v>739.8181699999999</v>
      </c>
      <c r="AE2271" s="2384">
        <f>SUM(AE2270,AE2266)</f>
        <v>0</v>
      </c>
      <c r="AF2271" s="3241"/>
      <c r="AG2271" s="2761"/>
      <c r="AH2271" s="1412"/>
    </row>
    <row r="2272" spans="1:34" s="2715" customFormat="1" x14ac:dyDescent="0.25">
      <c r="A2272" s="414">
        <v>1</v>
      </c>
      <c r="B2272" s="414">
        <v>1</v>
      </c>
      <c r="C2272" s="1003" t="s">
        <v>210</v>
      </c>
      <c r="D2272" s="1003"/>
      <c r="E2272" s="1003"/>
      <c r="F2272" s="481">
        <f>F2275</f>
        <v>650</v>
      </c>
      <c r="G2272" s="3105">
        <f>ROUND(F2272/12*$C$3,0)</f>
        <v>271</v>
      </c>
      <c r="H2272" s="481">
        <f>H2275</f>
        <v>283</v>
      </c>
      <c r="I2272" s="3105">
        <f t="shared" si="1210"/>
        <v>104.4280442804428</v>
      </c>
      <c r="J2272" s="2446"/>
      <c r="K2272" s="1630"/>
      <c r="L2272" s="3109"/>
      <c r="M2272" s="3109"/>
      <c r="N2272" s="3109"/>
      <c r="O2272" s="483"/>
      <c r="P2272" s="3109"/>
      <c r="Q2272" s="483"/>
      <c r="R2272" s="2938"/>
      <c r="S2272" s="2938"/>
      <c r="T2272" s="2938"/>
      <c r="U2272" s="2938"/>
      <c r="V2272" s="2938"/>
      <c r="W2272" s="2899"/>
      <c r="X2272" s="3378"/>
      <c r="Y2272" s="3379"/>
      <c r="Z2272" s="3378"/>
      <c r="AA2272" s="3378"/>
      <c r="AB2272" s="3378"/>
      <c r="AC2272" s="2938"/>
      <c r="AD2272" s="2938"/>
      <c r="AE2272" s="2384">
        <f>AE2275</f>
        <v>0</v>
      </c>
      <c r="AF2272" s="3380"/>
      <c r="AG2272" s="2761"/>
      <c r="AH2272" s="1412"/>
    </row>
    <row r="2273" spans="1:265" s="2715" customFormat="1" x14ac:dyDescent="0.25">
      <c r="A2273" s="414">
        <v>1</v>
      </c>
      <c r="B2273" s="414">
        <v>1</v>
      </c>
      <c r="C2273" s="997" t="s">
        <v>211</v>
      </c>
      <c r="D2273" s="997"/>
      <c r="E2273" s="997"/>
      <c r="F2273" s="420">
        <f>F2275-F2274</f>
        <v>649</v>
      </c>
      <c r="G2273" s="3108">
        <f>ROUND(F2273/12*$C$3,0)</f>
        <v>270</v>
      </c>
      <c r="H2273" s="420">
        <f>H2275-H2274</f>
        <v>283</v>
      </c>
      <c r="I2273" s="3108">
        <f t="shared" si="1210"/>
        <v>104.81481481481481</v>
      </c>
      <c r="J2273" s="2446"/>
      <c r="K2273" s="1630"/>
      <c r="L2273" s="3109"/>
      <c r="M2273" s="3109"/>
      <c r="N2273" s="3109"/>
      <c r="O2273" s="483"/>
      <c r="P2273" s="3109"/>
      <c r="Q2273" s="483"/>
      <c r="R2273" s="2938"/>
      <c r="S2273" s="2938"/>
      <c r="T2273" s="2938"/>
      <c r="U2273" s="2938"/>
      <c r="V2273" s="2938"/>
      <c r="W2273" s="2899"/>
      <c r="X2273" s="3378"/>
      <c r="Y2273" s="3379"/>
      <c r="Z2273" s="3378"/>
      <c r="AA2273" s="3378"/>
      <c r="AB2273" s="3378"/>
      <c r="AC2273" s="2938"/>
      <c r="AD2273" s="2938"/>
      <c r="AE2273" s="3112">
        <f>AE2275-AE2274</f>
        <v>0</v>
      </c>
      <c r="AF2273" s="3380"/>
      <c r="AG2273" s="2761"/>
      <c r="AH2273" s="1412"/>
    </row>
    <row r="2274" spans="1:265" s="2715" customFormat="1" ht="30" x14ac:dyDescent="0.25">
      <c r="A2274" s="414">
        <v>1</v>
      </c>
      <c r="B2274" s="414">
        <v>1</v>
      </c>
      <c r="C2274" s="997" t="s">
        <v>212</v>
      </c>
      <c r="D2274" s="997"/>
      <c r="E2274" s="997"/>
      <c r="F2274" s="2619">
        <v>1</v>
      </c>
      <c r="G2274" s="3108">
        <f t="shared" ref="G2274:G2275" si="1211">ROUND(F2274/12*$C$3,0)</f>
        <v>0</v>
      </c>
      <c r="H2274" s="2619"/>
      <c r="I2274" s="3108" t="e">
        <f t="shared" si="1210"/>
        <v>#DIV/0!</v>
      </c>
      <c r="J2274" s="2900"/>
      <c r="K2274" s="1651"/>
      <c r="L2274" s="3109"/>
      <c r="M2274" s="3109"/>
      <c r="N2274" s="3109"/>
      <c r="O2274" s="270"/>
      <c r="P2274" s="3109"/>
      <c r="Q2274" s="483"/>
      <c r="R2274" s="2938"/>
      <c r="S2274" s="2938"/>
      <c r="T2274" s="2938"/>
      <c r="U2274" s="2938"/>
      <c r="V2274" s="2938"/>
      <c r="W2274" s="2899"/>
      <c r="X2274" s="3102"/>
      <c r="Y2274" s="3379"/>
      <c r="Z2274" s="3378"/>
      <c r="AA2274" s="3102"/>
      <c r="AB2274" s="3102"/>
      <c r="AC2274" s="2780"/>
      <c r="AD2274" s="2780"/>
      <c r="AE2274" s="3112"/>
      <c r="AF2274" s="3241"/>
      <c r="AG2274" s="2761"/>
      <c r="AH2274" s="1412"/>
    </row>
    <row r="2275" spans="1:265" s="2715" customFormat="1" ht="29.25" x14ac:dyDescent="0.25">
      <c r="A2275" s="414"/>
      <c r="B2275" s="414">
        <v>1</v>
      </c>
      <c r="C2275" s="1003" t="s">
        <v>217</v>
      </c>
      <c r="D2275" s="1003"/>
      <c r="E2275" s="1003"/>
      <c r="F2275" s="2619">
        <v>650</v>
      </c>
      <c r="G2275" s="3109">
        <f t="shared" si="1211"/>
        <v>271</v>
      </c>
      <c r="H2275" s="2619">
        <v>283</v>
      </c>
      <c r="I2275" s="3105">
        <f t="shared" si="1210"/>
        <v>104.4280442804428</v>
      </c>
      <c r="J2275" s="3122"/>
      <c r="K2275" s="1652"/>
      <c r="L2275" s="3120"/>
      <c r="M2275" s="3120"/>
      <c r="N2275" s="3120"/>
      <c r="O2275" s="1476"/>
      <c r="P2275" s="3120"/>
      <c r="Q2275" s="1489"/>
      <c r="R2275" s="3124">
        <v>2320.806</v>
      </c>
      <c r="S2275" s="3124">
        <v>2320.806</v>
      </c>
      <c r="T2275" s="3124">
        <v>2320.806</v>
      </c>
      <c r="U2275" s="3124">
        <v>2320.806</v>
      </c>
      <c r="V2275" s="3124">
        <v>2320.806</v>
      </c>
      <c r="W2275" s="1209">
        <f>R2275/12*$C$3+(S2275-R2275)/11*4+(T2275-S2275)/10*3+(U2275-T2275)/9*2+(V2275-U2275)/8*1</f>
        <v>967.00249999999994</v>
      </c>
      <c r="X2275" s="3526">
        <f>AD2275-AC2275-Z2275</f>
        <v>967.00250000000005</v>
      </c>
      <c r="Y2275" s="3545"/>
      <c r="Z2275" s="3546"/>
      <c r="AA2275" s="3526">
        <f>X2275-W2275</f>
        <v>0</v>
      </c>
      <c r="AB2275" s="3526"/>
      <c r="AC2275" s="3547">
        <v>0</v>
      </c>
      <c r="AD2275" s="3547">
        <v>967.00250000000005</v>
      </c>
      <c r="AE2275" s="2384"/>
      <c r="AF2275" s="3350"/>
      <c r="AG2275" s="2761"/>
      <c r="AH2275" s="1412"/>
    </row>
    <row r="2276" spans="1:265" ht="15.75" thickBot="1" x14ac:dyDescent="0.3">
      <c r="A2276" s="414">
        <v>1</v>
      </c>
      <c r="B2276" s="414">
        <v>1</v>
      </c>
      <c r="C2276" s="1524" t="s">
        <v>314</v>
      </c>
      <c r="D2276" s="1524"/>
      <c r="E2276" s="1524"/>
      <c r="F2276" s="448"/>
      <c r="G2276" s="3548"/>
      <c r="H2276" s="3548"/>
      <c r="I2276" s="3548"/>
      <c r="J2276" s="3234"/>
      <c r="K2276" s="3234"/>
      <c r="L2276" s="3548"/>
      <c r="M2276" s="3548"/>
      <c r="N2276" s="3548">
        <f>N2271+N2214</f>
        <v>1205</v>
      </c>
      <c r="O2276" s="3548"/>
      <c r="P2276" s="3548"/>
      <c r="Q2276" s="3548"/>
      <c r="R2276" s="569">
        <f t="shared" ref="R2276:AA2276" si="1212">R2275+R2271+R2263+R2214</f>
        <v>60327.062287163011</v>
      </c>
      <c r="S2276" s="569">
        <f t="shared" ref="S2276:T2276" si="1213">S2275+S2271+S2263+S2214</f>
        <v>60327.062287163011</v>
      </c>
      <c r="T2276" s="569">
        <f t="shared" si="1213"/>
        <v>61155.019967163011</v>
      </c>
      <c r="U2276" s="569">
        <f t="shared" ref="U2276:V2276" si="1214">U2275+U2271+U2263+U2214</f>
        <v>61155.019967163011</v>
      </c>
      <c r="V2276" s="569">
        <f t="shared" si="1214"/>
        <v>61155.019967163011</v>
      </c>
      <c r="W2276" s="1202">
        <f t="shared" si="1212"/>
        <v>27058.213700895936</v>
      </c>
      <c r="X2276" s="569">
        <f t="shared" si="1212"/>
        <v>24167.701820000002</v>
      </c>
      <c r="Y2276" s="1086">
        <f t="shared" si="1212"/>
        <v>0</v>
      </c>
      <c r="Z2276" s="569">
        <f t="shared" si="1212"/>
        <v>-271.07135999999997</v>
      </c>
      <c r="AA2276" s="569">
        <f t="shared" si="1212"/>
        <v>-2890.5118808959364</v>
      </c>
      <c r="AB2276" s="569"/>
      <c r="AC2276" s="569">
        <f>AC2275+AC2271+AC2263+AC2214</f>
        <v>-193.61737000000002</v>
      </c>
      <c r="AD2276" s="3549">
        <f>AD2275+AD2271+AD2263+AD2214</f>
        <v>23703.013090000004</v>
      </c>
      <c r="AE2276" s="3550"/>
      <c r="AF2276" s="1199">
        <f>AF2275+AF2271+AF2263+AF2214</f>
        <v>0</v>
      </c>
      <c r="AG2276" s="2761"/>
    </row>
    <row r="2277" spans="1:265" ht="29.25" x14ac:dyDescent="0.25">
      <c r="A2277" s="414">
        <v>1</v>
      </c>
      <c r="B2277" s="414">
        <v>1</v>
      </c>
      <c r="C2277" s="3551" t="s">
        <v>181</v>
      </c>
      <c r="D2277" s="3551"/>
      <c r="E2277" s="3333"/>
      <c r="F2277" s="3552"/>
      <c r="G2277" s="3553"/>
      <c r="H2277" s="3553"/>
      <c r="I2277" s="3553"/>
      <c r="J2277" s="3553"/>
      <c r="K2277" s="3553"/>
      <c r="L2277" s="3553"/>
      <c r="M2277" s="3553"/>
      <c r="N2277" s="3553"/>
      <c r="O2277" s="3553"/>
      <c r="P2277" s="3553"/>
      <c r="Q2277" s="3553"/>
      <c r="R2277" s="3153">
        <f t="shared" ref="R2277:W2277" si="1215">SUM(R2276)</f>
        <v>60327.062287163011</v>
      </c>
      <c r="S2277" s="3153">
        <f t="shared" si="1215"/>
        <v>60327.062287163011</v>
      </c>
      <c r="T2277" s="3153">
        <f t="shared" si="1215"/>
        <v>61155.019967163011</v>
      </c>
      <c r="U2277" s="3153">
        <f t="shared" si="1215"/>
        <v>61155.019967163011</v>
      </c>
      <c r="V2277" s="3153">
        <f t="shared" si="1215"/>
        <v>61155.019967163011</v>
      </c>
      <c r="W2277" s="3554">
        <f t="shared" si="1215"/>
        <v>27058.213700895936</v>
      </c>
      <c r="X2277" s="3153">
        <f t="shared" ref="X2277:AD2277" si="1216">SUM(X2276)</f>
        <v>24167.701820000002</v>
      </c>
      <c r="Y2277" s="1685">
        <f>SUM(Y2276)</f>
        <v>0</v>
      </c>
      <c r="Z2277" s="3153">
        <f>SUM(Z2276)</f>
        <v>-271.07135999999997</v>
      </c>
      <c r="AA2277" s="3153">
        <f t="shared" si="1216"/>
        <v>-2890.5118808959364</v>
      </c>
      <c r="AB2277" s="3153"/>
      <c r="AC2277" s="3153">
        <f t="shared" si="1216"/>
        <v>-193.61737000000002</v>
      </c>
      <c r="AD2277" s="3153">
        <f t="shared" si="1216"/>
        <v>23703.013090000004</v>
      </c>
      <c r="AE2277" s="3555"/>
      <c r="AF2277" s="1198">
        <f>SUM(AF2276)</f>
        <v>0</v>
      </c>
      <c r="AG2277" s="2761"/>
    </row>
    <row r="2278" spans="1:265" ht="29.25" x14ac:dyDescent="0.25">
      <c r="A2278" s="414">
        <v>1</v>
      </c>
      <c r="B2278" s="414">
        <v>1</v>
      </c>
      <c r="C2278" s="2576" t="s">
        <v>80</v>
      </c>
      <c r="D2278" s="2576"/>
      <c r="E2278" s="2576"/>
      <c r="F2278" s="3556">
        <f>SUM(F2214)</f>
        <v>277</v>
      </c>
      <c r="G2278" s="3557">
        <f>SUM(G2214)</f>
        <v>115</v>
      </c>
      <c r="H2278" s="3557">
        <f>SUM(H2214)</f>
        <v>111</v>
      </c>
      <c r="I2278" s="3557">
        <f>H2278/G2278*100</f>
        <v>96.521739130434781</v>
      </c>
      <c r="J2278" s="3558">
        <f>SUM(L2278/F2278)</f>
        <v>8.7797833935018055</v>
      </c>
      <c r="K2278" s="3558">
        <f>N2278/H2278</f>
        <v>7.4954954954954953</v>
      </c>
      <c r="L2278" s="3557">
        <f>SUM(L2214)</f>
        <v>2432</v>
      </c>
      <c r="M2278" s="3557">
        <f>SUM(M2214)</f>
        <v>1014</v>
      </c>
      <c r="N2278" s="3557">
        <f>SUM(N2214)</f>
        <v>832</v>
      </c>
      <c r="O2278" s="2361">
        <f>N2278/M2278*100</f>
        <v>82.051282051282044</v>
      </c>
      <c r="P2278" s="3557">
        <f>SUM(P2214)</f>
        <v>8</v>
      </c>
      <c r="Q2278" s="2361">
        <f>N2278/$C$3*12/P2278</f>
        <v>249.60000000000002</v>
      </c>
      <c r="R2278" s="3559">
        <f t="shared" ref="R2278:AA2278" si="1217">SUM(R2214)</f>
        <v>7353.4791559790001</v>
      </c>
      <c r="S2278" s="3559">
        <f t="shared" ref="S2278:T2278" si="1218">SUM(S2214)</f>
        <v>7353.4791559790001</v>
      </c>
      <c r="T2278" s="3559">
        <f t="shared" si="1218"/>
        <v>7353.4791559790001</v>
      </c>
      <c r="U2278" s="3559">
        <f t="shared" ref="U2278:V2278" si="1219">SUM(U2214)</f>
        <v>7353.4791559790001</v>
      </c>
      <c r="V2278" s="3559">
        <f t="shared" si="1219"/>
        <v>7353.4791559790001</v>
      </c>
      <c r="W2278" s="3460">
        <f t="shared" si="1217"/>
        <v>3063.9496483245834</v>
      </c>
      <c r="X2278" s="3559">
        <f t="shared" si="1217"/>
        <v>3218.8797300000006</v>
      </c>
      <c r="Y2278" s="3560">
        <f t="shared" si="1217"/>
        <v>0</v>
      </c>
      <c r="Z2278" s="3559">
        <f t="shared" si="1217"/>
        <v>-271.07135999999997</v>
      </c>
      <c r="AA2278" s="3559">
        <f t="shared" si="1217"/>
        <v>154.93008167541711</v>
      </c>
      <c r="AB2278" s="3559"/>
      <c r="AC2278" s="3559">
        <f>SUM(AC2214)</f>
        <v>-155.81358000000003</v>
      </c>
      <c r="AD2278" s="3559">
        <f>SUM(AD2214)</f>
        <v>2791.9947900000006</v>
      </c>
      <c r="AE2278" s="3561">
        <f>SUM(AE2214)</f>
        <v>0</v>
      </c>
      <c r="AF2278" s="3562">
        <f>SUM(AF2214)</f>
        <v>0</v>
      </c>
      <c r="AG2278" s="2761"/>
    </row>
    <row r="2279" spans="1:265" s="1185" customFormat="1" x14ac:dyDescent="0.25">
      <c r="A2279" s="414">
        <v>1</v>
      </c>
      <c r="B2279" s="414">
        <v>1</v>
      </c>
      <c r="C2279" s="3287" t="s">
        <v>14</v>
      </c>
      <c r="D2279" s="3287"/>
      <c r="E2279" s="336"/>
      <c r="F2279" s="2369"/>
      <c r="G2279" s="1054"/>
      <c r="H2279" s="1054"/>
      <c r="I2279" s="1054"/>
      <c r="J2279" s="3163"/>
      <c r="K2279" s="3163"/>
      <c r="L2279" s="3164"/>
      <c r="M2279" s="3164"/>
      <c r="N2279" s="3164"/>
      <c r="O2279" s="2361"/>
      <c r="P2279" s="2361"/>
      <c r="Q2279" s="2361"/>
      <c r="R2279" s="3460">
        <f t="shared" ref="R2279:AA2281" si="1220">R2215</f>
        <v>0</v>
      </c>
      <c r="S2279" s="3460">
        <f t="shared" ref="S2279:T2279" si="1221">S2215</f>
        <v>0</v>
      </c>
      <c r="T2279" s="3460">
        <f t="shared" si="1221"/>
        <v>0</v>
      </c>
      <c r="U2279" s="3460">
        <f t="shared" ref="U2279:V2279" si="1222">U2215</f>
        <v>0</v>
      </c>
      <c r="V2279" s="3460">
        <f t="shared" si="1222"/>
        <v>0</v>
      </c>
      <c r="W2279" s="3460">
        <f t="shared" si="1220"/>
        <v>0</v>
      </c>
      <c r="X2279" s="3460">
        <f t="shared" si="1220"/>
        <v>0</v>
      </c>
      <c r="Y2279" s="3461">
        <f t="shared" si="1220"/>
        <v>0</v>
      </c>
      <c r="Z2279" s="3460">
        <f t="shared" si="1220"/>
        <v>0</v>
      </c>
      <c r="AA2279" s="3460">
        <f t="shared" si="1220"/>
        <v>0</v>
      </c>
      <c r="AB2279" s="3462"/>
      <c r="AC2279" s="3462">
        <f t="shared" ref="AC2279:AD2281" si="1223">AC2215</f>
        <v>0</v>
      </c>
      <c r="AD2279" s="3460">
        <f t="shared" si="1223"/>
        <v>0</v>
      </c>
      <c r="AE2279" s="1274"/>
      <c r="AF2279" s="3250">
        <f>AF2215</f>
        <v>0</v>
      </c>
      <c r="AG2279" s="2761"/>
      <c r="AH2279" s="3665"/>
      <c r="AI2279" s="253"/>
      <c r="AJ2279" s="253"/>
      <c r="AK2279" s="253"/>
      <c r="AL2279" s="253"/>
      <c r="AM2279" s="253"/>
      <c r="AN2279" s="253"/>
      <c r="AO2279" s="253"/>
      <c r="AP2279" s="253"/>
      <c r="AQ2279" s="253"/>
      <c r="AR2279" s="253"/>
      <c r="AS2279" s="253"/>
      <c r="AT2279" s="253"/>
      <c r="AU2279" s="253"/>
      <c r="AV2279" s="253"/>
      <c r="AW2279" s="253"/>
      <c r="AX2279" s="253"/>
      <c r="AY2279" s="253"/>
      <c r="AZ2279" s="253"/>
      <c r="BA2279" s="253"/>
      <c r="BB2279" s="253"/>
      <c r="BC2279" s="253"/>
      <c r="BD2279" s="253"/>
      <c r="BE2279" s="253"/>
      <c r="BF2279" s="253"/>
      <c r="BG2279" s="253"/>
      <c r="BH2279" s="253"/>
      <c r="BI2279" s="253"/>
      <c r="BJ2279" s="253"/>
      <c r="BK2279" s="253"/>
      <c r="BL2279" s="253"/>
      <c r="BM2279" s="253"/>
      <c r="BN2279" s="253"/>
      <c r="BO2279" s="253"/>
      <c r="BP2279" s="253"/>
      <c r="BQ2279" s="253"/>
      <c r="BR2279" s="253"/>
      <c r="BS2279" s="253"/>
      <c r="BT2279" s="253"/>
      <c r="BU2279" s="253"/>
      <c r="BV2279" s="253"/>
      <c r="BW2279" s="253"/>
      <c r="BX2279" s="253"/>
      <c r="BY2279" s="253"/>
      <c r="BZ2279" s="253"/>
      <c r="CA2279" s="253"/>
      <c r="CB2279" s="253"/>
      <c r="CC2279" s="253"/>
      <c r="CD2279" s="253"/>
      <c r="CE2279" s="253"/>
      <c r="CF2279" s="253"/>
      <c r="CG2279" s="253"/>
      <c r="CH2279" s="253"/>
      <c r="CI2279" s="253"/>
      <c r="CJ2279" s="253"/>
      <c r="CK2279" s="253"/>
      <c r="CL2279" s="253"/>
      <c r="CM2279" s="253"/>
      <c r="CN2279" s="253"/>
      <c r="CO2279" s="253"/>
      <c r="CP2279" s="253"/>
      <c r="CQ2279" s="253"/>
      <c r="CR2279" s="253"/>
      <c r="CS2279" s="253"/>
      <c r="CT2279" s="253"/>
      <c r="CU2279" s="253"/>
      <c r="CV2279" s="253"/>
      <c r="CW2279" s="253"/>
      <c r="CX2279" s="253"/>
      <c r="CY2279" s="253"/>
      <c r="CZ2279" s="253"/>
      <c r="DA2279" s="253"/>
      <c r="DB2279" s="253"/>
      <c r="DC2279" s="253"/>
      <c r="DD2279" s="253"/>
      <c r="DE2279" s="253"/>
      <c r="DF2279" s="253"/>
      <c r="DG2279" s="253"/>
      <c r="DH2279" s="253"/>
      <c r="DI2279" s="253"/>
      <c r="DJ2279" s="253"/>
      <c r="DK2279" s="253"/>
      <c r="DL2279" s="253"/>
      <c r="DM2279" s="253"/>
      <c r="DN2279" s="253"/>
      <c r="DO2279" s="253"/>
      <c r="DP2279" s="253"/>
      <c r="DQ2279" s="253"/>
      <c r="DR2279" s="253"/>
      <c r="DS2279" s="253"/>
      <c r="DT2279" s="253"/>
      <c r="DU2279" s="253"/>
      <c r="DV2279" s="253"/>
      <c r="DW2279" s="253"/>
      <c r="DX2279" s="253"/>
      <c r="DY2279" s="253"/>
      <c r="DZ2279" s="253"/>
      <c r="EA2279" s="253"/>
      <c r="EB2279" s="253"/>
      <c r="EC2279" s="253"/>
      <c r="ED2279" s="253"/>
      <c r="EE2279" s="253"/>
      <c r="EF2279" s="253"/>
      <c r="EG2279" s="253"/>
      <c r="EH2279" s="253"/>
      <c r="EI2279" s="253"/>
      <c r="EJ2279" s="253"/>
      <c r="EK2279" s="253"/>
      <c r="EL2279" s="253"/>
      <c r="EM2279" s="253"/>
      <c r="EN2279" s="253"/>
      <c r="EO2279" s="253"/>
      <c r="EP2279" s="253"/>
      <c r="EQ2279" s="253"/>
      <c r="ER2279" s="253"/>
      <c r="ES2279" s="253"/>
      <c r="ET2279" s="253"/>
      <c r="EU2279" s="253"/>
      <c r="EV2279" s="253"/>
      <c r="EW2279" s="253"/>
      <c r="EX2279" s="253"/>
      <c r="EY2279" s="253"/>
      <c r="EZ2279" s="253"/>
      <c r="FA2279" s="253"/>
      <c r="FB2279" s="253"/>
      <c r="FC2279" s="253"/>
      <c r="FD2279" s="253"/>
      <c r="FE2279" s="253"/>
      <c r="FF2279" s="253"/>
      <c r="FG2279" s="253"/>
      <c r="FH2279" s="253"/>
      <c r="FI2279" s="253"/>
      <c r="FJ2279" s="253"/>
      <c r="FK2279" s="253"/>
      <c r="FL2279" s="253"/>
      <c r="FM2279" s="253"/>
      <c r="FN2279" s="253"/>
      <c r="FO2279" s="253"/>
      <c r="FP2279" s="253"/>
      <c r="FQ2279" s="253"/>
      <c r="FR2279" s="253"/>
      <c r="FS2279" s="253"/>
      <c r="FT2279" s="253"/>
      <c r="FU2279" s="253"/>
      <c r="FV2279" s="253"/>
      <c r="FW2279" s="253"/>
      <c r="FX2279" s="253"/>
      <c r="FY2279" s="253"/>
      <c r="FZ2279" s="253"/>
      <c r="GA2279" s="253"/>
      <c r="GB2279" s="253"/>
      <c r="GC2279" s="253"/>
      <c r="GD2279" s="253"/>
      <c r="GE2279" s="253"/>
      <c r="GF2279" s="253"/>
      <c r="GG2279" s="253"/>
      <c r="GH2279" s="253"/>
      <c r="GI2279" s="253"/>
      <c r="GJ2279" s="253"/>
      <c r="GK2279" s="253"/>
      <c r="GL2279" s="253"/>
      <c r="GM2279" s="253"/>
      <c r="GN2279" s="253"/>
      <c r="GO2279" s="253"/>
      <c r="GP2279" s="253"/>
      <c r="GQ2279" s="253"/>
      <c r="GR2279" s="253"/>
      <c r="GS2279" s="253"/>
      <c r="GT2279" s="253"/>
      <c r="GU2279" s="253"/>
      <c r="GV2279" s="253"/>
      <c r="GW2279" s="253"/>
      <c r="GX2279" s="253"/>
      <c r="GY2279" s="253"/>
      <c r="GZ2279" s="253"/>
      <c r="HA2279" s="253"/>
      <c r="HB2279" s="253"/>
      <c r="HC2279" s="253"/>
      <c r="HD2279" s="253"/>
      <c r="HE2279" s="253"/>
      <c r="HF2279" s="253"/>
      <c r="HG2279" s="253"/>
      <c r="HH2279" s="253"/>
      <c r="HI2279" s="253"/>
      <c r="HJ2279" s="253"/>
      <c r="HK2279" s="253"/>
      <c r="HL2279" s="253"/>
      <c r="HM2279" s="253"/>
      <c r="HN2279" s="253"/>
      <c r="HO2279" s="253"/>
      <c r="HP2279" s="253"/>
      <c r="HQ2279" s="253"/>
      <c r="HR2279" s="253"/>
      <c r="HS2279" s="253"/>
      <c r="HT2279" s="253"/>
      <c r="HU2279" s="253"/>
      <c r="HV2279" s="253"/>
      <c r="HW2279" s="253"/>
      <c r="HX2279" s="253"/>
      <c r="HY2279" s="253"/>
      <c r="HZ2279" s="253"/>
      <c r="IA2279" s="253"/>
      <c r="IB2279" s="253"/>
      <c r="IC2279" s="253"/>
      <c r="ID2279" s="253"/>
      <c r="IE2279" s="253"/>
      <c r="IF2279" s="253"/>
      <c r="IG2279" s="253"/>
      <c r="IH2279" s="253"/>
      <c r="II2279" s="253"/>
      <c r="IJ2279" s="253"/>
      <c r="IK2279" s="253"/>
      <c r="IL2279" s="253"/>
      <c r="IM2279" s="253"/>
      <c r="IN2279" s="253"/>
      <c r="IO2279" s="253"/>
      <c r="IP2279" s="253"/>
      <c r="IQ2279" s="253"/>
      <c r="IR2279" s="253"/>
      <c r="IS2279" s="253"/>
      <c r="IT2279" s="253"/>
      <c r="IU2279" s="253"/>
      <c r="IV2279" s="253"/>
      <c r="IW2279" s="253"/>
      <c r="IX2279" s="253"/>
      <c r="IY2279" s="253"/>
      <c r="IZ2279" s="253"/>
      <c r="JA2279" s="253"/>
      <c r="JB2279" s="253"/>
      <c r="JC2279" s="253"/>
      <c r="JD2279" s="253"/>
      <c r="JE2279" s="253"/>
    </row>
    <row r="2280" spans="1:265" s="1185" customFormat="1" x14ac:dyDescent="0.25">
      <c r="A2280" s="414">
        <v>1</v>
      </c>
      <c r="B2280" s="414">
        <v>1</v>
      </c>
      <c r="C2280" s="335" t="s">
        <v>382</v>
      </c>
      <c r="D2280" s="335"/>
      <c r="E2280" s="336"/>
      <c r="F2280" s="2369"/>
      <c r="G2280" s="1054"/>
      <c r="H2280" s="1054"/>
      <c r="I2280" s="3557"/>
      <c r="J2280" s="3163"/>
      <c r="K2280" s="3163"/>
      <c r="L2280" s="3164"/>
      <c r="M2280" s="3164"/>
      <c r="N2280" s="3164"/>
      <c r="O2280" s="3164"/>
      <c r="P2280" s="3164"/>
      <c r="Q2280" s="3164"/>
      <c r="R2280" s="3460">
        <f t="shared" si="1220"/>
        <v>43379.842100000002</v>
      </c>
      <c r="S2280" s="3460">
        <f t="shared" ref="S2280:T2280" si="1224">S2216</f>
        <v>43379.842100000002</v>
      </c>
      <c r="T2280" s="3460">
        <f t="shared" si="1224"/>
        <v>44207.799780000001</v>
      </c>
      <c r="U2280" s="3460">
        <f t="shared" ref="U2280:V2280" si="1225">U2216</f>
        <v>44207.799780000001</v>
      </c>
      <c r="V2280" s="3460">
        <f t="shared" si="1225"/>
        <v>44207.799780000001</v>
      </c>
      <c r="W2280" s="3460">
        <f t="shared" si="1220"/>
        <v>18409.157565666665</v>
      </c>
      <c r="X2280" s="3460">
        <f t="shared" si="1220"/>
        <v>17683.684870000001</v>
      </c>
      <c r="Y2280" s="3461">
        <f t="shared" si="1220"/>
        <v>0</v>
      </c>
      <c r="Z2280" s="3460">
        <f t="shared" si="1220"/>
        <v>0</v>
      </c>
      <c r="AA2280" s="3460">
        <f t="shared" si="1220"/>
        <v>-725.47269566666364</v>
      </c>
      <c r="AB2280" s="3462"/>
      <c r="AC2280" s="3462">
        <f t="shared" si="1223"/>
        <v>-35.547549999999994</v>
      </c>
      <c r="AD2280" s="3460">
        <f t="shared" si="1223"/>
        <v>17648.137320000002</v>
      </c>
      <c r="AE2280" s="1274"/>
      <c r="AF2280" s="3250">
        <f>AF2216</f>
        <v>0</v>
      </c>
      <c r="AG2280" s="2761"/>
      <c r="AH2280" s="3665"/>
      <c r="AI2280" s="253"/>
      <c r="AJ2280" s="253"/>
      <c r="AK2280" s="253"/>
      <c r="AL2280" s="253"/>
      <c r="AM2280" s="253"/>
      <c r="AN2280" s="253"/>
      <c r="AO2280" s="253"/>
      <c r="AP2280" s="253"/>
      <c r="AQ2280" s="253"/>
      <c r="AR2280" s="253"/>
      <c r="AS2280" s="253"/>
      <c r="AT2280" s="253"/>
      <c r="AU2280" s="253"/>
      <c r="AV2280" s="253"/>
      <c r="AW2280" s="253"/>
      <c r="AX2280" s="253"/>
      <c r="AY2280" s="253"/>
      <c r="AZ2280" s="253"/>
      <c r="BA2280" s="253"/>
      <c r="BB2280" s="253"/>
      <c r="BC2280" s="253"/>
      <c r="BD2280" s="253"/>
      <c r="BE2280" s="253"/>
      <c r="BF2280" s="253"/>
      <c r="BG2280" s="253"/>
      <c r="BH2280" s="253"/>
      <c r="BI2280" s="253"/>
      <c r="BJ2280" s="253"/>
      <c r="BK2280" s="253"/>
      <c r="BL2280" s="253"/>
      <c r="BM2280" s="253"/>
      <c r="BN2280" s="253"/>
      <c r="BO2280" s="253"/>
      <c r="BP2280" s="253"/>
      <c r="BQ2280" s="253"/>
      <c r="BR2280" s="253"/>
      <c r="BS2280" s="253"/>
      <c r="BT2280" s="253"/>
      <c r="BU2280" s="253"/>
      <c r="BV2280" s="253"/>
      <c r="BW2280" s="253"/>
      <c r="BX2280" s="253"/>
      <c r="BY2280" s="253"/>
      <c r="BZ2280" s="253"/>
      <c r="CA2280" s="253"/>
      <c r="CB2280" s="253"/>
      <c r="CC2280" s="253"/>
      <c r="CD2280" s="253"/>
      <c r="CE2280" s="253"/>
      <c r="CF2280" s="253"/>
      <c r="CG2280" s="253"/>
      <c r="CH2280" s="253"/>
      <c r="CI2280" s="253"/>
      <c r="CJ2280" s="253"/>
      <c r="CK2280" s="253"/>
      <c r="CL2280" s="253"/>
      <c r="CM2280" s="253"/>
      <c r="CN2280" s="253"/>
      <c r="CO2280" s="253"/>
      <c r="CP2280" s="253"/>
      <c r="CQ2280" s="253"/>
      <c r="CR2280" s="253"/>
      <c r="CS2280" s="253"/>
      <c r="CT2280" s="253"/>
      <c r="CU2280" s="253"/>
      <c r="CV2280" s="253"/>
      <c r="CW2280" s="253"/>
      <c r="CX2280" s="253"/>
      <c r="CY2280" s="253"/>
      <c r="CZ2280" s="253"/>
      <c r="DA2280" s="253"/>
      <c r="DB2280" s="253"/>
      <c r="DC2280" s="253"/>
      <c r="DD2280" s="253"/>
      <c r="DE2280" s="253"/>
      <c r="DF2280" s="253"/>
      <c r="DG2280" s="253"/>
      <c r="DH2280" s="253"/>
      <c r="DI2280" s="253"/>
      <c r="DJ2280" s="253"/>
      <c r="DK2280" s="253"/>
      <c r="DL2280" s="253"/>
      <c r="DM2280" s="253"/>
      <c r="DN2280" s="253"/>
      <c r="DO2280" s="253"/>
      <c r="DP2280" s="253"/>
      <c r="DQ2280" s="253"/>
      <c r="DR2280" s="253"/>
      <c r="DS2280" s="253"/>
      <c r="DT2280" s="253"/>
      <c r="DU2280" s="253"/>
      <c r="DV2280" s="253"/>
      <c r="DW2280" s="253"/>
      <c r="DX2280" s="253"/>
      <c r="DY2280" s="253"/>
      <c r="DZ2280" s="253"/>
      <c r="EA2280" s="253"/>
      <c r="EB2280" s="253"/>
      <c r="EC2280" s="253"/>
      <c r="ED2280" s="253"/>
      <c r="EE2280" s="253"/>
      <c r="EF2280" s="253"/>
      <c r="EG2280" s="253"/>
      <c r="EH2280" s="253"/>
      <c r="EI2280" s="253"/>
      <c r="EJ2280" s="253"/>
      <c r="EK2280" s="253"/>
      <c r="EL2280" s="253"/>
      <c r="EM2280" s="253"/>
      <c r="EN2280" s="253"/>
      <c r="EO2280" s="253"/>
      <c r="EP2280" s="253"/>
      <c r="EQ2280" s="253"/>
      <c r="ER2280" s="253"/>
      <c r="ES2280" s="253"/>
      <c r="ET2280" s="253"/>
      <c r="EU2280" s="253"/>
      <c r="EV2280" s="253"/>
      <c r="EW2280" s="253"/>
      <c r="EX2280" s="253"/>
      <c r="EY2280" s="253"/>
      <c r="EZ2280" s="253"/>
      <c r="FA2280" s="253"/>
      <c r="FB2280" s="253"/>
      <c r="FC2280" s="253"/>
      <c r="FD2280" s="253"/>
      <c r="FE2280" s="253"/>
      <c r="FF2280" s="253"/>
      <c r="FG2280" s="253"/>
      <c r="FH2280" s="253"/>
      <c r="FI2280" s="253"/>
      <c r="FJ2280" s="253"/>
      <c r="FK2280" s="253"/>
      <c r="FL2280" s="253"/>
      <c r="FM2280" s="253"/>
      <c r="FN2280" s="253"/>
      <c r="FO2280" s="253"/>
      <c r="FP2280" s="253"/>
      <c r="FQ2280" s="253"/>
      <c r="FR2280" s="253"/>
      <c r="FS2280" s="253"/>
      <c r="FT2280" s="253"/>
      <c r="FU2280" s="253"/>
      <c r="FV2280" s="253"/>
      <c r="FW2280" s="253"/>
      <c r="FX2280" s="253"/>
      <c r="FY2280" s="253"/>
      <c r="FZ2280" s="253"/>
      <c r="GA2280" s="253"/>
      <c r="GB2280" s="253"/>
      <c r="GC2280" s="253"/>
      <c r="GD2280" s="253"/>
      <c r="GE2280" s="253"/>
      <c r="GF2280" s="253"/>
      <c r="GG2280" s="253"/>
      <c r="GH2280" s="253"/>
      <c r="GI2280" s="253"/>
      <c r="GJ2280" s="253"/>
      <c r="GK2280" s="253"/>
      <c r="GL2280" s="253"/>
      <c r="GM2280" s="253"/>
      <c r="GN2280" s="253"/>
      <c r="GO2280" s="253"/>
      <c r="GP2280" s="253"/>
      <c r="GQ2280" s="253"/>
      <c r="GR2280" s="253"/>
      <c r="GS2280" s="253"/>
      <c r="GT2280" s="253"/>
      <c r="GU2280" s="253"/>
      <c r="GV2280" s="253"/>
      <c r="GW2280" s="253"/>
      <c r="GX2280" s="253"/>
      <c r="GY2280" s="253"/>
      <c r="GZ2280" s="253"/>
      <c r="HA2280" s="253"/>
      <c r="HB2280" s="253"/>
      <c r="HC2280" s="253"/>
      <c r="HD2280" s="253"/>
      <c r="HE2280" s="253"/>
      <c r="HF2280" s="253"/>
      <c r="HG2280" s="253"/>
      <c r="HH2280" s="253"/>
      <c r="HI2280" s="253"/>
      <c r="HJ2280" s="253"/>
      <c r="HK2280" s="253"/>
      <c r="HL2280" s="253"/>
      <c r="HM2280" s="253"/>
      <c r="HN2280" s="253"/>
      <c r="HO2280" s="253"/>
      <c r="HP2280" s="253"/>
      <c r="HQ2280" s="253"/>
      <c r="HR2280" s="253"/>
      <c r="HS2280" s="253"/>
      <c r="HT2280" s="253"/>
      <c r="HU2280" s="253"/>
      <c r="HV2280" s="253"/>
      <c r="HW2280" s="253"/>
      <c r="HX2280" s="253"/>
      <c r="HY2280" s="253"/>
      <c r="HZ2280" s="253"/>
      <c r="IA2280" s="253"/>
      <c r="IB2280" s="253"/>
      <c r="IC2280" s="253"/>
      <c r="ID2280" s="253"/>
      <c r="IE2280" s="253"/>
      <c r="IF2280" s="253"/>
      <c r="IG2280" s="253"/>
      <c r="IH2280" s="253"/>
      <c r="II2280" s="253"/>
      <c r="IJ2280" s="253"/>
      <c r="IK2280" s="253"/>
      <c r="IL2280" s="253"/>
      <c r="IM2280" s="253"/>
      <c r="IN2280" s="253"/>
      <c r="IO2280" s="253"/>
      <c r="IP2280" s="253"/>
      <c r="IQ2280" s="253"/>
      <c r="IR2280" s="253"/>
      <c r="IS2280" s="253"/>
      <c r="IT2280" s="253"/>
      <c r="IU2280" s="253"/>
      <c r="IV2280" s="253"/>
      <c r="IW2280" s="253"/>
      <c r="IX2280" s="253"/>
      <c r="IY2280" s="253"/>
      <c r="IZ2280" s="253"/>
      <c r="JA2280" s="253"/>
      <c r="JB2280" s="253"/>
      <c r="JC2280" s="253"/>
      <c r="JD2280" s="253"/>
      <c r="JE2280" s="253"/>
    </row>
    <row r="2281" spans="1:265" s="1185" customFormat="1" x14ac:dyDescent="0.25">
      <c r="A2281" s="414"/>
      <c r="B2281" s="414">
        <v>1</v>
      </c>
      <c r="C2281" s="965" t="s">
        <v>329</v>
      </c>
      <c r="D2281" s="335"/>
      <c r="E2281" s="336"/>
      <c r="F2281" s="2369"/>
      <c r="G2281" s="1054"/>
      <c r="H2281" s="1054"/>
      <c r="I2281" s="3557"/>
      <c r="J2281" s="3163"/>
      <c r="K2281" s="3163"/>
      <c r="L2281" s="3164"/>
      <c r="M2281" s="3164"/>
      <c r="N2281" s="3164"/>
      <c r="O2281" s="3164"/>
      <c r="P2281" s="3164"/>
      <c r="Q2281" s="3164"/>
      <c r="R2281" s="3460">
        <f t="shared" si="1220"/>
        <v>2284.17</v>
      </c>
      <c r="S2281" s="3460">
        <f t="shared" ref="S2281:T2281" si="1226">S2217</f>
        <v>2284.17</v>
      </c>
      <c r="T2281" s="3460">
        <f t="shared" si="1226"/>
        <v>2284.17</v>
      </c>
      <c r="U2281" s="3460">
        <f t="shared" ref="U2281:V2281" si="1227">U2217</f>
        <v>2284.17</v>
      </c>
      <c r="V2281" s="3460">
        <f t="shared" si="1227"/>
        <v>2284.17</v>
      </c>
      <c r="W2281" s="3460">
        <f t="shared" si="1220"/>
        <v>2539.4518905780233</v>
      </c>
      <c r="X2281" s="3460">
        <f t="shared" si="1220"/>
        <v>951.73749999999995</v>
      </c>
      <c r="Y2281" s="3461">
        <f t="shared" si="1220"/>
        <v>0</v>
      </c>
      <c r="Z2281" s="3460">
        <f t="shared" si="1220"/>
        <v>0</v>
      </c>
      <c r="AA2281" s="3460">
        <f t="shared" si="1220"/>
        <v>-1587.7143905780233</v>
      </c>
      <c r="AB2281" s="3462"/>
      <c r="AC2281" s="3462">
        <f t="shared" si="1223"/>
        <v>0</v>
      </c>
      <c r="AD2281" s="3460">
        <f t="shared" si="1223"/>
        <v>951.73749999999995</v>
      </c>
      <c r="AE2281" s="1274"/>
      <c r="AF2281" s="3250">
        <f>AF2217</f>
        <v>0</v>
      </c>
      <c r="AG2281" s="2761"/>
      <c r="AH2281" s="3665"/>
      <c r="AI2281" s="253"/>
      <c r="AJ2281" s="253"/>
      <c r="AK2281" s="253"/>
      <c r="AL2281" s="253"/>
      <c r="AM2281" s="253"/>
      <c r="AN2281" s="253"/>
      <c r="AO2281" s="253"/>
      <c r="AP2281" s="253"/>
      <c r="AQ2281" s="253"/>
      <c r="AR2281" s="253"/>
      <c r="AS2281" s="253"/>
      <c r="AT2281" s="253"/>
      <c r="AU2281" s="253"/>
      <c r="AV2281" s="253"/>
      <c r="AW2281" s="253"/>
      <c r="AX2281" s="253"/>
      <c r="AY2281" s="253"/>
      <c r="AZ2281" s="253"/>
      <c r="BA2281" s="253"/>
      <c r="BB2281" s="253"/>
      <c r="BC2281" s="253"/>
      <c r="BD2281" s="253"/>
      <c r="BE2281" s="253"/>
      <c r="BF2281" s="253"/>
      <c r="BG2281" s="253"/>
      <c r="BH2281" s="253"/>
      <c r="BI2281" s="253"/>
      <c r="BJ2281" s="253"/>
      <c r="BK2281" s="253"/>
      <c r="BL2281" s="253"/>
      <c r="BM2281" s="253"/>
      <c r="BN2281" s="253"/>
      <c r="BO2281" s="253"/>
      <c r="BP2281" s="253"/>
      <c r="BQ2281" s="253"/>
      <c r="BR2281" s="253"/>
      <c r="BS2281" s="253"/>
      <c r="BT2281" s="253"/>
      <c r="BU2281" s="253"/>
      <c r="BV2281" s="253"/>
      <c r="BW2281" s="253"/>
      <c r="BX2281" s="253"/>
      <c r="BY2281" s="253"/>
      <c r="BZ2281" s="253"/>
      <c r="CA2281" s="253"/>
      <c r="CB2281" s="253"/>
      <c r="CC2281" s="253"/>
      <c r="CD2281" s="253"/>
      <c r="CE2281" s="253"/>
      <c r="CF2281" s="253"/>
      <c r="CG2281" s="253"/>
      <c r="CH2281" s="253"/>
      <c r="CI2281" s="253"/>
      <c r="CJ2281" s="253"/>
      <c r="CK2281" s="253"/>
      <c r="CL2281" s="253"/>
      <c r="CM2281" s="253"/>
      <c r="CN2281" s="253"/>
      <c r="CO2281" s="253"/>
      <c r="CP2281" s="253"/>
      <c r="CQ2281" s="253"/>
      <c r="CR2281" s="253"/>
      <c r="CS2281" s="253"/>
      <c r="CT2281" s="253"/>
      <c r="CU2281" s="253"/>
      <c r="CV2281" s="253"/>
      <c r="CW2281" s="253"/>
      <c r="CX2281" s="253"/>
      <c r="CY2281" s="253"/>
      <c r="CZ2281" s="253"/>
      <c r="DA2281" s="253"/>
      <c r="DB2281" s="253"/>
      <c r="DC2281" s="253"/>
      <c r="DD2281" s="253"/>
      <c r="DE2281" s="253"/>
      <c r="DF2281" s="253"/>
      <c r="DG2281" s="253"/>
      <c r="DH2281" s="253"/>
      <c r="DI2281" s="253"/>
      <c r="DJ2281" s="253"/>
      <c r="DK2281" s="253"/>
      <c r="DL2281" s="253"/>
      <c r="DM2281" s="253"/>
      <c r="DN2281" s="253"/>
      <c r="DO2281" s="253"/>
      <c r="DP2281" s="253"/>
      <c r="DQ2281" s="253"/>
      <c r="DR2281" s="253"/>
      <c r="DS2281" s="253"/>
      <c r="DT2281" s="253"/>
      <c r="DU2281" s="253"/>
      <c r="DV2281" s="253"/>
      <c r="DW2281" s="253"/>
      <c r="DX2281" s="253"/>
      <c r="DY2281" s="253"/>
      <c r="DZ2281" s="253"/>
      <c r="EA2281" s="253"/>
      <c r="EB2281" s="253"/>
      <c r="EC2281" s="253"/>
      <c r="ED2281" s="253"/>
      <c r="EE2281" s="253"/>
      <c r="EF2281" s="253"/>
      <c r="EG2281" s="253"/>
      <c r="EH2281" s="253"/>
      <c r="EI2281" s="253"/>
      <c r="EJ2281" s="253"/>
      <c r="EK2281" s="253"/>
      <c r="EL2281" s="253"/>
      <c r="EM2281" s="253"/>
      <c r="EN2281" s="253"/>
      <c r="EO2281" s="253"/>
      <c r="EP2281" s="253"/>
      <c r="EQ2281" s="253"/>
      <c r="ER2281" s="253"/>
      <c r="ES2281" s="253"/>
      <c r="ET2281" s="253"/>
      <c r="EU2281" s="253"/>
      <c r="EV2281" s="253"/>
      <c r="EW2281" s="253"/>
      <c r="EX2281" s="253"/>
      <c r="EY2281" s="253"/>
      <c r="EZ2281" s="253"/>
      <c r="FA2281" s="253"/>
      <c r="FB2281" s="253"/>
      <c r="FC2281" s="253"/>
      <c r="FD2281" s="253"/>
      <c r="FE2281" s="253"/>
      <c r="FF2281" s="253"/>
      <c r="FG2281" s="253"/>
      <c r="FH2281" s="253"/>
      <c r="FI2281" s="253"/>
      <c r="FJ2281" s="253"/>
      <c r="FK2281" s="253"/>
      <c r="FL2281" s="253"/>
      <c r="FM2281" s="253"/>
      <c r="FN2281" s="253"/>
      <c r="FO2281" s="253"/>
      <c r="FP2281" s="253"/>
      <c r="FQ2281" s="253"/>
      <c r="FR2281" s="253"/>
      <c r="FS2281" s="253"/>
      <c r="FT2281" s="253"/>
      <c r="FU2281" s="253"/>
      <c r="FV2281" s="253"/>
      <c r="FW2281" s="253"/>
      <c r="FX2281" s="253"/>
      <c r="FY2281" s="253"/>
      <c r="FZ2281" s="253"/>
      <c r="GA2281" s="253"/>
      <c r="GB2281" s="253"/>
      <c r="GC2281" s="253"/>
      <c r="GD2281" s="253"/>
      <c r="GE2281" s="253"/>
      <c r="GF2281" s="253"/>
      <c r="GG2281" s="253"/>
      <c r="GH2281" s="253"/>
      <c r="GI2281" s="253"/>
      <c r="GJ2281" s="253"/>
      <c r="GK2281" s="253"/>
      <c r="GL2281" s="253"/>
      <c r="GM2281" s="253"/>
      <c r="GN2281" s="253"/>
      <c r="GO2281" s="253"/>
      <c r="GP2281" s="253"/>
      <c r="GQ2281" s="253"/>
      <c r="GR2281" s="253"/>
      <c r="GS2281" s="253"/>
      <c r="GT2281" s="253"/>
      <c r="GU2281" s="253"/>
      <c r="GV2281" s="253"/>
      <c r="GW2281" s="253"/>
      <c r="GX2281" s="253"/>
      <c r="GY2281" s="253"/>
      <c r="GZ2281" s="253"/>
      <c r="HA2281" s="253"/>
      <c r="HB2281" s="253"/>
      <c r="HC2281" s="253"/>
      <c r="HD2281" s="253"/>
      <c r="HE2281" s="253"/>
      <c r="HF2281" s="253"/>
      <c r="HG2281" s="253"/>
      <c r="HH2281" s="253"/>
      <c r="HI2281" s="253"/>
      <c r="HJ2281" s="253"/>
      <c r="HK2281" s="253"/>
      <c r="HL2281" s="253"/>
      <c r="HM2281" s="253"/>
      <c r="HN2281" s="253"/>
      <c r="HO2281" s="253"/>
      <c r="HP2281" s="253"/>
      <c r="HQ2281" s="253"/>
      <c r="HR2281" s="253"/>
      <c r="HS2281" s="253"/>
      <c r="HT2281" s="253"/>
      <c r="HU2281" s="253"/>
      <c r="HV2281" s="253"/>
      <c r="HW2281" s="253"/>
      <c r="HX2281" s="253"/>
      <c r="HY2281" s="253"/>
      <c r="HZ2281" s="253"/>
      <c r="IA2281" s="253"/>
      <c r="IB2281" s="253"/>
      <c r="IC2281" s="253"/>
      <c r="ID2281" s="253"/>
      <c r="IE2281" s="253"/>
      <c r="IF2281" s="253"/>
      <c r="IG2281" s="253"/>
      <c r="IH2281" s="253"/>
      <c r="II2281" s="253"/>
      <c r="IJ2281" s="253"/>
      <c r="IK2281" s="253"/>
      <c r="IL2281" s="253"/>
      <c r="IM2281" s="253"/>
      <c r="IN2281" s="253"/>
      <c r="IO2281" s="253"/>
      <c r="IP2281" s="253"/>
      <c r="IQ2281" s="253"/>
      <c r="IR2281" s="253"/>
      <c r="IS2281" s="253"/>
      <c r="IT2281" s="253"/>
      <c r="IU2281" s="253"/>
      <c r="IV2281" s="253"/>
      <c r="IW2281" s="253"/>
      <c r="IX2281" s="253"/>
      <c r="IY2281" s="253"/>
      <c r="IZ2281" s="253"/>
      <c r="JA2281" s="253"/>
      <c r="JB2281" s="253"/>
      <c r="JC2281" s="253"/>
      <c r="JD2281" s="253"/>
      <c r="JE2281" s="253"/>
    </row>
    <row r="2282" spans="1:265" s="1185" customFormat="1" ht="29.25" x14ac:dyDescent="0.25">
      <c r="A2282" s="414">
        <v>1</v>
      </c>
      <c r="B2282" s="414">
        <v>1</v>
      </c>
      <c r="C2282" s="895" t="s">
        <v>293</v>
      </c>
      <c r="D2282" s="336"/>
      <c r="E2282" s="336"/>
      <c r="F2282" s="2369">
        <f t="shared" ref="F2282:I2288" si="1228">F2218</f>
        <v>3111</v>
      </c>
      <c r="G2282" s="1054">
        <f t="shared" si="1228"/>
        <v>1296</v>
      </c>
      <c r="H2282" s="1054">
        <f t="shared" si="1228"/>
        <v>1177</v>
      </c>
      <c r="I2282" s="1054">
        <f t="shared" si="1228"/>
        <v>90.817901234567898</v>
      </c>
      <c r="J2282" s="3163"/>
      <c r="K2282" s="3163"/>
      <c r="L2282" s="3164"/>
      <c r="M2282" s="3164"/>
      <c r="N2282" s="3164"/>
      <c r="O2282" s="3164"/>
      <c r="P2282" s="3164"/>
      <c r="Q2282" s="3164"/>
      <c r="R2282" s="3460"/>
      <c r="S2282" s="3460"/>
      <c r="T2282" s="3460"/>
      <c r="U2282" s="3460"/>
      <c r="V2282" s="3460"/>
      <c r="W2282" s="3460"/>
      <c r="X2282" s="3460"/>
      <c r="Y2282" s="3461"/>
      <c r="Z2282" s="3460"/>
      <c r="AA2282" s="3460"/>
      <c r="AB2282" s="3462"/>
      <c r="AC2282" s="3462"/>
      <c r="AD2282" s="3460"/>
      <c r="AE2282" s="1274">
        <f t="shared" ref="AE2282" si="1229">AE2218</f>
        <v>0</v>
      </c>
      <c r="AF2282" s="3250"/>
      <c r="AG2282" s="2761"/>
      <c r="AH2282" s="3665"/>
      <c r="AI2282" s="253"/>
      <c r="AJ2282" s="253"/>
      <c r="AK2282" s="253"/>
      <c r="AL2282" s="253"/>
      <c r="AM2282" s="253"/>
      <c r="AN2282" s="253"/>
      <c r="AO2282" s="253"/>
      <c r="AP2282" s="253"/>
      <c r="AQ2282" s="253"/>
      <c r="AR2282" s="253"/>
      <c r="AS2282" s="253"/>
      <c r="AT2282" s="253"/>
      <c r="AU2282" s="253"/>
      <c r="AV2282" s="253"/>
      <c r="AW2282" s="253"/>
      <c r="AX2282" s="253"/>
      <c r="AY2282" s="253"/>
      <c r="AZ2282" s="253"/>
      <c r="BA2282" s="253"/>
      <c r="BB2282" s="253"/>
      <c r="BC2282" s="253"/>
      <c r="BD2282" s="253"/>
      <c r="BE2282" s="253"/>
      <c r="BF2282" s="253"/>
      <c r="BG2282" s="253"/>
      <c r="BH2282" s="253"/>
      <c r="BI2282" s="253"/>
      <c r="BJ2282" s="253"/>
      <c r="BK2282" s="253"/>
      <c r="BL2282" s="253"/>
      <c r="BM2282" s="253"/>
      <c r="BN2282" s="253"/>
      <c r="BO2282" s="253"/>
      <c r="BP2282" s="253"/>
      <c r="BQ2282" s="253"/>
      <c r="BR2282" s="253"/>
      <c r="BS2282" s="253"/>
      <c r="BT2282" s="253"/>
      <c r="BU2282" s="253"/>
      <c r="BV2282" s="253"/>
      <c r="BW2282" s="253"/>
      <c r="BX2282" s="253"/>
      <c r="BY2282" s="253"/>
      <c r="BZ2282" s="253"/>
      <c r="CA2282" s="253"/>
      <c r="CB2282" s="253"/>
      <c r="CC2282" s="253"/>
      <c r="CD2282" s="253"/>
      <c r="CE2282" s="253"/>
      <c r="CF2282" s="253"/>
      <c r="CG2282" s="253"/>
      <c r="CH2282" s="253"/>
      <c r="CI2282" s="253"/>
      <c r="CJ2282" s="253"/>
      <c r="CK2282" s="253"/>
      <c r="CL2282" s="253"/>
      <c r="CM2282" s="253"/>
      <c r="CN2282" s="253"/>
      <c r="CO2282" s="253"/>
      <c r="CP2282" s="253"/>
      <c r="CQ2282" s="253"/>
      <c r="CR2282" s="253"/>
      <c r="CS2282" s="253"/>
      <c r="CT2282" s="253"/>
      <c r="CU2282" s="253"/>
      <c r="CV2282" s="253"/>
      <c r="CW2282" s="253"/>
      <c r="CX2282" s="253"/>
      <c r="CY2282" s="253"/>
      <c r="CZ2282" s="253"/>
      <c r="DA2282" s="253"/>
      <c r="DB2282" s="253"/>
      <c r="DC2282" s="253"/>
      <c r="DD2282" s="253"/>
      <c r="DE2282" s="253"/>
      <c r="DF2282" s="253"/>
      <c r="DG2282" s="253"/>
      <c r="DH2282" s="253"/>
      <c r="DI2282" s="253"/>
      <c r="DJ2282" s="253"/>
      <c r="DK2282" s="253"/>
      <c r="DL2282" s="253"/>
      <c r="DM2282" s="253"/>
      <c r="DN2282" s="253"/>
      <c r="DO2282" s="253"/>
      <c r="DP2282" s="253"/>
      <c r="DQ2282" s="253"/>
      <c r="DR2282" s="253"/>
      <c r="DS2282" s="253"/>
      <c r="DT2282" s="253"/>
      <c r="DU2282" s="253"/>
      <c r="DV2282" s="253"/>
      <c r="DW2282" s="253"/>
      <c r="DX2282" s="253"/>
      <c r="DY2282" s="253"/>
      <c r="DZ2282" s="253"/>
      <c r="EA2282" s="253"/>
      <c r="EB2282" s="253"/>
      <c r="EC2282" s="253"/>
      <c r="ED2282" s="253"/>
      <c r="EE2282" s="253"/>
      <c r="EF2282" s="253"/>
      <c r="EG2282" s="253"/>
      <c r="EH2282" s="253"/>
      <c r="EI2282" s="253"/>
      <c r="EJ2282" s="253"/>
      <c r="EK2282" s="253"/>
      <c r="EL2282" s="253"/>
      <c r="EM2282" s="253"/>
      <c r="EN2282" s="253"/>
      <c r="EO2282" s="253"/>
      <c r="EP2282" s="253"/>
      <c r="EQ2282" s="253"/>
      <c r="ER2282" s="253"/>
      <c r="ES2282" s="253"/>
      <c r="ET2282" s="253"/>
      <c r="EU2282" s="253"/>
      <c r="EV2282" s="253"/>
      <c r="EW2282" s="253"/>
      <c r="EX2282" s="253"/>
      <c r="EY2282" s="253"/>
      <c r="EZ2282" s="253"/>
      <c r="FA2282" s="253"/>
      <c r="FB2282" s="253"/>
      <c r="FC2282" s="253"/>
      <c r="FD2282" s="253"/>
      <c r="FE2282" s="253"/>
      <c r="FF2282" s="253"/>
      <c r="FG2282" s="253"/>
      <c r="FH2282" s="253"/>
      <c r="FI2282" s="253"/>
      <c r="FJ2282" s="253"/>
      <c r="FK2282" s="253"/>
      <c r="FL2282" s="253"/>
      <c r="FM2282" s="253"/>
      <c r="FN2282" s="253"/>
      <c r="FO2282" s="253"/>
      <c r="FP2282" s="253"/>
      <c r="FQ2282" s="253"/>
      <c r="FR2282" s="253"/>
      <c r="FS2282" s="253"/>
      <c r="FT2282" s="253"/>
      <c r="FU2282" s="253"/>
      <c r="FV2282" s="253"/>
      <c r="FW2282" s="253"/>
      <c r="FX2282" s="253"/>
      <c r="FY2282" s="253"/>
      <c r="FZ2282" s="253"/>
      <c r="GA2282" s="253"/>
      <c r="GB2282" s="253"/>
      <c r="GC2282" s="253"/>
      <c r="GD2282" s="253"/>
      <c r="GE2282" s="253"/>
      <c r="GF2282" s="253"/>
      <c r="GG2282" s="253"/>
      <c r="GH2282" s="253"/>
      <c r="GI2282" s="253"/>
      <c r="GJ2282" s="253"/>
      <c r="GK2282" s="253"/>
      <c r="GL2282" s="253"/>
      <c r="GM2282" s="253"/>
      <c r="GN2282" s="253"/>
      <c r="GO2282" s="253"/>
      <c r="GP2282" s="253"/>
      <c r="GQ2282" s="253"/>
      <c r="GR2282" s="253"/>
      <c r="GS2282" s="253"/>
      <c r="GT2282" s="253"/>
      <c r="GU2282" s="253"/>
      <c r="GV2282" s="253"/>
      <c r="GW2282" s="253"/>
      <c r="GX2282" s="253"/>
      <c r="GY2282" s="253"/>
      <c r="GZ2282" s="253"/>
      <c r="HA2282" s="253"/>
      <c r="HB2282" s="253"/>
      <c r="HC2282" s="253"/>
      <c r="HD2282" s="253"/>
      <c r="HE2282" s="253"/>
      <c r="HF2282" s="253"/>
      <c r="HG2282" s="253"/>
      <c r="HH2282" s="253"/>
      <c r="HI2282" s="253"/>
      <c r="HJ2282" s="253"/>
      <c r="HK2282" s="253"/>
      <c r="HL2282" s="253"/>
      <c r="HM2282" s="253"/>
      <c r="HN2282" s="253"/>
      <c r="HO2282" s="253"/>
      <c r="HP2282" s="253"/>
      <c r="HQ2282" s="253"/>
      <c r="HR2282" s="253"/>
      <c r="HS2282" s="253"/>
      <c r="HT2282" s="253"/>
      <c r="HU2282" s="253"/>
      <c r="HV2282" s="253"/>
      <c r="HW2282" s="253"/>
      <c r="HX2282" s="253"/>
      <c r="HY2282" s="253"/>
      <c r="HZ2282" s="253"/>
      <c r="IA2282" s="253"/>
      <c r="IB2282" s="253"/>
      <c r="IC2282" s="253"/>
      <c r="ID2282" s="253"/>
      <c r="IE2282" s="253"/>
      <c r="IF2282" s="253"/>
      <c r="IG2282" s="253"/>
      <c r="IH2282" s="253"/>
      <c r="II2282" s="253"/>
      <c r="IJ2282" s="253"/>
      <c r="IK2282" s="253"/>
      <c r="IL2282" s="253"/>
      <c r="IM2282" s="253"/>
      <c r="IN2282" s="253"/>
      <c r="IO2282" s="253"/>
      <c r="IP2282" s="253"/>
      <c r="IQ2282" s="253"/>
      <c r="IR2282" s="253"/>
      <c r="IS2282" s="253"/>
      <c r="IT2282" s="253"/>
      <c r="IU2282" s="253"/>
      <c r="IV2282" s="253"/>
      <c r="IW2282" s="253"/>
      <c r="IX2282" s="253"/>
      <c r="IY2282" s="253"/>
      <c r="IZ2282" s="253"/>
      <c r="JA2282" s="253"/>
      <c r="JB2282" s="253"/>
      <c r="JC2282" s="253"/>
      <c r="JD2282" s="253"/>
      <c r="JE2282" s="253"/>
    </row>
    <row r="2283" spans="1:265" s="1185" customFormat="1" ht="30" x14ac:dyDescent="0.25">
      <c r="A2283" s="414"/>
      <c r="B2283" s="414">
        <v>1</v>
      </c>
      <c r="C2283" s="896" t="s">
        <v>204</v>
      </c>
      <c r="D2283" s="336"/>
      <c r="E2283" s="336"/>
      <c r="F2283" s="2369">
        <f t="shared" si="1228"/>
        <v>0</v>
      </c>
      <c r="G2283" s="1054">
        <f t="shared" si="1228"/>
        <v>0</v>
      </c>
      <c r="H2283" s="1054">
        <f t="shared" si="1228"/>
        <v>0</v>
      </c>
      <c r="I2283" s="1054">
        <f t="shared" si="1228"/>
        <v>0</v>
      </c>
      <c r="J2283" s="3163"/>
      <c r="K2283" s="3163"/>
      <c r="L2283" s="3164"/>
      <c r="M2283" s="3164"/>
      <c r="N2283" s="3164"/>
      <c r="O2283" s="3164"/>
      <c r="P2283" s="3164"/>
      <c r="Q2283" s="3164"/>
      <c r="R2283" s="3460"/>
      <c r="S2283" s="3460"/>
      <c r="T2283" s="3460"/>
      <c r="U2283" s="3460"/>
      <c r="V2283" s="3460"/>
      <c r="W2283" s="3460"/>
      <c r="X2283" s="3460"/>
      <c r="Y2283" s="3461"/>
      <c r="Z2283" s="3460"/>
      <c r="AA2283" s="3460"/>
      <c r="AB2283" s="3462"/>
      <c r="AC2283" s="3462"/>
      <c r="AD2283" s="3460"/>
      <c r="AE2283" s="1274">
        <f t="shared" ref="AE2283" si="1230">AE2219</f>
        <v>0</v>
      </c>
      <c r="AF2283" s="3250"/>
      <c r="AG2283" s="2761"/>
      <c r="AH2283" s="3665"/>
      <c r="AI2283" s="253"/>
      <c r="AJ2283" s="253"/>
      <c r="AK2283" s="253"/>
      <c r="AL2283" s="253"/>
      <c r="AM2283" s="253"/>
      <c r="AN2283" s="253"/>
      <c r="AO2283" s="253"/>
      <c r="AP2283" s="253"/>
      <c r="AQ2283" s="253"/>
      <c r="AR2283" s="253"/>
      <c r="AS2283" s="253"/>
      <c r="AT2283" s="253"/>
      <c r="AU2283" s="253"/>
      <c r="AV2283" s="253"/>
      <c r="AW2283" s="253"/>
      <c r="AX2283" s="253"/>
      <c r="AY2283" s="253"/>
      <c r="AZ2283" s="253"/>
      <c r="BA2283" s="253"/>
      <c r="BB2283" s="253"/>
      <c r="BC2283" s="253"/>
      <c r="BD2283" s="253"/>
      <c r="BE2283" s="253"/>
      <c r="BF2283" s="253"/>
      <c r="BG2283" s="253"/>
      <c r="BH2283" s="253"/>
      <c r="BI2283" s="253"/>
      <c r="BJ2283" s="253"/>
      <c r="BK2283" s="253"/>
      <c r="BL2283" s="253"/>
      <c r="BM2283" s="253"/>
      <c r="BN2283" s="253"/>
      <c r="BO2283" s="253"/>
      <c r="BP2283" s="253"/>
      <c r="BQ2283" s="253"/>
      <c r="BR2283" s="253"/>
      <c r="BS2283" s="253"/>
      <c r="BT2283" s="253"/>
      <c r="BU2283" s="253"/>
      <c r="BV2283" s="253"/>
      <c r="BW2283" s="253"/>
      <c r="BX2283" s="253"/>
      <c r="BY2283" s="253"/>
      <c r="BZ2283" s="253"/>
      <c r="CA2283" s="253"/>
      <c r="CB2283" s="253"/>
      <c r="CC2283" s="253"/>
      <c r="CD2283" s="253"/>
      <c r="CE2283" s="253"/>
      <c r="CF2283" s="253"/>
      <c r="CG2283" s="253"/>
      <c r="CH2283" s="253"/>
      <c r="CI2283" s="253"/>
      <c r="CJ2283" s="253"/>
      <c r="CK2283" s="253"/>
      <c r="CL2283" s="253"/>
      <c r="CM2283" s="253"/>
      <c r="CN2283" s="253"/>
      <c r="CO2283" s="253"/>
      <c r="CP2283" s="253"/>
      <c r="CQ2283" s="253"/>
      <c r="CR2283" s="253"/>
      <c r="CS2283" s="253"/>
      <c r="CT2283" s="253"/>
      <c r="CU2283" s="253"/>
      <c r="CV2283" s="253"/>
      <c r="CW2283" s="253"/>
      <c r="CX2283" s="253"/>
      <c r="CY2283" s="253"/>
      <c r="CZ2283" s="253"/>
      <c r="DA2283" s="253"/>
      <c r="DB2283" s="253"/>
      <c r="DC2283" s="253"/>
      <c r="DD2283" s="253"/>
      <c r="DE2283" s="253"/>
      <c r="DF2283" s="253"/>
      <c r="DG2283" s="253"/>
      <c r="DH2283" s="253"/>
      <c r="DI2283" s="253"/>
      <c r="DJ2283" s="253"/>
      <c r="DK2283" s="253"/>
      <c r="DL2283" s="253"/>
      <c r="DM2283" s="253"/>
      <c r="DN2283" s="253"/>
      <c r="DO2283" s="253"/>
      <c r="DP2283" s="253"/>
      <c r="DQ2283" s="253"/>
      <c r="DR2283" s="253"/>
      <c r="DS2283" s="253"/>
      <c r="DT2283" s="253"/>
      <c r="DU2283" s="253"/>
      <c r="DV2283" s="253"/>
      <c r="DW2283" s="253"/>
      <c r="DX2283" s="253"/>
      <c r="DY2283" s="253"/>
      <c r="DZ2283" s="253"/>
      <c r="EA2283" s="253"/>
      <c r="EB2283" s="253"/>
      <c r="EC2283" s="253"/>
      <c r="ED2283" s="253"/>
      <c r="EE2283" s="253"/>
      <c r="EF2283" s="253"/>
      <c r="EG2283" s="253"/>
      <c r="EH2283" s="253"/>
      <c r="EI2283" s="253"/>
      <c r="EJ2283" s="253"/>
      <c r="EK2283" s="253"/>
      <c r="EL2283" s="253"/>
      <c r="EM2283" s="253"/>
      <c r="EN2283" s="253"/>
      <c r="EO2283" s="253"/>
      <c r="EP2283" s="253"/>
      <c r="EQ2283" s="253"/>
      <c r="ER2283" s="253"/>
      <c r="ES2283" s="253"/>
      <c r="ET2283" s="253"/>
      <c r="EU2283" s="253"/>
      <c r="EV2283" s="253"/>
      <c r="EW2283" s="253"/>
      <c r="EX2283" s="253"/>
      <c r="EY2283" s="253"/>
      <c r="EZ2283" s="253"/>
      <c r="FA2283" s="253"/>
      <c r="FB2283" s="253"/>
      <c r="FC2283" s="253"/>
      <c r="FD2283" s="253"/>
      <c r="FE2283" s="253"/>
      <c r="FF2283" s="253"/>
      <c r="FG2283" s="253"/>
      <c r="FH2283" s="253"/>
      <c r="FI2283" s="253"/>
      <c r="FJ2283" s="253"/>
      <c r="FK2283" s="253"/>
      <c r="FL2283" s="253"/>
      <c r="FM2283" s="253"/>
      <c r="FN2283" s="253"/>
      <c r="FO2283" s="253"/>
      <c r="FP2283" s="253"/>
      <c r="FQ2283" s="253"/>
      <c r="FR2283" s="253"/>
      <c r="FS2283" s="253"/>
      <c r="FT2283" s="253"/>
      <c r="FU2283" s="253"/>
      <c r="FV2283" s="253"/>
      <c r="FW2283" s="253"/>
      <c r="FX2283" s="253"/>
      <c r="FY2283" s="253"/>
      <c r="FZ2283" s="253"/>
      <c r="GA2283" s="253"/>
      <c r="GB2283" s="253"/>
      <c r="GC2283" s="253"/>
      <c r="GD2283" s="253"/>
      <c r="GE2283" s="253"/>
      <c r="GF2283" s="253"/>
      <c r="GG2283" s="253"/>
      <c r="GH2283" s="253"/>
      <c r="GI2283" s="253"/>
      <c r="GJ2283" s="253"/>
      <c r="GK2283" s="253"/>
      <c r="GL2283" s="253"/>
      <c r="GM2283" s="253"/>
      <c r="GN2283" s="253"/>
      <c r="GO2283" s="253"/>
      <c r="GP2283" s="253"/>
      <c r="GQ2283" s="253"/>
      <c r="GR2283" s="253"/>
      <c r="GS2283" s="253"/>
      <c r="GT2283" s="253"/>
      <c r="GU2283" s="253"/>
      <c r="GV2283" s="253"/>
      <c r="GW2283" s="253"/>
      <c r="GX2283" s="253"/>
      <c r="GY2283" s="253"/>
      <c r="GZ2283" s="253"/>
      <c r="HA2283" s="253"/>
      <c r="HB2283" s="253"/>
      <c r="HC2283" s="253"/>
      <c r="HD2283" s="253"/>
      <c r="HE2283" s="253"/>
      <c r="HF2283" s="253"/>
      <c r="HG2283" s="253"/>
      <c r="HH2283" s="253"/>
      <c r="HI2283" s="253"/>
      <c r="HJ2283" s="253"/>
      <c r="HK2283" s="253"/>
      <c r="HL2283" s="253"/>
      <c r="HM2283" s="253"/>
      <c r="HN2283" s="253"/>
      <c r="HO2283" s="253"/>
      <c r="HP2283" s="253"/>
      <c r="HQ2283" s="253"/>
      <c r="HR2283" s="253"/>
      <c r="HS2283" s="253"/>
      <c r="HT2283" s="253"/>
      <c r="HU2283" s="253"/>
      <c r="HV2283" s="253"/>
      <c r="HW2283" s="253"/>
      <c r="HX2283" s="253"/>
      <c r="HY2283" s="253"/>
      <c r="HZ2283" s="253"/>
      <c r="IA2283" s="253"/>
      <c r="IB2283" s="253"/>
      <c r="IC2283" s="253"/>
      <c r="ID2283" s="253"/>
      <c r="IE2283" s="253"/>
      <c r="IF2283" s="253"/>
      <c r="IG2283" s="253"/>
      <c r="IH2283" s="253"/>
      <c r="II2283" s="253"/>
      <c r="IJ2283" s="253"/>
      <c r="IK2283" s="253"/>
      <c r="IL2283" s="253"/>
      <c r="IM2283" s="253"/>
      <c r="IN2283" s="253"/>
      <c r="IO2283" s="253"/>
      <c r="IP2283" s="253"/>
      <c r="IQ2283" s="253"/>
      <c r="IR2283" s="253"/>
      <c r="IS2283" s="253"/>
      <c r="IT2283" s="253"/>
      <c r="IU2283" s="253"/>
      <c r="IV2283" s="253"/>
      <c r="IW2283" s="253"/>
      <c r="IX2283" s="253"/>
      <c r="IY2283" s="253"/>
      <c r="IZ2283" s="253"/>
      <c r="JA2283" s="253"/>
      <c r="JB2283" s="253"/>
      <c r="JC2283" s="253"/>
      <c r="JD2283" s="253"/>
      <c r="JE2283" s="253"/>
    </row>
    <row r="2284" spans="1:265" s="1185" customFormat="1" ht="30" x14ac:dyDescent="0.25">
      <c r="A2284" s="414"/>
      <c r="B2284" s="414">
        <v>1</v>
      </c>
      <c r="C2284" s="896" t="s">
        <v>205</v>
      </c>
      <c r="D2284" s="336"/>
      <c r="E2284" s="336"/>
      <c r="F2284" s="2369">
        <f t="shared" si="1228"/>
        <v>500</v>
      </c>
      <c r="G2284" s="1054">
        <f t="shared" si="1228"/>
        <v>208</v>
      </c>
      <c r="H2284" s="1054">
        <f t="shared" si="1228"/>
        <v>72</v>
      </c>
      <c r="I2284" s="1054">
        <f t="shared" si="1228"/>
        <v>34.615384615384613</v>
      </c>
      <c r="J2284" s="3163"/>
      <c r="K2284" s="3163"/>
      <c r="L2284" s="3164"/>
      <c r="M2284" s="3164"/>
      <c r="N2284" s="3164"/>
      <c r="O2284" s="3164"/>
      <c r="P2284" s="3164"/>
      <c r="Q2284" s="3164"/>
      <c r="R2284" s="3460"/>
      <c r="S2284" s="3460"/>
      <c r="T2284" s="3460"/>
      <c r="U2284" s="3460"/>
      <c r="V2284" s="3460"/>
      <c r="W2284" s="3460"/>
      <c r="X2284" s="3460"/>
      <c r="Y2284" s="3461"/>
      <c r="Z2284" s="3460"/>
      <c r="AA2284" s="3460"/>
      <c r="AB2284" s="3462"/>
      <c r="AC2284" s="3462"/>
      <c r="AD2284" s="3460"/>
      <c r="AE2284" s="1274">
        <f t="shared" ref="AE2284" si="1231">AE2220</f>
        <v>0</v>
      </c>
      <c r="AF2284" s="3250"/>
      <c r="AG2284" s="2761"/>
      <c r="AH2284" s="3665"/>
      <c r="AI2284" s="253"/>
      <c r="AJ2284" s="253"/>
      <c r="AK2284" s="253"/>
      <c r="AL2284" s="253"/>
      <c r="AM2284" s="253"/>
      <c r="AN2284" s="253"/>
      <c r="AO2284" s="253"/>
      <c r="AP2284" s="253"/>
      <c r="AQ2284" s="253"/>
      <c r="AR2284" s="253"/>
      <c r="AS2284" s="253"/>
      <c r="AT2284" s="253"/>
      <c r="AU2284" s="253"/>
      <c r="AV2284" s="253"/>
      <c r="AW2284" s="253"/>
      <c r="AX2284" s="253"/>
      <c r="AY2284" s="253"/>
      <c r="AZ2284" s="253"/>
      <c r="BA2284" s="253"/>
      <c r="BB2284" s="253"/>
      <c r="BC2284" s="253"/>
      <c r="BD2284" s="253"/>
      <c r="BE2284" s="253"/>
      <c r="BF2284" s="253"/>
      <c r="BG2284" s="253"/>
      <c r="BH2284" s="253"/>
      <c r="BI2284" s="253"/>
      <c r="BJ2284" s="253"/>
      <c r="BK2284" s="253"/>
      <c r="BL2284" s="253"/>
      <c r="BM2284" s="253"/>
      <c r="BN2284" s="253"/>
      <c r="BO2284" s="253"/>
      <c r="BP2284" s="253"/>
      <c r="BQ2284" s="253"/>
      <c r="BR2284" s="253"/>
      <c r="BS2284" s="253"/>
      <c r="BT2284" s="253"/>
      <c r="BU2284" s="253"/>
      <c r="BV2284" s="253"/>
      <c r="BW2284" s="253"/>
      <c r="BX2284" s="253"/>
      <c r="BY2284" s="253"/>
      <c r="BZ2284" s="253"/>
      <c r="CA2284" s="253"/>
      <c r="CB2284" s="253"/>
      <c r="CC2284" s="253"/>
      <c r="CD2284" s="253"/>
      <c r="CE2284" s="253"/>
      <c r="CF2284" s="253"/>
      <c r="CG2284" s="253"/>
      <c r="CH2284" s="253"/>
      <c r="CI2284" s="253"/>
      <c r="CJ2284" s="253"/>
      <c r="CK2284" s="253"/>
      <c r="CL2284" s="253"/>
      <c r="CM2284" s="253"/>
      <c r="CN2284" s="253"/>
      <c r="CO2284" s="253"/>
      <c r="CP2284" s="253"/>
      <c r="CQ2284" s="253"/>
      <c r="CR2284" s="253"/>
      <c r="CS2284" s="253"/>
      <c r="CT2284" s="253"/>
      <c r="CU2284" s="253"/>
      <c r="CV2284" s="253"/>
      <c r="CW2284" s="253"/>
      <c r="CX2284" s="253"/>
      <c r="CY2284" s="253"/>
      <c r="CZ2284" s="253"/>
      <c r="DA2284" s="253"/>
      <c r="DB2284" s="253"/>
      <c r="DC2284" s="253"/>
      <c r="DD2284" s="253"/>
      <c r="DE2284" s="253"/>
      <c r="DF2284" s="253"/>
      <c r="DG2284" s="253"/>
      <c r="DH2284" s="253"/>
      <c r="DI2284" s="253"/>
      <c r="DJ2284" s="253"/>
      <c r="DK2284" s="253"/>
      <c r="DL2284" s="253"/>
      <c r="DM2284" s="253"/>
      <c r="DN2284" s="253"/>
      <c r="DO2284" s="253"/>
      <c r="DP2284" s="253"/>
      <c r="DQ2284" s="253"/>
      <c r="DR2284" s="253"/>
      <c r="DS2284" s="253"/>
      <c r="DT2284" s="253"/>
      <c r="DU2284" s="253"/>
      <c r="DV2284" s="253"/>
      <c r="DW2284" s="253"/>
      <c r="DX2284" s="253"/>
      <c r="DY2284" s="253"/>
      <c r="DZ2284" s="253"/>
      <c r="EA2284" s="253"/>
      <c r="EB2284" s="253"/>
      <c r="EC2284" s="253"/>
      <c r="ED2284" s="253"/>
      <c r="EE2284" s="253"/>
      <c r="EF2284" s="253"/>
      <c r="EG2284" s="253"/>
      <c r="EH2284" s="253"/>
      <c r="EI2284" s="253"/>
      <c r="EJ2284" s="253"/>
      <c r="EK2284" s="253"/>
      <c r="EL2284" s="253"/>
      <c r="EM2284" s="253"/>
      <c r="EN2284" s="253"/>
      <c r="EO2284" s="253"/>
      <c r="EP2284" s="253"/>
      <c r="EQ2284" s="253"/>
      <c r="ER2284" s="253"/>
      <c r="ES2284" s="253"/>
      <c r="ET2284" s="253"/>
      <c r="EU2284" s="253"/>
      <c r="EV2284" s="253"/>
      <c r="EW2284" s="253"/>
      <c r="EX2284" s="253"/>
      <c r="EY2284" s="253"/>
      <c r="EZ2284" s="253"/>
      <c r="FA2284" s="253"/>
      <c r="FB2284" s="253"/>
      <c r="FC2284" s="253"/>
      <c r="FD2284" s="253"/>
      <c r="FE2284" s="253"/>
      <c r="FF2284" s="253"/>
      <c r="FG2284" s="253"/>
      <c r="FH2284" s="253"/>
      <c r="FI2284" s="253"/>
      <c r="FJ2284" s="253"/>
      <c r="FK2284" s="253"/>
      <c r="FL2284" s="253"/>
      <c r="FM2284" s="253"/>
      <c r="FN2284" s="253"/>
      <c r="FO2284" s="253"/>
      <c r="FP2284" s="253"/>
      <c r="FQ2284" s="253"/>
      <c r="FR2284" s="253"/>
      <c r="FS2284" s="253"/>
      <c r="FT2284" s="253"/>
      <c r="FU2284" s="253"/>
      <c r="FV2284" s="253"/>
      <c r="FW2284" s="253"/>
      <c r="FX2284" s="253"/>
      <c r="FY2284" s="253"/>
      <c r="FZ2284" s="253"/>
      <c r="GA2284" s="253"/>
      <c r="GB2284" s="253"/>
      <c r="GC2284" s="253"/>
      <c r="GD2284" s="253"/>
      <c r="GE2284" s="253"/>
      <c r="GF2284" s="253"/>
      <c r="GG2284" s="253"/>
      <c r="GH2284" s="253"/>
      <c r="GI2284" s="253"/>
      <c r="GJ2284" s="253"/>
      <c r="GK2284" s="253"/>
      <c r="GL2284" s="253"/>
      <c r="GM2284" s="253"/>
      <c r="GN2284" s="253"/>
      <c r="GO2284" s="253"/>
      <c r="GP2284" s="253"/>
      <c r="GQ2284" s="253"/>
      <c r="GR2284" s="253"/>
      <c r="GS2284" s="253"/>
      <c r="GT2284" s="253"/>
      <c r="GU2284" s="253"/>
      <c r="GV2284" s="253"/>
      <c r="GW2284" s="253"/>
      <c r="GX2284" s="253"/>
      <c r="GY2284" s="253"/>
      <c r="GZ2284" s="253"/>
      <c r="HA2284" s="253"/>
      <c r="HB2284" s="253"/>
      <c r="HC2284" s="253"/>
      <c r="HD2284" s="253"/>
      <c r="HE2284" s="253"/>
      <c r="HF2284" s="253"/>
      <c r="HG2284" s="253"/>
      <c r="HH2284" s="253"/>
      <c r="HI2284" s="253"/>
      <c r="HJ2284" s="253"/>
      <c r="HK2284" s="253"/>
      <c r="HL2284" s="253"/>
      <c r="HM2284" s="253"/>
      <c r="HN2284" s="253"/>
      <c r="HO2284" s="253"/>
      <c r="HP2284" s="253"/>
      <c r="HQ2284" s="253"/>
      <c r="HR2284" s="253"/>
      <c r="HS2284" s="253"/>
      <c r="HT2284" s="253"/>
      <c r="HU2284" s="253"/>
      <c r="HV2284" s="253"/>
      <c r="HW2284" s="253"/>
      <c r="HX2284" s="253"/>
      <c r="HY2284" s="253"/>
      <c r="HZ2284" s="253"/>
      <c r="IA2284" s="253"/>
      <c r="IB2284" s="253"/>
      <c r="IC2284" s="253"/>
      <c r="ID2284" s="253"/>
      <c r="IE2284" s="253"/>
      <c r="IF2284" s="253"/>
      <c r="IG2284" s="253"/>
      <c r="IH2284" s="253"/>
      <c r="II2284" s="253"/>
      <c r="IJ2284" s="253"/>
      <c r="IK2284" s="253"/>
      <c r="IL2284" s="253"/>
      <c r="IM2284" s="253"/>
      <c r="IN2284" s="253"/>
      <c r="IO2284" s="253"/>
      <c r="IP2284" s="253"/>
      <c r="IQ2284" s="253"/>
      <c r="IR2284" s="253"/>
      <c r="IS2284" s="253"/>
      <c r="IT2284" s="253"/>
      <c r="IU2284" s="253"/>
      <c r="IV2284" s="253"/>
      <c r="IW2284" s="253"/>
      <c r="IX2284" s="253"/>
      <c r="IY2284" s="253"/>
      <c r="IZ2284" s="253"/>
      <c r="JA2284" s="253"/>
      <c r="JB2284" s="253"/>
      <c r="JC2284" s="253"/>
      <c r="JD2284" s="253"/>
      <c r="JE2284" s="253"/>
    </row>
    <row r="2285" spans="1:265" s="1185" customFormat="1" ht="30" x14ac:dyDescent="0.25">
      <c r="A2285" s="414"/>
      <c r="B2285" s="414">
        <v>1</v>
      </c>
      <c r="C2285" s="897" t="s">
        <v>294</v>
      </c>
      <c r="D2285" s="336"/>
      <c r="E2285" s="336"/>
      <c r="F2285" s="2369">
        <f t="shared" si="1228"/>
        <v>1900</v>
      </c>
      <c r="G2285" s="1054">
        <f t="shared" si="1228"/>
        <v>792</v>
      </c>
      <c r="H2285" s="1054">
        <f t="shared" si="1228"/>
        <v>60</v>
      </c>
      <c r="I2285" s="1054">
        <f t="shared" si="1228"/>
        <v>7.5757575757575761</v>
      </c>
      <c r="J2285" s="3163"/>
      <c r="K2285" s="3163"/>
      <c r="L2285" s="3164"/>
      <c r="M2285" s="3164"/>
      <c r="N2285" s="3164"/>
      <c r="O2285" s="3164"/>
      <c r="P2285" s="3164"/>
      <c r="Q2285" s="3164"/>
      <c r="R2285" s="3460"/>
      <c r="S2285" s="3460"/>
      <c r="T2285" s="3460"/>
      <c r="U2285" s="3460"/>
      <c r="V2285" s="3460"/>
      <c r="W2285" s="3460"/>
      <c r="X2285" s="3460"/>
      <c r="Y2285" s="3461"/>
      <c r="Z2285" s="3460"/>
      <c r="AA2285" s="3460"/>
      <c r="AB2285" s="3462"/>
      <c r="AC2285" s="3462"/>
      <c r="AD2285" s="3460"/>
      <c r="AE2285" s="1274">
        <f t="shared" ref="AE2285" si="1232">AE2221</f>
        <v>0</v>
      </c>
      <c r="AF2285" s="3250"/>
      <c r="AG2285" s="2761"/>
      <c r="AH2285" s="3665"/>
      <c r="AI2285" s="253"/>
      <c r="AJ2285" s="253"/>
      <c r="AK2285" s="253"/>
      <c r="AL2285" s="253"/>
      <c r="AM2285" s="253"/>
      <c r="AN2285" s="253"/>
      <c r="AO2285" s="253"/>
      <c r="AP2285" s="253"/>
      <c r="AQ2285" s="253"/>
      <c r="AR2285" s="253"/>
      <c r="AS2285" s="253"/>
      <c r="AT2285" s="253"/>
      <c r="AU2285" s="253"/>
      <c r="AV2285" s="253"/>
      <c r="AW2285" s="253"/>
      <c r="AX2285" s="253"/>
      <c r="AY2285" s="253"/>
      <c r="AZ2285" s="253"/>
      <c r="BA2285" s="253"/>
      <c r="BB2285" s="253"/>
      <c r="BC2285" s="253"/>
      <c r="BD2285" s="253"/>
      <c r="BE2285" s="253"/>
      <c r="BF2285" s="253"/>
      <c r="BG2285" s="253"/>
      <c r="BH2285" s="253"/>
      <c r="BI2285" s="253"/>
      <c r="BJ2285" s="253"/>
      <c r="BK2285" s="253"/>
      <c r="BL2285" s="253"/>
      <c r="BM2285" s="253"/>
      <c r="BN2285" s="253"/>
      <c r="BO2285" s="253"/>
      <c r="BP2285" s="253"/>
      <c r="BQ2285" s="253"/>
      <c r="BR2285" s="253"/>
      <c r="BS2285" s="253"/>
      <c r="BT2285" s="253"/>
      <c r="BU2285" s="253"/>
      <c r="BV2285" s="253"/>
      <c r="BW2285" s="253"/>
      <c r="BX2285" s="253"/>
      <c r="BY2285" s="253"/>
      <c r="BZ2285" s="253"/>
      <c r="CA2285" s="253"/>
      <c r="CB2285" s="253"/>
      <c r="CC2285" s="253"/>
      <c r="CD2285" s="253"/>
      <c r="CE2285" s="253"/>
      <c r="CF2285" s="253"/>
      <c r="CG2285" s="253"/>
      <c r="CH2285" s="253"/>
      <c r="CI2285" s="253"/>
      <c r="CJ2285" s="253"/>
      <c r="CK2285" s="253"/>
      <c r="CL2285" s="253"/>
      <c r="CM2285" s="253"/>
      <c r="CN2285" s="253"/>
      <c r="CO2285" s="253"/>
      <c r="CP2285" s="253"/>
      <c r="CQ2285" s="253"/>
      <c r="CR2285" s="253"/>
      <c r="CS2285" s="253"/>
      <c r="CT2285" s="253"/>
      <c r="CU2285" s="253"/>
      <c r="CV2285" s="253"/>
      <c r="CW2285" s="253"/>
      <c r="CX2285" s="253"/>
      <c r="CY2285" s="253"/>
      <c r="CZ2285" s="253"/>
      <c r="DA2285" s="253"/>
      <c r="DB2285" s="253"/>
      <c r="DC2285" s="253"/>
      <c r="DD2285" s="253"/>
      <c r="DE2285" s="253"/>
      <c r="DF2285" s="253"/>
      <c r="DG2285" s="253"/>
      <c r="DH2285" s="253"/>
      <c r="DI2285" s="253"/>
      <c r="DJ2285" s="253"/>
      <c r="DK2285" s="253"/>
      <c r="DL2285" s="253"/>
      <c r="DM2285" s="253"/>
      <c r="DN2285" s="253"/>
      <c r="DO2285" s="253"/>
      <c r="DP2285" s="253"/>
      <c r="DQ2285" s="253"/>
      <c r="DR2285" s="253"/>
      <c r="DS2285" s="253"/>
      <c r="DT2285" s="253"/>
      <c r="DU2285" s="253"/>
      <c r="DV2285" s="253"/>
      <c r="DW2285" s="253"/>
      <c r="DX2285" s="253"/>
      <c r="DY2285" s="253"/>
      <c r="DZ2285" s="253"/>
      <c r="EA2285" s="253"/>
      <c r="EB2285" s="253"/>
      <c r="EC2285" s="253"/>
      <c r="ED2285" s="253"/>
      <c r="EE2285" s="253"/>
      <c r="EF2285" s="253"/>
      <c r="EG2285" s="253"/>
      <c r="EH2285" s="253"/>
      <c r="EI2285" s="253"/>
      <c r="EJ2285" s="253"/>
      <c r="EK2285" s="253"/>
      <c r="EL2285" s="253"/>
      <c r="EM2285" s="253"/>
      <c r="EN2285" s="253"/>
      <c r="EO2285" s="253"/>
      <c r="EP2285" s="253"/>
      <c r="EQ2285" s="253"/>
      <c r="ER2285" s="253"/>
      <c r="ES2285" s="253"/>
      <c r="ET2285" s="253"/>
      <c r="EU2285" s="253"/>
      <c r="EV2285" s="253"/>
      <c r="EW2285" s="253"/>
      <c r="EX2285" s="253"/>
      <c r="EY2285" s="253"/>
      <c r="EZ2285" s="253"/>
      <c r="FA2285" s="253"/>
      <c r="FB2285" s="253"/>
      <c r="FC2285" s="253"/>
      <c r="FD2285" s="253"/>
      <c r="FE2285" s="253"/>
      <c r="FF2285" s="253"/>
      <c r="FG2285" s="253"/>
      <c r="FH2285" s="253"/>
      <c r="FI2285" s="253"/>
      <c r="FJ2285" s="253"/>
      <c r="FK2285" s="253"/>
      <c r="FL2285" s="253"/>
      <c r="FM2285" s="253"/>
      <c r="FN2285" s="253"/>
      <c r="FO2285" s="253"/>
      <c r="FP2285" s="253"/>
      <c r="FQ2285" s="253"/>
      <c r="FR2285" s="253"/>
      <c r="FS2285" s="253"/>
      <c r="FT2285" s="253"/>
      <c r="FU2285" s="253"/>
      <c r="FV2285" s="253"/>
      <c r="FW2285" s="253"/>
      <c r="FX2285" s="253"/>
      <c r="FY2285" s="253"/>
      <c r="FZ2285" s="253"/>
      <c r="GA2285" s="253"/>
      <c r="GB2285" s="253"/>
      <c r="GC2285" s="253"/>
      <c r="GD2285" s="253"/>
      <c r="GE2285" s="253"/>
      <c r="GF2285" s="253"/>
      <c r="GG2285" s="253"/>
      <c r="GH2285" s="253"/>
      <c r="GI2285" s="253"/>
      <c r="GJ2285" s="253"/>
      <c r="GK2285" s="253"/>
      <c r="GL2285" s="253"/>
      <c r="GM2285" s="253"/>
      <c r="GN2285" s="253"/>
      <c r="GO2285" s="253"/>
      <c r="GP2285" s="253"/>
      <c r="GQ2285" s="253"/>
      <c r="GR2285" s="253"/>
      <c r="GS2285" s="253"/>
      <c r="GT2285" s="253"/>
      <c r="GU2285" s="253"/>
      <c r="GV2285" s="253"/>
      <c r="GW2285" s="253"/>
      <c r="GX2285" s="253"/>
      <c r="GY2285" s="253"/>
      <c r="GZ2285" s="253"/>
      <c r="HA2285" s="253"/>
      <c r="HB2285" s="253"/>
      <c r="HC2285" s="253"/>
      <c r="HD2285" s="253"/>
      <c r="HE2285" s="253"/>
      <c r="HF2285" s="253"/>
      <c r="HG2285" s="253"/>
      <c r="HH2285" s="253"/>
      <c r="HI2285" s="253"/>
      <c r="HJ2285" s="253"/>
      <c r="HK2285" s="253"/>
      <c r="HL2285" s="253"/>
      <c r="HM2285" s="253"/>
      <c r="HN2285" s="253"/>
      <c r="HO2285" s="253"/>
      <c r="HP2285" s="253"/>
      <c r="HQ2285" s="253"/>
      <c r="HR2285" s="253"/>
      <c r="HS2285" s="253"/>
      <c r="HT2285" s="253"/>
      <c r="HU2285" s="253"/>
      <c r="HV2285" s="253"/>
      <c r="HW2285" s="253"/>
      <c r="HX2285" s="253"/>
      <c r="HY2285" s="253"/>
      <c r="HZ2285" s="253"/>
      <c r="IA2285" s="253"/>
      <c r="IB2285" s="253"/>
      <c r="IC2285" s="253"/>
      <c r="ID2285" s="253"/>
      <c r="IE2285" s="253"/>
      <c r="IF2285" s="253"/>
      <c r="IG2285" s="253"/>
      <c r="IH2285" s="253"/>
      <c r="II2285" s="253"/>
      <c r="IJ2285" s="253"/>
      <c r="IK2285" s="253"/>
      <c r="IL2285" s="253"/>
      <c r="IM2285" s="253"/>
      <c r="IN2285" s="253"/>
      <c r="IO2285" s="253"/>
      <c r="IP2285" s="253"/>
      <c r="IQ2285" s="253"/>
      <c r="IR2285" s="253"/>
      <c r="IS2285" s="253"/>
      <c r="IT2285" s="253"/>
      <c r="IU2285" s="253"/>
      <c r="IV2285" s="253"/>
      <c r="IW2285" s="253"/>
      <c r="IX2285" s="253"/>
      <c r="IY2285" s="253"/>
      <c r="IZ2285" s="253"/>
      <c r="JA2285" s="253"/>
      <c r="JB2285" s="253"/>
      <c r="JC2285" s="253"/>
      <c r="JD2285" s="253"/>
      <c r="JE2285" s="253"/>
    </row>
    <row r="2286" spans="1:265" s="1185" customFormat="1" ht="60" x14ac:dyDescent="0.25">
      <c r="A2286" s="414"/>
      <c r="B2286" s="414">
        <v>1</v>
      </c>
      <c r="C2286" s="898" t="s">
        <v>295</v>
      </c>
      <c r="D2286" s="336"/>
      <c r="E2286" s="336"/>
      <c r="F2286" s="2369">
        <f t="shared" si="1228"/>
        <v>60</v>
      </c>
      <c r="G2286" s="1054">
        <f t="shared" si="1228"/>
        <v>25</v>
      </c>
      <c r="H2286" s="1054">
        <f t="shared" si="1228"/>
        <v>0</v>
      </c>
      <c r="I2286" s="1054">
        <f t="shared" si="1228"/>
        <v>0</v>
      </c>
      <c r="J2286" s="3163"/>
      <c r="K2286" s="3163"/>
      <c r="L2286" s="3164"/>
      <c r="M2286" s="3164"/>
      <c r="N2286" s="3164"/>
      <c r="O2286" s="3164"/>
      <c r="P2286" s="3164"/>
      <c r="Q2286" s="3164"/>
      <c r="R2286" s="3460"/>
      <c r="S2286" s="3460"/>
      <c r="T2286" s="3460"/>
      <c r="U2286" s="3460"/>
      <c r="V2286" s="3460"/>
      <c r="W2286" s="3460"/>
      <c r="X2286" s="3460"/>
      <c r="Y2286" s="3461"/>
      <c r="Z2286" s="3460"/>
      <c r="AA2286" s="3460"/>
      <c r="AB2286" s="3462"/>
      <c r="AC2286" s="3462"/>
      <c r="AD2286" s="3460"/>
      <c r="AE2286" s="1274">
        <f t="shared" ref="AE2286" si="1233">AE2222</f>
        <v>0</v>
      </c>
      <c r="AF2286" s="3250"/>
      <c r="AG2286" s="2761"/>
      <c r="AH2286" s="3665"/>
      <c r="AI2286" s="253"/>
      <c r="AJ2286" s="253"/>
      <c r="AK2286" s="253"/>
      <c r="AL2286" s="253"/>
      <c r="AM2286" s="253"/>
      <c r="AN2286" s="253"/>
      <c r="AO2286" s="253"/>
      <c r="AP2286" s="253"/>
      <c r="AQ2286" s="253"/>
      <c r="AR2286" s="253"/>
      <c r="AS2286" s="253"/>
      <c r="AT2286" s="253"/>
      <c r="AU2286" s="253"/>
      <c r="AV2286" s="253"/>
      <c r="AW2286" s="253"/>
      <c r="AX2286" s="253"/>
      <c r="AY2286" s="253"/>
      <c r="AZ2286" s="253"/>
      <c r="BA2286" s="253"/>
      <c r="BB2286" s="253"/>
      <c r="BC2286" s="253"/>
      <c r="BD2286" s="253"/>
      <c r="BE2286" s="253"/>
      <c r="BF2286" s="253"/>
      <c r="BG2286" s="253"/>
      <c r="BH2286" s="253"/>
      <c r="BI2286" s="253"/>
      <c r="BJ2286" s="253"/>
      <c r="BK2286" s="253"/>
      <c r="BL2286" s="253"/>
      <c r="BM2286" s="253"/>
      <c r="BN2286" s="253"/>
      <c r="BO2286" s="253"/>
      <c r="BP2286" s="253"/>
      <c r="BQ2286" s="253"/>
      <c r="BR2286" s="253"/>
      <c r="BS2286" s="253"/>
      <c r="BT2286" s="253"/>
      <c r="BU2286" s="253"/>
      <c r="BV2286" s="253"/>
      <c r="BW2286" s="253"/>
      <c r="BX2286" s="253"/>
      <c r="BY2286" s="253"/>
      <c r="BZ2286" s="253"/>
      <c r="CA2286" s="253"/>
      <c r="CB2286" s="253"/>
      <c r="CC2286" s="253"/>
      <c r="CD2286" s="253"/>
      <c r="CE2286" s="253"/>
      <c r="CF2286" s="253"/>
      <c r="CG2286" s="253"/>
      <c r="CH2286" s="253"/>
      <c r="CI2286" s="253"/>
      <c r="CJ2286" s="253"/>
      <c r="CK2286" s="253"/>
      <c r="CL2286" s="253"/>
      <c r="CM2286" s="253"/>
      <c r="CN2286" s="253"/>
      <c r="CO2286" s="253"/>
      <c r="CP2286" s="253"/>
      <c r="CQ2286" s="253"/>
      <c r="CR2286" s="253"/>
      <c r="CS2286" s="253"/>
      <c r="CT2286" s="253"/>
      <c r="CU2286" s="253"/>
      <c r="CV2286" s="253"/>
      <c r="CW2286" s="253"/>
      <c r="CX2286" s="253"/>
      <c r="CY2286" s="253"/>
      <c r="CZ2286" s="253"/>
      <c r="DA2286" s="253"/>
      <c r="DB2286" s="253"/>
      <c r="DC2286" s="253"/>
      <c r="DD2286" s="253"/>
      <c r="DE2286" s="253"/>
      <c r="DF2286" s="253"/>
      <c r="DG2286" s="253"/>
      <c r="DH2286" s="253"/>
      <c r="DI2286" s="253"/>
      <c r="DJ2286" s="253"/>
      <c r="DK2286" s="253"/>
      <c r="DL2286" s="253"/>
      <c r="DM2286" s="253"/>
      <c r="DN2286" s="253"/>
      <c r="DO2286" s="253"/>
      <c r="DP2286" s="253"/>
      <c r="DQ2286" s="253"/>
      <c r="DR2286" s="253"/>
      <c r="DS2286" s="253"/>
      <c r="DT2286" s="253"/>
      <c r="DU2286" s="253"/>
      <c r="DV2286" s="253"/>
      <c r="DW2286" s="253"/>
      <c r="DX2286" s="253"/>
      <c r="DY2286" s="253"/>
      <c r="DZ2286" s="253"/>
      <c r="EA2286" s="253"/>
      <c r="EB2286" s="253"/>
      <c r="EC2286" s="253"/>
      <c r="ED2286" s="253"/>
      <c r="EE2286" s="253"/>
      <c r="EF2286" s="253"/>
      <c r="EG2286" s="253"/>
      <c r="EH2286" s="253"/>
      <c r="EI2286" s="253"/>
      <c r="EJ2286" s="253"/>
      <c r="EK2286" s="253"/>
      <c r="EL2286" s="253"/>
      <c r="EM2286" s="253"/>
      <c r="EN2286" s="253"/>
      <c r="EO2286" s="253"/>
      <c r="EP2286" s="253"/>
      <c r="EQ2286" s="253"/>
      <c r="ER2286" s="253"/>
      <c r="ES2286" s="253"/>
      <c r="ET2286" s="253"/>
      <c r="EU2286" s="253"/>
      <c r="EV2286" s="253"/>
      <c r="EW2286" s="253"/>
      <c r="EX2286" s="253"/>
      <c r="EY2286" s="253"/>
      <c r="EZ2286" s="253"/>
      <c r="FA2286" s="253"/>
      <c r="FB2286" s="253"/>
      <c r="FC2286" s="253"/>
      <c r="FD2286" s="253"/>
      <c r="FE2286" s="253"/>
      <c r="FF2286" s="253"/>
      <c r="FG2286" s="253"/>
      <c r="FH2286" s="253"/>
      <c r="FI2286" s="253"/>
      <c r="FJ2286" s="253"/>
      <c r="FK2286" s="253"/>
      <c r="FL2286" s="253"/>
      <c r="FM2286" s="253"/>
      <c r="FN2286" s="253"/>
      <c r="FO2286" s="253"/>
      <c r="FP2286" s="253"/>
      <c r="FQ2286" s="253"/>
      <c r="FR2286" s="253"/>
      <c r="FS2286" s="253"/>
      <c r="FT2286" s="253"/>
      <c r="FU2286" s="253"/>
      <c r="FV2286" s="253"/>
      <c r="FW2286" s="253"/>
      <c r="FX2286" s="253"/>
      <c r="FY2286" s="253"/>
      <c r="FZ2286" s="253"/>
      <c r="GA2286" s="253"/>
      <c r="GB2286" s="253"/>
      <c r="GC2286" s="253"/>
      <c r="GD2286" s="253"/>
      <c r="GE2286" s="253"/>
      <c r="GF2286" s="253"/>
      <c r="GG2286" s="253"/>
      <c r="GH2286" s="253"/>
      <c r="GI2286" s="253"/>
      <c r="GJ2286" s="253"/>
      <c r="GK2286" s="253"/>
      <c r="GL2286" s="253"/>
      <c r="GM2286" s="253"/>
      <c r="GN2286" s="253"/>
      <c r="GO2286" s="253"/>
      <c r="GP2286" s="253"/>
      <c r="GQ2286" s="253"/>
      <c r="GR2286" s="253"/>
      <c r="GS2286" s="253"/>
      <c r="GT2286" s="253"/>
      <c r="GU2286" s="253"/>
      <c r="GV2286" s="253"/>
      <c r="GW2286" s="253"/>
      <c r="GX2286" s="253"/>
      <c r="GY2286" s="253"/>
      <c r="GZ2286" s="253"/>
      <c r="HA2286" s="253"/>
      <c r="HB2286" s="253"/>
      <c r="HC2286" s="253"/>
      <c r="HD2286" s="253"/>
      <c r="HE2286" s="253"/>
      <c r="HF2286" s="253"/>
      <c r="HG2286" s="253"/>
      <c r="HH2286" s="253"/>
      <c r="HI2286" s="253"/>
      <c r="HJ2286" s="253"/>
      <c r="HK2286" s="253"/>
      <c r="HL2286" s="253"/>
      <c r="HM2286" s="253"/>
      <c r="HN2286" s="253"/>
      <c r="HO2286" s="253"/>
      <c r="HP2286" s="253"/>
      <c r="HQ2286" s="253"/>
      <c r="HR2286" s="253"/>
      <c r="HS2286" s="253"/>
      <c r="HT2286" s="253"/>
      <c r="HU2286" s="253"/>
      <c r="HV2286" s="253"/>
      <c r="HW2286" s="253"/>
      <c r="HX2286" s="253"/>
      <c r="HY2286" s="253"/>
      <c r="HZ2286" s="253"/>
      <c r="IA2286" s="253"/>
      <c r="IB2286" s="253"/>
      <c r="IC2286" s="253"/>
      <c r="ID2286" s="253"/>
      <c r="IE2286" s="253"/>
      <c r="IF2286" s="253"/>
      <c r="IG2286" s="253"/>
      <c r="IH2286" s="253"/>
      <c r="II2286" s="253"/>
      <c r="IJ2286" s="253"/>
      <c r="IK2286" s="253"/>
      <c r="IL2286" s="253"/>
      <c r="IM2286" s="253"/>
      <c r="IN2286" s="253"/>
      <c r="IO2286" s="253"/>
      <c r="IP2286" s="253"/>
      <c r="IQ2286" s="253"/>
      <c r="IR2286" s="253"/>
      <c r="IS2286" s="253"/>
      <c r="IT2286" s="253"/>
      <c r="IU2286" s="253"/>
      <c r="IV2286" s="253"/>
      <c r="IW2286" s="253"/>
      <c r="IX2286" s="253"/>
      <c r="IY2286" s="253"/>
      <c r="IZ2286" s="253"/>
      <c r="JA2286" s="253"/>
      <c r="JB2286" s="253"/>
      <c r="JC2286" s="253"/>
      <c r="JD2286" s="253"/>
      <c r="JE2286" s="253"/>
    </row>
    <row r="2287" spans="1:265" s="1185" customFormat="1" ht="45" x14ac:dyDescent="0.25">
      <c r="A2287" s="414"/>
      <c r="B2287" s="414">
        <v>1</v>
      </c>
      <c r="C2287" s="898" t="s">
        <v>309</v>
      </c>
      <c r="D2287" s="336"/>
      <c r="E2287" s="336"/>
      <c r="F2287" s="2369">
        <f t="shared" si="1228"/>
        <v>490</v>
      </c>
      <c r="G2287" s="1054">
        <f t="shared" si="1228"/>
        <v>204</v>
      </c>
      <c r="H2287" s="1054">
        <f t="shared" si="1228"/>
        <v>1045</v>
      </c>
      <c r="I2287" s="1054">
        <f t="shared" si="1228"/>
        <v>512.25490196078431</v>
      </c>
      <c r="J2287" s="3163"/>
      <c r="K2287" s="3163"/>
      <c r="L2287" s="3164"/>
      <c r="M2287" s="3164"/>
      <c r="N2287" s="3164"/>
      <c r="O2287" s="3164"/>
      <c r="P2287" s="3164"/>
      <c r="Q2287" s="3164"/>
      <c r="R2287" s="3460"/>
      <c r="S2287" s="3460"/>
      <c r="T2287" s="3460"/>
      <c r="U2287" s="3460"/>
      <c r="V2287" s="3460"/>
      <c r="W2287" s="3460"/>
      <c r="X2287" s="3460"/>
      <c r="Y2287" s="3461"/>
      <c r="Z2287" s="3460"/>
      <c r="AA2287" s="3460"/>
      <c r="AB2287" s="3462"/>
      <c r="AC2287" s="3462"/>
      <c r="AD2287" s="3460"/>
      <c r="AE2287" s="1274">
        <f t="shared" ref="AE2287" si="1234">AE2223</f>
        <v>0</v>
      </c>
      <c r="AF2287" s="3250"/>
      <c r="AG2287" s="2761"/>
      <c r="AH2287" s="3665"/>
      <c r="AI2287" s="253"/>
      <c r="AJ2287" s="253"/>
      <c r="AK2287" s="253"/>
      <c r="AL2287" s="253"/>
      <c r="AM2287" s="253"/>
      <c r="AN2287" s="253"/>
      <c r="AO2287" s="253"/>
      <c r="AP2287" s="253"/>
      <c r="AQ2287" s="253"/>
      <c r="AR2287" s="253"/>
      <c r="AS2287" s="253"/>
      <c r="AT2287" s="253"/>
      <c r="AU2287" s="253"/>
      <c r="AV2287" s="253"/>
      <c r="AW2287" s="253"/>
      <c r="AX2287" s="253"/>
      <c r="AY2287" s="253"/>
      <c r="AZ2287" s="253"/>
      <c r="BA2287" s="253"/>
      <c r="BB2287" s="253"/>
      <c r="BC2287" s="253"/>
      <c r="BD2287" s="253"/>
      <c r="BE2287" s="253"/>
      <c r="BF2287" s="253"/>
      <c r="BG2287" s="253"/>
      <c r="BH2287" s="253"/>
      <c r="BI2287" s="253"/>
      <c r="BJ2287" s="253"/>
      <c r="BK2287" s="253"/>
      <c r="BL2287" s="253"/>
      <c r="BM2287" s="253"/>
      <c r="BN2287" s="253"/>
      <c r="BO2287" s="253"/>
      <c r="BP2287" s="253"/>
      <c r="BQ2287" s="253"/>
      <c r="BR2287" s="253"/>
      <c r="BS2287" s="253"/>
      <c r="BT2287" s="253"/>
      <c r="BU2287" s="253"/>
      <c r="BV2287" s="253"/>
      <c r="BW2287" s="253"/>
      <c r="BX2287" s="253"/>
      <c r="BY2287" s="253"/>
      <c r="BZ2287" s="253"/>
      <c r="CA2287" s="253"/>
      <c r="CB2287" s="253"/>
      <c r="CC2287" s="253"/>
      <c r="CD2287" s="253"/>
      <c r="CE2287" s="253"/>
      <c r="CF2287" s="253"/>
      <c r="CG2287" s="253"/>
      <c r="CH2287" s="253"/>
      <c r="CI2287" s="253"/>
      <c r="CJ2287" s="253"/>
      <c r="CK2287" s="253"/>
      <c r="CL2287" s="253"/>
      <c r="CM2287" s="253"/>
      <c r="CN2287" s="253"/>
      <c r="CO2287" s="253"/>
      <c r="CP2287" s="253"/>
      <c r="CQ2287" s="253"/>
      <c r="CR2287" s="253"/>
      <c r="CS2287" s="253"/>
      <c r="CT2287" s="253"/>
      <c r="CU2287" s="253"/>
      <c r="CV2287" s="253"/>
      <c r="CW2287" s="253"/>
      <c r="CX2287" s="253"/>
      <c r="CY2287" s="253"/>
      <c r="CZ2287" s="253"/>
      <c r="DA2287" s="253"/>
      <c r="DB2287" s="253"/>
      <c r="DC2287" s="253"/>
      <c r="DD2287" s="253"/>
      <c r="DE2287" s="253"/>
      <c r="DF2287" s="253"/>
      <c r="DG2287" s="253"/>
      <c r="DH2287" s="253"/>
      <c r="DI2287" s="253"/>
      <c r="DJ2287" s="253"/>
      <c r="DK2287" s="253"/>
      <c r="DL2287" s="253"/>
      <c r="DM2287" s="253"/>
      <c r="DN2287" s="253"/>
      <c r="DO2287" s="253"/>
      <c r="DP2287" s="253"/>
      <c r="DQ2287" s="253"/>
      <c r="DR2287" s="253"/>
      <c r="DS2287" s="253"/>
      <c r="DT2287" s="253"/>
      <c r="DU2287" s="253"/>
      <c r="DV2287" s="253"/>
      <c r="DW2287" s="253"/>
      <c r="DX2287" s="253"/>
      <c r="DY2287" s="253"/>
      <c r="DZ2287" s="253"/>
      <c r="EA2287" s="253"/>
      <c r="EB2287" s="253"/>
      <c r="EC2287" s="253"/>
      <c r="ED2287" s="253"/>
      <c r="EE2287" s="253"/>
      <c r="EF2287" s="253"/>
      <c r="EG2287" s="253"/>
      <c r="EH2287" s="253"/>
      <c r="EI2287" s="253"/>
      <c r="EJ2287" s="253"/>
      <c r="EK2287" s="253"/>
      <c r="EL2287" s="253"/>
      <c r="EM2287" s="253"/>
      <c r="EN2287" s="253"/>
      <c r="EO2287" s="253"/>
      <c r="EP2287" s="253"/>
      <c r="EQ2287" s="253"/>
      <c r="ER2287" s="253"/>
      <c r="ES2287" s="253"/>
      <c r="ET2287" s="253"/>
      <c r="EU2287" s="253"/>
      <c r="EV2287" s="253"/>
      <c r="EW2287" s="253"/>
      <c r="EX2287" s="253"/>
      <c r="EY2287" s="253"/>
      <c r="EZ2287" s="253"/>
      <c r="FA2287" s="253"/>
      <c r="FB2287" s="253"/>
      <c r="FC2287" s="253"/>
      <c r="FD2287" s="253"/>
      <c r="FE2287" s="253"/>
      <c r="FF2287" s="253"/>
      <c r="FG2287" s="253"/>
      <c r="FH2287" s="253"/>
      <c r="FI2287" s="253"/>
      <c r="FJ2287" s="253"/>
      <c r="FK2287" s="253"/>
      <c r="FL2287" s="253"/>
      <c r="FM2287" s="253"/>
      <c r="FN2287" s="253"/>
      <c r="FO2287" s="253"/>
      <c r="FP2287" s="253"/>
      <c r="FQ2287" s="253"/>
      <c r="FR2287" s="253"/>
      <c r="FS2287" s="253"/>
      <c r="FT2287" s="253"/>
      <c r="FU2287" s="253"/>
      <c r="FV2287" s="253"/>
      <c r="FW2287" s="253"/>
      <c r="FX2287" s="253"/>
      <c r="FY2287" s="253"/>
      <c r="FZ2287" s="253"/>
      <c r="GA2287" s="253"/>
      <c r="GB2287" s="253"/>
      <c r="GC2287" s="253"/>
      <c r="GD2287" s="253"/>
      <c r="GE2287" s="253"/>
      <c r="GF2287" s="253"/>
      <c r="GG2287" s="253"/>
      <c r="GH2287" s="253"/>
      <c r="GI2287" s="253"/>
      <c r="GJ2287" s="253"/>
      <c r="GK2287" s="253"/>
      <c r="GL2287" s="253"/>
      <c r="GM2287" s="253"/>
      <c r="GN2287" s="253"/>
      <c r="GO2287" s="253"/>
      <c r="GP2287" s="253"/>
      <c r="GQ2287" s="253"/>
      <c r="GR2287" s="253"/>
      <c r="GS2287" s="253"/>
      <c r="GT2287" s="253"/>
      <c r="GU2287" s="253"/>
      <c r="GV2287" s="253"/>
      <c r="GW2287" s="253"/>
      <c r="GX2287" s="253"/>
      <c r="GY2287" s="253"/>
      <c r="GZ2287" s="253"/>
      <c r="HA2287" s="253"/>
      <c r="HB2287" s="253"/>
      <c r="HC2287" s="253"/>
      <c r="HD2287" s="253"/>
      <c r="HE2287" s="253"/>
      <c r="HF2287" s="253"/>
      <c r="HG2287" s="253"/>
      <c r="HH2287" s="253"/>
      <c r="HI2287" s="253"/>
      <c r="HJ2287" s="253"/>
      <c r="HK2287" s="253"/>
      <c r="HL2287" s="253"/>
      <c r="HM2287" s="253"/>
      <c r="HN2287" s="253"/>
      <c r="HO2287" s="253"/>
      <c r="HP2287" s="253"/>
      <c r="HQ2287" s="253"/>
      <c r="HR2287" s="253"/>
      <c r="HS2287" s="253"/>
      <c r="HT2287" s="253"/>
      <c r="HU2287" s="253"/>
      <c r="HV2287" s="253"/>
      <c r="HW2287" s="253"/>
      <c r="HX2287" s="253"/>
      <c r="HY2287" s="253"/>
      <c r="HZ2287" s="253"/>
      <c r="IA2287" s="253"/>
      <c r="IB2287" s="253"/>
      <c r="IC2287" s="253"/>
      <c r="ID2287" s="253"/>
      <c r="IE2287" s="253"/>
      <c r="IF2287" s="253"/>
      <c r="IG2287" s="253"/>
      <c r="IH2287" s="253"/>
      <c r="II2287" s="253"/>
      <c r="IJ2287" s="253"/>
      <c r="IK2287" s="253"/>
      <c r="IL2287" s="253"/>
      <c r="IM2287" s="253"/>
      <c r="IN2287" s="253"/>
      <c r="IO2287" s="253"/>
      <c r="IP2287" s="253"/>
      <c r="IQ2287" s="253"/>
      <c r="IR2287" s="253"/>
      <c r="IS2287" s="253"/>
      <c r="IT2287" s="253"/>
      <c r="IU2287" s="253"/>
      <c r="IV2287" s="253"/>
      <c r="IW2287" s="253"/>
      <c r="IX2287" s="253"/>
      <c r="IY2287" s="253"/>
      <c r="IZ2287" s="253"/>
      <c r="JA2287" s="253"/>
      <c r="JB2287" s="253"/>
      <c r="JC2287" s="253"/>
      <c r="JD2287" s="253"/>
      <c r="JE2287" s="253"/>
    </row>
    <row r="2288" spans="1:265" s="1185" customFormat="1" ht="105" x14ac:dyDescent="0.25">
      <c r="A2288" s="414"/>
      <c r="B2288" s="414"/>
      <c r="C2288" s="898" t="s">
        <v>533</v>
      </c>
      <c r="D2288" s="336"/>
      <c r="E2288" s="336"/>
      <c r="F2288" s="2369">
        <f t="shared" si="1228"/>
        <v>200</v>
      </c>
      <c r="G2288" s="1054">
        <f t="shared" si="1228"/>
        <v>83</v>
      </c>
      <c r="H2288" s="1054">
        <f t="shared" si="1228"/>
        <v>483</v>
      </c>
      <c r="I2288" s="1054">
        <f t="shared" si="1228"/>
        <v>581.92771084337357</v>
      </c>
      <c r="J2288" s="3163"/>
      <c r="K2288" s="3163"/>
      <c r="L2288" s="3164"/>
      <c r="M2288" s="3164"/>
      <c r="N2288" s="3164"/>
      <c r="O2288" s="3164"/>
      <c r="P2288" s="3164"/>
      <c r="Q2288" s="3164"/>
      <c r="R2288" s="3460"/>
      <c r="S2288" s="3460"/>
      <c r="T2288" s="3460"/>
      <c r="U2288" s="3460"/>
      <c r="V2288" s="3460"/>
      <c r="W2288" s="3460"/>
      <c r="X2288" s="3460"/>
      <c r="Y2288" s="3461"/>
      <c r="Z2288" s="3460"/>
      <c r="AA2288" s="3460"/>
      <c r="AB2288" s="3462"/>
      <c r="AC2288" s="3462"/>
      <c r="AD2288" s="3460"/>
      <c r="AE2288" s="1274">
        <f t="shared" ref="AE2288" si="1235">AE2224</f>
        <v>0</v>
      </c>
      <c r="AF2288" s="3250"/>
      <c r="AG2288" s="2761"/>
      <c r="AH2288" s="3665"/>
      <c r="AI2288" s="253"/>
      <c r="AJ2288" s="253"/>
      <c r="AK2288" s="253"/>
      <c r="AL2288" s="253"/>
      <c r="AM2288" s="253"/>
      <c r="AN2288" s="253"/>
      <c r="AO2288" s="253"/>
      <c r="AP2288" s="253"/>
      <c r="AQ2288" s="253"/>
      <c r="AR2288" s="253"/>
      <c r="AS2288" s="253"/>
      <c r="AT2288" s="253"/>
      <c r="AU2288" s="253"/>
      <c r="AV2288" s="253"/>
      <c r="AW2288" s="253"/>
      <c r="AX2288" s="253"/>
      <c r="AY2288" s="253"/>
      <c r="AZ2288" s="253"/>
      <c r="BA2288" s="253"/>
      <c r="BB2288" s="253"/>
      <c r="BC2288" s="253"/>
      <c r="BD2288" s="253"/>
      <c r="BE2288" s="253"/>
      <c r="BF2288" s="253"/>
      <c r="BG2288" s="253"/>
      <c r="BH2288" s="253"/>
      <c r="BI2288" s="253"/>
      <c r="BJ2288" s="253"/>
      <c r="BK2288" s="253"/>
      <c r="BL2288" s="253"/>
      <c r="BM2288" s="253"/>
      <c r="BN2288" s="253"/>
      <c r="BO2288" s="253"/>
      <c r="BP2288" s="253"/>
      <c r="BQ2288" s="253"/>
      <c r="BR2288" s="253"/>
      <c r="BS2288" s="253"/>
      <c r="BT2288" s="253"/>
      <c r="BU2288" s="253"/>
      <c r="BV2288" s="253"/>
      <c r="BW2288" s="253"/>
      <c r="BX2288" s="253"/>
      <c r="BY2288" s="253"/>
      <c r="BZ2288" s="253"/>
      <c r="CA2288" s="253"/>
      <c r="CB2288" s="253"/>
      <c r="CC2288" s="253"/>
      <c r="CD2288" s="253"/>
      <c r="CE2288" s="253"/>
      <c r="CF2288" s="253"/>
      <c r="CG2288" s="253"/>
      <c r="CH2288" s="253"/>
      <c r="CI2288" s="253"/>
      <c r="CJ2288" s="253"/>
      <c r="CK2288" s="253"/>
      <c r="CL2288" s="253"/>
      <c r="CM2288" s="253"/>
      <c r="CN2288" s="253"/>
      <c r="CO2288" s="253"/>
      <c r="CP2288" s="253"/>
      <c r="CQ2288" s="253"/>
      <c r="CR2288" s="253"/>
      <c r="CS2288" s="253"/>
      <c r="CT2288" s="253"/>
      <c r="CU2288" s="253"/>
      <c r="CV2288" s="253"/>
      <c r="CW2288" s="253"/>
      <c r="CX2288" s="253"/>
      <c r="CY2288" s="253"/>
      <c r="CZ2288" s="253"/>
      <c r="DA2288" s="253"/>
      <c r="DB2288" s="253"/>
      <c r="DC2288" s="253"/>
      <c r="DD2288" s="253"/>
      <c r="DE2288" s="253"/>
      <c r="DF2288" s="253"/>
      <c r="DG2288" s="253"/>
      <c r="DH2288" s="253"/>
      <c r="DI2288" s="253"/>
      <c r="DJ2288" s="253"/>
      <c r="DK2288" s="253"/>
      <c r="DL2288" s="253"/>
      <c r="DM2288" s="253"/>
      <c r="DN2288" s="253"/>
      <c r="DO2288" s="253"/>
      <c r="DP2288" s="253"/>
      <c r="DQ2288" s="253"/>
      <c r="DR2288" s="253"/>
      <c r="DS2288" s="253"/>
      <c r="DT2288" s="253"/>
      <c r="DU2288" s="253"/>
      <c r="DV2288" s="253"/>
      <c r="DW2288" s="253"/>
      <c r="DX2288" s="253"/>
      <c r="DY2288" s="253"/>
      <c r="DZ2288" s="253"/>
      <c r="EA2288" s="253"/>
      <c r="EB2288" s="253"/>
      <c r="EC2288" s="253"/>
      <c r="ED2288" s="253"/>
      <c r="EE2288" s="253"/>
      <c r="EF2288" s="253"/>
      <c r="EG2288" s="253"/>
      <c r="EH2288" s="253"/>
      <c r="EI2288" s="253"/>
      <c r="EJ2288" s="253"/>
      <c r="EK2288" s="253"/>
      <c r="EL2288" s="253"/>
      <c r="EM2288" s="253"/>
      <c r="EN2288" s="253"/>
      <c r="EO2288" s="253"/>
      <c r="EP2288" s="253"/>
      <c r="EQ2288" s="253"/>
      <c r="ER2288" s="253"/>
      <c r="ES2288" s="253"/>
      <c r="ET2288" s="253"/>
      <c r="EU2288" s="253"/>
      <c r="EV2288" s="253"/>
      <c r="EW2288" s="253"/>
      <c r="EX2288" s="253"/>
      <c r="EY2288" s="253"/>
      <c r="EZ2288" s="253"/>
      <c r="FA2288" s="253"/>
      <c r="FB2288" s="253"/>
      <c r="FC2288" s="253"/>
      <c r="FD2288" s="253"/>
      <c r="FE2288" s="253"/>
      <c r="FF2288" s="253"/>
      <c r="FG2288" s="253"/>
      <c r="FH2288" s="253"/>
      <c r="FI2288" s="253"/>
      <c r="FJ2288" s="253"/>
      <c r="FK2288" s="253"/>
      <c r="FL2288" s="253"/>
      <c r="FM2288" s="253"/>
      <c r="FN2288" s="253"/>
      <c r="FO2288" s="253"/>
      <c r="FP2288" s="253"/>
      <c r="FQ2288" s="253"/>
      <c r="FR2288" s="253"/>
      <c r="FS2288" s="253"/>
      <c r="FT2288" s="253"/>
      <c r="FU2288" s="253"/>
      <c r="FV2288" s="253"/>
      <c r="FW2288" s="253"/>
      <c r="FX2288" s="253"/>
      <c r="FY2288" s="253"/>
      <c r="FZ2288" s="253"/>
      <c r="GA2288" s="253"/>
      <c r="GB2288" s="253"/>
      <c r="GC2288" s="253"/>
      <c r="GD2288" s="253"/>
      <c r="GE2288" s="253"/>
      <c r="GF2288" s="253"/>
      <c r="GG2288" s="253"/>
      <c r="GH2288" s="253"/>
      <c r="GI2288" s="253"/>
      <c r="GJ2288" s="253"/>
      <c r="GK2288" s="253"/>
      <c r="GL2288" s="253"/>
      <c r="GM2288" s="253"/>
      <c r="GN2288" s="253"/>
      <c r="GO2288" s="253"/>
      <c r="GP2288" s="253"/>
      <c r="GQ2288" s="253"/>
      <c r="GR2288" s="253"/>
      <c r="GS2288" s="253"/>
      <c r="GT2288" s="253"/>
      <c r="GU2288" s="253"/>
      <c r="GV2288" s="253"/>
      <c r="GW2288" s="253"/>
      <c r="GX2288" s="253"/>
      <c r="GY2288" s="253"/>
      <c r="GZ2288" s="253"/>
      <c r="HA2288" s="253"/>
      <c r="HB2288" s="253"/>
      <c r="HC2288" s="253"/>
      <c r="HD2288" s="253"/>
      <c r="HE2288" s="253"/>
      <c r="HF2288" s="253"/>
      <c r="HG2288" s="253"/>
      <c r="HH2288" s="253"/>
      <c r="HI2288" s="253"/>
      <c r="HJ2288" s="253"/>
      <c r="HK2288" s="253"/>
      <c r="HL2288" s="253"/>
      <c r="HM2288" s="253"/>
      <c r="HN2288" s="253"/>
      <c r="HO2288" s="253"/>
      <c r="HP2288" s="253"/>
      <c r="HQ2288" s="253"/>
      <c r="HR2288" s="253"/>
      <c r="HS2288" s="253"/>
      <c r="HT2288" s="253"/>
      <c r="HU2288" s="253"/>
      <c r="HV2288" s="253"/>
      <c r="HW2288" s="253"/>
      <c r="HX2288" s="253"/>
      <c r="HY2288" s="253"/>
      <c r="HZ2288" s="253"/>
      <c r="IA2288" s="253"/>
      <c r="IB2288" s="253"/>
      <c r="IC2288" s="253"/>
      <c r="ID2288" s="253"/>
      <c r="IE2288" s="253"/>
      <c r="IF2288" s="253"/>
      <c r="IG2288" s="253"/>
      <c r="IH2288" s="253"/>
      <c r="II2288" s="253"/>
      <c r="IJ2288" s="253"/>
      <c r="IK2288" s="253"/>
      <c r="IL2288" s="253"/>
      <c r="IM2288" s="253"/>
      <c r="IN2288" s="253"/>
      <c r="IO2288" s="253"/>
      <c r="IP2288" s="253"/>
      <c r="IQ2288" s="253"/>
      <c r="IR2288" s="253"/>
      <c r="IS2288" s="253"/>
      <c r="IT2288" s="253"/>
      <c r="IU2288" s="253"/>
      <c r="IV2288" s="253"/>
      <c r="IW2288" s="253"/>
      <c r="IX2288" s="253"/>
      <c r="IY2288" s="253"/>
      <c r="IZ2288" s="253"/>
      <c r="JA2288" s="253"/>
      <c r="JB2288" s="253"/>
      <c r="JC2288" s="253"/>
      <c r="JD2288" s="253"/>
      <c r="JE2288" s="253"/>
    </row>
    <row r="2289" spans="1:265" s="1185" customFormat="1" ht="30" x14ac:dyDescent="0.25">
      <c r="A2289" s="414"/>
      <c r="B2289" s="414">
        <v>1</v>
      </c>
      <c r="C2289" s="898" t="s">
        <v>380</v>
      </c>
      <c r="D2289" s="336"/>
      <c r="E2289" s="336"/>
      <c r="F2289" s="2369">
        <f t="shared" ref="F2289:I2299" si="1236">F2225</f>
        <v>161</v>
      </c>
      <c r="G2289" s="1054">
        <f t="shared" si="1236"/>
        <v>67</v>
      </c>
      <c r="H2289" s="1054">
        <f t="shared" si="1236"/>
        <v>0</v>
      </c>
      <c r="I2289" s="1054">
        <f t="shared" si="1236"/>
        <v>0</v>
      </c>
      <c r="J2289" s="3163"/>
      <c r="K2289" s="3163"/>
      <c r="L2289" s="3164"/>
      <c r="M2289" s="3164"/>
      <c r="N2289" s="3164"/>
      <c r="O2289" s="3164"/>
      <c r="P2289" s="3164"/>
      <c r="Q2289" s="3164"/>
      <c r="R2289" s="3460"/>
      <c r="S2289" s="3460"/>
      <c r="T2289" s="3460"/>
      <c r="U2289" s="3460"/>
      <c r="V2289" s="3460"/>
      <c r="W2289" s="3460"/>
      <c r="X2289" s="3460"/>
      <c r="Y2289" s="3461"/>
      <c r="Z2289" s="3460"/>
      <c r="AA2289" s="3460"/>
      <c r="AB2289" s="3462"/>
      <c r="AC2289" s="3462"/>
      <c r="AD2289" s="3460"/>
      <c r="AE2289" s="1274">
        <f t="shared" ref="AE2289" si="1237">AE2225</f>
        <v>0</v>
      </c>
      <c r="AF2289" s="3250"/>
      <c r="AG2289" s="2761"/>
      <c r="AH2289" s="3665"/>
      <c r="AI2289" s="253"/>
      <c r="AJ2289" s="253"/>
      <c r="AK2289" s="253"/>
      <c r="AL2289" s="253"/>
      <c r="AM2289" s="253"/>
      <c r="AN2289" s="253"/>
      <c r="AO2289" s="253"/>
      <c r="AP2289" s="253"/>
      <c r="AQ2289" s="253"/>
      <c r="AR2289" s="253"/>
      <c r="AS2289" s="253"/>
      <c r="AT2289" s="253"/>
      <c r="AU2289" s="253"/>
      <c r="AV2289" s="253"/>
      <c r="AW2289" s="253"/>
      <c r="AX2289" s="253"/>
      <c r="AY2289" s="253"/>
      <c r="AZ2289" s="253"/>
      <c r="BA2289" s="253"/>
      <c r="BB2289" s="253"/>
      <c r="BC2289" s="253"/>
      <c r="BD2289" s="253"/>
      <c r="BE2289" s="253"/>
      <c r="BF2289" s="253"/>
      <c r="BG2289" s="253"/>
      <c r="BH2289" s="253"/>
      <c r="BI2289" s="253"/>
      <c r="BJ2289" s="253"/>
      <c r="BK2289" s="253"/>
      <c r="BL2289" s="253"/>
      <c r="BM2289" s="253"/>
      <c r="BN2289" s="253"/>
      <c r="BO2289" s="253"/>
      <c r="BP2289" s="253"/>
      <c r="BQ2289" s="253"/>
      <c r="BR2289" s="253"/>
      <c r="BS2289" s="253"/>
      <c r="BT2289" s="253"/>
      <c r="BU2289" s="253"/>
      <c r="BV2289" s="253"/>
      <c r="BW2289" s="253"/>
      <c r="BX2289" s="253"/>
      <c r="BY2289" s="253"/>
      <c r="BZ2289" s="253"/>
      <c r="CA2289" s="253"/>
      <c r="CB2289" s="253"/>
      <c r="CC2289" s="253"/>
      <c r="CD2289" s="253"/>
      <c r="CE2289" s="253"/>
      <c r="CF2289" s="253"/>
      <c r="CG2289" s="253"/>
      <c r="CH2289" s="253"/>
      <c r="CI2289" s="253"/>
      <c r="CJ2289" s="253"/>
      <c r="CK2289" s="253"/>
      <c r="CL2289" s="253"/>
      <c r="CM2289" s="253"/>
      <c r="CN2289" s="253"/>
      <c r="CO2289" s="253"/>
      <c r="CP2289" s="253"/>
      <c r="CQ2289" s="253"/>
      <c r="CR2289" s="253"/>
      <c r="CS2289" s="253"/>
      <c r="CT2289" s="253"/>
      <c r="CU2289" s="253"/>
      <c r="CV2289" s="253"/>
      <c r="CW2289" s="253"/>
      <c r="CX2289" s="253"/>
      <c r="CY2289" s="253"/>
      <c r="CZ2289" s="253"/>
      <c r="DA2289" s="253"/>
      <c r="DB2289" s="253"/>
      <c r="DC2289" s="253"/>
      <c r="DD2289" s="253"/>
      <c r="DE2289" s="253"/>
      <c r="DF2289" s="253"/>
      <c r="DG2289" s="253"/>
      <c r="DH2289" s="253"/>
      <c r="DI2289" s="253"/>
      <c r="DJ2289" s="253"/>
      <c r="DK2289" s="253"/>
      <c r="DL2289" s="253"/>
      <c r="DM2289" s="253"/>
      <c r="DN2289" s="253"/>
      <c r="DO2289" s="253"/>
      <c r="DP2289" s="253"/>
      <c r="DQ2289" s="253"/>
      <c r="DR2289" s="253"/>
      <c r="DS2289" s="253"/>
      <c r="DT2289" s="253"/>
      <c r="DU2289" s="253"/>
      <c r="DV2289" s="253"/>
      <c r="DW2289" s="253"/>
      <c r="DX2289" s="253"/>
      <c r="DY2289" s="253"/>
      <c r="DZ2289" s="253"/>
      <c r="EA2289" s="253"/>
      <c r="EB2289" s="253"/>
      <c r="EC2289" s="253"/>
      <c r="ED2289" s="253"/>
      <c r="EE2289" s="253"/>
      <c r="EF2289" s="253"/>
      <c r="EG2289" s="253"/>
      <c r="EH2289" s="253"/>
      <c r="EI2289" s="253"/>
      <c r="EJ2289" s="253"/>
      <c r="EK2289" s="253"/>
      <c r="EL2289" s="253"/>
      <c r="EM2289" s="253"/>
      <c r="EN2289" s="253"/>
      <c r="EO2289" s="253"/>
      <c r="EP2289" s="253"/>
      <c r="EQ2289" s="253"/>
      <c r="ER2289" s="253"/>
      <c r="ES2289" s="253"/>
      <c r="ET2289" s="253"/>
      <c r="EU2289" s="253"/>
      <c r="EV2289" s="253"/>
      <c r="EW2289" s="253"/>
      <c r="EX2289" s="253"/>
      <c r="EY2289" s="253"/>
      <c r="EZ2289" s="253"/>
      <c r="FA2289" s="253"/>
      <c r="FB2289" s="253"/>
      <c r="FC2289" s="253"/>
      <c r="FD2289" s="253"/>
      <c r="FE2289" s="253"/>
      <c r="FF2289" s="253"/>
      <c r="FG2289" s="253"/>
      <c r="FH2289" s="253"/>
      <c r="FI2289" s="253"/>
      <c r="FJ2289" s="253"/>
      <c r="FK2289" s="253"/>
      <c r="FL2289" s="253"/>
      <c r="FM2289" s="253"/>
      <c r="FN2289" s="253"/>
      <c r="FO2289" s="253"/>
      <c r="FP2289" s="253"/>
      <c r="FQ2289" s="253"/>
      <c r="FR2289" s="253"/>
      <c r="FS2289" s="253"/>
      <c r="FT2289" s="253"/>
      <c r="FU2289" s="253"/>
      <c r="FV2289" s="253"/>
      <c r="FW2289" s="253"/>
      <c r="FX2289" s="253"/>
      <c r="FY2289" s="253"/>
      <c r="FZ2289" s="253"/>
      <c r="GA2289" s="253"/>
      <c r="GB2289" s="253"/>
      <c r="GC2289" s="253"/>
      <c r="GD2289" s="253"/>
      <c r="GE2289" s="253"/>
      <c r="GF2289" s="253"/>
      <c r="GG2289" s="253"/>
      <c r="GH2289" s="253"/>
      <c r="GI2289" s="253"/>
      <c r="GJ2289" s="253"/>
      <c r="GK2289" s="253"/>
      <c r="GL2289" s="253"/>
      <c r="GM2289" s="253"/>
      <c r="GN2289" s="253"/>
      <c r="GO2289" s="253"/>
      <c r="GP2289" s="253"/>
      <c r="GQ2289" s="253"/>
      <c r="GR2289" s="253"/>
      <c r="GS2289" s="253"/>
      <c r="GT2289" s="253"/>
      <c r="GU2289" s="253"/>
      <c r="GV2289" s="253"/>
      <c r="GW2289" s="253"/>
      <c r="GX2289" s="253"/>
      <c r="GY2289" s="253"/>
      <c r="GZ2289" s="253"/>
      <c r="HA2289" s="253"/>
      <c r="HB2289" s="253"/>
      <c r="HC2289" s="253"/>
      <c r="HD2289" s="253"/>
      <c r="HE2289" s="253"/>
      <c r="HF2289" s="253"/>
      <c r="HG2289" s="253"/>
      <c r="HH2289" s="253"/>
      <c r="HI2289" s="253"/>
      <c r="HJ2289" s="253"/>
      <c r="HK2289" s="253"/>
      <c r="HL2289" s="253"/>
      <c r="HM2289" s="253"/>
      <c r="HN2289" s="253"/>
      <c r="HO2289" s="253"/>
      <c r="HP2289" s="253"/>
      <c r="HQ2289" s="253"/>
      <c r="HR2289" s="253"/>
      <c r="HS2289" s="253"/>
      <c r="HT2289" s="253"/>
      <c r="HU2289" s="253"/>
      <c r="HV2289" s="253"/>
      <c r="HW2289" s="253"/>
      <c r="HX2289" s="253"/>
      <c r="HY2289" s="253"/>
      <c r="HZ2289" s="253"/>
      <c r="IA2289" s="253"/>
      <c r="IB2289" s="253"/>
      <c r="IC2289" s="253"/>
      <c r="ID2289" s="253"/>
      <c r="IE2289" s="253"/>
      <c r="IF2289" s="253"/>
      <c r="IG2289" s="253"/>
      <c r="IH2289" s="253"/>
      <c r="II2289" s="253"/>
      <c r="IJ2289" s="253"/>
      <c r="IK2289" s="253"/>
      <c r="IL2289" s="253"/>
      <c r="IM2289" s="253"/>
      <c r="IN2289" s="253"/>
      <c r="IO2289" s="253"/>
      <c r="IP2289" s="253"/>
      <c r="IQ2289" s="253"/>
      <c r="IR2289" s="253"/>
      <c r="IS2289" s="253"/>
      <c r="IT2289" s="253"/>
      <c r="IU2289" s="253"/>
      <c r="IV2289" s="253"/>
      <c r="IW2289" s="253"/>
      <c r="IX2289" s="253"/>
      <c r="IY2289" s="253"/>
      <c r="IZ2289" s="253"/>
      <c r="JA2289" s="253"/>
      <c r="JB2289" s="253"/>
      <c r="JC2289" s="253"/>
      <c r="JD2289" s="253"/>
      <c r="JE2289" s="253"/>
    </row>
    <row r="2290" spans="1:265" s="1185" customFormat="1" ht="29.25" x14ac:dyDescent="0.25">
      <c r="A2290" s="414"/>
      <c r="B2290" s="414">
        <v>1</v>
      </c>
      <c r="C2290" s="899" t="s">
        <v>135</v>
      </c>
      <c r="D2290" s="336"/>
      <c r="E2290" s="336"/>
      <c r="F2290" s="2369">
        <f t="shared" si="1236"/>
        <v>2027</v>
      </c>
      <c r="G2290" s="1054">
        <f t="shared" si="1236"/>
        <v>845</v>
      </c>
      <c r="H2290" s="1054">
        <f t="shared" si="1236"/>
        <v>980</v>
      </c>
      <c r="I2290" s="1054">
        <f t="shared" si="1236"/>
        <v>115.97633136094674</v>
      </c>
      <c r="J2290" s="3163"/>
      <c r="K2290" s="3163"/>
      <c r="L2290" s="3164"/>
      <c r="M2290" s="3164"/>
      <c r="N2290" s="3164"/>
      <c r="O2290" s="3164"/>
      <c r="P2290" s="3164"/>
      <c r="Q2290" s="3164"/>
      <c r="R2290" s="3460"/>
      <c r="S2290" s="3460"/>
      <c r="T2290" s="3460"/>
      <c r="U2290" s="3460"/>
      <c r="V2290" s="3460"/>
      <c r="W2290" s="3460"/>
      <c r="X2290" s="3460"/>
      <c r="Y2290" s="3461"/>
      <c r="Z2290" s="3460"/>
      <c r="AA2290" s="3460"/>
      <c r="AB2290" s="3462"/>
      <c r="AC2290" s="3462"/>
      <c r="AD2290" s="3460"/>
      <c r="AE2290" s="1274">
        <f t="shared" ref="AE2290" si="1238">AE2226</f>
        <v>0</v>
      </c>
      <c r="AF2290" s="3250"/>
      <c r="AG2290" s="2761"/>
      <c r="AH2290" s="3665"/>
      <c r="AI2290" s="253"/>
      <c r="AJ2290" s="253"/>
      <c r="AK2290" s="253"/>
      <c r="AL2290" s="253"/>
      <c r="AM2290" s="253"/>
      <c r="AN2290" s="253"/>
      <c r="AO2290" s="253"/>
      <c r="AP2290" s="253"/>
      <c r="AQ2290" s="253"/>
      <c r="AR2290" s="253"/>
      <c r="AS2290" s="253"/>
      <c r="AT2290" s="253"/>
      <c r="AU2290" s="253"/>
      <c r="AV2290" s="253"/>
      <c r="AW2290" s="253"/>
      <c r="AX2290" s="253"/>
      <c r="AY2290" s="253"/>
      <c r="AZ2290" s="253"/>
      <c r="BA2290" s="253"/>
      <c r="BB2290" s="253"/>
      <c r="BC2290" s="253"/>
      <c r="BD2290" s="253"/>
      <c r="BE2290" s="253"/>
      <c r="BF2290" s="253"/>
      <c r="BG2290" s="253"/>
      <c r="BH2290" s="253"/>
      <c r="BI2290" s="253"/>
      <c r="BJ2290" s="253"/>
      <c r="BK2290" s="253"/>
      <c r="BL2290" s="253"/>
      <c r="BM2290" s="253"/>
      <c r="BN2290" s="253"/>
      <c r="BO2290" s="253"/>
      <c r="BP2290" s="253"/>
      <c r="BQ2290" s="253"/>
      <c r="BR2290" s="253"/>
      <c r="BS2290" s="253"/>
      <c r="BT2290" s="253"/>
      <c r="BU2290" s="253"/>
      <c r="BV2290" s="253"/>
      <c r="BW2290" s="253"/>
      <c r="BX2290" s="253"/>
      <c r="BY2290" s="253"/>
      <c r="BZ2290" s="253"/>
      <c r="CA2290" s="253"/>
      <c r="CB2290" s="253"/>
      <c r="CC2290" s="253"/>
      <c r="CD2290" s="253"/>
      <c r="CE2290" s="253"/>
      <c r="CF2290" s="253"/>
      <c r="CG2290" s="253"/>
      <c r="CH2290" s="253"/>
      <c r="CI2290" s="253"/>
      <c r="CJ2290" s="253"/>
      <c r="CK2290" s="253"/>
      <c r="CL2290" s="253"/>
      <c r="CM2290" s="253"/>
      <c r="CN2290" s="253"/>
      <c r="CO2290" s="253"/>
      <c r="CP2290" s="253"/>
      <c r="CQ2290" s="253"/>
      <c r="CR2290" s="253"/>
      <c r="CS2290" s="253"/>
      <c r="CT2290" s="253"/>
      <c r="CU2290" s="253"/>
      <c r="CV2290" s="253"/>
      <c r="CW2290" s="253"/>
      <c r="CX2290" s="253"/>
      <c r="CY2290" s="253"/>
      <c r="CZ2290" s="253"/>
      <c r="DA2290" s="253"/>
      <c r="DB2290" s="253"/>
      <c r="DC2290" s="253"/>
      <c r="DD2290" s="253"/>
      <c r="DE2290" s="253"/>
      <c r="DF2290" s="253"/>
      <c r="DG2290" s="253"/>
      <c r="DH2290" s="253"/>
      <c r="DI2290" s="253"/>
      <c r="DJ2290" s="253"/>
      <c r="DK2290" s="253"/>
      <c r="DL2290" s="253"/>
      <c r="DM2290" s="253"/>
      <c r="DN2290" s="253"/>
      <c r="DO2290" s="253"/>
      <c r="DP2290" s="253"/>
      <c r="DQ2290" s="253"/>
      <c r="DR2290" s="253"/>
      <c r="DS2290" s="253"/>
      <c r="DT2290" s="253"/>
      <c r="DU2290" s="253"/>
      <c r="DV2290" s="253"/>
      <c r="DW2290" s="253"/>
      <c r="DX2290" s="253"/>
      <c r="DY2290" s="253"/>
      <c r="DZ2290" s="253"/>
      <c r="EA2290" s="253"/>
      <c r="EB2290" s="253"/>
      <c r="EC2290" s="253"/>
      <c r="ED2290" s="253"/>
      <c r="EE2290" s="253"/>
      <c r="EF2290" s="253"/>
      <c r="EG2290" s="253"/>
      <c r="EH2290" s="253"/>
      <c r="EI2290" s="253"/>
      <c r="EJ2290" s="253"/>
      <c r="EK2290" s="253"/>
      <c r="EL2290" s="253"/>
      <c r="EM2290" s="253"/>
      <c r="EN2290" s="253"/>
      <c r="EO2290" s="253"/>
      <c r="EP2290" s="253"/>
      <c r="EQ2290" s="253"/>
      <c r="ER2290" s="253"/>
      <c r="ES2290" s="253"/>
      <c r="ET2290" s="253"/>
      <c r="EU2290" s="253"/>
      <c r="EV2290" s="253"/>
      <c r="EW2290" s="253"/>
      <c r="EX2290" s="253"/>
      <c r="EY2290" s="253"/>
      <c r="EZ2290" s="253"/>
      <c r="FA2290" s="253"/>
      <c r="FB2290" s="253"/>
      <c r="FC2290" s="253"/>
      <c r="FD2290" s="253"/>
      <c r="FE2290" s="253"/>
      <c r="FF2290" s="253"/>
      <c r="FG2290" s="253"/>
      <c r="FH2290" s="253"/>
      <c r="FI2290" s="253"/>
      <c r="FJ2290" s="253"/>
      <c r="FK2290" s="253"/>
      <c r="FL2290" s="253"/>
      <c r="FM2290" s="253"/>
      <c r="FN2290" s="253"/>
      <c r="FO2290" s="253"/>
      <c r="FP2290" s="253"/>
      <c r="FQ2290" s="253"/>
      <c r="FR2290" s="253"/>
      <c r="FS2290" s="253"/>
      <c r="FT2290" s="253"/>
      <c r="FU2290" s="253"/>
      <c r="FV2290" s="253"/>
      <c r="FW2290" s="253"/>
      <c r="FX2290" s="253"/>
      <c r="FY2290" s="253"/>
      <c r="FZ2290" s="253"/>
      <c r="GA2290" s="253"/>
      <c r="GB2290" s="253"/>
      <c r="GC2290" s="253"/>
      <c r="GD2290" s="253"/>
      <c r="GE2290" s="253"/>
      <c r="GF2290" s="253"/>
      <c r="GG2290" s="253"/>
      <c r="GH2290" s="253"/>
      <c r="GI2290" s="253"/>
      <c r="GJ2290" s="253"/>
      <c r="GK2290" s="253"/>
      <c r="GL2290" s="253"/>
      <c r="GM2290" s="253"/>
      <c r="GN2290" s="253"/>
      <c r="GO2290" s="253"/>
      <c r="GP2290" s="253"/>
      <c r="GQ2290" s="253"/>
      <c r="GR2290" s="253"/>
      <c r="GS2290" s="253"/>
      <c r="GT2290" s="253"/>
      <c r="GU2290" s="253"/>
      <c r="GV2290" s="253"/>
      <c r="GW2290" s="253"/>
      <c r="GX2290" s="253"/>
      <c r="GY2290" s="253"/>
      <c r="GZ2290" s="253"/>
      <c r="HA2290" s="253"/>
      <c r="HB2290" s="253"/>
      <c r="HC2290" s="253"/>
      <c r="HD2290" s="253"/>
      <c r="HE2290" s="253"/>
      <c r="HF2290" s="253"/>
      <c r="HG2290" s="253"/>
      <c r="HH2290" s="253"/>
      <c r="HI2290" s="253"/>
      <c r="HJ2290" s="253"/>
      <c r="HK2290" s="253"/>
      <c r="HL2290" s="253"/>
      <c r="HM2290" s="253"/>
      <c r="HN2290" s="253"/>
      <c r="HO2290" s="253"/>
      <c r="HP2290" s="253"/>
      <c r="HQ2290" s="253"/>
      <c r="HR2290" s="253"/>
      <c r="HS2290" s="253"/>
      <c r="HT2290" s="253"/>
      <c r="HU2290" s="253"/>
      <c r="HV2290" s="253"/>
      <c r="HW2290" s="253"/>
      <c r="HX2290" s="253"/>
      <c r="HY2290" s="253"/>
      <c r="HZ2290" s="253"/>
      <c r="IA2290" s="253"/>
      <c r="IB2290" s="253"/>
      <c r="IC2290" s="253"/>
      <c r="ID2290" s="253"/>
      <c r="IE2290" s="253"/>
      <c r="IF2290" s="253"/>
      <c r="IG2290" s="253"/>
      <c r="IH2290" s="253"/>
      <c r="II2290" s="253"/>
      <c r="IJ2290" s="253"/>
      <c r="IK2290" s="253"/>
      <c r="IL2290" s="253"/>
      <c r="IM2290" s="253"/>
      <c r="IN2290" s="253"/>
      <c r="IO2290" s="253"/>
      <c r="IP2290" s="253"/>
      <c r="IQ2290" s="253"/>
      <c r="IR2290" s="253"/>
      <c r="IS2290" s="253"/>
      <c r="IT2290" s="253"/>
      <c r="IU2290" s="253"/>
      <c r="IV2290" s="253"/>
      <c r="IW2290" s="253"/>
      <c r="IX2290" s="253"/>
      <c r="IY2290" s="253"/>
      <c r="IZ2290" s="253"/>
      <c r="JA2290" s="253"/>
      <c r="JB2290" s="253"/>
      <c r="JC2290" s="253"/>
      <c r="JD2290" s="253"/>
      <c r="JE2290" s="253"/>
    </row>
    <row r="2291" spans="1:265" s="1185" customFormat="1" x14ac:dyDescent="0.25">
      <c r="A2291" s="414"/>
      <c r="B2291" s="414">
        <v>1</v>
      </c>
      <c r="C2291" s="900" t="s">
        <v>239</v>
      </c>
      <c r="D2291" s="336"/>
      <c r="E2291" s="336"/>
      <c r="F2291" s="2369">
        <f t="shared" si="1236"/>
        <v>2027</v>
      </c>
      <c r="G2291" s="1054">
        <f t="shared" si="1236"/>
        <v>845</v>
      </c>
      <c r="H2291" s="1054">
        <f t="shared" si="1236"/>
        <v>980</v>
      </c>
      <c r="I2291" s="1054">
        <f t="shared" si="1236"/>
        <v>115.97633136094674</v>
      </c>
      <c r="J2291" s="3163"/>
      <c r="K2291" s="3163"/>
      <c r="L2291" s="3164"/>
      <c r="M2291" s="3164"/>
      <c r="N2291" s="3164"/>
      <c r="O2291" s="3164"/>
      <c r="P2291" s="3164"/>
      <c r="Q2291" s="3164"/>
      <c r="R2291" s="3460"/>
      <c r="S2291" s="3460"/>
      <c r="T2291" s="3460"/>
      <c r="U2291" s="3460"/>
      <c r="V2291" s="3460"/>
      <c r="W2291" s="3460"/>
      <c r="X2291" s="3460"/>
      <c r="Y2291" s="3461"/>
      <c r="Z2291" s="3460"/>
      <c r="AA2291" s="3460"/>
      <c r="AB2291" s="3462"/>
      <c r="AC2291" s="3462"/>
      <c r="AD2291" s="3460"/>
      <c r="AE2291" s="1274">
        <f t="shared" ref="AE2291" si="1239">AE2227</f>
        <v>0</v>
      </c>
      <c r="AF2291" s="3250"/>
      <c r="AG2291" s="2761"/>
      <c r="AH2291" s="3665"/>
      <c r="AI2291" s="253"/>
      <c r="AJ2291" s="253"/>
      <c r="AK2291" s="253"/>
      <c r="AL2291" s="253"/>
      <c r="AM2291" s="253"/>
      <c r="AN2291" s="253"/>
      <c r="AO2291" s="253"/>
      <c r="AP2291" s="253"/>
      <c r="AQ2291" s="253"/>
      <c r="AR2291" s="253"/>
      <c r="AS2291" s="253"/>
      <c r="AT2291" s="253"/>
      <c r="AU2291" s="253"/>
      <c r="AV2291" s="253"/>
      <c r="AW2291" s="253"/>
      <c r="AX2291" s="253"/>
      <c r="AY2291" s="253"/>
      <c r="AZ2291" s="253"/>
      <c r="BA2291" s="253"/>
      <c r="BB2291" s="253"/>
      <c r="BC2291" s="253"/>
      <c r="BD2291" s="253"/>
      <c r="BE2291" s="253"/>
      <c r="BF2291" s="253"/>
      <c r="BG2291" s="253"/>
      <c r="BH2291" s="253"/>
      <c r="BI2291" s="253"/>
      <c r="BJ2291" s="253"/>
      <c r="BK2291" s="253"/>
      <c r="BL2291" s="253"/>
      <c r="BM2291" s="253"/>
      <c r="BN2291" s="253"/>
      <c r="BO2291" s="253"/>
      <c r="BP2291" s="253"/>
      <c r="BQ2291" s="253"/>
      <c r="BR2291" s="253"/>
      <c r="BS2291" s="253"/>
      <c r="BT2291" s="253"/>
      <c r="BU2291" s="253"/>
      <c r="BV2291" s="253"/>
      <c r="BW2291" s="253"/>
      <c r="BX2291" s="253"/>
      <c r="BY2291" s="253"/>
      <c r="BZ2291" s="253"/>
      <c r="CA2291" s="253"/>
      <c r="CB2291" s="253"/>
      <c r="CC2291" s="253"/>
      <c r="CD2291" s="253"/>
      <c r="CE2291" s="253"/>
      <c r="CF2291" s="253"/>
      <c r="CG2291" s="253"/>
      <c r="CH2291" s="253"/>
      <c r="CI2291" s="253"/>
      <c r="CJ2291" s="253"/>
      <c r="CK2291" s="253"/>
      <c r="CL2291" s="253"/>
      <c r="CM2291" s="253"/>
      <c r="CN2291" s="253"/>
      <c r="CO2291" s="253"/>
      <c r="CP2291" s="253"/>
      <c r="CQ2291" s="253"/>
      <c r="CR2291" s="253"/>
      <c r="CS2291" s="253"/>
      <c r="CT2291" s="253"/>
      <c r="CU2291" s="253"/>
      <c r="CV2291" s="253"/>
      <c r="CW2291" s="253"/>
      <c r="CX2291" s="253"/>
      <c r="CY2291" s="253"/>
      <c r="CZ2291" s="253"/>
      <c r="DA2291" s="253"/>
      <c r="DB2291" s="253"/>
      <c r="DC2291" s="253"/>
      <c r="DD2291" s="253"/>
      <c r="DE2291" s="253"/>
      <c r="DF2291" s="253"/>
      <c r="DG2291" s="253"/>
      <c r="DH2291" s="253"/>
      <c r="DI2291" s="253"/>
      <c r="DJ2291" s="253"/>
      <c r="DK2291" s="253"/>
      <c r="DL2291" s="253"/>
      <c r="DM2291" s="253"/>
      <c r="DN2291" s="253"/>
      <c r="DO2291" s="253"/>
      <c r="DP2291" s="253"/>
      <c r="DQ2291" s="253"/>
      <c r="DR2291" s="253"/>
      <c r="DS2291" s="253"/>
      <c r="DT2291" s="253"/>
      <c r="DU2291" s="253"/>
      <c r="DV2291" s="253"/>
      <c r="DW2291" s="253"/>
      <c r="DX2291" s="253"/>
      <c r="DY2291" s="253"/>
      <c r="DZ2291" s="253"/>
      <c r="EA2291" s="253"/>
      <c r="EB2291" s="253"/>
      <c r="EC2291" s="253"/>
      <c r="ED2291" s="253"/>
      <c r="EE2291" s="253"/>
      <c r="EF2291" s="253"/>
      <c r="EG2291" s="253"/>
      <c r="EH2291" s="253"/>
      <c r="EI2291" s="253"/>
      <c r="EJ2291" s="253"/>
      <c r="EK2291" s="253"/>
      <c r="EL2291" s="253"/>
      <c r="EM2291" s="253"/>
      <c r="EN2291" s="253"/>
      <c r="EO2291" s="253"/>
      <c r="EP2291" s="253"/>
      <c r="EQ2291" s="253"/>
      <c r="ER2291" s="253"/>
      <c r="ES2291" s="253"/>
      <c r="ET2291" s="253"/>
      <c r="EU2291" s="253"/>
      <c r="EV2291" s="253"/>
      <c r="EW2291" s="253"/>
      <c r="EX2291" s="253"/>
      <c r="EY2291" s="253"/>
      <c r="EZ2291" s="253"/>
      <c r="FA2291" s="253"/>
      <c r="FB2291" s="253"/>
      <c r="FC2291" s="253"/>
      <c r="FD2291" s="253"/>
      <c r="FE2291" s="253"/>
      <c r="FF2291" s="253"/>
      <c r="FG2291" s="253"/>
      <c r="FH2291" s="253"/>
      <c r="FI2291" s="253"/>
      <c r="FJ2291" s="253"/>
      <c r="FK2291" s="253"/>
      <c r="FL2291" s="253"/>
      <c r="FM2291" s="253"/>
      <c r="FN2291" s="253"/>
      <c r="FO2291" s="253"/>
      <c r="FP2291" s="253"/>
      <c r="FQ2291" s="253"/>
      <c r="FR2291" s="253"/>
      <c r="FS2291" s="253"/>
      <c r="FT2291" s="253"/>
      <c r="FU2291" s="253"/>
      <c r="FV2291" s="253"/>
      <c r="FW2291" s="253"/>
      <c r="FX2291" s="253"/>
      <c r="FY2291" s="253"/>
      <c r="FZ2291" s="253"/>
      <c r="GA2291" s="253"/>
      <c r="GB2291" s="253"/>
      <c r="GC2291" s="253"/>
      <c r="GD2291" s="253"/>
      <c r="GE2291" s="253"/>
      <c r="GF2291" s="253"/>
      <c r="GG2291" s="253"/>
      <c r="GH2291" s="253"/>
      <c r="GI2291" s="253"/>
      <c r="GJ2291" s="253"/>
      <c r="GK2291" s="253"/>
      <c r="GL2291" s="253"/>
      <c r="GM2291" s="253"/>
      <c r="GN2291" s="253"/>
      <c r="GO2291" s="253"/>
      <c r="GP2291" s="253"/>
      <c r="GQ2291" s="253"/>
      <c r="GR2291" s="253"/>
      <c r="GS2291" s="253"/>
      <c r="GT2291" s="253"/>
      <c r="GU2291" s="253"/>
      <c r="GV2291" s="253"/>
      <c r="GW2291" s="253"/>
      <c r="GX2291" s="253"/>
      <c r="GY2291" s="253"/>
      <c r="GZ2291" s="253"/>
      <c r="HA2291" s="253"/>
      <c r="HB2291" s="253"/>
      <c r="HC2291" s="253"/>
      <c r="HD2291" s="253"/>
      <c r="HE2291" s="253"/>
      <c r="HF2291" s="253"/>
      <c r="HG2291" s="253"/>
      <c r="HH2291" s="253"/>
      <c r="HI2291" s="253"/>
      <c r="HJ2291" s="253"/>
      <c r="HK2291" s="253"/>
      <c r="HL2291" s="253"/>
      <c r="HM2291" s="253"/>
      <c r="HN2291" s="253"/>
      <c r="HO2291" s="253"/>
      <c r="HP2291" s="253"/>
      <c r="HQ2291" s="253"/>
      <c r="HR2291" s="253"/>
      <c r="HS2291" s="253"/>
      <c r="HT2291" s="253"/>
      <c r="HU2291" s="253"/>
      <c r="HV2291" s="253"/>
      <c r="HW2291" s="253"/>
      <c r="HX2291" s="253"/>
      <c r="HY2291" s="253"/>
      <c r="HZ2291" s="253"/>
      <c r="IA2291" s="253"/>
      <c r="IB2291" s="253"/>
      <c r="IC2291" s="253"/>
      <c r="ID2291" s="253"/>
      <c r="IE2291" s="253"/>
      <c r="IF2291" s="253"/>
      <c r="IG2291" s="253"/>
      <c r="IH2291" s="253"/>
      <c r="II2291" s="253"/>
      <c r="IJ2291" s="253"/>
      <c r="IK2291" s="253"/>
      <c r="IL2291" s="253"/>
      <c r="IM2291" s="253"/>
      <c r="IN2291" s="253"/>
      <c r="IO2291" s="253"/>
      <c r="IP2291" s="253"/>
      <c r="IQ2291" s="253"/>
      <c r="IR2291" s="253"/>
      <c r="IS2291" s="253"/>
      <c r="IT2291" s="253"/>
      <c r="IU2291" s="253"/>
      <c r="IV2291" s="253"/>
      <c r="IW2291" s="253"/>
      <c r="IX2291" s="253"/>
      <c r="IY2291" s="253"/>
      <c r="IZ2291" s="253"/>
      <c r="JA2291" s="253"/>
      <c r="JB2291" s="253"/>
      <c r="JC2291" s="253"/>
      <c r="JD2291" s="253"/>
      <c r="JE2291" s="253"/>
    </row>
    <row r="2292" spans="1:265" s="1185" customFormat="1" ht="63" x14ac:dyDescent="0.25">
      <c r="A2292" s="414"/>
      <c r="B2292" s="414">
        <v>1</v>
      </c>
      <c r="C2292" s="902" t="s">
        <v>298</v>
      </c>
      <c r="D2292" s="336"/>
      <c r="E2292" s="336"/>
      <c r="F2292" s="2369">
        <f t="shared" si="1236"/>
        <v>1188</v>
      </c>
      <c r="G2292" s="1054">
        <f t="shared" si="1236"/>
        <v>495</v>
      </c>
      <c r="H2292" s="1054">
        <f t="shared" si="1236"/>
        <v>9</v>
      </c>
      <c r="I2292" s="1054">
        <f t="shared" si="1236"/>
        <v>1.8181818181818181</v>
      </c>
      <c r="J2292" s="3163"/>
      <c r="K2292" s="3163"/>
      <c r="L2292" s="3164"/>
      <c r="M2292" s="3164"/>
      <c r="N2292" s="3164"/>
      <c r="O2292" s="3164"/>
      <c r="P2292" s="3164"/>
      <c r="Q2292" s="3164"/>
      <c r="R2292" s="3460">
        <f t="shared" ref="R2292:AA2292" si="1240">R2228</f>
        <v>0</v>
      </c>
      <c r="S2292" s="3460">
        <f t="shared" ref="S2292:T2292" si="1241">S2228</f>
        <v>0</v>
      </c>
      <c r="T2292" s="3460">
        <f t="shared" si="1241"/>
        <v>0</v>
      </c>
      <c r="U2292" s="3460">
        <f t="shared" ref="U2292:V2292" si="1242">U2228</f>
        <v>0</v>
      </c>
      <c r="V2292" s="3460">
        <f t="shared" si="1242"/>
        <v>0</v>
      </c>
      <c r="W2292" s="3460">
        <f t="shared" si="1240"/>
        <v>0</v>
      </c>
      <c r="X2292" s="3460">
        <f t="shared" si="1240"/>
        <v>0</v>
      </c>
      <c r="Y2292" s="3461">
        <f t="shared" si="1240"/>
        <v>0</v>
      </c>
      <c r="Z2292" s="3460">
        <f t="shared" si="1240"/>
        <v>0</v>
      </c>
      <c r="AA2292" s="3460">
        <f t="shared" si="1240"/>
        <v>0</v>
      </c>
      <c r="AB2292" s="3462"/>
      <c r="AC2292" s="3462">
        <f>AC2228</f>
        <v>0</v>
      </c>
      <c r="AD2292" s="3460">
        <f>AD2228</f>
        <v>0</v>
      </c>
      <c r="AE2292" s="1274">
        <f t="shared" ref="AE2292" si="1243">AE2228</f>
        <v>0</v>
      </c>
      <c r="AF2292" s="3250">
        <f>AF2228</f>
        <v>0</v>
      </c>
      <c r="AG2292" s="2761"/>
      <c r="AH2292" s="3665"/>
      <c r="AI2292" s="253"/>
      <c r="AJ2292" s="253"/>
      <c r="AK2292" s="253"/>
      <c r="AL2292" s="253"/>
      <c r="AM2292" s="253"/>
      <c r="AN2292" s="253"/>
      <c r="AO2292" s="253"/>
      <c r="AP2292" s="253"/>
      <c r="AQ2292" s="253"/>
      <c r="AR2292" s="253"/>
      <c r="AS2292" s="253"/>
      <c r="AT2292" s="253"/>
      <c r="AU2292" s="253"/>
      <c r="AV2292" s="253"/>
      <c r="AW2292" s="253"/>
      <c r="AX2292" s="253"/>
      <c r="AY2292" s="253"/>
      <c r="AZ2292" s="253"/>
      <c r="BA2292" s="253"/>
      <c r="BB2292" s="253"/>
      <c r="BC2292" s="253"/>
      <c r="BD2292" s="253"/>
      <c r="BE2292" s="253"/>
      <c r="BF2292" s="253"/>
      <c r="BG2292" s="253"/>
      <c r="BH2292" s="253"/>
      <c r="BI2292" s="253"/>
      <c r="BJ2292" s="253"/>
      <c r="BK2292" s="253"/>
      <c r="BL2292" s="253"/>
      <c r="BM2292" s="253"/>
      <c r="BN2292" s="253"/>
      <c r="BO2292" s="253"/>
      <c r="BP2292" s="253"/>
      <c r="BQ2292" s="253"/>
      <c r="BR2292" s="253"/>
      <c r="BS2292" s="253"/>
      <c r="BT2292" s="253"/>
      <c r="BU2292" s="253"/>
      <c r="BV2292" s="253"/>
      <c r="BW2292" s="253"/>
      <c r="BX2292" s="253"/>
      <c r="BY2292" s="253"/>
      <c r="BZ2292" s="253"/>
      <c r="CA2292" s="253"/>
      <c r="CB2292" s="253"/>
      <c r="CC2292" s="253"/>
      <c r="CD2292" s="253"/>
      <c r="CE2292" s="253"/>
      <c r="CF2292" s="253"/>
      <c r="CG2292" s="253"/>
      <c r="CH2292" s="253"/>
      <c r="CI2292" s="253"/>
      <c r="CJ2292" s="253"/>
      <c r="CK2292" s="253"/>
      <c r="CL2292" s="253"/>
      <c r="CM2292" s="253"/>
      <c r="CN2292" s="253"/>
      <c r="CO2292" s="253"/>
      <c r="CP2292" s="253"/>
      <c r="CQ2292" s="253"/>
      <c r="CR2292" s="253"/>
      <c r="CS2292" s="253"/>
      <c r="CT2292" s="253"/>
      <c r="CU2292" s="253"/>
      <c r="CV2292" s="253"/>
      <c r="CW2292" s="253"/>
      <c r="CX2292" s="253"/>
      <c r="CY2292" s="253"/>
      <c r="CZ2292" s="253"/>
      <c r="DA2292" s="253"/>
      <c r="DB2292" s="253"/>
      <c r="DC2292" s="253"/>
      <c r="DD2292" s="253"/>
      <c r="DE2292" s="253"/>
      <c r="DF2292" s="253"/>
      <c r="DG2292" s="253"/>
      <c r="DH2292" s="253"/>
      <c r="DI2292" s="253"/>
      <c r="DJ2292" s="253"/>
      <c r="DK2292" s="253"/>
      <c r="DL2292" s="253"/>
      <c r="DM2292" s="253"/>
      <c r="DN2292" s="253"/>
      <c r="DO2292" s="253"/>
      <c r="DP2292" s="253"/>
      <c r="DQ2292" s="253"/>
      <c r="DR2292" s="253"/>
      <c r="DS2292" s="253"/>
      <c r="DT2292" s="253"/>
      <c r="DU2292" s="253"/>
      <c r="DV2292" s="253"/>
      <c r="DW2292" s="253"/>
      <c r="DX2292" s="253"/>
      <c r="DY2292" s="253"/>
      <c r="DZ2292" s="253"/>
      <c r="EA2292" s="253"/>
      <c r="EB2292" s="253"/>
      <c r="EC2292" s="253"/>
      <c r="ED2292" s="253"/>
      <c r="EE2292" s="253"/>
      <c r="EF2292" s="253"/>
      <c r="EG2292" s="253"/>
      <c r="EH2292" s="253"/>
      <c r="EI2292" s="253"/>
      <c r="EJ2292" s="253"/>
      <c r="EK2292" s="253"/>
      <c r="EL2292" s="253"/>
      <c r="EM2292" s="253"/>
      <c r="EN2292" s="253"/>
      <c r="EO2292" s="253"/>
      <c r="EP2292" s="253"/>
      <c r="EQ2292" s="253"/>
      <c r="ER2292" s="253"/>
      <c r="ES2292" s="253"/>
      <c r="ET2292" s="253"/>
      <c r="EU2292" s="253"/>
      <c r="EV2292" s="253"/>
      <c r="EW2292" s="253"/>
      <c r="EX2292" s="253"/>
      <c r="EY2292" s="253"/>
      <c r="EZ2292" s="253"/>
      <c r="FA2292" s="253"/>
      <c r="FB2292" s="253"/>
      <c r="FC2292" s="253"/>
      <c r="FD2292" s="253"/>
      <c r="FE2292" s="253"/>
      <c r="FF2292" s="253"/>
      <c r="FG2292" s="253"/>
      <c r="FH2292" s="253"/>
      <c r="FI2292" s="253"/>
      <c r="FJ2292" s="253"/>
      <c r="FK2292" s="253"/>
      <c r="FL2292" s="253"/>
      <c r="FM2292" s="253"/>
      <c r="FN2292" s="253"/>
      <c r="FO2292" s="253"/>
      <c r="FP2292" s="253"/>
      <c r="FQ2292" s="253"/>
      <c r="FR2292" s="253"/>
      <c r="FS2292" s="253"/>
      <c r="FT2292" s="253"/>
      <c r="FU2292" s="253"/>
      <c r="FV2292" s="253"/>
      <c r="FW2292" s="253"/>
      <c r="FX2292" s="253"/>
      <c r="FY2292" s="253"/>
      <c r="FZ2292" s="253"/>
      <c r="GA2292" s="253"/>
      <c r="GB2292" s="253"/>
      <c r="GC2292" s="253"/>
      <c r="GD2292" s="253"/>
      <c r="GE2292" s="253"/>
      <c r="GF2292" s="253"/>
      <c r="GG2292" s="253"/>
      <c r="GH2292" s="253"/>
      <c r="GI2292" s="253"/>
      <c r="GJ2292" s="253"/>
      <c r="GK2292" s="253"/>
      <c r="GL2292" s="253"/>
      <c r="GM2292" s="253"/>
      <c r="GN2292" s="253"/>
      <c r="GO2292" s="253"/>
      <c r="GP2292" s="253"/>
      <c r="GQ2292" s="253"/>
      <c r="GR2292" s="253"/>
      <c r="GS2292" s="253"/>
      <c r="GT2292" s="253"/>
      <c r="GU2292" s="253"/>
      <c r="GV2292" s="253"/>
      <c r="GW2292" s="253"/>
      <c r="GX2292" s="253"/>
      <c r="GY2292" s="253"/>
      <c r="GZ2292" s="253"/>
      <c r="HA2292" s="253"/>
      <c r="HB2292" s="253"/>
      <c r="HC2292" s="253"/>
      <c r="HD2292" s="253"/>
      <c r="HE2292" s="253"/>
      <c r="HF2292" s="253"/>
      <c r="HG2292" s="253"/>
      <c r="HH2292" s="253"/>
      <c r="HI2292" s="253"/>
      <c r="HJ2292" s="253"/>
      <c r="HK2292" s="253"/>
      <c r="HL2292" s="253"/>
      <c r="HM2292" s="253"/>
      <c r="HN2292" s="253"/>
      <c r="HO2292" s="253"/>
      <c r="HP2292" s="253"/>
      <c r="HQ2292" s="253"/>
      <c r="HR2292" s="253"/>
      <c r="HS2292" s="253"/>
      <c r="HT2292" s="253"/>
      <c r="HU2292" s="253"/>
      <c r="HV2292" s="253"/>
      <c r="HW2292" s="253"/>
      <c r="HX2292" s="253"/>
      <c r="HY2292" s="253"/>
      <c r="HZ2292" s="253"/>
      <c r="IA2292" s="253"/>
      <c r="IB2292" s="253"/>
      <c r="IC2292" s="253"/>
      <c r="ID2292" s="253"/>
      <c r="IE2292" s="253"/>
      <c r="IF2292" s="253"/>
      <c r="IG2292" s="253"/>
      <c r="IH2292" s="253"/>
      <c r="II2292" s="253"/>
      <c r="IJ2292" s="253"/>
      <c r="IK2292" s="253"/>
      <c r="IL2292" s="253"/>
      <c r="IM2292" s="253"/>
      <c r="IN2292" s="253"/>
      <c r="IO2292" s="253"/>
      <c r="IP2292" s="253"/>
      <c r="IQ2292" s="253"/>
      <c r="IR2292" s="253"/>
      <c r="IS2292" s="253"/>
      <c r="IT2292" s="253"/>
      <c r="IU2292" s="253"/>
      <c r="IV2292" s="253"/>
      <c r="IW2292" s="253"/>
      <c r="IX2292" s="253"/>
      <c r="IY2292" s="253"/>
      <c r="IZ2292" s="253"/>
      <c r="JA2292" s="253"/>
      <c r="JB2292" s="253"/>
      <c r="JC2292" s="253"/>
      <c r="JD2292" s="253"/>
      <c r="JE2292" s="253"/>
    </row>
    <row r="2293" spans="1:265" s="1185" customFormat="1" ht="30" x14ac:dyDescent="0.25">
      <c r="A2293" s="414"/>
      <c r="B2293" s="414">
        <v>1</v>
      </c>
      <c r="C2293" s="897" t="s">
        <v>299</v>
      </c>
      <c r="D2293" s="336"/>
      <c r="E2293" s="336"/>
      <c r="F2293" s="2369">
        <f t="shared" si="1236"/>
        <v>513</v>
      </c>
      <c r="G2293" s="1054">
        <f t="shared" si="1236"/>
        <v>213</v>
      </c>
      <c r="H2293" s="1054">
        <f t="shared" si="1236"/>
        <v>5</v>
      </c>
      <c r="I2293" s="1054">
        <f t="shared" si="1236"/>
        <v>2.3474178403755865</v>
      </c>
      <c r="J2293" s="3163"/>
      <c r="K2293" s="3163"/>
      <c r="L2293" s="3164"/>
      <c r="M2293" s="3164"/>
      <c r="N2293" s="3164"/>
      <c r="O2293" s="3164"/>
      <c r="P2293" s="3164"/>
      <c r="Q2293" s="3164"/>
      <c r="R2293" s="3460"/>
      <c r="S2293" s="3460"/>
      <c r="T2293" s="3460"/>
      <c r="U2293" s="3460"/>
      <c r="V2293" s="3460"/>
      <c r="W2293" s="3460"/>
      <c r="X2293" s="3460"/>
      <c r="Y2293" s="3461"/>
      <c r="Z2293" s="3460"/>
      <c r="AA2293" s="3460"/>
      <c r="AB2293" s="3462"/>
      <c r="AC2293" s="3462"/>
      <c r="AD2293" s="3460"/>
      <c r="AE2293" s="1274">
        <f t="shared" ref="AE2293" si="1244">AE2229</f>
        <v>0</v>
      </c>
      <c r="AF2293" s="3250"/>
      <c r="AG2293" s="2761"/>
      <c r="AH2293" s="3665"/>
      <c r="AI2293" s="253"/>
      <c r="AJ2293" s="253"/>
      <c r="AK2293" s="253"/>
      <c r="AL2293" s="253"/>
      <c r="AM2293" s="253"/>
      <c r="AN2293" s="253"/>
      <c r="AO2293" s="253"/>
      <c r="AP2293" s="253"/>
      <c r="AQ2293" s="253"/>
      <c r="AR2293" s="253"/>
      <c r="AS2293" s="253"/>
      <c r="AT2293" s="253"/>
      <c r="AU2293" s="253"/>
      <c r="AV2293" s="253"/>
      <c r="AW2293" s="253"/>
      <c r="AX2293" s="253"/>
      <c r="AY2293" s="253"/>
      <c r="AZ2293" s="253"/>
      <c r="BA2293" s="253"/>
      <c r="BB2293" s="253"/>
      <c r="BC2293" s="253"/>
      <c r="BD2293" s="253"/>
      <c r="BE2293" s="253"/>
      <c r="BF2293" s="253"/>
      <c r="BG2293" s="253"/>
      <c r="BH2293" s="253"/>
      <c r="BI2293" s="253"/>
      <c r="BJ2293" s="253"/>
      <c r="BK2293" s="253"/>
      <c r="BL2293" s="253"/>
      <c r="BM2293" s="253"/>
      <c r="BN2293" s="253"/>
      <c r="BO2293" s="253"/>
      <c r="BP2293" s="253"/>
      <c r="BQ2293" s="253"/>
      <c r="BR2293" s="253"/>
      <c r="BS2293" s="253"/>
      <c r="BT2293" s="253"/>
      <c r="BU2293" s="253"/>
      <c r="BV2293" s="253"/>
      <c r="BW2293" s="253"/>
      <c r="BX2293" s="253"/>
      <c r="BY2293" s="253"/>
      <c r="BZ2293" s="253"/>
      <c r="CA2293" s="253"/>
      <c r="CB2293" s="253"/>
      <c r="CC2293" s="253"/>
      <c r="CD2293" s="253"/>
      <c r="CE2293" s="253"/>
      <c r="CF2293" s="253"/>
      <c r="CG2293" s="253"/>
      <c r="CH2293" s="253"/>
      <c r="CI2293" s="253"/>
      <c r="CJ2293" s="253"/>
      <c r="CK2293" s="253"/>
      <c r="CL2293" s="253"/>
      <c r="CM2293" s="253"/>
      <c r="CN2293" s="253"/>
      <c r="CO2293" s="253"/>
      <c r="CP2293" s="253"/>
      <c r="CQ2293" s="253"/>
      <c r="CR2293" s="253"/>
      <c r="CS2293" s="253"/>
      <c r="CT2293" s="253"/>
      <c r="CU2293" s="253"/>
      <c r="CV2293" s="253"/>
      <c r="CW2293" s="253"/>
      <c r="CX2293" s="253"/>
      <c r="CY2293" s="253"/>
      <c r="CZ2293" s="253"/>
      <c r="DA2293" s="253"/>
      <c r="DB2293" s="253"/>
      <c r="DC2293" s="253"/>
      <c r="DD2293" s="253"/>
      <c r="DE2293" s="253"/>
      <c r="DF2293" s="253"/>
      <c r="DG2293" s="253"/>
      <c r="DH2293" s="253"/>
      <c r="DI2293" s="253"/>
      <c r="DJ2293" s="253"/>
      <c r="DK2293" s="253"/>
      <c r="DL2293" s="253"/>
      <c r="DM2293" s="253"/>
      <c r="DN2293" s="253"/>
      <c r="DO2293" s="253"/>
      <c r="DP2293" s="253"/>
      <c r="DQ2293" s="253"/>
      <c r="DR2293" s="253"/>
      <c r="DS2293" s="253"/>
      <c r="DT2293" s="253"/>
      <c r="DU2293" s="253"/>
      <c r="DV2293" s="253"/>
      <c r="DW2293" s="253"/>
      <c r="DX2293" s="253"/>
      <c r="DY2293" s="253"/>
      <c r="DZ2293" s="253"/>
      <c r="EA2293" s="253"/>
      <c r="EB2293" s="253"/>
      <c r="EC2293" s="253"/>
      <c r="ED2293" s="253"/>
      <c r="EE2293" s="253"/>
      <c r="EF2293" s="253"/>
      <c r="EG2293" s="253"/>
      <c r="EH2293" s="253"/>
      <c r="EI2293" s="253"/>
      <c r="EJ2293" s="253"/>
      <c r="EK2293" s="253"/>
      <c r="EL2293" s="253"/>
      <c r="EM2293" s="253"/>
      <c r="EN2293" s="253"/>
      <c r="EO2293" s="253"/>
      <c r="EP2293" s="253"/>
      <c r="EQ2293" s="253"/>
      <c r="ER2293" s="253"/>
      <c r="ES2293" s="253"/>
      <c r="ET2293" s="253"/>
      <c r="EU2293" s="253"/>
      <c r="EV2293" s="253"/>
      <c r="EW2293" s="253"/>
      <c r="EX2293" s="253"/>
      <c r="EY2293" s="253"/>
      <c r="EZ2293" s="253"/>
      <c r="FA2293" s="253"/>
      <c r="FB2293" s="253"/>
      <c r="FC2293" s="253"/>
      <c r="FD2293" s="253"/>
      <c r="FE2293" s="253"/>
      <c r="FF2293" s="253"/>
      <c r="FG2293" s="253"/>
      <c r="FH2293" s="253"/>
      <c r="FI2293" s="253"/>
      <c r="FJ2293" s="253"/>
      <c r="FK2293" s="253"/>
      <c r="FL2293" s="253"/>
      <c r="FM2293" s="253"/>
      <c r="FN2293" s="253"/>
      <c r="FO2293" s="253"/>
      <c r="FP2293" s="253"/>
      <c r="FQ2293" s="253"/>
      <c r="FR2293" s="253"/>
      <c r="FS2293" s="253"/>
      <c r="FT2293" s="253"/>
      <c r="FU2293" s="253"/>
      <c r="FV2293" s="253"/>
      <c r="FW2293" s="253"/>
      <c r="FX2293" s="253"/>
      <c r="FY2293" s="253"/>
      <c r="FZ2293" s="253"/>
      <c r="GA2293" s="253"/>
      <c r="GB2293" s="253"/>
      <c r="GC2293" s="253"/>
      <c r="GD2293" s="253"/>
      <c r="GE2293" s="253"/>
      <c r="GF2293" s="253"/>
      <c r="GG2293" s="253"/>
      <c r="GH2293" s="253"/>
      <c r="GI2293" s="253"/>
      <c r="GJ2293" s="253"/>
      <c r="GK2293" s="253"/>
      <c r="GL2293" s="253"/>
      <c r="GM2293" s="253"/>
      <c r="GN2293" s="253"/>
      <c r="GO2293" s="253"/>
      <c r="GP2293" s="253"/>
      <c r="GQ2293" s="253"/>
      <c r="GR2293" s="253"/>
      <c r="GS2293" s="253"/>
      <c r="GT2293" s="253"/>
      <c r="GU2293" s="253"/>
      <c r="GV2293" s="253"/>
      <c r="GW2293" s="253"/>
      <c r="GX2293" s="253"/>
      <c r="GY2293" s="253"/>
      <c r="GZ2293" s="253"/>
      <c r="HA2293" s="253"/>
      <c r="HB2293" s="253"/>
      <c r="HC2293" s="253"/>
      <c r="HD2293" s="253"/>
      <c r="HE2293" s="253"/>
      <c r="HF2293" s="253"/>
      <c r="HG2293" s="253"/>
      <c r="HH2293" s="253"/>
      <c r="HI2293" s="253"/>
      <c r="HJ2293" s="253"/>
      <c r="HK2293" s="253"/>
      <c r="HL2293" s="253"/>
      <c r="HM2293" s="253"/>
      <c r="HN2293" s="253"/>
      <c r="HO2293" s="253"/>
      <c r="HP2293" s="253"/>
      <c r="HQ2293" s="253"/>
      <c r="HR2293" s="253"/>
      <c r="HS2293" s="253"/>
      <c r="HT2293" s="253"/>
      <c r="HU2293" s="253"/>
      <c r="HV2293" s="253"/>
      <c r="HW2293" s="253"/>
      <c r="HX2293" s="253"/>
      <c r="HY2293" s="253"/>
      <c r="HZ2293" s="253"/>
      <c r="IA2293" s="253"/>
      <c r="IB2293" s="253"/>
      <c r="IC2293" s="253"/>
      <c r="ID2293" s="253"/>
      <c r="IE2293" s="253"/>
      <c r="IF2293" s="253"/>
      <c r="IG2293" s="253"/>
      <c r="IH2293" s="253"/>
      <c r="II2293" s="253"/>
      <c r="IJ2293" s="253"/>
      <c r="IK2293" s="253"/>
      <c r="IL2293" s="253"/>
      <c r="IM2293" s="253"/>
      <c r="IN2293" s="253"/>
      <c r="IO2293" s="253"/>
      <c r="IP2293" s="253"/>
      <c r="IQ2293" s="253"/>
      <c r="IR2293" s="253"/>
      <c r="IS2293" s="253"/>
      <c r="IT2293" s="253"/>
      <c r="IU2293" s="253"/>
      <c r="IV2293" s="253"/>
      <c r="IW2293" s="253"/>
      <c r="IX2293" s="253"/>
      <c r="IY2293" s="253"/>
      <c r="IZ2293" s="253"/>
      <c r="JA2293" s="253"/>
      <c r="JB2293" s="253"/>
      <c r="JC2293" s="253"/>
      <c r="JD2293" s="253"/>
      <c r="JE2293" s="253"/>
    </row>
    <row r="2294" spans="1:265" s="1185" customFormat="1" ht="30" x14ac:dyDescent="0.25">
      <c r="A2294" s="414"/>
      <c r="B2294" s="414">
        <v>1</v>
      </c>
      <c r="C2294" s="898" t="s">
        <v>300</v>
      </c>
      <c r="D2294" s="336"/>
      <c r="E2294" s="336"/>
      <c r="F2294" s="2369">
        <f t="shared" si="1236"/>
        <v>488</v>
      </c>
      <c r="G2294" s="1054">
        <f t="shared" si="1236"/>
        <v>203</v>
      </c>
      <c r="H2294" s="1054">
        <f t="shared" si="1236"/>
        <v>5</v>
      </c>
      <c r="I2294" s="1054">
        <f t="shared" si="1236"/>
        <v>2.4630541871921183</v>
      </c>
      <c r="J2294" s="3163"/>
      <c r="K2294" s="3163"/>
      <c r="L2294" s="3164"/>
      <c r="M2294" s="3164"/>
      <c r="N2294" s="3164"/>
      <c r="O2294" s="3164"/>
      <c r="P2294" s="3164"/>
      <c r="Q2294" s="3164"/>
      <c r="R2294" s="3460"/>
      <c r="S2294" s="3460"/>
      <c r="T2294" s="3460"/>
      <c r="U2294" s="3460"/>
      <c r="V2294" s="3460"/>
      <c r="W2294" s="3460"/>
      <c r="X2294" s="3460"/>
      <c r="Y2294" s="3461"/>
      <c r="Z2294" s="3460"/>
      <c r="AA2294" s="3460"/>
      <c r="AB2294" s="3462"/>
      <c r="AC2294" s="3462"/>
      <c r="AD2294" s="3460"/>
      <c r="AE2294" s="1274">
        <f t="shared" ref="AE2294" si="1245">AE2230</f>
        <v>0</v>
      </c>
      <c r="AF2294" s="3250"/>
      <c r="AG2294" s="2761"/>
      <c r="AH2294" s="3665"/>
      <c r="AI2294" s="253"/>
      <c r="AJ2294" s="253"/>
      <c r="AK2294" s="253"/>
      <c r="AL2294" s="253"/>
      <c r="AM2294" s="253"/>
      <c r="AN2294" s="253"/>
      <c r="AO2294" s="253"/>
      <c r="AP2294" s="253"/>
      <c r="AQ2294" s="253"/>
      <c r="AR2294" s="253"/>
      <c r="AS2294" s="253"/>
      <c r="AT2294" s="253"/>
      <c r="AU2294" s="253"/>
      <c r="AV2294" s="253"/>
      <c r="AW2294" s="253"/>
      <c r="AX2294" s="253"/>
      <c r="AY2294" s="253"/>
      <c r="AZ2294" s="253"/>
      <c r="BA2294" s="253"/>
      <c r="BB2294" s="253"/>
      <c r="BC2294" s="253"/>
      <c r="BD2294" s="253"/>
      <c r="BE2294" s="253"/>
      <c r="BF2294" s="253"/>
      <c r="BG2294" s="253"/>
      <c r="BH2294" s="253"/>
      <c r="BI2294" s="253"/>
      <c r="BJ2294" s="253"/>
      <c r="BK2294" s="253"/>
      <c r="BL2294" s="253"/>
      <c r="BM2294" s="253"/>
      <c r="BN2294" s="253"/>
      <c r="BO2294" s="253"/>
      <c r="BP2294" s="253"/>
      <c r="BQ2294" s="253"/>
      <c r="BR2294" s="253"/>
      <c r="BS2294" s="253"/>
      <c r="BT2294" s="253"/>
      <c r="BU2294" s="253"/>
      <c r="BV2294" s="253"/>
      <c r="BW2294" s="253"/>
      <c r="BX2294" s="253"/>
      <c r="BY2294" s="253"/>
      <c r="BZ2294" s="253"/>
      <c r="CA2294" s="253"/>
      <c r="CB2294" s="253"/>
      <c r="CC2294" s="253"/>
      <c r="CD2294" s="253"/>
      <c r="CE2294" s="253"/>
      <c r="CF2294" s="253"/>
      <c r="CG2294" s="253"/>
      <c r="CH2294" s="253"/>
      <c r="CI2294" s="253"/>
      <c r="CJ2294" s="253"/>
      <c r="CK2294" s="253"/>
      <c r="CL2294" s="253"/>
      <c r="CM2294" s="253"/>
      <c r="CN2294" s="253"/>
      <c r="CO2294" s="253"/>
      <c r="CP2294" s="253"/>
      <c r="CQ2294" s="253"/>
      <c r="CR2294" s="253"/>
      <c r="CS2294" s="253"/>
      <c r="CT2294" s="253"/>
      <c r="CU2294" s="253"/>
      <c r="CV2294" s="253"/>
      <c r="CW2294" s="253"/>
      <c r="CX2294" s="253"/>
      <c r="CY2294" s="253"/>
      <c r="CZ2294" s="253"/>
      <c r="DA2294" s="253"/>
      <c r="DB2294" s="253"/>
      <c r="DC2294" s="253"/>
      <c r="DD2294" s="253"/>
      <c r="DE2294" s="253"/>
      <c r="DF2294" s="253"/>
      <c r="DG2294" s="253"/>
      <c r="DH2294" s="253"/>
      <c r="DI2294" s="253"/>
      <c r="DJ2294" s="253"/>
      <c r="DK2294" s="253"/>
      <c r="DL2294" s="253"/>
      <c r="DM2294" s="253"/>
      <c r="DN2294" s="253"/>
      <c r="DO2294" s="253"/>
      <c r="DP2294" s="253"/>
      <c r="DQ2294" s="253"/>
      <c r="DR2294" s="253"/>
      <c r="DS2294" s="253"/>
      <c r="DT2294" s="253"/>
      <c r="DU2294" s="253"/>
      <c r="DV2294" s="253"/>
      <c r="DW2294" s="253"/>
      <c r="DX2294" s="253"/>
      <c r="DY2294" s="253"/>
      <c r="DZ2294" s="253"/>
      <c r="EA2294" s="253"/>
      <c r="EB2294" s="253"/>
      <c r="EC2294" s="253"/>
      <c r="ED2294" s="253"/>
      <c r="EE2294" s="253"/>
      <c r="EF2294" s="253"/>
      <c r="EG2294" s="253"/>
      <c r="EH2294" s="253"/>
      <c r="EI2294" s="253"/>
      <c r="EJ2294" s="253"/>
      <c r="EK2294" s="253"/>
      <c r="EL2294" s="253"/>
      <c r="EM2294" s="253"/>
      <c r="EN2294" s="253"/>
      <c r="EO2294" s="253"/>
      <c r="EP2294" s="253"/>
      <c r="EQ2294" s="253"/>
      <c r="ER2294" s="253"/>
      <c r="ES2294" s="253"/>
      <c r="ET2294" s="253"/>
      <c r="EU2294" s="253"/>
      <c r="EV2294" s="253"/>
      <c r="EW2294" s="253"/>
      <c r="EX2294" s="253"/>
      <c r="EY2294" s="253"/>
      <c r="EZ2294" s="253"/>
      <c r="FA2294" s="253"/>
      <c r="FB2294" s="253"/>
      <c r="FC2294" s="253"/>
      <c r="FD2294" s="253"/>
      <c r="FE2294" s="253"/>
      <c r="FF2294" s="253"/>
      <c r="FG2294" s="253"/>
      <c r="FH2294" s="253"/>
      <c r="FI2294" s="253"/>
      <c r="FJ2294" s="253"/>
      <c r="FK2294" s="253"/>
      <c r="FL2294" s="253"/>
      <c r="FM2294" s="253"/>
      <c r="FN2294" s="253"/>
      <c r="FO2294" s="253"/>
      <c r="FP2294" s="253"/>
      <c r="FQ2294" s="253"/>
      <c r="FR2294" s="253"/>
      <c r="FS2294" s="253"/>
      <c r="FT2294" s="253"/>
      <c r="FU2294" s="253"/>
      <c r="FV2294" s="253"/>
      <c r="FW2294" s="253"/>
      <c r="FX2294" s="253"/>
      <c r="FY2294" s="253"/>
      <c r="FZ2294" s="253"/>
      <c r="GA2294" s="253"/>
      <c r="GB2294" s="253"/>
      <c r="GC2294" s="253"/>
      <c r="GD2294" s="253"/>
      <c r="GE2294" s="253"/>
      <c r="GF2294" s="253"/>
      <c r="GG2294" s="253"/>
      <c r="GH2294" s="253"/>
      <c r="GI2294" s="253"/>
      <c r="GJ2294" s="253"/>
      <c r="GK2294" s="253"/>
      <c r="GL2294" s="253"/>
      <c r="GM2294" s="253"/>
      <c r="GN2294" s="253"/>
      <c r="GO2294" s="253"/>
      <c r="GP2294" s="253"/>
      <c r="GQ2294" s="253"/>
      <c r="GR2294" s="253"/>
      <c r="GS2294" s="253"/>
      <c r="GT2294" s="253"/>
      <c r="GU2294" s="253"/>
      <c r="GV2294" s="253"/>
      <c r="GW2294" s="253"/>
      <c r="GX2294" s="253"/>
      <c r="GY2294" s="253"/>
      <c r="GZ2294" s="253"/>
      <c r="HA2294" s="253"/>
      <c r="HB2294" s="253"/>
      <c r="HC2294" s="253"/>
      <c r="HD2294" s="253"/>
      <c r="HE2294" s="253"/>
      <c r="HF2294" s="253"/>
      <c r="HG2294" s="253"/>
      <c r="HH2294" s="253"/>
      <c r="HI2294" s="253"/>
      <c r="HJ2294" s="253"/>
      <c r="HK2294" s="253"/>
      <c r="HL2294" s="253"/>
      <c r="HM2294" s="253"/>
      <c r="HN2294" s="253"/>
      <c r="HO2294" s="253"/>
      <c r="HP2294" s="253"/>
      <c r="HQ2294" s="253"/>
      <c r="HR2294" s="253"/>
      <c r="HS2294" s="253"/>
      <c r="HT2294" s="253"/>
      <c r="HU2294" s="253"/>
      <c r="HV2294" s="253"/>
      <c r="HW2294" s="253"/>
      <c r="HX2294" s="253"/>
      <c r="HY2294" s="253"/>
      <c r="HZ2294" s="253"/>
      <c r="IA2294" s="253"/>
      <c r="IB2294" s="253"/>
      <c r="IC2294" s="253"/>
      <c r="ID2294" s="253"/>
      <c r="IE2294" s="253"/>
      <c r="IF2294" s="253"/>
      <c r="IG2294" s="253"/>
      <c r="IH2294" s="253"/>
      <c r="II2294" s="253"/>
      <c r="IJ2294" s="253"/>
      <c r="IK2294" s="253"/>
      <c r="IL2294" s="253"/>
      <c r="IM2294" s="253"/>
      <c r="IN2294" s="253"/>
      <c r="IO2294" s="253"/>
      <c r="IP2294" s="253"/>
      <c r="IQ2294" s="253"/>
      <c r="IR2294" s="253"/>
      <c r="IS2294" s="253"/>
      <c r="IT2294" s="253"/>
      <c r="IU2294" s="253"/>
      <c r="IV2294" s="253"/>
      <c r="IW2294" s="253"/>
      <c r="IX2294" s="253"/>
      <c r="IY2294" s="253"/>
      <c r="IZ2294" s="253"/>
      <c r="JA2294" s="253"/>
      <c r="JB2294" s="253"/>
      <c r="JC2294" s="253"/>
      <c r="JD2294" s="253"/>
      <c r="JE2294" s="253"/>
    </row>
    <row r="2295" spans="1:265" s="1185" customFormat="1" ht="60" x14ac:dyDescent="0.25">
      <c r="A2295" s="414"/>
      <c r="B2295" s="414">
        <v>1</v>
      </c>
      <c r="C2295" s="898" t="s">
        <v>301</v>
      </c>
      <c r="D2295" s="336"/>
      <c r="E2295" s="336"/>
      <c r="F2295" s="2369">
        <f t="shared" si="1236"/>
        <v>0</v>
      </c>
      <c r="G2295" s="1054">
        <f t="shared" si="1236"/>
        <v>0</v>
      </c>
      <c r="H2295" s="1054">
        <f t="shared" si="1236"/>
        <v>0</v>
      </c>
      <c r="I2295" s="1054">
        <f t="shared" si="1236"/>
        <v>0</v>
      </c>
      <c r="J2295" s="3163"/>
      <c r="K2295" s="3163"/>
      <c r="L2295" s="3164"/>
      <c r="M2295" s="3164"/>
      <c r="N2295" s="3164"/>
      <c r="O2295" s="3164"/>
      <c r="P2295" s="3164"/>
      <c r="Q2295" s="3164"/>
      <c r="R2295" s="3460"/>
      <c r="S2295" s="3460"/>
      <c r="T2295" s="3460"/>
      <c r="U2295" s="3460"/>
      <c r="V2295" s="3460"/>
      <c r="W2295" s="3460"/>
      <c r="X2295" s="3460"/>
      <c r="Y2295" s="3461"/>
      <c r="Z2295" s="3460"/>
      <c r="AA2295" s="3460"/>
      <c r="AB2295" s="3462"/>
      <c r="AC2295" s="3462"/>
      <c r="AD2295" s="3460"/>
      <c r="AE2295" s="1274">
        <f t="shared" ref="AE2295" si="1246">AE2231</f>
        <v>0</v>
      </c>
      <c r="AF2295" s="3250"/>
      <c r="AG2295" s="2761"/>
      <c r="AH2295" s="3665"/>
      <c r="AI2295" s="253"/>
      <c r="AJ2295" s="253"/>
      <c r="AK2295" s="253"/>
      <c r="AL2295" s="253"/>
      <c r="AM2295" s="253"/>
      <c r="AN2295" s="253"/>
      <c r="AO2295" s="253"/>
      <c r="AP2295" s="253"/>
      <c r="AQ2295" s="253"/>
      <c r="AR2295" s="253"/>
      <c r="AS2295" s="253"/>
      <c r="AT2295" s="253"/>
      <c r="AU2295" s="253"/>
      <c r="AV2295" s="253"/>
      <c r="AW2295" s="253"/>
      <c r="AX2295" s="253"/>
      <c r="AY2295" s="253"/>
      <c r="AZ2295" s="253"/>
      <c r="BA2295" s="253"/>
      <c r="BB2295" s="253"/>
      <c r="BC2295" s="253"/>
      <c r="BD2295" s="253"/>
      <c r="BE2295" s="253"/>
      <c r="BF2295" s="253"/>
      <c r="BG2295" s="253"/>
      <c r="BH2295" s="253"/>
      <c r="BI2295" s="253"/>
      <c r="BJ2295" s="253"/>
      <c r="BK2295" s="253"/>
      <c r="BL2295" s="253"/>
      <c r="BM2295" s="253"/>
      <c r="BN2295" s="253"/>
      <c r="BO2295" s="253"/>
      <c r="BP2295" s="253"/>
      <c r="BQ2295" s="253"/>
      <c r="BR2295" s="253"/>
      <c r="BS2295" s="253"/>
      <c r="BT2295" s="253"/>
      <c r="BU2295" s="253"/>
      <c r="BV2295" s="253"/>
      <c r="BW2295" s="253"/>
      <c r="BX2295" s="253"/>
      <c r="BY2295" s="253"/>
      <c r="BZ2295" s="253"/>
      <c r="CA2295" s="253"/>
      <c r="CB2295" s="253"/>
      <c r="CC2295" s="253"/>
      <c r="CD2295" s="253"/>
      <c r="CE2295" s="253"/>
      <c r="CF2295" s="253"/>
      <c r="CG2295" s="253"/>
      <c r="CH2295" s="253"/>
      <c r="CI2295" s="253"/>
      <c r="CJ2295" s="253"/>
      <c r="CK2295" s="253"/>
      <c r="CL2295" s="253"/>
      <c r="CM2295" s="253"/>
      <c r="CN2295" s="253"/>
      <c r="CO2295" s="253"/>
      <c r="CP2295" s="253"/>
      <c r="CQ2295" s="253"/>
      <c r="CR2295" s="253"/>
      <c r="CS2295" s="253"/>
      <c r="CT2295" s="253"/>
      <c r="CU2295" s="253"/>
      <c r="CV2295" s="253"/>
      <c r="CW2295" s="253"/>
      <c r="CX2295" s="253"/>
      <c r="CY2295" s="253"/>
      <c r="CZ2295" s="253"/>
      <c r="DA2295" s="253"/>
      <c r="DB2295" s="253"/>
      <c r="DC2295" s="253"/>
      <c r="DD2295" s="253"/>
      <c r="DE2295" s="253"/>
      <c r="DF2295" s="253"/>
      <c r="DG2295" s="253"/>
      <c r="DH2295" s="253"/>
      <c r="DI2295" s="253"/>
      <c r="DJ2295" s="253"/>
      <c r="DK2295" s="253"/>
      <c r="DL2295" s="253"/>
      <c r="DM2295" s="253"/>
      <c r="DN2295" s="253"/>
      <c r="DO2295" s="253"/>
      <c r="DP2295" s="253"/>
      <c r="DQ2295" s="253"/>
      <c r="DR2295" s="253"/>
      <c r="DS2295" s="253"/>
      <c r="DT2295" s="253"/>
      <c r="DU2295" s="253"/>
      <c r="DV2295" s="253"/>
      <c r="DW2295" s="253"/>
      <c r="DX2295" s="253"/>
      <c r="DY2295" s="253"/>
      <c r="DZ2295" s="253"/>
      <c r="EA2295" s="253"/>
      <c r="EB2295" s="253"/>
      <c r="EC2295" s="253"/>
      <c r="ED2295" s="253"/>
      <c r="EE2295" s="253"/>
      <c r="EF2295" s="253"/>
      <c r="EG2295" s="253"/>
      <c r="EH2295" s="253"/>
      <c r="EI2295" s="253"/>
      <c r="EJ2295" s="253"/>
      <c r="EK2295" s="253"/>
      <c r="EL2295" s="253"/>
      <c r="EM2295" s="253"/>
      <c r="EN2295" s="253"/>
      <c r="EO2295" s="253"/>
      <c r="EP2295" s="253"/>
      <c r="EQ2295" s="253"/>
      <c r="ER2295" s="253"/>
      <c r="ES2295" s="253"/>
      <c r="ET2295" s="253"/>
      <c r="EU2295" s="253"/>
      <c r="EV2295" s="253"/>
      <c r="EW2295" s="253"/>
      <c r="EX2295" s="253"/>
      <c r="EY2295" s="253"/>
      <c r="EZ2295" s="253"/>
      <c r="FA2295" s="253"/>
      <c r="FB2295" s="253"/>
      <c r="FC2295" s="253"/>
      <c r="FD2295" s="253"/>
      <c r="FE2295" s="253"/>
      <c r="FF2295" s="253"/>
      <c r="FG2295" s="253"/>
      <c r="FH2295" s="253"/>
      <c r="FI2295" s="253"/>
      <c r="FJ2295" s="253"/>
      <c r="FK2295" s="253"/>
      <c r="FL2295" s="253"/>
      <c r="FM2295" s="253"/>
      <c r="FN2295" s="253"/>
      <c r="FO2295" s="253"/>
      <c r="FP2295" s="253"/>
      <c r="FQ2295" s="253"/>
      <c r="FR2295" s="253"/>
      <c r="FS2295" s="253"/>
      <c r="FT2295" s="253"/>
      <c r="FU2295" s="253"/>
      <c r="FV2295" s="253"/>
      <c r="FW2295" s="253"/>
      <c r="FX2295" s="253"/>
      <c r="FY2295" s="253"/>
      <c r="FZ2295" s="253"/>
      <c r="GA2295" s="253"/>
      <c r="GB2295" s="253"/>
      <c r="GC2295" s="253"/>
      <c r="GD2295" s="253"/>
      <c r="GE2295" s="253"/>
      <c r="GF2295" s="253"/>
      <c r="GG2295" s="253"/>
      <c r="GH2295" s="253"/>
      <c r="GI2295" s="253"/>
      <c r="GJ2295" s="253"/>
      <c r="GK2295" s="253"/>
      <c r="GL2295" s="253"/>
      <c r="GM2295" s="253"/>
      <c r="GN2295" s="253"/>
      <c r="GO2295" s="253"/>
      <c r="GP2295" s="253"/>
      <c r="GQ2295" s="253"/>
      <c r="GR2295" s="253"/>
      <c r="GS2295" s="253"/>
      <c r="GT2295" s="253"/>
      <c r="GU2295" s="253"/>
      <c r="GV2295" s="253"/>
      <c r="GW2295" s="253"/>
      <c r="GX2295" s="253"/>
      <c r="GY2295" s="253"/>
      <c r="GZ2295" s="253"/>
      <c r="HA2295" s="253"/>
      <c r="HB2295" s="253"/>
      <c r="HC2295" s="253"/>
      <c r="HD2295" s="253"/>
      <c r="HE2295" s="253"/>
      <c r="HF2295" s="253"/>
      <c r="HG2295" s="253"/>
      <c r="HH2295" s="253"/>
      <c r="HI2295" s="253"/>
      <c r="HJ2295" s="253"/>
      <c r="HK2295" s="253"/>
      <c r="HL2295" s="253"/>
      <c r="HM2295" s="253"/>
      <c r="HN2295" s="253"/>
      <c r="HO2295" s="253"/>
      <c r="HP2295" s="253"/>
      <c r="HQ2295" s="253"/>
      <c r="HR2295" s="253"/>
      <c r="HS2295" s="253"/>
      <c r="HT2295" s="253"/>
      <c r="HU2295" s="253"/>
      <c r="HV2295" s="253"/>
      <c r="HW2295" s="253"/>
      <c r="HX2295" s="253"/>
      <c r="HY2295" s="253"/>
      <c r="HZ2295" s="253"/>
      <c r="IA2295" s="253"/>
      <c r="IB2295" s="253"/>
      <c r="IC2295" s="253"/>
      <c r="ID2295" s="253"/>
      <c r="IE2295" s="253"/>
      <c r="IF2295" s="253"/>
      <c r="IG2295" s="253"/>
      <c r="IH2295" s="253"/>
      <c r="II2295" s="253"/>
      <c r="IJ2295" s="253"/>
      <c r="IK2295" s="253"/>
      <c r="IL2295" s="253"/>
      <c r="IM2295" s="253"/>
      <c r="IN2295" s="253"/>
      <c r="IO2295" s="253"/>
      <c r="IP2295" s="253"/>
      <c r="IQ2295" s="253"/>
      <c r="IR2295" s="253"/>
      <c r="IS2295" s="253"/>
      <c r="IT2295" s="253"/>
      <c r="IU2295" s="253"/>
      <c r="IV2295" s="253"/>
      <c r="IW2295" s="253"/>
      <c r="IX2295" s="253"/>
      <c r="IY2295" s="253"/>
      <c r="IZ2295" s="253"/>
      <c r="JA2295" s="253"/>
      <c r="JB2295" s="253"/>
      <c r="JC2295" s="253"/>
      <c r="JD2295" s="253"/>
      <c r="JE2295" s="253"/>
    </row>
    <row r="2296" spans="1:265" s="1185" customFormat="1" ht="45" x14ac:dyDescent="0.25">
      <c r="A2296" s="414"/>
      <c r="B2296" s="414">
        <v>1</v>
      </c>
      <c r="C2296" s="898" t="s">
        <v>302</v>
      </c>
      <c r="D2296" s="336"/>
      <c r="E2296" s="336"/>
      <c r="F2296" s="2369">
        <f t="shared" si="1236"/>
        <v>0</v>
      </c>
      <c r="G2296" s="1054">
        <f t="shared" si="1236"/>
        <v>0</v>
      </c>
      <c r="H2296" s="1054">
        <f t="shared" si="1236"/>
        <v>0</v>
      </c>
      <c r="I2296" s="1054">
        <f t="shared" si="1236"/>
        <v>0</v>
      </c>
      <c r="J2296" s="3163"/>
      <c r="K2296" s="3163"/>
      <c r="L2296" s="3164"/>
      <c r="M2296" s="3164"/>
      <c r="N2296" s="3164"/>
      <c r="O2296" s="3164"/>
      <c r="P2296" s="3164"/>
      <c r="Q2296" s="3164"/>
      <c r="R2296" s="3460"/>
      <c r="S2296" s="3460"/>
      <c r="T2296" s="3460"/>
      <c r="U2296" s="3460"/>
      <c r="V2296" s="3460"/>
      <c r="W2296" s="3460"/>
      <c r="X2296" s="3460"/>
      <c r="Y2296" s="3461"/>
      <c r="Z2296" s="3460"/>
      <c r="AA2296" s="3460"/>
      <c r="AB2296" s="3462"/>
      <c r="AC2296" s="3462"/>
      <c r="AD2296" s="3460"/>
      <c r="AE2296" s="1274">
        <f t="shared" ref="AE2296" si="1247">AE2232</f>
        <v>0</v>
      </c>
      <c r="AF2296" s="3250"/>
      <c r="AG2296" s="2761"/>
      <c r="AH2296" s="3665"/>
      <c r="AI2296" s="253"/>
      <c r="AJ2296" s="253"/>
      <c r="AK2296" s="253"/>
      <c r="AL2296" s="253"/>
      <c r="AM2296" s="253"/>
      <c r="AN2296" s="253"/>
      <c r="AO2296" s="253"/>
      <c r="AP2296" s="253"/>
      <c r="AQ2296" s="253"/>
      <c r="AR2296" s="253"/>
      <c r="AS2296" s="253"/>
      <c r="AT2296" s="253"/>
      <c r="AU2296" s="253"/>
      <c r="AV2296" s="253"/>
      <c r="AW2296" s="253"/>
      <c r="AX2296" s="253"/>
      <c r="AY2296" s="253"/>
      <c r="AZ2296" s="253"/>
      <c r="BA2296" s="253"/>
      <c r="BB2296" s="253"/>
      <c r="BC2296" s="253"/>
      <c r="BD2296" s="253"/>
      <c r="BE2296" s="253"/>
      <c r="BF2296" s="253"/>
      <c r="BG2296" s="253"/>
      <c r="BH2296" s="253"/>
      <c r="BI2296" s="253"/>
      <c r="BJ2296" s="253"/>
      <c r="BK2296" s="253"/>
      <c r="BL2296" s="253"/>
      <c r="BM2296" s="253"/>
      <c r="BN2296" s="253"/>
      <c r="BO2296" s="253"/>
      <c r="BP2296" s="253"/>
      <c r="BQ2296" s="253"/>
      <c r="BR2296" s="253"/>
      <c r="BS2296" s="253"/>
      <c r="BT2296" s="253"/>
      <c r="BU2296" s="253"/>
      <c r="BV2296" s="253"/>
      <c r="BW2296" s="253"/>
      <c r="BX2296" s="253"/>
      <c r="BY2296" s="253"/>
      <c r="BZ2296" s="253"/>
      <c r="CA2296" s="253"/>
      <c r="CB2296" s="253"/>
      <c r="CC2296" s="253"/>
      <c r="CD2296" s="253"/>
      <c r="CE2296" s="253"/>
      <c r="CF2296" s="253"/>
      <c r="CG2296" s="253"/>
      <c r="CH2296" s="253"/>
      <c r="CI2296" s="253"/>
      <c r="CJ2296" s="253"/>
      <c r="CK2296" s="253"/>
      <c r="CL2296" s="253"/>
      <c r="CM2296" s="253"/>
      <c r="CN2296" s="253"/>
      <c r="CO2296" s="253"/>
      <c r="CP2296" s="253"/>
      <c r="CQ2296" s="253"/>
      <c r="CR2296" s="253"/>
      <c r="CS2296" s="253"/>
      <c r="CT2296" s="253"/>
      <c r="CU2296" s="253"/>
      <c r="CV2296" s="253"/>
      <c r="CW2296" s="253"/>
      <c r="CX2296" s="253"/>
      <c r="CY2296" s="253"/>
      <c r="CZ2296" s="253"/>
      <c r="DA2296" s="253"/>
      <c r="DB2296" s="253"/>
      <c r="DC2296" s="253"/>
      <c r="DD2296" s="253"/>
      <c r="DE2296" s="253"/>
      <c r="DF2296" s="253"/>
      <c r="DG2296" s="253"/>
      <c r="DH2296" s="253"/>
      <c r="DI2296" s="253"/>
      <c r="DJ2296" s="253"/>
      <c r="DK2296" s="253"/>
      <c r="DL2296" s="253"/>
      <c r="DM2296" s="253"/>
      <c r="DN2296" s="253"/>
      <c r="DO2296" s="253"/>
      <c r="DP2296" s="253"/>
      <c r="DQ2296" s="253"/>
      <c r="DR2296" s="253"/>
      <c r="DS2296" s="253"/>
      <c r="DT2296" s="253"/>
      <c r="DU2296" s="253"/>
      <c r="DV2296" s="253"/>
      <c r="DW2296" s="253"/>
      <c r="DX2296" s="253"/>
      <c r="DY2296" s="253"/>
      <c r="DZ2296" s="253"/>
      <c r="EA2296" s="253"/>
      <c r="EB2296" s="253"/>
      <c r="EC2296" s="253"/>
      <c r="ED2296" s="253"/>
      <c r="EE2296" s="253"/>
      <c r="EF2296" s="253"/>
      <c r="EG2296" s="253"/>
      <c r="EH2296" s="253"/>
      <c r="EI2296" s="253"/>
      <c r="EJ2296" s="253"/>
      <c r="EK2296" s="253"/>
      <c r="EL2296" s="253"/>
      <c r="EM2296" s="253"/>
      <c r="EN2296" s="253"/>
      <c r="EO2296" s="253"/>
      <c r="EP2296" s="253"/>
      <c r="EQ2296" s="253"/>
      <c r="ER2296" s="253"/>
      <c r="ES2296" s="253"/>
      <c r="ET2296" s="253"/>
      <c r="EU2296" s="253"/>
      <c r="EV2296" s="253"/>
      <c r="EW2296" s="253"/>
      <c r="EX2296" s="253"/>
      <c r="EY2296" s="253"/>
      <c r="EZ2296" s="253"/>
      <c r="FA2296" s="253"/>
      <c r="FB2296" s="253"/>
      <c r="FC2296" s="253"/>
      <c r="FD2296" s="253"/>
      <c r="FE2296" s="253"/>
      <c r="FF2296" s="253"/>
      <c r="FG2296" s="253"/>
      <c r="FH2296" s="253"/>
      <c r="FI2296" s="253"/>
      <c r="FJ2296" s="253"/>
      <c r="FK2296" s="253"/>
      <c r="FL2296" s="253"/>
      <c r="FM2296" s="253"/>
      <c r="FN2296" s="253"/>
      <c r="FO2296" s="253"/>
      <c r="FP2296" s="253"/>
      <c r="FQ2296" s="253"/>
      <c r="FR2296" s="253"/>
      <c r="FS2296" s="253"/>
      <c r="FT2296" s="253"/>
      <c r="FU2296" s="253"/>
      <c r="FV2296" s="253"/>
      <c r="FW2296" s="253"/>
      <c r="FX2296" s="253"/>
      <c r="FY2296" s="253"/>
      <c r="FZ2296" s="253"/>
      <c r="GA2296" s="253"/>
      <c r="GB2296" s="253"/>
      <c r="GC2296" s="253"/>
      <c r="GD2296" s="253"/>
      <c r="GE2296" s="253"/>
      <c r="GF2296" s="253"/>
      <c r="GG2296" s="253"/>
      <c r="GH2296" s="253"/>
      <c r="GI2296" s="253"/>
      <c r="GJ2296" s="253"/>
      <c r="GK2296" s="253"/>
      <c r="GL2296" s="253"/>
      <c r="GM2296" s="253"/>
      <c r="GN2296" s="253"/>
      <c r="GO2296" s="253"/>
      <c r="GP2296" s="253"/>
      <c r="GQ2296" s="253"/>
      <c r="GR2296" s="253"/>
      <c r="GS2296" s="253"/>
      <c r="GT2296" s="253"/>
      <c r="GU2296" s="253"/>
      <c r="GV2296" s="253"/>
      <c r="GW2296" s="253"/>
      <c r="GX2296" s="253"/>
      <c r="GY2296" s="253"/>
      <c r="GZ2296" s="253"/>
      <c r="HA2296" s="253"/>
      <c r="HB2296" s="253"/>
      <c r="HC2296" s="253"/>
      <c r="HD2296" s="253"/>
      <c r="HE2296" s="253"/>
      <c r="HF2296" s="253"/>
      <c r="HG2296" s="253"/>
      <c r="HH2296" s="253"/>
      <c r="HI2296" s="253"/>
      <c r="HJ2296" s="253"/>
      <c r="HK2296" s="253"/>
      <c r="HL2296" s="253"/>
      <c r="HM2296" s="253"/>
      <c r="HN2296" s="253"/>
      <c r="HO2296" s="253"/>
      <c r="HP2296" s="253"/>
      <c r="HQ2296" s="253"/>
      <c r="HR2296" s="253"/>
      <c r="HS2296" s="253"/>
      <c r="HT2296" s="253"/>
      <c r="HU2296" s="253"/>
      <c r="HV2296" s="253"/>
      <c r="HW2296" s="253"/>
      <c r="HX2296" s="253"/>
      <c r="HY2296" s="253"/>
      <c r="HZ2296" s="253"/>
      <c r="IA2296" s="253"/>
      <c r="IB2296" s="253"/>
      <c r="IC2296" s="253"/>
      <c r="ID2296" s="253"/>
      <c r="IE2296" s="253"/>
      <c r="IF2296" s="253"/>
      <c r="IG2296" s="253"/>
      <c r="IH2296" s="253"/>
      <c r="II2296" s="253"/>
      <c r="IJ2296" s="253"/>
      <c r="IK2296" s="253"/>
      <c r="IL2296" s="253"/>
      <c r="IM2296" s="253"/>
      <c r="IN2296" s="253"/>
      <c r="IO2296" s="253"/>
      <c r="IP2296" s="253"/>
      <c r="IQ2296" s="253"/>
      <c r="IR2296" s="253"/>
      <c r="IS2296" s="253"/>
      <c r="IT2296" s="253"/>
      <c r="IU2296" s="253"/>
      <c r="IV2296" s="253"/>
      <c r="IW2296" s="253"/>
      <c r="IX2296" s="253"/>
      <c r="IY2296" s="253"/>
      <c r="IZ2296" s="253"/>
      <c r="JA2296" s="253"/>
      <c r="JB2296" s="253"/>
      <c r="JC2296" s="253"/>
      <c r="JD2296" s="253"/>
      <c r="JE2296" s="253"/>
    </row>
    <row r="2297" spans="1:265" s="1185" customFormat="1" ht="30" x14ac:dyDescent="0.25">
      <c r="A2297" s="414"/>
      <c r="B2297" s="414">
        <v>1</v>
      </c>
      <c r="C2297" s="898" t="s">
        <v>303</v>
      </c>
      <c r="D2297" s="336"/>
      <c r="E2297" s="336"/>
      <c r="F2297" s="2369">
        <f t="shared" si="1236"/>
        <v>25</v>
      </c>
      <c r="G2297" s="1054">
        <f t="shared" si="1236"/>
        <v>10</v>
      </c>
      <c r="H2297" s="1054">
        <f t="shared" si="1236"/>
        <v>0</v>
      </c>
      <c r="I2297" s="1054">
        <f t="shared" si="1236"/>
        <v>0</v>
      </c>
      <c r="J2297" s="3163"/>
      <c r="K2297" s="3163"/>
      <c r="L2297" s="3164"/>
      <c r="M2297" s="3164"/>
      <c r="N2297" s="3164"/>
      <c r="O2297" s="3164"/>
      <c r="P2297" s="3164"/>
      <c r="Q2297" s="3164"/>
      <c r="R2297" s="3460"/>
      <c r="S2297" s="3460"/>
      <c r="T2297" s="3460"/>
      <c r="U2297" s="3460"/>
      <c r="V2297" s="3460"/>
      <c r="W2297" s="3460"/>
      <c r="X2297" s="3460"/>
      <c r="Y2297" s="3461"/>
      <c r="Z2297" s="3460"/>
      <c r="AA2297" s="3460"/>
      <c r="AB2297" s="3462"/>
      <c r="AC2297" s="3462"/>
      <c r="AD2297" s="3460"/>
      <c r="AE2297" s="1274">
        <f t="shared" ref="AE2297" si="1248">AE2233</f>
        <v>0</v>
      </c>
      <c r="AF2297" s="3250"/>
      <c r="AG2297" s="2761"/>
      <c r="AH2297" s="3665"/>
      <c r="AI2297" s="253"/>
      <c r="AJ2297" s="253"/>
      <c r="AK2297" s="253"/>
      <c r="AL2297" s="253"/>
      <c r="AM2297" s="253"/>
      <c r="AN2297" s="253"/>
      <c r="AO2297" s="253"/>
      <c r="AP2297" s="253"/>
      <c r="AQ2297" s="253"/>
      <c r="AR2297" s="253"/>
      <c r="AS2297" s="253"/>
      <c r="AT2297" s="253"/>
      <c r="AU2297" s="253"/>
      <c r="AV2297" s="253"/>
      <c r="AW2297" s="253"/>
      <c r="AX2297" s="253"/>
      <c r="AY2297" s="253"/>
      <c r="AZ2297" s="253"/>
      <c r="BA2297" s="253"/>
      <c r="BB2297" s="253"/>
      <c r="BC2297" s="253"/>
      <c r="BD2297" s="253"/>
      <c r="BE2297" s="253"/>
      <c r="BF2297" s="253"/>
      <c r="BG2297" s="253"/>
      <c r="BH2297" s="253"/>
      <c r="BI2297" s="253"/>
      <c r="BJ2297" s="253"/>
      <c r="BK2297" s="253"/>
      <c r="BL2297" s="253"/>
      <c r="BM2297" s="253"/>
      <c r="BN2297" s="253"/>
      <c r="BO2297" s="253"/>
      <c r="BP2297" s="253"/>
      <c r="BQ2297" s="253"/>
      <c r="BR2297" s="253"/>
      <c r="BS2297" s="253"/>
      <c r="BT2297" s="253"/>
      <c r="BU2297" s="253"/>
      <c r="BV2297" s="253"/>
      <c r="BW2297" s="253"/>
      <c r="BX2297" s="253"/>
      <c r="BY2297" s="253"/>
      <c r="BZ2297" s="253"/>
      <c r="CA2297" s="253"/>
      <c r="CB2297" s="253"/>
      <c r="CC2297" s="253"/>
      <c r="CD2297" s="253"/>
      <c r="CE2297" s="253"/>
      <c r="CF2297" s="253"/>
      <c r="CG2297" s="253"/>
      <c r="CH2297" s="253"/>
      <c r="CI2297" s="253"/>
      <c r="CJ2297" s="253"/>
      <c r="CK2297" s="253"/>
      <c r="CL2297" s="253"/>
      <c r="CM2297" s="253"/>
      <c r="CN2297" s="253"/>
      <c r="CO2297" s="253"/>
      <c r="CP2297" s="253"/>
      <c r="CQ2297" s="253"/>
      <c r="CR2297" s="253"/>
      <c r="CS2297" s="253"/>
      <c r="CT2297" s="253"/>
      <c r="CU2297" s="253"/>
      <c r="CV2297" s="253"/>
      <c r="CW2297" s="253"/>
      <c r="CX2297" s="253"/>
      <c r="CY2297" s="253"/>
      <c r="CZ2297" s="253"/>
      <c r="DA2297" s="253"/>
      <c r="DB2297" s="253"/>
      <c r="DC2297" s="253"/>
      <c r="DD2297" s="253"/>
      <c r="DE2297" s="253"/>
      <c r="DF2297" s="253"/>
      <c r="DG2297" s="253"/>
      <c r="DH2297" s="253"/>
      <c r="DI2297" s="253"/>
      <c r="DJ2297" s="253"/>
      <c r="DK2297" s="253"/>
      <c r="DL2297" s="253"/>
      <c r="DM2297" s="253"/>
      <c r="DN2297" s="253"/>
      <c r="DO2297" s="253"/>
      <c r="DP2297" s="253"/>
      <c r="DQ2297" s="253"/>
      <c r="DR2297" s="253"/>
      <c r="DS2297" s="253"/>
      <c r="DT2297" s="253"/>
      <c r="DU2297" s="253"/>
      <c r="DV2297" s="253"/>
      <c r="DW2297" s="253"/>
      <c r="DX2297" s="253"/>
      <c r="DY2297" s="253"/>
      <c r="DZ2297" s="253"/>
      <c r="EA2297" s="253"/>
      <c r="EB2297" s="253"/>
      <c r="EC2297" s="253"/>
      <c r="ED2297" s="253"/>
      <c r="EE2297" s="253"/>
      <c r="EF2297" s="253"/>
      <c r="EG2297" s="253"/>
      <c r="EH2297" s="253"/>
      <c r="EI2297" s="253"/>
      <c r="EJ2297" s="253"/>
      <c r="EK2297" s="253"/>
      <c r="EL2297" s="253"/>
      <c r="EM2297" s="253"/>
      <c r="EN2297" s="253"/>
      <c r="EO2297" s="253"/>
      <c r="EP2297" s="253"/>
      <c r="EQ2297" s="253"/>
      <c r="ER2297" s="253"/>
      <c r="ES2297" s="253"/>
      <c r="ET2297" s="253"/>
      <c r="EU2297" s="253"/>
      <c r="EV2297" s="253"/>
      <c r="EW2297" s="253"/>
      <c r="EX2297" s="253"/>
      <c r="EY2297" s="253"/>
      <c r="EZ2297" s="253"/>
      <c r="FA2297" s="253"/>
      <c r="FB2297" s="253"/>
      <c r="FC2297" s="253"/>
      <c r="FD2297" s="253"/>
      <c r="FE2297" s="253"/>
      <c r="FF2297" s="253"/>
      <c r="FG2297" s="253"/>
      <c r="FH2297" s="253"/>
      <c r="FI2297" s="253"/>
      <c r="FJ2297" s="253"/>
      <c r="FK2297" s="253"/>
      <c r="FL2297" s="253"/>
      <c r="FM2297" s="253"/>
      <c r="FN2297" s="253"/>
      <c r="FO2297" s="253"/>
      <c r="FP2297" s="253"/>
      <c r="FQ2297" s="253"/>
      <c r="FR2297" s="253"/>
      <c r="FS2297" s="253"/>
      <c r="FT2297" s="253"/>
      <c r="FU2297" s="253"/>
      <c r="FV2297" s="253"/>
      <c r="FW2297" s="253"/>
      <c r="FX2297" s="253"/>
      <c r="FY2297" s="253"/>
      <c r="FZ2297" s="253"/>
      <c r="GA2297" s="253"/>
      <c r="GB2297" s="253"/>
      <c r="GC2297" s="253"/>
      <c r="GD2297" s="253"/>
      <c r="GE2297" s="253"/>
      <c r="GF2297" s="253"/>
      <c r="GG2297" s="253"/>
      <c r="GH2297" s="253"/>
      <c r="GI2297" s="253"/>
      <c r="GJ2297" s="253"/>
      <c r="GK2297" s="253"/>
      <c r="GL2297" s="253"/>
      <c r="GM2297" s="253"/>
      <c r="GN2297" s="253"/>
      <c r="GO2297" s="253"/>
      <c r="GP2297" s="253"/>
      <c r="GQ2297" s="253"/>
      <c r="GR2297" s="253"/>
      <c r="GS2297" s="253"/>
      <c r="GT2297" s="253"/>
      <c r="GU2297" s="253"/>
      <c r="GV2297" s="253"/>
      <c r="GW2297" s="253"/>
      <c r="GX2297" s="253"/>
      <c r="GY2297" s="253"/>
      <c r="GZ2297" s="253"/>
      <c r="HA2297" s="253"/>
      <c r="HB2297" s="253"/>
      <c r="HC2297" s="253"/>
      <c r="HD2297" s="253"/>
      <c r="HE2297" s="253"/>
      <c r="HF2297" s="253"/>
      <c r="HG2297" s="253"/>
      <c r="HH2297" s="253"/>
      <c r="HI2297" s="253"/>
      <c r="HJ2297" s="253"/>
      <c r="HK2297" s="253"/>
      <c r="HL2297" s="253"/>
      <c r="HM2297" s="253"/>
      <c r="HN2297" s="253"/>
      <c r="HO2297" s="253"/>
      <c r="HP2297" s="253"/>
      <c r="HQ2297" s="253"/>
      <c r="HR2297" s="253"/>
      <c r="HS2297" s="253"/>
      <c r="HT2297" s="253"/>
      <c r="HU2297" s="253"/>
      <c r="HV2297" s="253"/>
      <c r="HW2297" s="253"/>
      <c r="HX2297" s="253"/>
      <c r="HY2297" s="253"/>
      <c r="HZ2297" s="253"/>
      <c r="IA2297" s="253"/>
      <c r="IB2297" s="253"/>
      <c r="IC2297" s="253"/>
      <c r="ID2297" s="253"/>
      <c r="IE2297" s="253"/>
      <c r="IF2297" s="253"/>
      <c r="IG2297" s="253"/>
      <c r="IH2297" s="253"/>
      <c r="II2297" s="253"/>
      <c r="IJ2297" s="253"/>
      <c r="IK2297" s="253"/>
      <c r="IL2297" s="253"/>
      <c r="IM2297" s="253"/>
      <c r="IN2297" s="253"/>
      <c r="IO2297" s="253"/>
      <c r="IP2297" s="253"/>
      <c r="IQ2297" s="253"/>
      <c r="IR2297" s="253"/>
      <c r="IS2297" s="253"/>
      <c r="IT2297" s="253"/>
      <c r="IU2297" s="253"/>
      <c r="IV2297" s="253"/>
      <c r="IW2297" s="253"/>
      <c r="IX2297" s="253"/>
      <c r="IY2297" s="253"/>
      <c r="IZ2297" s="253"/>
      <c r="JA2297" s="253"/>
      <c r="JB2297" s="253"/>
      <c r="JC2297" s="253"/>
      <c r="JD2297" s="253"/>
      <c r="JE2297" s="253"/>
    </row>
    <row r="2298" spans="1:265" s="1185" customFormat="1" ht="45" x14ac:dyDescent="0.25">
      <c r="A2298" s="414"/>
      <c r="B2298" s="414">
        <v>1</v>
      </c>
      <c r="C2298" s="897" t="s">
        <v>304</v>
      </c>
      <c r="D2298" s="336"/>
      <c r="E2298" s="336"/>
      <c r="F2298" s="2369">
        <f t="shared" si="1236"/>
        <v>675</v>
      </c>
      <c r="G2298" s="1054">
        <f t="shared" si="1236"/>
        <v>282</v>
      </c>
      <c r="H2298" s="1054">
        <f t="shared" si="1236"/>
        <v>4</v>
      </c>
      <c r="I2298" s="1054">
        <f t="shared" si="1236"/>
        <v>1.4184397163120568</v>
      </c>
      <c r="J2298" s="3163"/>
      <c r="K2298" s="3163"/>
      <c r="L2298" s="3164"/>
      <c r="M2298" s="3164"/>
      <c r="N2298" s="3164"/>
      <c r="O2298" s="3164"/>
      <c r="P2298" s="3164"/>
      <c r="Q2298" s="3164"/>
      <c r="R2298" s="3460"/>
      <c r="S2298" s="3460"/>
      <c r="T2298" s="3460"/>
      <c r="U2298" s="3460"/>
      <c r="V2298" s="3460"/>
      <c r="W2298" s="3460"/>
      <c r="X2298" s="3460"/>
      <c r="Y2298" s="3461"/>
      <c r="Z2298" s="3460"/>
      <c r="AA2298" s="3460"/>
      <c r="AB2298" s="3462"/>
      <c r="AC2298" s="3462"/>
      <c r="AD2298" s="3460"/>
      <c r="AE2298" s="1274">
        <f t="shared" ref="AE2298" si="1249">AE2234</f>
        <v>0</v>
      </c>
      <c r="AF2298" s="3250"/>
      <c r="AG2298" s="2761"/>
      <c r="AH2298" s="3665"/>
      <c r="AI2298" s="253"/>
      <c r="AJ2298" s="253"/>
      <c r="AK2298" s="253"/>
      <c r="AL2298" s="253"/>
      <c r="AM2298" s="253"/>
      <c r="AN2298" s="253"/>
      <c r="AO2298" s="253"/>
      <c r="AP2298" s="253"/>
      <c r="AQ2298" s="253"/>
      <c r="AR2298" s="253"/>
      <c r="AS2298" s="253"/>
      <c r="AT2298" s="253"/>
      <c r="AU2298" s="253"/>
      <c r="AV2298" s="253"/>
      <c r="AW2298" s="253"/>
      <c r="AX2298" s="253"/>
      <c r="AY2298" s="253"/>
      <c r="AZ2298" s="253"/>
      <c r="BA2298" s="253"/>
      <c r="BB2298" s="253"/>
      <c r="BC2298" s="253"/>
      <c r="BD2298" s="253"/>
      <c r="BE2298" s="253"/>
      <c r="BF2298" s="253"/>
      <c r="BG2298" s="253"/>
      <c r="BH2298" s="253"/>
      <c r="BI2298" s="253"/>
      <c r="BJ2298" s="253"/>
      <c r="BK2298" s="253"/>
      <c r="BL2298" s="253"/>
      <c r="BM2298" s="253"/>
      <c r="BN2298" s="253"/>
      <c r="BO2298" s="253"/>
      <c r="BP2298" s="253"/>
      <c r="BQ2298" s="253"/>
      <c r="BR2298" s="253"/>
      <c r="BS2298" s="253"/>
      <c r="BT2298" s="253"/>
      <c r="BU2298" s="253"/>
      <c r="BV2298" s="253"/>
      <c r="BW2298" s="253"/>
      <c r="BX2298" s="253"/>
      <c r="BY2298" s="253"/>
      <c r="BZ2298" s="253"/>
      <c r="CA2298" s="253"/>
      <c r="CB2298" s="253"/>
      <c r="CC2298" s="253"/>
      <c r="CD2298" s="253"/>
      <c r="CE2298" s="253"/>
      <c r="CF2298" s="253"/>
      <c r="CG2298" s="253"/>
      <c r="CH2298" s="253"/>
      <c r="CI2298" s="253"/>
      <c r="CJ2298" s="253"/>
      <c r="CK2298" s="253"/>
      <c r="CL2298" s="253"/>
      <c r="CM2298" s="253"/>
      <c r="CN2298" s="253"/>
      <c r="CO2298" s="253"/>
      <c r="CP2298" s="253"/>
      <c r="CQ2298" s="253"/>
      <c r="CR2298" s="253"/>
      <c r="CS2298" s="253"/>
      <c r="CT2298" s="253"/>
      <c r="CU2298" s="253"/>
      <c r="CV2298" s="253"/>
      <c r="CW2298" s="253"/>
      <c r="CX2298" s="253"/>
      <c r="CY2298" s="253"/>
      <c r="CZ2298" s="253"/>
      <c r="DA2298" s="253"/>
      <c r="DB2298" s="253"/>
      <c r="DC2298" s="253"/>
      <c r="DD2298" s="253"/>
      <c r="DE2298" s="253"/>
      <c r="DF2298" s="253"/>
      <c r="DG2298" s="253"/>
      <c r="DH2298" s="253"/>
      <c r="DI2298" s="253"/>
      <c r="DJ2298" s="253"/>
      <c r="DK2298" s="253"/>
      <c r="DL2298" s="253"/>
      <c r="DM2298" s="253"/>
      <c r="DN2298" s="253"/>
      <c r="DO2298" s="253"/>
      <c r="DP2298" s="253"/>
      <c r="DQ2298" s="253"/>
      <c r="DR2298" s="253"/>
      <c r="DS2298" s="253"/>
      <c r="DT2298" s="253"/>
      <c r="DU2298" s="253"/>
      <c r="DV2298" s="253"/>
      <c r="DW2298" s="253"/>
      <c r="DX2298" s="253"/>
      <c r="DY2298" s="253"/>
      <c r="DZ2298" s="253"/>
      <c r="EA2298" s="253"/>
      <c r="EB2298" s="253"/>
      <c r="EC2298" s="253"/>
      <c r="ED2298" s="253"/>
      <c r="EE2298" s="253"/>
      <c r="EF2298" s="253"/>
      <c r="EG2298" s="253"/>
      <c r="EH2298" s="253"/>
      <c r="EI2298" s="253"/>
      <c r="EJ2298" s="253"/>
      <c r="EK2298" s="253"/>
      <c r="EL2298" s="253"/>
      <c r="EM2298" s="253"/>
      <c r="EN2298" s="253"/>
      <c r="EO2298" s="253"/>
      <c r="EP2298" s="253"/>
      <c r="EQ2298" s="253"/>
      <c r="ER2298" s="253"/>
      <c r="ES2298" s="253"/>
      <c r="ET2298" s="253"/>
      <c r="EU2298" s="253"/>
      <c r="EV2298" s="253"/>
      <c r="EW2298" s="253"/>
      <c r="EX2298" s="253"/>
      <c r="EY2298" s="253"/>
      <c r="EZ2298" s="253"/>
      <c r="FA2298" s="253"/>
      <c r="FB2298" s="253"/>
      <c r="FC2298" s="253"/>
      <c r="FD2298" s="253"/>
      <c r="FE2298" s="253"/>
      <c r="FF2298" s="253"/>
      <c r="FG2298" s="253"/>
      <c r="FH2298" s="253"/>
      <c r="FI2298" s="253"/>
      <c r="FJ2298" s="253"/>
      <c r="FK2298" s="253"/>
      <c r="FL2298" s="253"/>
      <c r="FM2298" s="253"/>
      <c r="FN2298" s="253"/>
      <c r="FO2298" s="253"/>
      <c r="FP2298" s="253"/>
      <c r="FQ2298" s="253"/>
      <c r="FR2298" s="253"/>
      <c r="FS2298" s="253"/>
      <c r="FT2298" s="253"/>
      <c r="FU2298" s="253"/>
      <c r="FV2298" s="253"/>
      <c r="FW2298" s="253"/>
      <c r="FX2298" s="253"/>
      <c r="FY2298" s="253"/>
      <c r="FZ2298" s="253"/>
      <c r="GA2298" s="253"/>
      <c r="GB2298" s="253"/>
      <c r="GC2298" s="253"/>
      <c r="GD2298" s="253"/>
      <c r="GE2298" s="253"/>
      <c r="GF2298" s="253"/>
      <c r="GG2298" s="253"/>
      <c r="GH2298" s="253"/>
      <c r="GI2298" s="253"/>
      <c r="GJ2298" s="253"/>
      <c r="GK2298" s="253"/>
      <c r="GL2298" s="253"/>
      <c r="GM2298" s="253"/>
      <c r="GN2298" s="253"/>
      <c r="GO2298" s="253"/>
      <c r="GP2298" s="253"/>
      <c r="GQ2298" s="253"/>
      <c r="GR2298" s="253"/>
      <c r="GS2298" s="253"/>
      <c r="GT2298" s="253"/>
      <c r="GU2298" s="253"/>
      <c r="GV2298" s="253"/>
      <c r="GW2298" s="253"/>
      <c r="GX2298" s="253"/>
      <c r="GY2298" s="253"/>
      <c r="GZ2298" s="253"/>
      <c r="HA2298" s="253"/>
      <c r="HB2298" s="253"/>
      <c r="HC2298" s="253"/>
      <c r="HD2298" s="253"/>
      <c r="HE2298" s="253"/>
      <c r="HF2298" s="253"/>
      <c r="HG2298" s="253"/>
      <c r="HH2298" s="253"/>
      <c r="HI2298" s="253"/>
      <c r="HJ2298" s="253"/>
      <c r="HK2298" s="253"/>
      <c r="HL2298" s="253"/>
      <c r="HM2298" s="253"/>
      <c r="HN2298" s="253"/>
      <c r="HO2298" s="253"/>
      <c r="HP2298" s="253"/>
      <c r="HQ2298" s="253"/>
      <c r="HR2298" s="253"/>
      <c r="HS2298" s="253"/>
      <c r="HT2298" s="253"/>
      <c r="HU2298" s="253"/>
      <c r="HV2298" s="253"/>
      <c r="HW2298" s="253"/>
      <c r="HX2298" s="253"/>
      <c r="HY2298" s="253"/>
      <c r="HZ2298" s="253"/>
      <c r="IA2298" s="253"/>
      <c r="IB2298" s="253"/>
      <c r="IC2298" s="253"/>
      <c r="ID2298" s="253"/>
      <c r="IE2298" s="253"/>
      <c r="IF2298" s="253"/>
      <c r="IG2298" s="253"/>
      <c r="IH2298" s="253"/>
      <c r="II2298" s="253"/>
      <c r="IJ2298" s="253"/>
      <c r="IK2298" s="253"/>
      <c r="IL2298" s="253"/>
      <c r="IM2298" s="253"/>
      <c r="IN2298" s="253"/>
      <c r="IO2298" s="253"/>
      <c r="IP2298" s="253"/>
      <c r="IQ2298" s="253"/>
      <c r="IR2298" s="253"/>
      <c r="IS2298" s="253"/>
      <c r="IT2298" s="253"/>
      <c r="IU2298" s="253"/>
      <c r="IV2298" s="253"/>
      <c r="IW2298" s="253"/>
      <c r="IX2298" s="253"/>
      <c r="IY2298" s="253"/>
      <c r="IZ2298" s="253"/>
      <c r="JA2298" s="253"/>
      <c r="JB2298" s="253"/>
      <c r="JC2298" s="253"/>
      <c r="JD2298" s="253"/>
      <c r="JE2298" s="253"/>
    </row>
    <row r="2299" spans="1:265" s="1185" customFormat="1" ht="45" x14ac:dyDescent="0.25">
      <c r="A2299" s="414"/>
      <c r="B2299" s="414">
        <v>1</v>
      </c>
      <c r="C2299" s="898" t="s">
        <v>305</v>
      </c>
      <c r="D2299" s="336"/>
      <c r="E2299" s="336"/>
      <c r="F2299" s="2369">
        <f t="shared" si="1236"/>
        <v>180</v>
      </c>
      <c r="G2299" s="1054">
        <f t="shared" si="1236"/>
        <v>75</v>
      </c>
      <c r="H2299" s="1054">
        <f t="shared" si="1236"/>
        <v>4</v>
      </c>
      <c r="I2299" s="1054">
        <f t="shared" si="1236"/>
        <v>5.3333333333333339</v>
      </c>
      <c r="J2299" s="3163"/>
      <c r="K2299" s="3163"/>
      <c r="L2299" s="3164"/>
      <c r="M2299" s="3164"/>
      <c r="N2299" s="3164"/>
      <c r="O2299" s="3164"/>
      <c r="P2299" s="3164"/>
      <c r="Q2299" s="3164"/>
      <c r="R2299" s="3460"/>
      <c r="S2299" s="3460"/>
      <c r="T2299" s="3460"/>
      <c r="U2299" s="3460"/>
      <c r="V2299" s="3460"/>
      <c r="W2299" s="3460"/>
      <c r="X2299" s="3460"/>
      <c r="Y2299" s="3461"/>
      <c r="Z2299" s="3460"/>
      <c r="AA2299" s="3460"/>
      <c r="AB2299" s="3462"/>
      <c r="AC2299" s="3462"/>
      <c r="AD2299" s="3460"/>
      <c r="AE2299" s="1274">
        <f t="shared" ref="AE2299" si="1250">AE2235</f>
        <v>0</v>
      </c>
      <c r="AF2299" s="3250"/>
      <c r="AG2299" s="2761"/>
      <c r="AH2299" s="3665"/>
      <c r="AI2299" s="253"/>
      <c r="AJ2299" s="253"/>
      <c r="AK2299" s="253"/>
      <c r="AL2299" s="253"/>
      <c r="AM2299" s="253"/>
      <c r="AN2299" s="253"/>
      <c r="AO2299" s="253"/>
      <c r="AP2299" s="253"/>
      <c r="AQ2299" s="253"/>
      <c r="AR2299" s="253"/>
      <c r="AS2299" s="253"/>
      <c r="AT2299" s="253"/>
      <c r="AU2299" s="253"/>
      <c r="AV2299" s="253"/>
      <c r="AW2299" s="253"/>
      <c r="AX2299" s="253"/>
      <c r="AY2299" s="253"/>
      <c r="AZ2299" s="253"/>
      <c r="BA2299" s="253"/>
      <c r="BB2299" s="253"/>
      <c r="BC2299" s="253"/>
      <c r="BD2299" s="253"/>
      <c r="BE2299" s="253"/>
      <c r="BF2299" s="253"/>
      <c r="BG2299" s="253"/>
      <c r="BH2299" s="253"/>
      <c r="BI2299" s="253"/>
      <c r="BJ2299" s="253"/>
      <c r="BK2299" s="253"/>
      <c r="BL2299" s="253"/>
      <c r="BM2299" s="253"/>
      <c r="BN2299" s="253"/>
      <c r="BO2299" s="253"/>
      <c r="BP2299" s="253"/>
      <c r="BQ2299" s="253"/>
      <c r="BR2299" s="253"/>
      <c r="BS2299" s="253"/>
      <c r="BT2299" s="253"/>
      <c r="BU2299" s="253"/>
      <c r="BV2299" s="253"/>
      <c r="BW2299" s="253"/>
      <c r="BX2299" s="253"/>
      <c r="BY2299" s="253"/>
      <c r="BZ2299" s="253"/>
      <c r="CA2299" s="253"/>
      <c r="CB2299" s="253"/>
      <c r="CC2299" s="253"/>
      <c r="CD2299" s="253"/>
      <c r="CE2299" s="253"/>
      <c r="CF2299" s="253"/>
      <c r="CG2299" s="253"/>
      <c r="CH2299" s="253"/>
      <c r="CI2299" s="253"/>
      <c r="CJ2299" s="253"/>
      <c r="CK2299" s="253"/>
      <c r="CL2299" s="253"/>
      <c r="CM2299" s="253"/>
      <c r="CN2299" s="253"/>
      <c r="CO2299" s="253"/>
      <c r="CP2299" s="253"/>
      <c r="CQ2299" s="253"/>
      <c r="CR2299" s="253"/>
      <c r="CS2299" s="253"/>
      <c r="CT2299" s="253"/>
      <c r="CU2299" s="253"/>
      <c r="CV2299" s="253"/>
      <c r="CW2299" s="253"/>
      <c r="CX2299" s="253"/>
      <c r="CY2299" s="253"/>
      <c r="CZ2299" s="253"/>
      <c r="DA2299" s="253"/>
      <c r="DB2299" s="253"/>
      <c r="DC2299" s="253"/>
      <c r="DD2299" s="253"/>
      <c r="DE2299" s="253"/>
      <c r="DF2299" s="253"/>
      <c r="DG2299" s="253"/>
      <c r="DH2299" s="253"/>
      <c r="DI2299" s="253"/>
      <c r="DJ2299" s="253"/>
      <c r="DK2299" s="253"/>
      <c r="DL2299" s="253"/>
      <c r="DM2299" s="253"/>
      <c r="DN2299" s="253"/>
      <c r="DO2299" s="253"/>
      <c r="DP2299" s="253"/>
      <c r="DQ2299" s="253"/>
      <c r="DR2299" s="253"/>
      <c r="DS2299" s="253"/>
      <c r="DT2299" s="253"/>
      <c r="DU2299" s="253"/>
      <c r="DV2299" s="253"/>
      <c r="DW2299" s="253"/>
      <c r="DX2299" s="253"/>
      <c r="DY2299" s="253"/>
      <c r="DZ2299" s="253"/>
      <c r="EA2299" s="253"/>
      <c r="EB2299" s="253"/>
      <c r="EC2299" s="253"/>
      <c r="ED2299" s="253"/>
      <c r="EE2299" s="253"/>
      <c r="EF2299" s="253"/>
      <c r="EG2299" s="253"/>
      <c r="EH2299" s="253"/>
      <c r="EI2299" s="253"/>
      <c r="EJ2299" s="253"/>
      <c r="EK2299" s="253"/>
      <c r="EL2299" s="253"/>
      <c r="EM2299" s="253"/>
      <c r="EN2299" s="253"/>
      <c r="EO2299" s="253"/>
      <c r="EP2299" s="253"/>
      <c r="EQ2299" s="253"/>
      <c r="ER2299" s="253"/>
      <c r="ES2299" s="253"/>
      <c r="ET2299" s="253"/>
      <c r="EU2299" s="253"/>
      <c r="EV2299" s="253"/>
      <c r="EW2299" s="253"/>
      <c r="EX2299" s="253"/>
      <c r="EY2299" s="253"/>
      <c r="EZ2299" s="253"/>
      <c r="FA2299" s="253"/>
      <c r="FB2299" s="253"/>
      <c r="FC2299" s="253"/>
      <c r="FD2299" s="253"/>
      <c r="FE2299" s="253"/>
      <c r="FF2299" s="253"/>
      <c r="FG2299" s="253"/>
      <c r="FH2299" s="253"/>
      <c r="FI2299" s="253"/>
      <c r="FJ2299" s="253"/>
      <c r="FK2299" s="253"/>
      <c r="FL2299" s="253"/>
      <c r="FM2299" s="253"/>
      <c r="FN2299" s="253"/>
      <c r="FO2299" s="253"/>
      <c r="FP2299" s="253"/>
      <c r="FQ2299" s="253"/>
      <c r="FR2299" s="253"/>
      <c r="FS2299" s="253"/>
      <c r="FT2299" s="253"/>
      <c r="FU2299" s="253"/>
      <c r="FV2299" s="253"/>
      <c r="FW2299" s="253"/>
      <c r="FX2299" s="253"/>
      <c r="FY2299" s="253"/>
      <c r="FZ2299" s="253"/>
      <c r="GA2299" s="253"/>
      <c r="GB2299" s="253"/>
      <c r="GC2299" s="253"/>
      <c r="GD2299" s="253"/>
      <c r="GE2299" s="253"/>
      <c r="GF2299" s="253"/>
      <c r="GG2299" s="253"/>
      <c r="GH2299" s="253"/>
      <c r="GI2299" s="253"/>
      <c r="GJ2299" s="253"/>
      <c r="GK2299" s="253"/>
      <c r="GL2299" s="253"/>
      <c r="GM2299" s="253"/>
      <c r="GN2299" s="253"/>
      <c r="GO2299" s="253"/>
      <c r="GP2299" s="253"/>
      <c r="GQ2299" s="253"/>
      <c r="GR2299" s="253"/>
      <c r="GS2299" s="253"/>
      <c r="GT2299" s="253"/>
      <c r="GU2299" s="253"/>
      <c r="GV2299" s="253"/>
      <c r="GW2299" s="253"/>
      <c r="GX2299" s="253"/>
      <c r="GY2299" s="253"/>
      <c r="GZ2299" s="253"/>
      <c r="HA2299" s="253"/>
      <c r="HB2299" s="253"/>
      <c r="HC2299" s="253"/>
      <c r="HD2299" s="253"/>
      <c r="HE2299" s="253"/>
      <c r="HF2299" s="253"/>
      <c r="HG2299" s="253"/>
      <c r="HH2299" s="253"/>
      <c r="HI2299" s="253"/>
      <c r="HJ2299" s="253"/>
      <c r="HK2299" s="253"/>
      <c r="HL2299" s="253"/>
      <c r="HM2299" s="253"/>
      <c r="HN2299" s="253"/>
      <c r="HO2299" s="253"/>
      <c r="HP2299" s="253"/>
      <c r="HQ2299" s="253"/>
      <c r="HR2299" s="253"/>
      <c r="HS2299" s="253"/>
      <c r="HT2299" s="253"/>
      <c r="HU2299" s="253"/>
      <c r="HV2299" s="253"/>
      <c r="HW2299" s="253"/>
      <c r="HX2299" s="253"/>
      <c r="HY2299" s="253"/>
      <c r="HZ2299" s="253"/>
      <c r="IA2299" s="253"/>
      <c r="IB2299" s="253"/>
      <c r="IC2299" s="253"/>
      <c r="ID2299" s="253"/>
      <c r="IE2299" s="253"/>
      <c r="IF2299" s="253"/>
      <c r="IG2299" s="253"/>
      <c r="IH2299" s="253"/>
      <c r="II2299" s="253"/>
      <c r="IJ2299" s="253"/>
      <c r="IK2299" s="253"/>
      <c r="IL2299" s="253"/>
      <c r="IM2299" s="253"/>
      <c r="IN2299" s="253"/>
      <c r="IO2299" s="253"/>
      <c r="IP2299" s="253"/>
      <c r="IQ2299" s="253"/>
      <c r="IR2299" s="253"/>
      <c r="IS2299" s="253"/>
      <c r="IT2299" s="253"/>
      <c r="IU2299" s="253"/>
      <c r="IV2299" s="253"/>
      <c r="IW2299" s="253"/>
      <c r="IX2299" s="253"/>
      <c r="IY2299" s="253"/>
      <c r="IZ2299" s="253"/>
      <c r="JA2299" s="253"/>
      <c r="JB2299" s="253"/>
      <c r="JC2299" s="253"/>
      <c r="JD2299" s="253"/>
      <c r="JE2299" s="253"/>
    </row>
    <row r="2300" spans="1:265" s="1185" customFormat="1" ht="30" x14ac:dyDescent="0.25">
      <c r="A2300" s="414"/>
      <c r="B2300" s="414">
        <v>1</v>
      </c>
      <c r="C2300" s="898" t="s">
        <v>334</v>
      </c>
      <c r="D2300" s="336"/>
      <c r="E2300" s="336"/>
      <c r="F2300" s="2369">
        <f t="shared" ref="F2300:H2303" si="1251">F2236</f>
        <v>0</v>
      </c>
      <c r="G2300" s="1054">
        <f t="shared" si="1251"/>
        <v>0</v>
      </c>
      <c r="H2300" s="1054">
        <f t="shared" si="1251"/>
        <v>0</v>
      </c>
      <c r="I2300" s="1054"/>
      <c r="J2300" s="3163"/>
      <c r="K2300" s="3163"/>
      <c r="L2300" s="3164"/>
      <c r="M2300" s="3164"/>
      <c r="N2300" s="3164"/>
      <c r="O2300" s="3164"/>
      <c r="P2300" s="3164"/>
      <c r="Q2300" s="3164"/>
      <c r="R2300" s="3460"/>
      <c r="S2300" s="3460"/>
      <c r="T2300" s="3460"/>
      <c r="U2300" s="3460"/>
      <c r="V2300" s="3460"/>
      <c r="W2300" s="3460"/>
      <c r="X2300" s="3460"/>
      <c r="Y2300" s="3461"/>
      <c r="Z2300" s="3460"/>
      <c r="AA2300" s="3460"/>
      <c r="AB2300" s="3462"/>
      <c r="AC2300" s="3462"/>
      <c r="AD2300" s="3460"/>
      <c r="AE2300" s="1274">
        <f t="shared" ref="AE2300" si="1252">AE2236</f>
        <v>0</v>
      </c>
      <c r="AF2300" s="3250"/>
      <c r="AG2300" s="2761"/>
      <c r="AH2300" s="3665"/>
      <c r="AI2300" s="253"/>
      <c r="AJ2300" s="253"/>
      <c r="AK2300" s="253"/>
      <c r="AL2300" s="253"/>
      <c r="AM2300" s="253"/>
      <c r="AN2300" s="253"/>
      <c r="AO2300" s="253"/>
      <c r="AP2300" s="253"/>
      <c r="AQ2300" s="253"/>
      <c r="AR2300" s="253"/>
      <c r="AS2300" s="253"/>
      <c r="AT2300" s="253"/>
      <c r="AU2300" s="253"/>
      <c r="AV2300" s="253"/>
      <c r="AW2300" s="253"/>
      <c r="AX2300" s="253"/>
      <c r="AY2300" s="253"/>
      <c r="AZ2300" s="253"/>
      <c r="BA2300" s="253"/>
      <c r="BB2300" s="253"/>
      <c r="BC2300" s="253"/>
      <c r="BD2300" s="253"/>
      <c r="BE2300" s="253"/>
      <c r="BF2300" s="253"/>
      <c r="BG2300" s="253"/>
      <c r="BH2300" s="253"/>
      <c r="BI2300" s="253"/>
      <c r="BJ2300" s="253"/>
      <c r="BK2300" s="253"/>
      <c r="BL2300" s="253"/>
      <c r="BM2300" s="253"/>
      <c r="BN2300" s="253"/>
      <c r="BO2300" s="253"/>
      <c r="BP2300" s="253"/>
      <c r="BQ2300" s="253"/>
      <c r="BR2300" s="253"/>
      <c r="BS2300" s="253"/>
      <c r="BT2300" s="253"/>
      <c r="BU2300" s="253"/>
      <c r="BV2300" s="253"/>
      <c r="BW2300" s="253"/>
      <c r="BX2300" s="253"/>
      <c r="BY2300" s="253"/>
      <c r="BZ2300" s="253"/>
      <c r="CA2300" s="253"/>
      <c r="CB2300" s="253"/>
      <c r="CC2300" s="253"/>
      <c r="CD2300" s="253"/>
      <c r="CE2300" s="253"/>
      <c r="CF2300" s="253"/>
      <c r="CG2300" s="253"/>
      <c r="CH2300" s="253"/>
      <c r="CI2300" s="253"/>
      <c r="CJ2300" s="253"/>
      <c r="CK2300" s="253"/>
      <c r="CL2300" s="253"/>
      <c r="CM2300" s="253"/>
      <c r="CN2300" s="253"/>
      <c r="CO2300" s="253"/>
      <c r="CP2300" s="253"/>
      <c r="CQ2300" s="253"/>
      <c r="CR2300" s="253"/>
      <c r="CS2300" s="253"/>
      <c r="CT2300" s="253"/>
      <c r="CU2300" s="253"/>
      <c r="CV2300" s="253"/>
      <c r="CW2300" s="253"/>
      <c r="CX2300" s="253"/>
      <c r="CY2300" s="253"/>
      <c r="CZ2300" s="253"/>
      <c r="DA2300" s="253"/>
      <c r="DB2300" s="253"/>
      <c r="DC2300" s="253"/>
      <c r="DD2300" s="253"/>
      <c r="DE2300" s="253"/>
      <c r="DF2300" s="253"/>
      <c r="DG2300" s="253"/>
      <c r="DH2300" s="253"/>
      <c r="DI2300" s="253"/>
      <c r="DJ2300" s="253"/>
      <c r="DK2300" s="253"/>
      <c r="DL2300" s="253"/>
      <c r="DM2300" s="253"/>
      <c r="DN2300" s="253"/>
      <c r="DO2300" s="253"/>
      <c r="DP2300" s="253"/>
      <c r="DQ2300" s="253"/>
      <c r="DR2300" s="253"/>
      <c r="DS2300" s="253"/>
      <c r="DT2300" s="253"/>
      <c r="DU2300" s="253"/>
      <c r="DV2300" s="253"/>
      <c r="DW2300" s="253"/>
      <c r="DX2300" s="253"/>
      <c r="DY2300" s="253"/>
      <c r="DZ2300" s="253"/>
      <c r="EA2300" s="253"/>
      <c r="EB2300" s="253"/>
      <c r="EC2300" s="253"/>
      <c r="ED2300" s="253"/>
      <c r="EE2300" s="253"/>
      <c r="EF2300" s="253"/>
      <c r="EG2300" s="253"/>
      <c r="EH2300" s="253"/>
      <c r="EI2300" s="253"/>
      <c r="EJ2300" s="253"/>
      <c r="EK2300" s="253"/>
      <c r="EL2300" s="253"/>
      <c r="EM2300" s="253"/>
      <c r="EN2300" s="253"/>
      <c r="EO2300" s="253"/>
      <c r="EP2300" s="253"/>
      <c r="EQ2300" s="253"/>
      <c r="ER2300" s="253"/>
      <c r="ES2300" s="253"/>
      <c r="ET2300" s="253"/>
      <c r="EU2300" s="253"/>
      <c r="EV2300" s="253"/>
      <c r="EW2300" s="253"/>
      <c r="EX2300" s="253"/>
      <c r="EY2300" s="253"/>
      <c r="EZ2300" s="253"/>
      <c r="FA2300" s="253"/>
      <c r="FB2300" s="253"/>
      <c r="FC2300" s="253"/>
      <c r="FD2300" s="253"/>
      <c r="FE2300" s="253"/>
      <c r="FF2300" s="253"/>
      <c r="FG2300" s="253"/>
      <c r="FH2300" s="253"/>
      <c r="FI2300" s="253"/>
      <c r="FJ2300" s="253"/>
      <c r="FK2300" s="253"/>
      <c r="FL2300" s="253"/>
      <c r="FM2300" s="253"/>
      <c r="FN2300" s="253"/>
      <c r="FO2300" s="253"/>
      <c r="FP2300" s="253"/>
      <c r="FQ2300" s="253"/>
      <c r="FR2300" s="253"/>
      <c r="FS2300" s="253"/>
      <c r="FT2300" s="253"/>
      <c r="FU2300" s="253"/>
      <c r="FV2300" s="253"/>
      <c r="FW2300" s="253"/>
      <c r="FX2300" s="253"/>
      <c r="FY2300" s="253"/>
      <c r="FZ2300" s="253"/>
      <c r="GA2300" s="253"/>
      <c r="GB2300" s="253"/>
      <c r="GC2300" s="253"/>
      <c r="GD2300" s="253"/>
      <c r="GE2300" s="253"/>
      <c r="GF2300" s="253"/>
      <c r="GG2300" s="253"/>
      <c r="GH2300" s="253"/>
      <c r="GI2300" s="253"/>
      <c r="GJ2300" s="253"/>
      <c r="GK2300" s="253"/>
      <c r="GL2300" s="253"/>
      <c r="GM2300" s="253"/>
      <c r="GN2300" s="253"/>
      <c r="GO2300" s="253"/>
      <c r="GP2300" s="253"/>
      <c r="GQ2300" s="253"/>
      <c r="GR2300" s="253"/>
      <c r="GS2300" s="253"/>
      <c r="GT2300" s="253"/>
      <c r="GU2300" s="253"/>
      <c r="GV2300" s="253"/>
      <c r="GW2300" s="253"/>
      <c r="GX2300" s="253"/>
      <c r="GY2300" s="253"/>
      <c r="GZ2300" s="253"/>
      <c r="HA2300" s="253"/>
      <c r="HB2300" s="253"/>
      <c r="HC2300" s="253"/>
      <c r="HD2300" s="253"/>
      <c r="HE2300" s="253"/>
      <c r="HF2300" s="253"/>
      <c r="HG2300" s="253"/>
      <c r="HH2300" s="253"/>
      <c r="HI2300" s="253"/>
      <c r="HJ2300" s="253"/>
      <c r="HK2300" s="253"/>
      <c r="HL2300" s="253"/>
      <c r="HM2300" s="253"/>
      <c r="HN2300" s="253"/>
      <c r="HO2300" s="253"/>
      <c r="HP2300" s="253"/>
      <c r="HQ2300" s="253"/>
      <c r="HR2300" s="253"/>
      <c r="HS2300" s="253"/>
      <c r="HT2300" s="253"/>
      <c r="HU2300" s="253"/>
      <c r="HV2300" s="253"/>
      <c r="HW2300" s="253"/>
      <c r="HX2300" s="253"/>
      <c r="HY2300" s="253"/>
      <c r="HZ2300" s="253"/>
      <c r="IA2300" s="253"/>
      <c r="IB2300" s="253"/>
      <c r="IC2300" s="253"/>
      <c r="ID2300" s="253"/>
      <c r="IE2300" s="253"/>
      <c r="IF2300" s="253"/>
      <c r="IG2300" s="253"/>
      <c r="IH2300" s="253"/>
      <c r="II2300" s="253"/>
      <c r="IJ2300" s="253"/>
      <c r="IK2300" s="253"/>
      <c r="IL2300" s="253"/>
      <c r="IM2300" s="253"/>
      <c r="IN2300" s="253"/>
      <c r="IO2300" s="253"/>
      <c r="IP2300" s="253"/>
      <c r="IQ2300" s="253"/>
      <c r="IR2300" s="253"/>
      <c r="IS2300" s="253"/>
      <c r="IT2300" s="253"/>
      <c r="IU2300" s="253"/>
      <c r="IV2300" s="253"/>
      <c r="IW2300" s="253"/>
      <c r="IX2300" s="253"/>
      <c r="IY2300" s="253"/>
      <c r="IZ2300" s="253"/>
      <c r="JA2300" s="253"/>
      <c r="JB2300" s="253"/>
      <c r="JC2300" s="253"/>
      <c r="JD2300" s="253"/>
      <c r="JE2300" s="253"/>
    </row>
    <row r="2301" spans="1:265" s="1185" customFormat="1" ht="75" x14ac:dyDescent="0.25">
      <c r="A2301" s="414">
        <v>1</v>
      </c>
      <c r="B2301" s="414">
        <v>1</v>
      </c>
      <c r="C2301" s="898" t="s">
        <v>306</v>
      </c>
      <c r="D2301" s="336"/>
      <c r="E2301" s="336"/>
      <c r="F2301" s="2369">
        <f t="shared" si="1251"/>
        <v>455</v>
      </c>
      <c r="G2301" s="1054">
        <f t="shared" si="1251"/>
        <v>190</v>
      </c>
      <c r="H2301" s="1054">
        <f t="shared" si="1251"/>
        <v>0</v>
      </c>
      <c r="I2301" s="1054">
        <f>I2237</f>
        <v>0</v>
      </c>
      <c r="J2301" s="3163"/>
      <c r="K2301" s="3163"/>
      <c r="L2301" s="3164"/>
      <c r="M2301" s="3164"/>
      <c r="N2301" s="3164"/>
      <c r="O2301" s="3164"/>
      <c r="P2301" s="3164"/>
      <c r="Q2301" s="3164"/>
      <c r="R2301" s="3460"/>
      <c r="S2301" s="3460"/>
      <c r="T2301" s="3460"/>
      <c r="U2301" s="3460"/>
      <c r="V2301" s="3460"/>
      <c r="W2301" s="3460"/>
      <c r="X2301" s="3460"/>
      <c r="Y2301" s="3461"/>
      <c r="Z2301" s="3460"/>
      <c r="AA2301" s="3460"/>
      <c r="AB2301" s="3462"/>
      <c r="AC2301" s="3462"/>
      <c r="AD2301" s="3460"/>
      <c r="AE2301" s="1274">
        <f t="shared" ref="AE2301" si="1253">AE2237</f>
        <v>0</v>
      </c>
      <c r="AF2301" s="3250"/>
      <c r="AG2301" s="2761"/>
      <c r="AH2301" s="3665"/>
      <c r="AI2301" s="253"/>
      <c r="AJ2301" s="253"/>
      <c r="AK2301" s="253"/>
      <c r="AL2301" s="253"/>
      <c r="AM2301" s="253"/>
      <c r="AN2301" s="253"/>
      <c r="AO2301" s="253"/>
      <c r="AP2301" s="253"/>
      <c r="AQ2301" s="253"/>
      <c r="AR2301" s="253"/>
      <c r="AS2301" s="253"/>
      <c r="AT2301" s="253"/>
      <c r="AU2301" s="253"/>
      <c r="AV2301" s="253"/>
      <c r="AW2301" s="253"/>
      <c r="AX2301" s="253"/>
      <c r="AY2301" s="253"/>
      <c r="AZ2301" s="253"/>
      <c r="BA2301" s="253"/>
      <c r="BB2301" s="253"/>
      <c r="BC2301" s="253"/>
      <c r="BD2301" s="253"/>
      <c r="BE2301" s="253"/>
      <c r="BF2301" s="253"/>
      <c r="BG2301" s="253"/>
      <c r="BH2301" s="253"/>
      <c r="BI2301" s="253"/>
      <c r="BJ2301" s="253"/>
      <c r="BK2301" s="253"/>
      <c r="BL2301" s="253"/>
      <c r="BM2301" s="253"/>
      <c r="BN2301" s="253"/>
      <c r="BO2301" s="253"/>
      <c r="BP2301" s="253"/>
      <c r="BQ2301" s="253"/>
      <c r="BR2301" s="253"/>
      <c r="BS2301" s="253"/>
      <c r="BT2301" s="253"/>
      <c r="BU2301" s="253"/>
      <c r="BV2301" s="253"/>
      <c r="BW2301" s="253"/>
      <c r="BX2301" s="253"/>
      <c r="BY2301" s="253"/>
      <c r="BZ2301" s="253"/>
      <c r="CA2301" s="253"/>
      <c r="CB2301" s="253"/>
      <c r="CC2301" s="253"/>
      <c r="CD2301" s="253"/>
      <c r="CE2301" s="253"/>
      <c r="CF2301" s="253"/>
      <c r="CG2301" s="253"/>
      <c r="CH2301" s="253"/>
      <c r="CI2301" s="253"/>
      <c r="CJ2301" s="253"/>
      <c r="CK2301" s="253"/>
      <c r="CL2301" s="253"/>
      <c r="CM2301" s="253"/>
      <c r="CN2301" s="253"/>
      <c r="CO2301" s="253"/>
      <c r="CP2301" s="253"/>
      <c r="CQ2301" s="253"/>
      <c r="CR2301" s="253"/>
      <c r="CS2301" s="253"/>
      <c r="CT2301" s="253"/>
      <c r="CU2301" s="253"/>
      <c r="CV2301" s="253"/>
      <c r="CW2301" s="253"/>
      <c r="CX2301" s="253"/>
      <c r="CY2301" s="253"/>
      <c r="CZ2301" s="253"/>
      <c r="DA2301" s="253"/>
      <c r="DB2301" s="253"/>
      <c r="DC2301" s="253"/>
      <c r="DD2301" s="253"/>
      <c r="DE2301" s="253"/>
      <c r="DF2301" s="253"/>
      <c r="DG2301" s="253"/>
      <c r="DH2301" s="253"/>
      <c r="DI2301" s="253"/>
      <c r="DJ2301" s="253"/>
      <c r="DK2301" s="253"/>
      <c r="DL2301" s="253"/>
      <c r="DM2301" s="253"/>
      <c r="DN2301" s="253"/>
      <c r="DO2301" s="253"/>
      <c r="DP2301" s="253"/>
      <c r="DQ2301" s="253"/>
      <c r="DR2301" s="253"/>
      <c r="DS2301" s="253"/>
      <c r="DT2301" s="253"/>
      <c r="DU2301" s="253"/>
      <c r="DV2301" s="253"/>
      <c r="DW2301" s="253"/>
      <c r="DX2301" s="253"/>
      <c r="DY2301" s="253"/>
      <c r="DZ2301" s="253"/>
      <c r="EA2301" s="253"/>
      <c r="EB2301" s="253"/>
      <c r="EC2301" s="253"/>
      <c r="ED2301" s="253"/>
      <c r="EE2301" s="253"/>
      <c r="EF2301" s="253"/>
      <c r="EG2301" s="253"/>
      <c r="EH2301" s="253"/>
      <c r="EI2301" s="253"/>
      <c r="EJ2301" s="253"/>
      <c r="EK2301" s="253"/>
      <c r="EL2301" s="253"/>
      <c r="EM2301" s="253"/>
      <c r="EN2301" s="253"/>
      <c r="EO2301" s="253"/>
      <c r="EP2301" s="253"/>
      <c r="EQ2301" s="253"/>
      <c r="ER2301" s="253"/>
      <c r="ES2301" s="253"/>
      <c r="ET2301" s="253"/>
      <c r="EU2301" s="253"/>
      <c r="EV2301" s="253"/>
      <c r="EW2301" s="253"/>
      <c r="EX2301" s="253"/>
      <c r="EY2301" s="253"/>
      <c r="EZ2301" s="253"/>
      <c r="FA2301" s="253"/>
      <c r="FB2301" s="253"/>
      <c r="FC2301" s="253"/>
      <c r="FD2301" s="253"/>
      <c r="FE2301" s="253"/>
      <c r="FF2301" s="253"/>
      <c r="FG2301" s="253"/>
      <c r="FH2301" s="253"/>
      <c r="FI2301" s="253"/>
      <c r="FJ2301" s="253"/>
      <c r="FK2301" s="253"/>
      <c r="FL2301" s="253"/>
      <c r="FM2301" s="253"/>
      <c r="FN2301" s="253"/>
      <c r="FO2301" s="253"/>
      <c r="FP2301" s="253"/>
      <c r="FQ2301" s="253"/>
      <c r="FR2301" s="253"/>
      <c r="FS2301" s="253"/>
      <c r="FT2301" s="253"/>
      <c r="FU2301" s="253"/>
      <c r="FV2301" s="253"/>
      <c r="FW2301" s="253"/>
      <c r="FX2301" s="253"/>
      <c r="FY2301" s="253"/>
      <c r="FZ2301" s="253"/>
      <c r="GA2301" s="253"/>
      <c r="GB2301" s="253"/>
      <c r="GC2301" s="253"/>
      <c r="GD2301" s="253"/>
      <c r="GE2301" s="253"/>
      <c r="GF2301" s="253"/>
      <c r="GG2301" s="253"/>
      <c r="GH2301" s="253"/>
      <c r="GI2301" s="253"/>
      <c r="GJ2301" s="253"/>
      <c r="GK2301" s="253"/>
      <c r="GL2301" s="253"/>
      <c r="GM2301" s="253"/>
      <c r="GN2301" s="253"/>
      <c r="GO2301" s="253"/>
      <c r="GP2301" s="253"/>
      <c r="GQ2301" s="253"/>
      <c r="GR2301" s="253"/>
      <c r="GS2301" s="253"/>
      <c r="GT2301" s="253"/>
      <c r="GU2301" s="253"/>
      <c r="GV2301" s="253"/>
      <c r="GW2301" s="253"/>
      <c r="GX2301" s="253"/>
      <c r="GY2301" s="253"/>
      <c r="GZ2301" s="253"/>
      <c r="HA2301" s="253"/>
      <c r="HB2301" s="253"/>
      <c r="HC2301" s="253"/>
      <c r="HD2301" s="253"/>
      <c r="HE2301" s="253"/>
      <c r="HF2301" s="253"/>
      <c r="HG2301" s="253"/>
      <c r="HH2301" s="253"/>
      <c r="HI2301" s="253"/>
      <c r="HJ2301" s="253"/>
      <c r="HK2301" s="253"/>
      <c r="HL2301" s="253"/>
      <c r="HM2301" s="253"/>
      <c r="HN2301" s="253"/>
      <c r="HO2301" s="253"/>
      <c r="HP2301" s="253"/>
      <c r="HQ2301" s="253"/>
      <c r="HR2301" s="253"/>
      <c r="HS2301" s="253"/>
      <c r="HT2301" s="253"/>
      <c r="HU2301" s="253"/>
      <c r="HV2301" s="253"/>
      <c r="HW2301" s="253"/>
      <c r="HX2301" s="253"/>
      <c r="HY2301" s="253"/>
      <c r="HZ2301" s="253"/>
      <c r="IA2301" s="253"/>
      <c r="IB2301" s="253"/>
      <c r="IC2301" s="253"/>
      <c r="ID2301" s="253"/>
      <c r="IE2301" s="253"/>
      <c r="IF2301" s="253"/>
      <c r="IG2301" s="253"/>
      <c r="IH2301" s="253"/>
      <c r="II2301" s="253"/>
      <c r="IJ2301" s="253"/>
      <c r="IK2301" s="253"/>
      <c r="IL2301" s="253"/>
      <c r="IM2301" s="253"/>
      <c r="IN2301" s="253"/>
      <c r="IO2301" s="253"/>
      <c r="IP2301" s="253"/>
      <c r="IQ2301" s="253"/>
      <c r="IR2301" s="253"/>
      <c r="IS2301" s="253"/>
      <c r="IT2301" s="253"/>
      <c r="IU2301" s="253"/>
      <c r="IV2301" s="253"/>
      <c r="IW2301" s="253"/>
      <c r="IX2301" s="253"/>
      <c r="IY2301" s="253"/>
      <c r="IZ2301" s="253"/>
      <c r="JA2301" s="253"/>
      <c r="JB2301" s="253"/>
      <c r="JC2301" s="253"/>
      <c r="JD2301" s="253"/>
      <c r="JE2301" s="253"/>
    </row>
    <row r="2302" spans="1:265" s="1185" customFormat="1" ht="60" x14ac:dyDescent="0.25">
      <c r="A2302" s="414"/>
      <c r="B2302" s="414">
        <v>1</v>
      </c>
      <c r="C2302" s="898" t="s">
        <v>307</v>
      </c>
      <c r="D2302" s="336"/>
      <c r="E2302" s="336"/>
      <c r="F2302" s="2369">
        <f t="shared" si="1251"/>
        <v>40</v>
      </c>
      <c r="G2302" s="1054">
        <f t="shared" si="1251"/>
        <v>17</v>
      </c>
      <c r="H2302" s="1054">
        <f t="shared" si="1251"/>
        <v>0</v>
      </c>
      <c r="I2302" s="1054">
        <f>I2238</f>
        <v>0</v>
      </c>
      <c r="J2302" s="3163"/>
      <c r="K2302" s="3163"/>
      <c r="L2302" s="3164"/>
      <c r="M2302" s="3164"/>
      <c r="N2302" s="3164"/>
      <c r="O2302" s="3164"/>
      <c r="P2302" s="3164"/>
      <c r="Q2302" s="3164"/>
      <c r="R2302" s="3460"/>
      <c r="S2302" s="3460"/>
      <c r="T2302" s="3460"/>
      <c r="U2302" s="3460"/>
      <c r="V2302" s="3460"/>
      <c r="W2302" s="3460"/>
      <c r="X2302" s="3460"/>
      <c r="Y2302" s="3461"/>
      <c r="Z2302" s="3460"/>
      <c r="AA2302" s="3460"/>
      <c r="AB2302" s="3462"/>
      <c r="AC2302" s="3462"/>
      <c r="AD2302" s="3460"/>
      <c r="AE2302" s="1274">
        <f t="shared" ref="AE2302" si="1254">AE2238</f>
        <v>0</v>
      </c>
      <c r="AF2302" s="3250"/>
      <c r="AG2302" s="2761"/>
      <c r="AH2302" s="3665"/>
      <c r="AI2302" s="253"/>
      <c r="AJ2302" s="253"/>
      <c r="AK2302" s="253"/>
      <c r="AL2302" s="253"/>
      <c r="AM2302" s="253"/>
      <c r="AN2302" s="253"/>
      <c r="AO2302" s="253"/>
      <c r="AP2302" s="253"/>
      <c r="AQ2302" s="253"/>
      <c r="AR2302" s="253"/>
      <c r="AS2302" s="253"/>
      <c r="AT2302" s="253"/>
      <c r="AU2302" s="253"/>
      <c r="AV2302" s="253"/>
      <c r="AW2302" s="253"/>
      <c r="AX2302" s="253"/>
      <c r="AY2302" s="253"/>
      <c r="AZ2302" s="253"/>
      <c r="BA2302" s="253"/>
      <c r="BB2302" s="253"/>
      <c r="BC2302" s="253"/>
      <c r="BD2302" s="253"/>
      <c r="BE2302" s="253"/>
      <c r="BF2302" s="253"/>
      <c r="BG2302" s="253"/>
      <c r="BH2302" s="253"/>
      <c r="BI2302" s="253"/>
      <c r="BJ2302" s="253"/>
      <c r="BK2302" s="253"/>
      <c r="BL2302" s="253"/>
      <c r="BM2302" s="253"/>
      <c r="BN2302" s="253"/>
      <c r="BO2302" s="253"/>
      <c r="BP2302" s="253"/>
      <c r="BQ2302" s="253"/>
      <c r="BR2302" s="253"/>
      <c r="BS2302" s="253"/>
      <c r="BT2302" s="253"/>
      <c r="BU2302" s="253"/>
      <c r="BV2302" s="253"/>
      <c r="BW2302" s="253"/>
      <c r="BX2302" s="253"/>
      <c r="BY2302" s="253"/>
      <c r="BZ2302" s="253"/>
      <c r="CA2302" s="253"/>
      <c r="CB2302" s="253"/>
      <c r="CC2302" s="253"/>
      <c r="CD2302" s="253"/>
      <c r="CE2302" s="253"/>
      <c r="CF2302" s="253"/>
      <c r="CG2302" s="253"/>
      <c r="CH2302" s="253"/>
      <c r="CI2302" s="253"/>
      <c r="CJ2302" s="253"/>
      <c r="CK2302" s="253"/>
      <c r="CL2302" s="253"/>
      <c r="CM2302" s="253"/>
      <c r="CN2302" s="253"/>
      <c r="CO2302" s="253"/>
      <c r="CP2302" s="253"/>
      <c r="CQ2302" s="253"/>
      <c r="CR2302" s="253"/>
      <c r="CS2302" s="253"/>
      <c r="CT2302" s="253"/>
      <c r="CU2302" s="253"/>
      <c r="CV2302" s="253"/>
      <c r="CW2302" s="253"/>
      <c r="CX2302" s="253"/>
      <c r="CY2302" s="253"/>
      <c r="CZ2302" s="253"/>
      <c r="DA2302" s="253"/>
      <c r="DB2302" s="253"/>
      <c r="DC2302" s="253"/>
      <c r="DD2302" s="253"/>
      <c r="DE2302" s="253"/>
      <c r="DF2302" s="253"/>
      <c r="DG2302" s="253"/>
      <c r="DH2302" s="253"/>
      <c r="DI2302" s="253"/>
      <c r="DJ2302" s="253"/>
      <c r="DK2302" s="253"/>
      <c r="DL2302" s="253"/>
      <c r="DM2302" s="253"/>
      <c r="DN2302" s="253"/>
      <c r="DO2302" s="253"/>
      <c r="DP2302" s="253"/>
      <c r="DQ2302" s="253"/>
      <c r="DR2302" s="253"/>
      <c r="DS2302" s="253"/>
      <c r="DT2302" s="253"/>
      <c r="DU2302" s="253"/>
      <c r="DV2302" s="253"/>
      <c r="DW2302" s="253"/>
      <c r="DX2302" s="253"/>
      <c r="DY2302" s="253"/>
      <c r="DZ2302" s="253"/>
      <c r="EA2302" s="253"/>
      <c r="EB2302" s="253"/>
      <c r="EC2302" s="253"/>
      <c r="ED2302" s="253"/>
      <c r="EE2302" s="253"/>
      <c r="EF2302" s="253"/>
      <c r="EG2302" s="253"/>
      <c r="EH2302" s="253"/>
      <c r="EI2302" s="253"/>
      <c r="EJ2302" s="253"/>
      <c r="EK2302" s="253"/>
      <c r="EL2302" s="253"/>
      <c r="EM2302" s="253"/>
      <c r="EN2302" s="253"/>
      <c r="EO2302" s="253"/>
      <c r="EP2302" s="253"/>
      <c r="EQ2302" s="253"/>
      <c r="ER2302" s="253"/>
      <c r="ES2302" s="253"/>
      <c r="ET2302" s="253"/>
      <c r="EU2302" s="253"/>
      <c r="EV2302" s="253"/>
      <c r="EW2302" s="253"/>
      <c r="EX2302" s="253"/>
      <c r="EY2302" s="253"/>
      <c r="EZ2302" s="253"/>
      <c r="FA2302" s="253"/>
      <c r="FB2302" s="253"/>
      <c r="FC2302" s="253"/>
      <c r="FD2302" s="253"/>
      <c r="FE2302" s="253"/>
      <c r="FF2302" s="253"/>
      <c r="FG2302" s="253"/>
      <c r="FH2302" s="253"/>
      <c r="FI2302" s="253"/>
      <c r="FJ2302" s="253"/>
      <c r="FK2302" s="253"/>
      <c r="FL2302" s="253"/>
      <c r="FM2302" s="253"/>
      <c r="FN2302" s="253"/>
      <c r="FO2302" s="253"/>
      <c r="FP2302" s="253"/>
      <c r="FQ2302" s="253"/>
      <c r="FR2302" s="253"/>
      <c r="FS2302" s="253"/>
      <c r="FT2302" s="253"/>
      <c r="FU2302" s="253"/>
      <c r="FV2302" s="253"/>
      <c r="FW2302" s="253"/>
      <c r="FX2302" s="253"/>
      <c r="FY2302" s="253"/>
      <c r="FZ2302" s="253"/>
      <c r="GA2302" s="253"/>
      <c r="GB2302" s="253"/>
      <c r="GC2302" s="253"/>
      <c r="GD2302" s="253"/>
      <c r="GE2302" s="253"/>
      <c r="GF2302" s="253"/>
      <c r="GG2302" s="253"/>
      <c r="GH2302" s="253"/>
      <c r="GI2302" s="253"/>
      <c r="GJ2302" s="253"/>
      <c r="GK2302" s="253"/>
      <c r="GL2302" s="253"/>
      <c r="GM2302" s="253"/>
      <c r="GN2302" s="253"/>
      <c r="GO2302" s="253"/>
      <c r="GP2302" s="253"/>
      <c r="GQ2302" s="253"/>
      <c r="GR2302" s="253"/>
      <c r="GS2302" s="253"/>
      <c r="GT2302" s="253"/>
      <c r="GU2302" s="253"/>
      <c r="GV2302" s="253"/>
      <c r="GW2302" s="253"/>
      <c r="GX2302" s="253"/>
      <c r="GY2302" s="253"/>
      <c r="GZ2302" s="253"/>
      <c r="HA2302" s="253"/>
      <c r="HB2302" s="253"/>
      <c r="HC2302" s="253"/>
      <c r="HD2302" s="253"/>
      <c r="HE2302" s="253"/>
      <c r="HF2302" s="253"/>
      <c r="HG2302" s="253"/>
      <c r="HH2302" s="253"/>
      <c r="HI2302" s="253"/>
      <c r="HJ2302" s="253"/>
      <c r="HK2302" s="253"/>
      <c r="HL2302" s="253"/>
      <c r="HM2302" s="253"/>
      <c r="HN2302" s="253"/>
      <c r="HO2302" s="253"/>
      <c r="HP2302" s="253"/>
      <c r="HQ2302" s="253"/>
      <c r="HR2302" s="253"/>
      <c r="HS2302" s="253"/>
      <c r="HT2302" s="253"/>
      <c r="HU2302" s="253"/>
      <c r="HV2302" s="253"/>
      <c r="HW2302" s="253"/>
      <c r="HX2302" s="253"/>
      <c r="HY2302" s="253"/>
      <c r="HZ2302" s="253"/>
      <c r="IA2302" s="253"/>
      <c r="IB2302" s="253"/>
      <c r="IC2302" s="253"/>
      <c r="ID2302" s="253"/>
      <c r="IE2302" s="253"/>
      <c r="IF2302" s="253"/>
      <c r="IG2302" s="253"/>
      <c r="IH2302" s="253"/>
      <c r="II2302" s="253"/>
      <c r="IJ2302" s="253"/>
      <c r="IK2302" s="253"/>
      <c r="IL2302" s="253"/>
      <c r="IM2302" s="253"/>
      <c r="IN2302" s="253"/>
      <c r="IO2302" s="253"/>
      <c r="IP2302" s="253"/>
      <c r="IQ2302" s="253"/>
      <c r="IR2302" s="253"/>
      <c r="IS2302" s="253"/>
      <c r="IT2302" s="253"/>
      <c r="IU2302" s="253"/>
      <c r="IV2302" s="253"/>
      <c r="IW2302" s="253"/>
      <c r="IX2302" s="253"/>
      <c r="IY2302" s="253"/>
      <c r="IZ2302" s="253"/>
      <c r="JA2302" s="253"/>
      <c r="JB2302" s="253"/>
      <c r="JC2302" s="253"/>
      <c r="JD2302" s="253"/>
      <c r="JE2302" s="253"/>
    </row>
    <row r="2303" spans="1:265" s="1185" customFormat="1" ht="57.75" x14ac:dyDescent="0.25">
      <c r="A2303" s="414"/>
      <c r="B2303" s="414">
        <v>1</v>
      </c>
      <c r="C2303" s="895" t="s">
        <v>384</v>
      </c>
      <c r="D2303" s="336"/>
      <c r="E2303" s="336"/>
      <c r="F2303" s="2369">
        <f t="shared" si="1251"/>
        <v>85</v>
      </c>
      <c r="G2303" s="1054">
        <f t="shared" si="1251"/>
        <v>35</v>
      </c>
      <c r="H2303" s="1054">
        <f t="shared" si="1251"/>
        <v>0</v>
      </c>
      <c r="I2303" s="1054">
        <f>I2239</f>
        <v>0</v>
      </c>
      <c r="J2303" s="3163"/>
      <c r="K2303" s="3163"/>
      <c r="L2303" s="3164"/>
      <c r="M2303" s="3164"/>
      <c r="N2303" s="3164"/>
      <c r="O2303" s="3164"/>
      <c r="P2303" s="3164"/>
      <c r="Q2303" s="3164"/>
      <c r="R2303" s="3460"/>
      <c r="S2303" s="3460"/>
      <c r="T2303" s="3460"/>
      <c r="U2303" s="3460"/>
      <c r="V2303" s="3460"/>
      <c r="W2303" s="3460"/>
      <c r="X2303" s="3460"/>
      <c r="Y2303" s="3461"/>
      <c r="Z2303" s="3460"/>
      <c r="AA2303" s="3460"/>
      <c r="AB2303" s="3462"/>
      <c r="AC2303" s="3462"/>
      <c r="AD2303" s="3460"/>
      <c r="AE2303" s="1274">
        <f t="shared" ref="AE2303" si="1255">AE2239</f>
        <v>0</v>
      </c>
      <c r="AF2303" s="3250"/>
      <c r="AG2303" s="2761"/>
      <c r="AH2303" s="3665"/>
      <c r="AI2303" s="253"/>
      <c r="AJ2303" s="253"/>
      <c r="AK2303" s="253"/>
      <c r="AL2303" s="253"/>
      <c r="AM2303" s="253"/>
      <c r="AN2303" s="253"/>
      <c r="AO2303" s="253"/>
      <c r="AP2303" s="253"/>
      <c r="AQ2303" s="253"/>
      <c r="AR2303" s="253"/>
      <c r="AS2303" s="253"/>
      <c r="AT2303" s="253"/>
      <c r="AU2303" s="253"/>
      <c r="AV2303" s="253"/>
      <c r="AW2303" s="253"/>
      <c r="AX2303" s="253"/>
      <c r="AY2303" s="253"/>
      <c r="AZ2303" s="253"/>
      <c r="BA2303" s="253"/>
      <c r="BB2303" s="253"/>
      <c r="BC2303" s="253"/>
      <c r="BD2303" s="253"/>
      <c r="BE2303" s="253"/>
      <c r="BF2303" s="253"/>
      <c r="BG2303" s="253"/>
      <c r="BH2303" s="253"/>
      <c r="BI2303" s="253"/>
      <c r="BJ2303" s="253"/>
      <c r="BK2303" s="253"/>
      <c r="BL2303" s="253"/>
      <c r="BM2303" s="253"/>
      <c r="BN2303" s="253"/>
      <c r="BO2303" s="253"/>
      <c r="BP2303" s="253"/>
      <c r="BQ2303" s="253"/>
      <c r="BR2303" s="253"/>
      <c r="BS2303" s="253"/>
      <c r="BT2303" s="253"/>
      <c r="BU2303" s="253"/>
      <c r="BV2303" s="253"/>
      <c r="BW2303" s="253"/>
      <c r="BX2303" s="253"/>
      <c r="BY2303" s="253"/>
      <c r="BZ2303" s="253"/>
      <c r="CA2303" s="253"/>
      <c r="CB2303" s="253"/>
      <c r="CC2303" s="253"/>
      <c r="CD2303" s="253"/>
      <c r="CE2303" s="253"/>
      <c r="CF2303" s="253"/>
      <c r="CG2303" s="253"/>
      <c r="CH2303" s="253"/>
      <c r="CI2303" s="253"/>
      <c r="CJ2303" s="253"/>
      <c r="CK2303" s="253"/>
      <c r="CL2303" s="253"/>
      <c r="CM2303" s="253"/>
      <c r="CN2303" s="253"/>
      <c r="CO2303" s="253"/>
      <c r="CP2303" s="253"/>
      <c r="CQ2303" s="253"/>
      <c r="CR2303" s="253"/>
      <c r="CS2303" s="253"/>
      <c r="CT2303" s="253"/>
      <c r="CU2303" s="253"/>
      <c r="CV2303" s="253"/>
      <c r="CW2303" s="253"/>
      <c r="CX2303" s="253"/>
      <c r="CY2303" s="253"/>
      <c r="CZ2303" s="253"/>
      <c r="DA2303" s="253"/>
      <c r="DB2303" s="253"/>
      <c r="DC2303" s="253"/>
      <c r="DD2303" s="253"/>
      <c r="DE2303" s="253"/>
      <c r="DF2303" s="253"/>
      <c r="DG2303" s="253"/>
      <c r="DH2303" s="253"/>
      <c r="DI2303" s="253"/>
      <c r="DJ2303" s="253"/>
      <c r="DK2303" s="253"/>
      <c r="DL2303" s="253"/>
      <c r="DM2303" s="253"/>
      <c r="DN2303" s="253"/>
      <c r="DO2303" s="253"/>
      <c r="DP2303" s="253"/>
      <c r="DQ2303" s="253"/>
      <c r="DR2303" s="253"/>
      <c r="DS2303" s="253"/>
      <c r="DT2303" s="253"/>
      <c r="DU2303" s="253"/>
      <c r="DV2303" s="253"/>
      <c r="DW2303" s="253"/>
      <c r="DX2303" s="253"/>
      <c r="DY2303" s="253"/>
      <c r="DZ2303" s="253"/>
      <c r="EA2303" s="253"/>
      <c r="EB2303" s="253"/>
      <c r="EC2303" s="253"/>
      <c r="ED2303" s="253"/>
      <c r="EE2303" s="253"/>
      <c r="EF2303" s="253"/>
      <c r="EG2303" s="253"/>
      <c r="EH2303" s="253"/>
      <c r="EI2303" s="253"/>
      <c r="EJ2303" s="253"/>
      <c r="EK2303" s="253"/>
      <c r="EL2303" s="253"/>
      <c r="EM2303" s="253"/>
      <c r="EN2303" s="253"/>
      <c r="EO2303" s="253"/>
      <c r="EP2303" s="253"/>
      <c r="EQ2303" s="253"/>
      <c r="ER2303" s="253"/>
      <c r="ES2303" s="253"/>
      <c r="ET2303" s="253"/>
      <c r="EU2303" s="253"/>
      <c r="EV2303" s="253"/>
      <c r="EW2303" s="253"/>
      <c r="EX2303" s="253"/>
      <c r="EY2303" s="253"/>
      <c r="EZ2303" s="253"/>
      <c r="FA2303" s="253"/>
      <c r="FB2303" s="253"/>
      <c r="FC2303" s="253"/>
      <c r="FD2303" s="253"/>
      <c r="FE2303" s="253"/>
      <c r="FF2303" s="253"/>
      <c r="FG2303" s="253"/>
      <c r="FH2303" s="253"/>
      <c r="FI2303" s="253"/>
      <c r="FJ2303" s="253"/>
      <c r="FK2303" s="253"/>
      <c r="FL2303" s="253"/>
      <c r="FM2303" s="253"/>
      <c r="FN2303" s="253"/>
      <c r="FO2303" s="253"/>
      <c r="FP2303" s="253"/>
      <c r="FQ2303" s="253"/>
      <c r="FR2303" s="253"/>
      <c r="FS2303" s="253"/>
      <c r="FT2303" s="253"/>
      <c r="FU2303" s="253"/>
      <c r="FV2303" s="253"/>
      <c r="FW2303" s="253"/>
      <c r="FX2303" s="253"/>
      <c r="FY2303" s="253"/>
      <c r="FZ2303" s="253"/>
      <c r="GA2303" s="253"/>
      <c r="GB2303" s="253"/>
      <c r="GC2303" s="253"/>
      <c r="GD2303" s="253"/>
      <c r="GE2303" s="253"/>
      <c r="GF2303" s="253"/>
      <c r="GG2303" s="253"/>
      <c r="GH2303" s="253"/>
      <c r="GI2303" s="253"/>
      <c r="GJ2303" s="253"/>
      <c r="GK2303" s="253"/>
      <c r="GL2303" s="253"/>
      <c r="GM2303" s="253"/>
      <c r="GN2303" s="253"/>
      <c r="GO2303" s="253"/>
      <c r="GP2303" s="253"/>
      <c r="GQ2303" s="253"/>
      <c r="GR2303" s="253"/>
      <c r="GS2303" s="253"/>
      <c r="GT2303" s="253"/>
      <c r="GU2303" s="253"/>
      <c r="GV2303" s="253"/>
      <c r="GW2303" s="253"/>
      <c r="GX2303" s="253"/>
      <c r="GY2303" s="253"/>
      <c r="GZ2303" s="253"/>
      <c r="HA2303" s="253"/>
      <c r="HB2303" s="253"/>
      <c r="HC2303" s="253"/>
      <c r="HD2303" s="253"/>
      <c r="HE2303" s="253"/>
      <c r="HF2303" s="253"/>
      <c r="HG2303" s="253"/>
      <c r="HH2303" s="253"/>
      <c r="HI2303" s="253"/>
      <c r="HJ2303" s="253"/>
      <c r="HK2303" s="253"/>
      <c r="HL2303" s="253"/>
      <c r="HM2303" s="253"/>
      <c r="HN2303" s="253"/>
      <c r="HO2303" s="253"/>
      <c r="HP2303" s="253"/>
      <c r="HQ2303" s="253"/>
      <c r="HR2303" s="253"/>
      <c r="HS2303" s="253"/>
      <c r="HT2303" s="253"/>
      <c r="HU2303" s="253"/>
      <c r="HV2303" s="253"/>
      <c r="HW2303" s="253"/>
      <c r="HX2303" s="253"/>
      <c r="HY2303" s="253"/>
      <c r="HZ2303" s="253"/>
      <c r="IA2303" s="253"/>
      <c r="IB2303" s="253"/>
      <c r="IC2303" s="253"/>
      <c r="ID2303" s="253"/>
      <c r="IE2303" s="253"/>
      <c r="IF2303" s="253"/>
      <c r="IG2303" s="253"/>
      <c r="IH2303" s="253"/>
      <c r="II2303" s="253"/>
      <c r="IJ2303" s="253"/>
      <c r="IK2303" s="253"/>
      <c r="IL2303" s="253"/>
      <c r="IM2303" s="253"/>
      <c r="IN2303" s="253"/>
      <c r="IO2303" s="253"/>
      <c r="IP2303" s="253"/>
      <c r="IQ2303" s="253"/>
      <c r="IR2303" s="253"/>
      <c r="IS2303" s="253"/>
      <c r="IT2303" s="253"/>
      <c r="IU2303" s="253"/>
      <c r="IV2303" s="253"/>
      <c r="IW2303" s="253"/>
      <c r="IX2303" s="253"/>
      <c r="IY2303" s="253"/>
      <c r="IZ2303" s="253"/>
      <c r="JA2303" s="253"/>
      <c r="JB2303" s="253"/>
      <c r="JC2303" s="253"/>
      <c r="JD2303" s="253"/>
      <c r="JE2303" s="253"/>
    </row>
    <row r="2304" spans="1:265" s="1185" customFormat="1" ht="30" x14ac:dyDescent="0.25">
      <c r="A2304" s="414"/>
      <c r="B2304" s="414">
        <v>1</v>
      </c>
      <c r="C2304" s="897" t="s">
        <v>206</v>
      </c>
      <c r="D2304" s="336"/>
      <c r="E2304" s="336"/>
      <c r="F2304" s="2369"/>
      <c r="G2304" s="1054"/>
      <c r="H2304" s="1054"/>
      <c r="I2304" s="1054"/>
      <c r="J2304" s="3163"/>
      <c r="K2304" s="3163"/>
      <c r="L2304" s="3164"/>
      <c r="M2304" s="3164"/>
      <c r="N2304" s="3164"/>
      <c r="O2304" s="3164"/>
      <c r="P2304" s="3164"/>
      <c r="Q2304" s="3164"/>
      <c r="R2304" s="3460">
        <f t="shared" ref="R2304:AD2304" si="1256">R2240</f>
        <v>893.68449999999996</v>
      </c>
      <c r="S2304" s="3460">
        <f t="shared" ref="S2304:T2304" si="1257">S2240</f>
        <v>893.68449999999996</v>
      </c>
      <c r="T2304" s="3460">
        <f t="shared" si="1257"/>
        <v>893.68449999999996</v>
      </c>
      <c r="U2304" s="3460">
        <f t="shared" ref="U2304:V2304" si="1258">U2240</f>
        <v>893.68449999999996</v>
      </c>
      <c r="V2304" s="3460">
        <f t="shared" si="1258"/>
        <v>893.68449999999996</v>
      </c>
      <c r="W2304" s="3460">
        <f t="shared" si="1256"/>
        <v>372.36854166666666</v>
      </c>
      <c r="X2304" s="3460">
        <f t="shared" si="1256"/>
        <v>281.85733000000016</v>
      </c>
      <c r="Y2304" s="3461">
        <f t="shared" si="1256"/>
        <v>0</v>
      </c>
      <c r="Z2304" s="3460">
        <f t="shared" si="1256"/>
        <v>0</v>
      </c>
      <c r="AA2304" s="3460">
        <f t="shared" si="1256"/>
        <v>-90.511211666666497</v>
      </c>
      <c r="AB2304" s="3462">
        <f t="shared" si="1256"/>
        <v>0</v>
      </c>
      <c r="AC2304" s="3462">
        <f t="shared" si="1256"/>
        <v>0</v>
      </c>
      <c r="AD2304" s="3460">
        <f t="shared" si="1256"/>
        <v>281.85733000000016</v>
      </c>
      <c r="AE2304" s="1274"/>
      <c r="AF2304" s="3250"/>
      <c r="AG2304" s="2761"/>
      <c r="AH2304" s="3665"/>
      <c r="AI2304" s="253"/>
      <c r="AJ2304" s="253"/>
      <c r="AK2304" s="253"/>
      <c r="AL2304" s="253"/>
      <c r="AM2304" s="253"/>
      <c r="AN2304" s="253"/>
      <c r="AO2304" s="253"/>
      <c r="AP2304" s="253"/>
      <c r="AQ2304" s="253"/>
      <c r="AR2304" s="253"/>
      <c r="AS2304" s="253"/>
      <c r="AT2304" s="253"/>
      <c r="AU2304" s="253"/>
      <c r="AV2304" s="253"/>
      <c r="AW2304" s="253"/>
      <c r="AX2304" s="253"/>
      <c r="AY2304" s="253"/>
      <c r="AZ2304" s="253"/>
      <c r="BA2304" s="253"/>
      <c r="BB2304" s="253"/>
      <c r="BC2304" s="253"/>
      <c r="BD2304" s="253"/>
      <c r="BE2304" s="253"/>
      <c r="BF2304" s="253"/>
      <c r="BG2304" s="253"/>
      <c r="BH2304" s="253"/>
      <c r="BI2304" s="253"/>
      <c r="BJ2304" s="253"/>
      <c r="BK2304" s="253"/>
      <c r="BL2304" s="253"/>
      <c r="BM2304" s="253"/>
      <c r="BN2304" s="253"/>
      <c r="BO2304" s="253"/>
      <c r="BP2304" s="253"/>
      <c r="BQ2304" s="253"/>
      <c r="BR2304" s="253"/>
      <c r="BS2304" s="253"/>
      <c r="BT2304" s="253"/>
      <c r="BU2304" s="253"/>
      <c r="BV2304" s="253"/>
      <c r="BW2304" s="253"/>
      <c r="BX2304" s="253"/>
      <c r="BY2304" s="253"/>
      <c r="BZ2304" s="253"/>
      <c r="CA2304" s="253"/>
      <c r="CB2304" s="253"/>
      <c r="CC2304" s="253"/>
      <c r="CD2304" s="253"/>
      <c r="CE2304" s="253"/>
      <c r="CF2304" s="253"/>
      <c r="CG2304" s="253"/>
      <c r="CH2304" s="253"/>
      <c r="CI2304" s="253"/>
      <c r="CJ2304" s="253"/>
      <c r="CK2304" s="253"/>
      <c r="CL2304" s="253"/>
      <c r="CM2304" s="253"/>
      <c r="CN2304" s="253"/>
      <c r="CO2304" s="253"/>
      <c r="CP2304" s="253"/>
      <c r="CQ2304" s="253"/>
      <c r="CR2304" s="253"/>
      <c r="CS2304" s="253"/>
      <c r="CT2304" s="253"/>
      <c r="CU2304" s="253"/>
      <c r="CV2304" s="253"/>
      <c r="CW2304" s="253"/>
      <c r="CX2304" s="253"/>
      <c r="CY2304" s="253"/>
      <c r="CZ2304" s="253"/>
      <c r="DA2304" s="253"/>
      <c r="DB2304" s="253"/>
      <c r="DC2304" s="253"/>
      <c r="DD2304" s="253"/>
      <c r="DE2304" s="253"/>
      <c r="DF2304" s="253"/>
      <c r="DG2304" s="253"/>
      <c r="DH2304" s="253"/>
      <c r="DI2304" s="253"/>
      <c r="DJ2304" s="253"/>
      <c r="DK2304" s="253"/>
      <c r="DL2304" s="253"/>
      <c r="DM2304" s="253"/>
      <c r="DN2304" s="253"/>
      <c r="DO2304" s="253"/>
      <c r="DP2304" s="253"/>
      <c r="DQ2304" s="253"/>
      <c r="DR2304" s="253"/>
      <c r="DS2304" s="253"/>
      <c r="DT2304" s="253"/>
      <c r="DU2304" s="253"/>
      <c r="DV2304" s="253"/>
      <c r="DW2304" s="253"/>
      <c r="DX2304" s="253"/>
      <c r="DY2304" s="253"/>
      <c r="DZ2304" s="253"/>
      <c r="EA2304" s="253"/>
      <c r="EB2304" s="253"/>
      <c r="EC2304" s="253"/>
      <c r="ED2304" s="253"/>
      <c r="EE2304" s="253"/>
      <c r="EF2304" s="253"/>
      <c r="EG2304" s="253"/>
      <c r="EH2304" s="253"/>
      <c r="EI2304" s="253"/>
      <c r="EJ2304" s="253"/>
      <c r="EK2304" s="253"/>
      <c r="EL2304" s="253"/>
      <c r="EM2304" s="253"/>
      <c r="EN2304" s="253"/>
      <c r="EO2304" s="253"/>
      <c r="EP2304" s="253"/>
      <c r="EQ2304" s="253"/>
      <c r="ER2304" s="253"/>
      <c r="ES2304" s="253"/>
      <c r="ET2304" s="253"/>
      <c r="EU2304" s="253"/>
      <c r="EV2304" s="253"/>
      <c r="EW2304" s="253"/>
      <c r="EX2304" s="253"/>
      <c r="EY2304" s="253"/>
      <c r="EZ2304" s="253"/>
      <c r="FA2304" s="253"/>
      <c r="FB2304" s="253"/>
      <c r="FC2304" s="253"/>
      <c r="FD2304" s="253"/>
      <c r="FE2304" s="253"/>
      <c r="FF2304" s="253"/>
      <c r="FG2304" s="253"/>
      <c r="FH2304" s="253"/>
      <c r="FI2304" s="253"/>
      <c r="FJ2304" s="253"/>
      <c r="FK2304" s="253"/>
      <c r="FL2304" s="253"/>
      <c r="FM2304" s="253"/>
      <c r="FN2304" s="253"/>
      <c r="FO2304" s="253"/>
      <c r="FP2304" s="253"/>
      <c r="FQ2304" s="253"/>
      <c r="FR2304" s="253"/>
      <c r="FS2304" s="253"/>
      <c r="FT2304" s="253"/>
      <c r="FU2304" s="253"/>
      <c r="FV2304" s="253"/>
      <c r="FW2304" s="253"/>
      <c r="FX2304" s="253"/>
      <c r="FY2304" s="253"/>
      <c r="FZ2304" s="253"/>
      <c r="GA2304" s="253"/>
      <c r="GB2304" s="253"/>
      <c r="GC2304" s="253"/>
      <c r="GD2304" s="253"/>
      <c r="GE2304" s="253"/>
      <c r="GF2304" s="253"/>
      <c r="GG2304" s="253"/>
      <c r="GH2304" s="253"/>
      <c r="GI2304" s="253"/>
      <c r="GJ2304" s="253"/>
      <c r="GK2304" s="253"/>
      <c r="GL2304" s="253"/>
      <c r="GM2304" s="253"/>
      <c r="GN2304" s="253"/>
      <c r="GO2304" s="253"/>
      <c r="GP2304" s="253"/>
      <c r="GQ2304" s="253"/>
      <c r="GR2304" s="253"/>
      <c r="GS2304" s="253"/>
      <c r="GT2304" s="253"/>
      <c r="GU2304" s="253"/>
      <c r="GV2304" s="253"/>
      <c r="GW2304" s="253"/>
      <c r="GX2304" s="253"/>
      <c r="GY2304" s="253"/>
      <c r="GZ2304" s="253"/>
      <c r="HA2304" s="253"/>
      <c r="HB2304" s="253"/>
      <c r="HC2304" s="253"/>
      <c r="HD2304" s="253"/>
      <c r="HE2304" s="253"/>
      <c r="HF2304" s="253"/>
      <c r="HG2304" s="253"/>
      <c r="HH2304" s="253"/>
      <c r="HI2304" s="253"/>
      <c r="HJ2304" s="253"/>
      <c r="HK2304" s="253"/>
      <c r="HL2304" s="253"/>
      <c r="HM2304" s="253"/>
      <c r="HN2304" s="253"/>
      <c r="HO2304" s="253"/>
      <c r="HP2304" s="253"/>
      <c r="HQ2304" s="253"/>
      <c r="HR2304" s="253"/>
      <c r="HS2304" s="253"/>
      <c r="HT2304" s="253"/>
      <c r="HU2304" s="253"/>
      <c r="HV2304" s="253"/>
      <c r="HW2304" s="253"/>
      <c r="HX2304" s="253"/>
      <c r="HY2304" s="253"/>
      <c r="HZ2304" s="253"/>
      <c r="IA2304" s="253"/>
      <c r="IB2304" s="253"/>
      <c r="IC2304" s="253"/>
      <c r="ID2304" s="253"/>
      <c r="IE2304" s="253"/>
      <c r="IF2304" s="253"/>
      <c r="IG2304" s="253"/>
      <c r="IH2304" s="253"/>
      <c r="II2304" s="253"/>
      <c r="IJ2304" s="253"/>
      <c r="IK2304" s="253"/>
      <c r="IL2304" s="253"/>
      <c r="IM2304" s="253"/>
      <c r="IN2304" s="253"/>
      <c r="IO2304" s="253"/>
      <c r="IP2304" s="253"/>
      <c r="IQ2304" s="253"/>
      <c r="IR2304" s="253"/>
      <c r="IS2304" s="253"/>
      <c r="IT2304" s="253"/>
      <c r="IU2304" s="253"/>
      <c r="IV2304" s="253"/>
      <c r="IW2304" s="253"/>
      <c r="IX2304" s="253"/>
      <c r="IY2304" s="253"/>
      <c r="IZ2304" s="253"/>
      <c r="JA2304" s="253"/>
      <c r="JB2304" s="253"/>
      <c r="JC2304" s="253"/>
      <c r="JD2304" s="253"/>
      <c r="JE2304" s="253"/>
    </row>
    <row r="2305" spans="1:265" s="1185" customFormat="1" ht="29.25" x14ac:dyDescent="0.25">
      <c r="A2305" s="414"/>
      <c r="B2305" s="414">
        <v>1</v>
      </c>
      <c r="C2305" s="895" t="s">
        <v>359</v>
      </c>
      <c r="D2305" s="336"/>
      <c r="E2305" s="336"/>
      <c r="F2305" s="2369">
        <f t="shared" ref="F2305:I2327" si="1259">F2241</f>
        <v>288.5</v>
      </c>
      <c r="G2305" s="1054">
        <f t="shared" si="1259"/>
        <v>120.16666666666666</v>
      </c>
      <c r="H2305" s="1054">
        <f t="shared" si="1259"/>
        <v>124.625</v>
      </c>
      <c r="I2305" s="1054">
        <f t="shared" si="1259"/>
        <v>103.71012482662969</v>
      </c>
      <c r="J2305" s="3163"/>
      <c r="K2305" s="3163"/>
      <c r="L2305" s="3164"/>
      <c r="M2305" s="3164"/>
      <c r="N2305" s="3164"/>
      <c r="O2305" s="3164"/>
      <c r="P2305" s="3164"/>
      <c r="Q2305" s="3164"/>
      <c r="R2305" s="3460"/>
      <c r="S2305" s="3460"/>
      <c r="T2305" s="3460"/>
      <c r="U2305" s="3460"/>
      <c r="V2305" s="3460"/>
      <c r="W2305" s="3460"/>
      <c r="X2305" s="3460"/>
      <c r="Y2305" s="3461"/>
      <c r="Z2305" s="3460"/>
      <c r="AA2305" s="3460"/>
      <c r="AB2305" s="3462"/>
      <c r="AC2305" s="3462"/>
      <c r="AD2305" s="3460"/>
      <c r="AE2305" s="1274">
        <f t="shared" ref="AE2305" si="1260">AE2241</f>
        <v>0</v>
      </c>
      <c r="AF2305" s="3250"/>
      <c r="AG2305" s="2761"/>
      <c r="AH2305" s="3665"/>
      <c r="AI2305" s="253"/>
      <c r="AJ2305" s="253"/>
      <c r="AK2305" s="253"/>
      <c r="AL2305" s="253"/>
      <c r="AM2305" s="253"/>
      <c r="AN2305" s="253"/>
      <c r="AO2305" s="253"/>
      <c r="AP2305" s="253"/>
      <c r="AQ2305" s="253"/>
      <c r="AR2305" s="253"/>
      <c r="AS2305" s="253"/>
      <c r="AT2305" s="253"/>
      <c r="AU2305" s="253"/>
      <c r="AV2305" s="253"/>
      <c r="AW2305" s="253"/>
      <c r="AX2305" s="253"/>
      <c r="AY2305" s="253"/>
      <c r="AZ2305" s="253"/>
      <c r="BA2305" s="253"/>
      <c r="BB2305" s="253"/>
      <c r="BC2305" s="253"/>
      <c r="BD2305" s="253"/>
      <c r="BE2305" s="253"/>
      <c r="BF2305" s="253"/>
      <c r="BG2305" s="253"/>
      <c r="BH2305" s="253"/>
      <c r="BI2305" s="253"/>
      <c r="BJ2305" s="253"/>
      <c r="BK2305" s="253"/>
      <c r="BL2305" s="253"/>
      <c r="BM2305" s="253"/>
      <c r="BN2305" s="253"/>
      <c r="BO2305" s="253"/>
      <c r="BP2305" s="253"/>
      <c r="BQ2305" s="253"/>
      <c r="BR2305" s="253"/>
      <c r="BS2305" s="253"/>
      <c r="BT2305" s="253"/>
      <c r="BU2305" s="253"/>
      <c r="BV2305" s="253"/>
      <c r="BW2305" s="253"/>
      <c r="BX2305" s="253"/>
      <c r="BY2305" s="253"/>
      <c r="BZ2305" s="253"/>
      <c r="CA2305" s="253"/>
      <c r="CB2305" s="253"/>
      <c r="CC2305" s="253"/>
      <c r="CD2305" s="253"/>
      <c r="CE2305" s="253"/>
      <c r="CF2305" s="253"/>
      <c r="CG2305" s="253"/>
      <c r="CH2305" s="253"/>
      <c r="CI2305" s="253"/>
      <c r="CJ2305" s="253"/>
      <c r="CK2305" s="253"/>
      <c r="CL2305" s="253"/>
      <c r="CM2305" s="253"/>
      <c r="CN2305" s="253"/>
      <c r="CO2305" s="253"/>
      <c r="CP2305" s="253"/>
      <c r="CQ2305" s="253"/>
      <c r="CR2305" s="253"/>
      <c r="CS2305" s="253"/>
      <c r="CT2305" s="253"/>
      <c r="CU2305" s="253"/>
      <c r="CV2305" s="253"/>
      <c r="CW2305" s="253"/>
      <c r="CX2305" s="253"/>
      <c r="CY2305" s="253"/>
      <c r="CZ2305" s="253"/>
      <c r="DA2305" s="253"/>
      <c r="DB2305" s="253"/>
      <c r="DC2305" s="253"/>
      <c r="DD2305" s="253"/>
      <c r="DE2305" s="253"/>
      <c r="DF2305" s="253"/>
      <c r="DG2305" s="253"/>
      <c r="DH2305" s="253"/>
      <c r="DI2305" s="253"/>
      <c r="DJ2305" s="253"/>
      <c r="DK2305" s="253"/>
      <c r="DL2305" s="253"/>
      <c r="DM2305" s="253"/>
      <c r="DN2305" s="253"/>
      <c r="DO2305" s="253"/>
      <c r="DP2305" s="253"/>
      <c r="DQ2305" s="253"/>
      <c r="DR2305" s="253"/>
      <c r="DS2305" s="253"/>
      <c r="DT2305" s="253"/>
      <c r="DU2305" s="253"/>
      <c r="DV2305" s="253"/>
      <c r="DW2305" s="253"/>
      <c r="DX2305" s="253"/>
      <c r="DY2305" s="253"/>
      <c r="DZ2305" s="253"/>
      <c r="EA2305" s="253"/>
      <c r="EB2305" s="253"/>
      <c r="EC2305" s="253"/>
      <c r="ED2305" s="253"/>
      <c r="EE2305" s="253"/>
      <c r="EF2305" s="253"/>
      <c r="EG2305" s="253"/>
      <c r="EH2305" s="253"/>
      <c r="EI2305" s="253"/>
      <c r="EJ2305" s="253"/>
      <c r="EK2305" s="253"/>
      <c r="EL2305" s="253"/>
      <c r="EM2305" s="253"/>
      <c r="EN2305" s="253"/>
      <c r="EO2305" s="253"/>
      <c r="EP2305" s="253"/>
      <c r="EQ2305" s="253"/>
      <c r="ER2305" s="253"/>
      <c r="ES2305" s="253"/>
      <c r="ET2305" s="253"/>
      <c r="EU2305" s="253"/>
      <c r="EV2305" s="253"/>
      <c r="EW2305" s="253"/>
      <c r="EX2305" s="253"/>
      <c r="EY2305" s="253"/>
      <c r="EZ2305" s="253"/>
      <c r="FA2305" s="253"/>
      <c r="FB2305" s="253"/>
      <c r="FC2305" s="253"/>
      <c r="FD2305" s="253"/>
      <c r="FE2305" s="253"/>
      <c r="FF2305" s="253"/>
      <c r="FG2305" s="253"/>
      <c r="FH2305" s="253"/>
      <c r="FI2305" s="253"/>
      <c r="FJ2305" s="253"/>
      <c r="FK2305" s="253"/>
      <c r="FL2305" s="253"/>
      <c r="FM2305" s="253"/>
      <c r="FN2305" s="253"/>
      <c r="FO2305" s="253"/>
      <c r="FP2305" s="253"/>
      <c r="FQ2305" s="253"/>
      <c r="FR2305" s="253"/>
      <c r="FS2305" s="253"/>
      <c r="FT2305" s="253"/>
      <c r="FU2305" s="253"/>
      <c r="FV2305" s="253"/>
      <c r="FW2305" s="253"/>
      <c r="FX2305" s="253"/>
      <c r="FY2305" s="253"/>
      <c r="FZ2305" s="253"/>
      <c r="GA2305" s="253"/>
      <c r="GB2305" s="253"/>
      <c r="GC2305" s="253"/>
      <c r="GD2305" s="253"/>
      <c r="GE2305" s="253"/>
      <c r="GF2305" s="253"/>
      <c r="GG2305" s="253"/>
      <c r="GH2305" s="253"/>
      <c r="GI2305" s="253"/>
      <c r="GJ2305" s="253"/>
      <c r="GK2305" s="253"/>
      <c r="GL2305" s="253"/>
      <c r="GM2305" s="253"/>
      <c r="GN2305" s="253"/>
      <c r="GO2305" s="253"/>
      <c r="GP2305" s="253"/>
      <c r="GQ2305" s="253"/>
      <c r="GR2305" s="253"/>
      <c r="GS2305" s="253"/>
      <c r="GT2305" s="253"/>
      <c r="GU2305" s="253"/>
      <c r="GV2305" s="253"/>
      <c r="GW2305" s="253"/>
      <c r="GX2305" s="253"/>
      <c r="GY2305" s="253"/>
      <c r="GZ2305" s="253"/>
      <c r="HA2305" s="253"/>
      <c r="HB2305" s="253"/>
      <c r="HC2305" s="253"/>
      <c r="HD2305" s="253"/>
      <c r="HE2305" s="253"/>
      <c r="HF2305" s="253"/>
      <c r="HG2305" s="253"/>
      <c r="HH2305" s="253"/>
      <c r="HI2305" s="253"/>
      <c r="HJ2305" s="253"/>
      <c r="HK2305" s="253"/>
      <c r="HL2305" s="253"/>
      <c r="HM2305" s="253"/>
      <c r="HN2305" s="253"/>
      <c r="HO2305" s="253"/>
      <c r="HP2305" s="253"/>
      <c r="HQ2305" s="253"/>
      <c r="HR2305" s="253"/>
      <c r="HS2305" s="253"/>
      <c r="HT2305" s="253"/>
      <c r="HU2305" s="253"/>
      <c r="HV2305" s="253"/>
      <c r="HW2305" s="253"/>
      <c r="HX2305" s="253"/>
      <c r="HY2305" s="253"/>
      <c r="HZ2305" s="253"/>
      <c r="IA2305" s="253"/>
      <c r="IB2305" s="253"/>
      <c r="IC2305" s="253"/>
      <c r="ID2305" s="253"/>
      <c r="IE2305" s="253"/>
      <c r="IF2305" s="253"/>
      <c r="IG2305" s="253"/>
      <c r="IH2305" s="253"/>
      <c r="II2305" s="253"/>
      <c r="IJ2305" s="253"/>
      <c r="IK2305" s="253"/>
      <c r="IL2305" s="253"/>
      <c r="IM2305" s="253"/>
      <c r="IN2305" s="253"/>
      <c r="IO2305" s="253"/>
      <c r="IP2305" s="253"/>
      <c r="IQ2305" s="253"/>
      <c r="IR2305" s="253"/>
      <c r="IS2305" s="253"/>
      <c r="IT2305" s="253"/>
      <c r="IU2305" s="253"/>
      <c r="IV2305" s="253"/>
      <c r="IW2305" s="253"/>
      <c r="IX2305" s="253"/>
      <c r="IY2305" s="253"/>
      <c r="IZ2305" s="253"/>
      <c r="JA2305" s="253"/>
      <c r="JB2305" s="253"/>
      <c r="JC2305" s="253"/>
      <c r="JD2305" s="253"/>
      <c r="JE2305" s="253"/>
    </row>
    <row r="2306" spans="1:265" s="1185" customFormat="1" x14ac:dyDescent="0.25">
      <c r="A2306" s="414"/>
      <c r="B2306" s="414">
        <v>1</v>
      </c>
      <c r="C2306" s="898" t="s">
        <v>347</v>
      </c>
      <c r="D2306" s="336"/>
      <c r="E2306" s="336"/>
      <c r="F2306" s="2369">
        <f t="shared" si="1259"/>
        <v>0</v>
      </c>
      <c r="G2306" s="1054">
        <f t="shared" si="1259"/>
        <v>0</v>
      </c>
      <c r="H2306" s="1054">
        <f t="shared" si="1259"/>
        <v>0</v>
      </c>
      <c r="I2306" s="1054">
        <f t="shared" si="1259"/>
        <v>0</v>
      </c>
      <c r="J2306" s="3163"/>
      <c r="K2306" s="3163"/>
      <c r="L2306" s="3164"/>
      <c r="M2306" s="3164"/>
      <c r="N2306" s="3164"/>
      <c r="O2306" s="3164"/>
      <c r="P2306" s="3164"/>
      <c r="Q2306" s="3164"/>
      <c r="R2306" s="3460"/>
      <c r="S2306" s="3460"/>
      <c r="T2306" s="3460"/>
      <c r="U2306" s="3460"/>
      <c r="V2306" s="3460"/>
      <c r="W2306" s="3460"/>
      <c r="X2306" s="3460"/>
      <c r="Y2306" s="3461"/>
      <c r="Z2306" s="3460"/>
      <c r="AA2306" s="3460"/>
      <c r="AB2306" s="3462"/>
      <c r="AC2306" s="3462"/>
      <c r="AD2306" s="3460"/>
      <c r="AE2306" s="1274">
        <f t="shared" ref="AE2306" si="1261">AE2242</f>
        <v>0</v>
      </c>
      <c r="AF2306" s="3250"/>
      <c r="AG2306" s="2761"/>
      <c r="AH2306" s="3665"/>
      <c r="AI2306" s="253"/>
      <c r="AJ2306" s="253"/>
      <c r="AK2306" s="253"/>
      <c r="AL2306" s="253"/>
      <c r="AM2306" s="253"/>
      <c r="AN2306" s="253"/>
      <c r="AO2306" s="253"/>
      <c r="AP2306" s="253"/>
      <c r="AQ2306" s="253"/>
      <c r="AR2306" s="253"/>
      <c r="AS2306" s="253"/>
      <c r="AT2306" s="253"/>
      <c r="AU2306" s="253"/>
      <c r="AV2306" s="253"/>
      <c r="AW2306" s="253"/>
      <c r="AX2306" s="253"/>
      <c r="AY2306" s="253"/>
      <c r="AZ2306" s="253"/>
      <c r="BA2306" s="253"/>
      <c r="BB2306" s="253"/>
      <c r="BC2306" s="253"/>
      <c r="BD2306" s="253"/>
      <c r="BE2306" s="253"/>
      <c r="BF2306" s="253"/>
      <c r="BG2306" s="253"/>
      <c r="BH2306" s="253"/>
      <c r="BI2306" s="253"/>
      <c r="BJ2306" s="253"/>
      <c r="BK2306" s="253"/>
      <c r="BL2306" s="253"/>
      <c r="BM2306" s="253"/>
      <c r="BN2306" s="253"/>
      <c r="BO2306" s="253"/>
      <c r="BP2306" s="253"/>
      <c r="BQ2306" s="253"/>
      <c r="BR2306" s="253"/>
      <c r="BS2306" s="253"/>
      <c r="BT2306" s="253"/>
      <c r="BU2306" s="253"/>
      <c r="BV2306" s="253"/>
      <c r="BW2306" s="253"/>
      <c r="BX2306" s="253"/>
      <c r="BY2306" s="253"/>
      <c r="BZ2306" s="253"/>
      <c r="CA2306" s="253"/>
      <c r="CB2306" s="253"/>
      <c r="CC2306" s="253"/>
      <c r="CD2306" s="253"/>
      <c r="CE2306" s="253"/>
      <c r="CF2306" s="253"/>
      <c r="CG2306" s="253"/>
      <c r="CH2306" s="253"/>
      <c r="CI2306" s="253"/>
      <c r="CJ2306" s="253"/>
      <c r="CK2306" s="253"/>
      <c r="CL2306" s="253"/>
      <c r="CM2306" s="253"/>
      <c r="CN2306" s="253"/>
      <c r="CO2306" s="253"/>
      <c r="CP2306" s="253"/>
      <c r="CQ2306" s="253"/>
      <c r="CR2306" s="253"/>
      <c r="CS2306" s="253"/>
      <c r="CT2306" s="253"/>
      <c r="CU2306" s="253"/>
      <c r="CV2306" s="253"/>
      <c r="CW2306" s="253"/>
      <c r="CX2306" s="253"/>
      <c r="CY2306" s="253"/>
      <c r="CZ2306" s="253"/>
      <c r="DA2306" s="253"/>
      <c r="DB2306" s="253"/>
      <c r="DC2306" s="253"/>
      <c r="DD2306" s="253"/>
      <c r="DE2306" s="253"/>
      <c r="DF2306" s="253"/>
      <c r="DG2306" s="253"/>
      <c r="DH2306" s="253"/>
      <c r="DI2306" s="253"/>
      <c r="DJ2306" s="253"/>
      <c r="DK2306" s="253"/>
      <c r="DL2306" s="253"/>
      <c r="DM2306" s="253"/>
      <c r="DN2306" s="253"/>
      <c r="DO2306" s="253"/>
      <c r="DP2306" s="253"/>
      <c r="DQ2306" s="253"/>
      <c r="DR2306" s="253"/>
      <c r="DS2306" s="253"/>
      <c r="DT2306" s="253"/>
      <c r="DU2306" s="253"/>
      <c r="DV2306" s="253"/>
      <c r="DW2306" s="253"/>
      <c r="DX2306" s="253"/>
      <c r="DY2306" s="253"/>
      <c r="DZ2306" s="253"/>
      <c r="EA2306" s="253"/>
      <c r="EB2306" s="253"/>
      <c r="EC2306" s="253"/>
      <c r="ED2306" s="253"/>
      <c r="EE2306" s="253"/>
      <c r="EF2306" s="253"/>
      <c r="EG2306" s="253"/>
      <c r="EH2306" s="253"/>
      <c r="EI2306" s="253"/>
      <c r="EJ2306" s="253"/>
      <c r="EK2306" s="253"/>
      <c r="EL2306" s="253"/>
      <c r="EM2306" s="253"/>
      <c r="EN2306" s="253"/>
      <c r="EO2306" s="253"/>
      <c r="EP2306" s="253"/>
      <c r="EQ2306" s="253"/>
      <c r="ER2306" s="253"/>
      <c r="ES2306" s="253"/>
      <c r="ET2306" s="253"/>
      <c r="EU2306" s="253"/>
      <c r="EV2306" s="253"/>
      <c r="EW2306" s="253"/>
      <c r="EX2306" s="253"/>
      <c r="EY2306" s="253"/>
      <c r="EZ2306" s="253"/>
      <c r="FA2306" s="253"/>
      <c r="FB2306" s="253"/>
      <c r="FC2306" s="253"/>
      <c r="FD2306" s="253"/>
      <c r="FE2306" s="253"/>
      <c r="FF2306" s="253"/>
      <c r="FG2306" s="253"/>
      <c r="FH2306" s="253"/>
      <c r="FI2306" s="253"/>
      <c r="FJ2306" s="253"/>
      <c r="FK2306" s="253"/>
      <c r="FL2306" s="253"/>
      <c r="FM2306" s="253"/>
      <c r="FN2306" s="253"/>
      <c r="FO2306" s="253"/>
      <c r="FP2306" s="253"/>
      <c r="FQ2306" s="253"/>
      <c r="FR2306" s="253"/>
      <c r="FS2306" s="253"/>
      <c r="FT2306" s="253"/>
      <c r="FU2306" s="253"/>
      <c r="FV2306" s="253"/>
      <c r="FW2306" s="253"/>
      <c r="FX2306" s="253"/>
      <c r="FY2306" s="253"/>
      <c r="FZ2306" s="253"/>
      <c r="GA2306" s="253"/>
      <c r="GB2306" s="253"/>
      <c r="GC2306" s="253"/>
      <c r="GD2306" s="253"/>
      <c r="GE2306" s="253"/>
      <c r="GF2306" s="253"/>
      <c r="GG2306" s="253"/>
      <c r="GH2306" s="253"/>
      <c r="GI2306" s="253"/>
      <c r="GJ2306" s="253"/>
      <c r="GK2306" s="253"/>
      <c r="GL2306" s="253"/>
      <c r="GM2306" s="253"/>
      <c r="GN2306" s="253"/>
      <c r="GO2306" s="253"/>
      <c r="GP2306" s="253"/>
      <c r="GQ2306" s="253"/>
      <c r="GR2306" s="253"/>
      <c r="GS2306" s="253"/>
      <c r="GT2306" s="253"/>
      <c r="GU2306" s="253"/>
      <c r="GV2306" s="253"/>
      <c r="GW2306" s="253"/>
      <c r="GX2306" s="253"/>
      <c r="GY2306" s="253"/>
      <c r="GZ2306" s="253"/>
      <c r="HA2306" s="253"/>
      <c r="HB2306" s="253"/>
      <c r="HC2306" s="253"/>
      <c r="HD2306" s="253"/>
      <c r="HE2306" s="253"/>
      <c r="HF2306" s="253"/>
      <c r="HG2306" s="253"/>
      <c r="HH2306" s="253"/>
      <c r="HI2306" s="253"/>
      <c r="HJ2306" s="253"/>
      <c r="HK2306" s="253"/>
      <c r="HL2306" s="253"/>
      <c r="HM2306" s="253"/>
      <c r="HN2306" s="253"/>
      <c r="HO2306" s="253"/>
      <c r="HP2306" s="253"/>
      <c r="HQ2306" s="253"/>
      <c r="HR2306" s="253"/>
      <c r="HS2306" s="253"/>
      <c r="HT2306" s="253"/>
      <c r="HU2306" s="253"/>
      <c r="HV2306" s="253"/>
      <c r="HW2306" s="253"/>
      <c r="HX2306" s="253"/>
      <c r="HY2306" s="253"/>
      <c r="HZ2306" s="253"/>
      <c r="IA2306" s="253"/>
      <c r="IB2306" s="253"/>
      <c r="IC2306" s="253"/>
      <c r="ID2306" s="253"/>
      <c r="IE2306" s="253"/>
      <c r="IF2306" s="253"/>
      <c r="IG2306" s="253"/>
      <c r="IH2306" s="253"/>
      <c r="II2306" s="253"/>
      <c r="IJ2306" s="253"/>
      <c r="IK2306" s="253"/>
      <c r="IL2306" s="253"/>
      <c r="IM2306" s="253"/>
      <c r="IN2306" s="253"/>
      <c r="IO2306" s="253"/>
      <c r="IP2306" s="253"/>
      <c r="IQ2306" s="253"/>
      <c r="IR2306" s="253"/>
      <c r="IS2306" s="253"/>
      <c r="IT2306" s="253"/>
      <c r="IU2306" s="253"/>
      <c r="IV2306" s="253"/>
      <c r="IW2306" s="253"/>
      <c r="IX2306" s="253"/>
      <c r="IY2306" s="253"/>
      <c r="IZ2306" s="253"/>
      <c r="JA2306" s="253"/>
      <c r="JB2306" s="253"/>
      <c r="JC2306" s="253"/>
      <c r="JD2306" s="253"/>
      <c r="JE2306" s="253"/>
    </row>
    <row r="2307" spans="1:265" s="1185" customFormat="1" ht="30" x14ac:dyDescent="0.25">
      <c r="A2307" s="414"/>
      <c r="B2307" s="414">
        <v>1</v>
      </c>
      <c r="C2307" s="897" t="s">
        <v>348</v>
      </c>
      <c r="D2307" s="336"/>
      <c r="E2307" s="336"/>
      <c r="F2307" s="2369">
        <f t="shared" si="1259"/>
        <v>137.5</v>
      </c>
      <c r="G2307" s="2369">
        <f t="shared" si="1259"/>
        <v>57.25</v>
      </c>
      <c r="H2307" s="2369">
        <f t="shared" si="1259"/>
        <v>66.625</v>
      </c>
      <c r="I2307" s="2369">
        <f t="shared" si="1259"/>
        <v>116.37554585152839</v>
      </c>
      <c r="J2307" s="3163"/>
      <c r="K2307" s="3163"/>
      <c r="L2307" s="3164"/>
      <c r="M2307" s="3164"/>
      <c r="N2307" s="3164"/>
      <c r="O2307" s="3164"/>
      <c r="P2307" s="3164"/>
      <c r="Q2307" s="3164"/>
      <c r="R2307" s="3460"/>
      <c r="S2307" s="3460"/>
      <c r="T2307" s="3460"/>
      <c r="U2307" s="3460"/>
      <c r="V2307" s="3460"/>
      <c r="W2307" s="3460"/>
      <c r="X2307" s="3460"/>
      <c r="Y2307" s="3461"/>
      <c r="Z2307" s="3460"/>
      <c r="AA2307" s="3460"/>
      <c r="AB2307" s="3462"/>
      <c r="AC2307" s="3462"/>
      <c r="AD2307" s="3460"/>
      <c r="AE2307" s="1302">
        <f t="shared" ref="AE2307" si="1262">AE2243</f>
        <v>0</v>
      </c>
      <c r="AF2307" s="3250"/>
      <c r="AG2307" s="2761"/>
      <c r="AH2307" s="3665"/>
      <c r="AI2307" s="253"/>
      <c r="AJ2307" s="253"/>
      <c r="AK2307" s="253"/>
      <c r="AL2307" s="253"/>
      <c r="AM2307" s="253"/>
      <c r="AN2307" s="253"/>
      <c r="AO2307" s="253"/>
      <c r="AP2307" s="253"/>
      <c r="AQ2307" s="253"/>
      <c r="AR2307" s="253"/>
      <c r="AS2307" s="253"/>
      <c r="AT2307" s="253"/>
      <c r="AU2307" s="253"/>
      <c r="AV2307" s="253"/>
      <c r="AW2307" s="253"/>
      <c r="AX2307" s="253"/>
      <c r="AY2307" s="253"/>
      <c r="AZ2307" s="253"/>
      <c r="BA2307" s="253"/>
      <c r="BB2307" s="253"/>
      <c r="BC2307" s="253"/>
      <c r="BD2307" s="253"/>
      <c r="BE2307" s="253"/>
      <c r="BF2307" s="253"/>
      <c r="BG2307" s="253"/>
      <c r="BH2307" s="253"/>
      <c r="BI2307" s="253"/>
      <c r="BJ2307" s="253"/>
      <c r="BK2307" s="253"/>
      <c r="BL2307" s="253"/>
      <c r="BM2307" s="253"/>
      <c r="BN2307" s="253"/>
      <c r="BO2307" s="253"/>
      <c r="BP2307" s="253"/>
      <c r="BQ2307" s="253"/>
      <c r="BR2307" s="253"/>
      <c r="BS2307" s="253"/>
      <c r="BT2307" s="253"/>
      <c r="BU2307" s="253"/>
      <c r="BV2307" s="253"/>
      <c r="BW2307" s="253"/>
      <c r="BX2307" s="253"/>
      <c r="BY2307" s="253"/>
      <c r="BZ2307" s="253"/>
      <c r="CA2307" s="253"/>
      <c r="CB2307" s="253"/>
      <c r="CC2307" s="253"/>
      <c r="CD2307" s="253"/>
      <c r="CE2307" s="253"/>
      <c r="CF2307" s="253"/>
      <c r="CG2307" s="253"/>
      <c r="CH2307" s="253"/>
      <c r="CI2307" s="253"/>
      <c r="CJ2307" s="253"/>
      <c r="CK2307" s="253"/>
      <c r="CL2307" s="253"/>
      <c r="CM2307" s="253"/>
      <c r="CN2307" s="253"/>
      <c r="CO2307" s="253"/>
      <c r="CP2307" s="253"/>
      <c r="CQ2307" s="253"/>
      <c r="CR2307" s="253"/>
      <c r="CS2307" s="253"/>
      <c r="CT2307" s="253"/>
      <c r="CU2307" s="253"/>
      <c r="CV2307" s="253"/>
      <c r="CW2307" s="253"/>
      <c r="CX2307" s="253"/>
      <c r="CY2307" s="253"/>
      <c r="CZ2307" s="253"/>
      <c r="DA2307" s="253"/>
      <c r="DB2307" s="253"/>
      <c r="DC2307" s="253"/>
      <c r="DD2307" s="253"/>
      <c r="DE2307" s="253"/>
      <c r="DF2307" s="253"/>
      <c r="DG2307" s="253"/>
      <c r="DH2307" s="253"/>
      <c r="DI2307" s="253"/>
      <c r="DJ2307" s="253"/>
      <c r="DK2307" s="253"/>
      <c r="DL2307" s="253"/>
      <c r="DM2307" s="253"/>
      <c r="DN2307" s="253"/>
      <c r="DO2307" s="253"/>
      <c r="DP2307" s="253"/>
      <c r="DQ2307" s="253"/>
      <c r="DR2307" s="253"/>
      <c r="DS2307" s="253"/>
      <c r="DT2307" s="253"/>
      <c r="DU2307" s="253"/>
      <c r="DV2307" s="253"/>
      <c r="DW2307" s="253"/>
      <c r="DX2307" s="253"/>
      <c r="DY2307" s="253"/>
      <c r="DZ2307" s="253"/>
      <c r="EA2307" s="253"/>
      <c r="EB2307" s="253"/>
      <c r="EC2307" s="253"/>
      <c r="ED2307" s="253"/>
      <c r="EE2307" s="253"/>
      <c r="EF2307" s="253"/>
      <c r="EG2307" s="253"/>
      <c r="EH2307" s="253"/>
      <c r="EI2307" s="253"/>
      <c r="EJ2307" s="253"/>
      <c r="EK2307" s="253"/>
      <c r="EL2307" s="253"/>
      <c r="EM2307" s="253"/>
      <c r="EN2307" s="253"/>
      <c r="EO2307" s="253"/>
      <c r="EP2307" s="253"/>
      <c r="EQ2307" s="253"/>
      <c r="ER2307" s="253"/>
      <c r="ES2307" s="253"/>
      <c r="ET2307" s="253"/>
      <c r="EU2307" s="253"/>
      <c r="EV2307" s="253"/>
      <c r="EW2307" s="253"/>
      <c r="EX2307" s="253"/>
      <c r="EY2307" s="253"/>
      <c r="EZ2307" s="253"/>
      <c r="FA2307" s="253"/>
      <c r="FB2307" s="253"/>
      <c r="FC2307" s="253"/>
      <c r="FD2307" s="253"/>
      <c r="FE2307" s="253"/>
      <c r="FF2307" s="253"/>
      <c r="FG2307" s="253"/>
      <c r="FH2307" s="253"/>
      <c r="FI2307" s="253"/>
      <c r="FJ2307" s="253"/>
      <c r="FK2307" s="253"/>
      <c r="FL2307" s="253"/>
      <c r="FM2307" s="253"/>
      <c r="FN2307" s="253"/>
      <c r="FO2307" s="253"/>
      <c r="FP2307" s="253"/>
      <c r="FQ2307" s="253"/>
      <c r="FR2307" s="253"/>
      <c r="FS2307" s="253"/>
      <c r="FT2307" s="253"/>
      <c r="FU2307" s="253"/>
      <c r="FV2307" s="253"/>
      <c r="FW2307" s="253"/>
      <c r="FX2307" s="253"/>
      <c r="FY2307" s="253"/>
      <c r="FZ2307" s="253"/>
      <c r="GA2307" s="253"/>
      <c r="GB2307" s="253"/>
      <c r="GC2307" s="253"/>
      <c r="GD2307" s="253"/>
      <c r="GE2307" s="253"/>
      <c r="GF2307" s="253"/>
      <c r="GG2307" s="253"/>
      <c r="GH2307" s="253"/>
      <c r="GI2307" s="253"/>
      <c r="GJ2307" s="253"/>
      <c r="GK2307" s="253"/>
      <c r="GL2307" s="253"/>
      <c r="GM2307" s="253"/>
      <c r="GN2307" s="253"/>
      <c r="GO2307" s="253"/>
      <c r="GP2307" s="253"/>
      <c r="GQ2307" s="253"/>
      <c r="GR2307" s="253"/>
      <c r="GS2307" s="253"/>
      <c r="GT2307" s="253"/>
      <c r="GU2307" s="253"/>
      <c r="GV2307" s="253"/>
      <c r="GW2307" s="253"/>
      <c r="GX2307" s="253"/>
      <c r="GY2307" s="253"/>
      <c r="GZ2307" s="253"/>
      <c r="HA2307" s="253"/>
      <c r="HB2307" s="253"/>
      <c r="HC2307" s="253"/>
      <c r="HD2307" s="253"/>
      <c r="HE2307" s="253"/>
      <c r="HF2307" s="253"/>
      <c r="HG2307" s="253"/>
      <c r="HH2307" s="253"/>
      <c r="HI2307" s="253"/>
      <c r="HJ2307" s="253"/>
      <c r="HK2307" s="253"/>
      <c r="HL2307" s="253"/>
      <c r="HM2307" s="253"/>
      <c r="HN2307" s="253"/>
      <c r="HO2307" s="253"/>
      <c r="HP2307" s="253"/>
      <c r="HQ2307" s="253"/>
      <c r="HR2307" s="253"/>
      <c r="HS2307" s="253"/>
      <c r="HT2307" s="253"/>
      <c r="HU2307" s="253"/>
      <c r="HV2307" s="253"/>
      <c r="HW2307" s="253"/>
      <c r="HX2307" s="253"/>
      <c r="HY2307" s="253"/>
      <c r="HZ2307" s="253"/>
      <c r="IA2307" s="253"/>
      <c r="IB2307" s="253"/>
      <c r="IC2307" s="253"/>
      <c r="ID2307" s="253"/>
      <c r="IE2307" s="253"/>
      <c r="IF2307" s="253"/>
      <c r="IG2307" s="253"/>
      <c r="IH2307" s="253"/>
      <c r="II2307" s="253"/>
      <c r="IJ2307" s="253"/>
      <c r="IK2307" s="253"/>
      <c r="IL2307" s="253"/>
      <c r="IM2307" s="253"/>
      <c r="IN2307" s="253"/>
      <c r="IO2307" s="253"/>
      <c r="IP2307" s="253"/>
      <c r="IQ2307" s="253"/>
      <c r="IR2307" s="253"/>
      <c r="IS2307" s="253"/>
      <c r="IT2307" s="253"/>
      <c r="IU2307" s="253"/>
      <c r="IV2307" s="253"/>
      <c r="IW2307" s="253"/>
      <c r="IX2307" s="253"/>
      <c r="IY2307" s="253"/>
      <c r="IZ2307" s="253"/>
      <c r="JA2307" s="253"/>
      <c r="JB2307" s="253"/>
      <c r="JC2307" s="253"/>
      <c r="JD2307" s="253"/>
      <c r="JE2307" s="253"/>
    </row>
    <row r="2308" spans="1:265" s="1185" customFormat="1" x14ac:dyDescent="0.25">
      <c r="A2308" s="414"/>
      <c r="B2308" s="414">
        <v>1</v>
      </c>
      <c r="C2308" s="898" t="s">
        <v>349</v>
      </c>
      <c r="D2308" s="336"/>
      <c r="E2308" s="336"/>
      <c r="F2308" s="2369">
        <f t="shared" si="1259"/>
        <v>0</v>
      </c>
      <c r="G2308" s="1054">
        <f t="shared" si="1259"/>
        <v>0</v>
      </c>
      <c r="H2308" s="1054">
        <f t="shared" si="1259"/>
        <v>0</v>
      </c>
      <c r="I2308" s="1054">
        <f t="shared" si="1259"/>
        <v>0</v>
      </c>
      <c r="J2308" s="3163"/>
      <c r="K2308" s="3163"/>
      <c r="L2308" s="3164"/>
      <c r="M2308" s="3164"/>
      <c r="N2308" s="3164"/>
      <c r="O2308" s="3164"/>
      <c r="P2308" s="3164"/>
      <c r="Q2308" s="3164"/>
      <c r="R2308" s="3460"/>
      <c r="S2308" s="3460"/>
      <c r="T2308" s="3460"/>
      <c r="U2308" s="3460"/>
      <c r="V2308" s="3460"/>
      <c r="W2308" s="3460"/>
      <c r="X2308" s="3460"/>
      <c r="Y2308" s="3461"/>
      <c r="Z2308" s="3460"/>
      <c r="AA2308" s="3460"/>
      <c r="AB2308" s="3462"/>
      <c r="AC2308" s="3462"/>
      <c r="AD2308" s="3460"/>
      <c r="AE2308" s="1274">
        <f t="shared" ref="AE2308" si="1263">AE2244</f>
        <v>0</v>
      </c>
      <c r="AF2308" s="3250"/>
      <c r="AG2308" s="2761"/>
      <c r="AH2308" s="3665"/>
      <c r="AI2308" s="253"/>
      <c r="AJ2308" s="253"/>
      <c r="AK2308" s="253"/>
      <c r="AL2308" s="253"/>
      <c r="AM2308" s="253"/>
      <c r="AN2308" s="253"/>
      <c r="AO2308" s="253"/>
      <c r="AP2308" s="253"/>
      <c r="AQ2308" s="253"/>
      <c r="AR2308" s="253"/>
      <c r="AS2308" s="253"/>
      <c r="AT2308" s="253"/>
      <c r="AU2308" s="253"/>
      <c r="AV2308" s="253"/>
      <c r="AW2308" s="253"/>
      <c r="AX2308" s="253"/>
      <c r="AY2308" s="253"/>
      <c r="AZ2308" s="253"/>
      <c r="BA2308" s="253"/>
      <c r="BB2308" s="253"/>
      <c r="BC2308" s="253"/>
      <c r="BD2308" s="253"/>
      <c r="BE2308" s="253"/>
      <c r="BF2308" s="253"/>
      <c r="BG2308" s="253"/>
      <c r="BH2308" s="253"/>
      <c r="BI2308" s="253"/>
      <c r="BJ2308" s="253"/>
      <c r="BK2308" s="253"/>
      <c r="BL2308" s="253"/>
      <c r="BM2308" s="253"/>
      <c r="BN2308" s="253"/>
      <c r="BO2308" s="253"/>
      <c r="BP2308" s="253"/>
      <c r="BQ2308" s="253"/>
      <c r="BR2308" s="253"/>
      <c r="BS2308" s="253"/>
      <c r="BT2308" s="253"/>
      <c r="BU2308" s="253"/>
      <c r="BV2308" s="253"/>
      <c r="BW2308" s="253"/>
      <c r="BX2308" s="253"/>
      <c r="BY2308" s="253"/>
      <c r="BZ2308" s="253"/>
      <c r="CA2308" s="253"/>
      <c r="CB2308" s="253"/>
      <c r="CC2308" s="253"/>
      <c r="CD2308" s="253"/>
      <c r="CE2308" s="253"/>
      <c r="CF2308" s="253"/>
      <c r="CG2308" s="253"/>
      <c r="CH2308" s="253"/>
      <c r="CI2308" s="253"/>
      <c r="CJ2308" s="253"/>
      <c r="CK2308" s="253"/>
      <c r="CL2308" s="253"/>
      <c r="CM2308" s="253"/>
      <c r="CN2308" s="253"/>
      <c r="CO2308" s="253"/>
      <c r="CP2308" s="253"/>
      <c r="CQ2308" s="253"/>
      <c r="CR2308" s="253"/>
      <c r="CS2308" s="253"/>
      <c r="CT2308" s="253"/>
      <c r="CU2308" s="253"/>
      <c r="CV2308" s="253"/>
      <c r="CW2308" s="253"/>
      <c r="CX2308" s="253"/>
      <c r="CY2308" s="253"/>
      <c r="CZ2308" s="253"/>
      <c r="DA2308" s="253"/>
      <c r="DB2308" s="253"/>
      <c r="DC2308" s="253"/>
      <c r="DD2308" s="253"/>
      <c r="DE2308" s="253"/>
      <c r="DF2308" s="253"/>
      <c r="DG2308" s="253"/>
      <c r="DH2308" s="253"/>
      <c r="DI2308" s="253"/>
      <c r="DJ2308" s="253"/>
      <c r="DK2308" s="253"/>
      <c r="DL2308" s="253"/>
      <c r="DM2308" s="253"/>
      <c r="DN2308" s="253"/>
      <c r="DO2308" s="253"/>
      <c r="DP2308" s="253"/>
      <c r="DQ2308" s="253"/>
      <c r="DR2308" s="253"/>
      <c r="DS2308" s="253"/>
      <c r="DT2308" s="253"/>
      <c r="DU2308" s="253"/>
      <c r="DV2308" s="253"/>
      <c r="DW2308" s="253"/>
      <c r="DX2308" s="253"/>
      <c r="DY2308" s="253"/>
      <c r="DZ2308" s="253"/>
      <c r="EA2308" s="253"/>
      <c r="EB2308" s="253"/>
      <c r="EC2308" s="253"/>
      <c r="ED2308" s="253"/>
      <c r="EE2308" s="253"/>
      <c r="EF2308" s="253"/>
      <c r="EG2308" s="253"/>
      <c r="EH2308" s="253"/>
      <c r="EI2308" s="253"/>
      <c r="EJ2308" s="253"/>
      <c r="EK2308" s="253"/>
      <c r="EL2308" s="253"/>
      <c r="EM2308" s="253"/>
      <c r="EN2308" s="253"/>
      <c r="EO2308" s="253"/>
      <c r="EP2308" s="253"/>
      <c r="EQ2308" s="253"/>
      <c r="ER2308" s="253"/>
      <c r="ES2308" s="253"/>
      <c r="ET2308" s="253"/>
      <c r="EU2308" s="253"/>
      <c r="EV2308" s="253"/>
      <c r="EW2308" s="253"/>
      <c r="EX2308" s="253"/>
      <c r="EY2308" s="253"/>
      <c r="EZ2308" s="253"/>
      <c r="FA2308" s="253"/>
      <c r="FB2308" s="253"/>
      <c r="FC2308" s="253"/>
      <c r="FD2308" s="253"/>
      <c r="FE2308" s="253"/>
      <c r="FF2308" s="253"/>
      <c r="FG2308" s="253"/>
      <c r="FH2308" s="253"/>
      <c r="FI2308" s="253"/>
      <c r="FJ2308" s="253"/>
      <c r="FK2308" s="253"/>
      <c r="FL2308" s="253"/>
      <c r="FM2308" s="253"/>
      <c r="FN2308" s="253"/>
      <c r="FO2308" s="253"/>
      <c r="FP2308" s="253"/>
      <c r="FQ2308" s="253"/>
      <c r="FR2308" s="253"/>
      <c r="FS2308" s="253"/>
      <c r="FT2308" s="253"/>
      <c r="FU2308" s="253"/>
      <c r="FV2308" s="253"/>
      <c r="FW2308" s="253"/>
      <c r="FX2308" s="253"/>
      <c r="FY2308" s="253"/>
      <c r="FZ2308" s="253"/>
      <c r="GA2308" s="253"/>
      <c r="GB2308" s="253"/>
      <c r="GC2308" s="253"/>
      <c r="GD2308" s="253"/>
      <c r="GE2308" s="253"/>
      <c r="GF2308" s="253"/>
      <c r="GG2308" s="253"/>
      <c r="GH2308" s="253"/>
      <c r="GI2308" s="253"/>
      <c r="GJ2308" s="253"/>
      <c r="GK2308" s="253"/>
      <c r="GL2308" s="253"/>
      <c r="GM2308" s="253"/>
      <c r="GN2308" s="253"/>
      <c r="GO2308" s="253"/>
      <c r="GP2308" s="253"/>
      <c r="GQ2308" s="253"/>
      <c r="GR2308" s="253"/>
      <c r="GS2308" s="253"/>
      <c r="GT2308" s="253"/>
      <c r="GU2308" s="253"/>
      <c r="GV2308" s="253"/>
      <c r="GW2308" s="253"/>
      <c r="GX2308" s="253"/>
      <c r="GY2308" s="253"/>
      <c r="GZ2308" s="253"/>
      <c r="HA2308" s="253"/>
      <c r="HB2308" s="253"/>
      <c r="HC2308" s="253"/>
      <c r="HD2308" s="253"/>
      <c r="HE2308" s="253"/>
      <c r="HF2308" s="253"/>
      <c r="HG2308" s="253"/>
      <c r="HH2308" s="253"/>
      <c r="HI2308" s="253"/>
      <c r="HJ2308" s="253"/>
      <c r="HK2308" s="253"/>
      <c r="HL2308" s="253"/>
      <c r="HM2308" s="253"/>
      <c r="HN2308" s="253"/>
      <c r="HO2308" s="253"/>
      <c r="HP2308" s="253"/>
      <c r="HQ2308" s="253"/>
      <c r="HR2308" s="253"/>
      <c r="HS2308" s="253"/>
      <c r="HT2308" s="253"/>
      <c r="HU2308" s="253"/>
      <c r="HV2308" s="253"/>
      <c r="HW2308" s="253"/>
      <c r="HX2308" s="253"/>
      <c r="HY2308" s="253"/>
      <c r="HZ2308" s="253"/>
      <c r="IA2308" s="253"/>
      <c r="IB2308" s="253"/>
      <c r="IC2308" s="253"/>
      <c r="ID2308" s="253"/>
      <c r="IE2308" s="253"/>
      <c r="IF2308" s="253"/>
      <c r="IG2308" s="253"/>
      <c r="IH2308" s="253"/>
      <c r="II2308" s="253"/>
      <c r="IJ2308" s="253"/>
      <c r="IK2308" s="253"/>
      <c r="IL2308" s="253"/>
      <c r="IM2308" s="253"/>
      <c r="IN2308" s="253"/>
      <c r="IO2308" s="253"/>
      <c r="IP2308" s="253"/>
      <c r="IQ2308" s="253"/>
      <c r="IR2308" s="253"/>
      <c r="IS2308" s="253"/>
      <c r="IT2308" s="253"/>
      <c r="IU2308" s="253"/>
      <c r="IV2308" s="253"/>
      <c r="IW2308" s="253"/>
      <c r="IX2308" s="253"/>
      <c r="IY2308" s="253"/>
      <c r="IZ2308" s="253"/>
      <c r="JA2308" s="253"/>
      <c r="JB2308" s="253"/>
      <c r="JC2308" s="253"/>
      <c r="JD2308" s="253"/>
      <c r="JE2308" s="253"/>
    </row>
    <row r="2309" spans="1:265" s="1185" customFormat="1" ht="30" x14ac:dyDescent="0.25">
      <c r="A2309" s="414"/>
      <c r="B2309" s="414">
        <v>1</v>
      </c>
      <c r="C2309" s="898" t="s">
        <v>374</v>
      </c>
      <c r="D2309" s="336"/>
      <c r="E2309" s="336"/>
      <c r="F2309" s="2369">
        <f t="shared" si="1259"/>
        <v>550</v>
      </c>
      <c r="G2309" s="1054">
        <f t="shared" si="1259"/>
        <v>229</v>
      </c>
      <c r="H2309" s="1054">
        <f t="shared" si="1259"/>
        <v>266.5</v>
      </c>
      <c r="I2309" s="1054">
        <f t="shared" si="1259"/>
        <v>116.37554585152839</v>
      </c>
      <c r="J2309" s="3163"/>
      <c r="K2309" s="3163"/>
      <c r="L2309" s="3164"/>
      <c r="M2309" s="3164"/>
      <c r="N2309" s="3164"/>
      <c r="O2309" s="3164"/>
      <c r="P2309" s="3164"/>
      <c r="Q2309" s="3164"/>
      <c r="R2309" s="3460"/>
      <c r="S2309" s="3460"/>
      <c r="T2309" s="3460"/>
      <c r="U2309" s="3460"/>
      <c r="V2309" s="3460"/>
      <c r="W2309" s="3460"/>
      <c r="X2309" s="3460"/>
      <c r="Y2309" s="3461"/>
      <c r="Z2309" s="3460"/>
      <c r="AA2309" s="3460"/>
      <c r="AB2309" s="3462"/>
      <c r="AC2309" s="3462"/>
      <c r="AD2309" s="3460"/>
      <c r="AE2309" s="1274">
        <f t="shared" ref="AE2309" si="1264">AE2245</f>
        <v>0</v>
      </c>
      <c r="AF2309" s="3250"/>
      <c r="AG2309" s="2761"/>
      <c r="AH2309" s="3665"/>
      <c r="AI2309" s="253"/>
      <c r="AJ2309" s="253"/>
      <c r="AK2309" s="253"/>
      <c r="AL2309" s="253"/>
      <c r="AM2309" s="253"/>
      <c r="AN2309" s="253"/>
      <c r="AO2309" s="253"/>
      <c r="AP2309" s="253"/>
      <c r="AQ2309" s="253"/>
      <c r="AR2309" s="253"/>
      <c r="AS2309" s="253"/>
      <c r="AT2309" s="253"/>
      <c r="AU2309" s="253"/>
      <c r="AV2309" s="253"/>
      <c r="AW2309" s="253"/>
      <c r="AX2309" s="253"/>
      <c r="AY2309" s="253"/>
      <c r="AZ2309" s="253"/>
      <c r="BA2309" s="253"/>
      <c r="BB2309" s="253"/>
      <c r="BC2309" s="253"/>
      <c r="BD2309" s="253"/>
      <c r="BE2309" s="253"/>
      <c r="BF2309" s="253"/>
      <c r="BG2309" s="253"/>
      <c r="BH2309" s="253"/>
      <c r="BI2309" s="253"/>
      <c r="BJ2309" s="253"/>
      <c r="BK2309" s="253"/>
      <c r="BL2309" s="253"/>
      <c r="BM2309" s="253"/>
      <c r="BN2309" s="253"/>
      <c r="BO2309" s="253"/>
      <c r="BP2309" s="253"/>
      <c r="BQ2309" s="253"/>
      <c r="BR2309" s="253"/>
      <c r="BS2309" s="253"/>
      <c r="BT2309" s="253"/>
      <c r="BU2309" s="253"/>
      <c r="BV2309" s="253"/>
      <c r="BW2309" s="253"/>
      <c r="BX2309" s="253"/>
      <c r="BY2309" s="253"/>
      <c r="BZ2309" s="253"/>
      <c r="CA2309" s="253"/>
      <c r="CB2309" s="253"/>
      <c r="CC2309" s="253"/>
      <c r="CD2309" s="253"/>
      <c r="CE2309" s="253"/>
      <c r="CF2309" s="253"/>
      <c r="CG2309" s="253"/>
      <c r="CH2309" s="253"/>
      <c r="CI2309" s="253"/>
      <c r="CJ2309" s="253"/>
      <c r="CK2309" s="253"/>
      <c r="CL2309" s="253"/>
      <c r="CM2309" s="253"/>
      <c r="CN2309" s="253"/>
      <c r="CO2309" s="253"/>
      <c r="CP2309" s="253"/>
      <c r="CQ2309" s="253"/>
      <c r="CR2309" s="253"/>
      <c r="CS2309" s="253"/>
      <c r="CT2309" s="253"/>
      <c r="CU2309" s="253"/>
      <c r="CV2309" s="253"/>
      <c r="CW2309" s="253"/>
      <c r="CX2309" s="253"/>
      <c r="CY2309" s="253"/>
      <c r="CZ2309" s="253"/>
      <c r="DA2309" s="253"/>
      <c r="DB2309" s="253"/>
      <c r="DC2309" s="253"/>
      <c r="DD2309" s="253"/>
      <c r="DE2309" s="253"/>
      <c r="DF2309" s="253"/>
      <c r="DG2309" s="253"/>
      <c r="DH2309" s="253"/>
      <c r="DI2309" s="253"/>
      <c r="DJ2309" s="253"/>
      <c r="DK2309" s="253"/>
      <c r="DL2309" s="253"/>
      <c r="DM2309" s="253"/>
      <c r="DN2309" s="253"/>
      <c r="DO2309" s="253"/>
      <c r="DP2309" s="253"/>
      <c r="DQ2309" s="253"/>
      <c r="DR2309" s="253"/>
      <c r="DS2309" s="253"/>
      <c r="DT2309" s="253"/>
      <c r="DU2309" s="253"/>
      <c r="DV2309" s="253"/>
      <c r="DW2309" s="253"/>
      <c r="DX2309" s="253"/>
      <c r="DY2309" s="253"/>
      <c r="DZ2309" s="253"/>
      <c r="EA2309" s="253"/>
      <c r="EB2309" s="253"/>
      <c r="EC2309" s="253"/>
      <c r="ED2309" s="253"/>
      <c r="EE2309" s="253"/>
      <c r="EF2309" s="253"/>
      <c r="EG2309" s="253"/>
      <c r="EH2309" s="253"/>
      <c r="EI2309" s="253"/>
      <c r="EJ2309" s="253"/>
      <c r="EK2309" s="253"/>
      <c r="EL2309" s="253"/>
      <c r="EM2309" s="253"/>
      <c r="EN2309" s="253"/>
      <c r="EO2309" s="253"/>
      <c r="EP2309" s="253"/>
      <c r="EQ2309" s="253"/>
      <c r="ER2309" s="253"/>
      <c r="ES2309" s="253"/>
      <c r="ET2309" s="253"/>
      <c r="EU2309" s="253"/>
      <c r="EV2309" s="253"/>
      <c r="EW2309" s="253"/>
      <c r="EX2309" s="253"/>
      <c r="EY2309" s="253"/>
      <c r="EZ2309" s="253"/>
      <c r="FA2309" s="253"/>
      <c r="FB2309" s="253"/>
      <c r="FC2309" s="253"/>
      <c r="FD2309" s="253"/>
      <c r="FE2309" s="253"/>
      <c r="FF2309" s="253"/>
      <c r="FG2309" s="253"/>
      <c r="FH2309" s="253"/>
      <c r="FI2309" s="253"/>
      <c r="FJ2309" s="253"/>
      <c r="FK2309" s="253"/>
      <c r="FL2309" s="253"/>
      <c r="FM2309" s="253"/>
      <c r="FN2309" s="253"/>
      <c r="FO2309" s="253"/>
      <c r="FP2309" s="253"/>
      <c r="FQ2309" s="253"/>
      <c r="FR2309" s="253"/>
      <c r="FS2309" s="253"/>
      <c r="FT2309" s="253"/>
      <c r="FU2309" s="253"/>
      <c r="FV2309" s="253"/>
      <c r="FW2309" s="253"/>
      <c r="FX2309" s="253"/>
      <c r="FY2309" s="253"/>
      <c r="FZ2309" s="253"/>
      <c r="GA2309" s="253"/>
      <c r="GB2309" s="253"/>
      <c r="GC2309" s="253"/>
      <c r="GD2309" s="253"/>
      <c r="GE2309" s="253"/>
      <c r="GF2309" s="253"/>
      <c r="GG2309" s="253"/>
      <c r="GH2309" s="253"/>
      <c r="GI2309" s="253"/>
      <c r="GJ2309" s="253"/>
      <c r="GK2309" s="253"/>
      <c r="GL2309" s="253"/>
      <c r="GM2309" s="253"/>
      <c r="GN2309" s="253"/>
      <c r="GO2309" s="253"/>
      <c r="GP2309" s="253"/>
      <c r="GQ2309" s="253"/>
      <c r="GR2309" s="253"/>
      <c r="GS2309" s="253"/>
      <c r="GT2309" s="253"/>
      <c r="GU2309" s="253"/>
      <c r="GV2309" s="253"/>
      <c r="GW2309" s="253"/>
      <c r="GX2309" s="253"/>
      <c r="GY2309" s="253"/>
      <c r="GZ2309" s="253"/>
      <c r="HA2309" s="253"/>
      <c r="HB2309" s="253"/>
      <c r="HC2309" s="253"/>
      <c r="HD2309" s="253"/>
      <c r="HE2309" s="253"/>
      <c r="HF2309" s="253"/>
      <c r="HG2309" s="253"/>
      <c r="HH2309" s="253"/>
      <c r="HI2309" s="253"/>
      <c r="HJ2309" s="253"/>
      <c r="HK2309" s="253"/>
      <c r="HL2309" s="253"/>
      <c r="HM2309" s="253"/>
      <c r="HN2309" s="253"/>
      <c r="HO2309" s="253"/>
      <c r="HP2309" s="253"/>
      <c r="HQ2309" s="253"/>
      <c r="HR2309" s="253"/>
      <c r="HS2309" s="253"/>
      <c r="HT2309" s="253"/>
      <c r="HU2309" s="253"/>
      <c r="HV2309" s="253"/>
      <c r="HW2309" s="253"/>
      <c r="HX2309" s="253"/>
      <c r="HY2309" s="253"/>
      <c r="HZ2309" s="253"/>
      <c r="IA2309" s="253"/>
      <c r="IB2309" s="253"/>
      <c r="IC2309" s="253"/>
      <c r="ID2309" s="253"/>
      <c r="IE2309" s="253"/>
      <c r="IF2309" s="253"/>
      <c r="IG2309" s="253"/>
      <c r="IH2309" s="253"/>
      <c r="II2309" s="253"/>
      <c r="IJ2309" s="253"/>
      <c r="IK2309" s="253"/>
      <c r="IL2309" s="253"/>
      <c r="IM2309" s="253"/>
      <c r="IN2309" s="253"/>
      <c r="IO2309" s="253"/>
      <c r="IP2309" s="253"/>
      <c r="IQ2309" s="253"/>
      <c r="IR2309" s="253"/>
      <c r="IS2309" s="253"/>
      <c r="IT2309" s="253"/>
      <c r="IU2309" s="253"/>
      <c r="IV2309" s="253"/>
      <c r="IW2309" s="253"/>
      <c r="IX2309" s="253"/>
      <c r="IY2309" s="253"/>
      <c r="IZ2309" s="253"/>
      <c r="JA2309" s="253"/>
      <c r="JB2309" s="253"/>
      <c r="JC2309" s="253"/>
      <c r="JD2309" s="253"/>
      <c r="JE2309" s="253"/>
    </row>
    <row r="2310" spans="1:265" s="1185" customFormat="1" ht="60" x14ac:dyDescent="0.25">
      <c r="A2310" s="414"/>
      <c r="B2310" s="414">
        <v>1</v>
      </c>
      <c r="C2310" s="898" t="s">
        <v>351</v>
      </c>
      <c r="D2310" s="2568"/>
      <c r="E2310" s="493"/>
      <c r="F2310" s="2372">
        <f t="shared" si="1259"/>
        <v>0</v>
      </c>
      <c r="G2310" s="2371">
        <f t="shared" si="1259"/>
        <v>0</v>
      </c>
      <c r="H2310" s="2371">
        <f t="shared" si="1259"/>
        <v>0</v>
      </c>
      <c r="I2310" s="2371">
        <f t="shared" si="1259"/>
        <v>0</v>
      </c>
      <c r="J2310" s="3163"/>
      <c r="K2310" s="3163"/>
      <c r="L2310" s="3164"/>
      <c r="M2310" s="3164"/>
      <c r="N2310" s="3164"/>
      <c r="O2310" s="3164"/>
      <c r="P2310" s="3164"/>
      <c r="Q2310" s="3164"/>
      <c r="R2310" s="3460">
        <f t="shared" ref="R2310:AA2310" si="1265">R2254</f>
        <v>0</v>
      </c>
      <c r="S2310" s="3460">
        <f t="shared" ref="S2310:T2310" si="1266">S2254</f>
        <v>0</v>
      </c>
      <c r="T2310" s="3460">
        <f t="shared" si="1266"/>
        <v>0</v>
      </c>
      <c r="U2310" s="3460">
        <f t="shared" ref="U2310:V2310" si="1267">U2254</f>
        <v>0</v>
      </c>
      <c r="V2310" s="3460">
        <f t="shared" si="1267"/>
        <v>0</v>
      </c>
      <c r="W2310" s="3460">
        <f t="shared" si="1265"/>
        <v>0</v>
      </c>
      <c r="X2310" s="3460">
        <f t="shared" si="1265"/>
        <v>0</v>
      </c>
      <c r="Y2310" s="3461">
        <f t="shared" si="1265"/>
        <v>0</v>
      </c>
      <c r="Z2310" s="3460">
        <f t="shared" si="1265"/>
        <v>0</v>
      </c>
      <c r="AA2310" s="3460">
        <f t="shared" si="1265"/>
        <v>0</v>
      </c>
      <c r="AB2310" s="3460"/>
      <c r="AC2310" s="3460">
        <f>AC2254</f>
        <v>0</v>
      </c>
      <c r="AD2310" s="3460">
        <f>AD2254</f>
        <v>0</v>
      </c>
      <c r="AE2310" s="1278">
        <f t="shared" ref="AE2310" si="1268">AE2246</f>
        <v>0</v>
      </c>
      <c r="AF2310" s="3250">
        <f>AF2254</f>
        <v>0</v>
      </c>
      <c r="AG2310" s="2761"/>
      <c r="AH2310" s="3665"/>
      <c r="AI2310" s="253"/>
      <c r="AJ2310" s="253"/>
      <c r="AK2310" s="253"/>
      <c r="AL2310" s="253"/>
      <c r="AM2310" s="253"/>
      <c r="AN2310" s="253"/>
      <c r="AO2310" s="253"/>
      <c r="AP2310" s="253"/>
      <c r="AQ2310" s="253"/>
      <c r="AR2310" s="253"/>
      <c r="AS2310" s="253"/>
      <c r="AT2310" s="253"/>
      <c r="AU2310" s="253"/>
      <c r="AV2310" s="253"/>
      <c r="AW2310" s="253"/>
      <c r="AX2310" s="253"/>
      <c r="AY2310" s="253"/>
      <c r="AZ2310" s="253"/>
      <c r="BA2310" s="253"/>
      <c r="BB2310" s="253"/>
      <c r="BC2310" s="253"/>
      <c r="BD2310" s="253"/>
      <c r="BE2310" s="253"/>
      <c r="BF2310" s="253"/>
      <c r="BG2310" s="253"/>
      <c r="BH2310" s="253"/>
      <c r="BI2310" s="253"/>
      <c r="BJ2310" s="253"/>
      <c r="BK2310" s="253"/>
      <c r="BL2310" s="253"/>
      <c r="BM2310" s="253"/>
      <c r="BN2310" s="253"/>
      <c r="BO2310" s="253"/>
      <c r="BP2310" s="253"/>
      <c r="BQ2310" s="253"/>
      <c r="BR2310" s="253"/>
      <c r="BS2310" s="253"/>
      <c r="BT2310" s="253"/>
      <c r="BU2310" s="253"/>
      <c r="BV2310" s="253"/>
      <c r="BW2310" s="253"/>
      <c r="BX2310" s="253"/>
      <c r="BY2310" s="253"/>
      <c r="BZ2310" s="253"/>
      <c r="CA2310" s="253"/>
      <c r="CB2310" s="253"/>
      <c r="CC2310" s="253"/>
      <c r="CD2310" s="253"/>
      <c r="CE2310" s="253"/>
      <c r="CF2310" s="253"/>
      <c r="CG2310" s="253"/>
      <c r="CH2310" s="253"/>
      <c r="CI2310" s="253"/>
      <c r="CJ2310" s="253"/>
      <c r="CK2310" s="253"/>
      <c r="CL2310" s="253"/>
      <c r="CM2310" s="253"/>
      <c r="CN2310" s="253"/>
      <c r="CO2310" s="253"/>
      <c r="CP2310" s="253"/>
      <c r="CQ2310" s="253"/>
      <c r="CR2310" s="253"/>
      <c r="CS2310" s="253"/>
      <c r="CT2310" s="253"/>
      <c r="CU2310" s="253"/>
      <c r="CV2310" s="253"/>
      <c r="CW2310" s="253"/>
      <c r="CX2310" s="253"/>
      <c r="CY2310" s="253"/>
      <c r="CZ2310" s="253"/>
      <c r="DA2310" s="253"/>
      <c r="DB2310" s="253"/>
      <c r="DC2310" s="253"/>
      <c r="DD2310" s="253"/>
      <c r="DE2310" s="253"/>
      <c r="DF2310" s="253"/>
      <c r="DG2310" s="253"/>
      <c r="DH2310" s="253"/>
      <c r="DI2310" s="253"/>
      <c r="DJ2310" s="253"/>
      <c r="DK2310" s="253"/>
      <c r="DL2310" s="253"/>
      <c r="DM2310" s="253"/>
      <c r="DN2310" s="253"/>
      <c r="DO2310" s="253"/>
      <c r="DP2310" s="253"/>
      <c r="DQ2310" s="253"/>
      <c r="DR2310" s="253"/>
      <c r="DS2310" s="253"/>
      <c r="DT2310" s="253"/>
      <c r="DU2310" s="253"/>
      <c r="DV2310" s="253"/>
      <c r="DW2310" s="253"/>
      <c r="DX2310" s="253"/>
      <c r="DY2310" s="253"/>
      <c r="DZ2310" s="253"/>
      <c r="EA2310" s="253"/>
      <c r="EB2310" s="253"/>
      <c r="EC2310" s="253"/>
      <c r="ED2310" s="253"/>
      <c r="EE2310" s="253"/>
      <c r="EF2310" s="253"/>
      <c r="EG2310" s="253"/>
      <c r="EH2310" s="253"/>
      <c r="EI2310" s="253"/>
      <c r="EJ2310" s="253"/>
      <c r="EK2310" s="253"/>
      <c r="EL2310" s="253"/>
      <c r="EM2310" s="253"/>
      <c r="EN2310" s="253"/>
      <c r="EO2310" s="253"/>
      <c r="EP2310" s="253"/>
      <c r="EQ2310" s="253"/>
      <c r="ER2310" s="253"/>
      <c r="ES2310" s="253"/>
      <c r="ET2310" s="253"/>
      <c r="EU2310" s="253"/>
      <c r="EV2310" s="253"/>
      <c r="EW2310" s="253"/>
      <c r="EX2310" s="253"/>
      <c r="EY2310" s="253"/>
      <c r="EZ2310" s="253"/>
      <c r="FA2310" s="253"/>
      <c r="FB2310" s="253"/>
      <c r="FC2310" s="253"/>
      <c r="FD2310" s="253"/>
      <c r="FE2310" s="253"/>
      <c r="FF2310" s="253"/>
      <c r="FG2310" s="253"/>
      <c r="FH2310" s="253"/>
      <c r="FI2310" s="253"/>
      <c r="FJ2310" s="253"/>
      <c r="FK2310" s="253"/>
      <c r="FL2310" s="253"/>
      <c r="FM2310" s="253"/>
      <c r="FN2310" s="253"/>
      <c r="FO2310" s="253"/>
      <c r="FP2310" s="253"/>
      <c r="FQ2310" s="253"/>
      <c r="FR2310" s="253"/>
      <c r="FS2310" s="253"/>
      <c r="FT2310" s="253"/>
      <c r="FU2310" s="253"/>
      <c r="FV2310" s="253"/>
      <c r="FW2310" s="253"/>
      <c r="FX2310" s="253"/>
      <c r="FY2310" s="253"/>
      <c r="FZ2310" s="253"/>
      <c r="GA2310" s="253"/>
      <c r="GB2310" s="253"/>
      <c r="GC2310" s="253"/>
      <c r="GD2310" s="253"/>
      <c r="GE2310" s="253"/>
      <c r="GF2310" s="253"/>
      <c r="GG2310" s="253"/>
      <c r="GH2310" s="253"/>
      <c r="GI2310" s="253"/>
      <c r="GJ2310" s="253"/>
      <c r="GK2310" s="253"/>
      <c r="GL2310" s="253"/>
      <c r="GM2310" s="253"/>
      <c r="GN2310" s="253"/>
      <c r="GO2310" s="253"/>
      <c r="GP2310" s="253"/>
      <c r="GQ2310" s="253"/>
      <c r="GR2310" s="253"/>
      <c r="GS2310" s="253"/>
      <c r="GT2310" s="253"/>
      <c r="GU2310" s="253"/>
      <c r="GV2310" s="253"/>
      <c r="GW2310" s="253"/>
      <c r="GX2310" s="253"/>
      <c r="GY2310" s="253"/>
      <c r="GZ2310" s="253"/>
      <c r="HA2310" s="253"/>
      <c r="HB2310" s="253"/>
      <c r="HC2310" s="253"/>
      <c r="HD2310" s="253"/>
      <c r="HE2310" s="253"/>
      <c r="HF2310" s="253"/>
      <c r="HG2310" s="253"/>
      <c r="HH2310" s="253"/>
      <c r="HI2310" s="253"/>
      <c r="HJ2310" s="253"/>
      <c r="HK2310" s="253"/>
      <c r="HL2310" s="253"/>
      <c r="HM2310" s="253"/>
      <c r="HN2310" s="253"/>
      <c r="HO2310" s="253"/>
      <c r="HP2310" s="253"/>
      <c r="HQ2310" s="253"/>
      <c r="HR2310" s="253"/>
      <c r="HS2310" s="253"/>
      <c r="HT2310" s="253"/>
      <c r="HU2310" s="253"/>
      <c r="HV2310" s="253"/>
      <c r="HW2310" s="253"/>
      <c r="HX2310" s="253"/>
      <c r="HY2310" s="253"/>
      <c r="HZ2310" s="253"/>
      <c r="IA2310" s="253"/>
      <c r="IB2310" s="253"/>
      <c r="IC2310" s="253"/>
      <c r="ID2310" s="253"/>
      <c r="IE2310" s="253"/>
      <c r="IF2310" s="253"/>
      <c r="IG2310" s="253"/>
      <c r="IH2310" s="253"/>
      <c r="II2310" s="253"/>
      <c r="IJ2310" s="253"/>
      <c r="IK2310" s="253"/>
      <c r="IL2310" s="253"/>
      <c r="IM2310" s="253"/>
      <c r="IN2310" s="253"/>
      <c r="IO2310" s="253"/>
      <c r="IP2310" s="253"/>
      <c r="IQ2310" s="253"/>
      <c r="IR2310" s="253"/>
      <c r="IS2310" s="253"/>
      <c r="IT2310" s="253"/>
      <c r="IU2310" s="253"/>
      <c r="IV2310" s="253"/>
      <c r="IW2310" s="253"/>
      <c r="IX2310" s="253"/>
      <c r="IY2310" s="253"/>
      <c r="IZ2310" s="253"/>
      <c r="JA2310" s="253"/>
      <c r="JB2310" s="253"/>
      <c r="JC2310" s="253"/>
      <c r="JD2310" s="253"/>
      <c r="JE2310" s="253"/>
    </row>
    <row r="2311" spans="1:265" s="1185" customFormat="1" ht="45" x14ac:dyDescent="0.25">
      <c r="A2311" s="414"/>
      <c r="B2311" s="414">
        <v>1</v>
      </c>
      <c r="C2311" s="896" t="s">
        <v>352</v>
      </c>
      <c r="D2311" s="335"/>
      <c r="E2311" s="336"/>
      <c r="F2311" s="2369">
        <f t="shared" si="1259"/>
        <v>0</v>
      </c>
      <c r="G2311" s="1054">
        <f t="shared" si="1259"/>
        <v>0</v>
      </c>
      <c r="H2311" s="1054">
        <f t="shared" si="1259"/>
        <v>0</v>
      </c>
      <c r="I2311" s="3557">
        <f t="shared" si="1259"/>
        <v>0</v>
      </c>
      <c r="J2311" s="3163"/>
      <c r="K2311" s="3163"/>
      <c r="L2311" s="3164"/>
      <c r="M2311" s="3164"/>
      <c r="N2311" s="3164"/>
      <c r="O2311" s="3164"/>
      <c r="P2311" s="3164"/>
      <c r="Q2311" s="3164"/>
      <c r="R2311" s="3460"/>
      <c r="S2311" s="3460"/>
      <c r="T2311" s="3460"/>
      <c r="U2311" s="3460"/>
      <c r="V2311" s="3460"/>
      <c r="W2311" s="3460"/>
      <c r="X2311" s="3460"/>
      <c r="Y2311" s="3461"/>
      <c r="Z2311" s="3460"/>
      <c r="AA2311" s="3460"/>
      <c r="AB2311" s="3462"/>
      <c r="AC2311" s="3462"/>
      <c r="AD2311" s="3460"/>
      <c r="AE2311" s="1274">
        <f t="shared" ref="AE2311" si="1269">AE2247</f>
        <v>0</v>
      </c>
      <c r="AF2311" s="3250"/>
      <c r="AG2311" s="2761"/>
      <c r="AH2311" s="3665"/>
      <c r="AI2311" s="253"/>
      <c r="AJ2311" s="253"/>
      <c r="AK2311" s="253"/>
      <c r="AL2311" s="253"/>
      <c r="AM2311" s="253"/>
      <c r="AN2311" s="253"/>
      <c r="AO2311" s="253"/>
      <c r="AP2311" s="253"/>
      <c r="AQ2311" s="253"/>
      <c r="AR2311" s="253"/>
      <c r="AS2311" s="253"/>
      <c r="AT2311" s="253"/>
      <c r="AU2311" s="253"/>
      <c r="AV2311" s="253"/>
      <c r="AW2311" s="253"/>
      <c r="AX2311" s="253"/>
      <c r="AY2311" s="253"/>
      <c r="AZ2311" s="253"/>
      <c r="BA2311" s="253"/>
      <c r="BB2311" s="253"/>
      <c r="BC2311" s="253"/>
      <c r="BD2311" s="253"/>
      <c r="BE2311" s="253"/>
      <c r="BF2311" s="253"/>
      <c r="BG2311" s="253"/>
      <c r="BH2311" s="253"/>
      <c r="BI2311" s="253"/>
      <c r="BJ2311" s="253"/>
      <c r="BK2311" s="253"/>
      <c r="BL2311" s="253"/>
      <c r="BM2311" s="253"/>
      <c r="BN2311" s="253"/>
      <c r="BO2311" s="253"/>
      <c r="BP2311" s="253"/>
      <c r="BQ2311" s="253"/>
      <c r="BR2311" s="253"/>
      <c r="BS2311" s="253"/>
      <c r="BT2311" s="253"/>
      <c r="BU2311" s="253"/>
      <c r="BV2311" s="253"/>
      <c r="BW2311" s="253"/>
      <c r="BX2311" s="253"/>
      <c r="BY2311" s="253"/>
      <c r="BZ2311" s="253"/>
      <c r="CA2311" s="253"/>
      <c r="CB2311" s="253"/>
      <c r="CC2311" s="253"/>
      <c r="CD2311" s="253"/>
      <c r="CE2311" s="253"/>
      <c r="CF2311" s="253"/>
      <c r="CG2311" s="253"/>
      <c r="CH2311" s="253"/>
      <c r="CI2311" s="253"/>
      <c r="CJ2311" s="253"/>
      <c r="CK2311" s="253"/>
      <c r="CL2311" s="253"/>
      <c r="CM2311" s="253"/>
      <c r="CN2311" s="253"/>
      <c r="CO2311" s="253"/>
      <c r="CP2311" s="253"/>
      <c r="CQ2311" s="253"/>
      <c r="CR2311" s="253"/>
      <c r="CS2311" s="253"/>
      <c r="CT2311" s="253"/>
      <c r="CU2311" s="253"/>
      <c r="CV2311" s="253"/>
      <c r="CW2311" s="253"/>
      <c r="CX2311" s="253"/>
      <c r="CY2311" s="253"/>
      <c r="CZ2311" s="253"/>
      <c r="DA2311" s="253"/>
      <c r="DB2311" s="253"/>
      <c r="DC2311" s="253"/>
      <c r="DD2311" s="253"/>
      <c r="DE2311" s="253"/>
      <c r="DF2311" s="253"/>
      <c r="DG2311" s="253"/>
      <c r="DH2311" s="253"/>
      <c r="DI2311" s="253"/>
      <c r="DJ2311" s="253"/>
      <c r="DK2311" s="253"/>
      <c r="DL2311" s="253"/>
      <c r="DM2311" s="253"/>
      <c r="DN2311" s="253"/>
      <c r="DO2311" s="253"/>
      <c r="DP2311" s="253"/>
      <c r="DQ2311" s="253"/>
      <c r="DR2311" s="253"/>
      <c r="DS2311" s="253"/>
      <c r="DT2311" s="253"/>
      <c r="DU2311" s="253"/>
      <c r="DV2311" s="253"/>
      <c r="DW2311" s="253"/>
      <c r="DX2311" s="253"/>
      <c r="DY2311" s="253"/>
      <c r="DZ2311" s="253"/>
      <c r="EA2311" s="253"/>
      <c r="EB2311" s="253"/>
      <c r="EC2311" s="253"/>
      <c r="ED2311" s="253"/>
      <c r="EE2311" s="253"/>
      <c r="EF2311" s="253"/>
      <c r="EG2311" s="253"/>
      <c r="EH2311" s="253"/>
      <c r="EI2311" s="253"/>
      <c r="EJ2311" s="253"/>
      <c r="EK2311" s="253"/>
      <c r="EL2311" s="253"/>
      <c r="EM2311" s="253"/>
      <c r="EN2311" s="253"/>
      <c r="EO2311" s="253"/>
      <c r="EP2311" s="253"/>
      <c r="EQ2311" s="253"/>
      <c r="ER2311" s="253"/>
      <c r="ES2311" s="253"/>
      <c r="ET2311" s="253"/>
      <c r="EU2311" s="253"/>
      <c r="EV2311" s="253"/>
      <c r="EW2311" s="253"/>
      <c r="EX2311" s="253"/>
      <c r="EY2311" s="253"/>
      <c r="EZ2311" s="253"/>
      <c r="FA2311" s="253"/>
      <c r="FB2311" s="253"/>
      <c r="FC2311" s="253"/>
      <c r="FD2311" s="253"/>
      <c r="FE2311" s="253"/>
      <c r="FF2311" s="253"/>
      <c r="FG2311" s="253"/>
      <c r="FH2311" s="253"/>
      <c r="FI2311" s="253"/>
      <c r="FJ2311" s="253"/>
      <c r="FK2311" s="253"/>
      <c r="FL2311" s="253"/>
      <c r="FM2311" s="253"/>
      <c r="FN2311" s="253"/>
      <c r="FO2311" s="253"/>
      <c r="FP2311" s="253"/>
      <c r="FQ2311" s="253"/>
      <c r="FR2311" s="253"/>
      <c r="FS2311" s="253"/>
      <c r="FT2311" s="253"/>
      <c r="FU2311" s="253"/>
      <c r="FV2311" s="253"/>
      <c r="FW2311" s="253"/>
      <c r="FX2311" s="253"/>
      <c r="FY2311" s="253"/>
      <c r="FZ2311" s="253"/>
      <c r="GA2311" s="253"/>
      <c r="GB2311" s="253"/>
      <c r="GC2311" s="253"/>
      <c r="GD2311" s="253"/>
      <c r="GE2311" s="253"/>
      <c r="GF2311" s="253"/>
      <c r="GG2311" s="253"/>
      <c r="GH2311" s="253"/>
      <c r="GI2311" s="253"/>
      <c r="GJ2311" s="253"/>
      <c r="GK2311" s="253"/>
      <c r="GL2311" s="253"/>
      <c r="GM2311" s="253"/>
      <c r="GN2311" s="253"/>
      <c r="GO2311" s="253"/>
      <c r="GP2311" s="253"/>
      <c r="GQ2311" s="253"/>
      <c r="GR2311" s="253"/>
      <c r="GS2311" s="253"/>
      <c r="GT2311" s="253"/>
      <c r="GU2311" s="253"/>
      <c r="GV2311" s="253"/>
      <c r="GW2311" s="253"/>
      <c r="GX2311" s="253"/>
      <c r="GY2311" s="253"/>
      <c r="GZ2311" s="253"/>
      <c r="HA2311" s="253"/>
      <c r="HB2311" s="253"/>
      <c r="HC2311" s="253"/>
      <c r="HD2311" s="253"/>
      <c r="HE2311" s="253"/>
      <c r="HF2311" s="253"/>
      <c r="HG2311" s="253"/>
      <c r="HH2311" s="253"/>
      <c r="HI2311" s="253"/>
      <c r="HJ2311" s="253"/>
      <c r="HK2311" s="253"/>
      <c r="HL2311" s="253"/>
      <c r="HM2311" s="253"/>
      <c r="HN2311" s="253"/>
      <c r="HO2311" s="253"/>
      <c r="HP2311" s="253"/>
      <c r="HQ2311" s="253"/>
      <c r="HR2311" s="253"/>
      <c r="HS2311" s="253"/>
      <c r="HT2311" s="253"/>
      <c r="HU2311" s="253"/>
      <c r="HV2311" s="253"/>
      <c r="HW2311" s="253"/>
      <c r="HX2311" s="253"/>
      <c r="HY2311" s="253"/>
      <c r="HZ2311" s="253"/>
      <c r="IA2311" s="253"/>
      <c r="IB2311" s="253"/>
      <c r="IC2311" s="253"/>
      <c r="ID2311" s="253"/>
      <c r="IE2311" s="253"/>
      <c r="IF2311" s="253"/>
      <c r="IG2311" s="253"/>
      <c r="IH2311" s="253"/>
      <c r="II2311" s="253"/>
      <c r="IJ2311" s="253"/>
      <c r="IK2311" s="253"/>
      <c r="IL2311" s="253"/>
      <c r="IM2311" s="253"/>
      <c r="IN2311" s="253"/>
      <c r="IO2311" s="253"/>
      <c r="IP2311" s="253"/>
      <c r="IQ2311" s="253"/>
      <c r="IR2311" s="253"/>
      <c r="IS2311" s="253"/>
      <c r="IT2311" s="253"/>
      <c r="IU2311" s="253"/>
      <c r="IV2311" s="253"/>
      <c r="IW2311" s="253"/>
      <c r="IX2311" s="253"/>
      <c r="IY2311" s="253"/>
      <c r="IZ2311" s="253"/>
      <c r="JA2311" s="253"/>
      <c r="JB2311" s="253"/>
      <c r="JC2311" s="253"/>
      <c r="JD2311" s="253"/>
      <c r="JE2311" s="253"/>
    </row>
    <row r="2312" spans="1:265" s="1185" customFormat="1" ht="105" x14ac:dyDescent="0.25">
      <c r="A2312" s="414"/>
      <c r="B2312" s="414"/>
      <c r="C2312" s="896" t="s">
        <v>534</v>
      </c>
      <c r="D2312" s="335"/>
      <c r="E2312" s="336"/>
      <c r="F2312" s="2369">
        <f t="shared" si="1259"/>
        <v>50</v>
      </c>
      <c r="G2312" s="1054">
        <f t="shared" si="1259"/>
        <v>20.833333333333336</v>
      </c>
      <c r="H2312" s="1054">
        <f t="shared" si="1259"/>
        <v>58</v>
      </c>
      <c r="I2312" s="3557">
        <f t="shared" si="1259"/>
        <v>278.39999999999998</v>
      </c>
      <c r="J2312" s="3163"/>
      <c r="K2312" s="3163"/>
      <c r="L2312" s="3164"/>
      <c r="M2312" s="3164"/>
      <c r="N2312" s="3164"/>
      <c r="O2312" s="3164"/>
      <c r="P2312" s="3164"/>
      <c r="Q2312" s="3164"/>
      <c r="R2312" s="3460"/>
      <c r="S2312" s="3460"/>
      <c r="T2312" s="3460"/>
      <c r="U2312" s="3460"/>
      <c r="V2312" s="3460"/>
      <c r="W2312" s="3460"/>
      <c r="X2312" s="3460"/>
      <c r="Y2312" s="3461"/>
      <c r="Z2312" s="3460"/>
      <c r="AA2312" s="3460"/>
      <c r="AB2312" s="3462"/>
      <c r="AC2312" s="3462"/>
      <c r="AD2312" s="3460"/>
      <c r="AE2312" s="1274">
        <f t="shared" ref="AE2312" si="1270">AE2248</f>
        <v>0</v>
      </c>
      <c r="AF2312" s="3250"/>
      <c r="AG2312" s="2761"/>
      <c r="AH2312" s="3665"/>
      <c r="AI2312" s="253"/>
      <c r="AJ2312" s="253"/>
      <c r="AK2312" s="253"/>
      <c r="AL2312" s="253"/>
      <c r="AM2312" s="253"/>
      <c r="AN2312" s="253"/>
      <c r="AO2312" s="253"/>
      <c r="AP2312" s="253"/>
      <c r="AQ2312" s="253"/>
      <c r="AR2312" s="253"/>
      <c r="AS2312" s="253"/>
      <c r="AT2312" s="253"/>
      <c r="AU2312" s="253"/>
      <c r="AV2312" s="253"/>
      <c r="AW2312" s="253"/>
      <c r="AX2312" s="253"/>
      <c r="AY2312" s="253"/>
      <c r="AZ2312" s="253"/>
      <c r="BA2312" s="253"/>
      <c r="BB2312" s="253"/>
      <c r="BC2312" s="253"/>
      <c r="BD2312" s="253"/>
      <c r="BE2312" s="253"/>
      <c r="BF2312" s="253"/>
      <c r="BG2312" s="253"/>
      <c r="BH2312" s="253"/>
      <c r="BI2312" s="253"/>
      <c r="BJ2312" s="253"/>
      <c r="BK2312" s="253"/>
      <c r="BL2312" s="253"/>
      <c r="BM2312" s="253"/>
      <c r="BN2312" s="253"/>
      <c r="BO2312" s="253"/>
      <c r="BP2312" s="253"/>
      <c r="BQ2312" s="253"/>
      <c r="BR2312" s="253"/>
      <c r="BS2312" s="253"/>
      <c r="BT2312" s="253"/>
      <c r="BU2312" s="253"/>
      <c r="BV2312" s="253"/>
      <c r="BW2312" s="253"/>
      <c r="BX2312" s="253"/>
      <c r="BY2312" s="253"/>
      <c r="BZ2312" s="253"/>
      <c r="CA2312" s="253"/>
      <c r="CB2312" s="253"/>
      <c r="CC2312" s="253"/>
      <c r="CD2312" s="253"/>
      <c r="CE2312" s="253"/>
      <c r="CF2312" s="253"/>
      <c r="CG2312" s="253"/>
      <c r="CH2312" s="253"/>
      <c r="CI2312" s="253"/>
      <c r="CJ2312" s="253"/>
      <c r="CK2312" s="253"/>
      <c r="CL2312" s="253"/>
      <c r="CM2312" s="253"/>
      <c r="CN2312" s="253"/>
      <c r="CO2312" s="253"/>
      <c r="CP2312" s="253"/>
      <c r="CQ2312" s="253"/>
      <c r="CR2312" s="253"/>
      <c r="CS2312" s="253"/>
      <c r="CT2312" s="253"/>
      <c r="CU2312" s="253"/>
      <c r="CV2312" s="253"/>
      <c r="CW2312" s="253"/>
      <c r="CX2312" s="253"/>
      <c r="CY2312" s="253"/>
      <c r="CZ2312" s="253"/>
      <c r="DA2312" s="253"/>
      <c r="DB2312" s="253"/>
      <c r="DC2312" s="253"/>
      <c r="DD2312" s="253"/>
      <c r="DE2312" s="253"/>
      <c r="DF2312" s="253"/>
      <c r="DG2312" s="253"/>
      <c r="DH2312" s="253"/>
      <c r="DI2312" s="253"/>
      <c r="DJ2312" s="253"/>
      <c r="DK2312" s="253"/>
      <c r="DL2312" s="253"/>
      <c r="DM2312" s="253"/>
      <c r="DN2312" s="253"/>
      <c r="DO2312" s="253"/>
      <c r="DP2312" s="253"/>
      <c r="DQ2312" s="253"/>
      <c r="DR2312" s="253"/>
      <c r="DS2312" s="253"/>
      <c r="DT2312" s="253"/>
      <c r="DU2312" s="253"/>
      <c r="DV2312" s="253"/>
      <c r="DW2312" s="253"/>
      <c r="DX2312" s="253"/>
      <c r="DY2312" s="253"/>
      <c r="DZ2312" s="253"/>
      <c r="EA2312" s="253"/>
      <c r="EB2312" s="253"/>
      <c r="EC2312" s="253"/>
      <c r="ED2312" s="253"/>
      <c r="EE2312" s="253"/>
      <c r="EF2312" s="253"/>
      <c r="EG2312" s="253"/>
      <c r="EH2312" s="253"/>
      <c r="EI2312" s="253"/>
      <c r="EJ2312" s="253"/>
      <c r="EK2312" s="253"/>
      <c r="EL2312" s="253"/>
      <c r="EM2312" s="253"/>
      <c r="EN2312" s="253"/>
      <c r="EO2312" s="253"/>
      <c r="EP2312" s="253"/>
      <c r="EQ2312" s="253"/>
      <c r="ER2312" s="253"/>
      <c r="ES2312" s="253"/>
      <c r="ET2312" s="253"/>
      <c r="EU2312" s="253"/>
      <c r="EV2312" s="253"/>
      <c r="EW2312" s="253"/>
      <c r="EX2312" s="253"/>
      <c r="EY2312" s="253"/>
      <c r="EZ2312" s="253"/>
      <c r="FA2312" s="253"/>
      <c r="FB2312" s="253"/>
      <c r="FC2312" s="253"/>
      <c r="FD2312" s="253"/>
      <c r="FE2312" s="253"/>
      <c r="FF2312" s="253"/>
      <c r="FG2312" s="253"/>
      <c r="FH2312" s="253"/>
      <c r="FI2312" s="253"/>
      <c r="FJ2312" s="253"/>
      <c r="FK2312" s="253"/>
      <c r="FL2312" s="253"/>
      <c r="FM2312" s="253"/>
      <c r="FN2312" s="253"/>
      <c r="FO2312" s="253"/>
      <c r="FP2312" s="253"/>
      <c r="FQ2312" s="253"/>
      <c r="FR2312" s="253"/>
      <c r="FS2312" s="253"/>
      <c r="FT2312" s="253"/>
      <c r="FU2312" s="253"/>
      <c r="FV2312" s="253"/>
      <c r="FW2312" s="253"/>
      <c r="FX2312" s="253"/>
      <c r="FY2312" s="253"/>
      <c r="FZ2312" s="253"/>
      <c r="GA2312" s="253"/>
      <c r="GB2312" s="253"/>
      <c r="GC2312" s="253"/>
      <c r="GD2312" s="253"/>
      <c r="GE2312" s="253"/>
      <c r="GF2312" s="253"/>
      <c r="GG2312" s="253"/>
      <c r="GH2312" s="253"/>
      <c r="GI2312" s="253"/>
      <c r="GJ2312" s="253"/>
      <c r="GK2312" s="253"/>
      <c r="GL2312" s="253"/>
      <c r="GM2312" s="253"/>
      <c r="GN2312" s="253"/>
      <c r="GO2312" s="253"/>
      <c r="GP2312" s="253"/>
      <c r="GQ2312" s="253"/>
      <c r="GR2312" s="253"/>
      <c r="GS2312" s="253"/>
      <c r="GT2312" s="253"/>
      <c r="GU2312" s="253"/>
      <c r="GV2312" s="253"/>
      <c r="GW2312" s="253"/>
      <c r="GX2312" s="253"/>
      <c r="GY2312" s="253"/>
      <c r="GZ2312" s="253"/>
      <c r="HA2312" s="253"/>
      <c r="HB2312" s="253"/>
      <c r="HC2312" s="253"/>
      <c r="HD2312" s="253"/>
      <c r="HE2312" s="253"/>
      <c r="HF2312" s="253"/>
      <c r="HG2312" s="253"/>
      <c r="HH2312" s="253"/>
      <c r="HI2312" s="253"/>
      <c r="HJ2312" s="253"/>
      <c r="HK2312" s="253"/>
      <c r="HL2312" s="253"/>
      <c r="HM2312" s="253"/>
      <c r="HN2312" s="253"/>
      <c r="HO2312" s="253"/>
      <c r="HP2312" s="253"/>
      <c r="HQ2312" s="253"/>
      <c r="HR2312" s="253"/>
      <c r="HS2312" s="253"/>
      <c r="HT2312" s="253"/>
      <c r="HU2312" s="253"/>
      <c r="HV2312" s="253"/>
      <c r="HW2312" s="253"/>
      <c r="HX2312" s="253"/>
      <c r="HY2312" s="253"/>
      <c r="HZ2312" s="253"/>
      <c r="IA2312" s="253"/>
      <c r="IB2312" s="253"/>
      <c r="IC2312" s="253"/>
      <c r="ID2312" s="253"/>
      <c r="IE2312" s="253"/>
      <c r="IF2312" s="253"/>
      <c r="IG2312" s="253"/>
      <c r="IH2312" s="253"/>
      <c r="II2312" s="253"/>
      <c r="IJ2312" s="253"/>
      <c r="IK2312" s="253"/>
      <c r="IL2312" s="253"/>
      <c r="IM2312" s="253"/>
      <c r="IN2312" s="253"/>
      <c r="IO2312" s="253"/>
      <c r="IP2312" s="253"/>
      <c r="IQ2312" s="253"/>
      <c r="IR2312" s="253"/>
      <c r="IS2312" s="253"/>
      <c r="IT2312" s="253"/>
      <c r="IU2312" s="253"/>
      <c r="IV2312" s="253"/>
      <c r="IW2312" s="253"/>
      <c r="IX2312" s="253"/>
      <c r="IY2312" s="253"/>
      <c r="IZ2312" s="253"/>
      <c r="JA2312" s="253"/>
      <c r="JB2312" s="253"/>
      <c r="JC2312" s="253"/>
      <c r="JD2312" s="253"/>
      <c r="JE2312" s="253"/>
    </row>
    <row r="2313" spans="1:265" s="1185" customFormat="1" ht="42.75" x14ac:dyDescent="0.25">
      <c r="A2313" s="414"/>
      <c r="B2313" s="414"/>
      <c r="C2313" s="1415" t="s">
        <v>510</v>
      </c>
      <c r="D2313" s="335"/>
      <c r="E2313" s="336"/>
      <c r="F2313" s="2369">
        <f t="shared" si="1259"/>
        <v>101</v>
      </c>
      <c r="G2313" s="1054">
        <f t="shared" si="1259"/>
        <v>42.083333333333329</v>
      </c>
      <c r="H2313" s="1054">
        <f t="shared" si="1259"/>
        <v>0</v>
      </c>
      <c r="I2313" s="3557">
        <f t="shared" si="1259"/>
        <v>0</v>
      </c>
      <c r="J2313" s="3163"/>
      <c r="K2313" s="3163"/>
      <c r="L2313" s="3164"/>
      <c r="M2313" s="3164"/>
      <c r="N2313" s="3164"/>
      <c r="O2313" s="3164"/>
      <c r="P2313" s="3164"/>
      <c r="Q2313" s="3164"/>
      <c r="R2313" s="1054">
        <f t="shared" ref="R2313:AE2313" si="1271">R2249</f>
        <v>149.45895000000002</v>
      </c>
      <c r="S2313" s="1054">
        <f t="shared" ref="S2313:T2313" si="1272">S2249</f>
        <v>149.45895000000002</v>
      </c>
      <c r="T2313" s="1054">
        <f t="shared" si="1272"/>
        <v>149.45895000000002</v>
      </c>
      <c r="U2313" s="1054">
        <f t="shared" ref="U2313:V2313" si="1273">U2249</f>
        <v>149.45895000000002</v>
      </c>
      <c r="V2313" s="1054">
        <f t="shared" si="1273"/>
        <v>149.45895000000002</v>
      </c>
      <c r="W2313" s="1054">
        <f t="shared" si="1271"/>
        <v>62.274562500000002</v>
      </c>
      <c r="X2313" s="1054">
        <f t="shared" si="1271"/>
        <v>0</v>
      </c>
      <c r="Y2313" s="1054">
        <f t="shared" si="1271"/>
        <v>0</v>
      </c>
      <c r="Z2313" s="1054">
        <f t="shared" si="1271"/>
        <v>0</v>
      </c>
      <c r="AA2313" s="1054">
        <f t="shared" si="1271"/>
        <v>-62.274562500000002</v>
      </c>
      <c r="AB2313" s="1054">
        <f t="shared" si="1271"/>
        <v>0</v>
      </c>
      <c r="AC2313" s="1054">
        <f t="shared" si="1271"/>
        <v>0</v>
      </c>
      <c r="AD2313" s="1054">
        <f t="shared" si="1271"/>
        <v>0</v>
      </c>
      <c r="AE2313" s="1274">
        <f t="shared" si="1271"/>
        <v>0</v>
      </c>
      <c r="AF2313" s="3250"/>
      <c r="AG2313" s="2761"/>
      <c r="AH2313" s="3665"/>
      <c r="AI2313" s="253"/>
      <c r="AJ2313" s="253"/>
      <c r="AK2313" s="253"/>
      <c r="AL2313" s="253"/>
      <c r="AM2313" s="253"/>
      <c r="AN2313" s="253"/>
      <c r="AO2313" s="253"/>
      <c r="AP2313" s="253"/>
      <c r="AQ2313" s="253"/>
      <c r="AR2313" s="253"/>
      <c r="AS2313" s="253"/>
      <c r="AT2313" s="253"/>
      <c r="AU2313" s="253"/>
      <c r="AV2313" s="253"/>
      <c r="AW2313" s="253"/>
      <c r="AX2313" s="253"/>
      <c r="AY2313" s="253"/>
      <c r="AZ2313" s="253"/>
      <c r="BA2313" s="253"/>
      <c r="BB2313" s="253"/>
      <c r="BC2313" s="253"/>
      <c r="BD2313" s="253"/>
      <c r="BE2313" s="253"/>
      <c r="BF2313" s="253"/>
      <c r="BG2313" s="253"/>
      <c r="BH2313" s="253"/>
      <c r="BI2313" s="253"/>
      <c r="BJ2313" s="253"/>
      <c r="BK2313" s="253"/>
      <c r="BL2313" s="253"/>
      <c r="BM2313" s="253"/>
      <c r="BN2313" s="253"/>
      <c r="BO2313" s="253"/>
      <c r="BP2313" s="253"/>
      <c r="BQ2313" s="253"/>
      <c r="BR2313" s="253"/>
      <c r="BS2313" s="253"/>
      <c r="BT2313" s="253"/>
      <c r="BU2313" s="253"/>
      <c r="BV2313" s="253"/>
      <c r="BW2313" s="253"/>
      <c r="BX2313" s="253"/>
      <c r="BY2313" s="253"/>
      <c r="BZ2313" s="253"/>
      <c r="CA2313" s="253"/>
      <c r="CB2313" s="253"/>
      <c r="CC2313" s="253"/>
      <c r="CD2313" s="253"/>
      <c r="CE2313" s="253"/>
      <c r="CF2313" s="253"/>
      <c r="CG2313" s="253"/>
      <c r="CH2313" s="253"/>
      <c r="CI2313" s="253"/>
      <c r="CJ2313" s="253"/>
      <c r="CK2313" s="253"/>
      <c r="CL2313" s="253"/>
      <c r="CM2313" s="253"/>
      <c r="CN2313" s="253"/>
      <c r="CO2313" s="253"/>
      <c r="CP2313" s="253"/>
      <c r="CQ2313" s="253"/>
      <c r="CR2313" s="253"/>
      <c r="CS2313" s="253"/>
      <c r="CT2313" s="253"/>
      <c r="CU2313" s="253"/>
      <c r="CV2313" s="253"/>
      <c r="CW2313" s="253"/>
      <c r="CX2313" s="253"/>
      <c r="CY2313" s="253"/>
      <c r="CZ2313" s="253"/>
      <c r="DA2313" s="253"/>
      <c r="DB2313" s="253"/>
      <c r="DC2313" s="253"/>
      <c r="DD2313" s="253"/>
      <c r="DE2313" s="253"/>
      <c r="DF2313" s="253"/>
      <c r="DG2313" s="253"/>
      <c r="DH2313" s="253"/>
      <c r="DI2313" s="253"/>
      <c r="DJ2313" s="253"/>
      <c r="DK2313" s="253"/>
      <c r="DL2313" s="253"/>
      <c r="DM2313" s="253"/>
      <c r="DN2313" s="253"/>
      <c r="DO2313" s="253"/>
      <c r="DP2313" s="253"/>
      <c r="DQ2313" s="253"/>
      <c r="DR2313" s="253"/>
      <c r="DS2313" s="253"/>
      <c r="DT2313" s="253"/>
      <c r="DU2313" s="253"/>
      <c r="DV2313" s="253"/>
      <c r="DW2313" s="253"/>
      <c r="DX2313" s="253"/>
      <c r="DY2313" s="253"/>
      <c r="DZ2313" s="253"/>
      <c r="EA2313" s="253"/>
      <c r="EB2313" s="253"/>
      <c r="EC2313" s="253"/>
      <c r="ED2313" s="253"/>
      <c r="EE2313" s="253"/>
      <c r="EF2313" s="253"/>
      <c r="EG2313" s="253"/>
      <c r="EH2313" s="253"/>
      <c r="EI2313" s="253"/>
      <c r="EJ2313" s="253"/>
      <c r="EK2313" s="253"/>
      <c r="EL2313" s="253"/>
      <c r="EM2313" s="253"/>
      <c r="EN2313" s="253"/>
      <c r="EO2313" s="253"/>
      <c r="EP2313" s="253"/>
      <c r="EQ2313" s="253"/>
      <c r="ER2313" s="253"/>
      <c r="ES2313" s="253"/>
      <c r="ET2313" s="253"/>
      <c r="EU2313" s="253"/>
      <c r="EV2313" s="253"/>
      <c r="EW2313" s="253"/>
      <c r="EX2313" s="253"/>
      <c r="EY2313" s="253"/>
      <c r="EZ2313" s="253"/>
      <c r="FA2313" s="253"/>
      <c r="FB2313" s="253"/>
      <c r="FC2313" s="253"/>
      <c r="FD2313" s="253"/>
      <c r="FE2313" s="253"/>
      <c r="FF2313" s="253"/>
      <c r="FG2313" s="253"/>
      <c r="FH2313" s="253"/>
      <c r="FI2313" s="253"/>
      <c r="FJ2313" s="253"/>
      <c r="FK2313" s="253"/>
      <c r="FL2313" s="253"/>
      <c r="FM2313" s="253"/>
      <c r="FN2313" s="253"/>
      <c r="FO2313" s="253"/>
      <c r="FP2313" s="253"/>
      <c r="FQ2313" s="253"/>
      <c r="FR2313" s="253"/>
      <c r="FS2313" s="253"/>
      <c r="FT2313" s="253"/>
      <c r="FU2313" s="253"/>
      <c r="FV2313" s="253"/>
      <c r="FW2313" s="253"/>
      <c r="FX2313" s="253"/>
      <c r="FY2313" s="253"/>
      <c r="FZ2313" s="253"/>
      <c r="GA2313" s="253"/>
      <c r="GB2313" s="253"/>
      <c r="GC2313" s="253"/>
      <c r="GD2313" s="253"/>
      <c r="GE2313" s="253"/>
      <c r="GF2313" s="253"/>
      <c r="GG2313" s="253"/>
      <c r="GH2313" s="253"/>
      <c r="GI2313" s="253"/>
      <c r="GJ2313" s="253"/>
      <c r="GK2313" s="253"/>
      <c r="GL2313" s="253"/>
      <c r="GM2313" s="253"/>
      <c r="GN2313" s="253"/>
      <c r="GO2313" s="253"/>
      <c r="GP2313" s="253"/>
      <c r="GQ2313" s="253"/>
      <c r="GR2313" s="253"/>
      <c r="GS2313" s="253"/>
      <c r="GT2313" s="253"/>
      <c r="GU2313" s="253"/>
      <c r="GV2313" s="253"/>
      <c r="GW2313" s="253"/>
      <c r="GX2313" s="253"/>
      <c r="GY2313" s="253"/>
      <c r="GZ2313" s="253"/>
      <c r="HA2313" s="253"/>
      <c r="HB2313" s="253"/>
      <c r="HC2313" s="253"/>
      <c r="HD2313" s="253"/>
      <c r="HE2313" s="253"/>
      <c r="HF2313" s="253"/>
      <c r="HG2313" s="253"/>
      <c r="HH2313" s="253"/>
      <c r="HI2313" s="253"/>
      <c r="HJ2313" s="253"/>
      <c r="HK2313" s="253"/>
      <c r="HL2313" s="253"/>
      <c r="HM2313" s="253"/>
      <c r="HN2313" s="253"/>
      <c r="HO2313" s="253"/>
      <c r="HP2313" s="253"/>
      <c r="HQ2313" s="253"/>
      <c r="HR2313" s="253"/>
      <c r="HS2313" s="253"/>
      <c r="HT2313" s="253"/>
      <c r="HU2313" s="253"/>
      <c r="HV2313" s="253"/>
      <c r="HW2313" s="253"/>
      <c r="HX2313" s="253"/>
      <c r="HY2313" s="253"/>
      <c r="HZ2313" s="253"/>
      <c r="IA2313" s="253"/>
      <c r="IB2313" s="253"/>
      <c r="IC2313" s="253"/>
      <c r="ID2313" s="253"/>
      <c r="IE2313" s="253"/>
      <c r="IF2313" s="253"/>
      <c r="IG2313" s="253"/>
      <c r="IH2313" s="253"/>
      <c r="II2313" s="253"/>
      <c r="IJ2313" s="253"/>
      <c r="IK2313" s="253"/>
      <c r="IL2313" s="253"/>
      <c r="IM2313" s="253"/>
      <c r="IN2313" s="253"/>
      <c r="IO2313" s="253"/>
      <c r="IP2313" s="253"/>
      <c r="IQ2313" s="253"/>
      <c r="IR2313" s="253"/>
      <c r="IS2313" s="253"/>
      <c r="IT2313" s="253"/>
      <c r="IU2313" s="253"/>
      <c r="IV2313" s="253"/>
      <c r="IW2313" s="253"/>
      <c r="IX2313" s="253"/>
      <c r="IY2313" s="253"/>
      <c r="IZ2313" s="253"/>
      <c r="JA2313" s="253"/>
      <c r="JB2313" s="253"/>
      <c r="JC2313" s="253"/>
      <c r="JD2313" s="253"/>
      <c r="JE2313" s="253"/>
    </row>
    <row r="2314" spans="1:265" s="1185" customFormat="1" x14ac:dyDescent="0.25">
      <c r="A2314" s="414"/>
      <c r="B2314" s="414"/>
      <c r="C2314" s="822" t="s">
        <v>511</v>
      </c>
      <c r="D2314" s="335"/>
      <c r="E2314" s="336"/>
      <c r="F2314" s="2369">
        <f t="shared" si="1259"/>
        <v>101</v>
      </c>
      <c r="G2314" s="1054">
        <f t="shared" si="1259"/>
        <v>42.083333333333329</v>
      </c>
      <c r="H2314" s="1054">
        <f t="shared" si="1259"/>
        <v>0</v>
      </c>
      <c r="I2314" s="3557">
        <f t="shared" si="1259"/>
        <v>0</v>
      </c>
      <c r="J2314" s="3163"/>
      <c r="K2314" s="3163"/>
      <c r="L2314" s="3164"/>
      <c r="M2314" s="3164"/>
      <c r="N2314" s="3164"/>
      <c r="O2314" s="3164"/>
      <c r="P2314" s="3164"/>
      <c r="Q2314" s="3164"/>
      <c r="R2314" s="3460"/>
      <c r="S2314" s="3460"/>
      <c r="T2314" s="3460"/>
      <c r="U2314" s="3460"/>
      <c r="V2314" s="3460"/>
      <c r="W2314" s="3460"/>
      <c r="X2314" s="3460"/>
      <c r="Y2314" s="3461"/>
      <c r="Z2314" s="3460"/>
      <c r="AA2314" s="3460"/>
      <c r="AB2314" s="3462"/>
      <c r="AC2314" s="3462"/>
      <c r="AD2314" s="3460"/>
      <c r="AE2314" s="1274">
        <f t="shared" ref="AE2314" si="1274">AE2250</f>
        <v>0</v>
      </c>
      <c r="AF2314" s="3250"/>
      <c r="AG2314" s="2761"/>
      <c r="AH2314" s="3665"/>
      <c r="AI2314" s="253"/>
      <c r="AJ2314" s="253"/>
      <c r="AK2314" s="253"/>
      <c r="AL2314" s="253"/>
      <c r="AM2314" s="253"/>
      <c r="AN2314" s="253"/>
      <c r="AO2314" s="253"/>
      <c r="AP2314" s="253"/>
      <c r="AQ2314" s="253"/>
      <c r="AR2314" s="253"/>
      <c r="AS2314" s="253"/>
      <c r="AT2314" s="253"/>
      <c r="AU2314" s="253"/>
      <c r="AV2314" s="253"/>
      <c r="AW2314" s="253"/>
      <c r="AX2314" s="253"/>
      <c r="AY2314" s="253"/>
      <c r="AZ2314" s="253"/>
      <c r="BA2314" s="253"/>
      <c r="BB2314" s="253"/>
      <c r="BC2314" s="253"/>
      <c r="BD2314" s="253"/>
      <c r="BE2314" s="253"/>
      <c r="BF2314" s="253"/>
      <c r="BG2314" s="253"/>
      <c r="BH2314" s="253"/>
      <c r="BI2314" s="253"/>
      <c r="BJ2314" s="253"/>
      <c r="BK2314" s="253"/>
      <c r="BL2314" s="253"/>
      <c r="BM2314" s="253"/>
      <c r="BN2314" s="253"/>
      <c r="BO2314" s="253"/>
      <c r="BP2314" s="253"/>
      <c r="BQ2314" s="253"/>
      <c r="BR2314" s="253"/>
      <c r="BS2314" s="253"/>
      <c r="BT2314" s="253"/>
      <c r="BU2314" s="253"/>
      <c r="BV2314" s="253"/>
      <c r="BW2314" s="253"/>
      <c r="BX2314" s="253"/>
      <c r="BY2314" s="253"/>
      <c r="BZ2314" s="253"/>
      <c r="CA2314" s="253"/>
      <c r="CB2314" s="253"/>
      <c r="CC2314" s="253"/>
      <c r="CD2314" s="253"/>
      <c r="CE2314" s="253"/>
      <c r="CF2314" s="253"/>
      <c r="CG2314" s="253"/>
      <c r="CH2314" s="253"/>
      <c r="CI2314" s="253"/>
      <c r="CJ2314" s="253"/>
      <c r="CK2314" s="253"/>
      <c r="CL2314" s="253"/>
      <c r="CM2314" s="253"/>
      <c r="CN2314" s="253"/>
      <c r="CO2314" s="253"/>
      <c r="CP2314" s="253"/>
      <c r="CQ2314" s="253"/>
      <c r="CR2314" s="253"/>
      <c r="CS2314" s="253"/>
      <c r="CT2314" s="253"/>
      <c r="CU2314" s="253"/>
      <c r="CV2314" s="253"/>
      <c r="CW2314" s="253"/>
      <c r="CX2314" s="253"/>
      <c r="CY2314" s="253"/>
      <c r="CZ2314" s="253"/>
      <c r="DA2314" s="253"/>
      <c r="DB2314" s="253"/>
      <c r="DC2314" s="253"/>
      <c r="DD2314" s="253"/>
      <c r="DE2314" s="253"/>
      <c r="DF2314" s="253"/>
      <c r="DG2314" s="253"/>
      <c r="DH2314" s="253"/>
      <c r="DI2314" s="253"/>
      <c r="DJ2314" s="253"/>
      <c r="DK2314" s="253"/>
      <c r="DL2314" s="253"/>
      <c r="DM2314" s="253"/>
      <c r="DN2314" s="253"/>
      <c r="DO2314" s="253"/>
      <c r="DP2314" s="253"/>
      <c r="DQ2314" s="253"/>
      <c r="DR2314" s="253"/>
      <c r="DS2314" s="253"/>
      <c r="DT2314" s="253"/>
      <c r="DU2314" s="253"/>
      <c r="DV2314" s="253"/>
      <c r="DW2314" s="253"/>
      <c r="DX2314" s="253"/>
      <c r="DY2314" s="253"/>
      <c r="DZ2314" s="253"/>
      <c r="EA2314" s="253"/>
      <c r="EB2314" s="253"/>
      <c r="EC2314" s="253"/>
      <c r="ED2314" s="253"/>
      <c r="EE2314" s="253"/>
      <c r="EF2314" s="253"/>
      <c r="EG2314" s="253"/>
      <c r="EH2314" s="253"/>
      <c r="EI2314" s="253"/>
      <c r="EJ2314" s="253"/>
      <c r="EK2314" s="253"/>
      <c r="EL2314" s="253"/>
      <c r="EM2314" s="253"/>
      <c r="EN2314" s="253"/>
      <c r="EO2314" s="253"/>
      <c r="EP2314" s="253"/>
      <c r="EQ2314" s="253"/>
      <c r="ER2314" s="253"/>
      <c r="ES2314" s="253"/>
      <c r="ET2314" s="253"/>
      <c r="EU2314" s="253"/>
      <c r="EV2314" s="253"/>
      <c r="EW2314" s="253"/>
      <c r="EX2314" s="253"/>
      <c r="EY2314" s="253"/>
      <c r="EZ2314" s="253"/>
      <c r="FA2314" s="253"/>
      <c r="FB2314" s="253"/>
      <c r="FC2314" s="253"/>
      <c r="FD2314" s="253"/>
      <c r="FE2314" s="253"/>
      <c r="FF2314" s="253"/>
      <c r="FG2314" s="253"/>
      <c r="FH2314" s="253"/>
      <c r="FI2314" s="253"/>
      <c r="FJ2314" s="253"/>
      <c r="FK2314" s="253"/>
      <c r="FL2314" s="253"/>
      <c r="FM2314" s="253"/>
      <c r="FN2314" s="253"/>
      <c r="FO2314" s="253"/>
      <c r="FP2314" s="253"/>
      <c r="FQ2314" s="253"/>
      <c r="FR2314" s="253"/>
      <c r="FS2314" s="253"/>
      <c r="FT2314" s="253"/>
      <c r="FU2314" s="253"/>
      <c r="FV2314" s="253"/>
      <c r="FW2314" s="253"/>
      <c r="FX2314" s="253"/>
      <c r="FY2314" s="253"/>
      <c r="FZ2314" s="253"/>
      <c r="GA2314" s="253"/>
      <c r="GB2314" s="253"/>
      <c r="GC2314" s="253"/>
      <c r="GD2314" s="253"/>
      <c r="GE2314" s="253"/>
      <c r="GF2314" s="253"/>
      <c r="GG2314" s="253"/>
      <c r="GH2314" s="253"/>
      <c r="GI2314" s="253"/>
      <c r="GJ2314" s="253"/>
      <c r="GK2314" s="253"/>
      <c r="GL2314" s="253"/>
      <c r="GM2314" s="253"/>
      <c r="GN2314" s="253"/>
      <c r="GO2314" s="253"/>
      <c r="GP2314" s="253"/>
      <c r="GQ2314" s="253"/>
      <c r="GR2314" s="253"/>
      <c r="GS2314" s="253"/>
      <c r="GT2314" s="253"/>
      <c r="GU2314" s="253"/>
      <c r="GV2314" s="253"/>
      <c r="GW2314" s="253"/>
      <c r="GX2314" s="253"/>
      <c r="GY2314" s="253"/>
      <c r="GZ2314" s="253"/>
      <c r="HA2314" s="253"/>
      <c r="HB2314" s="253"/>
      <c r="HC2314" s="253"/>
      <c r="HD2314" s="253"/>
      <c r="HE2314" s="253"/>
      <c r="HF2314" s="253"/>
      <c r="HG2314" s="253"/>
      <c r="HH2314" s="253"/>
      <c r="HI2314" s="253"/>
      <c r="HJ2314" s="253"/>
      <c r="HK2314" s="253"/>
      <c r="HL2314" s="253"/>
      <c r="HM2314" s="253"/>
      <c r="HN2314" s="253"/>
      <c r="HO2314" s="253"/>
      <c r="HP2314" s="253"/>
      <c r="HQ2314" s="253"/>
      <c r="HR2314" s="253"/>
      <c r="HS2314" s="253"/>
      <c r="HT2314" s="253"/>
      <c r="HU2314" s="253"/>
      <c r="HV2314" s="253"/>
      <c r="HW2314" s="253"/>
      <c r="HX2314" s="253"/>
      <c r="HY2314" s="253"/>
      <c r="HZ2314" s="253"/>
      <c r="IA2314" s="253"/>
      <c r="IB2314" s="253"/>
      <c r="IC2314" s="253"/>
      <c r="ID2314" s="253"/>
      <c r="IE2314" s="253"/>
      <c r="IF2314" s="253"/>
      <c r="IG2314" s="253"/>
      <c r="IH2314" s="253"/>
      <c r="II2314" s="253"/>
      <c r="IJ2314" s="253"/>
      <c r="IK2314" s="253"/>
      <c r="IL2314" s="253"/>
      <c r="IM2314" s="253"/>
      <c r="IN2314" s="253"/>
      <c r="IO2314" s="253"/>
      <c r="IP2314" s="253"/>
      <c r="IQ2314" s="253"/>
      <c r="IR2314" s="253"/>
      <c r="IS2314" s="253"/>
      <c r="IT2314" s="253"/>
      <c r="IU2314" s="253"/>
      <c r="IV2314" s="253"/>
      <c r="IW2314" s="253"/>
      <c r="IX2314" s="253"/>
      <c r="IY2314" s="253"/>
      <c r="IZ2314" s="253"/>
      <c r="JA2314" s="253"/>
      <c r="JB2314" s="253"/>
      <c r="JC2314" s="253"/>
      <c r="JD2314" s="253"/>
      <c r="JE2314" s="253"/>
    </row>
    <row r="2315" spans="1:265" s="1185" customFormat="1" ht="42.75" x14ac:dyDescent="0.25">
      <c r="A2315" s="414"/>
      <c r="B2315" s="414"/>
      <c r="C2315" s="1415" t="s">
        <v>512</v>
      </c>
      <c r="D2315" s="335"/>
      <c r="E2315" s="336"/>
      <c r="F2315" s="2369">
        <f t="shared" si="1259"/>
        <v>0</v>
      </c>
      <c r="G2315" s="1054">
        <f t="shared" si="1259"/>
        <v>0</v>
      </c>
      <c r="H2315" s="1054">
        <f t="shared" si="1259"/>
        <v>0</v>
      </c>
      <c r="I2315" s="3557">
        <f t="shared" si="1259"/>
        <v>0</v>
      </c>
      <c r="J2315" s="3163"/>
      <c r="K2315" s="3163"/>
      <c r="L2315" s="3164"/>
      <c r="M2315" s="3164"/>
      <c r="N2315" s="3164"/>
      <c r="O2315" s="3164"/>
      <c r="P2315" s="3164"/>
      <c r="Q2315" s="3164"/>
      <c r="R2315" s="3460"/>
      <c r="S2315" s="3460"/>
      <c r="T2315" s="3460"/>
      <c r="U2315" s="3460"/>
      <c r="V2315" s="3460"/>
      <c r="W2315" s="3460"/>
      <c r="X2315" s="3460"/>
      <c r="Y2315" s="3461"/>
      <c r="Z2315" s="3460"/>
      <c r="AA2315" s="3460"/>
      <c r="AB2315" s="3462"/>
      <c r="AC2315" s="3462"/>
      <c r="AD2315" s="3460"/>
      <c r="AE2315" s="1274">
        <f t="shared" ref="AE2315" si="1275">AE2251</f>
        <v>0</v>
      </c>
      <c r="AF2315" s="3250"/>
      <c r="AG2315" s="2761"/>
      <c r="AH2315" s="3665"/>
      <c r="AI2315" s="253"/>
      <c r="AJ2315" s="253"/>
      <c r="AK2315" s="253"/>
      <c r="AL2315" s="253"/>
      <c r="AM2315" s="253"/>
      <c r="AN2315" s="253"/>
      <c r="AO2315" s="253"/>
      <c r="AP2315" s="253"/>
      <c r="AQ2315" s="253"/>
      <c r="AR2315" s="253"/>
      <c r="AS2315" s="253"/>
      <c r="AT2315" s="253"/>
      <c r="AU2315" s="253"/>
      <c r="AV2315" s="253"/>
      <c r="AW2315" s="253"/>
      <c r="AX2315" s="253"/>
      <c r="AY2315" s="253"/>
      <c r="AZ2315" s="253"/>
      <c r="BA2315" s="253"/>
      <c r="BB2315" s="253"/>
      <c r="BC2315" s="253"/>
      <c r="BD2315" s="253"/>
      <c r="BE2315" s="253"/>
      <c r="BF2315" s="253"/>
      <c r="BG2315" s="253"/>
      <c r="BH2315" s="253"/>
      <c r="BI2315" s="253"/>
      <c r="BJ2315" s="253"/>
      <c r="BK2315" s="253"/>
      <c r="BL2315" s="253"/>
      <c r="BM2315" s="253"/>
      <c r="BN2315" s="253"/>
      <c r="BO2315" s="253"/>
      <c r="BP2315" s="253"/>
      <c r="BQ2315" s="253"/>
      <c r="BR2315" s="253"/>
      <c r="BS2315" s="253"/>
      <c r="BT2315" s="253"/>
      <c r="BU2315" s="253"/>
      <c r="BV2315" s="253"/>
      <c r="BW2315" s="253"/>
      <c r="BX2315" s="253"/>
      <c r="BY2315" s="253"/>
      <c r="BZ2315" s="253"/>
      <c r="CA2315" s="253"/>
      <c r="CB2315" s="253"/>
      <c r="CC2315" s="253"/>
      <c r="CD2315" s="253"/>
      <c r="CE2315" s="253"/>
      <c r="CF2315" s="253"/>
      <c r="CG2315" s="253"/>
      <c r="CH2315" s="253"/>
      <c r="CI2315" s="253"/>
      <c r="CJ2315" s="253"/>
      <c r="CK2315" s="253"/>
      <c r="CL2315" s="253"/>
      <c r="CM2315" s="253"/>
      <c r="CN2315" s="253"/>
      <c r="CO2315" s="253"/>
      <c r="CP2315" s="253"/>
      <c r="CQ2315" s="253"/>
      <c r="CR2315" s="253"/>
      <c r="CS2315" s="253"/>
      <c r="CT2315" s="253"/>
      <c r="CU2315" s="253"/>
      <c r="CV2315" s="253"/>
      <c r="CW2315" s="253"/>
      <c r="CX2315" s="253"/>
      <c r="CY2315" s="253"/>
      <c r="CZ2315" s="253"/>
      <c r="DA2315" s="253"/>
      <c r="DB2315" s="253"/>
      <c r="DC2315" s="253"/>
      <c r="DD2315" s="253"/>
      <c r="DE2315" s="253"/>
      <c r="DF2315" s="253"/>
      <c r="DG2315" s="253"/>
      <c r="DH2315" s="253"/>
      <c r="DI2315" s="253"/>
      <c r="DJ2315" s="253"/>
      <c r="DK2315" s="253"/>
      <c r="DL2315" s="253"/>
      <c r="DM2315" s="253"/>
      <c r="DN2315" s="253"/>
      <c r="DO2315" s="253"/>
      <c r="DP2315" s="253"/>
      <c r="DQ2315" s="253"/>
      <c r="DR2315" s="253"/>
      <c r="DS2315" s="253"/>
      <c r="DT2315" s="253"/>
      <c r="DU2315" s="253"/>
      <c r="DV2315" s="253"/>
      <c r="DW2315" s="253"/>
      <c r="DX2315" s="253"/>
      <c r="DY2315" s="253"/>
      <c r="DZ2315" s="253"/>
      <c r="EA2315" s="253"/>
      <c r="EB2315" s="253"/>
      <c r="EC2315" s="253"/>
      <c r="ED2315" s="253"/>
      <c r="EE2315" s="253"/>
      <c r="EF2315" s="253"/>
      <c r="EG2315" s="253"/>
      <c r="EH2315" s="253"/>
      <c r="EI2315" s="253"/>
      <c r="EJ2315" s="253"/>
      <c r="EK2315" s="253"/>
      <c r="EL2315" s="253"/>
      <c r="EM2315" s="253"/>
      <c r="EN2315" s="253"/>
      <c r="EO2315" s="253"/>
      <c r="EP2315" s="253"/>
      <c r="EQ2315" s="253"/>
      <c r="ER2315" s="253"/>
      <c r="ES2315" s="253"/>
      <c r="ET2315" s="253"/>
      <c r="EU2315" s="253"/>
      <c r="EV2315" s="253"/>
      <c r="EW2315" s="253"/>
      <c r="EX2315" s="253"/>
      <c r="EY2315" s="253"/>
      <c r="EZ2315" s="253"/>
      <c r="FA2315" s="253"/>
      <c r="FB2315" s="253"/>
      <c r="FC2315" s="253"/>
      <c r="FD2315" s="253"/>
      <c r="FE2315" s="253"/>
      <c r="FF2315" s="253"/>
      <c r="FG2315" s="253"/>
      <c r="FH2315" s="253"/>
      <c r="FI2315" s="253"/>
      <c r="FJ2315" s="253"/>
      <c r="FK2315" s="253"/>
      <c r="FL2315" s="253"/>
      <c r="FM2315" s="253"/>
      <c r="FN2315" s="253"/>
      <c r="FO2315" s="253"/>
      <c r="FP2315" s="253"/>
      <c r="FQ2315" s="253"/>
      <c r="FR2315" s="253"/>
      <c r="FS2315" s="253"/>
      <c r="FT2315" s="253"/>
      <c r="FU2315" s="253"/>
      <c r="FV2315" s="253"/>
      <c r="FW2315" s="253"/>
      <c r="FX2315" s="253"/>
      <c r="FY2315" s="253"/>
      <c r="FZ2315" s="253"/>
      <c r="GA2315" s="253"/>
      <c r="GB2315" s="253"/>
      <c r="GC2315" s="253"/>
      <c r="GD2315" s="253"/>
      <c r="GE2315" s="253"/>
      <c r="GF2315" s="253"/>
      <c r="GG2315" s="253"/>
      <c r="GH2315" s="253"/>
      <c r="GI2315" s="253"/>
      <c r="GJ2315" s="253"/>
      <c r="GK2315" s="253"/>
      <c r="GL2315" s="253"/>
      <c r="GM2315" s="253"/>
      <c r="GN2315" s="253"/>
      <c r="GO2315" s="253"/>
      <c r="GP2315" s="253"/>
      <c r="GQ2315" s="253"/>
      <c r="GR2315" s="253"/>
      <c r="GS2315" s="253"/>
      <c r="GT2315" s="253"/>
      <c r="GU2315" s="253"/>
      <c r="GV2315" s="253"/>
      <c r="GW2315" s="253"/>
      <c r="GX2315" s="253"/>
      <c r="GY2315" s="253"/>
      <c r="GZ2315" s="253"/>
      <c r="HA2315" s="253"/>
      <c r="HB2315" s="253"/>
      <c r="HC2315" s="253"/>
      <c r="HD2315" s="253"/>
      <c r="HE2315" s="253"/>
      <c r="HF2315" s="253"/>
      <c r="HG2315" s="253"/>
      <c r="HH2315" s="253"/>
      <c r="HI2315" s="253"/>
      <c r="HJ2315" s="253"/>
      <c r="HK2315" s="253"/>
      <c r="HL2315" s="253"/>
      <c r="HM2315" s="253"/>
      <c r="HN2315" s="253"/>
      <c r="HO2315" s="253"/>
      <c r="HP2315" s="253"/>
      <c r="HQ2315" s="253"/>
      <c r="HR2315" s="253"/>
      <c r="HS2315" s="253"/>
      <c r="HT2315" s="253"/>
      <c r="HU2315" s="253"/>
      <c r="HV2315" s="253"/>
      <c r="HW2315" s="253"/>
      <c r="HX2315" s="253"/>
      <c r="HY2315" s="253"/>
      <c r="HZ2315" s="253"/>
      <c r="IA2315" s="253"/>
      <c r="IB2315" s="253"/>
      <c r="IC2315" s="253"/>
      <c r="ID2315" s="253"/>
      <c r="IE2315" s="253"/>
      <c r="IF2315" s="253"/>
      <c r="IG2315" s="253"/>
      <c r="IH2315" s="253"/>
      <c r="II2315" s="253"/>
      <c r="IJ2315" s="253"/>
      <c r="IK2315" s="253"/>
      <c r="IL2315" s="253"/>
      <c r="IM2315" s="253"/>
      <c r="IN2315" s="253"/>
      <c r="IO2315" s="253"/>
      <c r="IP2315" s="253"/>
      <c r="IQ2315" s="253"/>
      <c r="IR2315" s="253"/>
      <c r="IS2315" s="253"/>
      <c r="IT2315" s="253"/>
      <c r="IU2315" s="253"/>
      <c r="IV2315" s="253"/>
      <c r="IW2315" s="253"/>
      <c r="IX2315" s="253"/>
      <c r="IY2315" s="253"/>
      <c r="IZ2315" s="253"/>
      <c r="JA2315" s="253"/>
      <c r="JB2315" s="253"/>
      <c r="JC2315" s="253"/>
      <c r="JD2315" s="253"/>
      <c r="JE2315" s="253"/>
    </row>
    <row r="2316" spans="1:265" s="1185" customFormat="1" ht="29.25" x14ac:dyDescent="0.25">
      <c r="A2316" s="414"/>
      <c r="B2316" s="414">
        <v>1</v>
      </c>
      <c r="C2316" s="895" t="s">
        <v>360</v>
      </c>
      <c r="D2316" s="336"/>
      <c r="E2316" s="336"/>
      <c r="F2316" s="2369">
        <f t="shared" si="1259"/>
        <v>276.59574468085106</v>
      </c>
      <c r="G2316" s="1054">
        <f t="shared" si="1259"/>
        <v>115.24822695035459</v>
      </c>
      <c r="H2316" s="1054">
        <f t="shared" si="1259"/>
        <v>70.481914893617017</v>
      </c>
      <c r="I2316" s="1054">
        <f t="shared" si="1259"/>
        <v>61.288621646623497</v>
      </c>
      <c r="J2316" s="3163"/>
      <c r="K2316" s="3163"/>
      <c r="L2316" s="3164"/>
      <c r="M2316" s="3164"/>
      <c r="N2316" s="3164"/>
      <c r="O2316" s="3164"/>
      <c r="P2316" s="3164"/>
      <c r="Q2316" s="3164"/>
      <c r="R2316" s="3460"/>
      <c r="S2316" s="3460"/>
      <c r="T2316" s="3460"/>
      <c r="U2316" s="3460"/>
      <c r="V2316" s="3460"/>
      <c r="W2316" s="3460"/>
      <c r="X2316" s="3460"/>
      <c r="Y2316" s="3461"/>
      <c r="Z2316" s="3460"/>
      <c r="AA2316" s="3460"/>
      <c r="AB2316" s="3462"/>
      <c r="AC2316" s="3462"/>
      <c r="AD2316" s="3460"/>
      <c r="AE2316" s="1274">
        <f t="shared" ref="AE2316" si="1276">AE2252</f>
        <v>0</v>
      </c>
      <c r="AF2316" s="3250"/>
      <c r="AG2316" s="2761"/>
      <c r="AH2316" s="3665"/>
      <c r="AI2316" s="253"/>
      <c r="AJ2316" s="253"/>
      <c r="AK2316" s="253"/>
      <c r="AL2316" s="253"/>
      <c r="AM2316" s="253"/>
      <c r="AN2316" s="253"/>
      <c r="AO2316" s="253"/>
      <c r="AP2316" s="253"/>
      <c r="AQ2316" s="253"/>
      <c r="AR2316" s="253"/>
      <c r="AS2316" s="253"/>
      <c r="AT2316" s="253"/>
      <c r="AU2316" s="253"/>
      <c r="AV2316" s="253"/>
      <c r="AW2316" s="253"/>
      <c r="AX2316" s="253"/>
      <c r="AY2316" s="253"/>
      <c r="AZ2316" s="253"/>
      <c r="BA2316" s="253"/>
      <c r="BB2316" s="253"/>
      <c r="BC2316" s="253"/>
      <c r="BD2316" s="253"/>
      <c r="BE2316" s="253"/>
      <c r="BF2316" s="253"/>
      <c r="BG2316" s="253"/>
      <c r="BH2316" s="253"/>
      <c r="BI2316" s="253"/>
      <c r="BJ2316" s="253"/>
      <c r="BK2316" s="253"/>
      <c r="BL2316" s="253"/>
      <c r="BM2316" s="253"/>
      <c r="BN2316" s="253"/>
      <c r="BO2316" s="253"/>
      <c r="BP2316" s="253"/>
      <c r="BQ2316" s="253"/>
      <c r="BR2316" s="253"/>
      <c r="BS2316" s="253"/>
      <c r="BT2316" s="253"/>
      <c r="BU2316" s="253"/>
      <c r="BV2316" s="253"/>
      <c r="BW2316" s="253"/>
      <c r="BX2316" s="253"/>
      <c r="BY2316" s="253"/>
      <c r="BZ2316" s="253"/>
      <c r="CA2316" s="253"/>
      <c r="CB2316" s="253"/>
      <c r="CC2316" s="253"/>
      <c r="CD2316" s="253"/>
      <c r="CE2316" s="253"/>
      <c r="CF2316" s="253"/>
      <c r="CG2316" s="253"/>
      <c r="CH2316" s="253"/>
      <c r="CI2316" s="253"/>
      <c r="CJ2316" s="253"/>
      <c r="CK2316" s="253"/>
      <c r="CL2316" s="253"/>
      <c r="CM2316" s="253"/>
      <c r="CN2316" s="253"/>
      <c r="CO2316" s="253"/>
      <c r="CP2316" s="253"/>
      <c r="CQ2316" s="253"/>
      <c r="CR2316" s="253"/>
      <c r="CS2316" s="253"/>
      <c r="CT2316" s="253"/>
      <c r="CU2316" s="253"/>
      <c r="CV2316" s="253"/>
      <c r="CW2316" s="253"/>
      <c r="CX2316" s="253"/>
      <c r="CY2316" s="253"/>
      <c r="CZ2316" s="253"/>
      <c r="DA2316" s="253"/>
      <c r="DB2316" s="253"/>
      <c r="DC2316" s="253"/>
      <c r="DD2316" s="253"/>
      <c r="DE2316" s="253"/>
      <c r="DF2316" s="253"/>
      <c r="DG2316" s="253"/>
      <c r="DH2316" s="253"/>
      <c r="DI2316" s="253"/>
      <c r="DJ2316" s="253"/>
      <c r="DK2316" s="253"/>
      <c r="DL2316" s="253"/>
      <c r="DM2316" s="253"/>
      <c r="DN2316" s="253"/>
      <c r="DO2316" s="253"/>
      <c r="DP2316" s="253"/>
      <c r="DQ2316" s="253"/>
      <c r="DR2316" s="253"/>
      <c r="DS2316" s="253"/>
      <c r="DT2316" s="253"/>
      <c r="DU2316" s="253"/>
      <c r="DV2316" s="253"/>
      <c r="DW2316" s="253"/>
      <c r="DX2316" s="253"/>
      <c r="DY2316" s="253"/>
      <c r="DZ2316" s="253"/>
      <c r="EA2316" s="253"/>
      <c r="EB2316" s="253"/>
      <c r="EC2316" s="253"/>
      <c r="ED2316" s="253"/>
      <c r="EE2316" s="253"/>
      <c r="EF2316" s="253"/>
      <c r="EG2316" s="253"/>
      <c r="EH2316" s="253"/>
      <c r="EI2316" s="253"/>
      <c r="EJ2316" s="253"/>
      <c r="EK2316" s="253"/>
      <c r="EL2316" s="253"/>
      <c r="EM2316" s="253"/>
      <c r="EN2316" s="253"/>
      <c r="EO2316" s="253"/>
      <c r="EP2316" s="253"/>
      <c r="EQ2316" s="253"/>
      <c r="ER2316" s="253"/>
      <c r="ES2316" s="253"/>
      <c r="ET2316" s="253"/>
      <c r="EU2316" s="253"/>
      <c r="EV2316" s="253"/>
      <c r="EW2316" s="253"/>
      <c r="EX2316" s="253"/>
      <c r="EY2316" s="253"/>
      <c r="EZ2316" s="253"/>
      <c r="FA2316" s="253"/>
      <c r="FB2316" s="253"/>
      <c r="FC2316" s="253"/>
      <c r="FD2316" s="253"/>
      <c r="FE2316" s="253"/>
      <c r="FF2316" s="253"/>
      <c r="FG2316" s="253"/>
      <c r="FH2316" s="253"/>
      <c r="FI2316" s="253"/>
      <c r="FJ2316" s="253"/>
      <c r="FK2316" s="253"/>
      <c r="FL2316" s="253"/>
      <c r="FM2316" s="253"/>
      <c r="FN2316" s="253"/>
      <c r="FO2316" s="253"/>
      <c r="FP2316" s="253"/>
      <c r="FQ2316" s="253"/>
      <c r="FR2316" s="253"/>
      <c r="FS2316" s="253"/>
      <c r="FT2316" s="253"/>
      <c r="FU2316" s="253"/>
      <c r="FV2316" s="253"/>
      <c r="FW2316" s="253"/>
      <c r="FX2316" s="253"/>
      <c r="FY2316" s="253"/>
      <c r="FZ2316" s="253"/>
      <c r="GA2316" s="253"/>
      <c r="GB2316" s="253"/>
      <c r="GC2316" s="253"/>
      <c r="GD2316" s="253"/>
      <c r="GE2316" s="253"/>
      <c r="GF2316" s="253"/>
      <c r="GG2316" s="253"/>
      <c r="GH2316" s="253"/>
      <c r="GI2316" s="253"/>
      <c r="GJ2316" s="253"/>
      <c r="GK2316" s="253"/>
      <c r="GL2316" s="253"/>
      <c r="GM2316" s="253"/>
      <c r="GN2316" s="253"/>
      <c r="GO2316" s="253"/>
      <c r="GP2316" s="253"/>
      <c r="GQ2316" s="253"/>
      <c r="GR2316" s="253"/>
      <c r="GS2316" s="253"/>
      <c r="GT2316" s="253"/>
      <c r="GU2316" s="253"/>
      <c r="GV2316" s="253"/>
      <c r="GW2316" s="253"/>
      <c r="GX2316" s="253"/>
      <c r="GY2316" s="253"/>
      <c r="GZ2316" s="253"/>
      <c r="HA2316" s="253"/>
      <c r="HB2316" s="253"/>
      <c r="HC2316" s="253"/>
      <c r="HD2316" s="253"/>
      <c r="HE2316" s="253"/>
      <c r="HF2316" s="253"/>
      <c r="HG2316" s="253"/>
      <c r="HH2316" s="253"/>
      <c r="HI2316" s="253"/>
      <c r="HJ2316" s="253"/>
      <c r="HK2316" s="253"/>
      <c r="HL2316" s="253"/>
      <c r="HM2316" s="253"/>
      <c r="HN2316" s="253"/>
      <c r="HO2316" s="253"/>
      <c r="HP2316" s="253"/>
      <c r="HQ2316" s="253"/>
      <c r="HR2316" s="253"/>
      <c r="HS2316" s="253"/>
      <c r="HT2316" s="253"/>
      <c r="HU2316" s="253"/>
      <c r="HV2316" s="253"/>
      <c r="HW2316" s="253"/>
      <c r="HX2316" s="253"/>
      <c r="HY2316" s="253"/>
      <c r="HZ2316" s="253"/>
      <c r="IA2316" s="253"/>
      <c r="IB2316" s="253"/>
      <c r="IC2316" s="253"/>
      <c r="ID2316" s="253"/>
      <c r="IE2316" s="253"/>
      <c r="IF2316" s="253"/>
      <c r="IG2316" s="253"/>
      <c r="IH2316" s="253"/>
      <c r="II2316" s="253"/>
      <c r="IJ2316" s="253"/>
      <c r="IK2316" s="253"/>
      <c r="IL2316" s="253"/>
      <c r="IM2316" s="253"/>
      <c r="IN2316" s="253"/>
      <c r="IO2316" s="253"/>
      <c r="IP2316" s="253"/>
      <c r="IQ2316" s="253"/>
      <c r="IR2316" s="253"/>
      <c r="IS2316" s="253"/>
      <c r="IT2316" s="253"/>
      <c r="IU2316" s="253"/>
      <c r="IV2316" s="253"/>
      <c r="IW2316" s="253"/>
      <c r="IX2316" s="253"/>
      <c r="IY2316" s="253"/>
      <c r="IZ2316" s="253"/>
      <c r="JA2316" s="253"/>
      <c r="JB2316" s="253"/>
      <c r="JC2316" s="253"/>
      <c r="JD2316" s="253"/>
      <c r="JE2316" s="253"/>
    </row>
    <row r="2317" spans="1:265" s="1185" customFormat="1" x14ac:dyDescent="0.25">
      <c r="A2317" s="414"/>
      <c r="B2317" s="414">
        <v>1</v>
      </c>
      <c r="C2317" s="895" t="s">
        <v>375</v>
      </c>
      <c r="D2317" s="336"/>
      <c r="E2317" s="336"/>
      <c r="F2317" s="2369">
        <f t="shared" si="1259"/>
        <v>0</v>
      </c>
      <c r="G2317" s="1054">
        <f t="shared" si="1259"/>
        <v>0</v>
      </c>
      <c r="H2317" s="1054">
        <f t="shared" si="1259"/>
        <v>0</v>
      </c>
      <c r="I2317" s="1054">
        <f t="shared" si="1259"/>
        <v>0</v>
      </c>
      <c r="J2317" s="3163"/>
      <c r="K2317" s="3163"/>
      <c r="L2317" s="3164"/>
      <c r="M2317" s="3164"/>
      <c r="N2317" s="3164"/>
      <c r="O2317" s="3164"/>
      <c r="P2317" s="3164"/>
      <c r="Q2317" s="3164"/>
      <c r="R2317" s="3460"/>
      <c r="S2317" s="3460"/>
      <c r="T2317" s="3460"/>
      <c r="U2317" s="3460"/>
      <c r="V2317" s="3460"/>
      <c r="W2317" s="3460"/>
      <c r="X2317" s="3460"/>
      <c r="Y2317" s="3461"/>
      <c r="Z2317" s="3460"/>
      <c r="AA2317" s="3460"/>
      <c r="AB2317" s="3462"/>
      <c r="AC2317" s="3462"/>
      <c r="AD2317" s="3460"/>
      <c r="AE2317" s="1274">
        <f t="shared" ref="AE2317" si="1277">AE2253</f>
        <v>0</v>
      </c>
      <c r="AF2317" s="3250"/>
      <c r="AG2317" s="2761"/>
      <c r="AH2317" s="3665"/>
      <c r="AI2317" s="253"/>
      <c r="AJ2317" s="253"/>
      <c r="AK2317" s="253"/>
      <c r="AL2317" s="253"/>
      <c r="AM2317" s="253"/>
      <c r="AN2317" s="253"/>
      <c r="AO2317" s="253"/>
      <c r="AP2317" s="253"/>
      <c r="AQ2317" s="253"/>
      <c r="AR2317" s="253"/>
      <c r="AS2317" s="253"/>
      <c r="AT2317" s="253"/>
      <c r="AU2317" s="253"/>
      <c r="AV2317" s="253"/>
      <c r="AW2317" s="253"/>
      <c r="AX2317" s="253"/>
      <c r="AY2317" s="253"/>
      <c r="AZ2317" s="253"/>
      <c r="BA2317" s="253"/>
      <c r="BB2317" s="253"/>
      <c r="BC2317" s="253"/>
      <c r="BD2317" s="253"/>
      <c r="BE2317" s="253"/>
      <c r="BF2317" s="253"/>
      <c r="BG2317" s="253"/>
      <c r="BH2317" s="253"/>
      <c r="BI2317" s="253"/>
      <c r="BJ2317" s="253"/>
      <c r="BK2317" s="253"/>
      <c r="BL2317" s="253"/>
      <c r="BM2317" s="253"/>
      <c r="BN2317" s="253"/>
      <c r="BO2317" s="253"/>
      <c r="BP2317" s="253"/>
      <c r="BQ2317" s="253"/>
      <c r="BR2317" s="253"/>
      <c r="BS2317" s="253"/>
      <c r="BT2317" s="253"/>
      <c r="BU2317" s="253"/>
      <c r="BV2317" s="253"/>
      <c r="BW2317" s="253"/>
      <c r="BX2317" s="253"/>
      <c r="BY2317" s="253"/>
      <c r="BZ2317" s="253"/>
      <c r="CA2317" s="253"/>
      <c r="CB2317" s="253"/>
      <c r="CC2317" s="253"/>
      <c r="CD2317" s="253"/>
      <c r="CE2317" s="253"/>
      <c r="CF2317" s="253"/>
      <c r="CG2317" s="253"/>
      <c r="CH2317" s="253"/>
      <c r="CI2317" s="253"/>
      <c r="CJ2317" s="253"/>
      <c r="CK2317" s="253"/>
      <c r="CL2317" s="253"/>
      <c r="CM2317" s="253"/>
      <c r="CN2317" s="253"/>
      <c r="CO2317" s="253"/>
      <c r="CP2317" s="253"/>
      <c r="CQ2317" s="253"/>
      <c r="CR2317" s="253"/>
      <c r="CS2317" s="253"/>
      <c r="CT2317" s="253"/>
      <c r="CU2317" s="253"/>
      <c r="CV2317" s="253"/>
      <c r="CW2317" s="253"/>
      <c r="CX2317" s="253"/>
      <c r="CY2317" s="253"/>
      <c r="CZ2317" s="253"/>
      <c r="DA2317" s="253"/>
      <c r="DB2317" s="253"/>
      <c r="DC2317" s="253"/>
      <c r="DD2317" s="253"/>
      <c r="DE2317" s="253"/>
      <c r="DF2317" s="253"/>
      <c r="DG2317" s="253"/>
      <c r="DH2317" s="253"/>
      <c r="DI2317" s="253"/>
      <c r="DJ2317" s="253"/>
      <c r="DK2317" s="253"/>
      <c r="DL2317" s="253"/>
      <c r="DM2317" s="253"/>
      <c r="DN2317" s="253"/>
      <c r="DO2317" s="253"/>
      <c r="DP2317" s="253"/>
      <c r="DQ2317" s="253"/>
      <c r="DR2317" s="253"/>
      <c r="DS2317" s="253"/>
      <c r="DT2317" s="253"/>
      <c r="DU2317" s="253"/>
      <c r="DV2317" s="253"/>
      <c r="DW2317" s="253"/>
      <c r="DX2317" s="253"/>
      <c r="DY2317" s="253"/>
      <c r="DZ2317" s="253"/>
      <c r="EA2317" s="253"/>
      <c r="EB2317" s="253"/>
      <c r="EC2317" s="253"/>
      <c r="ED2317" s="253"/>
      <c r="EE2317" s="253"/>
      <c r="EF2317" s="253"/>
      <c r="EG2317" s="253"/>
      <c r="EH2317" s="253"/>
      <c r="EI2317" s="253"/>
      <c r="EJ2317" s="253"/>
      <c r="EK2317" s="253"/>
      <c r="EL2317" s="253"/>
      <c r="EM2317" s="253"/>
      <c r="EN2317" s="253"/>
      <c r="EO2317" s="253"/>
      <c r="EP2317" s="253"/>
      <c r="EQ2317" s="253"/>
      <c r="ER2317" s="253"/>
      <c r="ES2317" s="253"/>
      <c r="ET2317" s="253"/>
      <c r="EU2317" s="253"/>
      <c r="EV2317" s="253"/>
      <c r="EW2317" s="253"/>
      <c r="EX2317" s="253"/>
      <c r="EY2317" s="253"/>
      <c r="EZ2317" s="253"/>
      <c r="FA2317" s="253"/>
      <c r="FB2317" s="253"/>
      <c r="FC2317" s="253"/>
      <c r="FD2317" s="253"/>
      <c r="FE2317" s="253"/>
      <c r="FF2317" s="253"/>
      <c r="FG2317" s="253"/>
      <c r="FH2317" s="253"/>
      <c r="FI2317" s="253"/>
      <c r="FJ2317" s="253"/>
      <c r="FK2317" s="253"/>
      <c r="FL2317" s="253"/>
      <c r="FM2317" s="253"/>
      <c r="FN2317" s="253"/>
      <c r="FO2317" s="253"/>
      <c r="FP2317" s="253"/>
      <c r="FQ2317" s="253"/>
      <c r="FR2317" s="253"/>
      <c r="FS2317" s="253"/>
      <c r="FT2317" s="253"/>
      <c r="FU2317" s="253"/>
      <c r="FV2317" s="253"/>
      <c r="FW2317" s="253"/>
      <c r="FX2317" s="253"/>
      <c r="FY2317" s="253"/>
      <c r="FZ2317" s="253"/>
      <c r="GA2317" s="253"/>
      <c r="GB2317" s="253"/>
      <c r="GC2317" s="253"/>
      <c r="GD2317" s="253"/>
      <c r="GE2317" s="253"/>
      <c r="GF2317" s="253"/>
      <c r="GG2317" s="253"/>
      <c r="GH2317" s="253"/>
      <c r="GI2317" s="253"/>
      <c r="GJ2317" s="253"/>
      <c r="GK2317" s="253"/>
      <c r="GL2317" s="253"/>
      <c r="GM2317" s="253"/>
      <c r="GN2317" s="253"/>
      <c r="GO2317" s="253"/>
      <c r="GP2317" s="253"/>
      <c r="GQ2317" s="253"/>
      <c r="GR2317" s="253"/>
      <c r="GS2317" s="253"/>
      <c r="GT2317" s="253"/>
      <c r="GU2317" s="253"/>
      <c r="GV2317" s="253"/>
      <c r="GW2317" s="253"/>
      <c r="GX2317" s="253"/>
      <c r="GY2317" s="253"/>
      <c r="GZ2317" s="253"/>
      <c r="HA2317" s="253"/>
      <c r="HB2317" s="253"/>
      <c r="HC2317" s="253"/>
      <c r="HD2317" s="253"/>
      <c r="HE2317" s="253"/>
      <c r="HF2317" s="253"/>
      <c r="HG2317" s="253"/>
      <c r="HH2317" s="253"/>
      <c r="HI2317" s="253"/>
      <c r="HJ2317" s="253"/>
      <c r="HK2317" s="253"/>
      <c r="HL2317" s="253"/>
      <c r="HM2317" s="253"/>
      <c r="HN2317" s="253"/>
      <c r="HO2317" s="253"/>
      <c r="HP2317" s="253"/>
      <c r="HQ2317" s="253"/>
      <c r="HR2317" s="253"/>
      <c r="HS2317" s="253"/>
      <c r="HT2317" s="253"/>
      <c r="HU2317" s="253"/>
      <c r="HV2317" s="253"/>
      <c r="HW2317" s="253"/>
      <c r="HX2317" s="253"/>
      <c r="HY2317" s="253"/>
      <c r="HZ2317" s="253"/>
      <c r="IA2317" s="253"/>
      <c r="IB2317" s="253"/>
      <c r="IC2317" s="253"/>
      <c r="ID2317" s="253"/>
      <c r="IE2317" s="253"/>
      <c r="IF2317" s="253"/>
      <c r="IG2317" s="253"/>
      <c r="IH2317" s="253"/>
      <c r="II2317" s="253"/>
      <c r="IJ2317" s="253"/>
      <c r="IK2317" s="253"/>
      <c r="IL2317" s="253"/>
      <c r="IM2317" s="253"/>
      <c r="IN2317" s="253"/>
      <c r="IO2317" s="253"/>
      <c r="IP2317" s="253"/>
      <c r="IQ2317" s="253"/>
      <c r="IR2317" s="253"/>
      <c r="IS2317" s="253"/>
      <c r="IT2317" s="253"/>
      <c r="IU2317" s="253"/>
      <c r="IV2317" s="253"/>
      <c r="IW2317" s="253"/>
      <c r="IX2317" s="253"/>
      <c r="IY2317" s="253"/>
      <c r="IZ2317" s="253"/>
      <c r="JA2317" s="253"/>
      <c r="JB2317" s="253"/>
      <c r="JC2317" s="253"/>
      <c r="JD2317" s="253"/>
      <c r="JE2317" s="253"/>
    </row>
    <row r="2318" spans="1:265" s="1185" customFormat="1" x14ac:dyDescent="0.25">
      <c r="A2318" s="414"/>
      <c r="B2318" s="414">
        <v>1</v>
      </c>
      <c r="C2318" s="898" t="s">
        <v>376</v>
      </c>
      <c r="D2318" s="336"/>
      <c r="E2318" s="336"/>
      <c r="F2318" s="2369">
        <f t="shared" si="1259"/>
        <v>276.59574468085106</v>
      </c>
      <c r="G2318" s="1054">
        <f t="shared" si="1259"/>
        <v>115.24822695035459</v>
      </c>
      <c r="H2318" s="1054">
        <f t="shared" si="1259"/>
        <v>70.481914893617017</v>
      </c>
      <c r="I2318" s="1054">
        <f t="shared" si="1259"/>
        <v>61.288621646623497</v>
      </c>
      <c r="J2318" s="3163"/>
      <c r="K2318" s="3163"/>
      <c r="L2318" s="3164"/>
      <c r="M2318" s="3164"/>
      <c r="N2318" s="3164"/>
      <c r="O2318" s="3164"/>
      <c r="P2318" s="3164"/>
      <c r="Q2318" s="3164"/>
      <c r="R2318" s="3460"/>
      <c r="S2318" s="3460"/>
      <c r="T2318" s="3460"/>
      <c r="U2318" s="3460"/>
      <c r="V2318" s="3460"/>
      <c r="W2318" s="3460"/>
      <c r="X2318" s="3460"/>
      <c r="Y2318" s="3461"/>
      <c r="Z2318" s="3460"/>
      <c r="AA2318" s="3460"/>
      <c r="AB2318" s="3462"/>
      <c r="AC2318" s="3462"/>
      <c r="AD2318" s="3460"/>
      <c r="AE2318" s="1274">
        <f t="shared" ref="AE2318" si="1278">AE2254</f>
        <v>0</v>
      </c>
      <c r="AF2318" s="3250"/>
      <c r="AG2318" s="2761"/>
      <c r="AH2318" s="3665"/>
      <c r="AI2318" s="253"/>
      <c r="AJ2318" s="253"/>
      <c r="AK2318" s="253"/>
      <c r="AL2318" s="253"/>
      <c r="AM2318" s="253"/>
      <c r="AN2318" s="253"/>
      <c r="AO2318" s="253"/>
      <c r="AP2318" s="253"/>
      <c r="AQ2318" s="253"/>
      <c r="AR2318" s="253"/>
      <c r="AS2318" s="253"/>
      <c r="AT2318" s="253"/>
      <c r="AU2318" s="253"/>
      <c r="AV2318" s="253"/>
      <c r="AW2318" s="253"/>
      <c r="AX2318" s="253"/>
      <c r="AY2318" s="253"/>
      <c r="AZ2318" s="253"/>
      <c r="BA2318" s="253"/>
      <c r="BB2318" s="253"/>
      <c r="BC2318" s="253"/>
      <c r="BD2318" s="253"/>
      <c r="BE2318" s="253"/>
      <c r="BF2318" s="253"/>
      <c r="BG2318" s="253"/>
      <c r="BH2318" s="253"/>
      <c r="BI2318" s="253"/>
      <c r="BJ2318" s="253"/>
      <c r="BK2318" s="253"/>
      <c r="BL2318" s="253"/>
      <c r="BM2318" s="253"/>
      <c r="BN2318" s="253"/>
      <c r="BO2318" s="253"/>
      <c r="BP2318" s="253"/>
      <c r="BQ2318" s="253"/>
      <c r="BR2318" s="253"/>
      <c r="BS2318" s="253"/>
      <c r="BT2318" s="253"/>
      <c r="BU2318" s="253"/>
      <c r="BV2318" s="253"/>
      <c r="BW2318" s="253"/>
      <c r="BX2318" s="253"/>
      <c r="BY2318" s="253"/>
      <c r="BZ2318" s="253"/>
      <c r="CA2318" s="253"/>
      <c r="CB2318" s="253"/>
      <c r="CC2318" s="253"/>
      <c r="CD2318" s="253"/>
      <c r="CE2318" s="253"/>
      <c r="CF2318" s="253"/>
      <c r="CG2318" s="253"/>
      <c r="CH2318" s="253"/>
      <c r="CI2318" s="253"/>
      <c r="CJ2318" s="253"/>
      <c r="CK2318" s="253"/>
      <c r="CL2318" s="253"/>
      <c r="CM2318" s="253"/>
      <c r="CN2318" s="253"/>
      <c r="CO2318" s="253"/>
      <c r="CP2318" s="253"/>
      <c r="CQ2318" s="253"/>
      <c r="CR2318" s="253"/>
      <c r="CS2318" s="253"/>
      <c r="CT2318" s="253"/>
      <c r="CU2318" s="253"/>
      <c r="CV2318" s="253"/>
      <c r="CW2318" s="253"/>
      <c r="CX2318" s="253"/>
      <c r="CY2318" s="253"/>
      <c r="CZ2318" s="253"/>
      <c r="DA2318" s="253"/>
      <c r="DB2318" s="253"/>
      <c r="DC2318" s="253"/>
      <c r="DD2318" s="253"/>
      <c r="DE2318" s="253"/>
      <c r="DF2318" s="253"/>
      <c r="DG2318" s="253"/>
      <c r="DH2318" s="253"/>
      <c r="DI2318" s="253"/>
      <c r="DJ2318" s="253"/>
      <c r="DK2318" s="253"/>
      <c r="DL2318" s="253"/>
      <c r="DM2318" s="253"/>
      <c r="DN2318" s="253"/>
      <c r="DO2318" s="253"/>
      <c r="DP2318" s="253"/>
      <c r="DQ2318" s="253"/>
      <c r="DR2318" s="253"/>
      <c r="DS2318" s="253"/>
      <c r="DT2318" s="253"/>
      <c r="DU2318" s="253"/>
      <c r="DV2318" s="253"/>
      <c r="DW2318" s="253"/>
      <c r="DX2318" s="253"/>
      <c r="DY2318" s="253"/>
      <c r="DZ2318" s="253"/>
      <c r="EA2318" s="253"/>
      <c r="EB2318" s="253"/>
      <c r="EC2318" s="253"/>
      <c r="ED2318" s="253"/>
      <c r="EE2318" s="253"/>
      <c r="EF2318" s="253"/>
      <c r="EG2318" s="253"/>
      <c r="EH2318" s="253"/>
      <c r="EI2318" s="253"/>
      <c r="EJ2318" s="253"/>
      <c r="EK2318" s="253"/>
      <c r="EL2318" s="253"/>
      <c r="EM2318" s="253"/>
      <c r="EN2318" s="253"/>
      <c r="EO2318" s="253"/>
      <c r="EP2318" s="253"/>
      <c r="EQ2318" s="253"/>
      <c r="ER2318" s="253"/>
      <c r="ES2318" s="253"/>
      <c r="ET2318" s="253"/>
      <c r="EU2318" s="253"/>
      <c r="EV2318" s="253"/>
      <c r="EW2318" s="253"/>
      <c r="EX2318" s="253"/>
      <c r="EY2318" s="253"/>
      <c r="EZ2318" s="253"/>
      <c r="FA2318" s="253"/>
      <c r="FB2318" s="253"/>
      <c r="FC2318" s="253"/>
      <c r="FD2318" s="253"/>
      <c r="FE2318" s="253"/>
      <c r="FF2318" s="253"/>
      <c r="FG2318" s="253"/>
      <c r="FH2318" s="253"/>
      <c r="FI2318" s="253"/>
      <c r="FJ2318" s="253"/>
      <c r="FK2318" s="253"/>
      <c r="FL2318" s="253"/>
      <c r="FM2318" s="253"/>
      <c r="FN2318" s="253"/>
      <c r="FO2318" s="253"/>
      <c r="FP2318" s="253"/>
      <c r="FQ2318" s="253"/>
      <c r="FR2318" s="253"/>
      <c r="FS2318" s="253"/>
      <c r="FT2318" s="253"/>
      <c r="FU2318" s="253"/>
      <c r="FV2318" s="253"/>
      <c r="FW2318" s="253"/>
      <c r="FX2318" s="253"/>
      <c r="FY2318" s="253"/>
      <c r="FZ2318" s="253"/>
      <c r="GA2318" s="253"/>
      <c r="GB2318" s="253"/>
      <c r="GC2318" s="253"/>
      <c r="GD2318" s="253"/>
      <c r="GE2318" s="253"/>
      <c r="GF2318" s="253"/>
      <c r="GG2318" s="253"/>
      <c r="GH2318" s="253"/>
      <c r="GI2318" s="253"/>
      <c r="GJ2318" s="253"/>
      <c r="GK2318" s="253"/>
      <c r="GL2318" s="253"/>
      <c r="GM2318" s="253"/>
      <c r="GN2318" s="253"/>
      <c r="GO2318" s="253"/>
      <c r="GP2318" s="253"/>
      <c r="GQ2318" s="253"/>
      <c r="GR2318" s="253"/>
      <c r="GS2318" s="253"/>
      <c r="GT2318" s="253"/>
      <c r="GU2318" s="253"/>
      <c r="GV2318" s="253"/>
      <c r="GW2318" s="253"/>
      <c r="GX2318" s="253"/>
      <c r="GY2318" s="253"/>
      <c r="GZ2318" s="253"/>
      <c r="HA2318" s="253"/>
      <c r="HB2318" s="253"/>
      <c r="HC2318" s="253"/>
      <c r="HD2318" s="253"/>
      <c r="HE2318" s="253"/>
      <c r="HF2318" s="253"/>
      <c r="HG2318" s="253"/>
      <c r="HH2318" s="253"/>
      <c r="HI2318" s="253"/>
      <c r="HJ2318" s="253"/>
      <c r="HK2318" s="253"/>
      <c r="HL2318" s="253"/>
      <c r="HM2318" s="253"/>
      <c r="HN2318" s="253"/>
      <c r="HO2318" s="253"/>
      <c r="HP2318" s="253"/>
      <c r="HQ2318" s="253"/>
      <c r="HR2318" s="253"/>
      <c r="HS2318" s="253"/>
      <c r="HT2318" s="253"/>
      <c r="HU2318" s="253"/>
      <c r="HV2318" s="253"/>
      <c r="HW2318" s="253"/>
      <c r="HX2318" s="253"/>
      <c r="HY2318" s="253"/>
      <c r="HZ2318" s="253"/>
      <c r="IA2318" s="253"/>
      <c r="IB2318" s="253"/>
      <c r="IC2318" s="253"/>
      <c r="ID2318" s="253"/>
      <c r="IE2318" s="253"/>
      <c r="IF2318" s="253"/>
      <c r="IG2318" s="253"/>
      <c r="IH2318" s="253"/>
      <c r="II2318" s="253"/>
      <c r="IJ2318" s="253"/>
      <c r="IK2318" s="253"/>
      <c r="IL2318" s="253"/>
      <c r="IM2318" s="253"/>
      <c r="IN2318" s="253"/>
      <c r="IO2318" s="253"/>
      <c r="IP2318" s="253"/>
      <c r="IQ2318" s="253"/>
      <c r="IR2318" s="253"/>
      <c r="IS2318" s="253"/>
      <c r="IT2318" s="253"/>
      <c r="IU2318" s="253"/>
      <c r="IV2318" s="253"/>
      <c r="IW2318" s="253"/>
      <c r="IX2318" s="253"/>
      <c r="IY2318" s="253"/>
      <c r="IZ2318" s="253"/>
      <c r="JA2318" s="253"/>
      <c r="JB2318" s="253"/>
      <c r="JC2318" s="253"/>
      <c r="JD2318" s="253"/>
      <c r="JE2318" s="253"/>
    </row>
    <row r="2319" spans="1:265" s="1185" customFormat="1" x14ac:dyDescent="0.25">
      <c r="A2319" s="414"/>
      <c r="B2319" s="414">
        <v>1</v>
      </c>
      <c r="C2319" s="901" t="s">
        <v>377</v>
      </c>
      <c r="D2319" s="336"/>
      <c r="E2319" s="336"/>
      <c r="F2319" s="2369">
        <f t="shared" si="1259"/>
        <v>2600</v>
      </c>
      <c r="G2319" s="1054">
        <f t="shared" si="1259"/>
        <v>1083.3333333333333</v>
      </c>
      <c r="H2319" s="1054">
        <f t="shared" si="1259"/>
        <v>662.53</v>
      </c>
      <c r="I2319" s="1054">
        <f t="shared" si="1259"/>
        <v>61.175438596491226</v>
      </c>
      <c r="J2319" s="3163"/>
      <c r="K2319" s="3163"/>
      <c r="L2319" s="3164"/>
      <c r="M2319" s="3164"/>
      <c r="N2319" s="3164"/>
      <c r="O2319" s="3164"/>
      <c r="P2319" s="3164"/>
      <c r="Q2319" s="3164"/>
      <c r="R2319" s="3460"/>
      <c r="S2319" s="3460"/>
      <c r="T2319" s="3460"/>
      <c r="U2319" s="3460"/>
      <c r="V2319" s="3460"/>
      <c r="W2319" s="3460"/>
      <c r="X2319" s="3460"/>
      <c r="Y2319" s="3461"/>
      <c r="Z2319" s="3460"/>
      <c r="AA2319" s="3460"/>
      <c r="AB2319" s="3462"/>
      <c r="AC2319" s="3462"/>
      <c r="AD2319" s="3460"/>
      <c r="AE2319" s="1274">
        <f t="shared" ref="AE2319" si="1279">AE2255</f>
        <v>0</v>
      </c>
      <c r="AF2319" s="3250"/>
      <c r="AG2319" s="2761"/>
      <c r="AH2319" s="3665"/>
      <c r="AI2319" s="253"/>
      <c r="AJ2319" s="253"/>
      <c r="AK2319" s="253"/>
      <c r="AL2319" s="253"/>
      <c r="AM2319" s="253"/>
      <c r="AN2319" s="253"/>
      <c r="AO2319" s="253"/>
      <c r="AP2319" s="253"/>
      <c r="AQ2319" s="253"/>
      <c r="AR2319" s="253"/>
      <c r="AS2319" s="253"/>
      <c r="AT2319" s="253"/>
      <c r="AU2319" s="253"/>
      <c r="AV2319" s="253"/>
      <c r="AW2319" s="253"/>
      <c r="AX2319" s="253"/>
      <c r="AY2319" s="253"/>
      <c r="AZ2319" s="253"/>
      <c r="BA2319" s="253"/>
      <c r="BB2319" s="253"/>
      <c r="BC2319" s="253"/>
      <c r="BD2319" s="253"/>
      <c r="BE2319" s="253"/>
      <c r="BF2319" s="253"/>
      <c r="BG2319" s="253"/>
      <c r="BH2319" s="253"/>
      <c r="BI2319" s="253"/>
      <c r="BJ2319" s="253"/>
      <c r="BK2319" s="253"/>
      <c r="BL2319" s="253"/>
      <c r="BM2319" s="253"/>
      <c r="BN2319" s="253"/>
      <c r="BO2319" s="253"/>
      <c r="BP2319" s="253"/>
      <c r="BQ2319" s="253"/>
      <c r="BR2319" s="253"/>
      <c r="BS2319" s="253"/>
      <c r="BT2319" s="253"/>
      <c r="BU2319" s="253"/>
      <c r="BV2319" s="253"/>
      <c r="BW2319" s="253"/>
      <c r="BX2319" s="253"/>
      <c r="BY2319" s="253"/>
      <c r="BZ2319" s="253"/>
      <c r="CA2319" s="253"/>
      <c r="CB2319" s="253"/>
      <c r="CC2319" s="253"/>
      <c r="CD2319" s="253"/>
      <c r="CE2319" s="253"/>
      <c r="CF2319" s="253"/>
      <c r="CG2319" s="253"/>
      <c r="CH2319" s="253"/>
      <c r="CI2319" s="253"/>
      <c r="CJ2319" s="253"/>
      <c r="CK2319" s="253"/>
      <c r="CL2319" s="253"/>
      <c r="CM2319" s="253"/>
      <c r="CN2319" s="253"/>
      <c r="CO2319" s="253"/>
      <c r="CP2319" s="253"/>
      <c r="CQ2319" s="253"/>
      <c r="CR2319" s="253"/>
      <c r="CS2319" s="253"/>
      <c r="CT2319" s="253"/>
      <c r="CU2319" s="253"/>
      <c r="CV2319" s="253"/>
      <c r="CW2319" s="253"/>
      <c r="CX2319" s="253"/>
      <c r="CY2319" s="253"/>
      <c r="CZ2319" s="253"/>
      <c r="DA2319" s="253"/>
      <c r="DB2319" s="253"/>
      <c r="DC2319" s="253"/>
      <c r="DD2319" s="253"/>
      <c r="DE2319" s="253"/>
      <c r="DF2319" s="253"/>
      <c r="DG2319" s="253"/>
      <c r="DH2319" s="253"/>
      <c r="DI2319" s="253"/>
      <c r="DJ2319" s="253"/>
      <c r="DK2319" s="253"/>
      <c r="DL2319" s="253"/>
      <c r="DM2319" s="253"/>
      <c r="DN2319" s="253"/>
      <c r="DO2319" s="253"/>
      <c r="DP2319" s="253"/>
      <c r="DQ2319" s="253"/>
      <c r="DR2319" s="253"/>
      <c r="DS2319" s="253"/>
      <c r="DT2319" s="253"/>
      <c r="DU2319" s="253"/>
      <c r="DV2319" s="253"/>
      <c r="DW2319" s="253"/>
      <c r="DX2319" s="253"/>
      <c r="DY2319" s="253"/>
      <c r="DZ2319" s="253"/>
      <c r="EA2319" s="253"/>
      <c r="EB2319" s="253"/>
      <c r="EC2319" s="253"/>
      <c r="ED2319" s="253"/>
      <c r="EE2319" s="253"/>
      <c r="EF2319" s="253"/>
      <c r="EG2319" s="253"/>
      <c r="EH2319" s="253"/>
      <c r="EI2319" s="253"/>
      <c r="EJ2319" s="253"/>
      <c r="EK2319" s="253"/>
      <c r="EL2319" s="253"/>
      <c r="EM2319" s="253"/>
      <c r="EN2319" s="253"/>
      <c r="EO2319" s="253"/>
      <c r="EP2319" s="253"/>
      <c r="EQ2319" s="253"/>
      <c r="ER2319" s="253"/>
      <c r="ES2319" s="253"/>
      <c r="ET2319" s="253"/>
      <c r="EU2319" s="253"/>
      <c r="EV2319" s="253"/>
      <c r="EW2319" s="253"/>
      <c r="EX2319" s="253"/>
      <c r="EY2319" s="253"/>
      <c r="EZ2319" s="253"/>
      <c r="FA2319" s="253"/>
      <c r="FB2319" s="253"/>
      <c r="FC2319" s="253"/>
      <c r="FD2319" s="253"/>
      <c r="FE2319" s="253"/>
      <c r="FF2319" s="253"/>
      <c r="FG2319" s="253"/>
      <c r="FH2319" s="253"/>
      <c r="FI2319" s="253"/>
      <c r="FJ2319" s="253"/>
      <c r="FK2319" s="253"/>
      <c r="FL2319" s="253"/>
      <c r="FM2319" s="253"/>
      <c r="FN2319" s="253"/>
      <c r="FO2319" s="253"/>
      <c r="FP2319" s="253"/>
      <c r="FQ2319" s="253"/>
      <c r="FR2319" s="253"/>
      <c r="FS2319" s="253"/>
      <c r="FT2319" s="253"/>
      <c r="FU2319" s="253"/>
      <c r="FV2319" s="253"/>
      <c r="FW2319" s="253"/>
      <c r="FX2319" s="253"/>
      <c r="FY2319" s="253"/>
      <c r="FZ2319" s="253"/>
      <c r="GA2319" s="253"/>
      <c r="GB2319" s="253"/>
      <c r="GC2319" s="253"/>
      <c r="GD2319" s="253"/>
      <c r="GE2319" s="253"/>
      <c r="GF2319" s="253"/>
      <c r="GG2319" s="253"/>
      <c r="GH2319" s="253"/>
      <c r="GI2319" s="253"/>
      <c r="GJ2319" s="253"/>
      <c r="GK2319" s="253"/>
      <c r="GL2319" s="253"/>
      <c r="GM2319" s="253"/>
      <c r="GN2319" s="253"/>
      <c r="GO2319" s="253"/>
      <c r="GP2319" s="253"/>
      <c r="GQ2319" s="253"/>
      <c r="GR2319" s="253"/>
      <c r="GS2319" s="253"/>
      <c r="GT2319" s="253"/>
      <c r="GU2319" s="253"/>
      <c r="GV2319" s="253"/>
      <c r="GW2319" s="253"/>
      <c r="GX2319" s="253"/>
      <c r="GY2319" s="253"/>
      <c r="GZ2319" s="253"/>
      <c r="HA2319" s="253"/>
      <c r="HB2319" s="253"/>
      <c r="HC2319" s="253"/>
      <c r="HD2319" s="253"/>
      <c r="HE2319" s="253"/>
      <c r="HF2319" s="253"/>
      <c r="HG2319" s="253"/>
      <c r="HH2319" s="253"/>
      <c r="HI2319" s="253"/>
      <c r="HJ2319" s="253"/>
      <c r="HK2319" s="253"/>
      <c r="HL2319" s="253"/>
      <c r="HM2319" s="253"/>
      <c r="HN2319" s="253"/>
      <c r="HO2319" s="253"/>
      <c r="HP2319" s="253"/>
      <c r="HQ2319" s="253"/>
      <c r="HR2319" s="253"/>
      <c r="HS2319" s="253"/>
      <c r="HT2319" s="253"/>
      <c r="HU2319" s="253"/>
      <c r="HV2319" s="253"/>
      <c r="HW2319" s="253"/>
      <c r="HX2319" s="253"/>
      <c r="HY2319" s="253"/>
      <c r="HZ2319" s="253"/>
      <c r="IA2319" s="253"/>
      <c r="IB2319" s="253"/>
      <c r="IC2319" s="253"/>
      <c r="ID2319" s="253"/>
      <c r="IE2319" s="253"/>
      <c r="IF2319" s="253"/>
      <c r="IG2319" s="253"/>
      <c r="IH2319" s="253"/>
      <c r="II2319" s="253"/>
      <c r="IJ2319" s="253"/>
      <c r="IK2319" s="253"/>
      <c r="IL2319" s="253"/>
      <c r="IM2319" s="253"/>
      <c r="IN2319" s="253"/>
      <c r="IO2319" s="253"/>
      <c r="IP2319" s="253"/>
      <c r="IQ2319" s="253"/>
      <c r="IR2319" s="253"/>
      <c r="IS2319" s="253"/>
      <c r="IT2319" s="253"/>
      <c r="IU2319" s="253"/>
      <c r="IV2319" s="253"/>
      <c r="IW2319" s="253"/>
      <c r="IX2319" s="253"/>
      <c r="IY2319" s="253"/>
      <c r="IZ2319" s="253"/>
      <c r="JA2319" s="253"/>
      <c r="JB2319" s="253"/>
      <c r="JC2319" s="253"/>
      <c r="JD2319" s="253"/>
      <c r="JE2319" s="253"/>
    </row>
    <row r="2320" spans="1:265" s="1185" customFormat="1" ht="29.25" x14ac:dyDescent="0.25">
      <c r="A2320" s="414"/>
      <c r="B2320" s="414">
        <v>1</v>
      </c>
      <c r="C2320" s="895" t="s">
        <v>353</v>
      </c>
      <c r="D2320" s="336"/>
      <c r="E2320" s="336"/>
      <c r="F2320" s="2369">
        <f t="shared" si="1259"/>
        <v>540</v>
      </c>
      <c r="G2320" s="1054">
        <f t="shared" si="1259"/>
        <v>225</v>
      </c>
      <c r="H2320" s="1054">
        <f t="shared" si="1259"/>
        <v>271</v>
      </c>
      <c r="I2320" s="1054">
        <f t="shared" si="1259"/>
        <v>120.44444444444444</v>
      </c>
      <c r="J2320" s="3163"/>
      <c r="K2320" s="3163"/>
      <c r="L2320" s="3164"/>
      <c r="M2320" s="3164"/>
      <c r="N2320" s="3164"/>
      <c r="O2320" s="3164"/>
      <c r="P2320" s="3164"/>
      <c r="Q2320" s="3164"/>
      <c r="R2320" s="3460"/>
      <c r="S2320" s="3460"/>
      <c r="T2320" s="3460"/>
      <c r="U2320" s="3460"/>
      <c r="V2320" s="3460"/>
      <c r="W2320" s="3460"/>
      <c r="X2320" s="3460"/>
      <c r="Y2320" s="3461"/>
      <c r="Z2320" s="3460"/>
      <c r="AA2320" s="3460"/>
      <c r="AB2320" s="3462"/>
      <c r="AC2320" s="3462"/>
      <c r="AD2320" s="3460"/>
      <c r="AE2320" s="1274">
        <f t="shared" ref="AE2320" si="1280">AE2256</f>
        <v>0</v>
      </c>
      <c r="AF2320" s="3250"/>
      <c r="AG2320" s="2761"/>
      <c r="AH2320" s="3665"/>
      <c r="AI2320" s="253"/>
      <c r="AJ2320" s="253"/>
      <c r="AK2320" s="253"/>
      <c r="AL2320" s="253"/>
      <c r="AM2320" s="253"/>
      <c r="AN2320" s="253"/>
      <c r="AO2320" s="253"/>
      <c r="AP2320" s="253"/>
      <c r="AQ2320" s="253"/>
      <c r="AR2320" s="253"/>
      <c r="AS2320" s="253"/>
      <c r="AT2320" s="253"/>
      <c r="AU2320" s="253"/>
      <c r="AV2320" s="253"/>
      <c r="AW2320" s="253"/>
      <c r="AX2320" s="253"/>
      <c r="AY2320" s="253"/>
      <c r="AZ2320" s="253"/>
      <c r="BA2320" s="253"/>
      <c r="BB2320" s="253"/>
      <c r="BC2320" s="253"/>
      <c r="BD2320" s="253"/>
      <c r="BE2320" s="253"/>
      <c r="BF2320" s="253"/>
      <c r="BG2320" s="253"/>
      <c r="BH2320" s="253"/>
      <c r="BI2320" s="253"/>
      <c r="BJ2320" s="253"/>
      <c r="BK2320" s="253"/>
      <c r="BL2320" s="253"/>
      <c r="BM2320" s="253"/>
      <c r="BN2320" s="253"/>
      <c r="BO2320" s="253"/>
      <c r="BP2320" s="253"/>
      <c r="BQ2320" s="253"/>
      <c r="BR2320" s="253"/>
      <c r="BS2320" s="253"/>
      <c r="BT2320" s="253"/>
      <c r="BU2320" s="253"/>
      <c r="BV2320" s="253"/>
      <c r="BW2320" s="253"/>
      <c r="BX2320" s="253"/>
      <c r="BY2320" s="253"/>
      <c r="BZ2320" s="253"/>
      <c r="CA2320" s="253"/>
      <c r="CB2320" s="253"/>
      <c r="CC2320" s="253"/>
      <c r="CD2320" s="253"/>
      <c r="CE2320" s="253"/>
      <c r="CF2320" s="253"/>
      <c r="CG2320" s="253"/>
      <c r="CH2320" s="253"/>
      <c r="CI2320" s="253"/>
      <c r="CJ2320" s="253"/>
      <c r="CK2320" s="253"/>
      <c r="CL2320" s="253"/>
      <c r="CM2320" s="253"/>
      <c r="CN2320" s="253"/>
      <c r="CO2320" s="253"/>
      <c r="CP2320" s="253"/>
      <c r="CQ2320" s="253"/>
      <c r="CR2320" s="253"/>
      <c r="CS2320" s="253"/>
      <c r="CT2320" s="253"/>
      <c r="CU2320" s="253"/>
      <c r="CV2320" s="253"/>
      <c r="CW2320" s="253"/>
      <c r="CX2320" s="253"/>
      <c r="CY2320" s="253"/>
      <c r="CZ2320" s="253"/>
      <c r="DA2320" s="253"/>
      <c r="DB2320" s="253"/>
      <c r="DC2320" s="253"/>
      <c r="DD2320" s="253"/>
      <c r="DE2320" s="253"/>
      <c r="DF2320" s="253"/>
      <c r="DG2320" s="253"/>
      <c r="DH2320" s="253"/>
      <c r="DI2320" s="253"/>
      <c r="DJ2320" s="253"/>
      <c r="DK2320" s="253"/>
      <c r="DL2320" s="253"/>
      <c r="DM2320" s="253"/>
      <c r="DN2320" s="253"/>
      <c r="DO2320" s="253"/>
      <c r="DP2320" s="253"/>
      <c r="DQ2320" s="253"/>
      <c r="DR2320" s="253"/>
      <c r="DS2320" s="253"/>
      <c r="DT2320" s="253"/>
      <c r="DU2320" s="253"/>
      <c r="DV2320" s="253"/>
      <c r="DW2320" s="253"/>
      <c r="DX2320" s="253"/>
      <c r="DY2320" s="253"/>
      <c r="DZ2320" s="253"/>
      <c r="EA2320" s="253"/>
      <c r="EB2320" s="253"/>
      <c r="EC2320" s="253"/>
      <c r="ED2320" s="253"/>
      <c r="EE2320" s="253"/>
      <c r="EF2320" s="253"/>
      <c r="EG2320" s="253"/>
      <c r="EH2320" s="253"/>
      <c r="EI2320" s="253"/>
      <c r="EJ2320" s="253"/>
      <c r="EK2320" s="253"/>
      <c r="EL2320" s="253"/>
      <c r="EM2320" s="253"/>
      <c r="EN2320" s="253"/>
      <c r="EO2320" s="253"/>
      <c r="EP2320" s="253"/>
      <c r="EQ2320" s="253"/>
      <c r="ER2320" s="253"/>
      <c r="ES2320" s="253"/>
      <c r="ET2320" s="253"/>
      <c r="EU2320" s="253"/>
      <c r="EV2320" s="253"/>
      <c r="EW2320" s="253"/>
      <c r="EX2320" s="253"/>
      <c r="EY2320" s="253"/>
      <c r="EZ2320" s="253"/>
      <c r="FA2320" s="253"/>
      <c r="FB2320" s="253"/>
      <c r="FC2320" s="253"/>
      <c r="FD2320" s="253"/>
      <c r="FE2320" s="253"/>
      <c r="FF2320" s="253"/>
      <c r="FG2320" s="253"/>
      <c r="FH2320" s="253"/>
      <c r="FI2320" s="253"/>
      <c r="FJ2320" s="253"/>
      <c r="FK2320" s="253"/>
      <c r="FL2320" s="253"/>
      <c r="FM2320" s="253"/>
      <c r="FN2320" s="253"/>
      <c r="FO2320" s="253"/>
      <c r="FP2320" s="253"/>
      <c r="FQ2320" s="253"/>
      <c r="FR2320" s="253"/>
      <c r="FS2320" s="253"/>
      <c r="FT2320" s="253"/>
      <c r="FU2320" s="253"/>
      <c r="FV2320" s="253"/>
      <c r="FW2320" s="253"/>
      <c r="FX2320" s="253"/>
      <c r="FY2320" s="253"/>
      <c r="FZ2320" s="253"/>
      <c r="GA2320" s="253"/>
      <c r="GB2320" s="253"/>
      <c r="GC2320" s="253"/>
      <c r="GD2320" s="253"/>
      <c r="GE2320" s="253"/>
      <c r="GF2320" s="253"/>
      <c r="GG2320" s="253"/>
      <c r="GH2320" s="253"/>
      <c r="GI2320" s="253"/>
      <c r="GJ2320" s="253"/>
      <c r="GK2320" s="253"/>
      <c r="GL2320" s="253"/>
      <c r="GM2320" s="253"/>
      <c r="GN2320" s="253"/>
      <c r="GO2320" s="253"/>
      <c r="GP2320" s="253"/>
      <c r="GQ2320" s="253"/>
      <c r="GR2320" s="253"/>
      <c r="GS2320" s="253"/>
      <c r="GT2320" s="253"/>
      <c r="GU2320" s="253"/>
      <c r="GV2320" s="253"/>
      <c r="GW2320" s="253"/>
      <c r="GX2320" s="253"/>
      <c r="GY2320" s="253"/>
      <c r="GZ2320" s="253"/>
      <c r="HA2320" s="253"/>
      <c r="HB2320" s="253"/>
      <c r="HC2320" s="253"/>
      <c r="HD2320" s="253"/>
      <c r="HE2320" s="253"/>
      <c r="HF2320" s="253"/>
      <c r="HG2320" s="253"/>
      <c r="HH2320" s="253"/>
      <c r="HI2320" s="253"/>
      <c r="HJ2320" s="253"/>
      <c r="HK2320" s="253"/>
      <c r="HL2320" s="253"/>
      <c r="HM2320" s="253"/>
      <c r="HN2320" s="253"/>
      <c r="HO2320" s="253"/>
      <c r="HP2320" s="253"/>
      <c r="HQ2320" s="253"/>
      <c r="HR2320" s="253"/>
      <c r="HS2320" s="253"/>
      <c r="HT2320" s="253"/>
      <c r="HU2320" s="253"/>
      <c r="HV2320" s="253"/>
      <c r="HW2320" s="253"/>
      <c r="HX2320" s="253"/>
      <c r="HY2320" s="253"/>
      <c r="HZ2320" s="253"/>
      <c r="IA2320" s="253"/>
      <c r="IB2320" s="253"/>
      <c r="IC2320" s="253"/>
      <c r="ID2320" s="253"/>
      <c r="IE2320" s="253"/>
      <c r="IF2320" s="253"/>
      <c r="IG2320" s="253"/>
      <c r="IH2320" s="253"/>
      <c r="II2320" s="253"/>
      <c r="IJ2320" s="253"/>
      <c r="IK2320" s="253"/>
      <c r="IL2320" s="253"/>
      <c r="IM2320" s="253"/>
      <c r="IN2320" s="253"/>
      <c r="IO2320" s="253"/>
      <c r="IP2320" s="253"/>
      <c r="IQ2320" s="253"/>
      <c r="IR2320" s="253"/>
      <c r="IS2320" s="253"/>
      <c r="IT2320" s="253"/>
      <c r="IU2320" s="253"/>
      <c r="IV2320" s="253"/>
      <c r="IW2320" s="253"/>
      <c r="IX2320" s="253"/>
      <c r="IY2320" s="253"/>
      <c r="IZ2320" s="253"/>
      <c r="JA2320" s="253"/>
      <c r="JB2320" s="253"/>
      <c r="JC2320" s="253"/>
      <c r="JD2320" s="253"/>
      <c r="JE2320" s="253"/>
    </row>
    <row r="2321" spans="1:265" s="1185" customFormat="1" ht="30" x14ac:dyDescent="0.25">
      <c r="A2321" s="414">
        <v>1</v>
      </c>
      <c r="B2321" s="414">
        <v>1</v>
      </c>
      <c r="C2321" s="900" t="s">
        <v>201</v>
      </c>
      <c r="D2321" s="336"/>
      <c r="E2321" s="336"/>
      <c r="F2321" s="2369">
        <f t="shared" si="1259"/>
        <v>0</v>
      </c>
      <c r="G2321" s="1054">
        <f t="shared" si="1259"/>
        <v>0</v>
      </c>
      <c r="H2321" s="1054">
        <f t="shared" si="1259"/>
        <v>0</v>
      </c>
      <c r="I2321" s="1054">
        <f t="shared" si="1259"/>
        <v>0</v>
      </c>
      <c r="J2321" s="3163"/>
      <c r="K2321" s="3163"/>
      <c r="L2321" s="3164"/>
      <c r="M2321" s="3164"/>
      <c r="N2321" s="3164"/>
      <c r="O2321" s="3164"/>
      <c r="P2321" s="3164"/>
      <c r="Q2321" s="3164"/>
      <c r="R2321" s="3460"/>
      <c r="S2321" s="3460"/>
      <c r="T2321" s="3460"/>
      <c r="U2321" s="3460"/>
      <c r="V2321" s="3460"/>
      <c r="W2321" s="3460"/>
      <c r="X2321" s="3460"/>
      <c r="Y2321" s="3461"/>
      <c r="Z2321" s="3460"/>
      <c r="AA2321" s="3460"/>
      <c r="AB2321" s="3462"/>
      <c r="AC2321" s="3462"/>
      <c r="AD2321" s="3460"/>
      <c r="AE2321" s="1274">
        <f t="shared" ref="AE2321" si="1281">AE2257</f>
        <v>0</v>
      </c>
      <c r="AF2321" s="3250"/>
      <c r="AG2321" s="2761"/>
      <c r="AH2321" s="3665"/>
      <c r="AI2321" s="253"/>
      <c r="AJ2321" s="253"/>
      <c r="AK2321" s="253"/>
      <c r="AL2321" s="253"/>
      <c r="AM2321" s="253"/>
      <c r="AN2321" s="253"/>
      <c r="AO2321" s="253"/>
      <c r="AP2321" s="253"/>
      <c r="AQ2321" s="253"/>
      <c r="AR2321" s="253"/>
      <c r="AS2321" s="253"/>
      <c r="AT2321" s="253"/>
      <c r="AU2321" s="253"/>
      <c r="AV2321" s="253"/>
      <c r="AW2321" s="253"/>
      <c r="AX2321" s="253"/>
      <c r="AY2321" s="253"/>
      <c r="AZ2321" s="253"/>
      <c r="BA2321" s="253"/>
      <c r="BB2321" s="253"/>
      <c r="BC2321" s="253"/>
      <c r="BD2321" s="253"/>
      <c r="BE2321" s="253"/>
      <c r="BF2321" s="253"/>
      <c r="BG2321" s="253"/>
      <c r="BH2321" s="253"/>
      <c r="BI2321" s="253"/>
      <c r="BJ2321" s="253"/>
      <c r="BK2321" s="253"/>
      <c r="BL2321" s="253"/>
      <c r="BM2321" s="253"/>
      <c r="BN2321" s="253"/>
      <c r="BO2321" s="253"/>
      <c r="BP2321" s="253"/>
      <c r="BQ2321" s="253"/>
      <c r="BR2321" s="253"/>
      <c r="BS2321" s="253"/>
      <c r="BT2321" s="253"/>
      <c r="BU2321" s="253"/>
      <c r="BV2321" s="253"/>
      <c r="BW2321" s="253"/>
      <c r="BX2321" s="253"/>
      <c r="BY2321" s="253"/>
      <c r="BZ2321" s="253"/>
      <c r="CA2321" s="253"/>
      <c r="CB2321" s="253"/>
      <c r="CC2321" s="253"/>
      <c r="CD2321" s="253"/>
      <c r="CE2321" s="253"/>
      <c r="CF2321" s="253"/>
      <c r="CG2321" s="253"/>
      <c r="CH2321" s="253"/>
      <c r="CI2321" s="253"/>
      <c r="CJ2321" s="253"/>
      <c r="CK2321" s="253"/>
      <c r="CL2321" s="253"/>
      <c r="CM2321" s="253"/>
      <c r="CN2321" s="253"/>
      <c r="CO2321" s="253"/>
      <c r="CP2321" s="253"/>
      <c r="CQ2321" s="253"/>
      <c r="CR2321" s="253"/>
      <c r="CS2321" s="253"/>
      <c r="CT2321" s="253"/>
      <c r="CU2321" s="253"/>
      <c r="CV2321" s="253"/>
      <c r="CW2321" s="253"/>
      <c r="CX2321" s="253"/>
      <c r="CY2321" s="253"/>
      <c r="CZ2321" s="253"/>
      <c r="DA2321" s="253"/>
      <c r="DB2321" s="253"/>
      <c r="DC2321" s="253"/>
      <c r="DD2321" s="253"/>
      <c r="DE2321" s="253"/>
      <c r="DF2321" s="253"/>
      <c r="DG2321" s="253"/>
      <c r="DH2321" s="253"/>
      <c r="DI2321" s="253"/>
      <c r="DJ2321" s="253"/>
      <c r="DK2321" s="253"/>
      <c r="DL2321" s="253"/>
      <c r="DM2321" s="253"/>
      <c r="DN2321" s="253"/>
      <c r="DO2321" s="253"/>
      <c r="DP2321" s="253"/>
      <c r="DQ2321" s="253"/>
      <c r="DR2321" s="253"/>
      <c r="DS2321" s="253"/>
      <c r="DT2321" s="253"/>
      <c r="DU2321" s="253"/>
      <c r="DV2321" s="253"/>
      <c r="DW2321" s="253"/>
      <c r="DX2321" s="253"/>
      <c r="DY2321" s="253"/>
      <c r="DZ2321" s="253"/>
      <c r="EA2321" s="253"/>
      <c r="EB2321" s="253"/>
      <c r="EC2321" s="253"/>
      <c r="ED2321" s="253"/>
      <c r="EE2321" s="253"/>
      <c r="EF2321" s="253"/>
      <c r="EG2321" s="253"/>
      <c r="EH2321" s="253"/>
      <c r="EI2321" s="253"/>
      <c r="EJ2321" s="253"/>
      <c r="EK2321" s="253"/>
      <c r="EL2321" s="253"/>
      <c r="EM2321" s="253"/>
      <c r="EN2321" s="253"/>
      <c r="EO2321" s="253"/>
      <c r="EP2321" s="253"/>
      <c r="EQ2321" s="253"/>
      <c r="ER2321" s="253"/>
      <c r="ES2321" s="253"/>
      <c r="ET2321" s="253"/>
      <c r="EU2321" s="253"/>
      <c r="EV2321" s="253"/>
      <c r="EW2321" s="253"/>
      <c r="EX2321" s="253"/>
      <c r="EY2321" s="253"/>
      <c r="EZ2321" s="253"/>
      <c r="FA2321" s="253"/>
      <c r="FB2321" s="253"/>
      <c r="FC2321" s="253"/>
      <c r="FD2321" s="253"/>
      <c r="FE2321" s="253"/>
      <c r="FF2321" s="253"/>
      <c r="FG2321" s="253"/>
      <c r="FH2321" s="253"/>
      <c r="FI2321" s="253"/>
      <c r="FJ2321" s="253"/>
      <c r="FK2321" s="253"/>
      <c r="FL2321" s="253"/>
      <c r="FM2321" s="253"/>
      <c r="FN2321" s="253"/>
      <c r="FO2321" s="253"/>
      <c r="FP2321" s="253"/>
      <c r="FQ2321" s="253"/>
      <c r="FR2321" s="253"/>
      <c r="FS2321" s="253"/>
      <c r="FT2321" s="253"/>
      <c r="FU2321" s="253"/>
      <c r="FV2321" s="253"/>
      <c r="FW2321" s="253"/>
      <c r="FX2321" s="253"/>
      <c r="FY2321" s="253"/>
      <c r="FZ2321" s="253"/>
      <c r="GA2321" s="253"/>
      <c r="GB2321" s="253"/>
      <c r="GC2321" s="253"/>
      <c r="GD2321" s="253"/>
      <c r="GE2321" s="253"/>
      <c r="GF2321" s="253"/>
      <c r="GG2321" s="253"/>
      <c r="GH2321" s="253"/>
      <c r="GI2321" s="253"/>
      <c r="GJ2321" s="253"/>
      <c r="GK2321" s="253"/>
      <c r="GL2321" s="253"/>
      <c r="GM2321" s="253"/>
      <c r="GN2321" s="253"/>
      <c r="GO2321" s="253"/>
      <c r="GP2321" s="253"/>
      <c r="GQ2321" s="253"/>
      <c r="GR2321" s="253"/>
      <c r="GS2321" s="253"/>
      <c r="GT2321" s="253"/>
      <c r="GU2321" s="253"/>
      <c r="GV2321" s="253"/>
      <c r="GW2321" s="253"/>
      <c r="GX2321" s="253"/>
      <c r="GY2321" s="253"/>
      <c r="GZ2321" s="253"/>
      <c r="HA2321" s="253"/>
      <c r="HB2321" s="253"/>
      <c r="HC2321" s="253"/>
      <c r="HD2321" s="253"/>
      <c r="HE2321" s="253"/>
      <c r="HF2321" s="253"/>
      <c r="HG2321" s="253"/>
      <c r="HH2321" s="253"/>
      <c r="HI2321" s="253"/>
      <c r="HJ2321" s="253"/>
      <c r="HK2321" s="253"/>
      <c r="HL2321" s="253"/>
      <c r="HM2321" s="253"/>
      <c r="HN2321" s="253"/>
      <c r="HO2321" s="253"/>
      <c r="HP2321" s="253"/>
      <c r="HQ2321" s="253"/>
      <c r="HR2321" s="253"/>
      <c r="HS2321" s="253"/>
      <c r="HT2321" s="253"/>
      <c r="HU2321" s="253"/>
      <c r="HV2321" s="253"/>
      <c r="HW2321" s="253"/>
      <c r="HX2321" s="253"/>
      <c r="HY2321" s="253"/>
      <c r="HZ2321" s="253"/>
      <c r="IA2321" s="253"/>
      <c r="IB2321" s="253"/>
      <c r="IC2321" s="253"/>
      <c r="ID2321" s="253"/>
      <c r="IE2321" s="253"/>
      <c r="IF2321" s="253"/>
      <c r="IG2321" s="253"/>
      <c r="IH2321" s="253"/>
      <c r="II2321" s="253"/>
      <c r="IJ2321" s="253"/>
      <c r="IK2321" s="253"/>
      <c r="IL2321" s="253"/>
      <c r="IM2321" s="253"/>
      <c r="IN2321" s="253"/>
      <c r="IO2321" s="253"/>
      <c r="IP2321" s="253"/>
      <c r="IQ2321" s="253"/>
      <c r="IR2321" s="253"/>
      <c r="IS2321" s="253"/>
      <c r="IT2321" s="253"/>
      <c r="IU2321" s="253"/>
      <c r="IV2321" s="253"/>
      <c r="IW2321" s="253"/>
      <c r="IX2321" s="253"/>
      <c r="IY2321" s="253"/>
      <c r="IZ2321" s="253"/>
      <c r="JA2321" s="253"/>
      <c r="JB2321" s="253"/>
      <c r="JC2321" s="253"/>
      <c r="JD2321" s="253"/>
      <c r="JE2321" s="253"/>
    </row>
    <row r="2322" spans="1:265" s="1185" customFormat="1" ht="72" x14ac:dyDescent="0.25">
      <c r="A2322" s="414">
        <v>1</v>
      </c>
      <c r="B2322" s="414">
        <v>1</v>
      </c>
      <c r="C2322" s="895" t="s">
        <v>361</v>
      </c>
      <c r="D2322" s="336"/>
      <c r="E2322" s="336"/>
      <c r="F2322" s="2369">
        <f t="shared" si="1259"/>
        <v>0</v>
      </c>
      <c r="G2322" s="1054">
        <f t="shared" si="1259"/>
        <v>0</v>
      </c>
      <c r="H2322" s="1054">
        <f t="shared" si="1259"/>
        <v>0</v>
      </c>
      <c r="I2322" s="1054">
        <f t="shared" si="1259"/>
        <v>0</v>
      </c>
      <c r="J2322" s="3163"/>
      <c r="K2322" s="3163"/>
      <c r="L2322" s="3164"/>
      <c r="M2322" s="3164"/>
      <c r="N2322" s="3164"/>
      <c r="O2322" s="3164"/>
      <c r="P2322" s="3164"/>
      <c r="Q2322" s="3164"/>
      <c r="R2322" s="3460"/>
      <c r="S2322" s="3460"/>
      <c r="T2322" s="3460"/>
      <c r="U2322" s="3460"/>
      <c r="V2322" s="3460"/>
      <c r="W2322" s="3460"/>
      <c r="X2322" s="3460"/>
      <c r="Y2322" s="3461"/>
      <c r="Z2322" s="3460"/>
      <c r="AA2322" s="3460"/>
      <c r="AB2322" s="3462"/>
      <c r="AC2322" s="3462"/>
      <c r="AD2322" s="3460"/>
      <c r="AE2322" s="1274">
        <f t="shared" ref="AE2322" si="1282">AE2258</f>
        <v>0</v>
      </c>
      <c r="AF2322" s="3250"/>
      <c r="AG2322" s="2761"/>
      <c r="AH2322" s="3665"/>
      <c r="AI2322" s="253"/>
      <c r="AJ2322" s="253"/>
      <c r="AK2322" s="253"/>
      <c r="AL2322" s="253"/>
      <c r="AM2322" s="253"/>
      <c r="AN2322" s="253"/>
      <c r="AO2322" s="253"/>
      <c r="AP2322" s="253"/>
      <c r="AQ2322" s="253"/>
      <c r="AR2322" s="253"/>
      <c r="AS2322" s="253"/>
      <c r="AT2322" s="253"/>
      <c r="AU2322" s="253"/>
      <c r="AV2322" s="253"/>
      <c r="AW2322" s="253"/>
      <c r="AX2322" s="253"/>
      <c r="AY2322" s="253"/>
      <c r="AZ2322" s="253"/>
      <c r="BA2322" s="253"/>
      <c r="BB2322" s="253"/>
      <c r="BC2322" s="253"/>
      <c r="BD2322" s="253"/>
      <c r="BE2322" s="253"/>
      <c r="BF2322" s="253"/>
      <c r="BG2322" s="253"/>
      <c r="BH2322" s="253"/>
      <c r="BI2322" s="253"/>
      <c r="BJ2322" s="253"/>
      <c r="BK2322" s="253"/>
      <c r="BL2322" s="253"/>
      <c r="BM2322" s="253"/>
      <c r="BN2322" s="253"/>
      <c r="BO2322" s="253"/>
      <c r="BP2322" s="253"/>
      <c r="BQ2322" s="253"/>
      <c r="BR2322" s="253"/>
      <c r="BS2322" s="253"/>
      <c r="BT2322" s="253"/>
      <c r="BU2322" s="253"/>
      <c r="BV2322" s="253"/>
      <c r="BW2322" s="253"/>
      <c r="BX2322" s="253"/>
      <c r="BY2322" s="253"/>
      <c r="BZ2322" s="253"/>
      <c r="CA2322" s="253"/>
      <c r="CB2322" s="253"/>
      <c r="CC2322" s="253"/>
      <c r="CD2322" s="253"/>
      <c r="CE2322" s="253"/>
      <c r="CF2322" s="253"/>
      <c r="CG2322" s="253"/>
      <c r="CH2322" s="253"/>
      <c r="CI2322" s="253"/>
      <c r="CJ2322" s="253"/>
      <c r="CK2322" s="253"/>
      <c r="CL2322" s="253"/>
      <c r="CM2322" s="253"/>
      <c r="CN2322" s="253"/>
      <c r="CO2322" s="253"/>
      <c r="CP2322" s="253"/>
      <c r="CQ2322" s="253"/>
      <c r="CR2322" s="253"/>
      <c r="CS2322" s="253"/>
      <c r="CT2322" s="253"/>
      <c r="CU2322" s="253"/>
      <c r="CV2322" s="253"/>
      <c r="CW2322" s="253"/>
      <c r="CX2322" s="253"/>
      <c r="CY2322" s="253"/>
      <c r="CZ2322" s="253"/>
      <c r="DA2322" s="253"/>
      <c r="DB2322" s="253"/>
      <c r="DC2322" s="253"/>
      <c r="DD2322" s="253"/>
      <c r="DE2322" s="253"/>
      <c r="DF2322" s="253"/>
      <c r="DG2322" s="253"/>
      <c r="DH2322" s="253"/>
      <c r="DI2322" s="253"/>
      <c r="DJ2322" s="253"/>
      <c r="DK2322" s="253"/>
      <c r="DL2322" s="253"/>
      <c r="DM2322" s="253"/>
      <c r="DN2322" s="253"/>
      <c r="DO2322" s="253"/>
      <c r="DP2322" s="253"/>
      <c r="DQ2322" s="253"/>
      <c r="DR2322" s="253"/>
      <c r="DS2322" s="253"/>
      <c r="DT2322" s="253"/>
      <c r="DU2322" s="253"/>
      <c r="DV2322" s="253"/>
      <c r="DW2322" s="253"/>
      <c r="DX2322" s="253"/>
      <c r="DY2322" s="253"/>
      <c r="DZ2322" s="253"/>
      <c r="EA2322" s="253"/>
      <c r="EB2322" s="253"/>
      <c r="EC2322" s="253"/>
      <c r="ED2322" s="253"/>
      <c r="EE2322" s="253"/>
      <c r="EF2322" s="253"/>
      <c r="EG2322" s="253"/>
      <c r="EH2322" s="253"/>
      <c r="EI2322" s="253"/>
      <c r="EJ2322" s="253"/>
      <c r="EK2322" s="253"/>
      <c r="EL2322" s="253"/>
      <c r="EM2322" s="253"/>
      <c r="EN2322" s="253"/>
      <c r="EO2322" s="253"/>
      <c r="EP2322" s="253"/>
      <c r="EQ2322" s="253"/>
      <c r="ER2322" s="253"/>
      <c r="ES2322" s="253"/>
      <c r="ET2322" s="253"/>
      <c r="EU2322" s="253"/>
      <c r="EV2322" s="253"/>
      <c r="EW2322" s="253"/>
      <c r="EX2322" s="253"/>
      <c r="EY2322" s="253"/>
      <c r="EZ2322" s="253"/>
      <c r="FA2322" s="253"/>
      <c r="FB2322" s="253"/>
      <c r="FC2322" s="253"/>
      <c r="FD2322" s="253"/>
      <c r="FE2322" s="253"/>
      <c r="FF2322" s="253"/>
      <c r="FG2322" s="253"/>
      <c r="FH2322" s="253"/>
      <c r="FI2322" s="253"/>
      <c r="FJ2322" s="253"/>
      <c r="FK2322" s="253"/>
      <c r="FL2322" s="253"/>
      <c r="FM2322" s="253"/>
      <c r="FN2322" s="253"/>
      <c r="FO2322" s="253"/>
      <c r="FP2322" s="253"/>
      <c r="FQ2322" s="253"/>
      <c r="FR2322" s="253"/>
      <c r="FS2322" s="253"/>
      <c r="FT2322" s="253"/>
      <c r="FU2322" s="253"/>
      <c r="FV2322" s="253"/>
      <c r="FW2322" s="253"/>
      <c r="FX2322" s="253"/>
      <c r="FY2322" s="253"/>
      <c r="FZ2322" s="253"/>
      <c r="GA2322" s="253"/>
      <c r="GB2322" s="253"/>
      <c r="GC2322" s="253"/>
      <c r="GD2322" s="253"/>
      <c r="GE2322" s="253"/>
      <c r="GF2322" s="253"/>
      <c r="GG2322" s="253"/>
      <c r="GH2322" s="253"/>
      <c r="GI2322" s="253"/>
      <c r="GJ2322" s="253"/>
      <c r="GK2322" s="253"/>
      <c r="GL2322" s="253"/>
      <c r="GM2322" s="253"/>
      <c r="GN2322" s="253"/>
      <c r="GO2322" s="253"/>
      <c r="GP2322" s="253"/>
      <c r="GQ2322" s="253"/>
      <c r="GR2322" s="253"/>
      <c r="GS2322" s="253"/>
      <c r="GT2322" s="253"/>
      <c r="GU2322" s="253"/>
      <c r="GV2322" s="253"/>
      <c r="GW2322" s="253"/>
      <c r="GX2322" s="253"/>
      <c r="GY2322" s="253"/>
      <c r="GZ2322" s="253"/>
      <c r="HA2322" s="253"/>
      <c r="HB2322" s="253"/>
      <c r="HC2322" s="253"/>
      <c r="HD2322" s="253"/>
      <c r="HE2322" s="253"/>
      <c r="HF2322" s="253"/>
      <c r="HG2322" s="253"/>
      <c r="HH2322" s="253"/>
      <c r="HI2322" s="253"/>
      <c r="HJ2322" s="253"/>
      <c r="HK2322" s="253"/>
      <c r="HL2322" s="253"/>
      <c r="HM2322" s="253"/>
      <c r="HN2322" s="253"/>
      <c r="HO2322" s="253"/>
      <c r="HP2322" s="253"/>
      <c r="HQ2322" s="253"/>
      <c r="HR2322" s="253"/>
      <c r="HS2322" s="253"/>
      <c r="HT2322" s="253"/>
      <c r="HU2322" s="253"/>
      <c r="HV2322" s="253"/>
      <c r="HW2322" s="253"/>
      <c r="HX2322" s="253"/>
      <c r="HY2322" s="253"/>
      <c r="HZ2322" s="253"/>
      <c r="IA2322" s="253"/>
      <c r="IB2322" s="253"/>
      <c r="IC2322" s="253"/>
      <c r="ID2322" s="253"/>
      <c r="IE2322" s="253"/>
      <c r="IF2322" s="253"/>
      <c r="IG2322" s="253"/>
      <c r="IH2322" s="253"/>
      <c r="II2322" s="253"/>
      <c r="IJ2322" s="253"/>
      <c r="IK2322" s="253"/>
      <c r="IL2322" s="253"/>
      <c r="IM2322" s="253"/>
      <c r="IN2322" s="253"/>
      <c r="IO2322" s="253"/>
      <c r="IP2322" s="253"/>
      <c r="IQ2322" s="253"/>
      <c r="IR2322" s="253"/>
      <c r="IS2322" s="253"/>
      <c r="IT2322" s="253"/>
      <c r="IU2322" s="253"/>
      <c r="IV2322" s="253"/>
      <c r="IW2322" s="253"/>
      <c r="IX2322" s="253"/>
      <c r="IY2322" s="253"/>
      <c r="IZ2322" s="253"/>
      <c r="JA2322" s="253"/>
      <c r="JB2322" s="253"/>
      <c r="JC2322" s="253"/>
      <c r="JD2322" s="253"/>
      <c r="JE2322" s="253"/>
    </row>
    <row r="2323" spans="1:265" s="1185" customFormat="1" ht="29.25" x14ac:dyDescent="0.25">
      <c r="A2323" s="414">
        <v>1</v>
      </c>
      <c r="B2323" s="414">
        <v>1</v>
      </c>
      <c r="C2323" s="903" t="s">
        <v>279</v>
      </c>
      <c r="D2323" s="336"/>
      <c r="E2323" s="336"/>
      <c r="F2323" s="2372">
        <f t="shared" si="1259"/>
        <v>3399.5</v>
      </c>
      <c r="G2323" s="2371">
        <f t="shared" si="1259"/>
        <v>1416.1666666666667</v>
      </c>
      <c r="H2323" s="2371">
        <f t="shared" si="1259"/>
        <v>1301.625</v>
      </c>
      <c r="I2323" s="2371">
        <f t="shared" si="1259"/>
        <v>91.911851241614684</v>
      </c>
      <c r="J2323" s="3163"/>
      <c r="K2323" s="3163"/>
      <c r="L2323" s="3164"/>
      <c r="M2323" s="3164"/>
      <c r="N2323" s="3164"/>
      <c r="O2323" s="3164"/>
      <c r="P2323" s="3164"/>
      <c r="Q2323" s="3164"/>
      <c r="R2323" s="3460"/>
      <c r="S2323" s="3460"/>
      <c r="T2323" s="3460"/>
      <c r="U2323" s="3460"/>
      <c r="V2323" s="3460"/>
      <c r="W2323" s="3460"/>
      <c r="X2323" s="3460"/>
      <c r="Y2323" s="3461"/>
      <c r="Z2323" s="3460"/>
      <c r="AA2323" s="3460"/>
      <c r="AB2323" s="3462"/>
      <c r="AC2323" s="3462"/>
      <c r="AD2323" s="3460"/>
      <c r="AE2323" s="1278">
        <f t="shared" ref="AE2323" si="1283">AE2259</f>
        <v>0</v>
      </c>
      <c r="AF2323" s="3250"/>
      <c r="AG2323" s="2761"/>
      <c r="AH2323" s="3665"/>
      <c r="AI2323" s="253"/>
      <c r="AJ2323" s="253"/>
      <c r="AK2323" s="253"/>
      <c r="AL2323" s="253"/>
      <c r="AM2323" s="253"/>
      <c r="AN2323" s="253"/>
      <c r="AO2323" s="253"/>
      <c r="AP2323" s="253"/>
      <c r="AQ2323" s="253"/>
      <c r="AR2323" s="253"/>
      <c r="AS2323" s="253"/>
      <c r="AT2323" s="253"/>
      <c r="AU2323" s="253"/>
      <c r="AV2323" s="253"/>
      <c r="AW2323" s="253"/>
      <c r="AX2323" s="253"/>
      <c r="AY2323" s="253"/>
      <c r="AZ2323" s="253"/>
      <c r="BA2323" s="253"/>
      <c r="BB2323" s="253"/>
      <c r="BC2323" s="253"/>
      <c r="BD2323" s="253"/>
      <c r="BE2323" s="253"/>
      <c r="BF2323" s="253"/>
      <c r="BG2323" s="253"/>
      <c r="BH2323" s="253"/>
      <c r="BI2323" s="253"/>
      <c r="BJ2323" s="253"/>
      <c r="BK2323" s="253"/>
      <c r="BL2323" s="253"/>
      <c r="BM2323" s="253"/>
      <c r="BN2323" s="253"/>
      <c r="BO2323" s="253"/>
      <c r="BP2323" s="253"/>
      <c r="BQ2323" s="253"/>
      <c r="BR2323" s="253"/>
      <c r="BS2323" s="253"/>
      <c r="BT2323" s="253"/>
      <c r="BU2323" s="253"/>
      <c r="BV2323" s="253"/>
      <c r="BW2323" s="253"/>
      <c r="BX2323" s="253"/>
      <c r="BY2323" s="253"/>
      <c r="BZ2323" s="253"/>
      <c r="CA2323" s="253"/>
      <c r="CB2323" s="253"/>
      <c r="CC2323" s="253"/>
      <c r="CD2323" s="253"/>
      <c r="CE2323" s="253"/>
      <c r="CF2323" s="253"/>
      <c r="CG2323" s="253"/>
      <c r="CH2323" s="253"/>
      <c r="CI2323" s="253"/>
      <c r="CJ2323" s="253"/>
      <c r="CK2323" s="253"/>
      <c r="CL2323" s="253"/>
      <c r="CM2323" s="253"/>
      <c r="CN2323" s="253"/>
      <c r="CO2323" s="253"/>
      <c r="CP2323" s="253"/>
      <c r="CQ2323" s="253"/>
      <c r="CR2323" s="253"/>
      <c r="CS2323" s="253"/>
      <c r="CT2323" s="253"/>
      <c r="CU2323" s="253"/>
      <c r="CV2323" s="253"/>
      <c r="CW2323" s="253"/>
      <c r="CX2323" s="253"/>
      <c r="CY2323" s="253"/>
      <c r="CZ2323" s="253"/>
      <c r="DA2323" s="253"/>
      <c r="DB2323" s="253"/>
      <c r="DC2323" s="253"/>
      <c r="DD2323" s="253"/>
      <c r="DE2323" s="253"/>
      <c r="DF2323" s="253"/>
      <c r="DG2323" s="253"/>
      <c r="DH2323" s="253"/>
      <c r="DI2323" s="253"/>
      <c r="DJ2323" s="253"/>
      <c r="DK2323" s="253"/>
      <c r="DL2323" s="253"/>
      <c r="DM2323" s="253"/>
      <c r="DN2323" s="253"/>
      <c r="DO2323" s="253"/>
      <c r="DP2323" s="253"/>
      <c r="DQ2323" s="253"/>
      <c r="DR2323" s="253"/>
      <c r="DS2323" s="253"/>
      <c r="DT2323" s="253"/>
      <c r="DU2323" s="253"/>
      <c r="DV2323" s="253"/>
      <c r="DW2323" s="253"/>
      <c r="DX2323" s="253"/>
      <c r="DY2323" s="253"/>
      <c r="DZ2323" s="253"/>
      <c r="EA2323" s="253"/>
      <c r="EB2323" s="253"/>
      <c r="EC2323" s="253"/>
      <c r="ED2323" s="253"/>
      <c r="EE2323" s="253"/>
      <c r="EF2323" s="253"/>
      <c r="EG2323" s="253"/>
      <c r="EH2323" s="253"/>
      <c r="EI2323" s="253"/>
      <c r="EJ2323" s="253"/>
      <c r="EK2323" s="253"/>
      <c r="EL2323" s="253"/>
      <c r="EM2323" s="253"/>
      <c r="EN2323" s="253"/>
      <c r="EO2323" s="253"/>
      <c r="EP2323" s="253"/>
      <c r="EQ2323" s="253"/>
      <c r="ER2323" s="253"/>
      <c r="ES2323" s="253"/>
      <c r="ET2323" s="253"/>
      <c r="EU2323" s="253"/>
      <c r="EV2323" s="253"/>
      <c r="EW2323" s="253"/>
      <c r="EX2323" s="253"/>
      <c r="EY2323" s="253"/>
      <c r="EZ2323" s="253"/>
      <c r="FA2323" s="253"/>
      <c r="FB2323" s="253"/>
      <c r="FC2323" s="253"/>
      <c r="FD2323" s="253"/>
      <c r="FE2323" s="253"/>
      <c r="FF2323" s="253"/>
      <c r="FG2323" s="253"/>
      <c r="FH2323" s="253"/>
      <c r="FI2323" s="253"/>
      <c r="FJ2323" s="253"/>
      <c r="FK2323" s="253"/>
      <c r="FL2323" s="253"/>
      <c r="FM2323" s="253"/>
      <c r="FN2323" s="253"/>
      <c r="FO2323" s="253"/>
      <c r="FP2323" s="253"/>
      <c r="FQ2323" s="253"/>
      <c r="FR2323" s="253"/>
      <c r="FS2323" s="253"/>
      <c r="FT2323" s="253"/>
      <c r="FU2323" s="253"/>
      <c r="FV2323" s="253"/>
      <c r="FW2323" s="253"/>
      <c r="FX2323" s="253"/>
      <c r="FY2323" s="253"/>
      <c r="FZ2323" s="253"/>
      <c r="GA2323" s="253"/>
      <c r="GB2323" s="253"/>
      <c r="GC2323" s="253"/>
      <c r="GD2323" s="253"/>
      <c r="GE2323" s="253"/>
      <c r="GF2323" s="253"/>
      <c r="GG2323" s="253"/>
      <c r="GH2323" s="253"/>
      <c r="GI2323" s="253"/>
      <c r="GJ2323" s="253"/>
      <c r="GK2323" s="253"/>
      <c r="GL2323" s="253"/>
      <c r="GM2323" s="253"/>
      <c r="GN2323" s="253"/>
      <c r="GO2323" s="253"/>
      <c r="GP2323" s="253"/>
      <c r="GQ2323" s="253"/>
      <c r="GR2323" s="253"/>
      <c r="GS2323" s="253"/>
      <c r="GT2323" s="253"/>
      <c r="GU2323" s="253"/>
      <c r="GV2323" s="253"/>
      <c r="GW2323" s="253"/>
      <c r="GX2323" s="253"/>
      <c r="GY2323" s="253"/>
      <c r="GZ2323" s="253"/>
      <c r="HA2323" s="253"/>
      <c r="HB2323" s="253"/>
      <c r="HC2323" s="253"/>
      <c r="HD2323" s="253"/>
      <c r="HE2323" s="253"/>
      <c r="HF2323" s="253"/>
      <c r="HG2323" s="253"/>
      <c r="HH2323" s="253"/>
      <c r="HI2323" s="253"/>
      <c r="HJ2323" s="253"/>
      <c r="HK2323" s="253"/>
      <c r="HL2323" s="253"/>
      <c r="HM2323" s="253"/>
      <c r="HN2323" s="253"/>
      <c r="HO2323" s="253"/>
      <c r="HP2323" s="253"/>
      <c r="HQ2323" s="253"/>
      <c r="HR2323" s="253"/>
      <c r="HS2323" s="253"/>
      <c r="HT2323" s="253"/>
      <c r="HU2323" s="253"/>
      <c r="HV2323" s="253"/>
      <c r="HW2323" s="253"/>
      <c r="HX2323" s="253"/>
      <c r="HY2323" s="253"/>
      <c r="HZ2323" s="253"/>
      <c r="IA2323" s="253"/>
      <c r="IB2323" s="253"/>
      <c r="IC2323" s="253"/>
      <c r="ID2323" s="253"/>
      <c r="IE2323" s="253"/>
      <c r="IF2323" s="253"/>
      <c r="IG2323" s="253"/>
      <c r="IH2323" s="253"/>
      <c r="II2323" s="253"/>
      <c r="IJ2323" s="253"/>
      <c r="IK2323" s="253"/>
      <c r="IL2323" s="253"/>
      <c r="IM2323" s="253"/>
      <c r="IN2323" s="253"/>
      <c r="IO2323" s="253"/>
      <c r="IP2323" s="253"/>
      <c r="IQ2323" s="253"/>
      <c r="IR2323" s="253"/>
      <c r="IS2323" s="253"/>
      <c r="IT2323" s="253"/>
      <c r="IU2323" s="253"/>
      <c r="IV2323" s="253"/>
      <c r="IW2323" s="253"/>
      <c r="IX2323" s="253"/>
      <c r="IY2323" s="253"/>
      <c r="IZ2323" s="253"/>
      <c r="JA2323" s="253"/>
      <c r="JB2323" s="253"/>
      <c r="JC2323" s="253"/>
      <c r="JD2323" s="253"/>
      <c r="JE2323" s="253"/>
    </row>
    <row r="2324" spans="1:265" s="1185" customFormat="1" ht="43.5" x14ac:dyDescent="0.25">
      <c r="A2324" s="414">
        <v>1</v>
      </c>
      <c r="B2324" s="414">
        <v>1</v>
      </c>
      <c r="C2324" s="903" t="s">
        <v>308</v>
      </c>
      <c r="D2324" s="336"/>
      <c r="E2324" s="336"/>
      <c r="F2324" s="2372">
        <f t="shared" si="1259"/>
        <v>1188</v>
      </c>
      <c r="G2324" s="2371">
        <f t="shared" si="1259"/>
        <v>495</v>
      </c>
      <c r="H2324" s="2371">
        <f t="shared" si="1259"/>
        <v>9</v>
      </c>
      <c r="I2324" s="2371">
        <f t="shared" si="1259"/>
        <v>1.8181818181818181</v>
      </c>
      <c r="J2324" s="3163"/>
      <c r="K2324" s="3163"/>
      <c r="L2324" s="3164"/>
      <c r="M2324" s="3164"/>
      <c r="N2324" s="3164"/>
      <c r="O2324" s="3164"/>
      <c r="P2324" s="3164"/>
      <c r="Q2324" s="3164"/>
      <c r="R2324" s="3460"/>
      <c r="S2324" s="3460"/>
      <c r="T2324" s="3460"/>
      <c r="U2324" s="3460"/>
      <c r="V2324" s="3460"/>
      <c r="W2324" s="3460"/>
      <c r="X2324" s="3460"/>
      <c r="Y2324" s="3461"/>
      <c r="Z2324" s="3460"/>
      <c r="AA2324" s="3460"/>
      <c r="AB2324" s="3462"/>
      <c r="AC2324" s="3462"/>
      <c r="AD2324" s="3460"/>
      <c r="AE2324" s="1278">
        <f t="shared" ref="AE2324" si="1284">AE2260</f>
        <v>0</v>
      </c>
      <c r="AF2324" s="3250"/>
      <c r="AG2324" s="2761"/>
      <c r="AH2324" s="3665"/>
      <c r="AI2324" s="253"/>
      <c r="AJ2324" s="253"/>
      <c r="AK2324" s="253"/>
      <c r="AL2324" s="253"/>
      <c r="AM2324" s="253"/>
      <c r="AN2324" s="253"/>
      <c r="AO2324" s="253"/>
      <c r="AP2324" s="253"/>
      <c r="AQ2324" s="253"/>
      <c r="AR2324" s="253"/>
      <c r="AS2324" s="253"/>
      <c r="AT2324" s="253"/>
      <c r="AU2324" s="253"/>
      <c r="AV2324" s="253"/>
      <c r="AW2324" s="253"/>
      <c r="AX2324" s="253"/>
      <c r="AY2324" s="253"/>
      <c r="AZ2324" s="253"/>
      <c r="BA2324" s="253"/>
      <c r="BB2324" s="253"/>
      <c r="BC2324" s="253"/>
      <c r="BD2324" s="253"/>
      <c r="BE2324" s="253"/>
      <c r="BF2324" s="253"/>
      <c r="BG2324" s="253"/>
      <c r="BH2324" s="253"/>
      <c r="BI2324" s="253"/>
      <c r="BJ2324" s="253"/>
      <c r="BK2324" s="253"/>
      <c r="BL2324" s="253"/>
      <c r="BM2324" s="253"/>
      <c r="BN2324" s="253"/>
      <c r="BO2324" s="253"/>
      <c r="BP2324" s="253"/>
      <c r="BQ2324" s="253"/>
      <c r="BR2324" s="253"/>
      <c r="BS2324" s="253"/>
      <c r="BT2324" s="253"/>
      <c r="BU2324" s="253"/>
      <c r="BV2324" s="253"/>
      <c r="BW2324" s="253"/>
      <c r="BX2324" s="253"/>
      <c r="BY2324" s="253"/>
      <c r="BZ2324" s="253"/>
      <c r="CA2324" s="253"/>
      <c r="CB2324" s="253"/>
      <c r="CC2324" s="253"/>
      <c r="CD2324" s="253"/>
      <c r="CE2324" s="253"/>
      <c r="CF2324" s="253"/>
      <c r="CG2324" s="253"/>
      <c r="CH2324" s="253"/>
      <c r="CI2324" s="253"/>
      <c r="CJ2324" s="253"/>
      <c r="CK2324" s="253"/>
      <c r="CL2324" s="253"/>
      <c r="CM2324" s="253"/>
      <c r="CN2324" s="253"/>
      <c r="CO2324" s="253"/>
      <c r="CP2324" s="253"/>
      <c r="CQ2324" s="253"/>
      <c r="CR2324" s="253"/>
      <c r="CS2324" s="253"/>
      <c r="CT2324" s="253"/>
      <c r="CU2324" s="253"/>
      <c r="CV2324" s="253"/>
      <c r="CW2324" s="253"/>
      <c r="CX2324" s="253"/>
      <c r="CY2324" s="253"/>
      <c r="CZ2324" s="253"/>
      <c r="DA2324" s="253"/>
      <c r="DB2324" s="253"/>
      <c r="DC2324" s="253"/>
      <c r="DD2324" s="253"/>
      <c r="DE2324" s="253"/>
      <c r="DF2324" s="253"/>
      <c r="DG2324" s="253"/>
      <c r="DH2324" s="253"/>
      <c r="DI2324" s="253"/>
      <c r="DJ2324" s="253"/>
      <c r="DK2324" s="253"/>
      <c r="DL2324" s="253"/>
      <c r="DM2324" s="253"/>
      <c r="DN2324" s="253"/>
      <c r="DO2324" s="253"/>
      <c r="DP2324" s="253"/>
      <c r="DQ2324" s="253"/>
      <c r="DR2324" s="253"/>
      <c r="DS2324" s="253"/>
      <c r="DT2324" s="253"/>
      <c r="DU2324" s="253"/>
      <c r="DV2324" s="253"/>
      <c r="DW2324" s="253"/>
      <c r="DX2324" s="253"/>
      <c r="DY2324" s="253"/>
      <c r="DZ2324" s="253"/>
      <c r="EA2324" s="253"/>
      <c r="EB2324" s="253"/>
      <c r="EC2324" s="253"/>
      <c r="ED2324" s="253"/>
      <c r="EE2324" s="253"/>
      <c r="EF2324" s="253"/>
      <c r="EG2324" s="253"/>
      <c r="EH2324" s="253"/>
      <c r="EI2324" s="253"/>
      <c r="EJ2324" s="253"/>
      <c r="EK2324" s="253"/>
      <c r="EL2324" s="253"/>
      <c r="EM2324" s="253"/>
      <c r="EN2324" s="253"/>
      <c r="EO2324" s="253"/>
      <c r="EP2324" s="253"/>
      <c r="EQ2324" s="253"/>
      <c r="ER2324" s="253"/>
      <c r="ES2324" s="253"/>
      <c r="ET2324" s="253"/>
      <c r="EU2324" s="253"/>
      <c r="EV2324" s="253"/>
      <c r="EW2324" s="253"/>
      <c r="EX2324" s="253"/>
      <c r="EY2324" s="253"/>
      <c r="EZ2324" s="253"/>
      <c r="FA2324" s="253"/>
      <c r="FB2324" s="253"/>
      <c r="FC2324" s="253"/>
      <c r="FD2324" s="253"/>
      <c r="FE2324" s="253"/>
      <c r="FF2324" s="253"/>
      <c r="FG2324" s="253"/>
      <c r="FH2324" s="253"/>
      <c r="FI2324" s="253"/>
      <c r="FJ2324" s="253"/>
      <c r="FK2324" s="253"/>
      <c r="FL2324" s="253"/>
      <c r="FM2324" s="253"/>
      <c r="FN2324" s="253"/>
      <c r="FO2324" s="253"/>
      <c r="FP2324" s="253"/>
      <c r="FQ2324" s="253"/>
      <c r="FR2324" s="253"/>
      <c r="FS2324" s="253"/>
      <c r="FT2324" s="253"/>
      <c r="FU2324" s="253"/>
      <c r="FV2324" s="253"/>
      <c r="FW2324" s="253"/>
      <c r="FX2324" s="253"/>
      <c r="FY2324" s="253"/>
      <c r="FZ2324" s="253"/>
      <c r="GA2324" s="253"/>
      <c r="GB2324" s="253"/>
      <c r="GC2324" s="253"/>
      <c r="GD2324" s="253"/>
      <c r="GE2324" s="253"/>
      <c r="GF2324" s="253"/>
      <c r="GG2324" s="253"/>
      <c r="GH2324" s="253"/>
      <c r="GI2324" s="253"/>
      <c r="GJ2324" s="253"/>
      <c r="GK2324" s="253"/>
      <c r="GL2324" s="253"/>
      <c r="GM2324" s="253"/>
      <c r="GN2324" s="253"/>
      <c r="GO2324" s="253"/>
      <c r="GP2324" s="253"/>
      <c r="GQ2324" s="253"/>
      <c r="GR2324" s="253"/>
      <c r="GS2324" s="253"/>
      <c r="GT2324" s="253"/>
      <c r="GU2324" s="253"/>
      <c r="GV2324" s="253"/>
      <c r="GW2324" s="253"/>
      <c r="GX2324" s="253"/>
      <c r="GY2324" s="253"/>
      <c r="GZ2324" s="253"/>
      <c r="HA2324" s="253"/>
      <c r="HB2324" s="253"/>
      <c r="HC2324" s="253"/>
      <c r="HD2324" s="253"/>
      <c r="HE2324" s="253"/>
      <c r="HF2324" s="253"/>
      <c r="HG2324" s="253"/>
      <c r="HH2324" s="253"/>
      <c r="HI2324" s="253"/>
      <c r="HJ2324" s="253"/>
      <c r="HK2324" s="253"/>
      <c r="HL2324" s="253"/>
      <c r="HM2324" s="253"/>
      <c r="HN2324" s="253"/>
      <c r="HO2324" s="253"/>
      <c r="HP2324" s="253"/>
      <c r="HQ2324" s="253"/>
      <c r="HR2324" s="253"/>
      <c r="HS2324" s="253"/>
      <c r="HT2324" s="253"/>
      <c r="HU2324" s="253"/>
      <c r="HV2324" s="253"/>
      <c r="HW2324" s="253"/>
      <c r="HX2324" s="253"/>
      <c r="HY2324" s="253"/>
      <c r="HZ2324" s="253"/>
      <c r="IA2324" s="253"/>
      <c r="IB2324" s="253"/>
      <c r="IC2324" s="253"/>
      <c r="ID2324" s="253"/>
      <c r="IE2324" s="253"/>
      <c r="IF2324" s="253"/>
      <c r="IG2324" s="253"/>
      <c r="IH2324" s="253"/>
      <c r="II2324" s="253"/>
      <c r="IJ2324" s="253"/>
      <c r="IK2324" s="253"/>
      <c r="IL2324" s="253"/>
      <c r="IM2324" s="253"/>
      <c r="IN2324" s="253"/>
      <c r="IO2324" s="253"/>
      <c r="IP2324" s="253"/>
      <c r="IQ2324" s="253"/>
      <c r="IR2324" s="253"/>
      <c r="IS2324" s="253"/>
      <c r="IT2324" s="253"/>
      <c r="IU2324" s="253"/>
      <c r="IV2324" s="253"/>
      <c r="IW2324" s="253"/>
      <c r="IX2324" s="253"/>
      <c r="IY2324" s="253"/>
      <c r="IZ2324" s="253"/>
      <c r="JA2324" s="253"/>
      <c r="JB2324" s="253"/>
      <c r="JC2324" s="253"/>
      <c r="JD2324" s="253"/>
      <c r="JE2324" s="253"/>
    </row>
    <row r="2325" spans="1:265" s="1185" customFormat="1" ht="29.25" x14ac:dyDescent="0.25">
      <c r="A2325" s="414">
        <v>1</v>
      </c>
      <c r="B2325" s="414">
        <v>1</v>
      </c>
      <c r="C2325" s="903" t="s">
        <v>280</v>
      </c>
      <c r="D2325" s="336"/>
      <c r="E2325" s="336"/>
      <c r="F2325" s="2372">
        <f t="shared" si="1259"/>
        <v>2303.5957446808511</v>
      </c>
      <c r="G2325" s="2371">
        <f t="shared" si="1259"/>
        <v>960.24822695035459</v>
      </c>
      <c r="H2325" s="2371">
        <f t="shared" si="1259"/>
        <v>1050.4819148936169</v>
      </c>
      <c r="I2325" s="2371">
        <f t="shared" si="1259"/>
        <v>109.39691273680711</v>
      </c>
      <c r="J2325" s="3163"/>
      <c r="K2325" s="3163"/>
      <c r="L2325" s="3164"/>
      <c r="M2325" s="3164"/>
      <c r="N2325" s="3164"/>
      <c r="O2325" s="3164"/>
      <c r="P2325" s="3164"/>
      <c r="Q2325" s="3164"/>
      <c r="R2325" s="3460"/>
      <c r="S2325" s="3460"/>
      <c r="T2325" s="3460"/>
      <c r="U2325" s="3460"/>
      <c r="V2325" s="3460"/>
      <c r="W2325" s="3460"/>
      <c r="X2325" s="3460"/>
      <c r="Y2325" s="3461"/>
      <c r="Z2325" s="3460"/>
      <c r="AA2325" s="3460"/>
      <c r="AB2325" s="3462"/>
      <c r="AC2325" s="3462"/>
      <c r="AD2325" s="3460"/>
      <c r="AE2325" s="1278">
        <f t="shared" ref="AE2325" si="1285">AE2261</f>
        <v>0</v>
      </c>
      <c r="AF2325" s="3250"/>
      <c r="AG2325" s="2761"/>
      <c r="AH2325" s="3665"/>
      <c r="AI2325" s="253"/>
      <c r="AJ2325" s="253"/>
      <c r="AK2325" s="253"/>
      <c r="AL2325" s="253"/>
      <c r="AM2325" s="253"/>
      <c r="AN2325" s="253"/>
      <c r="AO2325" s="253"/>
      <c r="AP2325" s="253"/>
      <c r="AQ2325" s="253"/>
      <c r="AR2325" s="253"/>
      <c r="AS2325" s="253"/>
      <c r="AT2325" s="253"/>
      <c r="AU2325" s="253"/>
      <c r="AV2325" s="253"/>
      <c r="AW2325" s="253"/>
      <c r="AX2325" s="253"/>
      <c r="AY2325" s="253"/>
      <c r="AZ2325" s="253"/>
      <c r="BA2325" s="253"/>
      <c r="BB2325" s="253"/>
      <c r="BC2325" s="253"/>
      <c r="BD2325" s="253"/>
      <c r="BE2325" s="253"/>
      <c r="BF2325" s="253"/>
      <c r="BG2325" s="253"/>
      <c r="BH2325" s="253"/>
      <c r="BI2325" s="253"/>
      <c r="BJ2325" s="253"/>
      <c r="BK2325" s="253"/>
      <c r="BL2325" s="253"/>
      <c r="BM2325" s="253"/>
      <c r="BN2325" s="253"/>
      <c r="BO2325" s="253"/>
      <c r="BP2325" s="253"/>
      <c r="BQ2325" s="253"/>
      <c r="BR2325" s="253"/>
      <c r="BS2325" s="253"/>
      <c r="BT2325" s="253"/>
      <c r="BU2325" s="253"/>
      <c r="BV2325" s="253"/>
      <c r="BW2325" s="253"/>
      <c r="BX2325" s="253"/>
      <c r="BY2325" s="253"/>
      <c r="BZ2325" s="253"/>
      <c r="CA2325" s="253"/>
      <c r="CB2325" s="253"/>
      <c r="CC2325" s="253"/>
      <c r="CD2325" s="253"/>
      <c r="CE2325" s="253"/>
      <c r="CF2325" s="253"/>
      <c r="CG2325" s="253"/>
      <c r="CH2325" s="253"/>
      <c r="CI2325" s="253"/>
      <c r="CJ2325" s="253"/>
      <c r="CK2325" s="253"/>
      <c r="CL2325" s="253"/>
      <c r="CM2325" s="253"/>
      <c r="CN2325" s="253"/>
      <c r="CO2325" s="253"/>
      <c r="CP2325" s="253"/>
      <c r="CQ2325" s="253"/>
      <c r="CR2325" s="253"/>
      <c r="CS2325" s="253"/>
      <c r="CT2325" s="253"/>
      <c r="CU2325" s="253"/>
      <c r="CV2325" s="253"/>
      <c r="CW2325" s="253"/>
      <c r="CX2325" s="253"/>
      <c r="CY2325" s="253"/>
      <c r="CZ2325" s="253"/>
      <c r="DA2325" s="253"/>
      <c r="DB2325" s="253"/>
      <c r="DC2325" s="253"/>
      <c r="DD2325" s="253"/>
      <c r="DE2325" s="253"/>
      <c r="DF2325" s="253"/>
      <c r="DG2325" s="253"/>
      <c r="DH2325" s="253"/>
      <c r="DI2325" s="253"/>
      <c r="DJ2325" s="253"/>
      <c r="DK2325" s="253"/>
      <c r="DL2325" s="253"/>
      <c r="DM2325" s="253"/>
      <c r="DN2325" s="253"/>
      <c r="DO2325" s="253"/>
      <c r="DP2325" s="253"/>
      <c r="DQ2325" s="253"/>
      <c r="DR2325" s="253"/>
      <c r="DS2325" s="253"/>
      <c r="DT2325" s="253"/>
      <c r="DU2325" s="253"/>
      <c r="DV2325" s="253"/>
      <c r="DW2325" s="253"/>
      <c r="DX2325" s="253"/>
      <c r="DY2325" s="253"/>
      <c r="DZ2325" s="253"/>
      <c r="EA2325" s="253"/>
      <c r="EB2325" s="253"/>
      <c r="EC2325" s="253"/>
      <c r="ED2325" s="253"/>
      <c r="EE2325" s="253"/>
      <c r="EF2325" s="253"/>
      <c r="EG2325" s="253"/>
      <c r="EH2325" s="253"/>
      <c r="EI2325" s="253"/>
      <c r="EJ2325" s="253"/>
      <c r="EK2325" s="253"/>
      <c r="EL2325" s="253"/>
      <c r="EM2325" s="253"/>
      <c r="EN2325" s="253"/>
      <c r="EO2325" s="253"/>
      <c r="EP2325" s="253"/>
      <c r="EQ2325" s="253"/>
      <c r="ER2325" s="253"/>
      <c r="ES2325" s="253"/>
      <c r="ET2325" s="253"/>
      <c r="EU2325" s="253"/>
      <c r="EV2325" s="253"/>
      <c r="EW2325" s="253"/>
      <c r="EX2325" s="253"/>
      <c r="EY2325" s="253"/>
      <c r="EZ2325" s="253"/>
      <c r="FA2325" s="253"/>
      <c r="FB2325" s="253"/>
      <c r="FC2325" s="253"/>
      <c r="FD2325" s="253"/>
      <c r="FE2325" s="253"/>
      <c r="FF2325" s="253"/>
      <c r="FG2325" s="253"/>
      <c r="FH2325" s="253"/>
      <c r="FI2325" s="253"/>
      <c r="FJ2325" s="253"/>
      <c r="FK2325" s="253"/>
      <c r="FL2325" s="253"/>
      <c r="FM2325" s="253"/>
      <c r="FN2325" s="253"/>
      <c r="FO2325" s="253"/>
      <c r="FP2325" s="253"/>
      <c r="FQ2325" s="253"/>
      <c r="FR2325" s="253"/>
      <c r="FS2325" s="253"/>
      <c r="FT2325" s="253"/>
      <c r="FU2325" s="253"/>
      <c r="FV2325" s="253"/>
      <c r="FW2325" s="253"/>
      <c r="FX2325" s="253"/>
      <c r="FY2325" s="253"/>
      <c r="FZ2325" s="253"/>
      <c r="GA2325" s="253"/>
      <c r="GB2325" s="253"/>
      <c r="GC2325" s="253"/>
      <c r="GD2325" s="253"/>
      <c r="GE2325" s="253"/>
      <c r="GF2325" s="253"/>
      <c r="GG2325" s="253"/>
      <c r="GH2325" s="253"/>
      <c r="GI2325" s="253"/>
      <c r="GJ2325" s="253"/>
      <c r="GK2325" s="253"/>
      <c r="GL2325" s="253"/>
      <c r="GM2325" s="253"/>
      <c r="GN2325" s="253"/>
      <c r="GO2325" s="253"/>
      <c r="GP2325" s="253"/>
      <c r="GQ2325" s="253"/>
      <c r="GR2325" s="253"/>
      <c r="GS2325" s="253"/>
      <c r="GT2325" s="253"/>
      <c r="GU2325" s="253"/>
      <c r="GV2325" s="253"/>
      <c r="GW2325" s="253"/>
      <c r="GX2325" s="253"/>
      <c r="GY2325" s="253"/>
      <c r="GZ2325" s="253"/>
      <c r="HA2325" s="253"/>
      <c r="HB2325" s="253"/>
      <c r="HC2325" s="253"/>
      <c r="HD2325" s="253"/>
      <c r="HE2325" s="253"/>
      <c r="HF2325" s="253"/>
      <c r="HG2325" s="253"/>
      <c r="HH2325" s="253"/>
      <c r="HI2325" s="253"/>
      <c r="HJ2325" s="253"/>
      <c r="HK2325" s="253"/>
      <c r="HL2325" s="253"/>
      <c r="HM2325" s="253"/>
      <c r="HN2325" s="253"/>
      <c r="HO2325" s="253"/>
      <c r="HP2325" s="253"/>
      <c r="HQ2325" s="253"/>
      <c r="HR2325" s="253"/>
      <c r="HS2325" s="253"/>
      <c r="HT2325" s="253"/>
      <c r="HU2325" s="253"/>
      <c r="HV2325" s="253"/>
      <c r="HW2325" s="253"/>
      <c r="HX2325" s="253"/>
      <c r="HY2325" s="253"/>
      <c r="HZ2325" s="253"/>
      <c r="IA2325" s="253"/>
      <c r="IB2325" s="253"/>
      <c r="IC2325" s="253"/>
      <c r="ID2325" s="253"/>
      <c r="IE2325" s="253"/>
      <c r="IF2325" s="253"/>
      <c r="IG2325" s="253"/>
      <c r="IH2325" s="253"/>
      <c r="II2325" s="253"/>
      <c r="IJ2325" s="253"/>
      <c r="IK2325" s="253"/>
      <c r="IL2325" s="253"/>
      <c r="IM2325" s="253"/>
      <c r="IN2325" s="253"/>
      <c r="IO2325" s="253"/>
      <c r="IP2325" s="253"/>
      <c r="IQ2325" s="253"/>
      <c r="IR2325" s="253"/>
      <c r="IS2325" s="253"/>
      <c r="IT2325" s="253"/>
      <c r="IU2325" s="253"/>
      <c r="IV2325" s="253"/>
      <c r="IW2325" s="253"/>
      <c r="IX2325" s="253"/>
      <c r="IY2325" s="253"/>
      <c r="IZ2325" s="253"/>
      <c r="JA2325" s="253"/>
      <c r="JB2325" s="253"/>
      <c r="JC2325" s="253"/>
      <c r="JD2325" s="253"/>
      <c r="JE2325" s="253"/>
    </row>
    <row r="2326" spans="1:265" s="1185" customFormat="1" ht="29.25" x14ac:dyDescent="0.25">
      <c r="A2326" s="414">
        <v>1</v>
      </c>
      <c r="B2326" s="414">
        <v>1</v>
      </c>
      <c r="C2326" s="903" t="s">
        <v>281</v>
      </c>
      <c r="D2326" s="336"/>
      <c r="E2326" s="336"/>
      <c r="F2326" s="2372">
        <f t="shared" si="1259"/>
        <v>625</v>
      </c>
      <c r="G2326" s="2371">
        <f t="shared" si="1259"/>
        <v>260</v>
      </c>
      <c r="H2326" s="2371">
        <f t="shared" si="1259"/>
        <v>271</v>
      </c>
      <c r="I2326" s="2371">
        <f t="shared" si="1259"/>
        <v>104.23076923076924</v>
      </c>
      <c r="J2326" s="3163"/>
      <c r="K2326" s="3163"/>
      <c r="L2326" s="3164"/>
      <c r="M2326" s="3164"/>
      <c r="N2326" s="3164"/>
      <c r="O2326" s="3164"/>
      <c r="P2326" s="3164"/>
      <c r="Q2326" s="3164"/>
      <c r="R2326" s="3460">
        <f t="shared" ref="R2326:AA2327" si="1286">R2262</f>
        <v>647.47080000000005</v>
      </c>
      <c r="S2326" s="3460">
        <f t="shared" ref="S2326:T2326" si="1287">S2262</f>
        <v>647.47080000000005</v>
      </c>
      <c r="T2326" s="3460">
        <f t="shared" si="1287"/>
        <v>647.47080000000005</v>
      </c>
      <c r="U2326" s="3460">
        <f t="shared" ref="U2326:V2326" si="1288">U2262</f>
        <v>647.47080000000005</v>
      </c>
      <c r="V2326" s="3460">
        <f t="shared" si="1288"/>
        <v>647.47080000000005</v>
      </c>
      <c r="W2326" s="3460">
        <f t="shared" si="1286"/>
        <v>269.77950000000004</v>
      </c>
      <c r="X2326" s="3460">
        <f t="shared" si="1286"/>
        <v>324.72171999999995</v>
      </c>
      <c r="Y2326" s="3461">
        <f t="shared" si="1286"/>
        <v>0</v>
      </c>
      <c r="Z2326" s="3460">
        <f t="shared" si="1286"/>
        <v>0</v>
      </c>
      <c r="AA2326" s="3460">
        <f t="shared" si="1286"/>
        <v>54.942219999999907</v>
      </c>
      <c r="AB2326" s="3462"/>
      <c r="AC2326" s="3462">
        <f>AC2262</f>
        <v>-2.2562399999999996</v>
      </c>
      <c r="AD2326" s="3460">
        <f>AD2262</f>
        <v>322.46547999999996</v>
      </c>
      <c r="AE2326" s="1278">
        <f t="shared" ref="AE2326" si="1289">AE2262</f>
        <v>0</v>
      </c>
      <c r="AF2326" s="3250">
        <f>AF2262</f>
        <v>0</v>
      </c>
      <c r="AG2326" s="2761"/>
      <c r="AH2326" s="3665"/>
      <c r="AI2326" s="253"/>
      <c r="AJ2326" s="253"/>
      <c r="AK2326" s="253"/>
      <c r="AL2326" s="253"/>
      <c r="AM2326" s="253"/>
      <c r="AN2326" s="253"/>
      <c r="AO2326" s="253"/>
      <c r="AP2326" s="253"/>
      <c r="AQ2326" s="253"/>
      <c r="AR2326" s="253"/>
      <c r="AS2326" s="253"/>
      <c r="AT2326" s="253"/>
      <c r="AU2326" s="253"/>
      <c r="AV2326" s="253"/>
      <c r="AW2326" s="253"/>
      <c r="AX2326" s="253"/>
      <c r="AY2326" s="253"/>
      <c r="AZ2326" s="253"/>
      <c r="BA2326" s="253"/>
      <c r="BB2326" s="253"/>
      <c r="BC2326" s="253"/>
      <c r="BD2326" s="253"/>
      <c r="BE2326" s="253"/>
      <c r="BF2326" s="253"/>
      <c r="BG2326" s="253"/>
      <c r="BH2326" s="253"/>
      <c r="BI2326" s="253"/>
      <c r="BJ2326" s="253"/>
      <c r="BK2326" s="253"/>
      <c r="BL2326" s="253"/>
      <c r="BM2326" s="253"/>
      <c r="BN2326" s="253"/>
      <c r="BO2326" s="253"/>
      <c r="BP2326" s="253"/>
      <c r="BQ2326" s="253"/>
      <c r="BR2326" s="253"/>
      <c r="BS2326" s="253"/>
      <c r="BT2326" s="253"/>
      <c r="BU2326" s="253"/>
      <c r="BV2326" s="253"/>
      <c r="BW2326" s="253"/>
      <c r="BX2326" s="253"/>
      <c r="BY2326" s="253"/>
      <c r="BZ2326" s="253"/>
      <c r="CA2326" s="253"/>
      <c r="CB2326" s="253"/>
      <c r="CC2326" s="253"/>
      <c r="CD2326" s="253"/>
      <c r="CE2326" s="253"/>
      <c r="CF2326" s="253"/>
      <c r="CG2326" s="253"/>
      <c r="CH2326" s="253"/>
      <c r="CI2326" s="253"/>
      <c r="CJ2326" s="253"/>
      <c r="CK2326" s="253"/>
      <c r="CL2326" s="253"/>
      <c r="CM2326" s="253"/>
      <c r="CN2326" s="253"/>
      <c r="CO2326" s="253"/>
      <c r="CP2326" s="253"/>
      <c r="CQ2326" s="253"/>
      <c r="CR2326" s="253"/>
      <c r="CS2326" s="253"/>
      <c r="CT2326" s="253"/>
      <c r="CU2326" s="253"/>
      <c r="CV2326" s="253"/>
      <c r="CW2326" s="253"/>
      <c r="CX2326" s="253"/>
      <c r="CY2326" s="253"/>
      <c r="CZ2326" s="253"/>
      <c r="DA2326" s="253"/>
      <c r="DB2326" s="253"/>
      <c r="DC2326" s="253"/>
      <c r="DD2326" s="253"/>
      <c r="DE2326" s="253"/>
      <c r="DF2326" s="253"/>
      <c r="DG2326" s="253"/>
      <c r="DH2326" s="253"/>
      <c r="DI2326" s="253"/>
      <c r="DJ2326" s="253"/>
      <c r="DK2326" s="253"/>
      <c r="DL2326" s="253"/>
      <c r="DM2326" s="253"/>
      <c r="DN2326" s="253"/>
      <c r="DO2326" s="253"/>
      <c r="DP2326" s="253"/>
      <c r="DQ2326" s="253"/>
      <c r="DR2326" s="253"/>
      <c r="DS2326" s="253"/>
      <c r="DT2326" s="253"/>
      <c r="DU2326" s="253"/>
      <c r="DV2326" s="253"/>
      <c r="DW2326" s="253"/>
      <c r="DX2326" s="253"/>
      <c r="DY2326" s="253"/>
      <c r="DZ2326" s="253"/>
      <c r="EA2326" s="253"/>
      <c r="EB2326" s="253"/>
      <c r="EC2326" s="253"/>
      <c r="ED2326" s="253"/>
      <c r="EE2326" s="253"/>
      <c r="EF2326" s="253"/>
      <c r="EG2326" s="253"/>
      <c r="EH2326" s="253"/>
      <c r="EI2326" s="253"/>
      <c r="EJ2326" s="253"/>
      <c r="EK2326" s="253"/>
      <c r="EL2326" s="253"/>
      <c r="EM2326" s="253"/>
      <c r="EN2326" s="253"/>
      <c r="EO2326" s="253"/>
      <c r="EP2326" s="253"/>
      <c r="EQ2326" s="253"/>
      <c r="ER2326" s="253"/>
      <c r="ES2326" s="253"/>
      <c r="ET2326" s="253"/>
      <c r="EU2326" s="253"/>
      <c r="EV2326" s="253"/>
      <c r="EW2326" s="253"/>
      <c r="EX2326" s="253"/>
      <c r="EY2326" s="253"/>
      <c r="EZ2326" s="253"/>
      <c r="FA2326" s="253"/>
      <c r="FB2326" s="253"/>
      <c r="FC2326" s="253"/>
      <c r="FD2326" s="253"/>
      <c r="FE2326" s="253"/>
      <c r="FF2326" s="253"/>
      <c r="FG2326" s="253"/>
      <c r="FH2326" s="253"/>
      <c r="FI2326" s="253"/>
      <c r="FJ2326" s="253"/>
      <c r="FK2326" s="253"/>
      <c r="FL2326" s="253"/>
      <c r="FM2326" s="253"/>
      <c r="FN2326" s="253"/>
      <c r="FO2326" s="253"/>
      <c r="FP2326" s="253"/>
      <c r="FQ2326" s="253"/>
      <c r="FR2326" s="253"/>
      <c r="FS2326" s="253"/>
      <c r="FT2326" s="253"/>
      <c r="FU2326" s="253"/>
      <c r="FV2326" s="253"/>
      <c r="FW2326" s="253"/>
      <c r="FX2326" s="253"/>
      <c r="FY2326" s="253"/>
      <c r="FZ2326" s="253"/>
      <c r="GA2326" s="253"/>
      <c r="GB2326" s="253"/>
      <c r="GC2326" s="253"/>
      <c r="GD2326" s="253"/>
      <c r="GE2326" s="253"/>
      <c r="GF2326" s="253"/>
      <c r="GG2326" s="253"/>
      <c r="GH2326" s="253"/>
      <c r="GI2326" s="253"/>
      <c r="GJ2326" s="253"/>
      <c r="GK2326" s="253"/>
      <c r="GL2326" s="253"/>
      <c r="GM2326" s="253"/>
      <c r="GN2326" s="253"/>
      <c r="GO2326" s="253"/>
      <c r="GP2326" s="253"/>
      <c r="GQ2326" s="253"/>
      <c r="GR2326" s="253"/>
      <c r="GS2326" s="253"/>
      <c r="GT2326" s="253"/>
      <c r="GU2326" s="253"/>
      <c r="GV2326" s="253"/>
      <c r="GW2326" s="253"/>
      <c r="GX2326" s="253"/>
      <c r="GY2326" s="253"/>
      <c r="GZ2326" s="253"/>
      <c r="HA2326" s="253"/>
      <c r="HB2326" s="253"/>
      <c r="HC2326" s="253"/>
      <c r="HD2326" s="253"/>
      <c r="HE2326" s="253"/>
      <c r="HF2326" s="253"/>
      <c r="HG2326" s="253"/>
      <c r="HH2326" s="253"/>
      <c r="HI2326" s="253"/>
      <c r="HJ2326" s="253"/>
      <c r="HK2326" s="253"/>
      <c r="HL2326" s="253"/>
      <c r="HM2326" s="253"/>
      <c r="HN2326" s="253"/>
      <c r="HO2326" s="253"/>
      <c r="HP2326" s="253"/>
      <c r="HQ2326" s="253"/>
      <c r="HR2326" s="253"/>
      <c r="HS2326" s="253"/>
      <c r="HT2326" s="253"/>
      <c r="HU2326" s="253"/>
      <c r="HV2326" s="253"/>
      <c r="HW2326" s="253"/>
      <c r="HX2326" s="253"/>
      <c r="HY2326" s="253"/>
      <c r="HZ2326" s="253"/>
      <c r="IA2326" s="253"/>
      <c r="IB2326" s="253"/>
      <c r="IC2326" s="253"/>
      <c r="ID2326" s="253"/>
      <c r="IE2326" s="253"/>
      <c r="IF2326" s="253"/>
      <c r="IG2326" s="253"/>
      <c r="IH2326" s="253"/>
      <c r="II2326" s="253"/>
      <c r="IJ2326" s="253"/>
      <c r="IK2326" s="253"/>
      <c r="IL2326" s="253"/>
      <c r="IM2326" s="253"/>
      <c r="IN2326" s="253"/>
      <c r="IO2326" s="253"/>
      <c r="IP2326" s="253"/>
      <c r="IQ2326" s="253"/>
      <c r="IR2326" s="253"/>
      <c r="IS2326" s="253"/>
      <c r="IT2326" s="253"/>
      <c r="IU2326" s="253"/>
      <c r="IV2326" s="253"/>
      <c r="IW2326" s="253"/>
      <c r="IX2326" s="253"/>
      <c r="IY2326" s="253"/>
      <c r="IZ2326" s="253"/>
      <c r="JA2326" s="253"/>
      <c r="JB2326" s="253"/>
      <c r="JC2326" s="253"/>
      <c r="JD2326" s="253"/>
      <c r="JE2326" s="253"/>
    </row>
    <row r="2327" spans="1:265" s="1185" customFormat="1" x14ac:dyDescent="0.25">
      <c r="A2327" s="414">
        <v>1</v>
      </c>
      <c r="B2327" s="414">
        <v>1</v>
      </c>
      <c r="C2327" s="904" t="s">
        <v>138</v>
      </c>
      <c r="D2327" s="336"/>
      <c r="E2327" s="336"/>
      <c r="F2327" s="2372">
        <f t="shared" si="1259"/>
        <v>11709.847619047618</v>
      </c>
      <c r="G2327" s="2371">
        <f t="shared" si="1259"/>
        <v>4879.6031746031749</v>
      </c>
      <c r="H2327" s="2371">
        <f t="shared" si="1259"/>
        <v>4581.3702380952382</v>
      </c>
      <c r="I2327" s="2371">
        <f t="shared" si="1259"/>
        <v>93.888172340321702</v>
      </c>
      <c r="J2327" s="3163"/>
      <c r="K2327" s="3163"/>
      <c r="L2327" s="3164"/>
      <c r="M2327" s="3164"/>
      <c r="N2327" s="3164"/>
      <c r="O2327" s="3164"/>
      <c r="P2327" s="3164"/>
      <c r="Q2327" s="3164"/>
      <c r="R2327" s="3460">
        <f t="shared" si="1286"/>
        <v>47354.626350000006</v>
      </c>
      <c r="S2327" s="3460">
        <f t="shared" ref="S2327:T2327" si="1290">S2263</f>
        <v>47354.626350000006</v>
      </c>
      <c r="T2327" s="3460">
        <f t="shared" si="1290"/>
        <v>48182.584030000005</v>
      </c>
      <c r="U2327" s="3460">
        <f t="shared" ref="U2327:V2327" si="1291">U2263</f>
        <v>48182.584030000005</v>
      </c>
      <c r="V2327" s="3460">
        <f t="shared" si="1291"/>
        <v>48182.584030000005</v>
      </c>
      <c r="W2327" s="3460">
        <f t="shared" si="1286"/>
        <v>21653.032060411355</v>
      </c>
      <c r="X2327" s="3460">
        <f t="shared" si="1286"/>
        <v>19242.001420000001</v>
      </c>
      <c r="Y2327" s="3461">
        <f t="shared" si="1286"/>
        <v>0</v>
      </c>
      <c r="Z2327" s="3460">
        <f t="shared" si="1286"/>
        <v>0</v>
      </c>
      <c r="AA2327" s="3460">
        <f t="shared" si="1286"/>
        <v>-2411.0306404113535</v>
      </c>
      <c r="AB2327" s="3462"/>
      <c r="AC2327" s="3462">
        <f>AC2263</f>
        <v>-37.803789999999992</v>
      </c>
      <c r="AD2327" s="3460">
        <f>AD2263</f>
        <v>19204.197630000002</v>
      </c>
      <c r="AE2327" s="1278">
        <f t="shared" ref="AE2327" si="1292">AE2263</f>
        <v>0</v>
      </c>
      <c r="AF2327" s="3250">
        <f>AF2263</f>
        <v>0</v>
      </c>
      <c r="AG2327" s="2761"/>
      <c r="AH2327" s="3665"/>
      <c r="AI2327" s="253"/>
      <c r="AJ2327" s="253"/>
      <c r="AK2327" s="253"/>
      <c r="AL2327" s="253"/>
      <c r="AM2327" s="253"/>
      <c r="AN2327" s="253"/>
      <c r="AO2327" s="253"/>
      <c r="AP2327" s="253"/>
      <c r="AQ2327" s="253"/>
      <c r="AR2327" s="253"/>
      <c r="AS2327" s="253"/>
      <c r="AT2327" s="253"/>
      <c r="AU2327" s="253"/>
      <c r="AV2327" s="253"/>
      <c r="AW2327" s="253"/>
      <c r="AX2327" s="253"/>
      <c r="AY2327" s="253"/>
      <c r="AZ2327" s="253"/>
      <c r="BA2327" s="253"/>
      <c r="BB2327" s="253"/>
      <c r="BC2327" s="253"/>
      <c r="BD2327" s="253"/>
      <c r="BE2327" s="253"/>
      <c r="BF2327" s="253"/>
      <c r="BG2327" s="253"/>
      <c r="BH2327" s="253"/>
      <c r="BI2327" s="253"/>
      <c r="BJ2327" s="253"/>
      <c r="BK2327" s="253"/>
      <c r="BL2327" s="253"/>
      <c r="BM2327" s="253"/>
      <c r="BN2327" s="253"/>
      <c r="BO2327" s="253"/>
      <c r="BP2327" s="253"/>
      <c r="BQ2327" s="253"/>
      <c r="BR2327" s="253"/>
      <c r="BS2327" s="253"/>
      <c r="BT2327" s="253"/>
      <c r="BU2327" s="253"/>
      <c r="BV2327" s="253"/>
      <c r="BW2327" s="253"/>
      <c r="BX2327" s="253"/>
      <c r="BY2327" s="253"/>
      <c r="BZ2327" s="253"/>
      <c r="CA2327" s="253"/>
      <c r="CB2327" s="253"/>
      <c r="CC2327" s="253"/>
      <c r="CD2327" s="253"/>
      <c r="CE2327" s="253"/>
      <c r="CF2327" s="253"/>
      <c r="CG2327" s="253"/>
      <c r="CH2327" s="253"/>
      <c r="CI2327" s="253"/>
      <c r="CJ2327" s="253"/>
      <c r="CK2327" s="253"/>
      <c r="CL2327" s="253"/>
      <c r="CM2327" s="253"/>
      <c r="CN2327" s="253"/>
      <c r="CO2327" s="253"/>
      <c r="CP2327" s="253"/>
      <c r="CQ2327" s="253"/>
      <c r="CR2327" s="253"/>
      <c r="CS2327" s="253"/>
      <c r="CT2327" s="253"/>
      <c r="CU2327" s="253"/>
      <c r="CV2327" s="253"/>
      <c r="CW2327" s="253"/>
      <c r="CX2327" s="253"/>
      <c r="CY2327" s="253"/>
      <c r="CZ2327" s="253"/>
      <c r="DA2327" s="253"/>
      <c r="DB2327" s="253"/>
      <c r="DC2327" s="253"/>
      <c r="DD2327" s="253"/>
      <c r="DE2327" s="253"/>
      <c r="DF2327" s="253"/>
      <c r="DG2327" s="253"/>
      <c r="DH2327" s="253"/>
      <c r="DI2327" s="253"/>
      <c r="DJ2327" s="253"/>
      <c r="DK2327" s="253"/>
      <c r="DL2327" s="253"/>
      <c r="DM2327" s="253"/>
      <c r="DN2327" s="253"/>
      <c r="DO2327" s="253"/>
      <c r="DP2327" s="253"/>
      <c r="DQ2327" s="253"/>
      <c r="DR2327" s="253"/>
      <c r="DS2327" s="253"/>
      <c r="DT2327" s="253"/>
      <c r="DU2327" s="253"/>
      <c r="DV2327" s="253"/>
      <c r="DW2327" s="253"/>
      <c r="DX2327" s="253"/>
      <c r="DY2327" s="253"/>
      <c r="DZ2327" s="253"/>
      <c r="EA2327" s="253"/>
      <c r="EB2327" s="253"/>
      <c r="EC2327" s="253"/>
      <c r="ED2327" s="253"/>
      <c r="EE2327" s="253"/>
      <c r="EF2327" s="253"/>
      <c r="EG2327" s="253"/>
      <c r="EH2327" s="253"/>
      <c r="EI2327" s="253"/>
      <c r="EJ2327" s="253"/>
      <c r="EK2327" s="253"/>
      <c r="EL2327" s="253"/>
      <c r="EM2327" s="253"/>
      <c r="EN2327" s="253"/>
      <c r="EO2327" s="253"/>
      <c r="EP2327" s="253"/>
      <c r="EQ2327" s="253"/>
      <c r="ER2327" s="253"/>
      <c r="ES2327" s="253"/>
      <c r="ET2327" s="253"/>
      <c r="EU2327" s="253"/>
      <c r="EV2327" s="253"/>
      <c r="EW2327" s="253"/>
      <c r="EX2327" s="253"/>
      <c r="EY2327" s="253"/>
      <c r="EZ2327" s="253"/>
      <c r="FA2327" s="253"/>
      <c r="FB2327" s="253"/>
      <c r="FC2327" s="253"/>
      <c r="FD2327" s="253"/>
      <c r="FE2327" s="253"/>
      <c r="FF2327" s="253"/>
      <c r="FG2327" s="253"/>
      <c r="FH2327" s="253"/>
      <c r="FI2327" s="253"/>
      <c r="FJ2327" s="253"/>
      <c r="FK2327" s="253"/>
      <c r="FL2327" s="253"/>
      <c r="FM2327" s="253"/>
      <c r="FN2327" s="253"/>
      <c r="FO2327" s="253"/>
      <c r="FP2327" s="253"/>
      <c r="FQ2327" s="253"/>
      <c r="FR2327" s="253"/>
      <c r="FS2327" s="253"/>
      <c r="FT2327" s="253"/>
      <c r="FU2327" s="253"/>
      <c r="FV2327" s="253"/>
      <c r="FW2327" s="253"/>
      <c r="FX2327" s="253"/>
      <c r="FY2327" s="253"/>
      <c r="FZ2327" s="253"/>
      <c r="GA2327" s="253"/>
      <c r="GB2327" s="253"/>
      <c r="GC2327" s="253"/>
      <c r="GD2327" s="253"/>
      <c r="GE2327" s="253"/>
      <c r="GF2327" s="253"/>
      <c r="GG2327" s="253"/>
      <c r="GH2327" s="253"/>
      <c r="GI2327" s="253"/>
      <c r="GJ2327" s="253"/>
      <c r="GK2327" s="253"/>
      <c r="GL2327" s="253"/>
      <c r="GM2327" s="253"/>
      <c r="GN2327" s="253"/>
      <c r="GO2327" s="253"/>
      <c r="GP2327" s="253"/>
      <c r="GQ2327" s="253"/>
      <c r="GR2327" s="253"/>
      <c r="GS2327" s="253"/>
      <c r="GT2327" s="253"/>
      <c r="GU2327" s="253"/>
      <c r="GV2327" s="253"/>
      <c r="GW2327" s="253"/>
      <c r="GX2327" s="253"/>
      <c r="GY2327" s="253"/>
      <c r="GZ2327" s="253"/>
      <c r="HA2327" s="253"/>
      <c r="HB2327" s="253"/>
      <c r="HC2327" s="253"/>
      <c r="HD2327" s="253"/>
      <c r="HE2327" s="253"/>
      <c r="HF2327" s="253"/>
      <c r="HG2327" s="253"/>
      <c r="HH2327" s="253"/>
      <c r="HI2327" s="253"/>
      <c r="HJ2327" s="253"/>
      <c r="HK2327" s="253"/>
      <c r="HL2327" s="253"/>
      <c r="HM2327" s="253"/>
      <c r="HN2327" s="253"/>
      <c r="HO2327" s="253"/>
      <c r="HP2327" s="253"/>
      <c r="HQ2327" s="253"/>
      <c r="HR2327" s="253"/>
      <c r="HS2327" s="253"/>
      <c r="HT2327" s="253"/>
      <c r="HU2327" s="253"/>
      <c r="HV2327" s="253"/>
      <c r="HW2327" s="253"/>
      <c r="HX2327" s="253"/>
      <c r="HY2327" s="253"/>
      <c r="HZ2327" s="253"/>
      <c r="IA2327" s="253"/>
      <c r="IB2327" s="253"/>
      <c r="IC2327" s="253"/>
      <c r="ID2327" s="253"/>
      <c r="IE2327" s="253"/>
      <c r="IF2327" s="253"/>
      <c r="IG2327" s="253"/>
      <c r="IH2327" s="253"/>
      <c r="II2327" s="253"/>
      <c r="IJ2327" s="253"/>
      <c r="IK2327" s="253"/>
      <c r="IL2327" s="253"/>
      <c r="IM2327" s="253"/>
      <c r="IN2327" s="253"/>
      <c r="IO2327" s="253"/>
      <c r="IP2327" s="253"/>
      <c r="IQ2327" s="253"/>
      <c r="IR2327" s="253"/>
      <c r="IS2327" s="253"/>
      <c r="IT2327" s="253"/>
      <c r="IU2327" s="253"/>
      <c r="IV2327" s="253"/>
      <c r="IW2327" s="253"/>
      <c r="IX2327" s="253"/>
      <c r="IY2327" s="253"/>
      <c r="IZ2327" s="253"/>
      <c r="JA2327" s="253"/>
      <c r="JB2327" s="253"/>
      <c r="JC2327" s="253"/>
      <c r="JD2327" s="253"/>
      <c r="JE2327" s="253"/>
    </row>
    <row r="2328" spans="1:265" x14ac:dyDescent="0.25">
      <c r="A2328" s="414">
        <v>1</v>
      </c>
      <c r="B2328" s="414">
        <v>1</v>
      </c>
      <c r="C2328" s="3563" t="s">
        <v>69</v>
      </c>
      <c r="D2328" s="3563"/>
      <c r="E2328" s="3563"/>
      <c r="F2328" s="3564">
        <f>SUM(F2266)</f>
        <v>110</v>
      </c>
      <c r="G2328" s="3565">
        <f>SUM(G2266)</f>
        <v>46</v>
      </c>
      <c r="H2328" s="3565">
        <f>SUM(H2266)</f>
        <v>18</v>
      </c>
      <c r="I2328" s="3565">
        <f>H2328/G2328*100</f>
        <v>39.130434782608695</v>
      </c>
      <c r="J2328" s="3566">
        <f>M2328/G2328</f>
        <v>8.9782608695652169</v>
      </c>
      <c r="K2328" s="3566">
        <f t="shared" ref="K2328:K2330" si="1293">N2328/H2328</f>
        <v>12.222222222222221</v>
      </c>
      <c r="L2328" s="3565">
        <f>SUM(L2266)</f>
        <v>990</v>
      </c>
      <c r="M2328" s="3565">
        <f>SUM(M2266)</f>
        <v>413</v>
      </c>
      <c r="N2328" s="3565">
        <f>SUM(N2266)</f>
        <v>220</v>
      </c>
      <c r="O2328" s="2361">
        <f>N2328/M2328*100</f>
        <v>53.268765133171911</v>
      </c>
      <c r="P2328" s="3565">
        <f>SUM(P2266)</f>
        <v>3</v>
      </c>
      <c r="Q2328" s="2361">
        <f>N2328/$C$3*12/P2328</f>
        <v>176</v>
      </c>
      <c r="R2328" s="3567"/>
      <c r="S2328" s="3567"/>
      <c r="T2328" s="3567"/>
      <c r="U2328" s="3567"/>
      <c r="V2328" s="3567"/>
      <c r="W2328" s="3460"/>
      <c r="X2328" s="3567"/>
      <c r="Y2328" s="3568"/>
      <c r="Z2328" s="3567"/>
      <c r="AA2328" s="3567"/>
      <c r="AB2328" s="3567"/>
      <c r="AC2328" s="3567"/>
      <c r="AD2328" s="3567"/>
      <c r="AE2328" s="3569">
        <f>SUM(AE2266)</f>
        <v>0</v>
      </c>
      <c r="AF2328" s="3570"/>
      <c r="AG2328" s="2761"/>
    </row>
    <row r="2329" spans="1:265" x14ac:dyDescent="0.25">
      <c r="A2329" s="414">
        <v>1</v>
      </c>
      <c r="B2329" s="414">
        <v>1</v>
      </c>
      <c r="C2329" s="3571" t="s">
        <v>16</v>
      </c>
      <c r="D2329" s="3571"/>
      <c r="E2329" s="3571"/>
      <c r="F2329" s="2489">
        <f t="shared" ref="F2329:H2330" si="1294">SUM(F2270)</f>
        <v>43</v>
      </c>
      <c r="G2329" s="2488">
        <f t="shared" si="1294"/>
        <v>18</v>
      </c>
      <c r="H2329" s="2488">
        <f t="shared" si="1294"/>
        <v>18</v>
      </c>
      <c r="I2329" s="2488">
        <f>H2329/G2329*100</f>
        <v>100</v>
      </c>
      <c r="J2329" s="2535">
        <f>M2329/G2329</f>
        <v>7.9444444444444446</v>
      </c>
      <c r="K2329" s="2535">
        <f t="shared" si="1293"/>
        <v>8.5</v>
      </c>
      <c r="L2329" s="2488">
        <f t="shared" ref="L2329:N2330" si="1295">SUM(L2270)</f>
        <v>344</v>
      </c>
      <c r="M2329" s="2488">
        <f t="shared" si="1295"/>
        <v>143</v>
      </c>
      <c r="N2329" s="2488">
        <f t="shared" si="1295"/>
        <v>153</v>
      </c>
      <c r="O2329" s="2390">
        <f>N2329/M2329*100</f>
        <v>106.993006993007</v>
      </c>
      <c r="P2329" s="2488">
        <f>SUM(P2270)</f>
        <v>2</v>
      </c>
      <c r="Q2329" s="2390">
        <f>N2329/$C$3*12/P2329</f>
        <v>183.60000000000002</v>
      </c>
      <c r="R2329" s="3464"/>
      <c r="S2329" s="3464"/>
      <c r="T2329" s="3464"/>
      <c r="U2329" s="3464"/>
      <c r="V2329" s="3464"/>
      <c r="W2329" s="3542"/>
      <c r="X2329" s="3464"/>
      <c r="Y2329" s="3465"/>
      <c r="Z2329" s="3464"/>
      <c r="AA2329" s="3464"/>
      <c r="AB2329" s="3464"/>
      <c r="AC2329" s="3464"/>
      <c r="AD2329" s="3464"/>
      <c r="AE2329" s="1318">
        <f t="shared" ref="AE2329" si="1296">SUM(AE2270)</f>
        <v>0</v>
      </c>
      <c r="AF2329" s="3466"/>
      <c r="AG2329" s="2761"/>
    </row>
    <row r="2330" spans="1:265" ht="29.25" x14ac:dyDescent="0.25">
      <c r="A2330" s="414">
        <v>1</v>
      </c>
      <c r="B2330" s="414">
        <v>1</v>
      </c>
      <c r="C2330" s="3572" t="s">
        <v>140</v>
      </c>
      <c r="D2330" s="3573"/>
      <c r="E2330" s="3574"/>
      <c r="F2330" s="2475">
        <f t="shared" si="1294"/>
        <v>153</v>
      </c>
      <c r="G2330" s="2474">
        <f t="shared" si="1294"/>
        <v>64</v>
      </c>
      <c r="H2330" s="2474">
        <f t="shared" si="1294"/>
        <v>36</v>
      </c>
      <c r="I2330" s="2474">
        <f>H2330/G2330*100</f>
        <v>56.25</v>
      </c>
      <c r="J2330" s="3575">
        <f>M2330/G2330</f>
        <v>8.6875</v>
      </c>
      <c r="K2330" s="3575">
        <f t="shared" si="1293"/>
        <v>10.361111111111111</v>
      </c>
      <c r="L2330" s="2474">
        <f t="shared" si="1295"/>
        <v>1334</v>
      </c>
      <c r="M2330" s="2474">
        <f t="shared" si="1295"/>
        <v>556</v>
      </c>
      <c r="N2330" s="2474">
        <f t="shared" si="1295"/>
        <v>373</v>
      </c>
      <c r="O2330" s="2352">
        <f>N2330/M2330*100</f>
        <v>67.086330935251809</v>
      </c>
      <c r="P2330" s="2474">
        <f>SUM(P2271)</f>
        <v>5</v>
      </c>
      <c r="Q2330" s="2352">
        <f>N2330/$C$3*12/P2330</f>
        <v>179.04</v>
      </c>
      <c r="R2330" s="3576">
        <f t="shared" ref="R2330:AA2330" si="1297">SUM(R2271)</f>
        <v>3298.1507811840002</v>
      </c>
      <c r="S2330" s="3576">
        <f t="shared" ref="S2330:T2330" si="1298">SUM(S2271)</f>
        <v>3298.1507811840002</v>
      </c>
      <c r="T2330" s="3576">
        <f t="shared" si="1298"/>
        <v>3298.1507811840002</v>
      </c>
      <c r="U2330" s="3576">
        <f t="shared" ref="U2330:V2330" si="1299">SUM(U2271)</f>
        <v>3298.1507811840002</v>
      </c>
      <c r="V2330" s="3576">
        <f t="shared" si="1299"/>
        <v>3298.1507811840002</v>
      </c>
      <c r="W2330" s="3680">
        <f t="shared" si="1297"/>
        <v>1374.2294921600001</v>
      </c>
      <c r="X2330" s="3576">
        <f t="shared" si="1297"/>
        <v>739.8181699999999</v>
      </c>
      <c r="Y2330" s="3577">
        <f t="shared" si="1297"/>
        <v>0</v>
      </c>
      <c r="Z2330" s="3576">
        <f t="shared" si="1297"/>
        <v>0</v>
      </c>
      <c r="AA2330" s="3576">
        <f t="shared" si="1297"/>
        <v>-634.41132216000017</v>
      </c>
      <c r="AB2330" s="3576"/>
      <c r="AC2330" s="3576">
        <f>SUM(AC2271)</f>
        <v>0</v>
      </c>
      <c r="AD2330" s="3578">
        <f>SUM(AD2271)</f>
        <v>739.8181699999999</v>
      </c>
      <c r="AE2330" s="2448">
        <f t="shared" ref="AE2330" si="1300">SUM(AE2271)</f>
        <v>0</v>
      </c>
      <c r="AF2330" s="3579">
        <f>SUM(AF2271)</f>
        <v>0</v>
      </c>
      <c r="AG2330" s="2761"/>
    </row>
    <row r="2331" spans="1:265" x14ac:dyDescent="0.25">
      <c r="A2331" s="414">
        <v>1</v>
      </c>
      <c r="B2331" s="414">
        <v>1</v>
      </c>
      <c r="C2331" s="1015" t="s">
        <v>210</v>
      </c>
      <c r="D2331" s="1015"/>
      <c r="E2331" s="2597"/>
      <c r="F2331" s="3556">
        <f t="shared" ref="F2331:H2334" si="1301">F2272</f>
        <v>650</v>
      </c>
      <c r="G2331" s="3580">
        <f t="shared" si="1301"/>
        <v>271</v>
      </c>
      <c r="H2331" s="3558">
        <f t="shared" si="1301"/>
        <v>283</v>
      </c>
      <c r="I2331" s="2383">
        <f>H2331/G2331*100</f>
        <v>104.4280442804428</v>
      </c>
      <c r="J2331" s="2535"/>
      <c r="K2331" s="2535"/>
      <c r="L2331" s="2387"/>
      <c r="M2331" s="3347"/>
      <c r="N2331" s="3347"/>
      <c r="O2331" s="2593"/>
      <c r="P2331" s="3347"/>
      <c r="Q2331" s="3581"/>
      <c r="R2331" s="3582"/>
      <c r="S2331" s="3582"/>
      <c r="T2331" s="3582"/>
      <c r="U2331" s="3582"/>
      <c r="V2331" s="3582"/>
      <c r="W2331" s="3679"/>
      <c r="X2331" s="3583"/>
      <c r="Y2331" s="3349"/>
      <c r="Z2331" s="3348"/>
      <c r="AA2331" s="3348"/>
      <c r="AB2331" s="3348"/>
      <c r="AC2331" s="3348"/>
      <c r="AD2331" s="3583"/>
      <c r="AE2331" s="3584">
        <f t="shared" ref="AE2331" si="1302">AE2272</f>
        <v>0</v>
      </c>
      <c r="AF2331" s="3585"/>
      <c r="AG2331" s="2761"/>
    </row>
    <row r="2332" spans="1:265" x14ac:dyDescent="0.25">
      <c r="A2332" s="414">
        <v>1</v>
      </c>
      <c r="B2332" s="414">
        <v>1</v>
      </c>
      <c r="C2332" s="1026" t="s">
        <v>211</v>
      </c>
      <c r="D2332" s="1026"/>
      <c r="E2332" s="2597"/>
      <c r="F2332" s="3564">
        <f t="shared" si="1301"/>
        <v>649</v>
      </c>
      <c r="G2332" s="3586">
        <f t="shared" si="1301"/>
        <v>270</v>
      </c>
      <c r="H2332" s="3566">
        <f t="shared" si="1301"/>
        <v>283</v>
      </c>
      <c r="I2332" s="3343">
        <f>H2332/G2332*100</f>
        <v>104.81481481481481</v>
      </c>
      <c r="J2332" s="3587"/>
      <c r="K2332" s="3587"/>
      <c r="L2332" s="3351"/>
      <c r="M2332" s="3343"/>
      <c r="N2332" s="3343"/>
      <c r="O2332" s="2361"/>
      <c r="P2332" s="3351"/>
      <c r="Q2332" s="2390"/>
      <c r="R2332" s="3588"/>
      <c r="S2332" s="3588"/>
      <c r="T2332" s="3588"/>
      <c r="U2332" s="3588"/>
      <c r="V2332" s="3588"/>
      <c r="W2332" s="3460"/>
      <c r="X2332" s="3589"/>
      <c r="Y2332" s="3345"/>
      <c r="Z2332" s="3344"/>
      <c r="AA2332" s="3344"/>
      <c r="AB2332" s="3352"/>
      <c r="AC2332" s="3352"/>
      <c r="AD2332" s="3589"/>
      <c r="AE2332" s="3590">
        <f t="shared" ref="AE2332" si="1303">AE2273</f>
        <v>0</v>
      </c>
      <c r="AF2332" s="3591"/>
      <c r="AG2332" s="2761"/>
    </row>
    <row r="2333" spans="1:265" ht="23.45" customHeight="1" x14ac:dyDescent="0.25">
      <c r="B2333" s="414">
        <v>1</v>
      </c>
      <c r="C2333" s="1015" t="s">
        <v>212</v>
      </c>
      <c r="D2333" s="1015"/>
      <c r="E2333" s="3571"/>
      <c r="F2333" s="3592">
        <f t="shared" si="1301"/>
        <v>1</v>
      </c>
      <c r="G2333" s="3593">
        <f t="shared" si="1301"/>
        <v>0</v>
      </c>
      <c r="H2333" s="2535">
        <f t="shared" si="1301"/>
        <v>0</v>
      </c>
      <c r="I2333" s="2387"/>
      <c r="J2333" s="2535"/>
      <c r="K2333" s="2535"/>
      <c r="L2333" s="2387"/>
      <c r="M2333" s="2387"/>
      <c r="N2333" s="2383"/>
      <c r="O2333" s="2361"/>
      <c r="P2333" s="2383"/>
      <c r="Q2333" s="2361"/>
      <c r="R2333" s="3594"/>
      <c r="S2333" s="3594"/>
      <c r="T2333" s="3594"/>
      <c r="U2333" s="3594"/>
      <c r="V2333" s="3594"/>
      <c r="W2333" s="3460"/>
      <c r="X2333" s="3158"/>
      <c r="Y2333" s="3240"/>
      <c r="Z2333" s="3158"/>
      <c r="AA2333" s="3595"/>
      <c r="AB2333" s="3595"/>
      <c r="AC2333" s="3158"/>
      <c r="AD2333" s="3348"/>
      <c r="AE2333" s="3596">
        <f t="shared" ref="AE2333" si="1304">AE2274</f>
        <v>0</v>
      </c>
      <c r="AF2333" s="3350"/>
      <c r="AG2333" s="2761"/>
    </row>
    <row r="2334" spans="1:265" ht="15.95" customHeight="1" thickBot="1" x14ac:dyDescent="0.3">
      <c r="A2334" s="414">
        <v>1</v>
      </c>
      <c r="B2334" s="414">
        <v>1</v>
      </c>
      <c r="C2334" s="2635" t="s">
        <v>217</v>
      </c>
      <c r="D2334" s="2635"/>
      <c r="E2334" s="3597"/>
      <c r="F2334" s="3598">
        <f t="shared" si="1301"/>
        <v>650</v>
      </c>
      <c r="G2334" s="3599">
        <f t="shared" si="1301"/>
        <v>271</v>
      </c>
      <c r="H2334" s="3600">
        <f t="shared" si="1301"/>
        <v>283</v>
      </c>
      <c r="I2334" s="3356">
        <f>H2334/G2334*100</f>
        <v>104.4280442804428</v>
      </c>
      <c r="J2334" s="3600"/>
      <c r="K2334" s="3600"/>
      <c r="L2334" s="3356"/>
      <c r="M2334" s="3356"/>
      <c r="N2334" s="3601"/>
      <c r="O2334" s="3602"/>
      <c r="P2334" s="3601"/>
      <c r="Q2334" s="3602"/>
      <c r="R2334" s="3603">
        <f t="shared" ref="R2334:AA2334" si="1305">R2275</f>
        <v>2320.806</v>
      </c>
      <c r="S2334" s="3603">
        <f t="shared" ref="S2334:T2334" si="1306">S2275</f>
        <v>2320.806</v>
      </c>
      <c r="T2334" s="3603">
        <f t="shared" si="1306"/>
        <v>2320.806</v>
      </c>
      <c r="U2334" s="3603">
        <f t="shared" ref="U2334:V2334" si="1307">U2275</f>
        <v>2320.806</v>
      </c>
      <c r="V2334" s="3603">
        <f t="shared" si="1307"/>
        <v>2320.806</v>
      </c>
      <c r="W2334" s="3681">
        <f t="shared" si="1305"/>
        <v>967.00249999999994</v>
      </c>
      <c r="X2334" s="3604">
        <f t="shared" si="1305"/>
        <v>967.00250000000005</v>
      </c>
      <c r="Y2334" s="3605">
        <f t="shared" si="1305"/>
        <v>0</v>
      </c>
      <c r="Z2334" s="3604">
        <f t="shared" si="1305"/>
        <v>0</v>
      </c>
      <c r="AA2334" s="3604">
        <f t="shared" si="1305"/>
        <v>0</v>
      </c>
      <c r="AB2334" s="3604"/>
      <c r="AC2334" s="3606">
        <f>AC2275</f>
        <v>0</v>
      </c>
      <c r="AD2334" s="3606">
        <f>AD2275</f>
        <v>967.00250000000005</v>
      </c>
      <c r="AE2334" s="3607">
        <f t="shared" ref="AE2334" si="1308">AE2275</f>
        <v>0</v>
      </c>
      <c r="AF2334" s="3388">
        <f>AF2275</f>
        <v>0</v>
      </c>
      <c r="AG2334" s="2761"/>
    </row>
    <row r="2335" spans="1:265" ht="15.95" customHeight="1" x14ac:dyDescent="0.25"/>
    <row r="2336" spans="1:265" ht="15.95" customHeight="1" x14ac:dyDescent="0.25">
      <c r="C2336" s="665"/>
      <c r="D2336" s="665"/>
      <c r="E2336" s="1043"/>
      <c r="F2336" s="1043"/>
      <c r="G2336" s="1043"/>
      <c r="H2336" s="1043"/>
      <c r="L2336" s="2722"/>
      <c r="M2336" s="2722"/>
      <c r="N2336" s="2722"/>
    </row>
  </sheetData>
  <autoFilter ref="A8:JE2334"/>
  <sortState ref="C386:AB391">
    <sortCondition ref="C386:C391"/>
  </sortState>
  <mergeCells count="21">
    <mergeCell ref="C1:AD2"/>
    <mergeCell ref="F5:I6"/>
    <mergeCell ref="J5:K6"/>
    <mergeCell ref="L5:O6"/>
    <mergeCell ref="P5:P7"/>
    <mergeCell ref="E5:E7"/>
    <mergeCell ref="Q5:Q7"/>
    <mergeCell ref="W5:W7"/>
    <mergeCell ref="X5:X7"/>
    <mergeCell ref="AA5:AA7"/>
    <mergeCell ref="AC5:AC7"/>
    <mergeCell ref="Y5:Y7"/>
    <mergeCell ref="AB5:AB7"/>
    <mergeCell ref="S5:S7"/>
    <mergeCell ref="U5:U7"/>
    <mergeCell ref="V5:V7"/>
    <mergeCell ref="Z5:Z7"/>
    <mergeCell ref="T5:T7"/>
    <mergeCell ref="AD5:AD7"/>
    <mergeCell ref="R5:R7"/>
    <mergeCell ref="AE5:AF5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D138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T23" sqref="T23"/>
    </sheetView>
  </sheetViews>
  <sheetFormatPr defaultColWidth="9.140625" defaultRowHeight="15" x14ac:dyDescent="0.25"/>
  <cols>
    <col min="1" max="1" width="42" style="414" customWidth="1"/>
    <col min="2" max="2" width="9.140625" style="414" customWidth="1"/>
    <col min="3" max="3" width="12.7109375" style="414" customWidth="1"/>
    <col min="4" max="4" width="14.140625" style="414" customWidth="1"/>
    <col min="5" max="5" width="12.85546875" style="414" customWidth="1"/>
    <col min="6" max="6" width="10.42578125" style="414" customWidth="1"/>
    <col min="7" max="7" width="10" style="414" hidden="1" customWidth="1" collapsed="1"/>
    <col min="8" max="8" width="11.42578125" style="414" hidden="1" customWidth="1"/>
    <col min="9" max="9" width="11.85546875" style="414" hidden="1" customWidth="1"/>
    <col min="10" max="10" width="12.28515625" style="414" hidden="1" customWidth="1"/>
    <col min="11" max="14" width="11.85546875" style="414" hidden="1" customWidth="1"/>
    <col min="15" max="18" width="16.85546875" style="414" hidden="1" customWidth="1"/>
    <col min="19" max="19" width="16.85546875" style="414" customWidth="1"/>
    <col min="20" max="20" width="15" style="414" customWidth="1"/>
    <col min="21" max="21" width="16.28515625" style="414" customWidth="1"/>
    <col min="22" max="26" width="11.85546875" style="414" customWidth="1"/>
    <col min="27" max="27" width="17.42578125" style="414" customWidth="1"/>
    <col min="28" max="28" width="15" style="414" hidden="1" customWidth="1"/>
    <col min="29" max="29" width="12.85546875" style="414" hidden="1" customWidth="1"/>
    <col min="30" max="30" width="17.42578125" style="414" customWidth="1"/>
    <col min="31" max="31" width="9.140625" style="414" customWidth="1"/>
    <col min="32" max="16384" width="9.140625" style="414"/>
  </cols>
  <sheetData>
    <row r="1" spans="1:29" s="3629" customFormat="1" ht="14.25" customHeight="1" x14ac:dyDescent="0.2">
      <c r="A1" s="379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январь-май 2022 года</v>
      </c>
      <c r="B1" s="3791"/>
      <c r="C1" s="3791"/>
      <c r="D1" s="3791"/>
      <c r="E1" s="3791"/>
      <c r="F1" s="3791"/>
      <c r="G1" s="3791"/>
      <c r="H1" s="3791"/>
      <c r="I1" s="3791"/>
      <c r="J1" s="3791"/>
      <c r="K1" s="3791"/>
      <c r="L1" s="3791"/>
      <c r="M1" s="3791"/>
      <c r="N1" s="3791"/>
      <c r="O1" s="3791"/>
      <c r="P1" s="3791"/>
      <c r="Q1" s="3791"/>
      <c r="R1" s="3791"/>
      <c r="S1" s="3791"/>
      <c r="T1" s="3791"/>
      <c r="U1" s="3791"/>
      <c r="V1" s="3791"/>
      <c r="W1" s="3791"/>
      <c r="X1" s="3791"/>
      <c r="Y1" s="3791"/>
      <c r="Z1" s="3791"/>
      <c r="AA1" s="3791"/>
    </row>
    <row r="2" spans="1:29" ht="15" hidden="1" customHeight="1" x14ac:dyDescent="0.25">
      <c r="A2" s="2721">
        <v>5</v>
      </c>
    </row>
    <row r="3" spans="1:29" ht="15" customHeight="1" thickBot="1" x14ac:dyDescent="0.3">
      <c r="A3" s="2721"/>
    </row>
    <row r="4" spans="1:29" ht="58.5" customHeight="1" thickBot="1" x14ac:dyDescent="0.3">
      <c r="A4" s="1453" t="s">
        <v>3</v>
      </c>
      <c r="B4" s="3783" t="s">
        <v>147</v>
      </c>
      <c r="C4" s="3769" t="s">
        <v>143</v>
      </c>
      <c r="D4" s="3770"/>
      <c r="E4" s="3770"/>
      <c r="F4" s="3771"/>
      <c r="G4" s="3775" t="s">
        <v>345</v>
      </c>
      <c r="H4" s="3776"/>
      <c r="I4" s="3775" t="s">
        <v>525</v>
      </c>
      <c r="J4" s="3779"/>
      <c r="K4" s="3779"/>
      <c r="L4" s="3776"/>
      <c r="M4" s="3757" t="s">
        <v>148</v>
      </c>
      <c r="N4" s="3757" t="s">
        <v>149</v>
      </c>
      <c r="O4" s="3754" t="s">
        <v>537</v>
      </c>
      <c r="P4" s="3754" t="s">
        <v>553</v>
      </c>
      <c r="Q4" s="3754" t="s">
        <v>559</v>
      </c>
      <c r="R4" s="3754" t="s">
        <v>563</v>
      </c>
      <c r="S4" s="3754" t="s">
        <v>580</v>
      </c>
      <c r="T4" s="3751" t="s">
        <v>579</v>
      </c>
      <c r="U4" s="3754" t="s">
        <v>141</v>
      </c>
      <c r="V4" s="3760" t="s">
        <v>340</v>
      </c>
      <c r="W4" s="3754" t="s">
        <v>341</v>
      </c>
      <c r="X4" s="3754" t="s">
        <v>43</v>
      </c>
      <c r="Y4" s="3754" t="s">
        <v>332</v>
      </c>
      <c r="Z4" s="3754" t="s">
        <v>142</v>
      </c>
      <c r="AA4" s="3754" t="s">
        <v>236</v>
      </c>
      <c r="AB4" s="3765" t="s">
        <v>410</v>
      </c>
      <c r="AC4" s="3766"/>
    </row>
    <row r="5" spans="1:29" ht="15" customHeight="1" thickBot="1" x14ac:dyDescent="0.3">
      <c r="A5" s="1454"/>
      <c r="B5" s="3792"/>
      <c r="C5" s="3772"/>
      <c r="D5" s="3773"/>
      <c r="E5" s="3773"/>
      <c r="F5" s="3774"/>
      <c r="G5" s="3777"/>
      <c r="H5" s="3778"/>
      <c r="I5" s="3777"/>
      <c r="J5" s="3780"/>
      <c r="K5" s="3780"/>
      <c r="L5" s="3778"/>
      <c r="M5" s="3781"/>
      <c r="N5" s="3794"/>
      <c r="O5" s="3755"/>
      <c r="P5" s="3755"/>
      <c r="Q5" s="3755"/>
      <c r="R5" s="3755"/>
      <c r="S5" s="3755"/>
      <c r="T5" s="3752"/>
      <c r="U5" s="3755"/>
      <c r="V5" s="3761"/>
      <c r="W5" s="3789"/>
      <c r="X5" s="3755"/>
      <c r="Y5" s="3789"/>
      <c r="Z5" s="3755"/>
      <c r="AA5" s="3755"/>
      <c r="AB5" s="1455"/>
      <c r="AC5" s="1456"/>
    </row>
    <row r="6" spans="1:29" ht="66" customHeight="1" thickBot="1" x14ac:dyDescent="0.3">
      <c r="A6" s="1457" t="s">
        <v>4</v>
      </c>
      <c r="B6" s="3793"/>
      <c r="C6" s="378" t="s">
        <v>523</v>
      </c>
      <c r="D6" s="3626" t="str">
        <f>'1 уровень'!F8</f>
        <v>План 5 мес. 2022 г.</v>
      </c>
      <c r="E6" s="378" t="s">
        <v>144</v>
      </c>
      <c r="F6" s="378" t="s">
        <v>145</v>
      </c>
      <c r="G6" s="3626" t="s">
        <v>146</v>
      </c>
      <c r="H6" s="379" t="s">
        <v>144</v>
      </c>
      <c r="I6" s="378" t="s">
        <v>523</v>
      </c>
      <c r="J6" s="3626" t="str">
        <f>'1 уровень'!L8</f>
        <v>План 5 мес. 2022 г.</v>
      </c>
      <c r="K6" s="378" t="s">
        <v>144</v>
      </c>
      <c r="L6" s="378" t="s">
        <v>145</v>
      </c>
      <c r="M6" s="3782"/>
      <c r="N6" s="3795"/>
      <c r="O6" s="3756"/>
      <c r="P6" s="3756"/>
      <c r="Q6" s="3756"/>
      <c r="R6" s="3756"/>
      <c r="S6" s="3756"/>
      <c r="T6" s="3753"/>
      <c r="U6" s="3756"/>
      <c r="V6" s="3762"/>
      <c r="W6" s="3790"/>
      <c r="X6" s="3756"/>
      <c r="Y6" s="3790"/>
      <c r="Z6" s="3756"/>
      <c r="AA6" s="3756"/>
      <c r="AB6" s="1458" t="s">
        <v>408</v>
      </c>
      <c r="AC6" s="3627" t="s">
        <v>411</v>
      </c>
    </row>
    <row r="7" spans="1:29" s="5" customFormat="1" ht="15" customHeight="1" thickBot="1" x14ac:dyDescent="0.3">
      <c r="A7" s="15">
        <v>1</v>
      </c>
      <c r="B7" s="15">
        <v>2</v>
      </c>
      <c r="C7" s="380">
        <v>3</v>
      </c>
      <c r="D7" s="380">
        <v>4</v>
      </c>
      <c r="E7" s="380">
        <v>5</v>
      </c>
      <c r="F7" s="380">
        <v>6</v>
      </c>
      <c r="G7" s="379">
        <v>7</v>
      </c>
      <c r="H7" s="379">
        <v>8</v>
      </c>
      <c r="I7" s="379">
        <v>9</v>
      </c>
      <c r="J7" s="379">
        <v>10</v>
      </c>
      <c r="K7" s="379">
        <v>11</v>
      </c>
      <c r="L7" s="379">
        <v>12</v>
      </c>
      <c r="M7" s="379">
        <v>13</v>
      </c>
      <c r="N7" s="379">
        <v>14</v>
      </c>
      <c r="O7" s="381"/>
      <c r="P7" s="381"/>
      <c r="Q7" s="381"/>
      <c r="R7" s="381"/>
      <c r="S7" s="381"/>
      <c r="T7" s="1189">
        <v>15</v>
      </c>
      <c r="U7" s="381">
        <v>16</v>
      </c>
      <c r="V7" s="1104">
        <v>17</v>
      </c>
      <c r="W7" s="381"/>
      <c r="X7" s="381">
        <v>18</v>
      </c>
      <c r="Y7" s="381">
        <v>19</v>
      </c>
      <c r="Z7" s="381">
        <v>20</v>
      </c>
      <c r="AA7" s="381">
        <v>21</v>
      </c>
      <c r="AB7" s="1246"/>
      <c r="AC7" s="1189"/>
    </row>
    <row r="8" spans="1:29" x14ac:dyDescent="0.25">
      <c r="A8" s="3630"/>
      <c r="B8" s="2249"/>
      <c r="C8" s="2249"/>
      <c r="D8" s="2249"/>
      <c r="E8" s="2249"/>
      <c r="F8" s="2249"/>
      <c r="G8" s="2249"/>
      <c r="H8" s="2249"/>
      <c r="I8" s="3364"/>
      <c r="J8" s="3364"/>
      <c r="K8" s="3364"/>
      <c r="L8" s="3364"/>
      <c r="M8" s="3364"/>
      <c r="N8" s="3364"/>
      <c r="O8" s="2249"/>
      <c r="P8" s="2249"/>
      <c r="Q8" s="2249"/>
      <c r="R8" s="2249"/>
      <c r="S8" s="2249"/>
      <c r="T8" s="3631"/>
      <c r="U8" s="2249"/>
      <c r="V8" s="3632"/>
      <c r="W8" s="2249"/>
      <c r="X8" s="2249"/>
      <c r="Y8" s="2249"/>
      <c r="Z8" s="2249"/>
      <c r="AA8" s="2249"/>
      <c r="AB8" s="3631"/>
      <c r="AC8" s="3631"/>
    </row>
    <row r="9" spans="1:29" ht="47.25" x14ac:dyDescent="0.25">
      <c r="A9" s="2295" t="s">
        <v>505</v>
      </c>
      <c r="B9" s="2501"/>
      <c r="C9" s="2501"/>
      <c r="D9" s="2501"/>
      <c r="E9" s="2501"/>
      <c r="F9" s="2501"/>
      <c r="G9" s="2501"/>
      <c r="H9" s="2501"/>
      <c r="I9" s="2557"/>
      <c r="J9" s="2557"/>
      <c r="K9" s="2557"/>
      <c r="L9" s="2557"/>
      <c r="M9" s="2557"/>
      <c r="N9" s="2557"/>
      <c r="O9" s="2501"/>
      <c r="P9" s="2501"/>
      <c r="Q9" s="2501"/>
      <c r="R9" s="2501"/>
      <c r="S9" s="2501"/>
      <c r="T9" s="2558"/>
      <c r="U9" s="2501"/>
      <c r="V9" s="2744"/>
      <c r="W9" s="2501"/>
      <c r="X9" s="2501"/>
      <c r="Y9" s="2501"/>
      <c r="Z9" s="2501"/>
      <c r="AA9" s="2501"/>
      <c r="AB9" s="2558"/>
      <c r="AC9" s="2558"/>
    </row>
    <row r="10" spans="1:29" s="2715" customFormat="1" x14ac:dyDescent="0.25">
      <c r="A10" s="2417" t="s">
        <v>5</v>
      </c>
      <c r="B10" s="2417"/>
      <c r="C10" s="1651"/>
      <c r="D10" s="1651"/>
      <c r="E10" s="1651"/>
      <c r="F10" s="1651"/>
      <c r="G10" s="1651"/>
      <c r="H10" s="1651"/>
      <c r="I10" s="2419"/>
      <c r="J10" s="2419"/>
      <c r="K10" s="2419"/>
      <c r="L10" s="2419"/>
      <c r="M10" s="2419"/>
      <c r="N10" s="2419"/>
      <c r="O10" s="1651"/>
      <c r="P10" s="1651"/>
      <c r="Q10" s="1651"/>
      <c r="R10" s="1651"/>
      <c r="S10" s="1651"/>
      <c r="T10" s="1653"/>
      <c r="U10" s="1651"/>
      <c r="V10" s="3090"/>
      <c r="W10" s="1651"/>
      <c r="X10" s="1651"/>
      <c r="Y10" s="1651"/>
      <c r="Z10" s="1651"/>
      <c r="AA10" s="1651"/>
      <c r="AB10" s="1653"/>
      <c r="AC10" s="1653"/>
    </row>
    <row r="11" spans="1:29" s="2715" customFormat="1" x14ac:dyDescent="0.25">
      <c r="A11" s="3" t="s">
        <v>325</v>
      </c>
      <c r="B11" s="375">
        <v>330</v>
      </c>
      <c r="C11" s="1164">
        <v>130</v>
      </c>
      <c r="D11" s="213">
        <f t="shared" ref="D11:D16" si="0">C11/12*$A$2</f>
        <v>54.166666666666671</v>
      </c>
      <c r="E11" s="213">
        <v>78</v>
      </c>
      <c r="F11" s="526">
        <f t="shared" ref="F11:F17" si="1">E11/D11*100</f>
        <v>144</v>
      </c>
      <c r="G11" s="614">
        <v>12</v>
      </c>
      <c r="H11" s="269">
        <f t="shared" ref="H11:H17" si="2">K11/E11</f>
        <v>11.089743589743589</v>
      </c>
      <c r="I11" s="270">
        <f t="shared" ref="I11:I16" si="3">ROUND(C11*G11,0)</f>
        <v>1560</v>
      </c>
      <c r="J11" s="270">
        <f t="shared" ref="J11:J16" si="4">I11/12*$A$2</f>
        <v>650</v>
      </c>
      <c r="K11" s="2419">
        <v>865</v>
      </c>
      <c r="L11" s="270">
        <f t="shared" ref="L11:L17" si="5">K11/J11*100</f>
        <v>133.07692307692307</v>
      </c>
      <c r="M11" s="270">
        <f t="shared" ref="M11:M16" si="6">ROUND(I11/B11,0)</f>
        <v>5</v>
      </c>
      <c r="N11" s="270">
        <f t="shared" ref="N11:N17" si="7">K11/$A$2*12/M11</f>
        <v>415.2</v>
      </c>
      <c r="O11" s="1651"/>
      <c r="P11" s="1651"/>
      <c r="Q11" s="1651"/>
      <c r="R11" s="1651"/>
      <c r="S11" s="1651"/>
      <c r="T11" s="1653"/>
      <c r="U11" s="1651"/>
      <c r="V11" s="3090"/>
      <c r="W11" s="1651"/>
      <c r="X11" s="1651"/>
      <c r="Y11" s="1651"/>
      <c r="Z11" s="1651"/>
      <c r="AA11" s="1651"/>
      <c r="AB11" s="1290"/>
      <c r="AC11" s="1653"/>
    </row>
    <row r="12" spans="1:29" s="2715" customFormat="1" x14ac:dyDescent="0.25">
      <c r="A12" s="3" t="s">
        <v>24</v>
      </c>
      <c r="B12" s="375">
        <v>340</v>
      </c>
      <c r="C12" s="1164">
        <v>295</v>
      </c>
      <c r="D12" s="213">
        <f t="shared" si="0"/>
        <v>122.91666666666666</v>
      </c>
      <c r="E12" s="213">
        <v>40</v>
      </c>
      <c r="F12" s="526">
        <f t="shared" si="1"/>
        <v>32.542372881355938</v>
      </c>
      <c r="G12" s="614">
        <v>10</v>
      </c>
      <c r="H12" s="269">
        <f t="shared" si="2"/>
        <v>8.125</v>
      </c>
      <c r="I12" s="270">
        <f t="shared" si="3"/>
        <v>2950</v>
      </c>
      <c r="J12" s="270">
        <f t="shared" si="4"/>
        <v>1229.1666666666667</v>
      </c>
      <c r="K12" s="2419">
        <v>325</v>
      </c>
      <c r="L12" s="270">
        <f t="shared" si="5"/>
        <v>26.440677966101696</v>
      </c>
      <c r="M12" s="270">
        <f t="shared" si="6"/>
        <v>9</v>
      </c>
      <c r="N12" s="270">
        <f t="shared" si="7"/>
        <v>86.666666666666671</v>
      </c>
      <c r="O12" s="1651"/>
      <c r="P12" s="1651"/>
      <c r="Q12" s="1651"/>
      <c r="R12" s="1651"/>
      <c r="S12" s="1651"/>
      <c r="T12" s="1653"/>
      <c r="U12" s="1651"/>
      <c r="V12" s="3090"/>
      <c r="W12" s="1651"/>
      <c r="X12" s="1651"/>
      <c r="Y12" s="1651"/>
      <c r="Z12" s="1651"/>
      <c r="AA12" s="1651"/>
      <c r="AB12" s="1290"/>
      <c r="AC12" s="1653"/>
    </row>
    <row r="13" spans="1:29" s="2715" customFormat="1" x14ac:dyDescent="0.25">
      <c r="A13" s="3" t="s">
        <v>25</v>
      </c>
      <c r="B13" s="375">
        <v>300</v>
      </c>
      <c r="C13" s="1164">
        <v>130</v>
      </c>
      <c r="D13" s="213">
        <f t="shared" si="0"/>
        <v>54.166666666666671</v>
      </c>
      <c r="E13" s="213">
        <v>8</v>
      </c>
      <c r="F13" s="526">
        <f t="shared" si="1"/>
        <v>14.769230769230768</v>
      </c>
      <c r="G13" s="614">
        <v>10</v>
      </c>
      <c r="H13" s="269">
        <f t="shared" si="2"/>
        <v>9</v>
      </c>
      <c r="I13" s="270">
        <f t="shared" si="3"/>
        <v>1300</v>
      </c>
      <c r="J13" s="270">
        <f t="shared" si="4"/>
        <v>541.66666666666663</v>
      </c>
      <c r="K13" s="2419">
        <v>72</v>
      </c>
      <c r="L13" s="270">
        <f t="shared" si="5"/>
        <v>13.292307692307691</v>
      </c>
      <c r="M13" s="270">
        <f t="shared" si="6"/>
        <v>4</v>
      </c>
      <c r="N13" s="270">
        <f t="shared" si="7"/>
        <v>43.2</v>
      </c>
      <c r="O13" s="1651"/>
      <c r="P13" s="1651"/>
      <c r="Q13" s="1651"/>
      <c r="R13" s="1651"/>
      <c r="S13" s="1651"/>
      <c r="T13" s="1653"/>
      <c r="U13" s="1651"/>
      <c r="V13" s="3090"/>
      <c r="W13" s="1651"/>
      <c r="X13" s="1651"/>
      <c r="Y13" s="1651"/>
      <c r="Z13" s="1651"/>
      <c r="AA13" s="1651"/>
      <c r="AB13" s="1290"/>
      <c r="AC13" s="1653"/>
    </row>
    <row r="14" spans="1:29" s="2715" customFormat="1" x14ac:dyDescent="0.25">
      <c r="A14" s="3" t="s">
        <v>67</v>
      </c>
      <c r="B14" s="375">
        <v>320</v>
      </c>
      <c r="C14" s="1164">
        <v>250</v>
      </c>
      <c r="D14" s="213">
        <f t="shared" si="0"/>
        <v>104.16666666666666</v>
      </c>
      <c r="E14" s="213">
        <v>97</v>
      </c>
      <c r="F14" s="526">
        <f t="shared" si="1"/>
        <v>93.120000000000019</v>
      </c>
      <c r="G14" s="614">
        <v>9</v>
      </c>
      <c r="H14" s="269">
        <f t="shared" si="2"/>
        <v>7.927835051546392</v>
      </c>
      <c r="I14" s="270">
        <f t="shared" si="3"/>
        <v>2250</v>
      </c>
      <c r="J14" s="270">
        <f t="shared" si="4"/>
        <v>937.5</v>
      </c>
      <c r="K14" s="2419">
        <v>769</v>
      </c>
      <c r="L14" s="270">
        <f t="shared" si="5"/>
        <v>82.026666666666671</v>
      </c>
      <c r="M14" s="270">
        <f t="shared" si="6"/>
        <v>7</v>
      </c>
      <c r="N14" s="270">
        <f t="shared" si="7"/>
        <v>263.6571428571429</v>
      </c>
      <c r="O14" s="1651"/>
      <c r="P14" s="1651"/>
      <c r="Q14" s="1651"/>
      <c r="R14" s="1651"/>
      <c r="S14" s="1651"/>
      <c r="T14" s="1653"/>
      <c r="U14" s="1651"/>
      <c r="V14" s="3090"/>
      <c r="W14" s="1651"/>
      <c r="X14" s="1651"/>
      <c r="Y14" s="1651"/>
      <c r="Z14" s="1651"/>
      <c r="AA14" s="1651"/>
      <c r="AB14" s="1290"/>
      <c r="AC14" s="1653"/>
    </row>
    <row r="15" spans="1:29" s="2715" customFormat="1" x14ac:dyDescent="0.25">
      <c r="A15" s="3" t="s">
        <v>10</v>
      </c>
      <c r="B15" s="375">
        <v>340</v>
      </c>
      <c r="C15" s="1164">
        <v>30</v>
      </c>
      <c r="D15" s="213">
        <f t="shared" si="0"/>
        <v>12.5</v>
      </c>
      <c r="E15" s="213">
        <v>122</v>
      </c>
      <c r="F15" s="526">
        <f t="shared" si="1"/>
        <v>976</v>
      </c>
      <c r="G15" s="614">
        <v>8</v>
      </c>
      <c r="H15" s="269">
        <f t="shared" si="2"/>
        <v>9.3278688524590159</v>
      </c>
      <c r="I15" s="270">
        <f t="shared" si="3"/>
        <v>240</v>
      </c>
      <c r="J15" s="270">
        <f t="shared" si="4"/>
        <v>100</v>
      </c>
      <c r="K15" s="2419">
        <v>1138</v>
      </c>
      <c r="L15" s="270">
        <f t="shared" si="5"/>
        <v>1138</v>
      </c>
      <c r="M15" s="270">
        <f t="shared" si="6"/>
        <v>1</v>
      </c>
      <c r="N15" s="270">
        <f t="shared" si="7"/>
        <v>2731.2</v>
      </c>
      <c r="O15" s="1651"/>
      <c r="P15" s="1651"/>
      <c r="Q15" s="1651"/>
      <c r="R15" s="1651"/>
      <c r="S15" s="1651"/>
      <c r="T15" s="3633"/>
      <c r="U15" s="1651"/>
      <c r="V15" s="3090"/>
      <c r="W15" s="1651"/>
      <c r="X15" s="1651"/>
      <c r="Y15" s="1651"/>
      <c r="Z15" s="1651"/>
      <c r="AA15" s="1651"/>
      <c r="AB15" s="1290"/>
      <c r="AC15" s="1653"/>
    </row>
    <row r="16" spans="1:29" s="2715" customFormat="1" x14ac:dyDescent="0.25">
      <c r="A16" s="3" t="s">
        <v>6</v>
      </c>
      <c r="B16" s="375">
        <v>340</v>
      </c>
      <c r="C16" s="1164">
        <v>48</v>
      </c>
      <c r="D16" s="213">
        <f t="shared" si="0"/>
        <v>20</v>
      </c>
      <c r="E16" s="213">
        <v>58</v>
      </c>
      <c r="F16" s="526">
        <f t="shared" si="1"/>
        <v>290</v>
      </c>
      <c r="G16" s="614">
        <v>7</v>
      </c>
      <c r="H16" s="269">
        <f t="shared" si="2"/>
        <v>10.103448275862069</v>
      </c>
      <c r="I16" s="270">
        <f t="shared" si="3"/>
        <v>336</v>
      </c>
      <c r="J16" s="270">
        <f t="shared" si="4"/>
        <v>140</v>
      </c>
      <c r="K16" s="2419">
        <v>586</v>
      </c>
      <c r="L16" s="270">
        <f>K16/J16*100</f>
        <v>418.57142857142861</v>
      </c>
      <c r="M16" s="270">
        <f t="shared" si="6"/>
        <v>1</v>
      </c>
      <c r="N16" s="270">
        <f>K16/$A$2*12/M16</f>
        <v>1406.4</v>
      </c>
      <c r="O16" s="1651"/>
      <c r="P16" s="1651"/>
      <c r="Q16" s="1651"/>
      <c r="R16" s="1651"/>
      <c r="S16" s="1651"/>
      <c r="T16" s="3633"/>
      <c r="U16" s="1651"/>
      <c r="V16" s="3090"/>
      <c r="W16" s="1651"/>
      <c r="X16" s="1651"/>
      <c r="Y16" s="1651"/>
      <c r="Z16" s="1651"/>
      <c r="AA16" s="1651"/>
      <c r="AB16" s="1290">
        <f>SUM(AB10:AB15)</f>
        <v>0</v>
      </c>
      <c r="AC16" s="1653"/>
    </row>
    <row r="17" spans="1:29" s="249" customFormat="1" ht="28.5" x14ac:dyDescent="0.2">
      <c r="A17" s="1739" t="s">
        <v>7</v>
      </c>
      <c r="B17" s="1739"/>
      <c r="C17" s="3092">
        <f>SUM(C11:C16)</f>
        <v>883</v>
      </c>
      <c r="D17" s="3092">
        <f>SUM(D11:D16)</f>
        <v>367.91666666666663</v>
      </c>
      <c r="E17" s="3092">
        <f>SUM(E11:E16)</f>
        <v>403</v>
      </c>
      <c r="F17" s="870">
        <f t="shared" si="1"/>
        <v>109.53567383918461</v>
      </c>
      <c r="G17" s="2442">
        <f>IF(C17=0,0,I17/C17)</f>
        <v>9.7802944507361271</v>
      </c>
      <c r="H17" s="388">
        <f t="shared" si="2"/>
        <v>9.3176178660049622</v>
      </c>
      <c r="I17" s="3092">
        <f>SUM(I11:I16)</f>
        <v>8636</v>
      </c>
      <c r="J17" s="3092">
        <f>SUM(J11:J16)</f>
        <v>3598.3333333333335</v>
      </c>
      <c r="K17" s="3092">
        <f>SUM(K11:K16)</f>
        <v>3755</v>
      </c>
      <c r="L17" s="1504">
        <f t="shared" si="5"/>
        <v>104.35386753126448</v>
      </c>
      <c r="M17" s="3092">
        <f>SUM(M11:M16)</f>
        <v>27</v>
      </c>
      <c r="N17" s="1504">
        <f t="shared" si="7"/>
        <v>333.77777777777777</v>
      </c>
      <c r="O17" s="3093">
        <v>35212.421822609096</v>
      </c>
      <c r="P17" s="3093">
        <v>35212.421822609096</v>
      </c>
      <c r="Q17" s="3093">
        <v>35212.421822609096</v>
      </c>
      <c r="R17" s="3093">
        <v>35212.421822609096</v>
      </c>
      <c r="S17" s="3093">
        <v>35212.421822609096</v>
      </c>
      <c r="T17" s="567">
        <f>O17/12*$A$2+(P17-O17)/11*4+(Q17-P17)/10*3+(R17-Q17)/9*2+(S17-R17)/8*1</f>
        <v>14671.842426087123</v>
      </c>
      <c r="U17" s="3093">
        <f>AA17-Z17-W17</f>
        <v>16143.459940000002</v>
      </c>
      <c r="V17" s="3372"/>
      <c r="W17" s="3093">
        <v>-4.3730399999999996</v>
      </c>
      <c r="X17" s="3093">
        <f>U17-T17</f>
        <v>1471.6175139128791</v>
      </c>
      <c r="Y17" s="3093"/>
      <c r="Z17" s="3093">
        <v>-214.49187000000001</v>
      </c>
      <c r="AA17" s="3093">
        <v>15924.595030000002</v>
      </c>
      <c r="AB17" s="3095"/>
      <c r="AC17" s="3199"/>
    </row>
    <row r="18" spans="1:29" s="2715" customFormat="1" x14ac:dyDescent="0.25">
      <c r="A18" s="2309" t="s">
        <v>14</v>
      </c>
      <c r="B18" s="3096"/>
      <c r="C18" s="3092"/>
      <c r="D18" s="3092"/>
      <c r="E18" s="3092"/>
      <c r="F18" s="3092"/>
      <c r="G18" s="3097"/>
      <c r="H18" s="3097"/>
      <c r="I18" s="3092"/>
      <c r="J18" s="3092"/>
      <c r="K18" s="3092"/>
      <c r="L18" s="3092"/>
      <c r="M18" s="3092"/>
      <c r="N18" s="3092"/>
      <c r="O18" s="2904"/>
      <c r="P18" s="2904"/>
      <c r="Q18" s="2904"/>
      <c r="R18" s="2904"/>
      <c r="S18" s="2904"/>
      <c r="T18" s="3346"/>
      <c r="U18" s="2904"/>
      <c r="V18" s="3345"/>
      <c r="W18" s="2904"/>
      <c r="X18" s="2904"/>
      <c r="Y18" s="2904"/>
      <c r="Z18" s="2904"/>
      <c r="AA18" s="2904"/>
      <c r="AB18" s="3095"/>
      <c r="AC18" s="3346"/>
    </row>
    <row r="19" spans="1:29" s="2715" customFormat="1" x14ac:dyDescent="0.25">
      <c r="A19" s="722" t="s">
        <v>292</v>
      </c>
      <c r="B19" s="2062"/>
      <c r="C19" s="788"/>
      <c r="D19" s="788"/>
      <c r="E19" s="788"/>
      <c r="F19" s="788"/>
      <c r="G19" s="1150"/>
      <c r="H19" s="1150"/>
      <c r="I19" s="1862"/>
      <c r="J19" s="1862"/>
      <c r="K19" s="1862"/>
      <c r="L19" s="1862"/>
      <c r="M19" s="1862"/>
      <c r="N19" s="1862"/>
      <c r="O19" s="614">
        <v>49105.228000000003</v>
      </c>
      <c r="P19" s="614">
        <v>49105.228000000003</v>
      </c>
      <c r="Q19" s="614">
        <v>49111.641629999998</v>
      </c>
      <c r="R19" s="614">
        <v>49111.641629999998</v>
      </c>
      <c r="S19" s="614">
        <v>49111.641629999998</v>
      </c>
      <c r="T19" s="564">
        <f>(O19-189.09816)/12*$A$2+189.09816+(P19-O19)/11*4+(Q19-P19)/10*3+(R19-Q19)/9*2+(S19-R19)/8*1</f>
        <v>20572.743015666667</v>
      </c>
      <c r="U19" s="614">
        <f>AA19-Z19-W19</f>
        <v>19676.194810000001</v>
      </c>
      <c r="V19" s="1513"/>
      <c r="W19" s="614"/>
      <c r="X19" s="614">
        <f>U19-T19</f>
        <v>-896.54820566666604</v>
      </c>
      <c r="Y19" s="614"/>
      <c r="Z19" s="614">
        <v>-58.850300000000004</v>
      </c>
      <c r="AA19" s="614">
        <v>19617.344510000003</v>
      </c>
      <c r="AB19" s="1261"/>
      <c r="AC19" s="1265"/>
    </row>
    <row r="20" spans="1:29" s="2715" customFormat="1" x14ac:dyDescent="0.25">
      <c r="A20" s="722" t="s">
        <v>329</v>
      </c>
      <c r="B20" s="2062"/>
      <c r="C20" s="788"/>
      <c r="D20" s="788"/>
      <c r="E20" s="788"/>
      <c r="F20" s="788"/>
      <c r="G20" s="1150"/>
      <c r="H20" s="1150"/>
      <c r="I20" s="1862"/>
      <c r="J20" s="1862"/>
      <c r="K20" s="1862"/>
      <c r="L20" s="1862"/>
      <c r="M20" s="1862"/>
      <c r="N20" s="1862"/>
      <c r="O20" s="614">
        <v>4851.1419599999999</v>
      </c>
      <c r="P20" s="614">
        <v>4851.1419599999999</v>
      </c>
      <c r="Q20" s="614">
        <v>4851.1419599999999</v>
      </c>
      <c r="R20" s="614">
        <v>4851.1419599999999</v>
      </c>
      <c r="S20" s="614">
        <v>4851.1419599999999</v>
      </c>
      <c r="T20" s="567">
        <f>O20/12*$A$2+(P20-O20)/11*4+(Q20-P20)/10*3+(R20-Q20)/9*2+(S20-R20)/8*1</f>
        <v>2021.3091499999998</v>
      </c>
      <c r="U20" s="614">
        <f>AA20-Z20-W20</f>
        <v>2021.30915</v>
      </c>
      <c r="V20" s="1513"/>
      <c r="W20" s="614"/>
      <c r="X20" s="614">
        <f>U20-T20</f>
        <v>0</v>
      </c>
      <c r="Y20" s="614"/>
      <c r="Z20" s="614">
        <v>0</v>
      </c>
      <c r="AA20" s="614">
        <v>2021.30915</v>
      </c>
      <c r="AB20" s="1261">
        <f>AB22+AB23+AB24+AB25+AB27</f>
        <v>0</v>
      </c>
      <c r="AC20" s="1265"/>
    </row>
    <row r="21" spans="1:29" s="2715" customFormat="1" ht="29.25" x14ac:dyDescent="0.25">
      <c r="A21" s="2710" t="s">
        <v>293</v>
      </c>
      <c r="B21" s="4"/>
      <c r="C21" s="870">
        <f>C23+C24+C25+C26+C28</f>
        <v>5654</v>
      </c>
      <c r="D21" s="368">
        <f>D23+D24+D25+D26+D28</f>
        <v>2357</v>
      </c>
      <c r="E21" s="368">
        <f>E23+E24+E25+E26+E28</f>
        <v>1086</v>
      </c>
      <c r="F21" s="368">
        <f>E21/D21*100</f>
        <v>46.075519728468386</v>
      </c>
      <c r="G21" s="1901"/>
      <c r="H21" s="1901"/>
      <c r="I21" s="211"/>
      <c r="J21" s="211"/>
      <c r="K21" s="211"/>
      <c r="L21" s="211"/>
      <c r="M21" s="211"/>
      <c r="N21" s="211"/>
      <c r="O21" s="552"/>
      <c r="P21" s="552"/>
      <c r="Q21" s="552"/>
      <c r="R21" s="552"/>
      <c r="S21" s="552"/>
      <c r="T21" s="1339"/>
      <c r="U21" s="552"/>
      <c r="V21" s="1101"/>
      <c r="W21" s="552"/>
      <c r="X21" s="552"/>
      <c r="Y21" s="552"/>
      <c r="Z21" s="552"/>
      <c r="AA21" s="552"/>
      <c r="AB21" s="1274"/>
      <c r="AC21" s="1339"/>
    </row>
    <row r="22" spans="1:29" s="2715" customFormat="1" ht="30" x14ac:dyDescent="0.25">
      <c r="A22" s="518" t="s">
        <v>204</v>
      </c>
      <c r="B22" s="4"/>
      <c r="C22" s="526"/>
      <c r="D22" s="213"/>
      <c r="E22" s="368"/>
      <c r="F22" s="368"/>
      <c r="G22" s="1901"/>
      <c r="H22" s="1901"/>
      <c r="I22" s="211"/>
      <c r="J22" s="211"/>
      <c r="K22" s="211"/>
      <c r="L22" s="211"/>
      <c r="M22" s="211"/>
      <c r="N22" s="211"/>
      <c r="O22" s="552"/>
      <c r="P22" s="552"/>
      <c r="Q22" s="552"/>
      <c r="R22" s="552"/>
      <c r="S22" s="552"/>
      <c r="T22" s="1339"/>
      <c r="U22" s="552" t="s">
        <v>237</v>
      </c>
      <c r="V22" s="1101"/>
      <c r="W22" s="552"/>
      <c r="X22" s="552"/>
      <c r="Y22" s="552"/>
      <c r="Z22" s="552"/>
      <c r="AA22" s="552"/>
      <c r="AB22" s="1274"/>
      <c r="AC22" s="1339"/>
    </row>
    <row r="23" spans="1:29" s="2715" customFormat="1" ht="30" x14ac:dyDescent="0.25">
      <c r="A23" s="518" t="s">
        <v>205</v>
      </c>
      <c r="B23" s="4"/>
      <c r="C23" s="832">
        <v>1000</v>
      </c>
      <c r="D23" s="213">
        <f>ROUND(C23/12*$A$2,0)</f>
        <v>417</v>
      </c>
      <c r="E23" s="368"/>
      <c r="F23" s="368">
        <f>E23/D23*100</f>
        <v>0</v>
      </c>
      <c r="G23" s="1901"/>
      <c r="H23" s="1901"/>
      <c r="I23" s="211"/>
      <c r="J23" s="211"/>
      <c r="K23" s="211"/>
      <c r="L23" s="211"/>
      <c r="M23" s="211"/>
      <c r="N23" s="211"/>
      <c r="O23" s="552"/>
      <c r="P23" s="552"/>
      <c r="Q23" s="552"/>
      <c r="R23" s="552"/>
      <c r="S23" s="552"/>
      <c r="T23" s="1339"/>
      <c r="U23" s="552"/>
      <c r="V23" s="1101"/>
      <c r="W23" s="552"/>
      <c r="X23" s="552"/>
      <c r="Y23" s="552"/>
      <c r="Z23" s="552"/>
      <c r="AA23" s="552"/>
      <c r="AB23" s="1274"/>
      <c r="AC23" s="1339"/>
    </row>
    <row r="24" spans="1:29" s="2715" customFormat="1" ht="30" x14ac:dyDescent="0.25">
      <c r="A24" s="724" t="s">
        <v>294</v>
      </c>
      <c r="B24" s="4"/>
      <c r="C24" s="832">
        <v>2500</v>
      </c>
      <c r="D24" s="213">
        <f t="shared" ref="D24:D28" si="8">ROUND(C24/12*$A$2,0)</f>
        <v>1042</v>
      </c>
      <c r="E24" s="368">
        <v>671</v>
      </c>
      <c r="F24" s="368">
        <f t="shared" ref="F24:F30" si="9">E24/D24*100</f>
        <v>64.395393474088294</v>
      </c>
      <c r="G24" s="1901"/>
      <c r="H24" s="1901"/>
      <c r="I24" s="211"/>
      <c r="J24" s="211"/>
      <c r="K24" s="211"/>
      <c r="L24" s="211"/>
      <c r="M24" s="211"/>
      <c r="N24" s="211"/>
      <c r="O24" s="552"/>
      <c r="P24" s="552"/>
      <c r="Q24" s="552"/>
      <c r="R24" s="552"/>
      <c r="S24" s="552"/>
      <c r="T24" s="1339"/>
      <c r="U24" s="552"/>
      <c r="V24" s="1101"/>
      <c r="W24" s="552"/>
      <c r="X24" s="552"/>
      <c r="Y24" s="552"/>
      <c r="Z24" s="552"/>
      <c r="AA24" s="552"/>
      <c r="AB24" s="1274"/>
      <c r="AC24" s="1339"/>
    </row>
    <row r="25" spans="1:29" s="2715" customFormat="1" ht="60" x14ac:dyDescent="0.25">
      <c r="A25" s="519" t="s">
        <v>295</v>
      </c>
      <c r="B25" s="4"/>
      <c r="C25" s="832">
        <v>1000</v>
      </c>
      <c r="D25" s="213">
        <f t="shared" si="8"/>
        <v>417</v>
      </c>
      <c r="E25" s="368">
        <v>50</v>
      </c>
      <c r="F25" s="368">
        <f t="shared" si="9"/>
        <v>11.990407673860911</v>
      </c>
      <c r="G25" s="1901"/>
      <c r="H25" s="1901"/>
      <c r="I25" s="211"/>
      <c r="J25" s="211"/>
      <c r="K25" s="211"/>
      <c r="L25" s="211"/>
      <c r="M25" s="211"/>
      <c r="N25" s="211"/>
      <c r="O25" s="552"/>
      <c r="P25" s="552"/>
      <c r="Q25" s="552"/>
      <c r="R25" s="552"/>
      <c r="S25" s="552"/>
      <c r="T25" s="1339"/>
      <c r="U25" s="552"/>
      <c r="V25" s="1101"/>
      <c r="W25" s="552"/>
      <c r="X25" s="552"/>
      <c r="Y25" s="552"/>
      <c r="Z25" s="552"/>
      <c r="AA25" s="552"/>
      <c r="AB25" s="1274"/>
      <c r="AC25" s="1339"/>
    </row>
    <row r="26" spans="1:29" s="2715" customFormat="1" ht="45" x14ac:dyDescent="0.25">
      <c r="A26" s="519" t="s">
        <v>309</v>
      </c>
      <c r="B26" s="4"/>
      <c r="C26" s="832">
        <v>1000</v>
      </c>
      <c r="D26" s="213">
        <f t="shared" si="8"/>
        <v>417</v>
      </c>
      <c r="E26" s="368">
        <v>262</v>
      </c>
      <c r="F26" s="368">
        <f t="shared" si="9"/>
        <v>62.829736211031175</v>
      </c>
      <c r="G26" s="1901"/>
      <c r="H26" s="1901"/>
      <c r="I26" s="211"/>
      <c r="J26" s="211"/>
      <c r="K26" s="211"/>
      <c r="L26" s="211"/>
      <c r="M26" s="211"/>
      <c r="N26" s="211"/>
      <c r="O26" s="552"/>
      <c r="P26" s="552"/>
      <c r="Q26" s="552"/>
      <c r="R26" s="552"/>
      <c r="S26" s="552"/>
      <c r="T26" s="1339"/>
      <c r="U26" s="552"/>
      <c r="V26" s="1101"/>
      <c r="W26" s="552"/>
      <c r="X26" s="552"/>
      <c r="Y26" s="552"/>
      <c r="Z26" s="552"/>
      <c r="AA26" s="552"/>
      <c r="AB26" s="1274"/>
      <c r="AC26" s="1339"/>
    </row>
    <row r="27" spans="1:29" s="2715" customFormat="1" ht="90" x14ac:dyDescent="0.25">
      <c r="A27" s="519" t="s">
        <v>533</v>
      </c>
      <c r="B27" s="4"/>
      <c r="C27" s="832">
        <v>500</v>
      </c>
      <c r="D27" s="213">
        <f t="shared" si="8"/>
        <v>208</v>
      </c>
      <c r="E27" s="368">
        <v>8</v>
      </c>
      <c r="F27" s="368">
        <f t="shared" si="9"/>
        <v>3.8461538461538463</v>
      </c>
      <c r="G27" s="1901"/>
      <c r="H27" s="1901"/>
      <c r="I27" s="211"/>
      <c r="J27" s="211"/>
      <c r="K27" s="211"/>
      <c r="L27" s="211"/>
      <c r="M27" s="211"/>
      <c r="N27" s="211"/>
      <c r="O27" s="552"/>
      <c r="P27" s="552"/>
      <c r="Q27" s="552"/>
      <c r="R27" s="552"/>
      <c r="S27" s="552"/>
      <c r="T27" s="1339"/>
      <c r="U27" s="552"/>
      <c r="V27" s="1101"/>
      <c r="W27" s="552"/>
      <c r="X27" s="552"/>
      <c r="Y27" s="552"/>
      <c r="Z27" s="552"/>
      <c r="AA27" s="552"/>
      <c r="AB27" s="1274"/>
      <c r="AC27" s="1339"/>
    </row>
    <row r="28" spans="1:29" s="2715" customFormat="1" ht="30" x14ac:dyDescent="0.25">
      <c r="A28" s="519" t="s">
        <v>380</v>
      </c>
      <c r="B28" s="4"/>
      <c r="C28" s="832">
        <v>154</v>
      </c>
      <c r="D28" s="213">
        <f t="shared" si="8"/>
        <v>64</v>
      </c>
      <c r="E28" s="368">
        <v>103</v>
      </c>
      <c r="F28" s="368">
        <f t="shared" si="9"/>
        <v>160.9375</v>
      </c>
      <c r="G28" s="1901"/>
      <c r="H28" s="1901"/>
      <c r="I28" s="211"/>
      <c r="J28" s="211"/>
      <c r="K28" s="211"/>
      <c r="L28" s="211"/>
      <c r="M28" s="211"/>
      <c r="N28" s="211"/>
      <c r="O28" s="552"/>
      <c r="P28" s="552"/>
      <c r="Q28" s="552"/>
      <c r="R28" s="552"/>
      <c r="S28" s="552"/>
      <c r="T28" s="1339"/>
      <c r="U28" s="552"/>
      <c r="V28" s="1101"/>
      <c r="W28" s="552"/>
      <c r="X28" s="552"/>
      <c r="Y28" s="552"/>
      <c r="Z28" s="552"/>
      <c r="AA28" s="552"/>
      <c r="AB28" s="1274">
        <f t="shared" ref="AB28" si="10">AB29</f>
        <v>0</v>
      </c>
      <c r="AC28" s="1339"/>
    </row>
    <row r="29" spans="1:29" s="2715" customFormat="1" ht="29.25" x14ac:dyDescent="0.25">
      <c r="A29" s="486" t="s">
        <v>135</v>
      </c>
      <c r="B29" s="4"/>
      <c r="C29" s="831">
        <f>C30</f>
        <v>3500</v>
      </c>
      <c r="D29" s="213">
        <f t="shared" ref="D29:E29" si="11">D30</f>
        <v>1458</v>
      </c>
      <c r="E29" s="368">
        <f t="shared" si="11"/>
        <v>1532</v>
      </c>
      <c r="F29" s="368">
        <f t="shared" si="9"/>
        <v>105.07544581618656</v>
      </c>
      <c r="G29" s="1901"/>
      <c r="H29" s="1901"/>
      <c r="I29" s="211"/>
      <c r="J29" s="211"/>
      <c r="K29" s="211"/>
      <c r="L29" s="211"/>
      <c r="M29" s="211"/>
      <c r="N29" s="211"/>
      <c r="O29" s="552"/>
      <c r="P29" s="552"/>
      <c r="Q29" s="552"/>
      <c r="R29" s="552"/>
      <c r="S29" s="552"/>
      <c r="T29" s="1339"/>
      <c r="U29" s="552"/>
      <c r="V29" s="1101"/>
      <c r="W29" s="552"/>
      <c r="X29" s="552"/>
      <c r="Y29" s="552"/>
      <c r="Z29" s="552"/>
      <c r="AA29" s="552"/>
      <c r="AB29" s="1274"/>
      <c r="AC29" s="1339"/>
    </row>
    <row r="30" spans="1:29" s="2715" customFormat="1" x14ac:dyDescent="0.25">
      <c r="A30" s="292" t="s">
        <v>239</v>
      </c>
      <c r="B30" s="4"/>
      <c r="C30" s="832">
        <v>3500</v>
      </c>
      <c r="D30" s="213">
        <f>ROUND(C30/12*$A$2,0)</f>
        <v>1458</v>
      </c>
      <c r="E30" s="368">
        <v>1532</v>
      </c>
      <c r="F30" s="368">
        <f t="shared" si="9"/>
        <v>105.07544581618656</v>
      </c>
      <c r="G30" s="1901"/>
      <c r="H30" s="1901"/>
      <c r="I30" s="211"/>
      <c r="J30" s="211"/>
      <c r="K30" s="211"/>
      <c r="L30" s="211"/>
      <c r="M30" s="211"/>
      <c r="N30" s="211"/>
      <c r="O30" s="552"/>
      <c r="P30" s="552"/>
      <c r="Q30" s="552"/>
      <c r="R30" s="552"/>
      <c r="S30" s="552"/>
      <c r="T30" s="1339"/>
      <c r="U30" s="552"/>
      <c r="V30" s="1101"/>
      <c r="W30" s="552"/>
      <c r="X30" s="552"/>
      <c r="Y30" s="552"/>
      <c r="Z30" s="552"/>
      <c r="AA30" s="552"/>
      <c r="AB30" s="1274">
        <f>AB31+AB36</f>
        <v>0</v>
      </c>
      <c r="AC30" s="1339"/>
    </row>
    <row r="31" spans="1:29" s="2715" customFormat="1" ht="47.25" x14ac:dyDescent="0.25">
      <c r="A31" s="751" t="s">
        <v>298</v>
      </c>
      <c r="B31" s="4"/>
      <c r="C31" s="368">
        <f>C32+C37</f>
        <v>1171</v>
      </c>
      <c r="D31" s="213">
        <f>D32+D37</f>
        <v>489</v>
      </c>
      <c r="E31" s="368">
        <f>E32+E37</f>
        <v>448</v>
      </c>
      <c r="F31" s="368">
        <f>E31/D31*100</f>
        <v>91.61554192229039</v>
      </c>
      <c r="G31" s="1901"/>
      <c r="H31" s="1901"/>
      <c r="I31" s="211"/>
      <c r="J31" s="211"/>
      <c r="K31" s="211"/>
      <c r="L31" s="211"/>
      <c r="M31" s="211"/>
      <c r="N31" s="211"/>
      <c r="O31" s="552"/>
      <c r="P31" s="552"/>
      <c r="Q31" s="552"/>
      <c r="R31" s="552"/>
      <c r="S31" s="552"/>
      <c r="T31" s="567">
        <f>O31/12*$A$2</f>
        <v>0</v>
      </c>
      <c r="U31" s="552">
        <f>AA31-Z31-W31</f>
        <v>0</v>
      </c>
      <c r="V31" s="1101"/>
      <c r="W31" s="552"/>
      <c r="X31" s="552">
        <f>U31-T31</f>
        <v>0</v>
      </c>
      <c r="Y31" s="552"/>
      <c r="Z31" s="552"/>
      <c r="AA31" s="552"/>
      <c r="AB31" s="1274">
        <f>SUM(AB32:AB35)</f>
        <v>0</v>
      </c>
      <c r="AC31" s="1339"/>
    </row>
    <row r="32" spans="1:29" s="2715" customFormat="1" ht="30" x14ac:dyDescent="0.25">
      <c r="A32" s="724" t="s">
        <v>299</v>
      </c>
      <c r="B32" s="4"/>
      <c r="C32" s="368">
        <f>SUM(C33:C36)</f>
        <v>503</v>
      </c>
      <c r="D32" s="213">
        <f>SUM(D33:D36)</f>
        <v>210</v>
      </c>
      <c r="E32" s="368">
        <f>SUM(E33:E36)</f>
        <v>158</v>
      </c>
      <c r="F32" s="368">
        <f>E32/D32*100</f>
        <v>75.238095238095241</v>
      </c>
      <c r="G32" s="1901"/>
      <c r="H32" s="1901"/>
      <c r="I32" s="211"/>
      <c r="J32" s="211"/>
      <c r="K32" s="211"/>
      <c r="L32" s="211"/>
      <c r="M32" s="211"/>
      <c r="N32" s="211"/>
      <c r="O32" s="552"/>
      <c r="P32" s="552"/>
      <c r="Q32" s="552"/>
      <c r="R32" s="552"/>
      <c r="S32" s="552"/>
      <c r="T32" s="1339"/>
      <c r="U32" s="552"/>
      <c r="V32" s="1101"/>
      <c r="W32" s="552"/>
      <c r="X32" s="552"/>
      <c r="Y32" s="552"/>
      <c r="Z32" s="552"/>
      <c r="AA32" s="552"/>
      <c r="AB32" s="1274"/>
      <c r="AC32" s="1339"/>
    </row>
    <row r="33" spans="1:29" s="2715" customFormat="1" ht="30" x14ac:dyDescent="0.25">
      <c r="A33" s="519" t="s">
        <v>300</v>
      </c>
      <c r="B33" s="4"/>
      <c r="C33" s="368">
        <v>467</v>
      </c>
      <c r="D33" s="213">
        <f>ROUND(C33/12*$A$2,0)</f>
        <v>195</v>
      </c>
      <c r="E33" s="368">
        <v>143</v>
      </c>
      <c r="F33" s="368">
        <f>E33/D33*100</f>
        <v>73.333333333333329</v>
      </c>
      <c r="G33" s="1901"/>
      <c r="H33" s="1901"/>
      <c r="I33" s="211"/>
      <c r="J33" s="211"/>
      <c r="K33" s="211"/>
      <c r="L33" s="211"/>
      <c r="M33" s="211"/>
      <c r="N33" s="211"/>
      <c r="O33" s="552"/>
      <c r="P33" s="552"/>
      <c r="Q33" s="552"/>
      <c r="R33" s="552"/>
      <c r="S33" s="552"/>
      <c r="T33" s="1339"/>
      <c r="U33" s="552"/>
      <c r="V33" s="1101"/>
      <c r="W33" s="552"/>
      <c r="X33" s="552"/>
      <c r="Y33" s="552"/>
      <c r="Z33" s="552"/>
      <c r="AA33" s="552"/>
      <c r="AB33" s="1274"/>
      <c r="AC33" s="1339"/>
    </row>
    <row r="34" spans="1:29" s="2715" customFormat="1" ht="45" x14ac:dyDescent="0.25">
      <c r="A34" s="519" t="s">
        <v>301</v>
      </c>
      <c r="B34" s="4"/>
      <c r="C34" s="368"/>
      <c r="D34" s="213"/>
      <c r="E34" s="368"/>
      <c r="F34" s="368"/>
      <c r="G34" s="1901"/>
      <c r="H34" s="1901"/>
      <c r="I34" s="211"/>
      <c r="J34" s="211"/>
      <c r="K34" s="211"/>
      <c r="L34" s="211"/>
      <c r="M34" s="211"/>
      <c r="N34" s="211"/>
      <c r="O34" s="552"/>
      <c r="P34" s="552"/>
      <c r="Q34" s="552"/>
      <c r="R34" s="552"/>
      <c r="S34" s="552"/>
      <c r="T34" s="1339"/>
      <c r="U34" s="552"/>
      <c r="V34" s="1101"/>
      <c r="W34" s="552"/>
      <c r="X34" s="552"/>
      <c r="Y34" s="552"/>
      <c r="Z34" s="552"/>
      <c r="AA34" s="552"/>
      <c r="AB34" s="1274"/>
      <c r="AC34" s="1339"/>
    </row>
    <row r="35" spans="1:29" s="2715" customFormat="1" ht="45" x14ac:dyDescent="0.25">
      <c r="A35" s="519" t="s">
        <v>302</v>
      </c>
      <c r="B35" s="4"/>
      <c r="C35" s="368"/>
      <c r="D35" s="213"/>
      <c r="E35" s="368"/>
      <c r="F35" s="368"/>
      <c r="G35" s="1901"/>
      <c r="H35" s="1901"/>
      <c r="I35" s="211"/>
      <c r="J35" s="211"/>
      <c r="K35" s="211"/>
      <c r="L35" s="211"/>
      <c r="M35" s="211"/>
      <c r="N35" s="211"/>
      <c r="O35" s="552"/>
      <c r="P35" s="552"/>
      <c r="Q35" s="552"/>
      <c r="R35" s="552"/>
      <c r="S35" s="552"/>
      <c r="T35" s="1339"/>
      <c r="U35" s="552"/>
      <c r="V35" s="1101"/>
      <c r="W35" s="552"/>
      <c r="X35" s="552"/>
      <c r="Y35" s="552"/>
      <c r="Z35" s="552"/>
      <c r="AA35" s="552"/>
      <c r="AB35" s="1274"/>
      <c r="AC35" s="1339"/>
    </row>
    <row r="36" spans="1:29" s="2715" customFormat="1" ht="30" x14ac:dyDescent="0.25">
      <c r="A36" s="519" t="s">
        <v>303</v>
      </c>
      <c r="B36" s="4"/>
      <c r="C36" s="368">
        <v>36</v>
      </c>
      <c r="D36" s="213">
        <f>ROUND(C36/12*$A$2,0)</f>
        <v>15</v>
      </c>
      <c r="E36" s="368">
        <v>15</v>
      </c>
      <c r="F36" s="368">
        <f t="shared" ref="F36:F42" si="12">E36/D36*100</f>
        <v>100</v>
      </c>
      <c r="G36" s="1901"/>
      <c r="H36" s="1901"/>
      <c r="I36" s="211"/>
      <c r="J36" s="211"/>
      <c r="K36" s="211"/>
      <c r="L36" s="211"/>
      <c r="M36" s="211"/>
      <c r="N36" s="211"/>
      <c r="O36" s="552"/>
      <c r="P36" s="552"/>
      <c r="Q36" s="552"/>
      <c r="R36" s="552"/>
      <c r="S36" s="552"/>
      <c r="T36" s="1339"/>
      <c r="U36" s="552"/>
      <c r="V36" s="1101"/>
      <c r="W36" s="552"/>
      <c r="X36" s="552"/>
      <c r="Y36" s="552"/>
      <c r="Z36" s="552"/>
      <c r="AA36" s="552"/>
      <c r="AB36" s="1274">
        <f>AB37+AB39+AB40</f>
        <v>0</v>
      </c>
      <c r="AC36" s="1339"/>
    </row>
    <row r="37" spans="1:29" s="2715" customFormat="1" ht="45" x14ac:dyDescent="0.25">
      <c r="A37" s="724" t="s">
        <v>304</v>
      </c>
      <c r="B37" s="4"/>
      <c r="C37" s="368">
        <f>SUM(C38:C41)</f>
        <v>668</v>
      </c>
      <c r="D37" s="213">
        <f>SUM(D38:D41)</f>
        <v>279</v>
      </c>
      <c r="E37" s="368">
        <f>E38+E40+E41</f>
        <v>290</v>
      </c>
      <c r="F37" s="368">
        <f t="shared" si="12"/>
        <v>103.94265232974911</v>
      </c>
      <c r="G37" s="1901"/>
      <c r="H37" s="1901"/>
      <c r="I37" s="211"/>
      <c r="J37" s="211"/>
      <c r="K37" s="211"/>
      <c r="L37" s="211"/>
      <c r="M37" s="211"/>
      <c r="N37" s="211"/>
      <c r="O37" s="552"/>
      <c r="P37" s="552"/>
      <c r="Q37" s="552"/>
      <c r="R37" s="552"/>
      <c r="S37" s="552"/>
      <c r="T37" s="1339"/>
      <c r="U37" s="552"/>
      <c r="V37" s="1101"/>
      <c r="W37" s="552"/>
      <c r="X37" s="552"/>
      <c r="Y37" s="552"/>
      <c r="Z37" s="552"/>
      <c r="AA37" s="552"/>
      <c r="AB37" s="1274"/>
      <c r="AC37" s="1339"/>
    </row>
    <row r="38" spans="1:29" s="2715" customFormat="1" ht="30" x14ac:dyDescent="0.25">
      <c r="A38" s="519" t="s">
        <v>305</v>
      </c>
      <c r="B38" s="4"/>
      <c r="C38" s="368">
        <v>172</v>
      </c>
      <c r="D38" s="213">
        <f>ROUND(C38/12*$A$2,0)</f>
        <v>72</v>
      </c>
      <c r="E38" s="368">
        <v>91</v>
      </c>
      <c r="F38" s="368">
        <f t="shared" si="12"/>
        <v>126.38888888888889</v>
      </c>
      <c r="G38" s="1901"/>
      <c r="H38" s="1901"/>
      <c r="I38" s="211"/>
      <c r="J38" s="211"/>
      <c r="K38" s="211"/>
      <c r="L38" s="211"/>
      <c r="M38" s="211"/>
      <c r="N38" s="211"/>
      <c r="O38" s="552"/>
      <c r="P38" s="552"/>
      <c r="Q38" s="552"/>
      <c r="R38" s="552"/>
      <c r="S38" s="552"/>
      <c r="T38" s="1339"/>
      <c r="U38" s="552"/>
      <c r="V38" s="1101"/>
      <c r="W38" s="552"/>
      <c r="X38" s="552"/>
      <c r="Y38" s="552"/>
      <c r="Z38" s="552"/>
      <c r="AA38" s="552"/>
      <c r="AB38" s="1274"/>
      <c r="AC38" s="1339"/>
    </row>
    <row r="39" spans="1:29" s="2715" customFormat="1" ht="30" x14ac:dyDescent="0.25">
      <c r="A39" s="519" t="s">
        <v>334</v>
      </c>
      <c r="B39" s="4"/>
      <c r="C39" s="368"/>
      <c r="D39" s="213"/>
      <c r="E39" s="368"/>
      <c r="F39" s="368"/>
      <c r="G39" s="1901"/>
      <c r="H39" s="1901"/>
      <c r="I39" s="211"/>
      <c r="J39" s="211"/>
      <c r="K39" s="211"/>
      <c r="L39" s="211"/>
      <c r="M39" s="211"/>
      <c r="N39" s="211"/>
      <c r="O39" s="552"/>
      <c r="P39" s="552"/>
      <c r="Q39" s="552"/>
      <c r="R39" s="552"/>
      <c r="S39" s="552"/>
      <c r="T39" s="1339"/>
      <c r="U39" s="552"/>
      <c r="V39" s="1101"/>
      <c r="W39" s="552"/>
      <c r="X39" s="552"/>
      <c r="Y39" s="552"/>
      <c r="Z39" s="552"/>
      <c r="AA39" s="552"/>
      <c r="AB39" s="1274"/>
      <c r="AC39" s="1339"/>
    </row>
    <row r="40" spans="1:29" s="2715" customFormat="1" ht="60" x14ac:dyDescent="0.25">
      <c r="A40" s="519" t="s">
        <v>306</v>
      </c>
      <c r="B40" s="4"/>
      <c r="C40" s="368">
        <v>396</v>
      </c>
      <c r="D40" s="213">
        <f>ROUND(C40/12*$A$2,0)</f>
        <v>165</v>
      </c>
      <c r="E40" s="368">
        <v>167</v>
      </c>
      <c r="F40" s="368">
        <f t="shared" si="12"/>
        <v>101.21212121212122</v>
      </c>
      <c r="G40" s="1901"/>
      <c r="H40" s="1901"/>
      <c r="I40" s="211"/>
      <c r="J40" s="211"/>
      <c r="K40" s="211"/>
      <c r="L40" s="211"/>
      <c r="M40" s="211"/>
      <c r="N40" s="211"/>
      <c r="O40" s="552"/>
      <c r="P40" s="552"/>
      <c r="Q40" s="552"/>
      <c r="R40" s="552"/>
      <c r="S40" s="552"/>
      <c r="T40" s="1339"/>
      <c r="U40" s="552"/>
      <c r="V40" s="1101"/>
      <c r="W40" s="552"/>
      <c r="X40" s="552"/>
      <c r="Y40" s="552"/>
      <c r="Z40" s="552"/>
      <c r="AA40" s="552"/>
      <c r="AB40" s="1274"/>
      <c r="AC40" s="1339"/>
    </row>
    <row r="41" spans="1:29" s="2715" customFormat="1" ht="45" x14ac:dyDescent="0.25">
      <c r="A41" s="519" t="s">
        <v>307</v>
      </c>
      <c r="B41" s="4"/>
      <c r="C41" s="368">
        <v>100</v>
      </c>
      <c r="D41" s="213">
        <f>ROUND(C41/12*$A$2,0)</f>
        <v>42</v>
      </c>
      <c r="E41" s="368">
        <v>32</v>
      </c>
      <c r="F41" s="368">
        <f t="shared" si="12"/>
        <v>76.19047619047619</v>
      </c>
      <c r="G41" s="1901"/>
      <c r="H41" s="1901"/>
      <c r="I41" s="211"/>
      <c r="J41" s="211"/>
      <c r="K41" s="211"/>
      <c r="L41" s="211"/>
      <c r="M41" s="211"/>
      <c r="N41" s="211"/>
      <c r="O41" s="552"/>
      <c r="P41" s="552"/>
      <c r="Q41" s="552"/>
      <c r="R41" s="552"/>
      <c r="S41" s="552"/>
      <c r="T41" s="1339"/>
      <c r="U41" s="552"/>
      <c r="V41" s="1101"/>
      <c r="W41" s="552"/>
      <c r="X41" s="552"/>
      <c r="Y41" s="552"/>
      <c r="Z41" s="552"/>
      <c r="AA41" s="552"/>
      <c r="AB41" s="1274"/>
      <c r="AC41" s="1339"/>
    </row>
    <row r="42" spans="1:29" s="2715" customFormat="1" ht="57.75" x14ac:dyDescent="0.25">
      <c r="A42" s="785" t="s">
        <v>384</v>
      </c>
      <c r="B42" s="4"/>
      <c r="C42" s="368">
        <v>208</v>
      </c>
      <c r="D42" s="213">
        <f>ROUND(C42/12*$A$2,0)</f>
        <v>87</v>
      </c>
      <c r="E42" s="368">
        <v>206</v>
      </c>
      <c r="F42" s="368">
        <f t="shared" si="12"/>
        <v>236.7816091954023</v>
      </c>
      <c r="G42" s="1901"/>
      <c r="H42" s="1901"/>
      <c r="I42" s="211"/>
      <c r="J42" s="211"/>
      <c r="K42" s="211"/>
      <c r="L42" s="211"/>
      <c r="M42" s="211"/>
      <c r="N42" s="211"/>
      <c r="O42" s="552"/>
      <c r="P42" s="552"/>
      <c r="Q42" s="552"/>
      <c r="R42" s="552"/>
      <c r="S42" s="552"/>
      <c r="T42" s="1339"/>
      <c r="U42" s="552"/>
      <c r="V42" s="1101"/>
      <c r="W42" s="552"/>
      <c r="X42" s="552"/>
      <c r="Y42" s="552"/>
      <c r="Z42" s="552"/>
      <c r="AA42" s="552"/>
      <c r="AB42" s="1274"/>
      <c r="AC42" s="1339"/>
    </row>
    <row r="43" spans="1:29" s="2715" customFormat="1" x14ac:dyDescent="0.25">
      <c r="A43" s="798" t="s">
        <v>206</v>
      </c>
      <c r="B43" s="4"/>
      <c r="C43" s="368"/>
      <c r="D43" s="213"/>
      <c r="E43" s="368"/>
      <c r="F43" s="368"/>
      <c r="G43" s="1901"/>
      <c r="H43" s="1901"/>
      <c r="I43" s="211"/>
      <c r="J43" s="211"/>
      <c r="K43" s="211"/>
      <c r="L43" s="211"/>
      <c r="M43" s="211"/>
      <c r="N43" s="211"/>
      <c r="O43" s="552">
        <v>3410.7094999999999</v>
      </c>
      <c r="P43" s="552">
        <v>3410.7094999999999</v>
      </c>
      <c r="Q43" s="552">
        <v>3410.7094999999999</v>
      </c>
      <c r="R43" s="552">
        <v>3410.7094999999999</v>
      </c>
      <c r="S43" s="552">
        <v>3410.7094999999999</v>
      </c>
      <c r="T43" s="1339">
        <f>O43/12*$A$2+(P43-O43)/11*4+(Q43-P43)/10*3+(R43-Q43)/9*2+(S43-R43)/8*1</f>
        <v>1421.1289583333335</v>
      </c>
      <c r="U43" s="552">
        <f>AA43-Z43-W43</f>
        <v>2279.7691299999997</v>
      </c>
      <c r="V43" s="1101"/>
      <c r="W43" s="552"/>
      <c r="X43" s="552">
        <f>U43-T43</f>
        <v>858.64017166666622</v>
      </c>
      <c r="Y43" s="552"/>
      <c r="Z43" s="552">
        <v>0</v>
      </c>
      <c r="AA43" s="552">
        <v>2279.7691299999997</v>
      </c>
      <c r="AB43" s="1274">
        <f t="shared" ref="AB43" si="13">SUM(AB44,AB45,AB48,AB49,AB50,AB51)</f>
        <v>0</v>
      </c>
      <c r="AC43" s="1339"/>
    </row>
    <row r="44" spans="1:29" s="2715" customFormat="1" ht="29.25" x14ac:dyDescent="0.25">
      <c r="A44" s="2710" t="s">
        <v>359</v>
      </c>
      <c r="B44" s="4"/>
      <c r="C44" s="834">
        <f>SUM(C45,C46,C49,C50,C51,C52)</f>
        <v>300</v>
      </c>
      <c r="D44" s="834">
        <f t="shared" ref="D44:E44" si="14">SUM(D45,D46,D49,D50,D51,D52)</f>
        <v>125</v>
      </c>
      <c r="E44" s="834">
        <f t="shared" si="14"/>
        <v>133.5625</v>
      </c>
      <c r="F44" s="368">
        <f>E44/D44*100</f>
        <v>106.85</v>
      </c>
      <c r="G44" s="1901"/>
      <c r="H44" s="1901"/>
      <c r="I44" s="211"/>
      <c r="J44" s="211"/>
      <c r="K44" s="211"/>
      <c r="L44" s="211"/>
      <c r="M44" s="211"/>
      <c r="N44" s="211"/>
      <c r="O44" s="552"/>
      <c r="P44" s="552"/>
      <c r="Q44" s="552"/>
      <c r="R44" s="552"/>
      <c r="S44" s="552"/>
      <c r="T44" s="1339"/>
      <c r="U44" s="552"/>
      <c r="V44" s="1101"/>
      <c r="W44" s="552"/>
      <c r="X44" s="552"/>
      <c r="Y44" s="552"/>
      <c r="Z44" s="552"/>
      <c r="AA44" s="552"/>
      <c r="AB44" s="1274"/>
      <c r="AC44" s="1339"/>
    </row>
    <row r="45" spans="1:29" s="2715" customFormat="1" x14ac:dyDescent="0.25">
      <c r="A45" s="519" t="s">
        <v>347</v>
      </c>
      <c r="B45" s="4"/>
      <c r="C45" s="833"/>
      <c r="D45" s="833"/>
      <c r="E45" s="833"/>
      <c r="F45" s="368"/>
      <c r="G45" s="1901"/>
      <c r="H45" s="1901"/>
      <c r="I45" s="211"/>
      <c r="J45" s="211"/>
      <c r="K45" s="211"/>
      <c r="L45" s="211"/>
      <c r="M45" s="211"/>
      <c r="N45" s="211"/>
      <c r="O45" s="552"/>
      <c r="P45" s="552"/>
      <c r="Q45" s="552"/>
      <c r="R45" s="552"/>
      <c r="S45" s="552"/>
      <c r="T45" s="1339"/>
      <c r="U45" s="552"/>
      <c r="V45" s="1101"/>
      <c r="W45" s="552"/>
      <c r="X45" s="552"/>
      <c r="Y45" s="552"/>
      <c r="Z45" s="552"/>
      <c r="AA45" s="552"/>
      <c r="AB45" s="1274">
        <f t="shared" ref="AB45" si="15">AB46+AB47/4</f>
        <v>0</v>
      </c>
      <c r="AC45" s="1339"/>
    </row>
    <row r="46" spans="1:29" s="2715" customFormat="1" ht="30" x14ac:dyDescent="0.25">
      <c r="A46" s="724" t="s">
        <v>348</v>
      </c>
      <c r="B46" s="4"/>
      <c r="C46" s="809">
        <f>C47+C48/4</f>
        <v>175</v>
      </c>
      <c r="D46" s="809">
        <f t="shared" ref="D46:E46" si="16">D47+D48/4</f>
        <v>73</v>
      </c>
      <c r="E46" s="809">
        <f t="shared" si="16"/>
        <v>116.5625</v>
      </c>
      <c r="F46" s="368">
        <f>E46/D46*100</f>
        <v>159.67465753424656</v>
      </c>
      <c r="G46" s="1901"/>
      <c r="H46" s="1901"/>
      <c r="I46" s="211"/>
      <c r="J46" s="211"/>
      <c r="K46" s="211"/>
      <c r="L46" s="211"/>
      <c r="M46" s="211"/>
      <c r="N46" s="211"/>
      <c r="O46" s="552"/>
      <c r="P46" s="552"/>
      <c r="Q46" s="552"/>
      <c r="R46" s="552"/>
      <c r="S46" s="552"/>
      <c r="T46" s="1339"/>
      <c r="U46" s="552"/>
      <c r="V46" s="1101"/>
      <c r="W46" s="552"/>
      <c r="X46" s="552"/>
      <c r="Y46" s="552"/>
      <c r="Z46" s="552"/>
      <c r="AA46" s="552"/>
      <c r="AB46" s="1274"/>
      <c r="AC46" s="1339"/>
    </row>
    <row r="47" spans="1:29" s="2715" customFormat="1" x14ac:dyDescent="0.25">
      <c r="A47" s="519" t="s">
        <v>349</v>
      </c>
      <c r="B47" s="4"/>
      <c r="C47" s="809"/>
      <c r="D47" s="213"/>
      <c r="E47" s="368"/>
      <c r="F47" s="368"/>
      <c r="G47" s="1901"/>
      <c r="H47" s="1901"/>
      <c r="I47" s="211"/>
      <c r="J47" s="211"/>
      <c r="K47" s="211"/>
      <c r="L47" s="211"/>
      <c r="M47" s="211"/>
      <c r="N47" s="211"/>
      <c r="O47" s="552"/>
      <c r="P47" s="552"/>
      <c r="Q47" s="552"/>
      <c r="R47" s="552"/>
      <c r="S47" s="552"/>
      <c r="T47" s="1339"/>
      <c r="U47" s="552"/>
      <c r="V47" s="1101"/>
      <c r="W47" s="552"/>
      <c r="X47" s="552"/>
      <c r="Y47" s="552"/>
      <c r="Z47" s="552"/>
      <c r="AA47" s="552"/>
      <c r="AB47" s="1274"/>
      <c r="AC47" s="1339"/>
    </row>
    <row r="48" spans="1:29" s="2715" customFormat="1" ht="30" x14ac:dyDescent="0.25">
      <c r="A48" s="519" t="s">
        <v>374</v>
      </c>
      <c r="B48" s="4"/>
      <c r="C48" s="332">
        <v>700</v>
      </c>
      <c r="D48" s="213">
        <f>ROUND(C48/12*$A$2,0)</f>
        <v>292</v>
      </c>
      <c r="E48" s="368">
        <v>466.25</v>
      </c>
      <c r="F48" s="368">
        <f>E48/D48*100</f>
        <v>159.67465753424656</v>
      </c>
      <c r="G48" s="1901"/>
      <c r="H48" s="1901"/>
      <c r="I48" s="211"/>
      <c r="J48" s="211"/>
      <c r="K48" s="211"/>
      <c r="L48" s="211"/>
      <c r="M48" s="211"/>
      <c r="N48" s="211"/>
      <c r="O48" s="552"/>
      <c r="P48" s="552"/>
      <c r="Q48" s="552"/>
      <c r="R48" s="552"/>
      <c r="S48" s="552"/>
      <c r="T48" s="1339"/>
      <c r="U48" s="552"/>
      <c r="V48" s="1101"/>
      <c r="W48" s="552"/>
      <c r="X48" s="552"/>
      <c r="Y48" s="552"/>
      <c r="Z48" s="552"/>
      <c r="AA48" s="552"/>
      <c r="AB48" s="1274"/>
      <c r="AC48" s="1339"/>
    </row>
    <row r="49" spans="1:29" s="2715" customFormat="1" ht="60" x14ac:dyDescent="0.25">
      <c r="A49" s="519" t="s">
        <v>351</v>
      </c>
      <c r="B49" s="4"/>
      <c r="C49" s="368"/>
      <c r="D49" s="213"/>
      <c r="E49" s="368"/>
      <c r="F49" s="368"/>
      <c r="G49" s="1901"/>
      <c r="H49" s="1901"/>
      <c r="I49" s="211"/>
      <c r="J49" s="211"/>
      <c r="K49" s="211"/>
      <c r="L49" s="211"/>
      <c r="M49" s="211"/>
      <c r="N49" s="211"/>
      <c r="O49" s="552"/>
      <c r="P49" s="552"/>
      <c r="Q49" s="552"/>
      <c r="R49" s="552"/>
      <c r="S49" s="552"/>
      <c r="T49" s="1339"/>
      <c r="U49" s="552"/>
      <c r="V49" s="1101"/>
      <c r="W49" s="552"/>
      <c r="X49" s="552"/>
      <c r="Y49" s="552"/>
      <c r="Z49" s="552"/>
      <c r="AA49" s="552"/>
      <c r="AB49" s="1274"/>
      <c r="AC49" s="1339"/>
    </row>
    <row r="50" spans="1:29" s="2715" customFormat="1" ht="45" x14ac:dyDescent="0.25">
      <c r="A50" s="518" t="s">
        <v>352</v>
      </c>
      <c r="B50" s="4"/>
      <c r="C50" s="368"/>
      <c r="D50" s="213"/>
      <c r="E50" s="368"/>
      <c r="F50" s="368"/>
      <c r="G50" s="1901"/>
      <c r="H50" s="1901"/>
      <c r="I50" s="211"/>
      <c r="J50" s="211"/>
      <c r="K50" s="211"/>
      <c r="L50" s="211"/>
      <c r="M50" s="211"/>
      <c r="N50" s="211"/>
      <c r="O50" s="552"/>
      <c r="P50" s="552"/>
      <c r="Q50" s="552"/>
      <c r="R50" s="552"/>
      <c r="S50" s="552"/>
      <c r="T50" s="1339"/>
      <c r="U50" s="552"/>
      <c r="V50" s="1101"/>
      <c r="W50" s="552"/>
      <c r="X50" s="552"/>
      <c r="Y50" s="552"/>
      <c r="Z50" s="552"/>
      <c r="AA50" s="552"/>
      <c r="AB50" s="1274"/>
      <c r="AC50" s="1339"/>
    </row>
    <row r="51" spans="1:29" s="2715" customFormat="1" ht="90" x14ac:dyDescent="0.25">
      <c r="A51" s="518" t="s">
        <v>534</v>
      </c>
      <c r="B51" s="4"/>
      <c r="C51" s="368">
        <v>50</v>
      </c>
      <c r="D51" s="213">
        <f>ROUND(C51/12*$A$2,0)</f>
        <v>21</v>
      </c>
      <c r="E51" s="368">
        <v>3</v>
      </c>
      <c r="F51" s="368">
        <f>E51/D51*100</f>
        <v>14.285714285714285</v>
      </c>
      <c r="G51" s="1901"/>
      <c r="H51" s="1901"/>
      <c r="I51" s="211"/>
      <c r="J51" s="211"/>
      <c r="K51" s="211"/>
      <c r="L51" s="211"/>
      <c r="M51" s="211"/>
      <c r="N51" s="211"/>
      <c r="O51" s="3611"/>
      <c r="P51" s="552"/>
      <c r="Q51" s="3611"/>
      <c r="R51" s="3611"/>
      <c r="S51" s="3611"/>
      <c r="T51" s="1339"/>
      <c r="U51" s="552"/>
      <c r="V51" s="1101"/>
      <c r="W51" s="552"/>
      <c r="X51" s="552"/>
      <c r="Y51" s="552"/>
      <c r="Z51" s="552"/>
      <c r="AA51" s="552"/>
      <c r="AB51" s="1274">
        <f>AB52</f>
        <v>0</v>
      </c>
      <c r="AC51" s="1339"/>
    </row>
    <row r="52" spans="1:29" s="2715" customFormat="1" ht="28.5" x14ac:dyDescent="0.3">
      <c r="A52" s="1413" t="s">
        <v>510</v>
      </c>
      <c r="B52" s="4"/>
      <c r="C52" s="368">
        <f>C53</f>
        <v>75</v>
      </c>
      <c r="D52" s="368">
        <f>D53</f>
        <v>31</v>
      </c>
      <c r="E52" s="368">
        <f>E53</f>
        <v>14</v>
      </c>
      <c r="F52" s="368">
        <f t="shared" ref="F52:F53" si="17">E52/D52*100</f>
        <v>45.161290322580641</v>
      </c>
      <c r="G52" s="1901"/>
      <c r="H52" s="1901"/>
      <c r="I52" s="211"/>
      <c r="J52" s="211"/>
      <c r="K52" s="211"/>
      <c r="L52" s="211"/>
      <c r="M52" s="211"/>
      <c r="N52" s="211"/>
      <c r="O52" s="3738">
        <v>149.87145999999998</v>
      </c>
      <c r="P52" s="3737">
        <v>149.87145999999998</v>
      </c>
      <c r="Q52" s="3737">
        <v>149.87145999999998</v>
      </c>
      <c r="R52" s="3737">
        <v>149.87145999999998</v>
      </c>
      <c r="S52" s="3737">
        <v>149.87145999999998</v>
      </c>
      <c r="T52" s="567">
        <f>O52/12*$A$2+(P52-O52)/11*4+(Q52-P52)/10*3+(R52-Q52)/9*2+(S52-R52)/8*1</f>
        <v>62.446441666666665</v>
      </c>
      <c r="U52" s="552">
        <f>AA52-Z52-W52</f>
        <v>26.071779999999997</v>
      </c>
      <c r="V52" s="1101"/>
      <c r="W52" s="552"/>
      <c r="X52" s="552">
        <f>U52-T52</f>
        <v>-36.374661666666668</v>
      </c>
      <c r="Y52" s="552"/>
      <c r="Z52" s="552">
        <v>-14.898629999999999</v>
      </c>
      <c r="AA52" s="552">
        <v>11.17315</v>
      </c>
      <c r="AB52" s="1274"/>
      <c r="AC52" s="1339"/>
    </row>
    <row r="53" spans="1:29" s="2715" customFormat="1" x14ac:dyDescent="0.25">
      <c r="A53" s="800" t="s">
        <v>511</v>
      </c>
      <c r="B53" s="4"/>
      <c r="C53" s="368">
        <v>75</v>
      </c>
      <c r="D53" s="213">
        <f>ROUND(C53/12*$A$2,0)</f>
        <v>31</v>
      </c>
      <c r="E53" s="368">
        <v>14</v>
      </c>
      <c r="F53" s="368">
        <f t="shared" si="17"/>
        <v>45.161290322580641</v>
      </c>
      <c r="G53" s="1901"/>
      <c r="H53" s="1901"/>
      <c r="I53" s="211"/>
      <c r="J53" s="211"/>
      <c r="K53" s="211"/>
      <c r="L53" s="211"/>
      <c r="M53" s="211"/>
      <c r="N53" s="211"/>
      <c r="O53" s="3736"/>
      <c r="P53" s="3736"/>
      <c r="Q53" s="552"/>
      <c r="R53" s="552"/>
      <c r="S53" s="552"/>
      <c r="T53" s="1339"/>
      <c r="U53" s="552"/>
      <c r="V53" s="1101"/>
      <c r="W53" s="552"/>
      <c r="X53" s="552"/>
      <c r="Y53" s="552"/>
      <c r="Z53" s="552"/>
      <c r="AA53" s="552"/>
      <c r="AB53" s="1274"/>
      <c r="AC53" s="1339"/>
    </row>
    <row r="54" spans="1:29" s="2715" customFormat="1" ht="28.5" x14ac:dyDescent="0.25">
      <c r="A54" s="1413" t="s">
        <v>512</v>
      </c>
      <c r="B54" s="4"/>
      <c r="C54" s="368"/>
      <c r="D54" s="213"/>
      <c r="E54" s="368"/>
      <c r="F54" s="368"/>
      <c r="G54" s="1901"/>
      <c r="H54" s="1901"/>
      <c r="I54" s="211"/>
      <c r="J54" s="211"/>
      <c r="K54" s="211"/>
      <c r="L54" s="211"/>
      <c r="M54" s="211"/>
      <c r="N54" s="211"/>
      <c r="O54" s="552"/>
      <c r="P54" s="552"/>
      <c r="Q54" s="552"/>
      <c r="R54" s="552"/>
      <c r="S54" s="552"/>
      <c r="T54" s="1339"/>
      <c r="U54" s="552"/>
      <c r="V54" s="1101"/>
      <c r="W54" s="552"/>
      <c r="X54" s="552"/>
      <c r="Y54" s="552"/>
      <c r="Z54" s="552"/>
      <c r="AA54" s="552"/>
      <c r="AB54" s="1274">
        <f t="shared" ref="AB54" si="18">AB55+AB56</f>
        <v>0</v>
      </c>
      <c r="AC54" s="1339"/>
    </row>
    <row r="55" spans="1:29" s="2715" customFormat="1" ht="29.25" x14ac:dyDescent="0.25">
      <c r="A55" s="2710" t="s">
        <v>360</v>
      </c>
      <c r="B55" s="4"/>
      <c r="C55" s="833">
        <f>C56+C57</f>
        <v>904.25531914893611</v>
      </c>
      <c r="D55" s="213">
        <f t="shared" ref="D55:E55" si="19">D56+D57</f>
        <v>376.80851063829783</v>
      </c>
      <c r="E55" s="213">
        <f t="shared" si="19"/>
        <v>609.52553191489369</v>
      </c>
      <c r="F55" s="368">
        <f t="shared" ref="F55:F59" si="20">E55/D55*100</f>
        <v>161.76002258610959</v>
      </c>
      <c r="G55" s="1901"/>
      <c r="H55" s="1901"/>
      <c r="I55" s="211"/>
      <c r="J55" s="211"/>
      <c r="K55" s="211"/>
      <c r="L55" s="211"/>
      <c r="M55" s="211"/>
      <c r="N55" s="211"/>
      <c r="O55" s="552"/>
      <c r="P55" s="552"/>
      <c r="Q55" s="552"/>
      <c r="R55" s="552"/>
      <c r="S55" s="552"/>
      <c r="T55" s="1339"/>
      <c r="U55" s="552"/>
      <c r="V55" s="1101"/>
      <c r="W55" s="552"/>
      <c r="X55" s="552"/>
      <c r="Y55" s="552"/>
      <c r="Z55" s="552"/>
      <c r="AA55" s="552"/>
      <c r="AB55" s="1290"/>
      <c r="AC55" s="1339"/>
    </row>
    <row r="56" spans="1:29" s="2715" customFormat="1" x14ac:dyDescent="0.25">
      <c r="A56" s="2710" t="s">
        <v>375</v>
      </c>
      <c r="B56" s="4"/>
      <c r="C56" s="833"/>
      <c r="D56" s="213"/>
      <c r="E56" s="213"/>
      <c r="F56" s="368"/>
      <c r="G56" s="1901"/>
      <c r="H56" s="1901"/>
      <c r="I56" s="211"/>
      <c r="J56" s="211"/>
      <c r="K56" s="211"/>
      <c r="L56" s="211"/>
      <c r="M56" s="211"/>
      <c r="N56" s="211"/>
      <c r="O56" s="552"/>
      <c r="P56" s="552"/>
      <c r="Q56" s="552"/>
      <c r="R56" s="552"/>
      <c r="S56" s="552"/>
      <c r="T56" s="1339"/>
      <c r="U56" s="552"/>
      <c r="V56" s="1101"/>
      <c r="W56" s="552"/>
      <c r="X56" s="552"/>
      <c r="Y56" s="552"/>
      <c r="Z56" s="552"/>
      <c r="AA56" s="552"/>
      <c r="AB56" s="1290">
        <f t="shared" ref="AB56" si="21">AB57/9.4</f>
        <v>0</v>
      </c>
      <c r="AC56" s="1339"/>
    </row>
    <row r="57" spans="1:29" s="2715" customFormat="1" x14ac:dyDescent="0.25">
      <c r="A57" s="519" t="s">
        <v>376</v>
      </c>
      <c r="B57" s="4"/>
      <c r="C57" s="833">
        <f>C58/9.4</f>
        <v>904.25531914893611</v>
      </c>
      <c r="D57" s="213">
        <f t="shared" ref="D57:E57" si="22">D58/9.4</f>
        <v>376.80851063829783</v>
      </c>
      <c r="E57" s="213">
        <f t="shared" si="22"/>
        <v>609.52553191489369</v>
      </c>
      <c r="F57" s="368">
        <f t="shared" si="20"/>
        <v>161.76002258610959</v>
      </c>
      <c r="G57" s="1901"/>
      <c r="H57" s="1901"/>
      <c r="I57" s="211"/>
      <c r="J57" s="211"/>
      <c r="K57" s="211"/>
      <c r="L57" s="211"/>
      <c r="M57" s="211"/>
      <c r="N57" s="211"/>
      <c r="O57" s="552"/>
      <c r="P57" s="552"/>
      <c r="Q57" s="552"/>
      <c r="R57" s="552"/>
      <c r="S57" s="552"/>
      <c r="T57" s="1339"/>
      <c r="U57" s="552"/>
      <c r="V57" s="1101"/>
      <c r="W57" s="552"/>
      <c r="X57" s="552"/>
      <c r="Y57" s="552"/>
      <c r="Z57" s="552"/>
      <c r="AA57" s="552"/>
      <c r="AB57" s="1290"/>
      <c r="AC57" s="1339"/>
    </row>
    <row r="58" spans="1:29" s="2715" customFormat="1" x14ac:dyDescent="0.25">
      <c r="A58" s="733" t="s">
        <v>377</v>
      </c>
      <c r="B58" s="4"/>
      <c r="C58" s="811">
        <v>8500</v>
      </c>
      <c r="D58" s="368">
        <f>ROUND(C58/12*$A$2,0)</f>
        <v>3542</v>
      </c>
      <c r="E58" s="368">
        <v>5729.5400000000009</v>
      </c>
      <c r="F58" s="368">
        <f t="shared" si="20"/>
        <v>161.76002258610959</v>
      </c>
      <c r="G58" s="1901"/>
      <c r="H58" s="1901"/>
      <c r="I58" s="211"/>
      <c r="J58" s="211"/>
      <c r="K58" s="211"/>
      <c r="L58" s="211"/>
      <c r="M58" s="211"/>
      <c r="N58" s="211"/>
      <c r="O58" s="608"/>
      <c r="P58" s="608"/>
      <c r="Q58" s="608"/>
      <c r="R58" s="608"/>
      <c r="S58" s="608"/>
      <c r="T58" s="567">
        <f>O58/12*$A$2</f>
        <v>0</v>
      </c>
      <c r="U58" s="608">
        <f>AA58-Z58</f>
        <v>0</v>
      </c>
      <c r="V58" s="1426"/>
      <c r="W58" s="608"/>
      <c r="X58" s="608">
        <f>U58-T58</f>
        <v>0</v>
      </c>
      <c r="Y58" s="608"/>
      <c r="Z58" s="608"/>
      <c r="AA58" s="608"/>
      <c r="AB58" s="1278"/>
      <c r="AC58" s="1284"/>
    </row>
    <row r="59" spans="1:29" s="2715" customFormat="1" ht="29.25" x14ac:dyDescent="0.25">
      <c r="A59" s="2710" t="s">
        <v>353</v>
      </c>
      <c r="B59" s="4"/>
      <c r="C59" s="332">
        <v>2000</v>
      </c>
      <c r="D59" s="368">
        <f>ROUND(C59/12*$A$2,0)</f>
        <v>833</v>
      </c>
      <c r="E59" s="368">
        <v>801</v>
      </c>
      <c r="F59" s="1052">
        <f t="shared" si="20"/>
        <v>96.158463385354139</v>
      </c>
      <c r="G59" s="1901"/>
      <c r="H59" s="1901"/>
      <c r="I59" s="211"/>
      <c r="J59" s="211"/>
      <c r="K59" s="211"/>
      <c r="L59" s="211"/>
      <c r="M59" s="211"/>
      <c r="N59" s="211"/>
      <c r="O59" s="552"/>
      <c r="P59" s="552"/>
      <c r="Q59" s="552"/>
      <c r="R59" s="552"/>
      <c r="S59" s="552"/>
      <c r="T59" s="1339"/>
      <c r="U59" s="552"/>
      <c r="V59" s="1101"/>
      <c r="W59" s="552"/>
      <c r="X59" s="552"/>
      <c r="Y59" s="552"/>
      <c r="Z59" s="552"/>
      <c r="AA59" s="552"/>
      <c r="AB59" s="1274"/>
      <c r="AC59" s="1339"/>
    </row>
    <row r="60" spans="1:29" s="2715" customFormat="1" ht="30" x14ac:dyDescent="0.25">
      <c r="A60" s="292" t="s">
        <v>201</v>
      </c>
      <c r="B60" s="4"/>
      <c r="C60" s="368"/>
      <c r="D60" s="368"/>
      <c r="E60" s="368"/>
      <c r="F60" s="1052"/>
      <c r="G60" s="1901"/>
      <c r="H60" s="1901"/>
      <c r="I60" s="211"/>
      <c r="J60" s="211"/>
      <c r="K60" s="211"/>
      <c r="L60" s="211"/>
      <c r="M60" s="211"/>
      <c r="N60" s="211"/>
      <c r="O60" s="552"/>
      <c r="P60" s="552"/>
      <c r="Q60" s="552"/>
      <c r="R60" s="552"/>
      <c r="S60" s="552"/>
      <c r="T60" s="1339"/>
      <c r="U60" s="552"/>
      <c r="V60" s="1101"/>
      <c r="W60" s="552"/>
      <c r="X60" s="552"/>
      <c r="Y60" s="552"/>
      <c r="Z60" s="552"/>
      <c r="AA60" s="552"/>
      <c r="AB60" s="1274"/>
      <c r="AC60" s="1339"/>
    </row>
    <row r="61" spans="1:29" s="2715" customFormat="1" ht="72" x14ac:dyDescent="0.25">
      <c r="A61" s="2710" t="s">
        <v>361</v>
      </c>
      <c r="B61" s="4"/>
      <c r="C61" s="368"/>
      <c r="D61" s="213"/>
      <c r="E61" s="368"/>
      <c r="F61" s="1052"/>
      <c r="G61" s="1901"/>
      <c r="H61" s="1901"/>
      <c r="I61" s="211"/>
      <c r="J61" s="211"/>
      <c r="K61" s="211"/>
      <c r="L61" s="211"/>
      <c r="M61" s="211"/>
      <c r="N61" s="211"/>
      <c r="O61" s="552"/>
      <c r="P61" s="552"/>
      <c r="Q61" s="552"/>
      <c r="R61" s="552"/>
      <c r="S61" s="552"/>
      <c r="T61" s="1339"/>
      <c r="U61" s="552"/>
      <c r="V61" s="1101"/>
      <c r="W61" s="552"/>
      <c r="X61" s="552"/>
      <c r="Y61" s="552"/>
      <c r="Z61" s="552"/>
      <c r="AA61" s="552"/>
      <c r="AB61" s="1274">
        <f>AB43+AB20</f>
        <v>0</v>
      </c>
      <c r="AC61" s="1339"/>
    </row>
    <row r="62" spans="1:29" s="2715" customFormat="1" x14ac:dyDescent="0.25">
      <c r="A62" s="726" t="s">
        <v>279</v>
      </c>
      <c r="B62" s="4"/>
      <c r="C62" s="1052">
        <f>C44+C21</f>
        <v>5954</v>
      </c>
      <c r="D62" s="788">
        <f>D44+D21</f>
        <v>2482</v>
      </c>
      <c r="E62" s="1052">
        <f>E44+E21</f>
        <v>1219.5625</v>
      </c>
      <c r="F62" s="1052">
        <f>E62/D62*100</f>
        <v>49.136281224818696</v>
      </c>
      <c r="G62" s="1901"/>
      <c r="H62" s="1901"/>
      <c r="I62" s="211"/>
      <c r="J62" s="211"/>
      <c r="K62" s="211"/>
      <c r="L62" s="211"/>
      <c r="M62" s="211"/>
      <c r="N62" s="211"/>
      <c r="O62" s="552"/>
      <c r="P62" s="552"/>
      <c r="Q62" s="552"/>
      <c r="R62" s="552"/>
      <c r="S62" s="552"/>
      <c r="T62" s="1339"/>
      <c r="U62" s="552"/>
      <c r="V62" s="1101"/>
      <c r="W62" s="552"/>
      <c r="X62" s="552"/>
      <c r="Y62" s="552"/>
      <c r="Z62" s="552"/>
      <c r="AA62" s="552"/>
      <c r="AB62" s="1278">
        <f>AB30</f>
        <v>0</v>
      </c>
      <c r="AC62" s="1339"/>
    </row>
    <row r="63" spans="1:29" s="2715" customFormat="1" ht="29.25" x14ac:dyDescent="0.25">
      <c r="A63" s="726" t="s">
        <v>308</v>
      </c>
      <c r="B63" s="4"/>
      <c r="C63" s="1052">
        <f>C31</f>
        <v>1171</v>
      </c>
      <c r="D63" s="788">
        <f>D31</f>
        <v>489</v>
      </c>
      <c r="E63" s="1052">
        <f>E31</f>
        <v>448</v>
      </c>
      <c r="F63" s="1052">
        <f>E63/D63*100</f>
        <v>91.61554192229039</v>
      </c>
      <c r="G63" s="1901"/>
      <c r="H63" s="1901"/>
      <c r="I63" s="211"/>
      <c r="J63" s="211"/>
      <c r="K63" s="211"/>
      <c r="L63" s="211"/>
      <c r="M63" s="211"/>
      <c r="N63" s="211"/>
      <c r="O63" s="552"/>
      <c r="P63" s="552"/>
      <c r="Q63" s="552"/>
      <c r="R63" s="552"/>
      <c r="S63" s="552"/>
      <c r="T63" s="1339"/>
      <c r="U63" s="552"/>
      <c r="V63" s="1101"/>
      <c r="W63" s="552"/>
      <c r="X63" s="552"/>
      <c r="Y63" s="552"/>
      <c r="Z63" s="552"/>
      <c r="AA63" s="552"/>
      <c r="AB63" s="1278">
        <f>AB54+AB28</f>
        <v>0</v>
      </c>
      <c r="AC63" s="1339"/>
    </row>
    <row r="64" spans="1:29" s="2715" customFormat="1" ht="29.25" x14ac:dyDescent="0.25">
      <c r="A64" s="726" t="s">
        <v>280</v>
      </c>
      <c r="B64" s="4"/>
      <c r="C64" s="1052">
        <f>C55+C29</f>
        <v>4404.255319148936</v>
      </c>
      <c r="D64" s="788">
        <f>D55+D29</f>
        <v>1834.8085106382978</v>
      </c>
      <c r="E64" s="1052">
        <f>E55+E29</f>
        <v>2141.5255319148937</v>
      </c>
      <c r="F64" s="1052">
        <f>E64/D64*100</f>
        <v>116.71656848647898</v>
      </c>
      <c r="G64" s="1901"/>
      <c r="H64" s="1901"/>
      <c r="I64" s="211"/>
      <c r="J64" s="211"/>
      <c r="K64" s="211"/>
      <c r="L64" s="211"/>
      <c r="M64" s="211"/>
      <c r="N64" s="211"/>
      <c r="O64" s="552"/>
      <c r="P64" s="552"/>
      <c r="Q64" s="552"/>
      <c r="R64" s="552"/>
      <c r="S64" s="552"/>
      <c r="T64" s="1339"/>
      <c r="U64" s="552"/>
      <c r="V64" s="1101"/>
      <c r="W64" s="552"/>
      <c r="X64" s="552"/>
      <c r="Y64" s="552"/>
      <c r="Z64" s="552"/>
      <c r="AA64" s="552"/>
      <c r="AB64" s="1278">
        <f>AB58+AB41</f>
        <v>0</v>
      </c>
      <c r="AC64" s="1339"/>
    </row>
    <row r="65" spans="1:30" s="2715" customFormat="1" ht="29.25" x14ac:dyDescent="0.25">
      <c r="A65" s="726" t="s">
        <v>281</v>
      </c>
      <c r="B65" s="4"/>
      <c r="C65" s="1052">
        <f>C59+C42</f>
        <v>2208</v>
      </c>
      <c r="D65" s="1052">
        <f>D59+D42</f>
        <v>920</v>
      </c>
      <c r="E65" s="1052">
        <f>E59+E42</f>
        <v>1007</v>
      </c>
      <c r="F65" s="1052">
        <f>E65/D65*100</f>
        <v>109.45652173913044</v>
      </c>
      <c r="G65" s="1901"/>
      <c r="H65" s="1901"/>
      <c r="I65" s="211"/>
      <c r="J65" s="211"/>
      <c r="K65" s="211"/>
      <c r="L65" s="211"/>
      <c r="M65" s="211"/>
      <c r="N65" s="211"/>
      <c r="O65" s="552">
        <v>3183.1</v>
      </c>
      <c r="P65" s="552">
        <v>3183.1</v>
      </c>
      <c r="Q65" s="552">
        <v>3183.1</v>
      </c>
      <c r="R65" s="552">
        <v>3183.1</v>
      </c>
      <c r="S65" s="552">
        <v>3183.1</v>
      </c>
      <c r="T65" s="567">
        <f>O65/12*$A$2+(P65-O65)/11*4+(Q65-P65)/10*3+(R65-Q65)/9*2+(S65-R65)/8*1</f>
        <v>1326.2916666666665</v>
      </c>
      <c r="U65" s="552">
        <f>AA65-Z65-W65</f>
        <v>1274.4551500000002</v>
      </c>
      <c r="V65" s="1101"/>
      <c r="W65" s="552"/>
      <c r="X65" s="552">
        <f>U65-T65</f>
        <v>-51.836516666666284</v>
      </c>
      <c r="Y65" s="552"/>
      <c r="Z65" s="552">
        <v>0</v>
      </c>
      <c r="AA65" s="552">
        <v>1274.4551500000002</v>
      </c>
      <c r="AB65" s="1278">
        <f t="shared" ref="AB65" si="23">AB61+AB62+AB64+AB29*2.9+AB57/4.2</f>
        <v>0</v>
      </c>
      <c r="AC65" s="1339"/>
    </row>
    <row r="66" spans="1:30" s="2715" customFormat="1" x14ac:dyDescent="0.25">
      <c r="A66" s="727" t="s">
        <v>138</v>
      </c>
      <c r="B66" s="4"/>
      <c r="C66" s="1052">
        <f>C62+C63+C65+C30*2.9+C58/4.2</f>
        <v>21506.809523809523</v>
      </c>
      <c r="D66" s="788">
        <f t="shared" ref="D66:E66" si="24">D62+D63+D65+D30*2.9+D58/4.2</f>
        <v>8962.5333333333328</v>
      </c>
      <c r="E66" s="1052">
        <f t="shared" si="24"/>
        <v>8481.5386904761908</v>
      </c>
      <c r="F66" s="1052">
        <f>E66/D66*100</f>
        <v>94.633273596113355</v>
      </c>
      <c r="G66" s="1901"/>
      <c r="H66" s="1901"/>
      <c r="I66" s="211"/>
      <c r="J66" s="211"/>
      <c r="K66" s="211"/>
      <c r="L66" s="211"/>
      <c r="M66" s="211"/>
      <c r="N66" s="211"/>
      <c r="O66" s="552">
        <f t="shared" ref="O66:AA66" si="25">O65+O31+O20+O19+O43+O52</f>
        <v>60700.050920000001</v>
      </c>
      <c r="P66" s="552">
        <f t="shared" ref="P66:Q66" si="26">P65+P31+P20+P19+P43+P52</f>
        <v>60700.050920000001</v>
      </c>
      <c r="Q66" s="552">
        <f t="shared" si="26"/>
        <v>60706.464549999997</v>
      </c>
      <c r="R66" s="552">
        <f t="shared" ref="R66" si="27">R65+R31+R20+R19+R43+R52</f>
        <v>60706.464549999997</v>
      </c>
      <c r="S66" s="552">
        <f t="shared" ref="S66" si="28">S65+S31+S20+S19+S43+S52</f>
        <v>60706.464549999997</v>
      </c>
      <c r="T66" s="1339">
        <f t="shared" si="25"/>
        <v>25403.919232333334</v>
      </c>
      <c r="U66" s="552">
        <f t="shared" si="25"/>
        <v>25277.800019999999</v>
      </c>
      <c r="V66" s="1101">
        <f t="shared" si="25"/>
        <v>0</v>
      </c>
      <c r="W66" s="552">
        <f t="shared" si="25"/>
        <v>0</v>
      </c>
      <c r="X66" s="552">
        <f t="shared" si="25"/>
        <v>-126.11921233333277</v>
      </c>
      <c r="Y66" s="552">
        <f t="shared" si="25"/>
        <v>0</v>
      </c>
      <c r="Z66" s="552">
        <f t="shared" si="25"/>
        <v>-73.748930000000001</v>
      </c>
      <c r="AA66" s="552">
        <f t="shared" si="25"/>
        <v>25204.051090000001</v>
      </c>
      <c r="AB66" s="1278"/>
      <c r="AC66" s="1339">
        <f>AC65+AC31+AC20+AC19</f>
        <v>0</v>
      </c>
    </row>
    <row r="67" spans="1:30" s="2715" customFormat="1" x14ac:dyDescent="0.25">
      <c r="A67" s="2" t="s">
        <v>29</v>
      </c>
      <c r="B67" s="2"/>
      <c r="C67" s="3099"/>
      <c r="D67" s="3099"/>
      <c r="E67" s="3099"/>
      <c r="F67" s="3099"/>
      <c r="G67" s="3097"/>
      <c r="H67" s="3097"/>
      <c r="I67" s="3092"/>
      <c r="J67" s="3092"/>
      <c r="K67" s="3092"/>
      <c r="L67" s="3092"/>
      <c r="M67" s="3092"/>
      <c r="N67" s="3092"/>
      <c r="O67" s="614"/>
      <c r="P67" s="614"/>
      <c r="Q67" s="614"/>
      <c r="R67" s="614"/>
      <c r="S67" s="614"/>
      <c r="T67" s="1265"/>
      <c r="U67" s="614"/>
      <c r="V67" s="1513"/>
      <c r="W67" s="614"/>
      <c r="X67" s="614"/>
      <c r="Y67" s="614"/>
      <c r="Z67" s="614"/>
      <c r="AA67" s="614"/>
      <c r="AB67" s="3100"/>
      <c r="AC67" s="1265"/>
    </row>
    <row r="68" spans="1:30" s="2715" customFormat="1" x14ac:dyDescent="0.25">
      <c r="A68" s="3" t="s">
        <v>10</v>
      </c>
      <c r="B68" s="3101">
        <v>300</v>
      </c>
      <c r="C68" s="2902">
        <v>466</v>
      </c>
      <c r="D68" s="213">
        <f>ROUND(C68/12*$A$2,0)</f>
        <v>194</v>
      </c>
      <c r="E68" s="213">
        <v>215</v>
      </c>
      <c r="F68" s="213">
        <f>E68/D68*100</f>
        <v>110.82474226804125</v>
      </c>
      <c r="G68" s="1150">
        <v>11</v>
      </c>
      <c r="H68" s="269">
        <f>K68/E68</f>
        <v>8.804651162790698</v>
      </c>
      <c r="I68" s="270">
        <f>ROUND(C68*G68,0)</f>
        <v>5126</v>
      </c>
      <c r="J68" s="270">
        <f>ROUND(I68/12*$A$2,0)</f>
        <v>2136</v>
      </c>
      <c r="K68" s="270">
        <v>1893</v>
      </c>
      <c r="L68" s="270">
        <f>K68/J68*100</f>
        <v>88.623595505617985</v>
      </c>
      <c r="M68" s="270">
        <f>ROUND(I68/B68,0)</f>
        <v>17</v>
      </c>
      <c r="N68" s="270">
        <f t="shared" ref="N68:N73" si="29">K68/$A$2*12/M68</f>
        <v>267.24705882352947</v>
      </c>
      <c r="O68" s="552"/>
      <c r="P68" s="552"/>
      <c r="Q68" s="552"/>
      <c r="R68" s="552"/>
      <c r="S68" s="552"/>
      <c r="T68" s="1339"/>
      <c r="U68" s="552"/>
      <c r="V68" s="1101"/>
      <c r="W68" s="552"/>
      <c r="X68" s="552"/>
      <c r="Y68" s="552"/>
      <c r="Z68" s="552"/>
      <c r="AA68" s="552"/>
      <c r="AB68" s="1290"/>
      <c r="AC68" s="1339"/>
    </row>
    <row r="69" spans="1:30" s="2715" customFormat="1" x14ac:dyDescent="0.25">
      <c r="A69" s="3" t="s">
        <v>6</v>
      </c>
      <c r="B69" s="3101">
        <v>300</v>
      </c>
      <c r="C69" s="2902">
        <v>150</v>
      </c>
      <c r="D69" s="213">
        <f>ROUND(C69/12*$A$2,0)</f>
        <v>63</v>
      </c>
      <c r="E69" s="213">
        <v>35</v>
      </c>
      <c r="F69" s="213">
        <f>E69/D69*100</f>
        <v>55.555555555555557</v>
      </c>
      <c r="G69" s="1150">
        <v>9</v>
      </c>
      <c r="H69" s="269">
        <f>K69/E69</f>
        <v>8.9714285714285715</v>
      </c>
      <c r="I69" s="270">
        <f>ROUND(C69*G69,0)</f>
        <v>1350</v>
      </c>
      <c r="J69" s="270">
        <f>ROUND(I69/12*$A$2,0)</f>
        <v>563</v>
      </c>
      <c r="K69" s="270">
        <v>314</v>
      </c>
      <c r="L69" s="270">
        <f>K69/J69*100</f>
        <v>55.772646536412076</v>
      </c>
      <c r="M69" s="270">
        <f>ROUND(I69/B69,0)</f>
        <v>5</v>
      </c>
      <c r="N69" s="270">
        <f t="shared" si="29"/>
        <v>150.71999999999997</v>
      </c>
      <c r="O69" s="552"/>
      <c r="P69" s="552"/>
      <c r="Q69" s="552"/>
      <c r="R69" s="552"/>
      <c r="S69" s="552"/>
      <c r="T69" s="1339"/>
      <c r="U69" s="552"/>
      <c r="V69" s="1101"/>
      <c r="W69" s="552"/>
      <c r="X69" s="552"/>
      <c r="Y69" s="552"/>
      <c r="Z69" s="552"/>
      <c r="AA69" s="552"/>
      <c r="AB69" s="1290">
        <f>SUM(AB67:AB68)</f>
        <v>0</v>
      </c>
      <c r="AC69" s="1339"/>
    </row>
    <row r="70" spans="1:30" s="2715" customFormat="1" x14ac:dyDescent="0.25">
      <c r="A70" s="785" t="s">
        <v>13</v>
      </c>
      <c r="B70" s="785"/>
      <c r="C70" s="1882">
        <f>SUM(C68:C69)</f>
        <v>616</v>
      </c>
      <c r="D70" s="1882">
        <f>SUM(D68:D69)</f>
        <v>257</v>
      </c>
      <c r="E70" s="1882">
        <f>SUM(E68:E69)</f>
        <v>250</v>
      </c>
      <c r="F70" s="1882">
        <f>E70/D70*100</f>
        <v>97.276264591439684</v>
      </c>
      <c r="G70" s="2442">
        <f>IF(C70=0,0,I70/C70)</f>
        <v>10.512987012987013</v>
      </c>
      <c r="H70" s="388">
        <f>K70/E70</f>
        <v>8.8279999999999994</v>
      </c>
      <c r="I70" s="1882">
        <f>SUM(I68:I69)</f>
        <v>6476</v>
      </c>
      <c r="J70" s="1882">
        <f>SUM(J68:J69)</f>
        <v>2699</v>
      </c>
      <c r="K70" s="1882">
        <f>SUM(K68:K69)</f>
        <v>2207</v>
      </c>
      <c r="L70" s="270">
        <f>K70/J70*100</f>
        <v>81.771026306039275</v>
      </c>
      <c r="M70" s="1647">
        <f>SUM(M68:M69)</f>
        <v>22</v>
      </c>
      <c r="N70" s="270">
        <f t="shared" si="29"/>
        <v>240.76363636363632</v>
      </c>
      <c r="O70" s="3102"/>
      <c r="P70" s="3102"/>
      <c r="Q70" s="3102"/>
      <c r="R70" s="3102"/>
      <c r="S70" s="3102"/>
      <c r="T70" s="3246"/>
      <c r="U70" s="3102"/>
      <c r="V70" s="3245"/>
      <c r="W70" s="3102"/>
      <c r="X70" s="3102"/>
      <c r="Y70" s="3102"/>
      <c r="Z70" s="3102"/>
      <c r="AA70" s="3102"/>
      <c r="AB70" s="2378"/>
      <c r="AC70" s="3246"/>
    </row>
    <row r="71" spans="1:30" s="2715" customFormat="1" x14ac:dyDescent="0.25">
      <c r="A71" s="2" t="s">
        <v>127</v>
      </c>
      <c r="B71" s="785"/>
      <c r="C71" s="1882"/>
      <c r="D71" s="1882"/>
      <c r="E71" s="1882"/>
      <c r="F71" s="1882"/>
      <c r="G71" s="2442"/>
      <c r="H71" s="388"/>
      <c r="I71" s="1882"/>
      <c r="J71" s="1882"/>
      <c r="K71" s="1882"/>
      <c r="L71" s="270"/>
      <c r="M71" s="270"/>
      <c r="N71" s="270"/>
      <c r="O71" s="3102"/>
      <c r="P71" s="3102"/>
      <c r="Q71" s="3102"/>
      <c r="R71" s="3102"/>
      <c r="S71" s="3102"/>
      <c r="T71" s="3246"/>
      <c r="U71" s="3102"/>
      <c r="V71" s="3245"/>
      <c r="W71" s="3102"/>
      <c r="X71" s="3102"/>
      <c r="Y71" s="3102"/>
      <c r="Z71" s="3102"/>
      <c r="AA71" s="3102"/>
      <c r="AB71" s="2378"/>
      <c r="AC71" s="3246"/>
    </row>
    <row r="72" spans="1:30" s="2715" customFormat="1" x14ac:dyDescent="0.25">
      <c r="A72" s="2713" t="s">
        <v>47</v>
      </c>
      <c r="B72" s="2420">
        <v>240</v>
      </c>
      <c r="C72" s="1164">
        <v>20</v>
      </c>
      <c r="D72" s="213">
        <f>ROUND(C72/12*$A$2,0)</f>
        <v>8</v>
      </c>
      <c r="E72" s="213">
        <v>12</v>
      </c>
      <c r="F72" s="213">
        <f t="shared" ref="F72:F78" si="30">E72/D72*100</f>
        <v>150</v>
      </c>
      <c r="G72" s="2036">
        <v>8</v>
      </c>
      <c r="H72" s="269">
        <f>K72/E72</f>
        <v>10</v>
      </c>
      <c r="I72" s="270">
        <f>ROUND(C72*G72,0)</f>
        <v>160</v>
      </c>
      <c r="J72" s="270">
        <f>ROUND(I72/12*$A$2,0)</f>
        <v>67</v>
      </c>
      <c r="K72" s="270">
        <v>120</v>
      </c>
      <c r="L72" s="270">
        <f>K72/J72*100</f>
        <v>179.1044776119403</v>
      </c>
      <c r="M72" s="270">
        <f>ROUND(I72/B72,0)</f>
        <v>1</v>
      </c>
      <c r="N72" s="270">
        <f t="shared" si="29"/>
        <v>288</v>
      </c>
      <c r="O72" s="552"/>
      <c r="P72" s="552"/>
      <c r="Q72" s="552"/>
      <c r="R72" s="552"/>
      <c r="S72" s="552"/>
      <c r="T72" s="3246"/>
      <c r="U72" s="3102"/>
      <c r="V72" s="3245"/>
      <c r="W72" s="3102"/>
      <c r="X72" s="3102"/>
      <c r="Y72" s="3102"/>
      <c r="Z72" s="552"/>
      <c r="AA72" s="552"/>
      <c r="AB72" s="1290">
        <f>SUM(AB71)</f>
        <v>0</v>
      </c>
      <c r="AC72" s="1339"/>
    </row>
    <row r="73" spans="1:30" s="249" customFormat="1" x14ac:dyDescent="0.25">
      <c r="A73" s="1739" t="s">
        <v>154</v>
      </c>
      <c r="B73" s="2444"/>
      <c r="C73" s="1882">
        <f>SUM(C72)</f>
        <v>20</v>
      </c>
      <c r="D73" s="788">
        <f>SUM(D72)</f>
        <v>8</v>
      </c>
      <c r="E73" s="788">
        <f>SUM(E72)</f>
        <v>12</v>
      </c>
      <c r="F73" s="788">
        <f t="shared" si="30"/>
        <v>150</v>
      </c>
      <c r="G73" s="2900">
        <f>I73/C73</f>
        <v>8</v>
      </c>
      <c r="H73" s="1643">
        <f>K73/E73</f>
        <v>10</v>
      </c>
      <c r="I73" s="1504">
        <f>SUM(I72)</f>
        <v>160</v>
      </c>
      <c r="J73" s="1504">
        <f>SUM(J72)</f>
        <v>67</v>
      </c>
      <c r="K73" s="1504">
        <f>SUM(K72)</f>
        <v>120</v>
      </c>
      <c r="L73" s="1504">
        <f>K73/J73*100</f>
        <v>179.1044776119403</v>
      </c>
      <c r="M73" s="1504">
        <f>SUM(M72)</f>
        <v>1</v>
      </c>
      <c r="N73" s="270">
        <f t="shared" si="29"/>
        <v>288</v>
      </c>
      <c r="O73" s="2779"/>
      <c r="P73" s="2779"/>
      <c r="Q73" s="2779"/>
      <c r="R73" s="2779"/>
      <c r="S73" s="2779"/>
      <c r="T73" s="3246"/>
      <c r="U73" s="3102"/>
      <c r="V73" s="3245"/>
      <c r="W73" s="3102"/>
      <c r="X73" s="3102"/>
      <c r="Y73" s="3102"/>
      <c r="Z73" s="2911"/>
      <c r="AA73" s="2911"/>
      <c r="AB73" s="1261">
        <f>SUM(AB72,AB69)</f>
        <v>0</v>
      </c>
      <c r="AC73" s="3250"/>
    </row>
    <row r="74" spans="1:30" s="249" customFormat="1" ht="28.5" x14ac:dyDescent="0.2">
      <c r="A74" s="1003" t="s">
        <v>139</v>
      </c>
      <c r="B74" s="1003"/>
      <c r="C74" s="3105">
        <f>SUM(C73,C70)</f>
        <v>636</v>
      </c>
      <c r="D74" s="3105">
        <f>SUM(D73,D70)</f>
        <v>265</v>
      </c>
      <c r="E74" s="3105">
        <f>SUM(E73,E70)</f>
        <v>262</v>
      </c>
      <c r="F74" s="3105">
        <f t="shared" si="30"/>
        <v>98.867924528301884</v>
      </c>
      <c r="G74" s="2900">
        <f>I74/C74</f>
        <v>10.433962264150944</v>
      </c>
      <c r="H74" s="1643">
        <f>K74/E74</f>
        <v>8.8816793893129766</v>
      </c>
      <c r="I74" s="3105">
        <f>SUM(I73,I70)</f>
        <v>6636</v>
      </c>
      <c r="J74" s="3105">
        <f>SUM(J73,J70)</f>
        <v>2766</v>
      </c>
      <c r="K74" s="3105">
        <f>SUM(K73,K70)</f>
        <v>2327</v>
      </c>
      <c r="L74" s="1504">
        <f>K74/J74*100</f>
        <v>84.128705712219812</v>
      </c>
      <c r="M74" s="3105">
        <f>SUM(M73,M70)</f>
        <v>23</v>
      </c>
      <c r="N74" s="1504">
        <f>K74/$A$2*12/M74</f>
        <v>242.81739130434781</v>
      </c>
      <c r="O74" s="2780">
        <v>18050.568721539195</v>
      </c>
      <c r="P74" s="2780">
        <v>18050.568721539195</v>
      </c>
      <c r="Q74" s="2780">
        <v>18050.568721539195</v>
      </c>
      <c r="R74" s="2780">
        <v>18050.568721539195</v>
      </c>
      <c r="S74" s="2780">
        <v>18050.568721539195</v>
      </c>
      <c r="T74" s="567">
        <f>O74/12*$A$2+(P74-O74)/11*4+(Q74-P74)/10*3+(R74-Q74)/9*2+(S74-R74)/8*1</f>
        <v>7521.0703006413314</v>
      </c>
      <c r="U74" s="3102">
        <f>AA74-Z74-W74</f>
        <v>6676.0852800000011</v>
      </c>
      <c r="V74" s="3245"/>
      <c r="W74" s="3102"/>
      <c r="X74" s="3102">
        <f>U74-T74</f>
        <v>-844.98502064133027</v>
      </c>
      <c r="Y74" s="3102"/>
      <c r="Z74" s="2780">
        <v>-41.941220000000001</v>
      </c>
      <c r="AA74" s="2780">
        <v>6634.1440600000014</v>
      </c>
      <c r="AB74" s="2384">
        <f>AB77</f>
        <v>0</v>
      </c>
      <c r="AC74" s="3241"/>
    </row>
    <row r="75" spans="1:30" s="2715" customFormat="1" x14ac:dyDescent="0.25">
      <c r="A75" s="1003" t="s">
        <v>210</v>
      </c>
      <c r="B75" s="1003"/>
      <c r="C75" s="481">
        <f>C78</f>
        <v>1000</v>
      </c>
      <c r="D75" s="3105">
        <f>ROUND(C75/12*$A$2,0)</f>
        <v>417</v>
      </c>
      <c r="E75" s="481">
        <f>E78</f>
        <v>859</v>
      </c>
      <c r="F75" s="3105">
        <f t="shared" si="30"/>
        <v>205.99520383693047</v>
      </c>
      <c r="G75" s="2446"/>
      <c r="H75" s="1630"/>
      <c r="I75" s="3109"/>
      <c r="J75" s="3109"/>
      <c r="K75" s="3109"/>
      <c r="L75" s="483"/>
      <c r="M75" s="3109"/>
      <c r="N75" s="483"/>
      <c r="O75" s="2938"/>
      <c r="P75" s="2938"/>
      <c r="Q75" s="2938"/>
      <c r="R75" s="2938"/>
      <c r="S75" s="2938"/>
      <c r="T75" s="1265"/>
      <c r="U75" s="3378"/>
      <c r="V75" s="3379"/>
      <c r="W75" s="3378"/>
      <c r="X75" s="3378"/>
      <c r="Y75" s="3378"/>
      <c r="Z75" s="2938"/>
      <c r="AA75" s="2938"/>
      <c r="AB75" s="2384">
        <f>AB77-AB76</f>
        <v>0</v>
      </c>
      <c r="AC75" s="3380"/>
    </row>
    <row r="76" spans="1:30" s="2715" customFormat="1" x14ac:dyDescent="0.25">
      <c r="A76" s="997" t="s">
        <v>211</v>
      </c>
      <c r="B76" s="997"/>
      <c r="C76" s="420">
        <f>C78-C77</f>
        <v>997</v>
      </c>
      <c r="D76" s="213">
        <f>ROUND(C76/12*$A$2,0)</f>
        <v>415</v>
      </c>
      <c r="E76" s="420">
        <f>E78-E77</f>
        <v>859</v>
      </c>
      <c r="F76" s="3108">
        <f t="shared" si="30"/>
        <v>206.98795180722894</v>
      </c>
      <c r="G76" s="2446"/>
      <c r="H76" s="1630"/>
      <c r="I76" s="3109"/>
      <c r="J76" s="3109"/>
      <c r="K76" s="3109"/>
      <c r="L76" s="483"/>
      <c r="M76" s="3109"/>
      <c r="N76" s="483"/>
      <c r="O76" s="2938"/>
      <c r="P76" s="2938"/>
      <c r="Q76" s="2938"/>
      <c r="R76" s="2938"/>
      <c r="S76" s="2938"/>
      <c r="T76" s="1265"/>
      <c r="U76" s="3378"/>
      <c r="V76" s="3379"/>
      <c r="W76" s="3378"/>
      <c r="X76" s="3378"/>
      <c r="Y76" s="3378"/>
      <c r="Z76" s="2938"/>
      <c r="AA76" s="2938"/>
      <c r="AB76" s="3112"/>
      <c r="AC76" s="3380"/>
    </row>
    <row r="77" spans="1:30" s="2715" customFormat="1" ht="30" x14ac:dyDescent="0.25">
      <c r="A77" s="997" t="s">
        <v>212</v>
      </c>
      <c r="B77" s="997"/>
      <c r="C77" s="2619">
        <v>3</v>
      </c>
      <c r="D77" s="213">
        <f t="shared" ref="D77:D78" si="31">ROUND(C77/12*$A$2,0)</f>
        <v>1</v>
      </c>
      <c r="E77" s="2619"/>
      <c r="F77" s="3108">
        <f t="shared" si="30"/>
        <v>0</v>
      </c>
      <c r="G77" s="2900"/>
      <c r="H77" s="1651"/>
      <c r="I77" s="3109"/>
      <c r="J77" s="3109"/>
      <c r="K77" s="3105"/>
      <c r="L77" s="483"/>
      <c r="M77" s="3105"/>
      <c r="N77" s="270"/>
      <c r="O77" s="2780"/>
      <c r="P77" s="2780"/>
      <c r="Q77" s="2780"/>
      <c r="R77" s="2780"/>
      <c r="S77" s="2780"/>
      <c r="T77" s="1265"/>
      <c r="U77" s="3102"/>
      <c r="V77" s="3245"/>
      <c r="W77" s="3102"/>
      <c r="X77" s="3378"/>
      <c r="Y77" s="3102"/>
      <c r="Z77" s="2780"/>
      <c r="AA77" s="2938"/>
      <c r="AB77" s="3112"/>
      <c r="AC77" s="3380"/>
    </row>
    <row r="78" spans="1:30" s="2715" customFormat="1" x14ac:dyDescent="0.25">
      <c r="A78" s="1003" t="s">
        <v>217</v>
      </c>
      <c r="B78" s="3634"/>
      <c r="C78" s="2619">
        <v>1000</v>
      </c>
      <c r="D78" s="1487">
        <f t="shared" si="31"/>
        <v>417</v>
      </c>
      <c r="E78" s="2619">
        <v>859</v>
      </c>
      <c r="F78" s="3383">
        <f t="shared" si="30"/>
        <v>205.99520383693047</v>
      </c>
      <c r="G78" s="3635"/>
      <c r="H78" s="1543"/>
      <c r="I78" s="3120"/>
      <c r="J78" s="3120"/>
      <c r="K78" s="3123"/>
      <c r="L78" s="1489"/>
      <c r="M78" s="3123"/>
      <c r="N78" s="1477"/>
      <c r="O78" s="3636">
        <v>3569.5198</v>
      </c>
      <c r="P78" s="3636">
        <v>3569.5198</v>
      </c>
      <c r="Q78" s="3636">
        <v>3569.5198</v>
      </c>
      <c r="R78" s="3636">
        <v>3569.5198</v>
      </c>
      <c r="S78" s="3636">
        <v>3569.5198</v>
      </c>
      <c r="T78" s="567">
        <f>O78/12*$A$2+(P78-O78)/11*4+(Q78-P78)/10*3+(R78-Q78)/9*2+(S78-R78)/8*1</f>
        <v>1487.2999166666668</v>
      </c>
      <c r="U78" s="3637">
        <f>AA78-Z78-W78</f>
        <v>1487.2999</v>
      </c>
      <c r="V78" s="3638"/>
      <c r="W78" s="3637"/>
      <c r="X78" s="3546">
        <f>U78-T78</f>
        <v>-1.6666666851961054E-5</v>
      </c>
      <c r="Y78" s="3637"/>
      <c r="Z78" s="3636">
        <v>-8.5069900000000001</v>
      </c>
      <c r="AA78" s="3124">
        <v>1478.7929099999999</v>
      </c>
      <c r="AB78" s="3639"/>
      <c r="AC78" s="3640"/>
    </row>
    <row r="79" spans="1:30" s="2715" customFormat="1" ht="15.75" thickBot="1" x14ac:dyDescent="0.3">
      <c r="A79" s="3252" t="s">
        <v>314</v>
      </c>
      <c r="B79" s="3487"/>
      <c r="C79" s="3132"/>
      <c r="D79" s="3132"/>
      <c r="E79" s="3255"/>
      <c r="F79" s="3255"/>
      <c r="G79" s="3256"/>
      <c r="H79" s="3256"/>
      <c r="I79" s="3257"/>
      <c r="J79" s="3257"/>
      <c r="K79" s="3257">
        <f>SUM(K74,K17)</f>
        <v>6082</v>
      </c>
      <c r="L79" s="3257"/>
      <c r="M79" s="3257"/>
      <c r="N79" s="3257"/>
      <c r="O79" s="3256">
        <f t="shared" ref="O79:AA79" si="32">O78+O74+O66+O17</f>
        <v>117532.5612641483</v>
      </c>
      <c r="P79" s="3256">
        <f t="shared" ref="P79:Q79" si="33">P78+P74+P66+P17</f>
        <v>117532.5612641483</v>
      </c>
      <c r="Q79" s="3256">
        <f t="shared" si="33"/>
        <v>117538.9748941483</v>
      </c>
      <c r="R79" s="3256">
        <f t="shared" ref="R79" si="34">R78+R74+R66+R17</f>
        <v>117538.9748941483</v>
      </c>
      <c r="S79" s="3256">
        <f t="shared" ref="S79" si="35">S78+S74+S66+S17</f>
        <v>117538.9748941483</v>
      </c>
      <c r="T79" s="3262">
        <f t="shared" si="32"/>
        <v>49084.131875728461</v>
      </c>
      <c r="U79" s="3256">
        <f t="shared" si="32"/>
        <v>49584.645140000001</v>
      </c>
      <c r="V79" s="3256">
        <f t="shared" si="32"/>
        <v>0</v>
      </c>
      <c r="W79" s="3256">
        <f t="shared" si="32"/>
        <v>-4.3730399999999996</v>
      </c>
      <c r="X79" s="3256">
        <f t="shared" si="32"/>
        <v>500.51326427154913</v>
      </c>
      <c r="Y79" s="3256">
        <f t="shared" si="32"/>
        <v>0</v>
      </c>
      <c r="Z79" s="3256">
        <f t="shared" si="32"/>
        <v>-338.68901</v>
      </c>
      <c r="AA79" s="3256">
        <f t="shared" si="32"/>
        <v>49241.583090000007</v>
      </c>
      <c r="AB79" s="3261"/>
      <c r="AC79" s="3262">
        <f>AC78+AC74+AC66+AC17</f>
        <v>0</v>
      </c>
      <c r="AD79" s="3641"/>
    </row>
    <row r="80" spans="1:30" x14ac:dyDescent="0.25">
      <c r="A80" s="3333" t="s">
        <v>76</v>
      </c>
      <c r="B80" s="3152"/>
      <c r="C80" s="3152"/>
      <c r="D80" s="3152"/>
      <c r="E80" s="3152"/>
      <c r="F80" s="3152"/>
      <c r="G80" s="3642"/>
      <c r="H80" s="3152"/>
      <c r="I80" s="3154"/>
      <c r="J80" s="3154"/>
      <c r="K80" s="3154"/>
      <c r="L80" s="3154"/>
      <c r="M80" s="3154"/>
      <c r="N80" s="3154"/>
      <c r="O80" s="3153">
        <f>SUM(O79)</f>
        <v>117532.5612641483</v>
      </c>
      <c r="P80" s="3153">
        <f>SUM(P79)</f>
        <v>117532.5612641483</v>
      </c>
      <c r="Q80" s="3153">
        <f>SUM(Q79)</f>
        <v>117538.9748941483</v>
      </c>
      <c r="R80" s="3153">
        <f>SUM(R79)</f>
        <v>117538.9748941483</v>
      </c>
      <c r="S80" s="3153">
        <f>SUM(S79)</f>
        <v>117538.9748941483</v>
      </c>
      <c r="T80" s="3153">
        <f t="shared" ref="T80:AA80" si="36">SUM(T79)</f>
        <v>49084.131875728461</v>
      </c>
      <c r="U80" s="3153">
        <f t="shared" si="36"/>
        <v>49584.645140000001</v>
      </c>
      <c r="V80" s="3153">
        <f>SUM(V79)</f>
        <v>0</v>
      </c>
      <c r="W80" s="3153">
        <f>SUM(W79)</f>
        <v>-4.3730399999999996</v>
      </c>
      <c r="X80" s="3153">
        <f t="shared" si="36"/>
        <v>500.51326427154913</v>
      </c>
      <c r="Y80" s="3153">
        <f>SUM(Y79)</f>
        <v>0</v>
      </c>
      <c r="Z80" s="3153">
        <f t="shared" si="36"/>
        <v>-338.68901</v>
      </c>
      <c r="AA80" s="3153">
        <f t="shared" si="36"/>
        <v>49241.583090000007</v>
      </c>
      <c r="AB80" s="3157">
        <f>SUM(AB16)</f>
        <v>0</v>
      </c>
      <c r="AC80" s="1198">
        <f>SUM(AC79)</f>
        <v>0</v>
      </c>
    </row>
    <row r="81" spans="1:29" x14ac:dyDescent="0.25">
      <c r="A81" s="2676" t="s">
        <v>80</v>
      </c>
      <c r="B81" s="2382"/>
      <c r="C81" s="2382">
        <f>SUM(C17)</f>
        <v>883</v>
      </c>
      <c r="D81" s="2382">
        <f>SUM(D17)</f>
        <v>367.91666666666663</v>
      </c>
      <c r="E81" s="2382">
        <f>SUM(E17)</f>
        <v>403</v>
      </c>
      <c r="F81" s="2382">
        <f>E81/D81*100</f>
        <v>109.53567383918461</v>
      </c>
      <c r="G81" s="618">
        <f>IF(C81=0,0,I81/C81)</f>
        <v>9.7802944507361271</v>
      </c>
      <c r="H81" s="3643">
        <f>K81/E81</f>
        <v>9.3176178660049622</v>
      </c>
      <c r="I81" s="2382">
        <f>SUM(I17)</f>
        <v>8636</v>
      </c>
      <c r="J81" s="2382">
        <f>SUM(J17)</f>
        <v>3598.3333333333335</v>
      </c>
      <c r="K81" s="2382">
        <f>SUM(K17)</f>
        <v>3755</v>
      </c>
      <c r="L81" s="2361">
        <f>K81/J81*100</f>
        <v>104.35386753126448</v>
      </c>
      <c r="M81" s="2382">
        <f>SUM(M17)</f>
        <v>27</v>
      </c>
      <c r="N81" s="2361">
        <f>K81/$A$2*12/M81</f>
        <v>333.77777777777777</v>
      </c>
      <c r="O81" s="618">
        <f t="shared" ref="O81:AC81" si="37">SUM(O17)</f>
        <v>35212.421822609096</v>
      </c>
      <c r="P81" s="618">
        <f t="shared" ref="P81:Q81" si="38">SUM(P17)</f>
        <v>35212.421822609096</v>
      </c>
      <c r="Q81" s="618">
        <f t="shared" si="38"/>
        <v>35212.421822609096</v>
      </c>
      <c r="R81" s="618">
        <f t="shared" ref="R81" si="39">SUM(R17)</f>
        <v>35212.421822609096</v>
      </c>
      <c r="S81" s="618">
        <f t="shared" ref="S81" si="40">SUM(S17)</f>
        <v>35212.421822609096</v>
      </c>
      <c r="T81" s="618">
        <f t="shared" si="37"/>
        <v>14671.842426087123</v>
      </c>
      <c r="U81" s="618">
        <f t="shared" si="37"/>
        <v>16143.459940000002</v>
      </c>
      <c r="V81" s="618">
        <f t="shared" si="37"/>
        <v>0</v>
      </c>
      <c r="W81" s="618">
        <f t="shared" si="37"/>
        <v>-4.3730399999999996</v>
      </c>
      <c r="X81" s="618">
        <f t="shared" si="37"/>
        <v>1471.6175139128791</v>
      </c>
      <c r="Y81" s="618">
        <f t="shared" si="37"/>
        <v>0</v>
      </c>
      <c r="Z81" s="618">
        <f t="shared" si="37"/>
        <v>-214.49187000000001</v>
      </c>
      <c r="AA81" s="618">
        <f t="shared" si="37"/>
        <v>15924.595030000002</v>
      </c>
      <c r="AB81" s="1250"/>
      <c r="AC81" s="567">
        <f t="shared" si="37"/>
        <v>0</v>
      </c>
    </row>
    <row r="82" spans="1:29" s="1185" customFormat="1" x14ac:dyDescent="0.25">
      <c r="A82" s="335" t="s">
        <v>382</v>
      </c>
      <c r="B82" s="3164"/>
      <c r="C82" s="1054"/>
      <c r="D82" s="1054"/>
      <c r="E82" s="1054"/>
      <c r="F82" s="1054"/>
      <c r="G82" s="3164"/>
      <c r="H82" s="3164"/>
      <c r="I82" s="2362"/>
      <c r="J82" s="2362"/>
      <c r="K82" s="2362"/>
      <c r="L82" s="2362"/>
      <c r="M82" s="2362"/>
      <c r="N82" s="2362"/>
      <c r="O82" s="3159">
        <f t="shared" ref="O82:AA82" si="41">O19</f>
        <v>49105.228000000003</v>
      </c>
      <c r="P82" s="3159">
        <f t="shared" ref="P82:Q82" si="42">P19</f>
        <v>49105.228000000003</v>
      </c>
      <c r="Q82" s="3159">
        <f t="shared" si="42"/>
        <v>49111.641629999998</v>
      </c>
      <c r="R82" s="3159">
        <f t="shared" ref="R82" si="43">R19</f>
        <v>49111.641629999998</v>
      </c>
      <c r="S82" s="3159">
        <f t="shared" ref="S82" si="44">S19</f>
        <v>49111.641629999998</v>
      </c>
      <c r="T82" s="3159">
        <f t="shared" si="41"/>
        <v>20572.743015666667</v>
      </c>
      <c r="U82" s="3159">
        <f t="shared" si="41"/>
        <v>19676.194810000001</v>
      </c>
      <c r="V82" s="3159">
        <f t="shared" si="41"/>
        <v>0</v>
      </c>
      <c r="W82" s="3159">
        <f t="shared" si="41"/>
        <v>0</v>
      </c>
      <c r="X82" s="3159">
        <f t="shared" si="41"/>
        <v>-896.54820566666604</v>
      </c>
      <c r="Y82" s="3159">
        <f t="shared" si="41"/>
        <v>0</v>
      </c>
      <c r="Z82" s="3159">
        <f t="shared" si="41"/>
        <v>-58.850300000000004</v>
      </c>
      <c r="AA82" s="3159">
        <f t="shared" si="41"/>
        <v>19617.344510000003</v>
      </c>
      <c r="AB82" s="1274"/>
      <c r="AC82" s="1265">
        <f>AC19</f>
        <v>0</v>
      </c>
    </row>
    <row r="83" spans="1:29" s="1185" customFormat="1" x14ac:dyDescent="0.25">
      <c r="A83" s="335" t="s">
        <v>329</v>
      </c>
      <c r="B83" s="3164"/>
      <c r="C83" s="1054"/>
      <c r="D83" s="1054"/>
      <c r="E83" s="1054"/>
      <c r="F83" s="1054"/>
      <c r="G83" s="3164"/>
      <c r="H83" s="3164"/>
      <c r="I83" s="2362"/>
      <c r="J83" s="2362"/>
      <c r="K83" s="2362"/>
      <c r="L83" s="2362"/>
      <c r="M83" s="2362"/>
      <c r="N83" s="2362"/>
      <c r="O83" s="3159">
        <f t="shared" ref="O83:AB83" si="45">O20</f>
        <v>4851.1419599999999</v>
      </c>
      <c r="P83" s="3159">
        <f t="shared" ref="P83:Q83" si="46">P20</f>
        <v>4851.1419599999999</v>
      </c>
      <c r="Q83" s="3159">
        <f t="shared" si="46"/>
        <v>4851.1419599999999</v>
      </c>
      <c r="R83" s="3159">
        <f t="shared" ref="R83" si="47">R20</f>
        <v>4851.1419599999999</v>
      </c>
      <c r="S83" s="3159">
        <f t="shared" ref="S83" si="48">S20</f>
        <v>4851.1419599999999</v>
      </c>
      <c r="T83" s="3159">
        <f t="shared" si="45"/>
        <v>2021.3091499999998</v>
      </c>
      <c r="U83" s="3159">
        <f t="shared" si="45"/>
        <v>2021.30915</v>
      </c>
      <c r="V83" s="3159">
        <f t="shared" si="45"/>
        <v>0</v>
      </c>
      <c r="W83" s="3159">
        <f t="shared" si="45"/>
        <v>0</v>
      </c>
      <c r="X83" s="3159">
        <f t="shared" si="45"/>
        <v>0</v>
      </c>
      <c r="Y83" s="3159">
        <f t="shared" si="45"/>
        <v>0</v>
      </c>
      <c r="Z83" s="3159">
        <f t="shared" si="45"/>
        <v>0</v>
      </c>
      <c r="AA83" s="3159">
        <f t="shared" si="45"/>
        <v>2021.30915</v>
      </c>
      <c r="AB83" s="1274">
        <f t="shared" si="45"/>
        <v>0</v>
      </c>
      <c r="AC83" s="1265">
        <f>AC20</f>
        <v>0</v>
      </c>
    </row>
    <row r="84" spans="1:29" s="1185" customFormat="1" ht="29.25" x14ac:dyDescent="0.25">
      <c r="A84" s="493" t="s">
        <v>293</v>
      </c>
      <c r="B84" s="3164"/>
      <c r="C84" s="1054">
        <f t="shared" ref="C84:F105" si="49">C21</f>
        <v>5654</v>
      </c>
      <c r="D84" s="1054">
        <f t="shared" si="49"/>
        <v>2357</v>
      </c>
      <c r="E84" s="1054">
        <f t="shared" si="49"/>
        <v>1086</v>
      </c>
      <c r="F84" s="2382">
        <f t="shared" si="49"/>
        <v>46.075519728468386</v>
      </c>
      <c r="G84" s="3164"/>
      <c r="H84" s="3164"/>
      <c r="I84" s="2362"/>
      <c r="J84" s="2362"/>
      <c r="K84" s="2362"/>
      <c r="L84" s="2362"/>
      <c r="M84" s="2362"/>
      <c r="N84" s="2362"/>
      <c r="O84" s="3159"/>
      <c r="P84" s="3159"/>
      <c r="Q84" s="3159"/>
      <c r="R84" s="3159"/>
      <c r="S84" s="3159"/>
      <c r="T84" s="3159"/>
      <c r="U84" s="3159"/>
      <c r="V84" s="3159"/>
      <c r="W84" s="3159"/>
      <c r="X84" s="3159"/>
      <c r="Y84" s="3159"/>
      <c r="Z84" s="3159"/>
      <c r="AA84" s="3159"/>
      <c r="AB84" s="1274">
        <f t="shared" ref="AB84" si="50">AB21</f>
        <v>0</v>
      </c>
      <c r="AC84" s="1265"/>
    </row>
    <row r="85" spans="1:29" s="1185" customFormat="1" ht="30" x14ac:dyDescent="0.25">
      <c r="A85" s="822" t="s">
        <v>204</v>
      </c>
      <c r="B85" s="3164"/>
      <c r="C85" s="1054">
        <f t="shared" si="49"/>
        <v>0</v>
      </c>
      <c r="D85" s="1054">
        <f t="shared" si="49"/>
        <v>0</v>
      </c>
      <c r="E85" s="1054">
        <f t="shared" si="49"/>
        <v>0</v>
      </c>
      <c r="F85" s="2382">
        <f t="shared" si="49"/>
        <v>0</v>
      </c>
      <c r="G85" s="3164"/>
      <c r="H85" s="3164"/>
      <c r="I85" s="2362"/>
      <c r="J85" s="2362"/>
      <c r="K85" s="2362"/>
      <c r="L85" s="2362"/>
      <c r="M85" s="2362"/>
      <c r="N85" s="2362"/>
      <c r="O85" s="3159"/>
      <c r="P85" s="3159"/>
      <c r="Q85" s="3159"/>
      <c r="R85" s="3159"/>
      <c r="S85" s="3159"/>
      <c r="T85" s="3159"/>
      <c r="U85" s="3159"/>
      <c r="V85" s="3159"/>
      <c r="W85" s="3159"/>
      <c r="X85" s="3159"/>
      <c r="Y85" s="3159"/>
      <c r="Z85" s="3159"/>
      <c r="AA85" s="3159"/>
      <c r="AB85" s="1274">
        <f t="shared" ref="AB85" si="51">AB22</f>
        <v>0</v>
      </c>
      <c r="AC85" s="1265"/>
    </row>
    <row r="86" spans="1:29" s="1185" customFormat="1" ht="30" x14ac:dyDescent="0.25">
      <c r="A86" s="822" t="s">
        <v>205</v>
      </c>
      <c r="B86" s="3164"/>
      <c r="C86" s="1054">
        <f t="shared" si="49"/>
        <v>1000</v>
      </c>
      <c r="D86" s="1054">
        <f t="shared" si="49"/>
        <v>417</v>
      </c>
      <c r="E86" s="1054">
        <f t="shared" si="49"/>
        <v>0</v>
      </c>
      <c r="F86" s="2382">
        <f t="shared" si="49"/>
        <v>0</v>
      </c>
      <c r="G86" s="3164"/>
      <c r="H86" s="3164"/>
      <c r="I86" s="2362"/>
      <c r="J86" s="2362"/>
      <c r="K86" s="2362"/>
      <c r="L86" s="2362"/>
      <c r="M86" s="2362"/>
      <c r="N86" s="2362"/>
      <c r="O86" s="3159"/>
      <c r="P86" s="3159"/>
      <c r="Q86" s="3159"/>
      <c r="R86" s="3159"/>
      <c r="S86" s="3159"/>
      <c r="T86" s="3159"/>
      <c r="U86" s="3159"/>
      <c r="V86" s="3159"/>
      <c r="W86" s="3159"/>
      <c r="X86" s="3159"/>
      <c r="Y86" s="3159"/>
      <c r="Z86" s="3159"/>
      <c r="AA86" s="3159"/>
      <c r="AB86" s="1274">
        <f t="shared" ref="AB86" si="52">AB23</f>
        <v>0</v>
      </c>
      <c r="AC86" s="1265"/>
    </row>
    <row r="87" spans="1:29" s="1185" customFormat="1" ht="30" x14ac:dyDescent="0.25">
      <c r="A87" s="497" t="s">
        <v>294</v>
      </c>
      <c r="B87" s="3164"/>
      <c r="C87" s="1054">
        <f t="shared" si="49"/>
        <v>2500</v>
      </c>
      <c r="D87" s="1054">
        <f t="shared" si="49"/>
        <v>1042</v>
      </c>
      <c r="E87" s="1054">
        <f t="shared" si="49"/>
        <v>671</v>
      </c>
      <c r="F87" s="2382">
        <f t="shared" si="49"/>
        <v>64.395393474088294</v>
      </c>
      <c r="G87" s="3164"/>
      <c r="H87" s="3164"/>
      <c r="I87" s="2362"/>
      <c r="J87" s="2362"/>
      <c r="K87" s="2362"/>
      <c r="L87" s="2362"/>
      <c r="M87" s="2362"/>
      <c r="N87" s="2362"/>
      <c r="O87" s="3159"/>
      <c r="P87" s="3159"/>
      <c r="Q87" s="3159"/>
      <c r="R87" s="3159"/>
      <c r="S87" s="3159"/>
      <c r="T87" s="3159"/>
      <c r="U87" s="3159"/>
      <c r="V87" s="3159"/>
      <c r="W87" s="3159"/>
      <c r="X87" s="3159"/>
      <c r="Y87" s="3159"/>
      <c r="Z87" s="3159"/>
      <c r="AA87" s="3159"/>
      <c r="AB87" s="1274">
        <f t="shared" ref="AB87" si="53">AB24</f>
        <v>0</v>
      </c>
      <c r="AC87" s="1265"/>
    </row>
    <row r="88" spans="1:29" s="1185" customFormat="1" ht="60" x14ac:dyDescent="0.25">
      <c r="A88" s="336" t="s">
        <v>295</v>
      </c>
      <c r="B88" s="3164"/>
      <c r="C88" s="1054">
        <f t="shared" si="49"/>
        <v>1000</v>
      </c>
      <c r="D88" s="1054">
        <f t="shared" si="49"/>
        <v>417</v>
      </c>
      <c r="E88" s="1054">
        <f t="shared" si="49"/>
        <v>50</v>
      </c>
      <c r="F88" s="2382">
        <f t="shared" si="49"/>
        <v>11.990407673860911</v>
      </c>
      <c r="G88" s="3164"/>
      <c r="H88" s="3164"/>
      <c r="I88" s="2362"/>
      <c r="J88" s="2362"/>
      <c r="K88" s="2362"/>
      <c r="L88" s="2362"/>
      <c r="M88" s="2362"/>
      <c r="N88" s="2362"/>
      <c r="O88" s="3159"/>
      <c r="P88" s="3159"/>
      <c r="Q88" s="3159"/>
      <c r="R88" s="3159"/>
      <c r="S88" s="3159"/>
      <c r="T88" s="3159"/>
      <c r="U88" s="3159"/>
      <c r="V88" s="3159"/>
      <c r="W88" s="3159"/>
      <c r="X88" s="3159"/>
      <c r="Y88" s="3159"/>
      <c r="Z88" s="3159"/>
      <c r="AA88" s="3159"/>
      <c r="AB88" s="1274">
        <f t="shared" ref="AB88" si="54">AB25</f>
        <v>0</v>
      </c>
      <c r="AC88" s="1265"/>
    </row>
    <row r="89" spans="1:29" s="1185" customFormat="1" ht="45" x14ac:dyDescent="0.25">
      <c r="A89" s="336" t="s">
        <v>309</v>
      </c>
      <c r="B89" s="3164"/>
      <c r="C89" s="1054">
        <f t="shared" si="49"/>
        <v>1000</v>
      </c>
      <c r="D89" s="1054">
        <f t="shared" si="49"/>
        <v>417</v>
      </c>
      <c r="E89" s="1054">
        <f t="shared" si="49"/>
        <v>262</v>
      </c>
      <c r="F89" s="2382">
        <f t="shared" si="49"/>
        <v>62.829736211031175</v>
      </c>
      <c r="G89" s="3164"/>
      <c r="H89" s="3164"/>
      <c r="I89" s="2362"/>
      <c r="J89" s="2362"/>
      <c r="K89" s="2362"/>
      <c r="L89" s="2362"/>
      <c r="M89" s="2362"/>
      <c r="N89" s="2362"/>
      <c r="O89" s="3159"/>
      <c r="P89" s="3159"/>
      <c r="Q89" s="3159"/>
      <c r="R89" s="3159"/>
      <c r="S89" s="3159"/>
      <c r="T89" s="3159"/>
      <c r="U89" s="3159"/>
      <c r="V89" s="3159"/>
      <c r="W89" s="3159"/>
      <c r="X89" s="3159"/>
      <c r="Y89" s="3159"/>
      <c r="Z89" s="3159"/>
      <c r="AA89" s="3159"/>
      <c r="AB89" s="1274">
        <f t="shared" ref="AB89" si="55">AB26</f>
        <v>0</v>
      </c>
      <c r="AC89" s="1265"/>
    </row>
    <row r="90" spans="1:29" s="1185" customFormat="1" ht="90" x14ac:dyDescent="0.25">
      <c r="A90" s="336" t="s">
        <v>533</v>
      </c>
      <c r="B90" s="3164"/>
      <c r="C90" s="1054">
        <f t="shared" si="49"/>
        <v>500</v>
      </c>
      <c r="D90" s="1054">
        <f t="shared" si="49"/>
        <v>208</v>
      </c>
      <c r="E90" s="1054">
        <f t="shared" si="49"/>
        <v>8</v>
      </c>
      <c r="F90" s="2382">
        <f t="shared" si="49"/>
        <v>3.8461538461538463</v>
      </c>
      <c r="G90" s="3164"/>
      <c r="H90" s="3164"/>
      <c r="I90" s="2362"/>
      <c r="J90" s="2362"/>
      <c r="K90" s="2362"/>
      <c r="L90" s="2362"/>
      <c r="M90" s="2362"/>
      <c r="N90" s="2362"/>
      <c r="O90" s="3159"/>
      <c r="P90" s="3159"/>
      <c r="Q90" s="3159"/>
      <c r="R90" s="3159"/>
      <c r="S90" s="3159"/>
      <c r="T90" s="3159"/>
      <c r="U90" s="3159"/>
      <c r="V90" s="3159"/>
      <c r="W90" s="3159"/>
      <c r="X90" s="3159"/>
      <c r="Y90" s="3159"/>
      <c r="Z90" s="3159"/>
      <c r="AA90" s="3159"/>
      <c r="AB90" s="1274">
        <f t="shared" ref="AB90" si="56">AB27</f>
        <v>0</v>
      </c>
      <c r="AC90" s="1265"/>
    </row>
    <row r="91" spans="1:29" s="1185" customFormat="1" ht="30" x14ac:dyDescent="0.25">
      <c r="A91" s="336" t="s">
        <v>380</v>
      </c>
      <c r="B91" s="3164"/>
      <c r="C91" s="1054">
        <f t="shared" si="49"/>
        <v>154</v>
      </c>
      <c r="D91" s="1054">
        <f t="shared" si="49"/>
        <v>64</v>
      </c>
      <c r="E91" s="1054">
        <f t="shared" si="49"/>
        <v>103</v>
      </c>
      <c r="F91" s="2382">
        <f t="shared" si="49"/>
        <v>160.9375</v>
      </c>
      <c r="G91" s="3164"/>
      <c r="H91" s="3164"/>
      <c r="I91" s="2362"/>
      <c r="J91" s="2362"/>
      <c r="K91" s="2362"/>
      <c r="L91" s="2362"/>
      <c r="M91" s="2362"/>
      <c r="N91" s="2362"/>
      <c r="O91" s="3159"/>
      <c r="P91" s="3159"/>
      <c r="Q91" s="3159"/>
      <c r="R91" s="3159"/>
      <c r="S91" s="3159"/>
      <c r="T91" s="3159"/>
      <c r="U91" s="3159"/>
      <c r="V91" s="3159"/>
      <c r="W91" s="3159"/>
      <c r="X91" s="3159"/>
      <c r="Y91" s="3159"/>
      <c r="Z91" s="3159"/>
      <c r="AA91" s="3159"/>
      <c r="AB91" s="1274">
        <f t="shared" ref="AB91" si="57">AB28</f>
        <v>0</v>
      </c>
      <c r="AC91" s="1265"/>
    </row>
    <row r="92" spans="1:29" s="1185" customFormat="1" ht="29.25" x14ac:dyDescent="0.25">
      <c r="A92" s="823" t="s">
        <v>135</v>
      </c>
      <c r="B92" s="3164"/>
      <c r="C92" s="1054">
        <f t="shared" si="49"/>
        <v>3500</v>
      </c>
      <c r="D92" s="1054">
        <f t="shared" si="49"/>
        <v>1458</v>
      </c>
      <c r="E92" s="1054">
        <f t="shared" si="49"/>
        <v>1532</v>
      </c>
      <c r="F92" s="2382">
        <f t="shared" si="49"/>
        <v>105.07544581618656</v>
      </c>
      <c r="G92" s="3164"/>
      <c r="H92" s="3164"/>
      <c r="I92" s="2362"/>
      <c r="J92" s="2362"/>
      <c r="K92" s="2362"/>
      <c r="L92" s="2362"/>
      <c r="M92" s="2362"/>
      <c r="N92" s="2362"/>
      <c r="O92" s="3159"/>
      <c r="P92" s="3159"/>
      <c r="Q92" s="3159"/>
      <c r="R92" s="3159"/>
      <c r="S92" s="3159"/>
      <c r="T92" s="3159"/>
      <c r="U92" s="3159"/>
      <c r="V92" s="3159"/>
      <c r="W92" s="3159"/>
      <c r="X92" s="3159"/>
      <c r="Y92" s="3159"/>
      <c r="Z92" s="3159"/>
      <c r="AA92" s="3159"/>
      <c r="AB92" s="1274">
        <f t="shared" ref="AB92" si="58">AB29</f>
        <v>0</v>
      </c>
      <c r="AC92" s="1265"/>
    </row>
    <row r="93" spans="1:29" s="1185" customFormat="1" x14ac:dyDescent="0.25">
      <c r="A93" s="337" t="s">
        <v>239</v>
      </c>
      <c r="B93" s="3164"/>
      <c r="C93" s="1054">
        <f t="shared" si="49"/>
        <v>3500</v>
      </c>
      <c r="D93" s="1054">
        <f t="shared" si="49"/>
        <v>1458</v>
      </c>
      <c r="E93" s="1054">
        <f t="shared" si="49"/>
        <v>1532</v>
      </c>
      <c r="F93" s="2382">
        <f t="shared" si="49"/>
        <v>105.07544581618656</v>
      </c>
      <c r="G93" s="3164"/>
      <c r="H93" s="3164"/>
      <c r="I93" s="2362"/>
      <c r="J93" s="2362"/>
      <c r="K93" s="2362"/>
      <c r="L93" s="2362"/>
      <c r="M93" s="2362"/>
      <c r="N93" s="2362"/>
      <c r="O93" s="3159"/>
      <c r="P93" s="3159"/>
      <c r="Q93" s="3159"/>
      <c r="R93" s="3159"/>
      <c r="S93" s="3159"/>
      <c r="T93" s="3159"/>
      <c r="U93" s="3159"/>
      <c r="V93" s="3159"/>
      <c r="W93" s="3159"/>
      <c r="X93" s="3159"/>
      <c r="Y93" s="3159"/>
      <c r="Z93" s="3159"/>
      <c r="AA93" s="3159"/>
      <c r="AB93" s="1274">
        <f t="shared" ref="AB93" si="59">AB30</f>
        <v>0</v>
      </c>
      <c r="AC93" s="1265"/>
    </row>
    <row r="94" spans="1:29" s="1185" customFormat="1" ht="47.25" x14ac:dyDescent="0.25">
      <c r="A94" s="824" t="s">
        <v>298</v>
      </c>
      <c r="B94" s="3164"/>
      <c r="C94" s="1054">
        <f t="shared" si="49"/>
        <v>1171</v>
      </c>
      <c r="D94" s="1054">
        <f t="shared" si="49"/>
        <v>489</v>
      </c>
      <c r="E94" s="1054">
        <f t="shared" si="49"/>
        <v>448</v>
      </c>
      <c r="F94" s="2382">
        <f t="shared" si="49"/>
        <v>91.61554192229039</v>
      </c>
      <c r="G94" s="3164"/>
      <c r="H94" s="3164"/>
      <c r="I94" s="2362"/>
      <c r="J94" s="2362"/>
      <c r="K94" s="2362"/>
      <c r="L94" s="2362"/>
      <c r="M94" s="2362"/>
      <c r="N94" s="2362"/>
      <c r="O94" s="3159">
        <f t="shared" ref="O94:AB94" si="60">O31</f>
        <v>0</v>
      </c>
      <c r="P94" s="3159">
        <f t="shared" ref="P94:Q94" si="61">P31</f>
        <v>0</v>
      </c>
      <c r="Q94" s="3159">
        <f t="shared" si="61"/>
        <v>0</v>
      </c>
      <c r="R94" s="3159">
        <f t="shared" ref="R94" si="62">R31</f>
        <v>0</v>
      </c>
      <c r="S94" s="3159">
        <f t="shared" ref="S94" si="63">S31</f>
        <v>0</v>
      </c>
      <c r="T94" s="3159">
        <f t="shared" si="60"/>
        <v>0</v>
      </c>
      <c r="U94" s="3159">
        <f t="shared" si="60"/>
        <v>0</v>
      </c>
      <c r="V94" s="3159">
        <f t="shared" si="60"/>
        <v>0</v>
      </c>
      <c r="W94" s="3159">
        <f t="shared" si="60"/>
        <v>0</v>
      </c>
      <c r="X94" s="3159">
        <f t="shared" si="60"/>
        <v>0</v>
      </c>
      <c r="Y94" s="3159">
        <f t="shared" si="60"/>
        <v>0</v>
      </c>
      <c r="Z94" s="3159">
        <f t="shared" si="60"/>
        <v>0</v>
      </c>
      <c r="AA94" s="3159">
        <f t="shared" si="60"/>
        <v>0</v>
      </c>
      <c r="AB94" s="1274">
        <f t="shared" si="60"/>
        <v>0</v>
      </c>
      <c r="AC94" s="1265">
        <f>AC31</f>
        <v>0</v>
      </c>
    </row>
    <row r="95" spans="1:29" s="1185" customFormat="1" ht="30" x14ac:dyDescent="0.25">
      <c r="A95" s="497" t="s">
        <v>299</v>
      </c>
      <c r="B95" s="3164"/>
      <c r="C95" s="1054">
        <f t="shared" si="49"/>
        <v>503</v>
      </c>
      <c r="D95" s="1054">
        <f t="shared" si="49"/>
        <v>210</v>
      </c>
      <c r="E95" s="1054">
        <f t="shared" si="49"/>
        <v>158</v>
      </c>
      <c r="F95" s="2382">
        <f t="shared" si="49"/>
        <v>75.238095238095241</v>
      </c>
      <c r="G95" s="3164"/>
      <c r="H95" s="3164"/>
      <c r="I95" s="2362"/>
      <c r="J95" s="2362"/>
      <c r="K95" s="2362"/>
      <c r="L95" s="2362"/>
      <c r="M95" s="2362"/>
      <c r="N95" s="2362"/>
      <c r="O95" s="3159"/>
      <c r="P95" s="3159"/>
      <c r="Q95" s="3159"/>
      <c r="R95" s="3159"/>
      <c r="S95" s="3159"/>
      <c r="T95" s="3159"/>
      <c r="U95" s="3159"/>
      <c r="V95" s="3159"/>
      <c r="W95" s="3159"/>
      <c r="X95" s="3159"/>
      <c r="Y95" s="3159"/>
      <c r="Z95" s="3159"/>
      <c r="AA95" s="3159"/>
      <c r="AB95" s="1274">
        <f t="shared" ref="AB95" si="64">AB32</f>
        <v>0</v>
      </c>
      <c r="AC95" s="1265"/>
    </row>
    <row r="96" spans="1:29" s="1185" customFormat="1" ht="30" x14ac:dyDescent="0.25">
      <c r="A96" s="336" t="s">
        <v>300</v>
      </c>
      <c r="B96" s="3164"/>
      <c r="C96" s="1054">
        <f t="shared" si="49"/>
        <v>467</v>
      </c>
      <c r="D96" s="1054">
        <f t="shared" si="49"/>
        <v>195</v>
      </c>
      <c r="E96" s="1054">
        <f t="shared" si="49"/>
        <v>143</v>
      </c>
      <c r="F96" s="2382">
        <f t="shared" si="49"/>
        <v>73.333333333333329</v>
      </c>
      <c r="G96" s="3164"/>
      <c r="H96" s="3164"/>
      <c r="I96" s="2362"/>
      <c r="J96" s="2362"/>
      <c r="K96" s="2362"/>
      <c r="L96" s="2362"/>
      <c r="M96" s="2362"/>
      <c r="N96" s="2362"/>
      <c r="O96" s="3159"/>
      <c r="P96" s="3159"/>
      <c r="Q96" s="3159"/>
      <c r="R96" s="3159"/>
      <c r="S96" s="3159"/>
      <c r="T96" s="3159"/>
      <c r="U96" s="3159"/>
      <c r="V96" s="3159"/>
      <c r="W96" s="3159"/>
      <c r="X96" s="3159"/>
      <c r="Y96" s="3159"/>
      <c r="Z96" s="3159"/>
      <c r="AA96" s="3159"/>
      <c r="AB96" s="1274">
        <f t="shared" ref="AB96" si="65">AB33</f>
        <v>0</v>
      </c>
      <c r="AC96" s="1265"/>
    </row>
    <row r="97" spans="1:29" s="1185" customFormat="1" ht="45" x14ac:dyDescent="0.25">
      <c r="A97" s="336" t="s">
        <v>301</v>
      </c>
      <c r="B97" s="3164"/>
      <c r="C97" s="1054">
        <f t="shared" si="49"/>
        <v>0</v>
      </c>
      <c r="D97" s="1054">
        <f t="shared" si="49"/>
        <v>0</v>
      </c>
      <c r="E97" s="1054">
        <f t="shared" si="49"/>
        <v>0</v>
      </c>
      <c r="F97" s="2382">
        <f t="shared" si="49"/>
        <v>0</v>
      </c>
      <c r="G97" s="3164"/>
      <c r="H97" s="3164"/>
      <c r="I97" s="2362"/>
      <c r="J97" s="2362"/>
      <c r="K97" s="2362"/>
      <c r="L97" s="2362"/>
      <c r="M97" s="2362"/>
      <c r="N97" s="2362"/>
      <c r="O97" s="3159"/>
      <c r="P97" s="3159"/>
      <c r="Q97" s="3159"/>
      <c r="R97" s="3159"/>
      <c r="S97" s="3159"/>
      <c r="T97" s="3159"/>
      <c r="U97" s="3159"/>
      <c r="V97" s="3159"/>
      <c r="W97" s="3159"/>
      <c r="X97" s="3159"/>
      <c r="Y97" s="3159"/>
      <c r="Z97" s="3159"/>
      <c r="AA97" s="3159"/>
      <c r="AB97" s="1274">
        <f t="shared" ref="AB97" si="66">AB34</f>
        <v>0</v>
      </c>
      <c r="AC97" s="1265"/>
    </row>
    <row r="98" spans="1:29" s="1185" customFormat="1" ht="45" x14ac:dyDescent="0.25">
      <c r="A98" s="336" t="s">
        <v>302</v>
      </c>
      <c r="B98" s="3164"/>
      <c r="C98" s="1054">
        <f t="shared" si="49"/>
        <v>0</v>
      </c>
      <c r="D98" s="1054">
        <f t="shared" si="49"/>
        <v>0</v>
      </c>
      <c r="E98" s="1054">
        <f t="shared" si="49"/>
        <v>0</v>
      </c>
      <c r="F98" s="2382">
        <f t="shared" si="49"/>
        <v>0</v>
      </c>
      <c r="G98" s="3164"/>
      <c r="H98" s="3164"/>
      <c r="I98" s="2362"/>
      <c r="J98" s="2362"/>
      <c r="K98" s="2362"/>
      <c r="L98" s="2362"/>
      <c r="M98" s="2362"/>
      <c r="N98" s="2362"/>
      <c r="O98" s="3159"/>
      <c r="P98" s="3159"/>
      <c r="Q98" s="3159"/>
      <c r="R98" s="3159"/>
      <c r="S98" s="3159"/>
      <c r="T98" s="3159"/>
      <c r="U98" s="3159"/>
      <c r="V98" s="3159"/>
      <c r="W98" s="3159"/>
      <c r="X98" s="3159"/>
      <c r="Y98" s="3159"/>
      <c r="Z98" s="3159"/>
      <c r="AA98" s="3159"/>
      <c r="AB98" s="1274">
        <f t="shared" ref="AB98" si="67">AB35</f>
        <v>0</v>
      </c>
      <c r="AC98" s="1265"/>
    </row>
    <row r="99" spans="1:29" s="1185" customFormat="1" ht="30" x14ac:dyDescent="0.25">
      <c r="A99" s="336" t="s">
        <v>303</v>
      </c>
      <c r="B99" s="3164"/>
      <c r="C99" s="1054">
        <f t="shared" si="49"/>
        <v>36</v>
      </c>
      <c r="D99" s="1054">
        <f t="shared" si="49"/>
        <v>15</v>
      </c>
      <c r="E99" s="1054">
        <f t="shared" si="49"/>
        <v>15</v>
      </c>
      <c r="F99" s="2382">
        <f t="shared" si="49"/>
        <v>100</v>
      </c>
      <c r="G99" s="3164"/>
      <c r="H99" s="3164"/>
      <c r="I99" s="2362"/>
      <c r="J99" s="2362"/>
      <c r="K99" s="2362"/>
      <c r="L99" s="2362"/>
      <c r="M99" s="2362"/>
      <c r="N99" s="2362"/>
      <c r="O99" s="3159"/>
      <c r="P99" s="3159"/>
      <c r="Q99" s="3159"/>
      <c r="R99" s="3159"/>
      <c r="S99" s="3159"/>
      <c r="T99" s="3159"/>
      <c r="U99" s="3159"/>
      <c r="V99" s="3159"/>
      <c r="W99" s="3159"/>
      <c r="X99" s="3159"/>
      <c r="Y99" s="3159"/>
      <c r="Z99" s="3159"/>
      <c r="AA99" s="3159"/>
      <c r="AB99" s="1274">
        <f t="shared" ref="AB99" si="68">AB36</f>
        <v>0</v>
      </c>
      <c r="AC99" s="1265"/>
    </row>
    <row r="100" spans="1:29" s="1185" customFormat="1" ht="45" x14ac:dyDescent="0.25">
      <c r="A100" s="497" t="s">
        <v>304</v>
      </c>
      <c r="B100" s="3164"/>
      <c r="C100" s="1054">
        <f t="shared" si="49"/>
        <v>668</v>
      </c>
      <c r="D100" s="1054">
        <f t="shared" si="49"/>
        <v>279</v>
      </c>
      <c r="E100" s="1054">
        <f t="shared" si="49"/>
        <v>290</v>
      </c>
      <c r="F100" s="2382">
        <f t="shared" si="49"/>
        <v>103.94265232974911</v>
      </c>
      <c r="G100" s="3164"/>
      <c r="H100" s="3164"/>
      <c r="I100" s="2362"/>
      <c r="J100" s="2362"/>
      <c r="K100" s="2362"/>
      <c r="L100" s="2362"/>
      <c r="M100" s="2362"/>
      <c r="N100" s="2362"/>
      <c r="O100" s="3159"/>
      <c r="P100" s="3159"/>
      <c r="Q100" s="3159"/>
      <c r="R100" s="3159"/>
      <c r="S100" s="3159"/>
      <c r="T100" s="3159"/>
      <c r="U100" s="3159"/>
      <c r="V100" s="3159"/>
      <c r="W100" s="3159"/>
      <c r="X100" s="3159"/>
      <c r="Y100" s="3159"/>
      <c r="Z100" s="3159"/>
      <c r="AA100" s="3159"/>
      <c r="AB100" s="1274">
        <f t="shared" ref="AB100" si="69">AB37</f>
        <v>0</v>
      </c>
      <c r="AC100" s="1265"/>
    </row>
    <row r="101" spans="1:29" s="1185" customFormat="1" ht="30" x14ac:dyDescent="0.25">
      <c r="A101" s="336" t="s">
        <v>305</v>
      </c>
      <c r="B101" s="3164"/>
      <c r="C101" s="1054">
        <f t="shared" si="49"/>
        <v>172</v>
      </c>
      <c r="D101" s="1054">
        <f t="shared" si="49"/>
        <v>72</v>
      </c>
      <c r="E101" s="1054">
        <f t="shared" si="49"/>
        <v>91</v>
      </c>
      <c r="F101" s="2382">
        <f t="shared" si="49"/>
        <v>126.38888888888889</v>
      </c>
      <c r="G101" s="3164"/>
      <c r="H101" s="3164"/>
      <c r="I101" s="2362"/>
      <c r="J101" s="2362"/>
      <c r="K101" s="2362"/>
      <c r="L101" s="2362"/>
      <c r="M101" s="2362"/>
      <c r="N101" s="2362"/>
      <c r="O101" s="3159"/>
      <c r="P101" s="3159"/>
      <c r="Q101" s="3159"/>
      <c r="R101" s="3159"/>
      <c r="S101" s="3159"/>
      <c r="T101" s="3159"/>
      <c r="U101" s="3159"/>
      <c r="V101" s="3159"/>
      <c r="W101" s="3159"/>
      <c r="X101" s="3159"/>
      <c r="Y101" s="3159"/>
      <c r="Z101" s="3159"/>
      <c r="AA101" s="3159"/>
      <c r="AB101" s="1274">
        <f t="shared" ref="AB101" si="70">AB38</f>
        <v>0</v>
      </c>
      <c r="AC101" s="1265"/>
    </row>
    <row r="102" spans="1:29" s="1185" customFormat="1" ht="30" x14ac:dyDescent="0.25">
      <c r="A102" s="336" t="s">
        <v>334</v>
      </c>
      <c r="B102" s="3164"/>
      <c r="C102" s="1054">
        <f t="shared" si="49"/>
        <v>0</v>
      </c>
      <c r="D102" s="1054">
        <f t="shared" si="49"/>
        <v>0</v>
      </c>
      <c r="E102" s="1054">
        <f t="shared" si="49"/>
        <v>0</v>
      </c>
      <c r="F102" s="2382">
        <f t="shared" si="49"/>
        <v>0</v>
      </c>
      <c r="G102" s="3164"/>
      <c r="H102" s="3164"/>
      <c r="I102" s="2362"/>
      <c r="J102" s="2362"/>
      <c r="K102" s="2362"/>
      <c r="L102" s="2362"/>
      <c r="M102" s="2362"/>
      <c r="N102" s="2362"/>
      <c r="O102" s="3159"/>
      <c r="P102" s="3159"/>
      <c r="Q102" s="3159"/>
      <c r="R102" s="3159"/>
      <c r="S102" s="3159"/>
      <c r="T102" s="3159"/>
      <c r="U102" s="3159"/>
      <c r="V102" s="3159"/>
      <c r="W102" s="3159"/>
      <c r="X102" s="3159"/>
      <c r="Y102" s="3159"/>
      <c r="Z102" s="3159"/>
      <c r="AA102" s="3159"/>
      <c r="AB102" s="1274">
        <f t="shared" ref="AB102" si="71">AB39</f>
        <v>0</v>
      </c>
      <c r="AC102" s="1265"/>
    </row>
    <row r="103" spans="1:29" s="1185" customFormat="1" ht="60" x14ac:dyDescent="0.25">
      <c r="A103" s="336" t="s">
        <v>306</v>
      </c>
      <c r="B103" s="3164"/>
      <c r="C103" s="1054">
        <f t="shared" si="49"/>
        <v>396</v>
      </c>
      <c r="D103" s="1054">
        <f t="shared" si="49"/>
        <v>165</v>
      </c>
      <c r="E103" s="1054">
        <f t="shared" si="49"/>
        <v>167</v>
      </c>
      <c r="F103" s="2382">
        <f t="shared" si="49"/>
        <v>101.21212121212122</v>
      </c>
      <c r="G103" s="3164"/>
      <c r="H103" s="3164"/>
      <c r="I103" s="2362"/>
      <c r="J103" s="2362"/>
      <c r="K103" s="2362"/>
      <c r="L103" s="2362"/>
      <c r="M103" s="2362"/>
      <c r="N103" s="2362"/>
      <c r="O103" s="3159"/>
      <c r="P103" s="3159"/>
      <c r="Q103" s="3159"/>
      <c r="R103" s="3159"/>
      <c r="S103" s="3159"/>
      <c r="T103" s="3159"/>
      <c r="U103" s="3159"/>
      <c r="V103" s="3159"/>
      <c r="W103" s="3159"/>
      <c r="X103" s="3159"/>
      <c r="Y103" s="3159"/>
      <c r="Z103" s="3159"/>
      <c r="AA103" s="3159"/>
      <c r="AB103" s="1274">
        <f t="shared" ref="AB103" si="72">AB40</f>
        <v>0</v>
      </c>
      <c r="AC103" s="1265"/>
    </row>
    <row r="104" spans="1:29" s="1185" customFormat="1" ht="45" x14ac:dyDescent="0.25">
      <c r="A104" s="336" t="s">
        <v>307</v>
      </c>
      <c r="B104" s="3164"/>
      <c r="C104" s="1054">
        <f t="shared" si="49"/>
        <v>100</v>
      </c>
      <c r="D104" s="1054">
        <f t="shared" si="49"/>
        <v>42</v>
      </c>
      <c r="E104" s="1054">
        <f t="shared" si="49"/>
        <v>32</v>
      </c>
      <c r="F104" s="2382">
        <f t="shared" si="49"/>
        <v>76.19047619047619</v>
      </c>
      <c r="G104" s="3164"/>
      <c r="H104" s="3164"/>
      <c r="I104" s="2362"/>
      <c r="J104" s="2362"/>
      <c r="K104" s="2362"/>
      <c r="L104" s="2362"/>
      <c r="M104" s="2362"/>
      <c r="N104" s="2362"/>
      <c r="O104" s="3159"/>
      <c r="P104" s="3159"/>
      <c r="Q104" s="3159"/>
      <c r="R104" s="3159"/>
      <c r="S104" s="3159"/>
      <c r="T104" s="3159"/>
      <c r="U104" s="3159"/>
      <c r="V104" s="3159"/>
      <c r="W104" s="3159"/>
      <c r="X104" s="3159"/>
      <c r="Y104" s="3159"/>
      <c r="Z104" s="3159"/>
      <c r="AA104" s="3159"/>
      <c r="AB104" s="1274">
        <f t="shared" ref="AB104" si="73">AB41</f>
        <v>0</v>
      </c>
      <c r="AC104" s="1265"/>
    </row>
    <row r="105" spans="1:29" s="1185" customFormat="1" ht="57.75" x14ac:dyDescent="0.25">
      <c r="A105" s="493" t="s">
        <v>384</v>
      </c>
      <c r="B105" s="3164"/>
      <c r="C105" s="1054">
        <f t="shared" si="49"/>
        <v>208</v>
      </c>
      <c r="D105" s="1054">
        <f t="shared" si="49"/>
        <v>87</v>
      </c>
      <c r="E105" s="1054">
        <f t="shared" si="49"/>
        <v>206</v>
      </c>
      <c r="F105" s="2382">
        <f t="shared" si="49"/>
        <v>236.7816091954023</v>
      </c>
      <c r="G105" s="3164"/>
      <c r="H105" s="3164"/>
      <c r="I105" s="2362"/>
      <c r="J105" s="2362"/>
      <c r="K105" s="2362"/>
      <c r="L105" s="2362"/>
      <c r="M105" s="2362"/>
      <c r="N105" s="2362"/>
      <c r="O105" s="3159"/>
      <c r="P105" s="3159"/>
      <c r="Q105" s="3159"/>
      <c r="R105" s="3159"/>
      <c r="S105" s="3159"/>
      <c r="T105" s="3159"/>
      <c r="U105" s="3159"/>
      <c r="V105" s="3159"/>
      <c r="W105" s="3159"/>
      <c r="X105" s="3159"/>
      <c r="Y105" s="3159"/>
      <c r="Z105" s="3159"/>
      <c r="AA105" s="3159"/>
      <c r="AB105" s="1274"/>
      <c r="AC105" s="1265"/>
    </row>
    <row r="106" spans="1:29" s="1185" customFormat="1" ht="30" x14ac:dyDescent="0.25">
      <c r="A106" s="497" t="s">
        <v>206</v>
      </c>
      <c r="B106" s="3164"/>
      <c r="C106" s="1054"/>
      <c r="D106" s="1054"/>
      <c r="E106" s="1054"/>
      <c r="F106" s="2382"/>
      <c r="G106" s="3164"/>
      <c r="H106" s="3164"/>
      <c r="I106" s="2362"/>
      <c r="J106" s="2362"/>
      <c r="K106" s="2362"/>
      <c r="L106" s="2362"/>
      <c r="M106" s="2362"/>
      <c r="N106" s="2362"/>
      <c r="O106" s="3159">
        <f t="shared" ref="O106:AB106" si="74">O43</f>
        <v>3410.7094999999999</v>
      </c>
      <c r="P106" s="3159">
        <f t="shared" ref="P106:Q106" si="75">P43</f>
        <v>3410.7094999999999</v>
      </c>
      <c r="Q106" s="3159">
        <f t="shared" si="75"/>
        <v>3410.7094999999999</v>
      </c>
      <c r="R106" s="3159">
        <f t="shared" ref="R106" si="76">R43</f>
        <v>3410.7094999999999</v>
      </c>
      <c r="S106" s="3159">
        <f t="shared" ref="S106" si="77">S43</f>
        <v>3410.7094999999999</v>
      </c>
      <c r="T106" s="3159">
        <f t="shared" si="74"/>
        <v>1421.1289583333335</v>
      </c>
      <c r="U106" s="3159">
        <f t="shared" si="74"/>
        <v>2279.7691299999997</v>
      </c>
      <c r="V106" s="3159">
        <f t="shared" si="74"/>
        <v>0</v>
      </c>
      <c r="W106" s="3159">
        <f t="shared" si="74"/>
        <v>0</v>
      </c>
      <c r="X106" s="3159">
        <f t="shared" si="74"/>
        <v>858.64017166666622</v>
      </c>
      <c r="Y106" s="3159">
        <f t="shared" si="74"/>
        <v>0</v>
      </c>
      <c r="Z106" s="3159">
        <f t="shared" si="74"/>
        <v>0</v>
      </c>
      <c r="AA106" s="3159">
        <f t="shared" si="74"/>
        <v>2279.7691299999997</v>
      </c>
      <c r="AB106" s="1274">
        <f t="shared" si="74"/>
        <v>0</v>
      </c>
      <c r="AC106" s="1265"/>
    </row>
    <row r="107" spans="1:29" s="1185" customFormat="1" x14ac:dyDescent="0.25">
      <c r="A107" s="497" t="s">
        <v>359</v>
      </c>
      <c r="B107" s="3164"/>
      <c r="C107" s="1054">
        <f t="shared" ref="C107:F129" si="78">C44</f>
        <v>300</v>
      </c>
      <c r="D107" s="1054">
        <f t="shared" si="78"/>
        <v>125</v>
      </c>
      <c r="E107" s="1054">
        <f t="shared" si="78"/>
        <v>133.5625</v>
      </c>
      <c r="F107" s="2382">
        <f t="shared" si="78"/>
        <v>106.85</v>
      </c>
      <c r="G107" s="3164"/>
      <c r="H107" s="3164"/>
      <c r="I107" s="2362"/>
      <c r="J107" s="2362"/>
      <c r="K107" s="2362"/>
      <c r="L107" s="2362"/>
      <c r="M107" s="2362"/>
      <c r="N107" s="2362"/>
      <c r="O107" s="3159"/>
      <c r="P107" s="3159"/>
      <c r="Q107" s="3159"/>
      <c r="R107" s="3159"/>
      <c r="S107" s="3159"/>
      <c r="T107" s="3159"/>
      <c r="U107" s="3159"/>
      <c r="V107" s="3159"/>
      <c r="W107" s="3159"/>
      <c r="X107" s="3159"/>
      <c r="Y107" s="3159"/>
      <c r="Z107" s="3159"/>
      <c r="AA107" s="3159"/>
      <c r="AB107" s="1274">
        <f t="shared" ref="AB107" si="79">AB44</f>
        <v>0</v>
      </c>
      <c r="AC107" s="1265"/>
    </row>
    <row r="108" spans="1:29" s="1185" customFormat="1" x14ac:dyDescent="0.25">
      <c r="A108" s="336" t="s">
        <v>347</v>
      </c>
      <c r="B108" s="3164"/>
      <c r="C108" s="1054">
        <f t="shared" si="78"/>
        <v>0</v>
      </c>
      <c r="D108" s="1054">
        <f t="shared" si="78"/>
        <v>0</v>
      </c>
      <c r="E108" s="1054">
        <f t="shared" si="78"/>
        <v>0</v>
      </c>
      <c r="F108" s="2382">
        <f t="shared" si="78"/>
        <v>0</v>
      </c>
      <c r="G108" s="3164"/>
      <c r="H108" s="3164"/>
      <c r="I108" s="2362"/>
      <c r="J108" s="2362"/>
      <c r="K108" s="2362"/>
      <c r="L108" s="2362"/>
      <c r="M108" s="2362"/>
      <c r="N108" s="2362"/>
      <c r="O108" s="3159"/>
      <c r="P108" s="3159"/>
      <c r="Q108" s="3159"/>
      <c r="R108" s="3159"/>
      <c r="S108" s="3159"/>
      <c r="T108" s="3159"/>
      <c r="U108" s="3159"/>
      <c r="V108" s="3159"/>
      <c r="W108" s="3159"/>
      <c r="X108" s="3159"/>
      <c r="Y108" s="3159"/>
      <c r="Z108" s="3159"/>
      <c r="AA108" s="3159"/>
      <c r="AB108" s="1274">
        <f t="shared" ref="AB108" si="80">AB45</f>
        <v>0</v>
      </c>
      <c r="AC108" s="1265"/>
    </row>
    <row r="109" spans="1:29" s="1185" customFormat="1" ht="30" x14ac:dyDescent="0.25">
      <c r="A109" s="497" t="s">
        <v>348</v>
      </c>
      <c r="B109" s="3164"/>
      <c r="C109" s="1054">
        <f t="shared" si="78"/>
        <v>175</v>
      </c>
      <c r="D109" s="1054">
        <f t="shared" si="78"/>
        <v>73</v>
      </c>
      <c r="E109" s="1054">
        <f t="shared" si="78"/>
        <v>116.5625</v>
      </c>
      <c r="F109" s="2382">
        <f t="shared" si="78"/>
        <v>159.67465753424656</v>
      </c>
      <c r="G109" s="3164"/>
      <c r="H109" s="3164"/>
      <c r="I109" s="2362"/>
      <c r="J109" s="2362"/>
      <c r="K109" s="2362"/>
      <c r="L109" s="2362"/>
      <c r="M109" s="2362"/>
      <c r="N109" s="2362"/>
      <c r="O109" s="3159"/>
      <c r="P109" s="3159"/>
      <c r="Q109" s="3159"/>
      <c r="R109" s="3159"/>
      <c r="S109" s="3159"/>
      <c r="T109" s="3159"/>
      <c r="U109" s="3159"/>
      <c r="V109" s="3159"/>
      <c r="W109" s="3159"/>
      <c r="X109" s="3159"/>
      <c r="Y109" s="3159"/>
      <c r="Z109" s="3159"/>
      <c r="AA109" s="3159"/>
      <c r="AB109" s="1274">
        <f t="shared" ref="AB109" si="81">AB46</f>
        <v>0</v>
      </c>
      <c r="AC109" s="1265"/>
    </row>
    <row r="110" spans="1:29" s="1185" customFormat="1" x14ac:dyDescent="0.25">
      <c r="A110" s="336" t="s">
        <v>349</v>
      </c>
      <c r="B110" s="3164"/>
      <c r="C110" s="1054">
        <f t="shared" si="78"/>
        <v>0</v>
      </c>
      <c r="D110" s="1054">
        <f t="shared" si="78"/>
        <v>0</v>
      </c>
      <c r="E110" s="1054">
        <f t="shared" si="78"/>
        <v>0</v>
      </c>
      <c r="F110" s="2382">
        <f t="shared" si="78"/>
        <v>0</v>
      </c>
      <c r="G110" s="3164"/>
      <c r="H110" s="3164"/>
      <c r="I110" s="2362"/>
      <c r="J110" s="2362"/>
      <c r="K110" s="2362"/>
      <c r="L110" s="2362"/>
      <c r="M110" s="2362"/>
      <c r="N110" s="2362"/>
      <c r="O110" s="3159"/>
      <c r="P110" s="3159"/>
      <c r="Q110" s="3159"/>
      <c r="R110" s="3159"/>
      <c r="S110" s="3159"/>
      <c r="T110" s="3159"/>
      <c r="U110" s="3159"/>
      <c r="V110" s="3159"/>
      <c r="W110" s="3159"/>
      <c r="X110" s="3159"/>
      <c r="Y110" s="3159"/>
      <c r="Z110" s="3159"/>
      <c r="AA110" s="3159"/>
      <c r="AB110" s="1274">
        <f t="shared" ref="AB110" si="82">AB47</f>
        <v>0</v>
      </c>
      <c r="AC110" s="1265"/>
    </row>
    <row r="111" spans="1:29" s="1185" customFormat="1" ht="30" x14ac:dyDescent="0.25">
      <c r="A111" s="336" t="s">
        <v>374</v>
      </c>
      <c r="B111" s="3164"/>
      <c r="C111" s="1054">
        <f t="shared" si="78"/>
        <v>700</v>
      </c>
      <c r="D111" s="1054">
        <f t="shared" si="78"/>
        <v>292</v>
      </c>
      <c r="E111" s="1054">
        <f t="shared" si="78"/>
        <v>466.25</v>
      </c>
      <c r="F111" s="2382">
        <f t="shared" si="78"/>
        <v>159.67465753424656</v>
      </c>
      <c r="G111" s="3164"/>
      <c r="H111" s="3164"/>
      <c r="I111" s="2362"/>
      <c r="J111" s="2362"/>
      <c r="K111" s="2362"/>
      <c r="L111" s="2362"/>
      <c r="M111" s="2362"/>
      <c r="N111" s="2362"/>
      <c r="O111" s="3159"/>
      <c r="P111" s="3159"/>
      <c r="Q111" s="3159"/>
      <c r="R111" s="3159"/>
      <c r="S111" s="3159"/>
      <c r="T111" s="3159"/>
      <c r="U111" s="3159"/>
      <c r="V111" s="3159"/>
      <c r="W111" s="3159"/>
      <c r="X111" s="3159"/>
      <c r="Y111" s="3159"/>
      <c r="Z111" s="3159"/>
      <c r="AA111" s="3159"/>
      <c r="AB111" s="1274">
        <f t="shared" ref="AB111" si="83">AB48</f>
        <v>0</v>
      </c>
      <c r="AC111" s="1265"/>
    </row>
    <row r="112" spans="1:29" s="1185" customFormat="1" ht="60" x14ac:dyDescent="0.25">
      <c r="A112" s="336" t="s">
        <v>351</v>
      </c>
      <c r="B112" s="3164"/>
      <c r="C112" s="1054">
        <f t="shared" si="78"/>
        <v>0</v>
      </c>
      <c r="D112" s="1054">
        <f t="shared" si="78"/>
        <v>0</v>
      </c>
      <c r="E112" s="1054">
        <f t="shared" si="78"/>
        <v>0</v>
      </c>
      <c r="F112" s="2382">
        <f t="shared" si="78"/>
        <v>0</v>
      </c>
      <c r="G112" s="3164"/>
      <c r="H112" s="3164"/>
      <c r="I112" s="2362"/>
      <c r="J112" s="2362"/>
      <c r="K112" s="2362"/>
      <c r="L112" s="2362"/>
      <c r="M112" s="2362"/>
      <c r="N112" s="2362"/>
      <c r="O112" s="3159"/>
      <c r="P112" s="3159"/>
      <c r="Q112" s="3159"/>
      <c r="R112" s="3159"/>
      <c r="S112" s="3159"/>
      <c r="T112" s="3159"/>
      <c r="U112" s="3159"/>
      <c r="V112" s="3159"/>
      <c r="W112" s="3159"/>
      <c r="X112" s="3159"/>
      <c r="Y112" s="3159"/>
      <c r="Z112" s="3159"/>
      <c r="AA112" s="3159"/>
      <c r="AB112" s="1274">
        <f t="shared" ref="AB112" si="84">AB49</f>
        <v>0</v>
      </c>
      <c r="AC112" s="1265"/>
    </row>
    <row r="113" spans="1:29" s="1185" customFormat="1" ht="45" x14ac:dyDescent="0.25">
      <c r="A113" s="822" t="s">
        <v>352</v>
      </c>
      <c r="B113" s="3164"/>
      <c r="C113" s="1054">
        <f t="shared" si="78"/>
        <v>0</v>
      </c>
      <c r="D113" s="1054">
        <f t="shared" si="78"/>
        <v>0</v>
      </c>
      <c r="E113" s="1054">
        <f t="shared" si="78"/>
        <v>0</v>
      </c>
      <c r="F113" s="2382">
        <f t="shared" si="78"/>
        <v>0</v>
      </c>
      <c r="G113" s="3164"/>
      <c r="H113" s="3164"/>
      <c r="I113" s="2362"/>
      <c r="J113" s="2362"/>
      <c r="K113" s="2362"/>
      <c r="L113" s="2362"/>
      <c r="M113" s="2362"/>
      <c r="N113" s="2362"/>
      <c r="O113" s="3159"/>
      <c r="P113" s="3159"/>
      <c r="Q113" s="3159"/>
      <c r="R113" s="3159"/>
      <c r="S113" s="3159"/>
      <c r="T113" s="3159"/>
      <c r="U113" s="3159"/>
      <c r="V113" s="3159"/>
      <c r="W113" s="3159"/>
      <c r="X113" s="3159"/>
      <c r="Y113" s="3159"/>
      <c r="Z113" s="3159"/>
      <c r="AA113" s="3159"/>
      <c r="AB113" s="1274">
        <f t="shared" ref="AB113" si="85">AB50</f>
        <v>0</v>
      </c>
      <c r="AC113" s="1265"/>
    </row>
    <row r="114" spans="1:29" s="1185" customFormat="1" ht="90" x14ac:dyDescent="0.25">
      <c r="A114" s="822" t="s">
        <v>534</v>
      </c>
      <c r="B114" s="3164"/>
      <c r="C114" s="1054">
        <f t="shared" si="78"/>
        <v>50</v>
      </c>
      <c r="D114" s="1054">
        <f t="shared" si="78"/>
        <v>21</v>
      </c>
      <c r="E114" s="1054">
        <f t="shared" si="78"/>
        <v>3</v>
      </c>
      <c r="F114" s="2382">
        <f t="shared" si="78"/>
        <v>14.285714285714285</v>
      </c>
      <c r="G114" s="3164"/>
      <c r="H114" s="3164"/>
      <c r="I114" s="2362"/>
      <c r="J114" s="2362"/>
      <c r="K114" s="2362"/>
      <c r="L114" s="2362"/>
      <c r="M114" s="2362"/>
      <c r="N114" s="2362"/>
      <c r="O114" s="3159"/>
      <c r="P114" s="3159"/>
      <c r="Q114" s="3159"/>
      <c r="R114" s="3159"/>
      <c r="S114" s="3159"/>
      <c r="T114" s="3159"/>
      <c r="U114" s="3159"/>
      <c r="V114" s="3159"/>
      <c r="W114" s="3159"/>
      <c r="X114" s="3159"/>
      <c r="Y114" s="3159"/>
      <c r="Z114" s="3159"/>
      <c r="AA114" s="3159"/>
      <c r="AB114" s="1274">
        <f t="shared" ref="AB114" si="86">AB51</f>
        <v>0</v>
      </c>
      <c r="AC114" s="1265"/>
    </row>
    <row r="115" spans="1:29" s="1185" customFormat="1" ht="28.5" x14ac:dyDescent="0.25">
      <c r="A115" s="1415" t="s">
        <v>510</v>
      </c>
      <c r="B115" s="3164"/>
      <c r="C115" s="1054">
        <f t="shared" si="78"/>
        <v>75</v>
      </c>
      <c r="D115" s="1054">
        <f t="shared" si="78"/>
        <v>31</v>
      </c>
      <c r="E115" s="1054">
        <f t="shared" si="78"/>
        <v>14</v>
      </c>
      <c r="F115" s="2382">
        <f t="shared" si="78"/>
        <v>45.161290322580641</v>
      </c>
      <c r="G115" s="3164"/>
      <c r="H115" s="3164"/>
      <c r="I115" s="2362"/>
      <c r="J115" s="2362"/>
      <c r="K115" s="2362"/>
      <c r="L115" s="2362"/>
      <c r="M115" s="2362"/>
      <c r="N115" s="2362"/>
      <c r="O115" s="3159">
        <f t="shared" ref="O115:AB115" si="87">O52</f>
        <v>149.87145999999998</v>
      </c>
      <c r="P115" s="3159">
        <f t="shared" ref="P115:Q115" si="88">P52</f>
        <v>149.87145999999998</v>
      </c>
      <c r="Q115" s="3159">
        <f t="shared" si="88"/>
        <v>149.87145999999998</v>
      </c>
      <c r="R115" s="3159">
        <f t="shared" ref="R115" si="89">R52</f>
        <v>149.87145999999998</v>
      </c>
      <c r="S115" s="3159">
        <f t="shared" ref="S115" si="90">S52</f>
        <v>149.87145999999998</v>
      </c>
      <c r="T115" s="1054">
        <f t="shared" si="87"/>
        <v>62.446441666666665</v>
      </c>
      <c r="U115" s="1054">
        <f t="shared" si="87"/>
        <v>26.071779999999997</v>
      </c>
      <c r="V115" s="1054">
        <f t="shared" si="87"/>
        <v>0</v>
      </c>
      <c r="W115" s="1054">
        <f t="shared" si="87"/>
        <v>0</v>
      </c>
      <c r="X115" s="1054">
        <f t="shared" si="87"/>
        <v>-36.374661666666668</v>
      </c>
      <c r="Y115" s="1054">
        <f t="shared" si="87"/>
        <v>0</v>
      </c>
      <c r="Z115" s="1054">
        <f t="shared" si="87"/>
        <v>-14.898629999999999</v>
      </c>
      <c r="AA115" s="1054">
        <f t="shared" si="87"/>
        <v>11.17315</v>
      </c>
      <c r="AB115" s="1274">
        <f t="shared" si="87"/>
        <v>0</v>
      </c>
      <c r="AC115" s="1265"/>
    </row>
    <row r="116" spans="1:29" s="1185" customFormat="1" x14ac:dyDescent="0.25">
      <c r="A116" s="822" t="s">
        <v>511</v>
      </c>
      <c r="B116" s="3164"/>
      <c r="C116" s="1054">
        <f t="shared" si="78"/>
        <v>75</v>
      </c>
      <c r="D116" s="1054">
        <f t="shared" si="78"/>
        <v>31</v>
      </c>
      <c r="E116" s="1054">
        <f t="shared" si="78"/>
        <v>14</v>
      </c>
      <c r="F116" s="2382">
        <f t="shared" si="78"/>
        <v>45.161290322580641</v>
      </c>
      <c r="G116" s="3164"/>
      <c r="H116" s="3164"/>
      <c r="I116" s="2362"/>
      <c r="J116" s="2362"/>
      <c r="K116" s="2362"/>
      <c r="L116" s="2362"/>
      <c r="M116" s="2362"/>
      <c r="N116" s="2362"/>
      <c r="O116" s="3159"/>
      <c r="P116" s="3159"/>
      <c r="Q116" s="3159"/>
      <c r="R116" s="3159"/>
      <c r="S116" s="3159"/>
      <c r="T116" s="3159"/>
      <c r="U116" s="3159"/>
      <c r="V116" s="3159"/>
      <c r="W116" s="3159"/>
      <c r="X116" s="3159"/>
      <c r="Y116" s="3159"/>
      <c r="Z116" s="3159"/>
      <c r="AA116" s="3159"/>
      <c r="AB116" s="1274">
        <f t="shared" ref="AB116" si="91">AB53</f>
        <v>0</v>
      </c>
      <c r="AC116" s="1265"/>
    </row>
    <row r="117" spans="1:29" s="1185" customFormat="1" ht="28.5" x14ac:dyDescent="0.25">
      <c r="A117" s="1415" t="s">
        <v>512</v>
      </c>
      <c r="B117" s="3164"/>
      <c r="C117" s="1054">
        <f t="shared" si="78"/>
        <v>0</v>
      </c>
      <c r="D117" s="1054">
        <f t="shared" si="78"/>
        <v>0</v>
      </c>
      <c r="E117" s="1054">
        <f t="shared" si="78"/>
        <v>0</v>
      </c>
      <c r="F117" s="2382">
        <f t="shared" si="78"/>
        <v>0</v>
      </c>
      <c r="G117" s="3164"/>
      <c r="H117" s="3164"/>
      <c r="I117" s="2362"/>
      <c r="J117" s="2362"/>
      <c r="K117" s="2362"/>
      <c r="L117" s="2362"/>
      <c r="M117" s="2362"/>
      <c r="N117" s="2362"/>
      <c r="O117" s="3159"/>
      <c r="P117" s="3159"/>
      <c r="Q117" s="3159"/>
      <c r="R117" s="3159"/>
      <c r="S117" s="3159"/>
      <c r="T117" s="3159"/>
      <c r="U117" s="3159"/>
      <c r="V117" s="3159"/>
      <c r="W117" s="3159"/>
      <c r="X117" s="3159"/>
      <c r="Y117" s="3159"/>
      <c r="Z117" s="3159"/>
      <c r="AA117" s="3159"/>
      <c r="AB117" s="1274">
        <f t="shared" ref="AB117" si="92">AB54</f>
        <v>0</v>
      </c>
      <c r="AC117" s="1265"/>
    </row>
    <row r="118" spans="1:29" s="1185" customFormat="1" ht="29.25" x14ac:dyDescent="0.25">
      <c r="A118" s="493" t="s">
        <v>360</v>
      </c>
      <c r="B118" s="3164"/>
      <c r="C118" s="1054">
        <f t="shared" si="78"/>
        <v>904.25531914893611</v>
      </c>
      <c r="D118" s="1054">
        <f t="shared" si="78"/>
        <v>376.80851063829783</v>
      </c>
      <c r="E118" s="1054">
        <f t="shared" si="78"/>
        <v>609.52553191489369</v>
      </c>
      <c r="F118" s="2382">
        <f t="shared" si="78"/>
        <v>161.76002258610959</v>
      </c>
      <c r="G118" s="3164"/>
      <c r="H118" s="3164"/>
      <c r="I118" s="2362"/>
      <c r="J118" s="2362"/>
      <c r="K118" s="2362"/>
      <c r="L118" s="2362"/>
      <c r="M118" s="2362"/>
      <c r="N118" s="2362"/>
      <c r="O118" s="3159"/>
      <c r="P118" s="3159"/>
      <c r="Q118" s="3159"/>
      <c r="R118" s="3159"/>
      <c r="S118" s="3159"/>
      <c r="T118" s="3159"/>
      <c r="U118" s="3159"/>
      <c r="V118" s="3159"/>
      <c r="W118" s="3159"/>
      <c r="X118" s="3159"/>
      <c r="Y118" s="3159"/>
      <c r="Z118" s="3159"/>
      <c r="AA118" s="3159"/>
      <c r="AB118" s="1274">
        <f t="shared" ref="AB118" si="93">AB55</f>
        <v>0</v>
      </c>
      <c r="AC118" s="1265"/>
    </row>
    <row r="119" spans="1:29" s="1185" customFormat="1" x14ac:dyDescent="0.25">
      <c r="A119" s="493" t="s">
        <v>375</v>
      </c>
      <c r="B119" s="3164"/>
      <c r="C119" s="1054">
        <f t="shared" si="78"/>
        <v>0</v>
      </c>
      <c r="D119" s="1054">
        <f t="shared" si="78"/>
        <v>0</v>
      </c>
      <c r="E119" s="1054">
        <f t="shared" si="78"/>
        <v>0</v>
      </c>
      <c r="F119" s="2382">
        <f t="shared" si="78"/>
        <v>0</v>
      </c>
      <c r="G119" s="3164"/>
      <c r="H119" s="3164"/>
      <c r="I119" s="2362"/>
      <c r="J119" s="2362"/>
      <c r="K119" s="2362"/>
      <c r="L119" s="2362"/>
      <c r="M119" s="2362"/>
      <c r="N119" s="2362"/>
      <c r="O119" s="3159"/>
      <c r="P119" s="3159"/>
      <c r="Q119" s="3159"/>
      <c r="R119" s="3159"/>
      <c r="S119" s="3159"/>
      <c r="T119" s="3159"/>
      <c r="U119" s="3159"/>
      <c r="V119" s="3159"/>
      <c r="W119" s="3159"/>
      <c r="X119" s="3159"/>
      <c r="Y119" s="3159"/>
      <c r="Z119" s="3159"/>
      <c r="AA119" s="3159"/>
      <c r="AB119" s="1274">
        <f t="shared" ref="AB119" si="94">AB56</f>
        <v>0</v>
      </c>
      <c r="AC119" s="1265"/>
    </row>
    <row r="120" spans="1:29" s="1185" customFormat="1" x14ac:dyDescent="0.25">
      <c r="A120" s="336" t="s">
        <v>376</v>
      </c>
      <c r="B120" s="3164"/>
      <c r="C120" s="1054">
        <f t="shared" si="78"/>
        <v>904.25531914893611</v>
      </c>
      <c r="D120" s="1054">
        <f t="shared" si="78"/>
        <v>376.80851063829783</v>
      </c>
      <c r="E120" s="1054">
        <f t="shared" si="78"/>
        <v>609.52553191489369</v>
      </c>
      <c r="F120" s="2382">
        <f t="shared" si="78"/>
        <v>161.76002258610959</v>
      </c>
      <c r="G120" s="3164"/>
      <c r="H120" s="3164"/>
      <c r="I120" s="2362"/>
      <c r="J120" s="2362"/>
      <c r="K120" s="2362"/>
      <c r="L120" s="2362"/>
      <c r="M120" s="2362"/>
      <c r="N120" s="2362"/>
      <c r="O120" s="3159"/>
      <c r="P120" s="3159"/>
      <c r="Q120" s="3159"/>
      <c r="R120" s="3159"/>
      <c r="S120" s="3159"/>
      <c r="T120" s="3159"/>
      <c r="U120" s="3159"/>
      <c r="V120" s="3159"/>
      <c r="W120" s="3159"/>
      <c r="X120" s="3159"/>
      <c r="Y120" s="3159"/>
      <c r="Z120" s="3159"/>
      <c r="AA120" s="3159"/>
      <c r="AB120" s="1274">
        <f t="shared" ref="AB120" si="95">AB57</f>
        <v>0</v>
      </c>
      <c r="AC120" s="1265"/>
    </row>
    <row r="121" spans="1:29" s="1185" customFormat="1" x14ac:dyDescent="0.25">
      <c r="A121" s="500" t="s">
        <v>377</v>
      </c>
      <c r="B121" s="3164"/>
      <c r="C121" s="1054">
        <f t="shared" si="78"/>
        <v>8500</v>
      </c>
      <c r="D121" s="1054">
        <f t="shared" si="78"/>
        <v>3542</v>
      </c>
      <c r="E121" s="1054">
        <f t="shared" si="78"/>
        <v>5729.5400000000009</v>
      </c>
      <c r="F121" s="2382">
        <f t="shared" si="78"/>
        <v>161.76002258610959</v>
      </c>
      <c r="G121" s="3164"/>
      <c r="H121" s="3164"/>
      <c r="I121" s="2362"/>
      <c r="J121" s="2362"/>
      <c r="K121" s="2362"/>
      <c r="L121" s="2362"/>
      <c r="M121" s="2362"/>
      <c r="N121" s="2362"/>
      <c r="O121" s="3159"/>
      <c r="P121" s="3159"/>
      <c r="Q121" s="3159"/>
      <c r="R121" s="3159"/>
      <c r="S121" s="3159"/>
      <c r="T121" s="3159"/>
      <c r="U121" s="3159"/>
      <c r="V121" s="3159"/>
      <c r="W121" s="3159"/>
      <c r="X121" s="3159"/>
      <c r="Y121" s="3159"/>
      <c r="Z121" s="3159"/>
      <c r="AA121" s="3159"/>
      <c r="AB121" s="1274">
        <f t="shared" ref="AB121" si="96">AB58</f>
        <v>0</v>
      </c>
      <c r="AC121" s="1265"/>
    </row>
    <row r="122" spans="1:29" s="1185" customFormat="1" ht="29.25" x14ac:dyDescent="0.25">
      <c r="A122" s="493" t="s">
        <v>353</v>
      </c>
      <c r="B122" s="3164"/>
      <c r="C122" s="1054">
        <f t="shared" si="78"/>
        <v>2000</v>
      </c>
      <c r="D122" s="1054">
        <f t="shared" si="78"/>
        <v>833</v>
      </c>
      <c r="E122" s="1054">
        <f t="shared" si="78"/>
        <v>801</v>
      </c>
      <c r="F122" s="2382">
        <f t="shared" si="78"/>
        <v>96.158463385354139</v>
      </c>
      <c r="G122" s="3164"/>
      <c r="H122" s="3164"/>
      <c r="I122" s="2362"/>
      <c r="J122" s="2362"/>
      <c r="K122" s="2362"/>
      <c r="L122" s="2362"/>
      <c r="M122" s="2362"/>
      <c r="N122" s="2362"/>
      <c r="O122" s="3159"/>
      <c r="P122" s="3159"/>
      <c r="Q122" s="3159"/>
      <c r="R122" s="3159"/>
      <c r="S122" s="3159"/>
      <c r="T122" s="3159"/>
      <c r="U122" s="3159"/>
      <c r="V122" s="3159"/>
      <c r="W122" s="3159"/>
      <c r="X122" s="3159"/>
      <c r="Y122" s="3159"/>
      <c r="Z122" s="3159"/>
      <c r="AA122" s="3159"/>
      <c r="AB122" s="1274">
        <f t="shared" ref="AB122" si="97">AB59</f>
        <v>0</v>
      </c>
      <c r="AC122" s="1265"/>
    </row>
    <row r="123" spans="1:29" s="1185" customFormat="1" ht="30" x14ac:dyDescent="0.25">
      <c r="A123" s="337" t="s">
        <v>201</v>
      </c>
      <c r="B123" s="3164"/>
      <c r="C123" s="1054">
        <f t="shared" si="78"/>
        <v>0</v>
      </c>
      <c r="D123" s="1054">
        <f t="shared" si="78"/>
        <v>0</v>
      </c>
      <c r="E123" s="1054">
        <f t="shared" si="78"/>
        <v>0</v>
      </c>
      <c r="F123" s="2382">
        <f t="shared" si="78"/>
        <v>0</v>
      </c>
      <c r="G123" s="3164"/>
      <c r="H123" s="3164"/>
      <c r="I123" s="2362"/>
      <c r="J123" s="2362"/>
      <c r="K123" s="2362"/>
      <c r="L123" s="2362"/>
      <c r="M123" s="2362"/>
      <c r="N123" s="2362"/>
      <c r="O123" s="3159"/>
      <c r="P123" s="3159"/>
      <c r="Q123" s="3159"/>
      <c r="R123" s="3159"/>
      <c r="S123" s="3159"/>
      <c r="T123" s="3159"/>
      <c r="U123" s="3159"/>
      <c r="V123" s="3159"/>
      <c r="W123" s="3159"/>
      <c r="X123" s="3159"/>
      <c r="Y123" s="3159"/>
      <c r="Z123" s="3159"/>
      <c r="AA123" s="3159"/>
      <c r="AB123" s="1274">
        <f t="shared" ref="AB123" si="98">AB60</f>
        <v>0</v>
      </c>
      <c r="AC123" s="1265"/>
    </row>
    <row r="124" spans="1:29" s="1185" customFormat="1" ht="72" x14ac:dyDescent="0.25">
      <c r="A124" s="493" t="s">
        <v>361</v>
      </c>
      <c r="B124" s="3164"/>
      <c r="C124" s="1054">
        <f t="shared" si="78"/>
        <v>0</v>
      </c>
      <c r="D124" s="1054">
        <f t="shared" si="78"/>
        <v>0</v>
      </c>
      <c r="E124" s="1054">
        <f t="shared" si="78"/>
        <v>0</v>
      </c>
      <c r="F124" s="2382">
        <f t="shared" si="78"/>
        <v>0</v>
      </c>
      <c r="G124" s="3164"/>
      <c r="H124" s="3164"/>
      <c r="I124" s="2362"/>
      <c r="J124" s="2362"/>
      <c r="K124" s="2362"/>
      <c r="L124" s="2362"/>
      <c r="M124" s="2362"/>
      <c r="N124" s="2362"/>
      <c r="O124" s="3159"/>
      <c r="P124" s="3159"/>
      <c r="Q124" s="3159"/>
      <c r="R124" s="3159"/>
      <c r="S124" s="3159"/>
      <c r="T124" s="3159"/>
      <c r="U124" s="3159"/>
      <c r="V124" s="3159"/>
      <c r="W124" s="3159"/>
      <c r="X124" s="3159"/>
      <c r="Y124" s="3159"/>
      <c r="Z124" s="3159"/>
      <c r="AA124" s="3159"/>
      <c r="AB124" s="1274">
        <f t="shared" ref="AB124" si="99">AB61</f>
        <v>0</v>
      </c>
      <c r="AC124" s="1265"/>
    </row>
    <row r="125" spans="1:29" s="1185" customFormat="1" x14ac:dyDescent="0.25">
      <c r="A125" s="339" t="s">
        <v>279</v>
      </c>
      <c r="B125" s="3164"/>
      <c r="C125" s="1054">
        <f t="shared" si="78"/>
        <v>5954</v>
      </c>
      <c r="D125" s="1054">
        <f t="shared" si="78"/>
        <v>2482</v>
      </c>
      <c r="E125" s="1054">
        <f t="shared" si="78"/>
        <v>1219.5625</v>
      </c>
      <c r="F125" s="2382">
        <f t="shared" si="78"/>
        <v>49.136281224818696</v>
      </c>
      <c r="G125" s="3164"/>
      <c r="H125" s="3164"/>
      <c r="I125" s="2362"/>
      <c r="J125" s="2362"/>
      <c r="K125" s="2362"/>
      <c r="L125" s="2362"/>
      <c r="M125" s="2362"/>
      <c r="N125" s="2362"/>
      <c r="O125" s="3159"/>
      <c r="P125" s="3159"/>
      <c r="Q125" s="3159"/>
      <c r="R125" s="3159"/>
      <c r="S125" s="3159"/>
      <c r="T125" s="3159"/>
      <c r="U125" s="3159"/>
      <c r="V125" s="3159"/>
      <c r="W125" s="3159"/>
      <c r="X125" s="3159"/>
      <c r="Y125" s="3159"/>
      <c r="Z125" s="3159"/>
      <c r="AA125" s="3159"/>
      <c r="AB125" s="1274">
        <f t="shared" ref="AB125" si="100">AB62</f>
        <v>0</v>
      </c>
      <c r="AC125" s="1265"/>
    </row>
    <row r="126" spans="1:29" s="1185" customFormat="1" ht="29.25" x14ac:dyDescent="0.25">
      <c r="A126" s="339" t="s">
        <v>308</v>
      </c>
      <c r="B126" s="3164"/>
      <c r="C126" s="1054">
        <f t="shared" si="78"/>
        <v>1171</v>
      </c>
      <c r="D126" s="1054">
        <f t="shared" si="78"/>
        <v>489</v>
      </c>
      <c r="E126" s="1054">
        <f t="shared" si="78"/>
        <v>448</v>
      </c>
      <c r="F126" s="2382">
        <f t="shared" si="78"/>
        <v>91.61554192229039</v>
      </c>
      <c r="G126" s="3164"/>
      <c r="H126" s="3164"/>
      <c r="I126" s="2362"/>
      <c r="J126" s="2362"/>
      <c r="K126" s="2362"/>
      <c r="L126" s="2362"/>
      <c r="M126" s="2362"/>
      <c r="N126" s="2362"/>
      <c r="O126" s="3159"/>
      <c r="P126" s="3159"/>
      <c r="Q126" s="3159"/>
      <c r="R126" s="3159"/>
      <c r="S126" s="3159"/>
      <c r="T126" s="3159"/>
      <c r="U126" s="3159"/>
      <c r="V126" s="3159"/>
      <c r="W126" s="3159"/>
      <c r="X126" s="3159"/>
      <c r="Y126" s="3159"/>
      <c r="Z126" s="3159"/>
      <c r="AA126" s="3159"/>
      <c r="AB126" s="1274">
        <f t="shared" ref="AB126" si="101">AB63</f>
        <v>0</v>
      </c>
      <c r="AC126" s="1265"/>
    </row>
    <row r="127" spans="1:29" s="1185" customFormat="1" ht="29.25" x14ac:dyDescent="0.25">
      <c r="A127" s="339" t="s">
        <v>280</v>
      </c>
      <c r="B127" s="3164"/>
      <c r="C127" s="1054">
        <f t="shared" si="78"/>
        <v>4404.255319148936</v>
      </c>
      <c r="D127" s="1054">
        <f t="shared" si="78"/>
        <v>1834.8085106382978</v>
      </c>
      <c r="E127" s="1054">
        <f t="shared" si="78"/>
        <v>2141.5255319148937</v>
      </c>
      <c r="F127" s="1054">
        <f t="shared" si="78"/>
        <v>116.71656848647898</v>
      </c>
      <c r="G127" s="3164"/>
      <c r="H127" s="3164"/>
      <c r="I127" s="2362"/>
      <c r="J127" s="2362"/>
      <c r="K127" s="2362"/>
      <c r="L127" s="2362"/>
      <c r="M127" s="2362"/>
      <c r="N127" s="2362"/>
      <c r="O127" s="3159"/>
      <c r="P127" s="3159"/>
      <c r="Q127" s="3159"/>
      <c r="R127" s="3159"/>
      <c r="S127" s="3159"/>
      <c r="T127" s="3159"/>
      <c r="U127" s="3159"/>
      <c r="V127" s="3159"/>
      <c r="W127" s="3159"/>
      <c r="X127" s="3159"/>
      <c r="Y127" s="3159"/>
      <c r="Z127" s="3159"/>
      <c r="AA127" s="3159"/>
      <c r="AB127" s="1274">
        <f t="shared" ref="AB127" si="102">AB64</f>
        <v>0</v>
      </c>
      <c r="AC127" s="1265"/>
    </row>
    <row r="128" spans="1:29" s="1185" customFormat="1" ht="29.25" x14ac:dyDescent="0.25">
      <c r="A128" s="339" t="s">
        <v>281</v>
      </c>
      <c r="B128" s="3164"/>
      <c r="C128" s="1054">
        <f t="shared" si="78"/>
        <v>2208</v>
      </c>
      <c r="D128" s="1054">
        <f t="shared" si="78"/>
        <v>920</v>
      </c>
      <c r="E128" s="1054">
        <f t="shared" si="78"/>
        <v>1007</v>
      </c>
      <c r="F128" s="2382">
        <f t="shared" si="78"/>
        <v>109.45652173913044</v>
      </c>
      <c r="G128" s="3164"/>
      <c r="H128" s="3164"/>
      <c r="I128" s="2362"/>
      <c r="J128" s="2362"/>
      <c r="K128" s="2362"/>
      <c r="L128" s="2362"/>
      <c r="M128" s="2362"/>
      <c r="N128" s="2362"/>
      <c r="O128" s="3159">
        <f t="shared" ref="O128:AB128" si="103">O65</f>
        <v>3183.1</v>
      </c>
      <c r="P128" s="3159">
        <f t="shared" ref="P128:Q128" si="104">P65</f>
        <v>3183.1</v>
      </c>
      <c r="Q128" s="3159">
        <f t="shared" si="104"/>
        <v>3183.1</v>
      </c>
      <c r="R128" s="3159">
        <f t="shared" ref="R128" si="105">R65</f>
        <v>3183.1</v>
      </c>
      <c r="S128" s="3159">
        <f t="shared" ref="S128" si="106">S65</f>
        <v>3183.1</v>
      </c>
      <c r="T128" s="3159">
        <f t="shared" si="103"/>
        <v>1326.2916666666665</v>
      </c>
      <c r="U128" s="3159">
        <f t="shared" si="103"/>
        <v>1274.4551500000002</v>
      </c>
      <c r="V128" s="3159">
        <f t="shared" si="103"/>
        <v>0</v>
      </c>
      <c r="W128" s="3159">
        <f t="shared" si="103"/>
        <v>0</v>
      </c>
      <c r="X128" s="3159">
        <f t="shared" si="103"/>
        <v>-51.836516666666284</v>
      </c>
      <c r="Y128" s="3159">
        <f t="shared" si="103"/>
        <v>0</v>
      </c>
      <c r="Z128" s="3159">
        <f t="shared" si="103"/>
        <v>0</v>
      </c>
      <c r="AA128" s="3159">
        <f t="shared" si="103"/>
        <v>1274.4551500000002</v>
      </c>
      <c r="AB128" s="1274">
        <f t="shared" si="103"/>
        <v>0</v>
      </c>
      <c r="AC128" s="1265">
        <f>AC65</f>
        <v>0</v>
      </c>
    </row>
    <row r="129" spans="1:29" s="1185" customFormat="1" x14ac:dyDescent="0.25">
      <c r="A129" s="825" t="s">
        <v>138</v>
      </c>
      <c r="B129" s="3164"/>
      <c r="C129" s="1054">
        <f t="shared" si="78"/>
        <v>21506.809523809523</v>
      </c>
      <c r="D129" s="1054">
        <f t="shared" si="78"/>
        <v>8962.5333333333328</v>
      </c>
      <c r="E129" s="1054">
        <f t="shared" si="78"/>
        <v>8481.5386904761908</v>
      </c>
      <c r="F129" s="2382">
        <f t="shared" si="78"/>
        <v>94.633273596113355</v>
      </c>
      <c r="G129" s="3164"/>
      <c r="H129" s="3164"/>
      <c r="I129" s="2362"/>
      <c r="J129" s="2362"/>
      <c r="K129" s="2362"/>
      <c r="L129" s="2362"/>
      <c r="M129" s="2362"/>
      <c r="N129" s="2362"/>
      <c r="O129" s="3159">
        <f t="shared" ref="O129:AA129" si="107">O66</f>
        <v>60700.050920000001</v>
      </c>
      <c r="P129" s="3159">
        <f t="shared" ref="P129:Q129" si="108">P66</f>
        <v>60700.050920000001</v>
      </c>
      <c r="Q129" s="3159">
        <f t="shared" si="108"/>
        <v>60706.464549999997</v>
      </c>
      <c r="R129" s="3159">
        <f t="shared" ref="R129" si="109">R66</f>
        <v>60706.464549999997</v>
      </c>
      <c r="S129" s="3159">
        <f t="shared" ref="S129" si="110">S66</f>
        <v>60706.464549999997</v>
      </c>
      <c r="T129" s="3159">
        <f t="shared" si="107"/>
        <v>25403.919232333334</v>
      </c>
      <c r="U129" s="3159">
        <f t="shared" si="107"/>
        <v>25277.800019999999</v>
      </c>
      <c r="V129" s="3159">
        <f t="shared" si="107"/>
        <v>0</v>
      </c>
      <c r="W129" s="3159">
        <f t="shared" si="107"/>
        <v>0</v>
      </c>
      <c r="X129" s="3159">
        <f t="shared" si="107"/>
        <v>-126.11921233333277</v>
      </c>
      <c r="Y129" s="3159">
        <f t="shared" si="107"/>
        <v>0</v>
      </c>
      <c r="Z129" s="3159">
        <f t="shared" si="107"/>
        <v>-73.748930000000001</v>
      </c>
      <c r="AA129" s="3159">
        <f t="shared" si="107"/>
        <v>25204.051090000001</v>
      </c>
      <c r="AB129" s="1274">
        <f>SUM(AB69)</f>
        <v>0</v>
      </c>
      <c r="AC129" s="1265">
        <f>AC66</f>
        <v>0</v>
      </c>
    </row>
    <row r="130" spans="1:29" x14ac:dyDescent="0.25">
      <c r="A130" s="3064" t="s">
        <v>79</v>
      </c>
      <c r="B130" s="3644"/>
      <c r="C130" s="3645">
        <f>SUM(C70)</f>
        <v>616</v>
      </c>
      <c r="D130" s="3645">
        <f>SUM(D70)</f>
        <v>257</v>
      </c>
      <c r="E130" s="3645">
        <f>SUM(E70)</f>
        <v>250</v>
      </c>
      <c r="F130" s="3645">
        <f>E130/D130*100</f>
        <v>97.276264591439684</v>
      </c>
      <c r="G130" s="618">
        <f>IF(C130=0,0,I130/C130)</f>
        <v>10.512987012987013</v>
      </c>
      <c r="H130" s="3643">
        <f>K130/E130</f>
        <v>8.8279999999999994</v>
      </c>
      <c r="I130" s="3645">
        <f>SUM(I70)</f>
        <v>6476</v>
      </c>
      <c r="J130" s="3645">
        <f>SUM(J70)</f>
        <v>2699</v>
      </c>
      <c r="K130" s="3645">
        <f>SUM(K70)</f>
        <v>2207</v>
      </c>
      <c r="L130" s="2361">
        <f>K130/J130*100</f>
        <v>81.771026306039275</v>
      </c>
      <c r="M130" s="3645">
        <f>SUM(M70)</f>
        <v>22</v>
      </c>
      <c r="N130" s="2361">
        <f>K130/$A$2*12/M130</f>
        <v>240.76363636363632</v>
      </c>
      <c r="O130" s="3646"/>
      <c r="P130" s="3646"/>
      <c r="Q130" s="3646"/>
      <c r="R130" s="3646"/>
      <c r="S130" s="3646"/>
      <c r="T130" s="3646"/>
      <c r="U130" s="3646"/>
      <c r="V130" s="3646"/>
      <c r="W130" s="3646"/>
      <c r="X130" s="3646"/>
      <c r="Y130" s="3646"/>
      <c r="Z130" s="3646"/>
      <c r="AA130" s="3646"/>
      <c r="AB130" s="3647">
        <f t="shared" ref="AB130" si="111">SUM(AB72)</f>
        <v>0</v>
      </c>
      <c r="AC130" s="3246"/>
    </row>
    <row r="131" spans="1:29" x14ac:dyDescent="0.25">
      <c r="A131" s="2678" t="s">
        <v>16</v>
      </c>
      <c r="B131" s="3339"/>
      <c r="C131" s="2492">
        <f t="shared" ref="C131:E132" si="112">SUM(C73)</f>
        <v>20</v>
      </c>
      <c r="D131" s="2492">
        <f t="shared" si="112"/>
        <v>8</v>
      </c>
      <c r="E131" s="2492">
        <f t="shared" si="112"/>
        <v>12</v>
      </c>
      <c r="F131" s="2492">
        <f>E131/D131*100</f>
        <v>150</v>
      </c>
      <c r="G131" s="618">
        <f>IF(C131=0,0,I131/C131)</f>
        <v>8</v>
      </c>
      <c r="H131" s="3643">
        <f>K131/E131</f>
        <v>10</v>
      </c>
      <c r="I131" s="2492">
        <f t="shared" ref="I131:K132" si="113">SUM(I73)</f>
        <v>160</v>
      </c>
      <c r="J131" s="2492">
        <f t="shared" si="113"/>
        <v>67</v>
      </c>
      <c r="K131" s="2492">
        <f t="shared" si="113"/>
        <v>120</v>
      </c>
      <c r="L131" s="2361">
        <f>K131/J131*100</f>
        <v>179.1044776119403</v>
      </c>
      <c r="M131" s="2492">
        <f>SUM(M73)</f>
        <v>1</v>
      </c>
      <c r="N131" s="2361">
        <f>K131/$A$2*12/M131</f>
        <v>288</v>
      </c>
      <c r="O131" s="3403"/>
      <c r="P131" s="3403"/>
      <c r="Q131" s="3403"/>
      <c r="R131" s="3403"/>
      <c r="S131" s="3403"/>
      <c r="T131" s="3403"/>
      <c r="U131" s="3403"/>
      <c r="V131" s="3403"/>
      <c r="W131" s="3403"/>
      <c r="X131" s="3403"/>
      <c r="Y131" s="3403"/>
      <c r="Z131" s="3403"/>
      <c r="AA131" s="3403"/>
      <c r="AB131" s="2493">
        <f t="shared" ref="AB131" si="114">SUM(AB73)</f>
        <v>0</v>
      </c>
      <c r="AC131" s="3648"/>
    </row>
    <row r="132" spans="1:29" ht="29.25" x14ac:dyDescent="0.25">
      <c r="A132" s="1024" t="s">
        <v>77</v>
      </c>
      <c r="B132" s="491"/>
      <c r="C132" s="3166">
        <f t="shared" si="112"/>
        <v>636</v>
      </c>
      <c r="D132" s="3166">
        <f t="shared" si="112"/>
        <v>265</v>
      </c>
      <c r="E132" s="3166">
        <f t="shared" si="112"/>
        <v>262</v>
      </c>
      <c r="F132" s="3166">
        <f>E132/D132*100</f>
        <v>98.867924528301884</v>
      </c>
      <c r="G132" s="618">
        <f>IF(C132=0,0,I132/C132)</f>
        <v>10.433962264150944</v>
      </c>
      <c r="H132" s="3643">
        <f>K132/E132</f>
        <v>8.8816793893129766</v>
      </c>
      <c r="I132" s="3166">
        <f t="shared" si="113"/>
        <v>6636</v>
      </c>
      <c r="J132" s="3166">
        <f t="shared" si="113"/>
        <v>2766</v>
      </c>
      <c r="K132" s="3166">
        <f t="shared" si="113"/>
        <v>2327</v>
      </c>
      <c r="L132" s="2361">
        <f>K132/J132*100</f>
        <v>84.128705712219812</v>
      </c>
      <c r="M132" s="3166">
        <f>SUM(M74)</f>
        <v>23</v>
      </c>
      <c r="N132" s="2361">
        <f>K132/$A$2*12/M132</f>
        <v>242.81739130434781</v>
      </c>
      <c r="O132" s="3394">
        <f t="shared" ref="O132:AA132" si="115">SUM(O74)</f>
        <v>18050.568721539195</v>
      </c>
      <c r="P132" s="3394">
        <f t="shared" ref="P132:Q132" si="116">SUM(P74)</f>
        <v>18050.568721539195</v>
      </c>
      <c r="Q132" s="3394">
        <f t="shared" si="116"/>
        <v>18050.568721539195</v>
      </c>
      <c r="R132" s="3394">
        <f t="shared" ref="R132" si="117">SUM(R74)</f>
        <v>18050.568721539195</v>
      </c>
      <c r="S132" s="3394">
        <f t="shared" ref="S132" si="118">SUM(S74)</f>
        <v>18050.568721539195</v>
      </c>
      <c r="T132" s="3394">
        <f t="shared" si="115"/>
        <v>7521.0703006413314</v>
      </c>
      <c r="U132" s="3394">
        <f t="shared" si="115"/>
        <v>6676.0852800000011</v>
      </c>
      <c r="V132" s="3394">
        <f t="shared" si="115"/>
        <v>0</v>
      </c>
      <c r="W132" s="3394">
        <f t="shared" si="115"/>
        <v>0</v>
      </c>
      <c r="X132" s="3394">
        <f t="shared" si="115"/>
        <v>-844.98502064133027</v>
      </c>
      <c r="Y132" s="3394">
        <f t="shared" si="115"/>
        <v>0</v>
      </c>
      <c r="Z132" s="3394">
        <f t="shared" si="115"/>
        <v>-41.941220000000001</v>
      </c>
      <c r="AA132" s="3394">
        <f t="shared" si="115"/>
        <v>6634.1440600000014</v>
      </c>
      <c r="AB132" s="2763">
        <f t="shared" ref="AB132" si="119">AB74</f>
        <v>0</v>
      </c>
      <c r="AC132" s="1284">
        <f>SUM(AC74)</f>
        <v>0</v>
      </c>
    </row>
    <row r="133" spans="1:29" x14ac:dyDescent="0.25">
      <c r="A133" s="3649" t="s">
        <v>210</v>
      </c>
      <c r="B133" s="3650"/>
      <c r="C133" s="3651">
        <f t="shared" ref="C133:F134" si="120">C75</f>
        <v>1000</v>
      </c>
      <c r="D133" s="3651">
        <f t="shared" si="120"/>
        <v>417</v>
      </c>
      <c r="E133" s="3651">
        <f t="shared" si="120"/>
        <v>859</v>
      </c>
      <c r="F133" s="3652">
        <f t="shared" si="120"/>
        <v>205.99520383693047</v>
      </c>
      <c r="G133" s="615"/>
      <c r="H133" s="3653"/>
      <c r="I133" s="3651"/>
      <c r="J133" s="3651"/>
      <c r="K133" s="3651"/>
      <c r="L133" s="2593"/>
      <c r="M133" s="3651"/>
      <c r="N133" s="2593"/>
      <c r="O133" s="3408"/>
      <c r="P133" s="3408"/>
      <c r="Q133" s="3408"/>
      <c r="R133" s="3408"/>
      <c r="S133" s="3408"/>
      <c r="T133" s="3408"/>
      <c r="U133" s="3408"/>
      <c r="V133" s="3408"/>
      <c r="W133" s="3408"/>
      <c r="X133" s="3408"/>
      <c r="Y133" s="3408"/>
      <c r="Z133" s="3408"/>
      <c r="AA133" s="3408"/>
      <c r="AB133" s="3367">
        <f t="shared" ref="AB133" si="121">AB75</f>
        <v>0</v>
      </c>
      <c r="AC133" s="1286"/>
    </row>
    <row r="134" spans="1:29" x14ac:dyDescent="0.25">
      <c r="A134" s="3654" t="s">
        <v>211</v>
      </c>
      <c r="B134" s="3655"/>
      <c r="C134" s="2490">
        <f t="shared" si="120"/>
        <v>997</v>
      </c>
      <c r="D134" s="2490">
        <f t="shared" si="120"/>
        <v>415</v>
      </c>
      <c r="E134" s="2490">
        <f t="shared" si="120"/>
        <v>859</v>
      </c>
      <c r="F134" s="3166">
        <f t="shared" si="120"/>
        <v>206.98795180722894</v>
      </c>
      <c r="G134" s="619"/>
      <c r="H134" s="3656"/>
      <c r="I134" s="3657"/>
      <c r="J134" s="3657"/>
      <c r="K134" s="3657"/>
      <c r="L134" s="2390"/>
      <c r="M134" s="3657"/>
      <c r="N134" s="2390"/>
      <c r="O134" s="3411"/>
      <c r="P134" s="3411"/>
      <c r="Q134" s="3411"/>
      <c r="R134" s="3411"/>
      <c r="S134" s="3411"/>
      <c r="T134" s="3411"/>
      <c r="U134" s="3411"/>
      <c r="V134" s="3411"/>
      <c r="W134" s="3411"/>
      <c r="X134" s="3411"/>
      <c r="Y134" s="3411"/>
      <c r="Z134" s="3411"/>
      <c r="AA134" s="3411"/>
      <c r="AB134" s="2491">
        <f t="shared" ref="AB134" si="122">AB76</f>
        <v>0</v>
      </c>
      <c r="AC134" s="1292"/>
    </row>
    <row r="135" spans="1:29" x14ac:dyDescent="0.25">
      <c r="A135" s="3659" t="s">
        <v>212</v>
      </c>
      <c r="B135" s="3655"/>
      <c r="C135" s="3657">
        <f>C77</f>
        <v>3</v>
      </c>
      <c r="D135" s="3657">
        <f t="shared" ref="D135:F136" si="123">D77</f>
        <v>1</v>
      </c>
      <c r="E135" s="3657">
        <f t="shared" si="123"/>
        <v>0</v>
      </c>
      <c r="F135" s="3657">
        <f t="shared" si="123"/>
        <v>0</v>
      </c>
      <c r="G135" s="619"/>
      <c r="H135" s="3656"/>
      <c r="I135" s="3657"/>
      <c r="J135" s="3657"/>
      <c r="K135" s="3657"/>
      <c r="L135" s="2390"/>
      <c r="M135" s="3657"/>
      <c r="N135" s="2390"/>
      <c r="O135" s="3411"/>
      <c r="P135" s="3411"/>
      <c r="Q135" s="3411"/>
      <c r="R135" s="3411"/>
      <c r="S135" s="3411"/>
      <c r="T135" s="3411"/>
      <c r="U135" s="3411"/>
      <c r="V135" s="3411"/>
      <c r="W135" s="3411"/>
      <c r="X135" s="3411"/>
      <c r="Y135" s="3411"/>
      <c r="Z135" s="3411"/>
      <c r="AA135" s="3411"/>
      <c r="AB135" s="3658">
        <f t="shared" ref="AB135" si="124">AB77</f>
        <v>0</v>
      </c>
      <c r="AC135" s="1292"/>
    </row>
    <row r="136" spans="1:29" ht="29.25" thickBot="1" x14ac:dyDescent="0.3">
      <c r="A136" s="1025" t="s">
        <v>217</v>
      </c>
      <c r="B136" s="3660"/>
      <c r="C136" s="3661">
        <f>C78</f>
        <v>1000</v>
      </c>
      <c r="D136" s="3661">
        <f t="shared" si="123"/>
        <v>417</v>
      </c>
      <c r="E136" s="3661">
        <f t="shared" si="123"/>
        <v>859</v>
      </c>
      <c r="F136" s="2496">
        <f t="shared" si="123"/>
        <v>205.99520383693047</v>
      </c>
      <c r="G136" s="622"/>
      <c r="H136" s="3662"/>
      <c r="I136" s="2496"/>
      <c r="J136" s="2496"/>
      <c r="K136" s="2496"/>
      <c r="L136" s="2406"/>
      <c r="M136" s="2496"/>
      <c r="N136" s="2406"/>
      <c r="O136" s="3357">
        <f t="shared" ref="O136:AB136" si="125">O78</f>
        <v>3569.5198</v>
      </c>
      <c r="P136" s="3357">
        <f t="shared" ref="P136:Q136" si="126">P78</f>
        <v>3569.5198</v>
      </c>
      <c r="Q136" s="3357">
        <f t="shared" si="126"/>
        <v>3569.5198</v>
      </c>
      <c r="R136" s="3357">
        <f t="shared" ref="R136" si="127">R78</f>
        <v>3569.5198</v>
      </c>
      <c r="S136" s="3357">
        <f t="shared" ref="S136" si="128">S78</f>
        <v>3569.5198</v>
      </c>
      <c r="T136" s="3357">
        <f t="shared" si="125"/>
        <v>1487.2999166666668</v>
      </c>
      <c r="U136" s="3357">
        <f t="shared" si="125"/>
        <v>1487.2999</v>
      </c>
      <c r="V136" s="3357">
        <f t="shared" si="125"/>
        <v>0</v>
      </c>
      <c r="W136" s="3357">
        <f t="shared" si="125"/>
        <v>0</v>
      </c>
      <c r="X136" s="3357">
        <f t="shared" si="125"/>
        <v>-1.6666666851961054E-5</v>
      </c>
      <c r="Y136" s="3357">
        <f t="shared" si="125"/>
        <v>0</v>
      </c>
      <c r="Z136" s="3357">
        <f t="shared" si="125"/>
        <v>-8.5069900000000001</v>
      </c>
      <c r="AA136" s="3357">
        <f t="shared" si="125"/>
        <v>1478.7929099999999</v>
      </c>
      <c r="AB136" s="3663">
        <f t="shared" si="125"/>
        <v>0</v>
      </c>
      <c r="AC136" s="3360">
        <f>AC78</f>
        <v>0</v>
      </c>
    </row>
    <row r="137" spans="1:29" ht="20.100000000000001" customHeight="1" x14ac:dyDescent="0.25"/>
    <row r="138" spans="1:29" ht="20.100000000000001" customHeight="1" x14ac:dyDescent="0.25">
      <c r="A138" s="665"/>
      <c r="B138" s="665"/>
      <c r="C138" s="1043"/>
      <c r="D138" s="1043"/>
      <c r="E138" s="1043"/>
      <c r="F138" s="1043"/>
      <c r="G138" s="1043"/>
      <c r="H138" s="1043"/>
      <c r="I138" s="1043"/>
      <c r="J138" s="1043"/>
      <c r="K138" s="1043"/>
    </row>
  </sheetData>
  <mergeCells count="21">
    <mergeCell ref="A1:AA1"/>
    <mergeCell ref="U4:U6"/>
    <mergeCell ref="X4:X6"/>
    <mergeCell ref="Z4:Z6"/>
    <mergeCell ref="AA4:AA6"/>
    <mergeCell ref="M4:M6"/>
    <mergeCell ref="B4:B6"/>
    <mergeCell ref="N4:N6"/>
    <mergeCell ref="C4:F5"/>
    <mergeCell ref="T4:T6"/>
    <mergeCell ref="G4:H5"/>
    <mergeCell ref="I4:L5"/>
    <mergeCell ref="V4:V6"/>
    <mergeCell ref="O4:O6"/>
    <mergeCell ref="Q4:Q6"/>
    <mergeCell ref="S4:S6"/>
    <mergeCell ref="AB4:AC4"/>
    <mergeCell ref="Y4:Y6"/>
    <mergeCell ref="W4:W6"/>
    <mergeCell ref="P4:P6"/>
    <mergeCell ref="R4:R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I144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U24" sqref="U24"/>
    </sheetView>
  </sheetViews>
  <sheetFormatPr defaultColWidth="11.42578125" defaultRowHeight="15" x14ac:dyDescent="0.25"/>
  <cols>
    <col min="1" max="1" width="42.7109375" style="112" customWidth="1"/>
    <col min="2" max="2" width="11.140625" style="112" hidden="1" customWidth="1"/>
    <col min="3" max="3" width="14" style="112" customWidth="1"/>
    <col min="4" max="4" width="12.85546875" style="112" customWidth="1"/>
    <col min="5" max="5" width="13.28515625" style="112" customWidth="1"/>
    <col min="6" max="6" width="11.28515625" style="112" customWidth="1"/>
    <col min="7" max="8" width="12.7109375" style="112" hidden="1" customWidth="1"/>
    <col min="9" max="14" width="12.140625" style="112" hidden="1" customWidth="1"/>
    <col min="15" max="18" width="15.5703125" style="112" hidden="1" customWidth="1"/>
    <col min="19" max="19" width="15.5703125" style="112" customWidth="1"/>
    <col min="20" max="20" width="15.85546875" style="112" customWidth="1"/>
    <col min="21" max="21" width="16.42578125" style="112" customWidth="1"/>
    <col min="22" max="26" width="12.140625" style="112" customWidth="1"/>
    <col min="27" max="27" width="14.28515625" style="112" customWidth="1"/>
    <col min="28" max="28" width="11.140625" style="112" hidden="1" customWidth="1"/>
    <col min="29" max="29" width="11.42578125" style="112" hidden="1" customWidth="1"/>
    <col min="30" max="30" width="14.140625" style="112" customWidth="1"/>
    <col min="31" max="41" width="11.42578125" style="112" customWidth="1"/>
    <col min="42" max="16384" width="11.42578125" style="112"/>
  </cols>
  <sheetData>
    <row r="1" spans="1:29" ht="42.75" customHeight="1" x14ac:dyDescent="0.25">
      <c r="A1" s="379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январь-май 2022 года</v>
      </c>
      <c r="B1" s="3798"/>
      <c r="C1" s="3798"/>
      <c r="D1" s="3798"/>
      <c r="E1" s="3798"/>
      <c r="F1" s="3798"/>
      <c r="G1" s="3798"/>
      <c r="H1" s="3798"/>
      <c r="I1" s="3798"/>
      <c r="J1" s="3798"/>
      <c r="K1" s="3798"/>
      <c r="L1" s="3798"/>
      <c r="M1" s="3798"/>
      <c r="N1" s="3798"/>
      <c r="O1" s="3798"/>
      <c r="P1" s="3798"/>
      <c r="Q1" s="3798"/>
      <c r="R1" s="3798"/>
      <c r="S1" s="3798"/>
      <c r="T1" s="3798"/>
      <c r="U1" s="3798"/>
      <c r="V1" s="3798"/>
      <c r="W1" s="3798"/>
      <c r="X1" s="3798"/>
      <c r="Y1" s="3798"/>
      <c r="Z1" s="3798"/>
      <c r="AA1" s="3798"/>
    </row>
    <row r="2" spans="1:29" ht="15" hidden="1" customHeight="1" x14ac:dyDescent="0.25">
      <c r="A2" s="117">
        <v>5</v>
      </c>
    </row>
    <row r="3" spans="1:29" ht="15.75" thickBot="1" x14ac:dyDescent="0.3">
      <c r="A3" s="117"/>
    </row>
    <row r="4" spans="1:29" ht="48" customHeight="1" thickBot="1" x14ac:dyDescent="0.3">
      <c r="A4" s="40" t="s">
        <v>3</v>
      </c>
      <c r="B4" s="3814" t="s">
        <v>147</v>
      </c>
      <c r="C4" s="3799" t="s">
        <v>143</v>
      </c>
      <c r="D4" s="3800"/>
      <c r="E4" s="3800"/>
      <c r="F4" s="3801"/>
      <c r="G4" s="3805" t="s">
        <v>524</v>
      </c>
      <c r="H4" s="3806"/>
      <c r="I4" s="3805" t="s">
        <v>525</v>
      </c>
      <c r="J4" s="3809"/>
      <c r="K4" s="3809"/>
      <c r="L4" s="3806"/>
      <c r="M4" s="3811" t="s">
        <v>148</v>
      </c>
      <c r="N4" s="3811" t="s">
        <v>149</v>
      </c>
      <c r="O4" s="3822" t="s">
        <v>537</v>
      </c>
      <c r="P4" s="3822" t="s">
        <v>553</v>
      </c>
      <c r="Q4" s="3822" t="s">
        <v>559</v>
      </c>
      <c r="R4" s="3822" t="s">
        <v>563</v>
      </c>
      <c r="S4" s="3822" t="s">
        <v>580</v>
      </c>
      <c r="T4" s="3819" t="s">
        <v>579</v>
      </c>
      <c r="U4" s="3822" t="s">
        <v>141</v>
      </c>
      <c r="V4" s="3760" t="s">
        <v>340</v>
      </c>
      <c r="W4" s="3754" t="s">
        <v>341</v>
      </c>
      <c r="X4" s="3822" t="s">
        <v>43</v>
      </c>
      <c r="Y4" s="3822" t="s">
        <v>332</v>
      </c>
      <c r="Z4" s="3822" t="s">
        <v>142</v>
      </c>
      <c r="AA4" s="3822" t="s">
        <v>236</v>
      </c>
      <c r="AB4" s="3796" t="s">
        <v>410</v>
      </c>
      <c r="AC4" s="3797"/>
    </row>
    <row r="5" spans="1:29" ht="18.75" customHeight="1" thickBot="1" x14ac:dyDescent="0.3">
      <c r="A5" s="41"/>
      <c r="B5" s="3815"/>
      <c r="C5" s="3802"/>
      <c r="D5" s="3803"/>
      <c r="E5" s="3803"/>
      <c r="F5" s="3804"/>
      <c r="G5" s="3807"/>
      <c r="H5" s="3808"/>
      <c r="I5" s="3807"/>
      <c r="J5" s="3810"/>
      <c r="K5" s="3810"/>
      <c r="L5" s="3808"/>
      <c r="M5" s="3812"/>
      <c r="N5" s="3817"/>
      <c r="O5" s="3823"/>
      <c r="P5" s="3823"/>
      <c r="Q5" s="3823"/>
      <c r="R5" s="3823"/>
      <c r="S5" s="3823"/>
      <c r="T5" s="3820"/>
      <c r="U5" s="3823"/>
      <c r="V5" s="3761"/>
      <c r="W5" s="3825"/>
      <c r="X5" s="3823"/>
      <c r="Y5" s="3825"/>
      <c r="Z5" s="3823"/>
      <c r="AA5" s="3823"/>
      <c r="AB5" s="1244"/>
      <c r="AC5" s="1245"/>
    </row>
    <row r="6" spans="1:29" ht="32.25" customHeight="1" thickBot="1" x14ac:dyDescent="0.3">
      <c r="A6" s="42" t="s">
        <v>4</v>
      </c>
      <c r="B6" s="3816"/>
      <c r="C6" s="43" t="s">
        <v>523</v>
      </c>
      <c r="D6" s="44" t="str">
        <f>'1 уровень'!F8</f>
        <v>План 5 мес. 2022 г.</v>
      </c>
      <c r="E6" s="43" t="s">
        <v>144</v>
      </c>
      <c r="F6" s="43" t="s">
        <v>145</v>
      </c>
      <c r="G6" s="44" t="s">
        <v>146</v>
      </c>
      <c r="H6" s="45" t="s">
        <v>144</v>
      </c>
      <c r="I6" s="43" t="s">
        <v>523</v>
      </c>
      <c r="J6" s="44" t="str">
        <f>'1 уровень'!L8</f>
        <v>План 5 мес. 2022 г.</v>
      </c>
      <c r="K6" s="43" t="s">
        <v>144</v>
      </c>
      <c r="L6" s="43" t="s">
        <v>145</v>
      </c>
      <c r="M6" s="3813"/>
      <c r="N6" s="3818"/>
      <c r="O6" s="3824"/>
      <c r="P6" s="3824"/>
      <c r="Q6" s="3824"/>
      <c r="R6" s="3824"/>
      <c r="S6" s="3824"/>
      <c r="T6" s="3821"/>
      <c r="U6" s="3824"/>
      <c r="V6" s="3762"/>
      <c r="W6" s="3826"/>
      <c r="X6" s="3824"/>
      <c r="Y6" s="3826"/>
      <c r="Z6" s="3824"/>
      <c r="AA6" s="3824"/>
      <c r="AB6" s="1344" t="s">
        <v>408</v>
      </c>
      <c r="AC6" s="1407" t="s">
        <v>411</v>
      </c>
    </row>
    <row r="7" spans="1:29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49"/>
      <c r="R7" s="49"/>
      <c r="S7" s="49"/>
      <c r="T7" s="212">
        <v>15</v>
      </c>
      <c r="U7" s="49">
        <v>16</v>
      </c>
      <c r="V7" s="1069">
        <v>17</v>
      </c>
      <c r="W7" s="49"/>
      <c r="X7" s="49">
        <v>18</v>
      </c>
      <c r="Y7" s="49">
        <v>19</v>
      </c>
      <c r="Z7" s="49">
        <v>20</v>
      </c>
      <c r="AA7" s="49">
        <v>21</v>
      </c>
      <c r="AB7" s="1324"/>
      <c r="AC7" s="212"/>
    </row>
    <row r="8" spans="1:29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92"/>
      <c r="Q8" s="92"/>
      <c r="R8" s="92"/>
      <c r="S8" s="92"/>
      <c r="T8" s="371"/>
      <c r="U8" s="92"/>
      <c r="V8" s="1102"/>
      <c r="W8" s="92"/>
      <c r="X8" s="92"/>
      <c r="Y8" s="92"/>
      <c r="Z8" s="92"/>
      <c r="AA8" s="92"/>
      <c r="AB8" s="1340"/>
      <c r="AC8" s="371"/>
    </row>
    <row r="9" spans="1:29" ht="47.25" x14ac:dyDescent="0.25">
      <c r="A9" s="291" t="s">
        <v>506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369"/>
      <c r="U9" s="109"/>
      <c r="V9" s="1091"/>
      <c r="W9" s="109"/>
      <c r="X9" s="109"/>
      <c r="Y9" s="109"/>
      <c r="Z9" s="109"/>
      <c r="AA9" s="109"/>
      <c r="AB9" s="369"/>
      <c r="AC9" s="369"/>
    </row>
    <row r="10" spans="1:29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67"/>
      <c r="Q10" s="67"/>
      <c r="R10" s="67"/>
      <c r="S10" s="67"/>
      <c r="T10" s="370"/>
      <c r="U10" s="67"/>
      <c r="V10" s="1093"/>
      <c r="W10" s="67"/>
      <c r="X10" s="67"/>
      <c r="Y10" s="67"/>
      <c r="Z10" s="67"/>
      <c r="AA10" s="67"/>
      <c r="AB10" s="67"/>
      <c r="AC10" s="370"/>
    </row>
    <row r="11" spans="1:29" s="39" customFormat="1" x14ac:dyDescent="0.25">
      <c r="A11" s="59" t="s">
        <v>24</v>
      </c>
      <c r="B11" s="74">
        <v>340</v>
      </c>
      <c r="C11" s="111">
        <v>155</v>
      </c>
      <c r="D11" s="51">
        <f>C11/12*$A$2</f>
        <v>64.583333333333329</v>
      </c>
      <c r="E11" s="51">
        <v>54</v>
      </c>
      <c r="F11" s="121">
        <f t="shared" ref="F11:F19" si="0">E11/D11*100</f>
        <v>83.612903225806463</v>
      </c>
      <c r="G11" s="128">
        <v>5.5</v>
      </c>
      <c r="H11" s="52">
        <f t="shared" ref="H11:H19" si="1">K11/E11</f>
        <v>6.2407407407407405</v>
      </c>
      <c r="I11" s="53">
        <f t="shared" ref="I11:I18" si="2">ROUND(C11*G11,0)</f>
        <v>853</v>
      </c>
      <c r="J11" s="53">
        <f>I11/12*$A$2</f>
        <v>355.41666666666663</v>
      </c>
      <c r="K11" s="98">
        <v>337</v>
      </c>
      <c r="L11" s="53">
        <f t="shared" ref="L11:L19" si="3">K11/J11*100</f>
        <v>94.818288393903885</v>
      </c>
      <c r="M11" s="53">
        <f t="shared" ref="M11:M18" si="4">ROUND(I11/B11,0)</f>
        <v>3</v>
      </c>
      <c r="N11" s="53">
        <f>K11/$A$2*12/M11</f>
        <v>269.60000000000002</v>
      </c>
      <c r="O11" s="67"/>
      <c r="P11" s="67"/>
      <c r="Q11" s="67"/>
      <c r="R11" s="67"/>
      <c r="S11" s="67"/>
      <c r="T11" s="370"/>
      <c r="U11" s="67"/>
      <c r="V11" s="1093"/>
      <c r="W11" s="67"/>
      <c r="X11" s="67"/>
      <c r="Y11" s="67"/>
      <c r="Z11" s="67"/>
      <c r="AA11" s="67"/>
      <c r="AB11" s="67"/>
      <c r="AC11" s="370"/>
    </row>
    <row r="12" spans="1:29" s="39" customFormat="1" x14ac:dyDescent="0.25">
      <c r="A12" s="59" t="s">
        <v>25</v>
      </c>
      <c r="B12" s="74">
        <v>300</v>
      </c>
      <c r="C12" s="111">
        <v>35</v>
      </c>
      <c r="D12" s="51">
        <f t="shared" ref="D12:D18" si="5">C12/12*$A$2</f>
        <v>14.583333333333332</v>
      </c>
      <c r="E12" s="51">
        <v>3</v>
      </c>
      <c r="F12" s="121">
        <f t="shared" si="0"/>
        <v>20.571428571428573</v>
      </c>
      <c r="G12" s="128">
        <v>9.5</v>
      </c>
      <c r="H12" s="52">
        <f t="shared" si="1"/>
        <v>5</v>
      </c>
      <c r="I12" s="53">
        <f t="shared" si="2"/>
        <v>333</v>
      </c>
      <c r="J12" s="53">
        <f t="shared" ref="J12:J18" si="6">I12/12*$A$2</f>
        <v>138.75</v>
      </c>
      <c r="K12" s="98">
        <v>15</v>
      </c>
      <c r="L12" s="53">
        <f t="shared" si="3"/>
        <v>10.810810810810811</v>
      </c>
      <c r="M12" s="53">
        <f t="shared" si="4"/>
        <v>1</v>
      </c>
      <c r="N12" s="53">
        <f t="shared" ref="N12:N19" si="7">K12/$A$2*12/M12</f>
        <v>36</v>
      </c>
      <c r="O12" s="67"/>
      <c r="P12" s="67"/>
      <c r="Q12" s="67"/>
      <c r="R12" s="67"/>
      <c r="S12" s="67"/>
      <c r="T12" s="370"/>
      <c r="U12" s="67"/>
      <c r="V12" s="1093"/>
      <c r="W12" s="67"/>
      <c r="X12" s="67"/>
      <c r="Y12" s="67"/>
      <c r="Z12" s="67"/>
      <c r="AA12" s="67"/>
      <c r="AB12" s="67"/>
      <c r="AC12" s="370"/>
    </row>
    <row r="13" spans="1:29" s="39" customFormat="1" x14ac:dyDescent="0.25">
      <c r="A13" s="59" t="s">
        <v>171</v>
      </c>
      <c r="B13" s="74">
        <v>270</v>
      </c>
      <c r="C13" s="111">
        <v>368</v>
      </c>
      <c r="D13" s="51">
        <f t="shared" si="5"/>
        <v>153.33333333333334</v>
      </c>
      <c r="E13" s="51">
        <v>43</v>
      </c>
      <c r="F13" s="121">
        <f t="shared" si="0"/>
        <v>28.043478260869563</v>
      </c>
      <c r="G13" s="128">
        <v>7</v>
      </c>
      <c r="H13" s="52">
        <f t="shared" si="1"/>
        <v>9.6279069767441854</v>
      </c>
      <c r="I13" s="53">
        <f t="shared" si="2"/>
        <v>2576</v>
      </c>
      <c r="J13" s="53">
        <f t="shared" si="6"/>
        <v>1073.3333333333333</v>
      </c>
      <c r="K13" s="98">
        <v>414</v>
      </c>
      <c r="L13" s="53">
        <f t="shared" si="3"/>
        <v>38.571428571428577</v>
      </c>
      <c r="M13" s="53">
        <f t="shared" si="4"/>
        <v>10</v>
      </c>
      <c r="N13" s="53">
        <f t="shared" si="7"/>
        <v>99.359999999999985</v>
      </c>
      <c r="O13" s="67"/>
      <c r="P13" s="67"/>
      <c r="Q13" s="67"/>
      <c r="R13" s="67"/>
      <c r="S13" s="67"/>
      <c r="T13" s="370"/>
      <c r="U13" s="67"/>
      <c r="V13" s="1093"/>
      <c r="W13" s="67"/>
      <c r="X13" s="67"/>
      <c r="Y13" s="67"/>
      <c r="Z13" s="67"/>
      <c r="AA13" s="67"/>
      <c r="AB13" s="67"/>
      <c r="AC13" s="370"/>
    </row>
    <row r="14" spans="1:29" s="39" customFormat="1" x14ac:dyDescent="0.25">
      <c r="A14" s="59" t="s">
        <v>9</v>
      </c>
      <c r="B14" s="74">
        <v>340</v>
      </c>
      <c r="C14" s="111">
        <v>80</v>
      </c>
      <c r="D14" s="51">
        <f t="shared" si="5"/>
        <v>33.333333333333336</v>
      </c>
      <c r="E14" s="51">
        <v>22</v>
      </c>
      <c r="F14" s="121">
        <f t="shared" si="0"/>
        <v>65.999999999999986</v>
      </c>
      <c r="G14" s="128">
        <v>15</v>
      </c>
      <c r="H14" s="52">
        <f t="shared" si="1"/>
        <v>9.3181818181818183</v>
      </c>
      <c r="I14" s="53">
        <f t="shared" si="2"/>
        <v>1200</v>
      </c>
      <c r="J14" s="53">
        <f t="shared" si="6"/>
        <v>500</v>
      </c>
      <c r="K14" s="98">
        <v>205</v>
      </c>
      <c r="L14" s="53">
        <f t="shared" si="3"/>
        <v>41</v>
      </c>
      <c r="M14" s="53">
        <f t="shared" si="4"/>
        <v>4</v>
      </c>
      <c r="N14" s="53">
        <f t="shared" si="7"/>
        <v>123</v>
      </c>
      <c r="O14" s="67"/>
      <c r="P14" s="67"/>
      <c r="Q14" s="67"/>
      <c r="R14" s="67"/>
      <c r="S14" s="67"/>
      <c r="T14" s="370"/>
      <c r="U14" s="67"/>
      <c r="V14" s="1093"/>
      <c r="W14" s="67"/>
      <c r="X14" s="67"/>
      <c r="Y14" s="67"/>
      <c r="Z14" s="67"/>
      <c r="AA14" s="67"/>
      <c r="AB14" s="67"/>
      <c r="AC14" s="370"/>
    </row>
    <row r="15" spans="1:29" s="39" customFormat="1" x14ac:dyDescent="0.25">
      <c r="A15" s="59" t="s">
        <v>26</v>
      </c>
      <c r="B15" s="74">
        <v>340</v>
      </c>
      <c r="C15" s="111">
        <v>56</v>
      </c>
      <c r="D15" s="51">
        <f t="shared" si="5"/>
        <v>23.333333333333336</v>
      </c>
      <c r="E15" s="51">
        <v>31</v>
      </c>
      <c r="F15" s="121">
        <f t="shared" si="0"/>
        <v>132.85714285714286</v>
      </c>
      <c r="G15" s="128">
        <v>9.6</v>
      </c>
      <c r="H15" s="52">
        <f t="shared" si="1"/>
        <v>8.32258064516129</v>
      </c>
      <c r="I15" s="53">
        <f t="shared" si="2"/>
        <v>538</v>
      </c>
      <c r="J15" s="53">
        <f t="shared" si="6"/>
        <v>224.16666666666669</v>
      </c>
      <c r="K15" s="98">
        <v>258</v>
      </c>
      <c r="L15" s="53">
        <f t="shared" si="3"/>
        <v>115.09293680297397</v>
      </c>
      <c r="M15" s="53">
        <f t="shared" si="4"/>
        <v>2</v>
      </c>
      <c r="N15" s="53">
        <f t="shared" si="7"/>
        <v>309.60000000000002</v>
      </c>
      <c r="O15" s="67"/>
      <c r="P15" s="67"/>
      <c r="Q15" s="67"/>
      <c r="R15" s="67"/>
      <c r="S15" s="67"/>
      <c r="T15" s="370"/>
      <c r="U15" s="67"/>
      <c r="V15" s="1093"/>
      <c r="W15" s="67"/>
      <c r="X15" s="67"/>
      <c r="Y15" s="67"/>
      <c r="Z15" s="67"/>
      <c r="AA15" s="67"/>
      <c r="AB15" s="67"/>
      <c r="AC15" s="370"/>
    </row>
    <row r="16" spans="1:29" s="39" customFormat="1" x14ac:dyDescent="0.25">
      <c r="A16" s="59" t="s">
        <v>67</v>
      </c>
      <c r="B16" s="74">
        <v>320</v>
      </c>
      <c r="C16" s="111">
        <v>168</v>
      </c>
      <c r="D16" s="51">
        <f t="shared" si="5"/>
        <v>70</v>
      </c>
      <c r="E16" s="51">
        <v>103</v>
      </c>
      <c r="F16" s="121">
        <f t="shared" si="0"/>
        <v>147.14285714285717</v>
      </c>
      <c r="G16" s="128">
        <v>10.5</v>
      </c>
      <c r="H16" s="52">
        <f t="shared" si="1"/>
        <v>8</v>
      </c>
      <c r="I16" s="53">
        <f t="shared" si="2"/>
        <v>1764</v>
      </c>
      <c r="J16" s="53">
        <f t="shared" si="6"/>
        <v>735</v>
      </c>
      <c r="K16" s="98">
        <v>824</v>
      </c>
      <c r="L16" s="53">
        <f>K16/J16*100</f>
        <v>112.10884353741497</v>
      </c>
      <c r="M16" s="53">
        <f t="shared" si="4"/>
        <v>6</v>
      </c>
      <c r="N16" s="53">
        <f>K16/$A$2*12/M16</f>
        <v>329.6</v>
      </c>
      <c r="O16" s="549"/>
      <c r="P16" s="549"/>
      <c r="Q16" s="549"/>
      <c r="R16" s="549"/>
      <c r="S16" s="549"/>
      <c r="T16" s="559"/>
      <c r="U16" s="549"/>
      <c r="V16" s="1098"/>
      <c r="W16" s="549"/>
      <c r="X16" s="549"/>
      <c r="Y16" s="549"/>
      <c r="Z16" s="549"/>
      <c r="AA16" s="549"/>
      <c r="AB16" s="549"/>
      <c r="AC16" s="559"/>
    </row>
    <row r="17" spans="1:29" s="39" customFormat="1" x14ac:dyDescent="0.25">
      <c r="A17" s="59" t="s">
        <v>10</v>
      </c>
      <c r="B17" s="74">
        <v>340</v>
      </c>
      <c r="C17" s="111">
        <v>298</v>
      </c>
      <c r="D17" s="51">
        <f t="shared" si="5"/>
        <v>124.16666666666666</v>
      </c>
      <c r="E17" s="51">
        <v>158</v>
      </c>
      <c r="F17" s="121">
        <f t="shared" si="0"/>
        <v>127.24832214765102</v>
      </c>
      <c r="G17" s="128">
        <v>12</v>
      </c>
      <c r="H17" s="52">
        <f t="shared" si="1"/>
        <v>9.6075949367088604</v>
      </c>
      <c r="I17" s="53">
        <f t="shared" si="2"/>
        <v>3576</v>
      </c>
      <c r="J17" s="53">
        <f t="shared" si="6"/>
        <v>1490</v>
      </c>
      <c r="K17" s="98">
        <v>1518</v>
      </c>
      <c r="L17" s="53">
        <f>K17/J17*100</f>
        <v>101.87919463087249</v>
      </c>
      <c r="M17" s="53">
        <f t="shared" si="4"/>
        <v>11</v>
      </c>
      <c r="N17" s="53">
        <f>K17/$A$2*12/M17</f>
        <v>331.20000000000005</v>
      </c>
      <c r="O17" s="549"/>
      <c r="P17" s="549"/>
      <c r="Q17" s="549"/>
      <c r="R17" s="549"/>
      <c r="S17" s="549"/>
      <c r="T17" s="561"/>
      <c r="U17" s="549"/>
      <c r="V17" s="1098"/>
      <c r="W17" s="549"/>
      <c r="X17" s="549"/>
      <c r="Y17" s="549"/>
      <c r="Z17" s="549"/>
      <c r="AA17" s="549"/>
      <c r="AB17" s="549"/>
      <c r="AC17" s="559"/>
    </row>
    <row r="18" spans="1:29" s="39" customFormat="1" x14ac:dyDescent="0.25">
      <c r="A18" s="59" t="s">
        <v>6</v>
      </c>
      <c r="B18" s="74">
        <v>340</v>
      </c>
      <c r="C18" s="111">
        <v>245</v>
      </c>
      <c r="D18" s="51">
        <f t="shared" si="5"/>
        <v>102.08333333333334</v>
      </c>
      <c r="E18" s="51">
        <v>74</v>
      </c>
      <c r="F18" s="121">
        <f t="shared" si="0"/>
        <v>72.489795918367335</v>
      </c>
      <c r="G18" s="128">
        <v>10.5</v>
      </c>
      <c r="H18" s="52">
        <f t="shared" si="1"/>
        <v>9.0270270270270263</v>
      </c>
      <c r="I18" s="53">
        <f t="shared" si="2"/>
        <v>2573</v>
      </c>
      <c r="J18" s="53">
        <f t="shared" si="6"/>
        <v>1072.0833333333333</v>
      </c>
      <c r="K18" s="98">
        <v>668</v>
      </c>
      <c r="L18" s="53">
        <f t="shared" si="3"/>
        <v>62.308589195491649</v>
      </c>
      <c r="M18" s="53">
        <f t="shared" si="4"/>
        <v>8</v>
      </c>
      <c r="N18" s="53">
        <f t="shared" si="7"/>
        <v>200.39999999999998</v>
      </c>
      <c r="O18" s="549"/>
      <c r="P18" s="549"/>
      <c r="Q18" s="549"/>
      <c r="R18" s="549"/>
      <c r="S18" s="549"/>
      <c r="T18" s="561"/>
      <c r="U18" s="549"/>
      <c r="V18" s="1098"/>
      <c r="W18" s="549"/>
      <c r="X18" s="549"/>
      <c r="Y18" s="549"/>
      <c r="Z18" s="549"/>
      <c r="AA18" s="549"/>
      <c r="AB18" s="549"/>
      <c r="AC18" s="559"/>
    </row>
    <row r="19" spans="1:29" s="39" customFormat="1" x14ac:dyDescent="0.25">
      <c r="A19" s="71" t="s">
        <v>7</v>
      </c>
      <c r="B19" s="71"/>
      <c r="C19" s="101">
        <f>SUM(C11:C18)</f>
        <v>1405</v>
      </c>
      <c r="D19" s="101">
        <f>SUM(D11:D18)</f>
        <v>585.41666666666663</v>
      </c>
      <c r="E19" s="101">
        <f>SUM(E11:E18)</f>
        <v>488</v>
      </c>
      <c r="F19" s="101">
        <f t="shared" si="0"/>
        <v>83.359430604982208</v>
      </c>
      <c r="G19" s="105">
        <f>IF(C19=0,0,I19/C19)</f>
        <v>9.5466192170818509</v>
      </c>
      <c r="H19" s="57">
        <f t="shared" si="1"/>
        <v>8.6864754098360653</v>
      </c>
      <c r="I19" s="101">
        <f>SUM(I11:I18)</f>
        <v>13413</v>
      </c>
      <c r="J19" s="101">
        <f>SUM(J11:J18)</f>
        <v>5588.7499999999991</v>
      </c>
      <c r="K19" s="101">
        <f>SUM(K11:K18)</f>
        <v>4239</v>
      </c>
      <c r="L19" s="53">
        <f t="shared" si="3"/>
        <v>75.848803399686886</v>
      </c>
      <c r="M19" s="101">
        <f>SUM(M11:M18)</f>
        <v>45</v>
      </c>
      <c r="N19" s="53">
        <f t="shared" si="7"/>
        <v>226.07999999999996</v>
      </c>
      <c r="O19" s="550">
        <v>66327.41631702194</v>
      </c>
      <c r="P19" s="550">
        <v>66327.41631702194</v>
      </c>
      <c r="Q19" s="550">
        <v>66327.41631702194</v>
      </c>
      <c r="R19" s="550">
        <v>66327.41631702194</v>
      </c>
      <c r="S19" s="550">
        <v>66327.41631702194</v>
      </c>
      <c r="T19" s="556">
        <f>O19/12*$A$2+(P19-O19)/11*4+(Q19-P19)/10*3+(R19-Q19)/9*2+(S19-R19)/8*1</f>
        <v>27636.423465425811</v>
      </c>
      <c r="U19" s="550">
        <f>AA19-Z19-W19</f>
        <v>25622.015010000003</v>
      </c>
      <c r="V19" s="1099"/>
      <c r="W19" s="550">
        <v>-33.051199999999994</v>
      </c>
      <c r="X19" s="550">
        <f>U19-T19</f>
        <v>-2014.4084554258079</v>
      </c>
      <c r="Y19" s="550"/>
      <c r="Z19" s="550">
        <v>-1966.72713</v>
      </c>
      <c r="AA19" s="550">
        <v>23622.236680000002</v>
      </c>
      <c r="AB19" s="550">
        <f>AH19-AG19-AD19</f>
        <v>0</v>
      </c>
      <c r="AC19" s="1332">
        <f>AI19-AH19-AE19</f>
        <v>0</v>
      </c>
    </row>
    <row r="20" spans="1:29" s="39" customFormat="1" x14ac:dyDescent="0.25">
      <c r="A20" s="94" t="s">
        <v>14</v>
      </c>
      <c r="B20" s="122"/>
      <c r="C20" s="101"/>
      <c r="D20" s="101"/>
      <c r="E20" s="101"/>
      <c r="F20" s="101"/>
      <c r="G20" s="102"/>
      <c r="H20" s="102"/>
      <c r="I20" s="101"/>
      <c r="J20" s="101"/>
      <c r="K20" s="101"/>
      <c r="L20" s="101"/>
      <c r="M20" s="101"/>
      <c r="N20" s="101"/>
      <c r="O20" s="549"/>
      <c r="P20" s="549"/>
      <c r="Q20" s="549"/>
      <c r="R20" s="549"/>
      <c r="S20" s="549"/>
      <c r="T20" s="559"/>
      <c r="U20" s="549"/>
      <c r="V20" s="1098"/>
      <c r="W20" s="549"/>
      <c r="X20" s="549"/>
      <c r="Y20" s="549"/>
      <c r="Z20" s="549"/>
      <c r="AA20" s="549"/>
      <c r="AB20" s="549"/>
      <c r="AC20" s="559"/>
    </row>
    <row r="21" spans="1:29" s="39" customFormat="1" ht="15.75" x14ac:dyDescent="0.25">
      <c r="A21" s="1168" t="s">
        <v>382</v>
      </c>
      <c r="B21" s="88"/>
      <c r="C21" s="56"/>
      <c r="D21" s="56"/>
      <c r="E21" s="56"/>
      <c r="F21" s="56"/>
      <c r="G21" s="75"/>
      <c r="H21" s="75"/>
      <c r="I21" s="76"/>
      <c r="J21" s="76"/>
      <c r="K21" s="76"/>
      <c r="L21" s="76"/>
      <c r="M21" s="76"/>
      <c r="N21" s="76"/>
      <c r="O21" s="100">
        <v>173113.20200999998</v>
      </c>
      <c r="P21" s="100">
        <v>173113.20200999998</v>
      </c>
      <c r="Q21" s="100">
        <v>172770.52974999999</v>
      </c>
      <c r="R21" s="100">
        <v>172770.52974999999</v>
      </c>
      <c r="S21" s="100">
        <v>172770.52974999999</v>
      </c>
      <c r="T21" s="564">
        <f>(O21-710.26509)/12*$A$2+710.26509+(P21-O21)/11*4+(Q21-P21)/10*3+(R21-Q21)/9*2+(S21-R21)/8*1</f>
        <v>72442.020461999986</v>
      </c>
      <c r="U21" s="100">
        <f>AA21-Z21-W21</f>
        <v>69182.175640000001</v>
      </c>
      <c r="V21" s="1070"/>
      <c r="W21" s="100"/>
      <c r="X21" s="100">
        <f>U21-T21</f>
        <v>-3259.8448219999846</v>
      </c>
      <c r="Y21" s="100"/>
      <c r="Z21" s="100">
        <v>-133.07464000000002</v>
      </c>
      <c r="AA21" s="100">
        <v>69049.100999999995</v>
      </c>
      <c r="AB21" s="100">
        <f>AH21-AG21-AD21</f>
        <v>0</v>
      </c>
      <c r="AC21" s="553">
        <f>AI21-AH21-AE21</f>
        <v>0</v>
      </c>
    </row>
    <row r="22" spans="1:29" s="39" customFormat="1" x14ac:dyDescent="0.25">
      <c r="A22" s="722" t="s">
        <v>329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>
        <v>11740.633800000001</v>
      </c>
      <c r="P22" s="100">
        <v>11740.633800000001</v>
      </c>
      <c r="Q22" s="100">
        <v>11740.633800000001</v>
      </c>
      <c r="R22" s="100">
        <v>11740.633800000001</v>
      </c>
      <c r="S22" s="100">
        <v>11740.633800000001</v>
      </c>
      <c r="T22" s="567">
        <f>O22/12*$A$2+(P22-O22)/11*4+(Q22-P22)/10*3+(R22-Q22)/9*2+(S22-R22)/8*1</f>
        <v>4891.9307500000004</v>
      </c>
      <c r="U22" s="100">
        <f>AA22-Z22-W22</f>
        <v>4891.9307500000004</v>
      </c>
      <c r="V22" s="1070"/>
      <c r="W22" s="100"/>
      <c r="X22" s="100">
        <f>U22-T22</f>
        <v>0</v>
      </c>
      <c r="Y22" s="100"/>
      <c r="Z22" s="100">
        <v>0</v>
      </c>
      <c r="AA22" s="100">
        <v>4891.9307500000004</v>
      </c>
      <c r="AB22" s="100">
        <f>AH22-AG22-AD22</f>
        <v>0</v>
      </c>
      <c r="AC22" s="553">
        <f>AI22-AH22-AE22</f>
        <v>0</v>
      </c>
    </row>
    <row r="23" spans="1:29" s="39" customFormat="1" ht="29.25" x14ac:dyDescent="0.25">
      <c r="A23" s="723" t="s">
        <v>293</v>
      </c>
      <c r="B23" s="78"/>
      <c r="C23" s="1164">
        <f>C25+C26+C27+C28+C30</f>
        <v>18916</v>
      </c>
      <c r="D23" s="51">
        <f>D25+D26+D27+D28+D30</f>
        <v>7882</v>
      </c>
      <c r="E23" s="81">
        <f>E25+E26+E27+E28+E30</f>
        <v>8234</v>
      </c>
      <c r="F23" s="81">
        <f>E23/D23*100</f>
        <v>104.46587160619131</v>
      </c>
      <c r="G23" s="60"/>
      <c r="H23" s="60"/>
      <c r="I23" s="83"/>
      <c r="J23" s="83"/>
      <c r="K23" s="83"/>
      <c r="L23" s="83"/>
      <c r="M23" s="83"/>
      <c r="N23" s="83"/>
      <c r="O23" s="544"/>
      <c r="P23" s="544"/>
      <c r="Q23" s="544"/>
      <c r="R23" s="544"/>
      <c r="S23" s="544"/>
      <c r="T23" s="554"/>
      <c r="U23" s="544"/>
      <c r="V23" s="1094"/>
      <c r="W23" s="544"/>
      <c r="X23" s="544"/>
      <c r="Y23" s="544"/>
      <c r="Z23" s="544"/>
      <c r="AA23" s="544"/>
      <c r="AB23" s="544"/>
      <c r="AC23" s="554"/>
    </row>
    <row r="24" spans="1:29" s="39" customFormat="1" x14ac:dyDescent="0.25">
      <c r="A24" s="518" t="s">
        <v>204</v>
      </c>
      <c r="B24" s="78"/>
      <c r="C24" s="1159"/>
      <c r="D24" s="51"/>
      <c r="E24" s="81"/>
      <c r="F24" s="81"/>
      <c r="G24" s="60"/>
      <c r="H24" s="60"/>
      <c r="I24" s="83"/>
      <c r="J24" s="83"/>
      <c r="K24" s="83"/>
      <c r="L24" s="83"/>
      <c r="M24" s="83"/>
      <c r="N24" s="83"/>
      <c r="O24" s="544"/>
      <c r="P24" s="544"/>
      <c r="Q24" s="544"/>
      <c r="R24" s="544"/>
      <c r="S24" s="544"/>
      <c r="T24" s="554"/>
      <c r="U24" s="544"/>
      <c r="V24" s="1094"/>
      <c r="W24" s="544"/>
      <c r="X24" s="544"/>
      <c r="Y24" s="544"/>
      <c r="Z24" s="544"/>
      <c r="AA24" s="544"/>
      <c r="AB24" s="544"/>
      <c r="AC24" s="554"/>
    </row>
    <row r="25" spans="1:29" s="39" customFormat="1" ht="30" x14ac:dyDescent="0.25">
      <c r="A25" s="518" t="s">
        <v>205</v>
      </c>
      <c r="B25" s="78"/>
      <c r="C25" s="1159">
        <v>5700</v>
      </c>
      <c r="D25" s="81">
        <f>ROUND(C25/12*$A$2,0)</f>
        <v>2375</v>
      </c>
      <c r="E25" s="81">
        <v>268</v>
      </c>
      <c r="F25" s="81">
        <f t="shared" ref="F25:F32" si="8">E25/D25*100</f>
        <v>11.284210526315789</v>
      </c>
      <c r="G25" s="60"/>
      <c r="H25" s="60"/>
      <c r="I25" s="83"/>
      <c r="J25" s="83"/>
      <c r="K25" s="83"/>
      <c r="L25" s="83"/>
      <c r="M25" s="83"/>
      <c r="N25" s="83"/>
      <c r="O25" s="544"/>
      <c r="P25" s="544"/>
      <c r="Q25" s="544"/>
      <c r="R25" s="544"/>
      <c r="S25" s="544"/>
      <c r="T25" s="554"/>
      <c r="U25" s="544"/>
      <c r="V25" s="1094"/>
      <c r="W25" s="544"/>
      <c r="X25" s="544"/>
      <c r="Y25" s="544"/>
      <c r="Z25" s="544"/>
      <c r="AA25" s="544"/>
      <c r="AB25" s="544"/>
      <c r="AC25" s="554"/>
    </row>
    <row r="26" spans="1:29" s="39" customFormat="1" ht="30" x14ac:dyDescent="0.25">
      <c r="A26" s="724" t="s">
        <v>294</v>
      </c>
      <c r="B26" s="78"/>
      <c r="C26" s="1159">
        <v>5800</v>
      </c>
      <c r="D26" s="81">
        <f t="shared" ref="D26:D30" si="9">ROUND(C26/12*$A$2,0)</f>
        <v>2417</v>
      </c>
      <c r="E26" s="81">
        <v>2267</v>
      </c>
      <c r="F26" s="81">
        <f t="shared" si="8"/>
        <v>93.793959453868439</v>
      </c>
      <c r="G26" s="60"/>
      <c r="H26" s="60"/>
      <c r="I26" s="83"/>
      <c r="J26" s="83"/>
      <c r="K26" s="83"/>
      <c r="L26" s="83"/>
      <c r="M26" s="83"/>
      <c r="N26" s="83"/>
      <c r="O26" s="544"/>
      <c r="P26" s="544"/>
      <c r="Q26" s="544"/>
      <c r="R26" s="544"/>
      <c r="S26" s="544"/>
      <c r="T26" s="554"/>
      <c r="U26" s="544"/>
      <c r="V26" s="1094"/>
      <c r="W26" s="544"/>
      <c r="X26" s="544"/>
      <c r="Y26" s="544"/>
      <c r="Z26" s="544"/>
      <c r="AA26" s="544"/>
      <c r="AB26" s="544"/>
      <c r="AC26" s="554"/>
    </row>
    <row r="27" spans="1:29" s="39" customFormat="1" ht="60" x14ac:dyDescent="0.25">
      <c r="A27" s="519" t="s">
        <v>295</v>
      </c>
      <c r="B27" s="78"/>
      <c r="C27" s="1159">
        <v>3710</v>
      </c>
      <c r="D27" s="81">
        <f t="shared" si="9"/>
        <v>1546</v>
      </c>
      <c r="E27" s="81">
        <v>2049</v>
      </c>
      <c r="F27" s="81">
        <f t="shared" si="8"/>
        <v>132.53557567917204</v>
      </c>
      <c r="G27" s="60"/>
      <c r="H27" s="60"/>
      <c r="I27" s="83"/>
      <c r="J27" s="83"/>
      <c r="K27" s="83"/>
      <c r="L27" s="83"/>
      <c r="M27" s="83"/>
      <c r="N27" s="83"/>
      <c r="O27" s="544"/>
      <c r="P27" s="544"/>
      <c r="Q27" s="544"/>
      <c r="R27" s="544"/>
      <c r="S27" s="544"/>
      <c r="T27" s="554"/>
      <c r="U27" s="544"/>
      <c r="V27" s="1094"/>
      <c r="W27" s="544"/>
      <c r="X27" s="544"/>
      <c r="Y27" s="544"/>
      <c r="Z27" s="544"/>
      <c r="AA27" s="544"/>
      <c r="AB27" s="544"/>
      <c r="AC27" s="554"/>
    </row>
    <row r="28" spans="1:29" s="39" customFormat="1" ht="45" x14ac:dyDescent="0.25">
      <c r="A28" s="519" t="s">
        <v>309</v>
      </c>
      <c r="B28" s="78"/>
      <c r="C28" s="1159">
        <v>3200</v>
      </c>
      <c r="D28" s="81">
        <f t="shared" si="9"/>
        <v>1333</v>
      </c>
      <c r="E28" s="81">
        <v>3650</v>
      </c>
      <c r="F28" s="81">
        <f t="shared" si="8"/>
        <v>273.81845461365344</v>
      </c>
      <c r="G28" s="60"/>
      <c r="H28" s="60"/>
      <c r="I28" s="83"/>
      <c r="J28" s="83"/>
      <c r="K28" s="83"/>
      <c r="L28" s="83"/>
      <c r="M28" s="83"/>
      <c r="N28" s="83"/>
      <c r="O28" s="544"/>
      <c r="P28" s="544"/>
      <c r="Q28" s="544"/>
      <c r="R28" s="544"/>
      <c r="S28" s="544"/>
      <c r="T28" s="554"/>
      <c r="U28" s="544"/>
      <c r="V28" s="1094"/>
      <c r="W28" s="544"/>
      <c r="X28" s="544"/>
      <c r="Y28" s="544"/>
      <c r="Z28" s="544"/>
      <c r="AA28" s="544"/>
      <c r="AB28" s="544"/>
      <c r="AC28" s="554"/>
    </row>
    <row r="29" spans="1:29" s="39" customFormat="1" ht="90" x14ac:dyDescent="0.25">
      <c r="A29" s="519" t="s">
        <v>533</v>
      </c>
      <c r="B29" s="78"/>
      <c r="C29" s="1159">
        <v>1250</v>
      </c>
      <c r="D29" s="81">
        <f t="shared" si="9"/>
        <v>521</v>
      </c>
      <c r="E29" s="81">
        <v>1039</v>
      </c>
      <c r="F29" s="81">
        <f t="shared" si="8"/>
        <v>199.42418426103649</v>
      </c>
      <c r="G29" s="60"/>
      <c r="H29" s="60"/>
      <c r="I29" s="83"/>
      <c r="J29" s="83"/>
      <c r="K29" s="83"/>
      <c r="L29" s="83"/>
      <c r="M29" s="83"/>
      <c r="N29" s="83"/>
      <c r="O29" s="544"/>
      <c r="P29" s="544"/>
      <c r="Q29" s="544"/>
      <c r="R29" s="544"/>
      <c r="S29" s="544"/>
      <c r="T29" s="554"/>
      <c r="U29" s="544"/>
      <c r="V29" s="1094"/>
      <c r="W29" s="544"/>
      <c r="X29" s="544"/>
      <c r="Y29" s="544"/>
      <c r="Z29" s="544"/>
      <c r="AA29" s="544"/>
      <c r="AB29" s="544"/>
      <c r="AC29" s="554"/>
    </row>
    <row r="30" spans="1:29" s="39" customFormat="1" ht="30" x14ac:dyDescent="0.25">
      <c r="A30" s="4" t="s">
        <v>380</v>
      </c>
      <c r="B30" s="78"/>
      <c r="C30" s="1159">
        <v>506</v>
      </c>
      <c r="D30" s="81">
        <f t="shared" si="9"/>
        <v>211</v>
      </c>
      <c r="E30" s="81"/>
      <c r="F30" s="81">
        <f t="shared" si="8"/>
        <v>0</v>
      </c>
      <c r="G30" s="60"/>
      <c r="H30" s="60"/>
      <c r="I30" s="83"/>
      <c r="J30" s="83"/>
      <c r="K30" s="83"/>
      <c r="L30" s="83"/>
      <c r="M30" s="83"/>
      <c r="N30" s="83"/>
      <c r="O30" s="544"/>
      <c r="P30" s="544"/>
      <c r="Q30" s="544"/>
      <c r="R30" s="544"/>
      <c r="S30" s="544"/>
      <c r="T30" s="554"/>
      <c r="U30" s="544"/>
      <c r="V30" s="1094"/>
      <c r="W30" s="544"/>
      <c r="X30" s="544"/>
      <c r="Y30" s="544"/>
      <c r="Z30" s="544"/>
      <c r="AA30" s="544"/>
      <c r="AB30" s="544"/>
      <c r="AC30" s="554"/>
    </row>
    <row r="31" spans="1:29" s="39" customFormat="1" ht="29.25" x14ac:dyDescent="0.25">
      <c r="A31" s="486" t="s">
        <v>135</v>
      </c>
      <c r="B31" s="78"/>
      <c r="C31" s="1159">
        <f>C32</f>
        <v>9047</v>
      </c>
      <c r="D31" s="81">
        <f t="shared" ref="D31:E31" si="10">D32</f>
        <v>3770</v>
      </c>
      <c r="E31" s="81">
        <f t="shared" si="10"/>
        <v>3590</v>
      </c>
      <c r="F31" s="81">
        <f t="shared" si="8"/>
        <v>95.225464190981441</v>
      </c>
      <c r="G31" s="60"/>
      <c r="H31" s="60"/>
      <c r="I31" s="83"/>
      <c r="J31" s="83"/>
      <c r="K31" s="83"/>
      <c r="L31" s="83"/>
      <c r="M31" s="83"/>
      <c r="N31" s="83"/>
      <c r="O31" s="544"/>
      <c r="P31" s="544"/>
      <c r="Q31" s="544"/>
      <c r="R31" s="544"/>
      <c r="S31" s="544"/>
      <c r="T31" s="554"/>
      <c r="U31" s="544"/>
      <c r="V31" s="1094"/>
      <c r="W31" s="544"/>
      <c r="X31" s="544"/>
      <c r="Y31" s="544"/>
      <c r="Z31" s="544"/>
      <c r="AA31" s="544"/>
      <c r="AB31" s="544"/>
      <c r="AC31" s="554"/>
    </row>
    <row r="32" spans="1:29" s="39" customFormat="1" x14ac:dyDescent="0.25">
      <c r="A32" s="292" t="s">
        <v>239</v>
      </c>
      <c r="B32" s="78"/>
      <c r="C32" s="1159">
        <v>9047</v>
      </c>
      <c r="D32" s="81">
        <f>ROUND(C32/12*$A$2,0)</f>
        <v>3770</v>
      </c>
      <c r="E32" s="81">
        <v>3590</v>
      </c>
      <c r="F32" s="81">
        <f t="shared" si="8"/>
        <v>95.225464190981441</v>
      </c>
      <c r="G32" s="60"/>
      <c r="H32" s="60"/>
      <c r="I32" s="83"/>
      <c r="J32" s="83"/>
      <c r="K32" s="83"/>
      <c r="L32" s="83"/>
      <c r="M32" s="83"/>
      <c r="N32" s="83"/>
      <c r="O32" s="544"/>
      <c r="P32" s="544"/>
      <c r="Q32" s="544"/>
      <c r="R32" s="544"/>
      <c r="S32" s="544"/>
      <c r="T32" s="554"/>
      <c r="U32" s="544"/>
      <c r="V32" s="1094"/>
      <c r="W32" s="544"/>
      <c r="X32" s="544"/>
      <c r="Y32" s="544"/>
      <c r="Z32" s="544"/>
      <c r="AA32" s="544"/>
      <c r="AB32" s="544"/>
      <c r="AC32" s="554"/>
    </row>
    <row r="33" spans="1:29" s="39" customFormat="1" ht="47.25" x14ac:dyDescent="0.25">
      <c r="A33" s="751" t="s">
        <v>298</v>
      </c>
      <c r="B33" s="78"/>
      <c r="C33" s="81">
        <f>C34+C39</f>
        <v>3203</v>
      </c>
      <c r="D33" s="81">
        <f>D34+D39</f>
        <v>1334</v>
      </c>
      <c r="E33" s="81">
        <f>E34+E39</f>
        <v>509</v>
      </c>
      <c r="F33" s="81">
        <f>E33/D33*100</f>
        <v>38.155922038980513</v>
      </c>
      <c r="G33" s="60"/>
      <c r="H33" s="60"/>
      <c r="I33" s="83"/>
      <c r="J33" s="83"/>
      <c r="K33" s="83"/>
      <c r="L33" s="83"/>
      <c r="M33" s="83"/>
      <c r="N33" s="83"/>
      <c r="O33" s="544"/>
      <c r="P33" s="544"/>
      <c r="Q33" s="544"/>
      <c r="R33" s="544"/>
      <c r="S33" s="544"/>
      <c r="T33" s="556"/>
      <c r="U33" s="544">
        <f>AA33-Z33-W33</f>
        <v>0</v>
      </c>
      <c r="V33" s="1094"/>
      <c r="W33" s="544"/>
      <c r="X33" s="544">
        <f>U33-T33</f>
        <v>0</v>
      </c>
      <c r="Y33" s="544"/>
      <c r="Z33" s="544"/>
      <c r="AA33" s="544"/>
      <c r="AB33" s="544">
        <f>AH33-AG33-AD33</f>
        <v>0</v>
      </c>
      <c r="AC33" s="554">
        <f>AI33-AH33-AE33</f>
        <v>0</v>
      </c>
    </row>
    <row r="34" spans="1:29" s="39" customFormat="1" ht="30" x14ac:dyDescent="0.25">
      <c r="A34" s="724" t="s">
        <v>299</v>
      </c>
      <c r="B34" s="78"/>
      <c r="C34" s="81">
        <f>SUM(C35:C38)</f>
        <v>1573</v>
      </c>
      <c r="D34" s="81">
        <f>SUM(D35:D38)</f>
        <v>655</v>
      </c>
      <c r="E34" s="81">
        <f>SUM(E35:E38)</f>
        <v>126</v>
      </c>
      <c r="F34" s="81">
        <f>E34/D34*100</f>
        <v>19.236641221374047</v>
      </c>
      <c r="G34" s="60"/>
      <c r="H34" s="60"/>
      <c r="I34" s="83"/>
      <c r="J34" s="83"/>
      <c r="K34" s="83"/>
      <c r="L34" s="83"/>
      <c r="M34" s="83"/>
      <c r="N34" s="83"/>
      <c r="O34" s="544"/>
      <c r="P34" s="544"/>
      <c r="Q34" s="544"/>
      <c r="R34" s="544"/>
      <c r="S34" s="544"/>
      <c r="T34" s="554"/>
      <c r="U34" s="544"/>
      <c r="V34" s="1094"/>
      <c r="W34" s="544"/>
      <c r="X34" s="544"/>
      <c r="Y34" s="544"/>
      <c r="Z34" s="544"/>
      <c r="AA34" s="544"/>
      <c r="AB34" s="544"/>
      <c r="AC34" s="554"/>
    </row>
    <row r="35" spans="1:29" s="39" customFormat="1" ht="30" x14ac:dyDescent="0.25">
      <c r="A35" s="519" t="s">
        <v>300</v>
      </c>
      <c r="B35" s="78"/>
      <c r="C35" s="81">
        <v>1534</v>
      </c>
      <c r="D35" s="81">
        <f>ROUND(C35/12*$A$2,0)</f>
        <v>639</v>
      </c>
      <c r="E35" s="81">
        <v>126</v>
      </c>
      <c r="F35" s="81">
        <f>E35/D35*100</f>
        <v>19.718309859154928</v>
      </c>
      <c r="G35" s="60"/>
      <c r="H35" s="60"/>
      <c r="I35" s="83"/>
      <c r="J35" s="83"/>
      <c r="K35" s="83"/>
      <c r="L35" s="83"/>
      <c r="M35" s="83"/>
      <c r="N35" s="83"/>
      <c r="O35" s="544"/>
      <c r="P35" s="544"/>
      <c r="Q35" s="544"/>
      <c r="R35" s="544"/>
      <c r="S35" s="544"/>
      <c r="T35" s="554"/>
      <c r="U35" s="544"/>
      <c r="V35" s="1094"/>
      <c r="W35" s="544"/>
      <c r="X35" s="544"/>
      <c r="Y35" s="544"/>
      <c r="Z35" s="544"/>
      <c r="AA35" s="544"/>
      <c r="AB35" s="544"/>
      <c r="AC35" s="554"/>
    </row>
    <row r="36" spans="1:29" s="39" customFormat="1" ht="45" x14ac:dyDescent="0.25">
      <c r="A36" s="519" t="s">
        <v>301</v>
      </c>
      <c r="B36" s="78"/>
      <c r="C36" s="81"/>
      <c r="D36" s="81"/>
      <c r="E36" s="81"/>
      <c r="F36" s="81"/>
      <c r="G36" s="60"/>
      <c r="H36" s="60"/>
      <c r="I36" s="83"/>
      <c r="J36" s="83"/>
      <c r="K36" s="83"/>
      <c r="L36" s="83"/>
      <c r="M36" s="83"/>
      <c r="N36" s="83"/>
      <c r="O36" s="544"/>
      <c r="P36" s="544"/>
      <c r="Q36" s="544"/>
      <c r="R36" s="544"/>
      <c r="S36" s="544"/>
      <c r="T36" s="554"/>
      <c r="U36" s="544"/>
      <c r="V36" s="1094"/>
      <c r="W36" s="544"/>
      <c r="X36" s="544"/>
      <c r="Y36" s="544"/>
      <c r="Z36" s="544"/>
      <c r="AA36" s="544"/>
      <c r="AB36" s="544"/>
      <c r="AC36" s="554"/>
    </row>
    <row r="37" spans="1:29" s="39" customFormat="1" ht="45" x14ac:dyDescent="0.25">
      <c r="A37" s="519" t="s">
        <v>302</v>
      </c>
      <c r="B37" s="78"/>
      <c r="C37" s="81">
        <v>8</v>
      </c>
      <c r="D37" s="81">
        <f>ROUND(C37/12*$A$2,0)</f>
        <v>3</v>
      </c>
      <c r="E37" s="81"/>
      <c r="F37" s="81">
        <f t="shared" ref="F37:F50" si="11">E37/D37*100</f>
        <v>0</v>
      </c>
      <c r="G37" s="60"/>
      <c r="H37" s="60"/>
      <c r="I37" s="83"/>
      <c r="J37" s="83"/>
      <c r="K37" s="83"/>
      <c r="L37" s="83"/>
      <c r="M37" s="83"/>
      <c r="N37" s="83"/>
      <c r="O37" s="544"/>
      <c r="P37" s="544"/>
      <c r="Q37" s="544"/>
      <c r="R37" s="544"/>
      <c r="S37" s="544"/>
      <c r="T37" s="554"/>
      <c r="U37" s="544"/>
      <c r="V37" s="1094"/>
      <c r="W37" s="544"/>
      <c r="X37" s="544"/>
      <c r="Y37" s="544"/>
      <c r="Z37" s="544"/>
      <c r="AA37" s="544"/>
      <c r="AB37" s="544"/>
      <c r="AC37" s="554"/>
    </row>
    <row r="38" spans="1:29" s="39" customFormat="1" ht="30" x14ac:dyDescent="0.25">
      <c r="A38" s="519" t="s">
        <v>303</v>
      </c>
      <c r="B38" s="78"/>
      <c r="C38" s="81">
        <v>31</v>
      </c>
      <c r="D38" s="81">
        <f>ROUND(C38/12*$A$2,0)</f>
        <v>13</v>
      </c>
      <c r="E38" s="81"/>
      <c r="F38" s="81">
        <f t="shared" si="11"/>
        <v>0</v>
      </c>
      <c r="G38" s="60"/>
      <c r="H38" s="60"/>
      <c r="I38" s="83"/>
      <c r="J38" s="83"/>
      <c r="K38" s="83"/>
      <c r="L38" s="83"/>
      <c r="M38" s="83"/>
      <c r="N38" s="83"/>
      <c r="O38" s="544"/>
      <c r="P38" s="544"/>
      <c r="Q38" s="544"/>
      <c r="R38" s="544"/>
      <c r="S38" s="544"/>
      <c r="T38" s="554"/>
      <c r="U38" s="544"/>
      <c r="V38" s="1094"/>
      <c r="W38" s="544"/>
      <c r="X38" s="544"/>
      <c r="Y38" s="544"/>
      <c r="Z38" s="544"/>
      <c r="AA38" s="544"/>
      <c r="AB38" s="544"/>
      <c r="AC38" s="554"/>
    </row>
    <row r="39" spans="1:29" s="39" customFormat="1" ht="45" x14ac:dyDescent="0.25">
      <c r="A39" s="724" t="s">
        <v>304</v>
      </c>
      <c r="B39" s="78"/>
      <c r="C39" s="81">
        <f>SUM(C40:C43)</f>
        <v>1630</v>
      </c>
      <c r="D39" s="81">
        <f>SUM(D40:D43)</f>
        <v>679</v>
      </c>
      <c r="E39" s="81">
        <f>E40+E42+E43</f>
        <v>383</v>
      </c>
      <c r="F39" s="81">
        <f t="shared" si="11"/>
        <v>56.406480117820323</v>
      </c>
      <c r="G39" s="60"/>
      <c r="H39" s="60"/>
      <c r="I39" s="83"/>
      <c r="J39" s="83"/>
      <c r="K39" s="83"/>
      <c r="L39" s="83"/>
      <c r="M39" s="83"/>
      <c r="N39" s="83"/>
      <c r="O39" s="544"/>
      <c r="P39" s="544"/>
      <c r="Q39" s="544"/>
      <c r="R39" s="544"/>
      <c r="S39" s="544"/>
      <c r="T39" s="554"/>
      <c r="U39" s="544"/>
      <c r="V39" s="1094"/>
      <c r="W39" s="544"/>
      <c r="X39" s="544"/>
      <c r="Y39" s="544"/>
      <c r="Z39" s="544"/>
      <c r="AA39" s="544"/>
      <c r="AB39" s="544"/>
      <c r="AC39" s="554"/>
    </row>
    <row r="40" spans="1:29" s="39" customFormat="1" ht="30" x14ac:dyDescent="0.25">
      <c r="A40" s="519" t="s">
        <v>305</v>
      </c>
      <c r="B40" s="78"/>
      <c r="C40" s="81">
        <v>569</v>
      </c>
      <c r="D40" s="81">
        <f>ROUND(C40/12*$A$2,0)</f>
        <v>237</v>
      </c>
      <c r="E40" s="81">
        <v>85</v>
      </c>
      <c r="F40" s="81">
        <f t="shared" si="11"/>
        <v>35.864978902953588</v>
      </c>
      <c r="G40" s="60"/>
      <c r="H40" s="60"/>
      <c r="I40" s="83"/>
      <c r="J40" s="83"/>
      <c r="K40" s="83"/>
      <c r="L40" s="83"/>
      <c r="M40" s="83"/>
      <c r="N40" s="83"/>
      <c r="O40" s="544"/>
      <c r="P40" s="544"/>
      <c r="Q40" s="544"/>
      <c r="R40" s="544"/>
      <c r="S40" s="544"/>
      <c r="T40" s="554"/>
      <c r="U40" s="544"/>
      <c r="V40" s="1094"/>
      <c r="W40" s="544"/>
      <c r="X40" s="544"/>
      <c r="Y40" s="544"/>
      <c r="Z40" s="544"/>
      <c r="AA40" s="544"/>
      <c r="AB40" s="544"/>
      <c r="AC40" s="554"/>
    </row>
    <row r="41" spans="1:29" s="39" customFormat="1" ht="30" x14ac:dyDescent="0.25">
      <c r="A41" s="519" t="s">
        <v>334</v>
      </c>
      <c r="B41" s="78"/>
      <c r="C41" s="81"/>
      <c r="D41" s="81"/>
      <c r="E41" s="81"/>
      <c r="F41" s="81"/>
      <c r="G41" s="60"/>
      <c r="H41" s="60"/>
      <c r="I41" s="83"/>
      <c r="J41" s="83"/>
      <c r="K41" s="83"/>
      <c r="L41" s="83"/>
      <c r="M41" s="83"/>
      <c r="N41" s="83"/>
      <c r="O41" s="544"/>
      <c r="P41" s="544"/>
      <c r="Q41" s="544"/>
      <c r="R41" s="544"/>
      <c r="S41" s="544"/>
      <c r="T41" s="554"/>
      <c r="U41" s="544"/>
      <c r="V41" s="1094"/>
      <c r="W41" s="544"/>
      <c r="X41" s="544"/>
      <c r="Y41" s="544"/>
      <c r="Z41" s="544"/>
      <c r="AA41" s="544"/>
      <c r="AB41" s="544"/>
      <c r="AC41" s="554"/>
    </row>
    <row r="42" spans="1:29" s="39" customFormat="1" ht="60" x14ac:dyDescent="0.25">
      <c r="A42" s="519" t="s">
        <v>306</v>
      </c>
      <c r="B42" s="78"/>
      <c r="C42" s="81">
        <v>970</v>
      </c>
      <c r="D42" s="81">
        <f>ROUND(C42/12*$A$2,0)</f>
        <v>404</v>
      </c>
      <c r="E42" s="81">
        <v>253</v>
      </c>
      <c r="F42" s="81">
        <f t="shared" si="11"/>
        <v>62.623762376237622</v>
      </c>
      <c r="G42" s="60"/>
      <c r="H42" s="60"/>
      <c r="I42" s="83"/>
      <c r="J42" s="83"/>
      <c r="K42" s="83"/>
      <c r="L42" s="83"/>
      <c r="M42" s="83"/>
      <c r="N42" s="83"/>
      <c r="O42" s="544"/>
      <c r="P42" s="544"/>
      <c r="Q42" s="544"/>
      <c r="R42" s="544"/>
      <c r="S42" s="544"/>
      <c r="T42" s="554"/>
      <c r="U42" s="544"/>
      <c r="V42" s="1094"/>
      <c r="W42" s="544"/>
      <c r="X42" s="544"/>
      <c r="Y42" s="544"/>
      <c r="Z42" s="544"/>
      <c r="AA42" s="544"/>
      <c r="AB42" s="544"/>
      <c r="AC42" s="554"/>
    </row>
    <row r="43" spans="1:29" s="39" customFormat="1" ht="45" x14ac:dyDescent="0.25">
      <c r="A43" s="519" t="s">
        <v>307</v>
      </c>
      <c r="B43" s="78"/>
      <c r="C43" s="81">
        <v>91</v>
      </c>
      <c r="D43" s="81">
        <f>ROUND(C43/12*$A$2,0)</f>
        <v>38</v>
      </c>
      <c r="E43" s="81">
        <v>45</v>
      </c>
      <c r="F43" s="81">
        <f t="shared" si="11"/>
        <v>118.42105263157893</v>
      </c>
      <c r="G43" s="60"/>
      <c r="H43" s="60"/>
      <c r="I43" s="83"/>
      <c r="J43" s="83"/>
      <c r="K43" s="83"/>
      <c r="L43" s="83"/>
      <c r="M43" s="83"/>
      <c r="N43" s="83"/>
      <c r="O43" s="544"/>
      <c r="P43" s="544"/>
      <c r="Q43" s="544"/>
      <c r="R43" s="544"/>
      <c r="S43" s="544"/>
      <c r="T43" s="554"/>
      <c r="U43" s="544"/>
      <c r="V43" s="1094"/>
      <c r="W43" s="544"/>
      <c r="X43" s="544"/>
      <c r="Y43" s="544"/>
      <c r="Z43" s="544"/>
      <c r="AA43" s="544"/>
      <c r="AB43" s="544"/>
      <c r="AC43" s="554"/>
    </row>
    <row r="44" spans="1:29" s="39" customFormat="1" ht="57.75" x14ac:dyDescent="0.25">
      <c r="A44" s="785" t="s">
        <v>384</v>
      </c>
      <c r="B44" s="78"/>
      <c r="C44" s="81">
        <v>500</v>
      </c>
      <c r="D44" s="81">
        <f>ROUND(C44/12*$A$2,0)</f>
        <v>208</v>
      </c>
      <c r="E44" s="81">
        <v>213</v>
      </c>
      <c r="F44" s="81">
        <f t="shared" si="11"/>
        <v>102.40384615384615</v>
      </c>
      <c r="G44" s="60"/>
      <c r="H44" s="60"/>
      <c r="I44" s="83"/>
      <c r="J44" s="83"/>
      <c r="K44" s="83"/>
      <c r="L44" s="83"/>
      <c r="M44" s="83"/>
      <c r="N44" s="83"/>
      <c r="O44" s="544"/>
      <c r="P44" s="544"/>
      <c r="Q44" s="544"/>
      <c r="R44" s="544"/>
      <c r="S44" s="544"/>
      <c r="T44" s="554"/>
      <c r="U44" s="544"/>
      <c r="V44" s="1094"/>
      <c r="W44" s="544"/>
      <c r="X44" s="544"/>
      <c r="Y44" s="544"/>
      <c r="Z44" s="544"/>
      <c r="AA44" s="544"/>
      <c r="AB44" s="544"/>
      <c r="AC44" s="554"/>
    </row>
    <row r="45" spans="1:29" s="39" customFormat="1" x14ac:dyDescent="0.25">
      <c r="A45" s="798" t="s">
        <v>206</v>
      </c>
      <c r="B45" s="78"/>
      <c r="C45" s="81"/>
      <c r="D45" s="1010"/>
      <c r="E45" s="81"/>
      <c r="F45" s="81"/>
      <c r="G45" s="60"/>
      <c r="H45" s="60"/>
      <c r="I45" s="83"/>
      <c r="J45" s="83"/>
      <c r="K45" s="83"/>
      <c r="L45" s="83"/>
      <c r="M45" s="83"/>
      <c r="N45" s="83"/>
      <c r="O45" s="544">
        <v>8730.1440000000002</v>
      </c>
      <c r="P45" s="544">
        <v>8730.1440000000002</v>
      </c>
      <c r="Q45" s="544">
        <v>8730.1440000000002</v>
      </c>
      <c r="R45" s="544">
        <v>8730.1440000000002</v>
      </c>
      <c r="S45" s="544">
        <v>8730.1440000000002</v>
      </c>
      <c r="T45" s="1339">
        <f>O45/12*$A$2+(P45-O45)/11*4+(Q45-P45)/10*3+(R45-Q45)/9*2+(S45-R45)/8*1</f>
        <v>3637.5600000000004</v>
      </c>
      <c r="U45" s="544">
        <f>AA45-Z45-W45</f>
        <v>3261.8039200000007</v>
      </c>
      <c r="V45" s="1094"/>
      <c r="W45" s="544"/>
      <c r="X45" s="544">
        <f>U45-T45</f>
        <v>-375.75607999999966</v>
      </c>
      <c r="Y45" s="544"/>
      <c r="Z45" s="544">
        <v>0</v>
      </c>
      <c r="AA45" s="544">
        <v>3261.8039200000007</v>
      </c>
      <c r="AB45" s="544">
        <f>AH45-AG45-AD45</f>
        <v>0</v>
      </c>
      <c r="AC45" s="554">
        <f>AI45-AH45-AE45</f>
        <v>0</v>
      </c>
    </row>
    <row r="46" spans="1:29" s="39" customFormat="1" ht="29.25" x14ac:dyDescent="0.25">
      <c r="A46" s="723" t="s">
        <v>359</v>
      </c>
      <c r="B46" s="78"/>
      <c r="C46" s="1170">
        <f>C47+C48+C53+C54+C52</f>
        <v>699.5</v>
      </c>
      <c r="D46" s="81">
        <f t="shared" ref="D46:E46" si="12">D47+D48+D53+D54+D52</f>
        <v>292</v>
      </c>
      <c r="E46" s="81">
        <f t="shared" si="12"/>
        <v>118.075</v>
      </c>
      <c r="F46" s="81">
        <f t="shared" si="11"/>
        <v>40.436643835616437</v>
      </c>
      <c r="G46" s="60"/>
      <c r="H46" s="60"/>
      <c r="I46" s="83"/>
      <c r="J46" s="83"/>
      <c r="K46" s="83"/>
      <c r="L46" s="83"/>
      <c r="M46" s="83"/>
      <c r="N46" s="83"/>
      <c r="O46" s="544"/>
      <c r="P46" s="544"/>
      <c r="Q46" s="544"/>
      <c r="R46" s="544"/>
      <c r="S46" s="544"/>
      <c r="T46" s="554"/>
      <c r="U46" s="544"/>
      <c r="V46" s="1094"/>
      <c r="W46" s="544"/>
      <c r="X46" s="544"/>
      <c r="Y46" s="544"/>
      <c r="Z46" s="544"/>
      <c r="AA46" s="544"/>
      <c r="AB46" s="544"/>
      <c r="AC46" s="554"/>
    </row>
    <row r="47" spans="1:29" s="39" customFormat="1" x14ac:dyDescent="0.25">
      <c r="A47" s="519" t="s">
        <v>347</v>
      </c>
      <c r="B47" s="78"/>
      <c r="C47" s="1170"/>
      <c r="D47" s="81"/>
      <c r="E47" s="81"/>
      <c r="F47" s="81"/>
      <c r="G47" s="60"/>
      <c r="H47" s="60"/>
      <c r="I47" s="83"/>
      <c r="J47" s="83"/>
      <c r="K47" s="83"/>
      <c r="L47" s="83"/>
      <c r="M47" s="83"/>
      <c r="N47" s="83"/>
      <c r="O47" s="544"/>
      <c r="P47" s="544"/>
      <c r="Q47" s="544"/>
      <c r="R47" s="544"/>
      <c r="S47" s="544"/>
      <c r="T47" s="554"/>
      <c r="U47" s="544"/>
      <c r="V47" s="1094"/>
      <c r="W47" s="544"/>
      <c r="X47" s="544"/>
      <c r="Y47" s="544"/>
      <c r="Z47" s="544"/>
      <c r="AA47" s="544"/>
      <c r="AB47" s="544"/>
      <c r="AC47" s="554"/>
    </row>
    <row r="48" spans="1:29" s="39" customFormat="1" ht="30" x14ac:dyDescent="0.25">
      <c r="A48" s="724" t="s">
        <v>348</v>
      </c>
      <c r="B48" s="78"/>
      <c r="C48" s="1165">
        <f>C49+C50/4</f>
        <v>112.5</v>
      </c>
      <c r="D48" s="81">
        <f t="shared" ref="D48:E48" si="13">D49+D50/4</f>
        <v>47</v>
      </c>
      <c r="E48" s="81">
        <f t="shared" si="13"/>
        <v>10.075000000000001</v>
      </c>
      <c r="F48" s="81">
        <f t="shared" si="11"/>
        <v>21.436170212765958</v>
      </c>
      <c r="G48" s="60"/>
      <c r="H48" s="60"/>
      <c r="I48" s="83"/>
      <c r="J48" s="83"/>
      <c r="K48" s="83"/>
      <c r="L48" s="83"/>
      <c r="M48" s="83"/>
      <c r="N48" s="83"/>
      <c r="O48" s="544"/>
      <c r="P48" s="544"/>
      <c r="Q48" s="544"/>
      <c r="R48" s="544"/>
      <c r="S48" s="544"/>
      <c r="T48" s="554"/>
      <c r="U48" s="544"/>
      <c r="V48" s="1094"/>
      <c r="W48" s="544"/>
      <c r="X48" s="544"/>
      <c r="Y48" s="544"/>
      <c r="Z48" s="544"/>
      <c r="AA48" s="544"/>
      <c r="AB48" s="544"/>
      <c r="AC48" s="554"/>
    </row>
    <row r="49" spans="1:29" s="39" customFormat="1" x14ac:dyDescent="0.25">
      <c r="A49" s="519" t="s">
        <v>349</v>
      </c>
      <c r="B49" s="78"/>
      <c r="C49" s="1159"/>
      <c r="D49" s="81"/>
      <c r="E49" s="81"/>
      <c r="F49" s="81"/>
      <c r="G49" s="60"/>
      <c r="H49" s="60"/>
      <c r="I49" s="83"/>
      <c r="J49" s="83"/>
      <c r="K49" s="83"/>
      <c r="L49" s="83"/>
      <c r="M49" s="83"/>
      <c r="N49" s="83"/>
      <c r="O49" s="544"/>
      <c r="P49" s="544"/>
      <c r="Q49" s="544"/>
      <c r="R49" s="544"/>
      <c r="S49" s="544"/>
      <c r="T49" s="554"/>
      <c r="U49" s="544"/>
      <c r="V49" s="1094"/>
      <c r="W49" s="544"/>
      <c r="X49" s="544"/>
      <c r="Y49" s="544"/>
      <c r="Z49" s="544"/>
      <c r="AA49" s="544"/>
      <c r="AB49" s="544"/>
      <c r="AC49" s="554"/>
    </row>
    <row r="50" spans="1:29" s="39" customFormat="1" ht="30" x14ac:dyDescent="0.25">
      <c r="A50" s="519" t="s">
        <v>374</v>
      </c>
      <c r="B50" s="78"/>
      <c r="C50" s="2707">
        <v>450</v>
      </c>
      <c r="D50" s="81">
        <f>ROUND(C50/12*$A$2,0)</f>
        <v>188</v>
      </c>
      <c r="E50" s="81">
        <v>40.300000000000004</v>
      </c>
      <c r="F50" s="81">
        <f t="shared" si="11"/>
        <v>21.436170212765958</v>
      </c>
      <c r="G50" s="60"/>
      <c r="H50" s="60"/>
      <c r="I50" s="83"/>
      <c r="J50" s="83"/>
      <c r="K50" s="83"/>
      <c r="L50" s="83"/>
      <c r="M50" s="83"/>
      <c r="N50" s="83"/>
      <c r="O50" s="544"/>
      <c r="P50" s="544"/>
      <c r="Q50" s="544"/>
      <c r="R50" s="544"/>
      <c r="S50" s="544"/>
      <c r="T50" s="554"/>
      <c r="U50" s="544"/>
      <c r="V50" s="1094"/>
      <c r="W50" s="544"/>
      <c r="X50" s="544"/>
      <c r="Y50" s="544"/>
      <c r="Z50" s="544"/>
      <c r="AA50" s="544"/>
      <c r="AB50" s="544"/>
      <c r="AC50" s="554"/>
    </row>
    <row r="51" spans="1:29" s="39" customFormat="1" ht="60" x14ac:dyDescent="0.25">
      <c r="A51" s="519" t="s">
        <v>351</v>
      </c>
      <c r="B51" s="78"/>
      <c r="C51" s="81"/>
      <c r="D51" s="81"/>
      <c r="E51" s="81"/>
      <c r="F51" s="81"/>
      <c r="G51" s="60"/>
      <c r="H51" s="60"/>
      <c r="I51" s="83"/>
      <c r="J51" s="83"/>
      <c r="K51" s="83"/>
      <c r="L51" s="83"/>
      <c r="M51" s="83"/>
      <c r="N51" s="83"/>
      <c r="O51" s="544"/>
      <c r="P51" s="544"/>
      <c r="Q51" s="544"/>
      <c r="R51" s="544"/>
      <c r="S51" s="544"/>
      <c r="T51" s="554"/>
      <c r="U51" s="544"/>
      <c r="V51" s="1094"/>
      <c r="W51" s="544"/>
      <c r="X51" s="544"/>
      <c r="Y51" s="544"/>
      <c r="Z51" s="544"/>
      <c r="AA51" s="544"/>
      <c r="AB51" s="544"/>
      <c r="AC51" s="554"/>
    </row>
    <row r="52" spans="1:29" s="39" customFormat="1" ht="45" x14ac:dyDescent="0.25">
      <c r="A52" s="518" t="s">
        <v>352</v>
      </c>
      <c r="B52" s="78"/>
      <c r="C52" s="81"/>
      <c r="D52" s="81"/>
      <c r="E52" s="81"/>
      <c r="F52" s="81"/>
      <c r="G52" s="60"/>
      <c r="H52" s="60"/>
      <c r="I52" s="83"/>
      <c r="J52" s="83"/>
      <c r="K52" s="83"/>
      <c r="L52" s="83"/>
      <c r="M52" s="83"/>
      <c r="N52" s="83"/>
      <c r="O52" s="544"/>
      <c r="P52" s="544"/>
      <c r="Q52" s="544"/>
      <c r="R52" s="544"/>
      <c r="S52" s="544"/>
      <c r="T52" s="554"/>
      <c r="U52" s="544"/>
      <c r="V52" s="1094"/>
      <c r="W52" s="544"/>
      <c r="X52" s="544"/>
      <c r="Y52" s="544"/>
      <c r="Z52" s="544"/>
      <c r="AA52" s="544"/>
      <c r="AB52" s="544"/>
      <c r="AC52" s="554"/>
    </row>
    <row r="53" spans="1:29" s="39" customFormat="1" ht="90" x14ac:dyDescent="0.25">
      <c r="A53" s="518" t="s">
        <v>534</v>
      </c>
      <c r="B53" s="78"/>
      <c r="C53" s="81">
        <v>100</v>
      </c>
      <c r="D53" s="368">
        <f>ROUND(C53/12*$A$2,0)</f>
        <v>42</v>
      </c>
      <c r="E53" s="81">
        <v>100</v>
      </c>
      <c r="F53" s="81">
        <f>E53/D53*100</f>
        <v>238.0952380952381</v>
      </c>
      <c r="G53" s="60"/>
      <c r="H53" s="60"/>
      <c r="I53" s="83"/>
      <c r="J53" s="83"/>
      <c r="K53" s="83"/>
      <c r="L53" s="83"/>
      <c r="M53" s="83"/>
      <c r="N53" s="83"/>
      <c r="O53" s="544"/>
      <c r="P53" s="544"/>
      <c r="Q53" s="544"/>
      <c r="R53" s="544"/>
      <c r="S53" s="544"/>
      <c r="T53" s="554"/>
      <c r="U53" s="544"/>
      <c r="V53" s="1094"/>
      <c r="W53" s="544"/>
      <c r="X53" s="544"/>
      <c r="Y53" s="544"/>
      <c r="Z53" s="544"/>
      <c r="AA53" s="544"/>
      <c r="AB53" s="544"/>
      <c r="AC53" s="554"/>
    </row>
    <row r="54" spans="1:29" s="39" customFormat="1" ht="28.5" x14ac:dyDescent="0.25">
      <c r="A54" s="1413" t="s">
        <v>510</v>
      </c>
      <c r="B54" s="78"/>
      <c r="C54" s="81">
        <f>C55</f>
        <v>487</v>
      </c>
      <c r="D54" s="368">
        <f>D55</f>
        <v>203</v>
      </c>
      <c r="E54" s="81">
        <f>E55</f>
        <v>8</v>
      </c>
      <c r="F54" s="81">
        <f t="shared" ref="F54:F55" si="14">E54/D54*100</f>
        <v>3.9408866995073892</v>
      </c>
      <c r="G54" s="60"/>
      <c r="H54" s="60"/>
      <c r="I54" s="83"/>
      <c r="J54" s="83"/>
      <c r="K54" s="83"/>
      <c r="L54" s="83"/>
      <c r="M54" s="83"/>
      <c r="N54" s="83"/>
      <c r="O54" s="544">
        <v>1144.6441399999999</v>
      </c>
      <c r="P54" s="544">
        <v>1144.6441399999999</v>
      </c>
      <c r="Q54" s="544">
        <v>1144.6441399999999</v>
      </c>
      <c r="R54" s="544">
        <v>1144.6441399999999</v>
      </c>
      <c r="S54" s="544">
        <v>1144.6441399999999</v>
      </c>
      <c r="T54" s="556">
        <f>O54/12*$A$2+(P54-O54)/11*4+(Q54-P54)/10*3+(R54-Q54)/9*2+(S54-R54)/8*1</f>
        <v>476.93505833333325</v>
      </c>
      <c r="U54" s="544">
        <f>AA54-Z54-W54</f>
        <v>18.313839999999999</v>
      </c>
      <c r="V54" s="1094"/>
      <c r="W54" s="544"/>
      <c r="X54" s="544">
        <f>U54-T54</f>
        <v>-458.62121833333322</v>
      </c>
      <c r="Y54" s="544"/>
      <c r="Z54" s="544">
        <v>0</v>
      </c>
      <c r="AA54" s="544">
        <v>18.313839999999999</v>
      </c>
      <c r="AB54" s="544">
        <f>AH54-AG54-AD54</f>
        <v>0</v>
      </c>
      <c r="AC54" s="554">
        <f>AI54-AH54-AE54</f>
        <v>0</v>
      </c>
    </row>
    <row r="55" spans="1:29" s="39" customFormat="1" x14ac:dyDescent="0.25">
      <c r="A55" s="800" t="s">
        <v>511</v>
      </c>
      <c r="B55" s="78"/>
      <c r="C55" s="81">
        <v>487</v>
      </c>
      <c r="D55" s="213">
        <f>ROUND(C55/12*$A$2,0)</f>
        <v>203</v>
      </c>
      <c r="E55" s="81">
        <v>8</v>
      </c>
      <c r="F55" s="81">
        <f t="shared" si="14"/>
        <v>3.9408866995073892</v>
      </c>
      <c r="G55" s="60"/>
      <c r="H55" s="60"/>
      <c r="I55" s="83"/>
      <c r="J55" s="83"/>
      <c r="K55" s="83"/>
      <c r="L55" s="83"/>
      <c r="M55" s="83"/>
      <c r="N55" s="83"/>
      <c r="O55" s="544"/>
      <c r="P55" s="544"/>
      <c r="Q55" s="544"/>
      <c r="R55" s="544"/>
      <c r="S55" s="544"/>
      <c r="T55" s="554"/>
      <c r="U55" s="544"/>
      <c r="V55" s="1094"/>
      <c r="W55" s="544"/>
      <c r="X55" s="544"/>
      <c r="Y55" s="544"/>
      <c r="Z55" s="544"/>
      <c r="AA55" s="544"/>
      <c r="AB55" s="544"/>
      <c r="AC55" s="554"/>
    </row>
    <row r="56" spans="1:29" s="39" customFormat="1" ht="28.5" x14ac:dyDescent="0.25">
      <c r="A56" s="1413" t="s">
        <v>512</v>
      </c>
      <c r="B56" s="78"/>
      <c r="C56" s="81"/>
      <c r="D56" s="213"/>
      <c r="E56" s="81"/>
      <c r="F56" s="81"/>
      <c r="G56" s="60"/>
      <c r="H56" s="60"/>
      <c r="I56" s="83"/>
      <c r="J56" s="83"/>
      <c r="K56" s="83"/>
      <c r="L56" s="83"/>
      <c r="M56" s="83"/>
      <c r="N56" s="83"/>
      <c r="O56" s="544"/>
      <c r="P56" s="544"/>
      <c r="Q56" s="544"/>
      <c r="R56" s="544"/>
      <c r="S56" s="544"/>
      <c r="T56" s="554"/>
      <c r="U56" s="544"/>
      <c r="V56" s="1094"/>
      <c r="W56" s="544"/>
      <c r="X56" s="544"/>
      <c r="Y56" s="544"/>
      <c r="Z56" s="544"/>
      <c r="AA56" s="544"/>
      <c r="AB56" s="544"/>
      <c r="AC56" s="554"/>
    </row>
    <row r="57" spans="1:29" s="39" customFormat="1" x14ac:dyDescent="0.25">
      <c r="A57" s="723" t="s">
        <v>360</v>
      </c>
      <c r="B57" s="78"/>
      <c r="C57" s="1164">
        <f>C58+C59</f>
        <v>2127.6595744680849</v>
      </c>
      <c r="D57" s="81">
        <f t="shared" ref="D57:E57" si="15">D58+D59</f>
        <v>886.48936170212767</v>
      </c>
      <c r="E57" s="81">
        <f t="shared" si="15"/>
        <v>799.38510638297862</v>
      </c>
      <c r="F57" s="81">
        <f>E57/D57*100</f>
        <v>90.17424696987878</v>
      </c>
      <c r="G57" s="60"/>
      <c r="H57" s="60"/>
      <c r="I57" s="83"/>
      <c r="J57" s="83"/>
      <c r="K57" s="83"/>
      <c r="L57" s="83"/>
      <c r="M57" s="83"/>
      <c r="N57" s="83"/>
      <c r="O57" s="544"/>
      <c r="P57" s="544"/>
      <c r="Q57" s="544"/>
      <c r="R57" s="544"/>
      <c r="S57" s="544"/>
      <c r="T57" s="554"/>
      <c r="U57" s="544"/>
      <c r="V57" s="1094"/>
      <c r="W57" s="544"/>
      <c r="X57" s="544"/>
      <c r="Y57" s="544"/>
      <c r="Z57" s="544"/>
      <c r="AA57" s="544"/>
      <c r="AB57" s="544"/>
      <c r="AC57" s="554"/>
    </row>
    <row r="58" spans="1:29" s="39" customFormat="1" x14ac:dyDescent="0.25">
      <c r="A58" s="723" t="s">
        <v>375</v>
      </c>
      <c r="B58" s="78"/>
      <c r="C58" s="1164"/>
      <c r="D58" s="81"/>
      <c r="E58" s="81"/>
      <c r="F58" s="81"/>
      <c r="G58" s="60"/>
      <c r="H58" s="60"/>
      <c r="I58" s="83"/>
      <c r="J58" s="83"/>
      <c r="K58" s="83"/>
      <c r="L58" s="83"/>
      <c r="M58" s="83"/>
      <c r="N58" s="83"/>
      <c r="O58" s="544"/>
      <c r="P58" s="544"/>
      <c r="Q58" s="544"/>
      <c r="R58" s="544"/>
      <c r="S58" s="544"/>
      <c r="T58" s="554"/>
      <c r="U58" s="544"/>
      <c r="V58" s="1094"/>
      <c r="W58" s="544"/>
      <c r="X58" s="544"/>
      <c r="Y58" s="544"/>
      <c r="Z58" s="544"/>
      <c r="AA58" s="544"/>
      <c r="AB58" s="544"/>
      <c r="AC58" s="554"/>
    </row>
    <row r="59" spans="1:29" s="39" customFormat="1" x14ac:dyDescent="0.25">
      <c r="A59" s="519" t="s">
        <v>376</v>
      </c>
      <c r="B59" s="78"/>
      <c r="C59" s="1164">
        <f>C60/9.4</f>
        <v>2127.6595744680849</v>
      </c>
      <c r="D59" s="81">
        <f t="shared" ref="D59:E59" si="16">D60/9.4</f>
        <v>886.48936170212767</v>
      </c>
      <c r="E59" s="81">
        <f t="shared" si="16"/>
        <v>799.38510638297862</v>
      </c>
      <c r="F59" s="81">
        <f t="shared" ref="F59:F60" si="17">E59/D59*100</f>
        <v>90.17424696987878</v>
      </c>
      <c r="G59" s="60"/>
      <c r="H59" s="60"/>
      <c r="I59" s="83"/>
      <c r="J59" s="83"/>
      <c r="K59" s="83"/>
      <c r="L59" s="83"/>
      <c r="M59" s="83"/>
      <c r="N59" s="83"/>
      <c r="O59" s="544"/>
      <c r="P59" s="544"/>
      <c r="Q59" s="544"/>
      <c r="R59" s="544"/>
      <c r="S59" s="544"/>
      <c r="T59" s="554"/>
      <c r="U59" s="544"/>
      <c r="V59" s="1094"/>
      <c r="W59" s="544"/>
      <c r="X59" s="544"/>
      <c r="Y59" s="544"/>
      <c r="Z59" s="544"/>
      <c r="AA59" s="544"/>
      <c r="AB59" s="544"/>
      <c r="AC59" s="554"/>
    </row>
    <row r="60" spans="1:29" s="39" customFormat="1" x14ac:dyDescent="0.25">
      <c r="A60" s="733" t="s">
        <v>377</v>
      </c>
      <c r="B60" s="78"/>
      <c r="C60" s="1159">
        <v>20000</v>
      </c>
      <c r="D60" s="81">
        <f>ROUND(C60/12*$A$2,0)</f>
        <v>8333</v>
      </c>
      <c r="E60" s="81">
        <v>7514.2199999999993</v>
      </c>
      <c r="F60" s="81">
        <f t="shared" si="17"/>
        <v>90.174246969878794</v>
      </c>
      <c r="G60" s="60"/>
      <c r="H60" s="60"/>
      <c r="I60" s="83"/>
      <c r="J60" s="83"/>
      <c r="K60" s="83"/>
      <c r="L60" s="83"/>
      <c r="M60" s="83"/>
      <c r="N60" s="83"/>
      <c r="O60" s="544"/>
      <c r="P60" s="544"/>
      <c r="Q60" s="544"/>
      <c r="R60" s="544"/>
      <c r="S60" s="544"/>
      <c r="T60" s="554"/>
      <c r="U60" s="544"/>
      <c r="V60" s="1094"/>
      <c r="W60" s="544"/>
      <c r="X60" s="544"/>
      <c r="Y60" s="544"/>
      <c r="Z60" s="544"/>
      <c r="AA60" s="544"/>
      <c r="AB60" s="544"/>
      <c r="AC60" s="554"/>
    </row>
    <row r="61" spans="1:29" s="39" customFormat="1" ht="29.25" x14ac:dyDescent="0.25">
      <c r="A61" s="723" t="s">
        <v>353</v>
      </c>
      <c r="B61" s="78"/>
      <c r="C61" s="2707">
        <v>2800</v>
      </c>
      <c r="D61" s="81">
        <f>ROUND(C61/12*$A$2,0)</f>
        <v>1167</v>
      </c>
      <c r="E61" s="81">
        <v>1181</v>
      </c>
      <c r="F61" s="81">
        <f>E61/D61*100</f>
        <v>101.19965724078834</v>
      </c>
      <c r="G61" s="60"/>
      <c r="H61" s="60"/>
      <c r="I61" s="83"/>
      <c r="J61" s="83"/>
      <c r="K61" s="83"/>
      <c r="L61" s="83"/>
      <c r="M61" s="83"/>
      <c r="N61" s="83"/>
      <c r="O61" s="544"/>
      <c r="P61" s="544"/>
      <c r="Q61" s="544"/>
      <c r="R61" s="544"/>
      <c r="S61" s="544"/>
      <c r="T61" s="554"/>
      <c r="U61" s="544"/>
      <c r="V61" s="1094"/>
      <c r="W61" s="544"/>
      <c r="X61" s="544"/>
      <c r="Y61" s="544"/>
      <c r="Z61" s="544"/>
      <c r="AA61" s="544"/>
      <c r="AB61" s="544"/>
      <c r="AC61" s="554"/>
    </row>
    <row r="62" spans="1:29" s="39" customFormat="1" ht="30" x14ac:dyDescent="0.25">
      <c r="A62" s="292" t="s">
        <v>201</v>
      </c>
      <c r="B62" s="78"/>
      <c r="C62" s="81"/>
      <c r="D62" s="81"/>
      <c r="E62" s="81"/>
      <c r="F62" s="81"/>
      <c r="G62" s="60"/>
      <c r="H62" s="60"/>
      <c r="I62" s="83"/>
      <c r="J62" s="83"/>
      <c r="K62" s="83"/>
      <c r="L62" s="83"/>
      <c r="M62" s="83"/>
      <c r="N62" s="83"/>
      <c r="O62" s="544"/>
      <c r="P62" s="544"/>
      <c r="Q62" s="544"/>
      <c r="R62" s="544"/>
      <c r="S62" s="544"/>
      <c r="T62" s="554"/>
      <c r="U62" s="544"/>
      <c r="V62" s="1094"/>
      <c r="W62" s="544"/>
      <c r="X62" s="544"/>
      <c r="Y62" s="544"/>
      <c r="Z62" s="544"/>
      <c r="AA62" s="544"/>
      <c r="AB62" s="544"/>
      <c r="AC62" s="554"/>
    </row>
    <row r="63" spans="1:29" s="39" customFormat="1" ht="72" x14ac:dyDescent="0.25">
      <c r="A63" s="723" t="s">
        <v>361</v>
      </c>
      <c r="B63" s="78"/>
      <c r="C63" s="81">
        <v>200</v>
      </c>
      <c r="D63" s="81">
        <f>ROUND(C63/12*$A$2,0)</f>
        <v>83</v>
      </c>
      <c r="E63" s="81">
        <v>48</v>
      </c>
      <c r="F63" s="81">
        <f t="shared" ref="F63:F70" si="18">E63/D63*100</f>
        <v>57.831325301204814</v>
      </c>
      <c r="G63" s="60"/>
      <c r="H63" s="60"/>
      <c r="I63" s="83"/>
      <c r="J63" s="83"/>
      <c r="K63" s="83"/>
      <c r="L63" s="83"/>
      <c r="M63" s="83"/>
      <c r="N63" s="83"/>
      <c r="O63" s="544"/>
      <c r="P63" s="544"/>
      <c r="Q63" s="544"/>
      <c r="R63" s="544"/>
      <c r="S63" s="544"/>
      <c r="T63" s="554"/>
      <c r="U63" s="544"/>
      <c r="V63" s="1094"/>
      <c r="W63" s="544"/>
      <c r="X63" s="544"/>
      <c r="Y63" s="544"/>
      <c r="Z63" s="544"/>
      <c r="AA63" s="544"/>
      <c r="AB63" s="544"/>
      <c r="AC63" s="554"/>
    </row>
    <row r="64" spans="1:29" s="39" customFormat="1" x14ac:dyDescent="0.25">
      <c r="A64" s="772" t="s">
        <v>234</v>
      </c>
      <c r="B64" s="78"/>
      <c r="C64" s="81">
        <f>C65</f>
        <v>50</v>
      </c>
      <c r="D64" s="81">
        <f t="shared" ref="D64:E64" si="19">D65</f>
        <v>21</v>
      </c>
      <c r="E64" s="81">
        <f t="shared" si="19"/>
        <v>4</v>
      </c>
      <c r="F64" s="81">
        <f t="shared" si="18"/>
        <v>19.047619047619047</v>
      </c>
      <c r="G64" s="60"/>
      <c r="H64" s="60"/>
      <c r="I64" s="83"/>
      <c r="J64" s="83"/>
      <c r="K64" s="83"/>
      <c r="L64" s="83"/>
      <c r="M64" s="83"/>
      <c r="N64" s="83"/>
      <c r="O64" s="544">
        <v>109.414</v>
      </c>
      <c r="P64" s="544">
        <v>109.414</v>
      </c>
      <c r="Q64" s="544">
        <v>109.414</v>
      </c>
      <c r="R64" s="544">
        <v>109.414</v>
      </c>
      <c r="S64" s="544">
        <v>109.414</v>
      </c>
      <c r="T64" s="556">
        <f>O64/12*$A$2+(P64-O64)/11*4+(Q64-P64)/10*3+(R64-Q64)/9*2+(S64-R64)/8*1</f>
        <v>45.589166666666671</v>
      </c>
      <c r="U64" s="544">
        <f>AA64-Z64-W64</f>
        <v>8.7531200000000009</v>
      </c>
      <c r="V64" s="1094"/>
      <c r="W64" s="544"/>
      <c r="X64" s="544">
        <f>U64-T64</f>
        <v>-36.836046666666668</v>
      </c>
      <c r="Y64" s="544"/>
      <c r="Z64" s="544">
        <v>0</v>
      </c>
      <c r="AA64" s="544">
        <v>8.7531200000000009</v>
      </c>
      <c r="AB64" s="544">
        <f>AH64-AG64-AD64</f>
        <v>0</v>
      </c>
      <c r="AC64" s="554">
        <f>AI64-AH64-AE64</f>
        <v>0</v>
      </c>
    </row>
    <row r="65" spans="1:29" s="39" customFormat="1" x14ac:dyDescent="0.25">
      <c r="A65" s="518" t="s">
        <v>74</v>
      </c>
      <c r="B65" s="78"/>
      <c r="C65" s="81">
        <v>50</v>
      </c>
      <c r="D65" s="81">
        <f>ROUND(C65/12*$A$2,0)</f>
        <v>21</v>
      </c>
      <c r="E65" s="81">
        <v>4</v>
      </c>
      <c r="F65" s="81">
        <f t="shared" si="18"/>
        <v>19.047619047619047</v>
      </c>
      <c r="G65" s="60"/>
      <c r="H65" s="60"/>
      <c r="I65" s="83"/>
      <c r="J65" s="83"/>
      <c r="K65" s="83"/>
      <c r="L65" s="83"/>
      <c r="M65" s="83"/>
      <c r="N65" s="83"/>
      <c r="O65" s="544"/>
      <c r="P65" s="544"/>
      <c r="Q65" s="544"/>
      <c r="R65" s="544"/>
      <c r="S65" s="544"/>
      <c r="T65" s="554"/>
      <c r="U65" s="544"/>
      <c r="V65" s="1094"/>
      <c r="W65" s="544"/>
      <c r="X65" s="544"/>
      <c r="Y65" s="544"/>
      <c r="Z65" s="544"/>
      <c r="AA65" s="544"/>
      <c r="AB65" s="544"/>
      <c r="AC65" s="554"/>
    </row>
    <row r="66" spans="1:29" s="39" customFormat="1" x14ac:dyDescent="0.25">
      <c r="A66" s="726" t="s">
        <v>279</v>
      </c>
      <c r="B66" s="78"/>
      <c r="C66" s="77">
        <f>C46+C23</f>
        <v>19615.5</v>
      </c>
      <c r="D66" s="77">
        <f>D46+D23</f>
        <v>8174</v>
      </c>
      <c r="E66" s="77">
        <f>E46+E23</f>
        <v>8352.0750000000007</v>
      </c>
      <c r="F66" s="77">
        <f t="shared" si="18"/>
        <v>102.17855395155371</v>
      </c>
      <c r="G66" s="60"/>
      <c r="H66" s="60"/>
      <c r="I66" s="83"/>
      <c r="J66" s="83"/>
      <c r="K66" s="83"/>
      <c r="L66" s="83"/>
      <c r="M66" s="83"/>
      <c r="N66" s="83"/>
      <c r="O66" s="544"/>
      <c r="P66" s="544"/>
      <c r="Q66" s="544"/>
      <c r="R66" s="544"/>
      <c r="S66" s="544"/>
      <c r="T66" s="554"/>
      <c r="U66" s="544"/>
      <c r="V66" s="1094"/>
      <c r="W66" s="544"/>
      <c r="X66" s="544"/>
      <c r="Y66" s="544"/>
      <c r="Z66" s="544"/>
      <c r="AA66" s="544"/>
      <c r="AB66" s="544"/>
      <c r="AC66" s="554"/>
    </row>
    <row r="67" spans="1:29" s="39" customFormat="1" ht="29.25" x14ac:dyDescent="0.25">
      <c r="A67" s="726" t="s">
        <v>308</v>
      </c>
      <c r="B67" s="78"/>
      <c r="C67" s="77">
        <f>C33</f>
        <v>3203</v>
      </c>
      <c r="D67" s="77">
        <f>D33</f>
        <v>1334</v>
      </c>
      <c r="E67" s="77">
        <f>E33</f>
        <v>509</v>
      </c>
      <c r="F67" s="77">
        <f t="shared" si="18"/>
        <v>38.155922038980513</v>
      </c>
      <c r="G67" s="60"/>
      <c r="H67" s="60"/>
      <c r="I67" s="83"/>
      <c r="J67" s="83"/>
      <c r="K67" s="83"/>
      <c r="L67" s="83"/>
      <c r="M67" s="83"/>
      <c r="N67" s="83"/>
      <c r="O67" s="544"/>
      <c r="P67" s="544"/>
      <c r="Q67" s="544"/>
      <c r="R67" s="544"/>
      <c r="S67" s="544"/>
      <c r="T67" s="554"/>
      <c r="U67" s="544"/>
      <c r="V67" s="1094"/>
      <c r="W67" s="544"/>
      <c r="X67" s="544"/>
      <c r="Y67" s="544"/>
      <c r="Z67" s="544"/>
      <c r="AA67" s="544"/>
      <c r="AB67" s="544"/>
      <c r="AC67" s="554"/>
    </row>
    <row r="68" spans="1:29" s="39" customFormat="1" ht="29.25" x14ac:dyDescent="0.25">
      <c r="A68" s="726" t="s">
        <v>280</v>
      </c>
      <c r="B68" s="78"/>
      <c r="C68" s="77">
        <f>C57+C31</f>
        <v>11174.659574468085</v>
      </c>
      <c r="D68" s="77">
        <f>D57+D31</f>
        <v>4656.489361702128</v>
      </c>
      <c r="E68" s="77">
        <f>E57+E31</f>
        <v>4389.3851063829788</v>
      </c>
      <c r="F68" s="77">
        <f t="shared" si="18"/>
        <v>94.263827648443026</v>
      </c>
      <c r="G68" s="60"/>
      <c r="H68" s="60"/>
      <c r="I68" s="83"/>
      <c r="J68" s="83"/>
      <c r="K68" s="83"/>
      <c r="L68" s="83"/>
      <c r="M68" s="83"/>
      <c r="N68" s="83"/>
      <c r="O68" s="544"/>
      <c r="P68" s="544"/>
      <c r="Q68" s="544"/>
      <c r="R68" s="544"/>
      <c r="S68" s="544"/>
      <c r="T68" s="554"/>
      <c r="U68" s="544"/>
      <c r="V68" s="1094"/>
      <c r="W68" s="544"/>
      <c r="X68" s="544"/>
      <c r="Y68" s="544"/>
      <c r="Z68" s="544"/>
      <c r="AA68" s="544"/>
      <c r="AB68" s="544"/>
      <c r="AC68" s="554"/>
    </row>
    <row r="69" spans="1:29" s="39" customFormat="1" ht="29.25" x14ac:dyDescent="0.25">
      <c r="A69" s="726" t="s">
        <v>281</v>
      </c>
      <c r="B69" s="78"/>
      <c r="C69" s="77">
        <f>C61+C63+C44</f>
        <v>3500</v>
      </c>
      <c r="D69" s="77">
        <f>D61+D63+D44</f>
        <v>1458</v>
      </c>
      <c r="E69" s="77">
        <f>E61+E63+E44</f>
        <v>1442</v>
      </c>
      <c r="F69" s="77">
        <f t="shared" si="18"/>
        <v>98.902606310013724</v>
      </c>
      <c r="G69" s="60"/>
      <c r="H69" s="60"/>
      <c r="I69" s="83"/>
      <c r="J69" s="83"/>
      <c r="K69" s="83"/>
      <c r="L69" s="83"/>
      <c r="M69" s="83"/>
      <c r="N69" s="83"/>
      <c r="O69" s="544">
        <v>5502.63</v>
      </c>
      <c r="P69" s="544">
        <v>5502.63</v>
      </c>
      <c r="Q69" s="544">
        <v>5502.63</v>
      </c>
      <c r="R69" s="544">
        <v>5502.63</v>
      </c>
      <c r="S69" s="544">
        <v>5502.63</v>
      </c>
      <c r="T69" s="556">
        <f>O69/12*$A$2+(P69-O69)/11*4+(Q69-P69)/10*3+(R69-Q69)/9*2+(S69-R69)/8*1</f>
        <v>2292.7624999999998</v>
      </c>
      <c r="U69" s="544">
        <f>AA69-Z69-W69</f>
        <v>2252.4004400000003</v>
      </c>
      <c r="V69" s="1094"/>
      <c r="W69" s="544"/>
      <c r="X69" s="544">
        <f>U69-T69</f>
        <v>-40.362059999999474</v>
      </c>
      <c r="Y69" s="544"/>
      <c r="Z69" s="544">
        <v>-14.670960000000001</v>
      </c>
      <c r="AA69" s="544">
        <v>2237.7294800000004</v>
      </c>
      <c r="AB69" s="544">
        <f>AH69-AG69-AD69</f>
        <v>0</v>
      </c>
      <c r="AC69" s="554">
        <f>AI69-AH69-AE69</f>
        <v>0</v>
      </c>
    </row>
    <row r="70" spans="1:29" s="69" customFormat="1" ht="14.25" x14ac:dyDescent="0.2">
      <c r="A70" s="727" t="s">
        <v>138</v>
      </c>
      <c r="B70" s="85"/>
      <c r="C70" s="77">
        <f>C66+C67+C69+C32*2.9+C60/4.2</f>
        <v>57316.704761904766</v>
      </c>
      <c r="D70" s="77">
        <f t="shared" ref="D70:E70" si="20">D66+D67+D69+D32*2.9+D60/4.2</f>
        <v>23883.047619047618</v>
      </c>
      <c r="E70" s="77">
        <f t="shared" si="20"/>
        <v>22503.174999999999</v>
      </c>
      <c r="F70" s="77">
        <f t="shared" si="18"/>
        <v>94.22237630197948</v>
      </c>
      <c r="G70" s="60"/>
      <c r="H70" s="60"/>
      <c r="I70" s="83"/>
      <c r="J70" s="83"/>
      <c r="K70" s="83"/>
      <c r="L70" s="83"/>
      <c r="M70" s="83"/>
      <c r="N70" s="83"/>
      <c r="O70" s="129">
        <f t="shared" ref="O70:AA70" si="21">SUM(O69,O64,O33,O22,O21,O45,O54)</f>
        <v>200340.66794999997</v>
      </c>
      <c r="P70" s="129">
        <f t="shared" ref="P70:Q70" si="22">SUM(P69,P64,P33,P22,P21,P45,P54)</f>
        <v>200340.66794999997</v>
      </c>
      <c r="Q70" s="129">
        <f t="shared" si="22"/>
        <v>199997.99568999998</v>
      </c>
      <c r="R70" s="129">
        <f t="shared" ref="R70:S70" si="23">SUM(R69,R64,R33,R22,R21,R45,R54)</f>
        <v>199997.99568999998</v>
      </c>
      <c r="S70" s="129">
        <f t="shared" si="23"/>
        <v>199997.99568999998</v>
      </c>
      <c r="T70" s="567">
        <f t="shared" si="21"/>
        <v>83786.797936999981</v>
      </c>
      <c r="U70" s="129">
        <f t="shared" si="21"/>
        <v>79615.377710000015</v>
      </c>
      <c r="V70" s="1095">
        <f t="shared" si="21"/>
        <v>0</v>
      </c>
      <c r="W70" s="129">
        <f t="shared" si="21"/>
        <v>0</v>
      </c>
      <c r="X70" s="129">
        <f t="shared" si="21"/>
        <v>-4171.4202269999842</v>
      </c>
      <c r="Y70" s="129">
        <f t="shared" si="21"/>
        <v>0</v>
      </c>
      <c r="Z70" s="129">
        <f t="shared" si="21"/>
        <v>-147.74560000000002</v>
      </c>
      <c r="AA70" s="129">
        <f t="shared" si="21"/>
        <v>79467.632110000006</v>
      </c>
      <c r="AB70" s="129">
        <f t="shared" ref="AB70:AC70" si="24">SUM(AB69,AB64,AB33,AB22,AB21,AB45,AB54)</f>
        <v>0</v>
      </c>
      <c r="AC70" s="1328">
        <f t="shared" si="24"/>
        <v>0</v>
      </c>
    </row>
    <row r="71" spans="1:29" s="39" customFormat="1" x14ac:dyDescent="0.25">
      <c r="A71" s="66" t="s">
        <v>29</v>
      </c>
      <c r="B71" s="66"/>
      <c r="C71" s="103"/>
      <c r="D71" s="103"/>
      <c r="E71" s="103"/>
      <c r="F71" s="103"/>
      <c r="G71" s="102"/>
      <c r="H71" s="102"/>
      <c r="I71" s="101"/>
      <c r="J71" s="101"/>
      <c r="K71" s="101"/>
      <c r="L71" s="101"/>
      <c r="M71" s="101"/>
      <c r="N71" s="101"/>
      <c r="O71" s="100"/>
      <c r="P71" s="100"/>
      <c r="Q71" s="100"/>
      <c r="R71" s="100"/>
      <c r="S71" s="100"/>
      <c r="T71" s="557"/>
      <c r="U71" s="100"/>
      <c r="V71" s="1070"/>
      <c r="W71" s="100"/>
      <c r="X71" s="100"/>
      <c r="Y71" s="100"/>
      <c r="Z71" s="100"/>
      <c r="AA71" s="100"/>
      <c r="AB71" s="100"/>
      <c r="AC71" s="553"/>
    </row>
    <row r="72" spans="1:29" s="39" customFormat="1" x14ac:dyDescent="0.25">
      <c r="A72" s="61" t="s">
        <v>10</v>
      </c>
      <c r="B72" s="123">
        <v>300</v>
      </c>
      <c r="C72" s="104">
        <v>111</v>
      </c>
      <c r="D72" s="213">
        <f>ROUND(C72/12*$A$2,0)</f>
        <v>46</v>
      </c>
      <c r="E72" s="51">
        <v>54</v>
      </c>
      <c r="F72" s="51">
        <f>E72/D72*100</f>
        <v>117.39130434782609</v>
      </c>
      <c r="G72" s="75">
        <v>10</v>
      </c>
      <c r="H72" s="52">
        <f>K72/E72</f>
        <v>9.7962962962962958</v>
      </c>
      <c r="I72" s="53">
        <f>ROUND(C72*G72,0)</f>
        <v>1110</v>
      </c>
      <c r="J72" s="53">
        <f>ROUND(I72/12*$A$2,0)</f>
        <v>463</v>
      </c>
      <c r="K72" s="53">
        <v>529</v>
      </c>
      <c r="L72" s="53">
        <f>K72/J72*100</f>
        <v>114.2548596112311</v>
      </c>
      <c r="M72" s="53">
        <f>ROUND(I72/B72,0)</f>
        <v>4</v>
      </c>
      <c r="N72" s="53">
        <f t="shared" ref="N72:N78" si="25">K72/$A$2*12/M72</f>
        <v>317.39999999999998</v>
      </c>
      <c r="O72" s="544"/>
      <c r="P72" s="544"/>
      <c r="Q72" s="544"/>
      <c r="R72" s="544"/>
      <c r="S72" s="544"/>
      <c r="T72" s="554"/>
      <c r="U72" s="544"/>
      <c r="V72" s="1094"/>
      <c r="W72" s="544"/>
      <c r="X72" s="544"/>
      <c r="Y72" s="544"/>
      <c r="Z72" s="544"/>
      <c r="AA72" s="544"/>
      <c r="AB72" s="544"/>
      <c r="AC72" s="554"/>
    </row>
    <row r="73" spans="1:29" s="39" customFormat="1" x14ac:dyDescent="0.25">
      <c r="A73" s="61" t="s">
        <v>6</v>
      </c>
      <c r="B73" s="123">
        <v>300</v>
      </c>
      <c r="C73" s="104">
        <v>233</v>
      </c>
      <c r="D73" s="213">
        <f>ROUND(C73/12*$A$2,0)</f>
        <v>97</v>
      </c>
      <c r="E73" s="51">
        <v>52</v>
      </c>
      <c r="F73" s="51">
        <f>E73/D73*100</f>
        <v>53.608247422680414</v>
      </c>
      <c r="G73" s="75">
        <v>10</v>
      </c>
      <c r="H73" s="52">
        <f>K73/E73</f>
        <v>8.3076923076923084</v>
      </c>
      <c r="I73" s="53">
        <f>ROUND(C73*G73,0)</f>
        <v>2330</v>
      </c>
      <c r="J73" s="53">
        <f>ROUND(I73/12*$A$2,0)</f>
        <v>971</v>
      </c>
      <c r="K73" s="53">
        <v>432</v>
      </c>
      <c r="L73" s="53">
        <f>K73/J73*100</f>
        <v>44.490216271884655</v>
      </c>
      <c r="M73" s="53">
        <f>ROUND(I73/B73,0)</f>
        <v>8</v>
      </c>
      <c r="N73" s="53">
        <f t="shared" si="25"/>
        <v>129.60000000000002</v>
      </c>
      <c r="O73" s="544"/>
      <c r="P73" s="544"/>
      <c r="Q73" s="544"/>
      <c r="R73" s="544"/>
      <c r="S73" s="544"/>
      <c r="T73" s="554"/>
      <c r="U73" s="544"/>
      <c r="V73" s="1094"/>
      <c r="W73" s="544"/>
      <c r="X73" s="544"/>
      <c r="Y73" s="544"/>
      <c r="Z73" s="544"/>
      <c r="AA73" s="544"/>
      <c r="AB73" s="544"/>
      <c r="AC73" s="554"/>
    </row>
    <row r="74" spans="1:29" s="39" customFormat="1" x14ac:dyDescent="0.25">
      <c r="A74" s="85" t="s">
        <v>13</v>
      </c>
      <c r="B74" s="85"/>
      <c r="C74" s="79">
        <f>SUM(C72:C73)</f>
        <v>344</v>
      </c>
      <c r="D74" s="79">
        <f>SUM(D72:D73)</f>
        <v>143</v>
      </c>
      <c r="E74" s="79">
        <f>SUM(E72:E73)</f>
        <v>106</v>
      </c>
      <c r="F74" s="79">
        <f>E74/D74*100</f>
        <v>74.12587412587412</v>
      </c>
      <c r="G74" s="105">
        <f>IF(C74=0,0,I74/C74)</f>
        <v>10</v>
      </c>
      <c r="H74" s="57">
        <f>K74/E74</f>
        <v>9.066037735849056</v>
      </c>
      <c r="I74" s="79">
        <f>SUM(I72:I73)</f>
        <v>3440</v>
      </c>
      <c r="J74" s="79">
        <f>SUM(J72:J73)</f>
        <v>1434</v>
      </c>
      <c r="K74" s="79">
        <f>SUM(K72:K73)</f>
        <v>961</v>
      </c>
      <c r="L74" s="53">
        <f>K74/J74*100</f>
        <v>67.015341701534169</v>
      </c>
      <c r="M74" s="72">
        <f>SUM(M72:M73)</f>
        <v>12</v>
      </c>
      <c r="N74" s="53">
        <f t="shared" si="25"/>
        <v>192.19999999999996</v>
      </c>
      <c r="O74" s="551"/>
      <c r="P74" s="551"/>
      <c r="Q74" s="551"/>
      <c r="R74" s="551"/>
      <c r="S74" s="551"/>
      <c r="T74" s="555"/>
      <c r="U74" s="551"/>
      <c r="V74" s="1096"/>
      <c r="W74" s="551"/>
      <c r="X74" s="551"/>
      <c r="Y74" s="551"/>
      <c r="Z74" s="551"/>
      <c r="AA74" s="551"/>
      <c r="AB74" s="551"/>
      <c r="AC74" s="555"/>
    </row>
    <row r="75" spans="1:29" s="39" customFormat="1" x14ac:dyDescent="0.25">
      <c r="A75" s="66" t="s">
        <v>127</v>
      </c>
      <c r="B75" s="85"/>
      <c r="C75" s="79"/>
      <c r="D75" s="79"/>
      <c r="E75" s="79"/>
      <c r="F75" s="79"/>
      <c r="G75" s="105"/>
      <c r="H75" s="57"/>
      <c r="I75" s="79"/>
      <c r="J75" s="79"/>
      <c r="K75" s="79"/>
      <c r="L75" s="53"/>
      <c r="M75" s="53"/>
      <c r="N75" s="53"/>
      <c r="O75" s="551"/>
      <c r="P75" s="551"/>
      <c r="Q75" s="551"/>
      <c r="R75" s="551"/>
      <c r="S75" s="551"/>
      <c r="T75" s="555"/>
      <c r="U75" s="551"/>
      <c r="V75" s="1096"/>
      <c r="W75" s="551"/>
      <c r="X75" s="551"/>
      <c r="Y75" s="551"/>
      <c r="Z75" s="551"/>
      <c r="AA75" s="551"/>
      <c r="AB75" s="551"/>
      <c r="AC75" s="555"/>
    </row>
    <row r="76" spans="1:29" s="39" customFormat="1" x14ac:dyDescent="0.25">
      <c r="A76" s="62" t="s">
        <v>47</v>
      </c>
      <c r="B76" s="99">
        <v>240</v>
      </c>
      <c r="C76" s="111">
        <v>200</v>
      </c>
      <c r="D76" s="51">
        <f>ROUND(C76/12*$A$2,0)</f>
        <v>83</v>
      </c>
      <c r="E76" s="51">
        <v>71</v>
      </c>
      <c r="F76" s="51">
        <f t="shared" ref="F76:F82" si="26">E76/D76*100</f>
        <v>85.542168674698786</v>
      </c>
      <c r="G76" s="84">
        <v>8</v>
      </c>
      <c r="H76" s="52">
        <f>K76/E76</f>
        <v>8.2112676056338021</v>
      </c>
      <c r="I76" s="53">
        <f>ROUND(C76*G76,0)</f>
        <v>1600</v>
      </c>
      <c r="J76" s="53">
        <f>ROUND(I76/12*$A$2,0)</f>
        <v>667</v>
      </c>
      <c r="K76" s="53">
        <v>583</v>
      </c>
      <c r="L76" s="53">
        <f>K76/J76*100</f>
        <v>87.406296851574211</v>
      </c>
      <c r="M76" s="53">
        <f>I76/B76</f>
        <v>6.666666666666667</v>
      </c>
      <c r="N76" s="53">
        <f t="shared" si="25"/>
        <v>209.87999999999997</v>
      </c>
      <c r="O76" s="544"/>
      <c r="P76" s="544"/>
      <c r="Q76" s="544"/>
      <c r="R76" s="544"/>
      <c r="S76" s="544"/>
      <c r="T76" s="555"/>
      <c r="U76" s="551"/>
      <c r="V76" s="1096"/>
      <c r="W76" s="551"/>
      <c r="X76" s="551"/>
      <c r="Y76" s="551"/>
      <c r="Z76" s="544"/>
      <c r="AA76" s="544"/>
      <c r="AB76" s="551"/>
      <c r="AC76" s="554"/>
    </row>
    <row r="77" spans="1:29" s="54" customFormat="1" x14ac:dyDescent="0.25">
      <c r="A77" s="71" t="s">
        <v>154</v>
      </c>
      <c r="B77" s="106"/>
      <c r="C77" s="79">
        <f>SUM(C76)</f>
        <v>200</v>
      </c>
      <c r="D77" s="56">
        <f>SUM(D76)</f>
        <v>83</v>
      </c>
      <c r="E77" s="56">
        <f>SUM(E76)</f>
        <v>71</v>
      </c>
      <c r="F77" s="56">
        <f t="shared" si="26"/>
        <v>85.542168674698786</v>
      </c>
      <c r="G77" s="120">
        <f>I77/C77</f>
        <v>8</v>
      </c>
      <c r="H77" s="52">
        <f>K77/E77</f>
        <v>8.2112676056338021</v>
      </c>
      <c r="I77" s="58">
        <f>SUM(I76)</f>
        <v>1600</v>
      </c>
      <c r="J77" s="58">
        <f>SUM(J76)</f>
        <v>667</v>
      </c>
      <c r="K77" s="58">
        <f>SUM(K76)</f>
        <v>583</v>
      </c>
      <c r="L77" s="58">
        <f>K77/J77*100</f>
        <v>87.406296851574211</v>
      </c>
      <c r="M77" s="58">
        <f>SUM(M76)</f>
        <v>6.666666666666667</v>
      </c>
      <c r="N77" s="53">
        <f t="shared" si="25"/>
        <v>209.87999999999997</v>
      </c>
      <c r="O77" s="545"/>
      <c r="P77" s="545"/>
      <c r="Q77" s="545"/>
      <c r="R77" s="545"/>
      <c r="S77" s="545"/>
      <c r="T77" s="558"/>
      <c r="U77" s="551"/>
      <c r="V77" s="1096"/>
      <c r="W77" s="551"/>
      <c r="X77" s="551"/>
      <c r="Y77" s="551"/>
      <c r="Z77" s="546"/>
      <c r="AA77" s="546"/>
      <c r="AB77" s="551"/>
      <c r="AC77" s="1329"/>
    </row>
    <row r="78" spans="1:29" s="39" customFormat="1" ht="29.25" x14ac:dyDescent="0.25">
      <c r="A78" s="91" t="s">
        <v>139</v>
      </c>
      <c r="B78" s="91"/>
      <c r="C78" s="95">
        <f>SUM(C77,C74)</f>
        <v>544</v>
      </c>
      <c r="D78" s="95">
        <f>SUM(D77,D74)</f>
        <v>226</v>
      </c>
      <c r="E78" s="95">
        <f>SUM(E77,E74)</f>
        <v>177</v>
      </c>
      <c r="F78" s="95">
        <f t="shared" si="26"/>
        <v>78.318584070796462</v>
      </c>
      <c r="G78" s="120">
        <f>I78/C78</f>
        <v>9.264705882352942</v>
      </c>
      <c r="H78" s="52">
        <f>K78/E78</f>
        <v>8.72316384180791</v>
      </c>
      <c r="I78" s="95">
        <f>SUM(I77,I74)</f>
        <v>5040</v>
      </c>
      <c r="J78" s="95">
        <f>SUM(J77,J74)</f>
        <v>2101</v>
      </c>
      <c r="K78" s="95">
        <f>SUM(K77,K74)</f>
        <v>1544</v>
      </c>
      <c r="L78" s="53">
        <f>K78/J78*100</f>
        <v>73.488814850071392</v>
      </c>
      <c r="M78" s="95">
        <f>SUM(M77,M74)</f>
        <v>18.666666666666668</v>
      </c>
      <c r="N78" s="53">
        <f t="shared" si="25"/>
        <v>198.51428571428573</v>
      </c>
      <c r="O78" s="129">
        <v>18852.1448512348</v>
      </c>
      <c r="P78" s="129">
        <v>18852.1448512348</v>
      </c>
      <c r="Q78" s="129">
        <v>18852.1448512348</v>
      </c>
      <c r="R78" s="129">
        <v>18852.1448512348</v>
      </c>
      <c r="S78" s="129">
        <v>18852.1448512348</v>
      </c>
      <c r="T78" s="556">
        <f>O78/12*$A$2+(P78-O78)/11*4+(Q78-P78)/10*3+(R78-Q78)/9*2+(S78-R78)/8*1</f>
        <v>7855.0603546811672</v>
      </c>
      <c r="U78" s="551">
        <f>AA78-Z78-W78</f>
        <v>5704.2569000000003</v>
      </c>
      <c r="V78" s="1096"/>
      <c r="W78" s="551"/>
      <c r="X78" s="551">
        <f>U78-T78</f>
        <v>-2150.8034546811668</v>
      </c>
      <c r="Y78" s="551"/>
      <c r="Z78" s="129">
        <v>-49.973770000000002</v>
      </c>
      <c r="AA78" s="129">
        <v>5654.2831300000007</v>
      </c>
      <c r="AB78" s="551">
        <f>AH78-AG78-AD78</f>
        <v>0</v>
      </c>
      <c r="AC78" s="1328">
        <f>AI78-AH78-AE78</f>
        <v>0</v>
      </c>
    </row>
    <row r="79" spans="1:29" s="39" customFormat="1" x14ac:dyDescent="0.25">
      <c r="A79" s="91" t="s">
        <v>210</v>
      </c>
      <c r="B79" s="91"/>
      <c r="C79" s="481">
        <f>C82</f>
        <v>2150</v>
      </c>
      <c r="D79" s="95">
        <f t="shared" ref="D79:D80" si="27">ROUND(C79/12*$A$2,0)</f>
        <v>896</v>
      </c>
      <c r="E79" s="481">
        <f>E82</f>
        <v>897</v>
      </c>
      <c r="F79" s="95">
        <f t="shared" si="26"/>
        <v>100.11160714285714</v>
      </c>
      <c r="G79" s="107"/>
      <c r="H79" s="124"/>
      <c r="I79" s="96"/>
      <c r="J79" s="96"/>
      <c r="K79" s="96"/>
      <c r="L79" s="55"/>
      <c r="M79" s="96"/>
      <c r="N79" s="55"/>
      <c r="O79" s="547"/>
      <c r="P79" s="547"/>
      <c r="Q79" s="547"/>
      <c r="R79" s="547"/>
      <c r="S79" s="547"/>
      <c r="T79" s="553"/>
      <c r="U79" s="562"/>
      <c r="V79" s="1100"/>
      <c r="W79" s="562"/>
      <c r="X79" s="562"/>
      <c r="Y79" s="562"/>
      <c r="Z79" s="547"/>
      <c r="AA79" s="547"/>
      <c r="AB79" s="562"/>
      <c r="AC79" s="1331"/>
    </row>
    <row r="80" spans="1:29" s="39" customFormat="1" x14ac:dyDescent="0.25">
      <c r="A80" s="108" t="s">
        <v>211</v>
      </c>
      <c r="B80" s="108"/>
      <c r="C80" s="420">
        <f>C82-C81</f>
        <v>2149</v>
      </c>
      <c r="D80" s="51">
        <f t="shared" si="27"/>
        <v>895</v>
      </c>
      <c r="E80" s="420">
        <f>E82-E81</f>
        <v>897</v>
      </c>
      <c r="F80" s="116">
        <f t="shared" si="26"/>
        <v>100.22346368715085</v>
      </c>
      <c r="G80" s="107"/>
      <c r="H80" s="124"/>
      <c r="I80" s="96"/>
      <c r="J80" s="96"/>
      <c r="K80" s="96"/>
      <c r="L80" s="55"/>
      <c r="M80" s="96"/>
      <c r="N80" s="55"/>
      <c r="O80" s="547"/>
      <c r="P80" s="547"/>
      <c r="Q80" s="547"/>
      <c r="R80" s="547"/>
      <c r="S80" s="547"/>
      <c r="T80" s="553"/>
      <c r="U80" s="562"/>
      <c r="V80" s="1100"/>
      <c r="W80" s="562"/>
      <c r="X80" s="562"/>
      <c r="Y80" s="562"/>
      <c r="Z80" s="547"/>
      <c r="AA80" s="547"/>
      <c r="AB80" s="562"/>
      <c r="AC80" s="1331"/>
    </row>
    <row r="81" spans="1:217" s="39" customFormat="1" ht="30" x14ac:dyDescent="0.25">
      <c r="A81" s="108" t="s">
        <v>212</v>
      </c>
      <c r="B81" s="108"/>
      <c r="C81" s="2619">
        <v>1</v>
      </c>
      <c r="D81" s="51">
        <f>ROUND(C81/12*$A$2,0)</f>
        <v>0</v>
      </c>
      <c r="E81" s="2619"/>
      <c r="F81" s="116" t="e">
        <f t="shared" si="26"/>
        <v>#DIV/0!</v>
      </c>
      <c r="G81" s="120"/>
      <c r="H81" s="67"/>
      <c r="I81" s="95"/>
      <c r="J81" s="95"/>
      <c r="K81" s="95"/>
      <c r="L81" s="55"/>
      <c r="M81" s="96"/>
      <c r="N81" s="53"/>
      <c r="O81" s="129"/>
      <c r="P81" s="129"/>
      <c r="Q81" s="129"/>
      <c r="R81" s="129"/>
      <c r="S81" s="129"/>
      <c r="T81" s="553"/>
      <c r="U81" s="562"/>
      <c r="V81" s="1096"/>
      <c r="W81" s="551"/>
      <c r="X81" s="551"/>
      <c r="Y81" s="551"/>
      <c r="Z81" s="129"/>
      <c r="AA81" s="129"/>
      <c r="AB81" s="562"/>
      <c r="AC81" s="1328"/>
    </row>
    <row r="82" spans="1:217" s="39" customFormat="1" x14ac:dyDescent="0.25">
      <c r="A82" s="91" t="s">
        <v>217</v>
      </c>
      <c r="B82" s="91"/>
      <c r="C82" s="2619">
        <v>2150</v>
      </c>
      <c r="D82" s="95">
        <f>ROUND(C82/12*$A$2,0)</f>
        <v>896</v>
      </c>
      <c r="E82" s="2619">
        <v>897</v>
      </c>
      <c r="F82" s="95">
        <f t="shared" si="26"/>
        <v>100.11160714285714</v>
      </c>
      <c r="G82" s="413"/>
      <c r="H82" s="68"/>
      <c r="I82" s="409"/>
      <c r="J82" s="409"/>
      <c r="K82" s="409"/>
      <c r="L82" s="73"/>
      <c r="M82" s="410"/>
      <c r="N82" s="65"/>
      <c r="O82" s="565">
        <v>13677.9512</v>
      </c>
      <c r="P82" s="565">
        <v>13677.9512</v>
      </c>
      <c r="Q82" s="565">
        <v>13677.9512</v>
      </c>
      <c r="R82" s="565">
        <v>13677.9512</v>
      </c>
      <c r="S82" s="565">
        <v>13677.9512</v>
      </c>
      <c r="T82" s="556">
        <f>O82/12*$A$2+(P82-O82)/11*4+(Q82-P82)/10*3+(R82-Q82)/9*2+(S82-R82)/8*1</f>
        <v>5699.1463333333331</v>
      </c>
      <c r="U82" s="563">
        <f>AA82-Z82-W82</f>
        <v>5699.14635</v>
      </c>
      <c r="V82" s="1103"/>
      <c r="W82" s="566"/>
      <c r="X82" s="566">
        <f>U82-T82</f>
        <v>1.6666666851961054E-5</v>
      </c>
      <c r="Y82" s="566"/>
      <c r="Z82" s="565">
        <v>-48.443460000000009</v>
      </c>
      <c r="AA82" s="565">
        <v>5650.7028899999996</v>
      </c>
      <c r="AB82" s="563">
        <f>AH82-AG82-AD82</f>
        <v>0</v>
      </c>
      <c r="AC82" s="1341">
        <f>AI82-AH82-AE82</f>
        <v>0</v>
      </c>
    </row>
    <row r="83" spans="1:217" s="39" customFormat="1" ht="15.75" thickBot="1" x14ac:dyDescent="0.3">
      <c r="A83" s="126" t="s">
        <v>314</v>
      </c>
      <c r="B83" s="130"/>
      <c r="C83" s="131"/>
      <c r="D83" s="131"/>
      <c r="E83" s="131"/>
      <c r="F83" s="131"/>
      <c r="G83" s="115"/>
      <c r="H83" s="115"/>
      <c r="I83" s="125"/>
      <c r="J83" s="125"/>
      <c r="K83" s="125">
        <f>SUM(K78,K19)</f>
        <v>5783</v>
      </c>
      <c r="L83" s="125"/>
      <c r="M83" s="125"/>
      <c r="N83" s="125"/>
      <c r="O83" s="115">
        <f t="shared" ref="O83:AA83" si="28">O82+O78+O70+O19</f>
        <v>299198.18031825672</v>
      </c>
      <c r="P83" s="115">
        <f t="shared" ref="P83:Q83" si="29">P82+P78+P70+P19</f>
        <v>299198.18031825672</v>
      </c>
      <c r="Q83" s="115">
        <f t="shared" si="29"/>
        <v>298855.5080582567</v>
      </c>
      <c r="R83" s="115">
        <f t="shared" ref="R83:S83" si="30">R82+R78+R70+R19</f>
        <v>298855.5080582567</v>
      </c>
      <c r="S83" s="115">
        <f t="shared" si="30"/>
        <v>298855.5080582567</v>
      </c>
      <c r="T83" s="560">
        <f t="shared" si="28"/>
        <v>124977.42809044028</v>
      </c>
      <c r="U83" s="115">
        <f t="shared" si="28"/>
        <v>116640.79597000002</v>
      </c>
      <c r="V83" s="1097">
        <f t="shared" si="28"/>
        <v>0</v>
      </c>
      <c r="W83" s="115">
        <f t="shared" si="28"/>
        <v>-33.051199999999994</v>
      </c>
      <c r="X83" s="115">
        <f t="shared" si="28"/>
        <v>-8336.6321204402921</v>
      </c>
      <c r="Y83" s="115">
        <f t="shared" si="28"/>
        <v>0</v>
      </c>
      <c r="Z83" s="115">
        <f t="shared" si="28"/>
        <v>-2212.88996</v>
      </c>
      <c r="AA83" s="1230">
        <f t="shared" si="28"/>
        <v>114394.85481</v>
      </c>
      <c r="AB83" s="115">
        <f t="shared" ref="AB83:AC83" si="31">AB82+AB78+AB70+AB19</f>
        <v>0</v>
      </c>
      <c r="AC83" s="1342">
        <f t="shared" si="31"/>
        <v>0</v>
      </c>
      <c r="AD83" s="1405"/>
    </row>
    <row r="84" spans="1:217" x14ac:dyDescent="0.25">
      <c r="A84" s="343" t="s">
        <v>76</v>
      </c>
      <c r="B84" s="343"/>
      <c r="C84" s="344"/>
      <c r="D84" s="344"/>
      <c r="E84" s="344"/>
      <c r="F84" s="344"/>
      <c r="G84" s="344"/>
      <c r="H84" s="344"/>
      <c r="I84" s="349"/>
      <c r="J84" s="349"/>
      <c r="K84" s="349"/>
      <c r="L84" s="349"/>
      <c r="M84" s="349"/>
      <c r="N84" s="349"/>
      <c r="O84" s="353">
        <f>SUM(O83)</f>
        <v>299198.18031825672</v>
      </c>
      <c r="P84" s="353">
        <f>SUM(P83)</f>
        <v>299198.18031825672</v>
      </c>
      <c r="Q84" s="353">
        <f>SUM(Q83)</f>
        <v>298855.5080582567</v>
      </c>
      <c r="R84" s="353">
        <f>SUM(R83)</f>
        <v>298855.5080582567</v>
      </c>
      <c r="S84" s="353">
        <f>SUM(S83)</f>
        <v>298855.5080582567</v>
      </c>
      <c r="T84" s="353">
        <f t="shared" ref="T84:AA84" si="32">SUM(T83)</f>
        <v>124977.42809044028</v>
      </c>
      <c r="U84" s="353">
        <f t="shared" si="32"/>
        <v>116640.79597000002</v>
      </c>
      <c r="V84" s="353">
        <f>SUM(V83)</f>
        <v>0</v>
      </c>
      <c r="W84" s="353">
        <f>SUM(W83)</f>
        <v>-33.051199999999994</v>
      </c>
      <c r="X84" s="353">
        <f t="shared" si="32"/>
        <v>-8336.6321204402921</v>
      </c>
      <c r="Y84" s="353">
        <f>SUM(Y83)</f>
        <v>0</v>
      </c>
      <c r="Z84" s="353">
        <f t="shared" si="32"/>
        <v>-2212.88996</v>
      </c>
      <c r="AA84" s="353">
        <f t="shared" si="32"/>
        <v>114394.85481</v>
      </c>
      <c r="AB84" s="353">
        <f t="shared" ref="AB84:AC84" si="33">SUM(AB83)</f>
        <v>0</v>
      </c>
      <c r="AC84" s="1406">
        <f t="shared" si="33"/>
        <v>0</v>
      </c>
      <c r="AD84" s="119"/>
      <c r="AE84" s="119"/>
      <c r="AF84" s="119"/>
      <c r="AG84" s="119"/>
      <c r="AH84" s="119"/>
      <c r="AI84" s="119"/>
      <c r="AJ84" s="119"/>
      <c r="AK84" s="119"/>
      <c r="AL84" s="119"/>
      <c r="AM84" s="119"/>
      <c r="AN84" s="119"/>
      <c r="AO84" s="119"/>
      <c r="AP84" s="119"/>
      <c r="AQ84" s="119"/>
      <c r="AR84" s="119"/>
      <c r="AS84" s="119"/>
      <c r="AT84" s="119"/>
      <c r="AU84" s="119"/>
      <c r="AV84" s="119"/>
      <c r="AW84" s="119"/>
      <c r="AX84" s="119"/>
      <c r="AY84" s="119"/>
      <c r="AZ84" s="119"/>
      <c r="BA84" s="119"/>
      <c r="BB84" s="119"/>
      <c r="BC84" s="119"/>
      <c r="BD84" s="119"/>
      <c r="BE84" s="119"/>
      <c r="BF84" s="119"/>
      <c r="BG84" s="119"/>
      <c r="BH84" s="119"/>
      <c r="BI84" s="119"/>
      <c r="BJ84" s="119"/>
      <c r="BK84" s="119"/>
      <c r="BL84" s="119"/>
      <c r="BM84" s="119"/>
      <c r="BN84" s="119"/>
      <c r="BO84" s="119"/>
      <c r="BP84" s="119"/>
      <c r="BQ84" s="119"/>
      <c r="BR84" s="119"/>
      <c r="BS84" s="119"/>
      <c r="BT84" s="119"/>
      <c r="BU84" s="119"/>
      <c r="BV84" s="119"/>
      <c r="BW84" s="119"/>
      <c r="BX84" s="119"/>
      <c r="BY84" s="119"/>
      <c r="BZ84" s="119"/>
      <c r="CA84" s="119"/>
      <c r="CB84" s="119"/>
      <c r="CC84" s="119"/>
      <c r="CD84" s="119"/>
      <c r="CE84" s="119"/>
      <c r="CF84" s="119"/>
      <c r="CG84" s="119"/>
      <c r="CH84" s="119"/>
      <c r="CI84" s="119"/>
      <c r="CJ84" s="119"/>
      <c r="CK84" s="119"/>
      <c r="CL84" s="119"/>
      <c r="CM84" s="119"/>
      <c r="CN84" s="119"/>
      <c r="CO84" s="119"/>
      <c r="CP84" s="119"/>
      <c r="CQ84" s="119"/>
      <c r="CR84" s="119"/>
      <c r="CS84" s="119"/>
      <c r="CT84" s="119"/>
      <c r="CU84" s="119"/>
      <c r="CV84" s="119"/>
      <c r="CW84" s="119"/>
      <c r="CX84" s="119"/>
      <c r="CY84" s="119"/>
      <c r="CZ84" s="119"/>
      <c r="DA84" s="119"/>
      <c r="DB84" s="119"/>
      <c r="DC84" s="119"/>
      <c r="DD84" s="119"/>
      <c r="DE84" s="119"/>
      <c r="DF84" s="119"/>
      <c r="DG84" s="119"/>
      <c r="DH84" s="119"/>
      <c r="DI84" s="119"/>
      <c r="DJ84" s="119"/>
      <c r="DK84" s="119"/>
      <c r="DL84" s="119"/>
      <c r="DM84" s="119"/>
      <c r="DN84" s="119"/>
      <c r="DO84" s="119"/>
      <c r="DP84" s="119"/>
      <c r="DQ84" s="119"/>
      <c r="DR84" s="119"/>
      <c r="DS84" s="119"/>
      <c r="DT84" s="119"/>
      <c r="DU84" s="119"/>
      <c r="DV84" s="119"/>
      <c r="DW84" s="119"/>
      <c r="DX84" s="119"/>
      <c r="DY84" s="119"/>
      <c r="DZ84" s="119"/>
      <c r="EA84" s="119"/>
      <c r="EB84" s="119"/>
      <c r="EC84" s="119"/>
      <c r="ED84" s="119"/>
      <c r="EE84" s="119"/>
      <c r="EF84" s="119"/>
      <c r="EG84" s="119"/>
      <c r="EH84" s="119"/>
      <c r="EI84" s="119"/>
      <c r="EJ84" s="119"/>
      <c r="EK84" s="119"/>
      <c r="EL84" s="119"/>
      <c r="EM84" s="119"/>
      <c r="EN84" s="119"/>
      <c r="EO84" s="119"/>
      <c r="EP84" s="119"/>
      <c r="EQ84" s="119"/>
      <c r="ER84" s="119"/>
      <c r="ES84" s="119"/>
      <c r="ET84" s="119"/>
      <c r="EU84" s="119"/>
      <c r="EV84" s="119"/>
      <c r="EW84" s="119"/>
      <c r="EX84" s="119"/>
      <c r="EY84" s="119"/>
      <c r="EZ84" s="119"/>
      <c r="FA84" s="119"/>
      <c r="FB84" s="119"/>
      <c r="FC84" s="119"/>
      <c r="FD84" s="119"/>
      <c r="FE84" s="119"/>
      <c r="FF84" s="119"/>
      <c r="FG84" s="119"/>
      <c r="FH84" s="119"/>
      <c r="FI84" s="119"/>
      <c r="FJ84" s="119"/>
      <c r="FK84" s="119"/>
      <c r="FL84" s="119"/>
      <c r="FM84" s="119"/>
      <c r="FN84" s="119"/>
      <c r="FO84" s="119"/>
      <c r="FP84" s="119"/>
      <c r="FQ84" s="119"/>
      <c r="FR84" s="119"/>
      <c r="FS84" s="119"/>
      <c r="FT84" s="119"/>
      <c r="FU84" s="119"/>
      <c r="FV84" s="119"/>
      <c r="FW84" s="119"/>
      <c r="FX84" s="119"/>
      <c r="FY84" s="119"/>
      <c r="FZ84" s="119"/>
      <c r="GA84" s="119"/>
      <c r="GB84" s="119"/>
      <c r="GC84" s="119"/>
      <c r="GD84" s="119"/>
      <c r="GE84" s="119"/>
      <c r="GF84" s="119"/>
      <c r="GG84" s="119"/>
      <c r="GH84" s="119"/>
      <c r="GI84" s="119"/>
      <c r="GJ84" s="119"/>
      <c r="GK84" s="119"/>
      <c r="GL84" s="119"/>
      <c r="GM84" s="119"/>
      <c r="GN84" s="119"/>
      <c r="GO84" s="119"/>
      <c r="GP84" s="119"/>
      <c r="GQ84" s="119"/>
      <c r="GR84" s="119"/>
      <c r="GS84" s="119"/>
      <c r="GT84" s="119"/>
      <c r="GU84" s="119"/>
      <c r="GV84" s="119"/>
      <c r="GW84" s="119"/>
      <c r="GX84" s="119"/>
      <c r="GY84" s="119"/>
      <c r="GZ84" s="119"/>
      <c r="HA84" s="119"/>
      <c r="HB84" s="119"/>
      <c r="HC84" s="119"/>
      <c r="HD84" s="119"/>
      <c r="HE84" s="119"/>
      <c r="HF84" s="119"/>
      <c r="HG84" s="119"/>
      <c r="HH84" s="119"/>
      <c r="HI84" s="119"/>
    </row>
    <row r="85" spans="1:217" x14ac:dyDescent="0.25">
      <c r="A85" s="326" t="s">
        <v>80</v>
      </c>
      <c r="B85" s="326"/>
      <c r="C85" s="312">
        <f>SUM(C19)</f>
        <v>1405</v>
      </c>
      <c r="D85" s="312">
        <f>SUM(D19)</f>
        <v>585.41666666666663</v>
      </c>
      <c r="E85" s="312">
        <f>SUM(E19)</f>
        <v>488</v>
      </c>
      <c r="F85" s="312">
        <f>E85/D85*100</f>
        <v>83.359430604982208</v>
      </c>
      <c r="G85" s="256">
        <f>I85/C85</f>
        <v>9.5466192170818509</v>
      </c>
      <c r="H85" s="256"/>
      <c r="I85" s="312">
        <f>SUM(I19)</f>
        <v>13413</v>
      </c>
      <c r="J85" s="312">
        <f>SUM(J19)</f>
        <v>5588.7499999999991</v>
      </c>
      <c r="K85" s="312">
        <f>SUM(K19)</f>
        <v>4239</v>
      </c>
      <c r="L85" s="312">
        <f>K85/J85*100</f>
        <v>75.848803399686886</v>
      </c>
      <c r="M85" s="312">
        <f>SUM(M19)</f>
        <v>45</v>
      </c>
      <c r="N85" s="255">
        <f>K85/$A$2*12/M85</f>
        <v>226.07999999999996</v>
      </c>
      <c r="O85" s="256">
        <f t="shared" ref="O85:AA85" si="34">SUM(O19)</f>
        <v>66327.41631702194</v>
      </c>
      <c r="P85" s="256">
        <f t="shared" ref="P85:Q85" si="35">SUM(P19)</f>
        <v>66327.41631702194</v>
      </c>
      <c r="Q85" s="256">
        <f t="shared" si="35"/>
        <v>66327.41631702194</v>
      </c>
      <c r="R85" s="256">
        <f t="shared" ref="R85:S85" si="36">SUM(R19)</f>
        <v>66327.41631702194</v>
      </c>
      <c r="S85" s="256">
        <f t="shared" si="36"/>
        <v>66327.41631702194</v>
      </c>
      <c r="T85" s="256">
        <f t="shared" si="34"/>
        <v>27636.423465425811</v>
      </c>
      <c r="U85" s="256">
        <f t="shared" si="34"/>
        <v>25622.015010000003</v>
      </c>
      <c r="V85" s="256">
        <f t="shared" si="34"/>
        <v>0</v>
      </c>
      <c r="W85" s="256">
        <f t="shared" si="34"/>
        <v>-33.051199999999994</v>
      </c>
      <c r="X85" s="256">
        <f t="shared" si="34"/>
        <v>-2014.4084554258079</v>
      </c>
      <c r="Y85" s="256">
        <f t="shared" si="34"/>
        <v>0</v>
      </c>
      <c r="Z85" s="256">
        <f t="shared" si="34"/>
        <v>-1966.72713</v>
      </c>
      <c r="AA85" s="256">
        <f t="shared" si="34"/>
        <v>23622.236680000002</v>
      </c>
      <c r="AB85" s="256">
        <f t="shared" ref="AB85:AC85" si="37">SUM(AB19)</f>
        <v>0</v>
      </c>
      <c r="AC85" s="1333">
        <f t="shared" si="37"/>
        <v>0</v>
      </c>
      <c r="AD85" s="119"/>
      <c r="AE85" s="119"/>
      <c r="AF85" s="119"/>
      <c r="AG85" s="119"/>
      <c r="AH85" s="119"/>
      <c r="AI85" s="119"/>
      <c r="AJ85" s="119"/>
      <c r="AK85" s="119"/>
      <c r="AL85" s="119"/>
      <c r="AM85" s="119"/>
      <c r="AN85" s="119"/>
      <c r="AO85" s="119"/>
      <c r="AP85" s="119"/>
      <c r="AQ85" s="119"/>
      <c r="AR85" s="119"/>
      <c r="AS85" s="119"/>
      <c r="AT85" s="119"/>
      <c r="AU85" s="119"/>
      <c r="AV85" s="119"/>
      <c r="AW85" s="119"/>
      <c r="AX85" s="119"/>
      <c r="AY85" s="119"/>
      <c r="AZ85" s="119"/>
      <c r="BA85" s="119"/>
      <c r="BB85" s="119"/>
      <c r="BC85" s="119"/>
      <c r="BD85" s="119"/>
      <c r="BE85" s="119"/>
      <c r="BF85" s="119"/>
      <c r="BG85" s="119"/>
      <c r="BH85" s="119"/>
      <c r="BI85" s="119"/>
      <c r="BJ85" s="119"/>
      <c r="BK85" s="119"/>
      <c r="BL85" s="119"/>
      <c r="BM85" s="119"/>
      <c r="BN85" s="119"/>
      <c r="BO85" s="119"/>
      <c r="BP85" s="119"/>
      <c r="BQ85" s="119"/>
      <c r="BR85" s="119"/>
      <c r="BS85" s="119"/>
      <c r="BT85" s="119"/>
      <c r="BU85" s="119"/>
      <c r="BV85" s="119"/>
      <c r="BW85" s="119"/>
      <c r="BX85" s="119"/>
      <c r="BY85" s="119"/>
      <c r="BZ85" s="119"/>
      <c r="CA85" s="119"/>
      <c r="CB85" s="119"/>
      <c r="CC85" s="119"/>
      <c r="CD85" s="119"/>
      <c r="CE85" s="119"/>
      <c r="CF85" s="119"/>
      <c r="CG85" s="119"/>
      <c r="CH85" s="119"/>
      <c r="CI85" s="119"/>
      <c r="CJ85" s="119"/>
      <c r="CK85" s="119"/>
      <c r="CL85" s="119"/>
      <c r="CM85" s="119"/>
      <c r="CN85" s="119"/>
      <c r="CO85" s="119"/>
      <c r="CP85" s="119"/>
      <c r="CQ85" s="119"/>
      <c r="CR85" s="119"/>
      <c r="CS85" s="119"/>
      <c r="CT85" s="119"/>
      <c r="CU85" s="119"/>
      <c r="CV85" s="119"/>
      <c r="CW85" s="119"/>
      <c r="CX85" s="119"/>
      <c r="CY85" s="119"/>
      <c r="CZ85" s="119"/>
      <c r="DA85" s="119"/>
      <c r="DB85" s="119"/>
      <c r="DC85" s="119"/>
      <c r="DD85" s="119"/>
      <c r="DE85" s="119"/>
      <c r="DF85" s="119"/>
      <c r="DG85" s="119"/>
      <c r="DH85" s="119"/>
      <c r="DI85" s="119"/>
      <c r="DJ85" s="119"/>
      <c r="DK85" s="119"/>
      <c r="DL85" s="119"/>
      <c r="DM85" s="119"/>
      <c r="DN85" s="119"/>
      <c r="DO85" s="119"/>
      <c r="DP85" s="119"/>
      <c r="DQ85" s="119"/>
      <c r="DR85" s="119"/>
      <c r="DS85" s="119"/>
      <c r="DT85" s="119"/>
      <c r="DU85" s="119"/>
      <c r="DV85" s="119"/>
      <c r="DW85" s="119"/>
      <c r="DX85" s="119"/>
      <c r="DY85" s="119"/>
      <c r="DZ85" s="119"/>
      <c r="EA85" s="119"/>
      <c r="EB85" s="119"/>
      <c r="EC85" s="119"/>
      <c r="ED85" s="119"/>
      <c r="EE85" s="119"/>
      <c r="EF85" s="119"/>
      <c r="EG85" s="119"/>
      <c r="EH85" s="119"/>
      <c r="EI85" s="119"/>
      <c r="EJ85" s="119"/>
      <c r="EK85" s="119"/>
      <c r="EL85" s="119"/>
      <c r="EM85" s="119"/>
      <c r="EN85" s="119"/>
      <c r="EO85" s="119"/>
      <c r="EP85" s="119"/>
      <c r="EQ85" s="119"/>
      <c r="ER85" s="119"/>
      <c r="ES85" s="119"/>
      <c r="ET85" s="119"/>
      <c r="EU85" s="119"/>
      <c r="EV85" s="119"/>
      <c r="EW85" s="119"/>
      <c r="EX85" s="119"/>
      <c r="EY85" s="119"/>
      <c r="EZ85" s="119"/>
      <c r="FA85" s="119"/>
      <c r="FB85" s="119"/>
      <c r="FC85" s="119"/>
      <c r="FD85" s="119"/>
      <c r="FE85" s="119"/>
      <c r="FF85" s="119"/>
      <c r="FG85" s="119"/>
      <c r="FH85" s="119"/>
      <c r="FI85" s="119"/>
      <c r="FJ85" s="119"/>
      <c r="FK85" s="119"/>
      <c r="FL85" s="119"/>
      <c r="FM85" s="119"/>
      <c r="FN85" s="119"/>
      <c r="FO85" s="119"/>
      <c r="FP85" s="119"/>
      <c r="FQ85" s="119"/>
      <c r="FR85" s="119"/>
      <c r="FS85" s="119"/>
      <c r="FT85" s="119"/>
      <c r="FU85" s="119"/>
      <c r="FV85" s="119"/>
      <c r="FW85" s="119"/>
      <c r="FX85" s="119"/>
      <c r="FY85" s="119"/>
      <c r="FZ85" s="119"/>
      <c r="GA85" s="119"/>
      <c r="GB85" s="119"/>
      <c r="GC85" s="119"/>
      <c r="GD85" s="119"/>
      <c r="GE85" s="119"/>
      <c r="GF85" s="119"/>
      <c r="GG85" s="119"/>
      <c r="GH85" s="119"/>
      <c r="GI85" s="119"/>
      <c r="GJ85" s="119"/>
      <c r="GK85" s="119"/>
      <c r="GL85" s="119"/>
      <c r="GM85" s="119"/>
      <c r="GN85" s="119"/>
      <c r="GO85" s="119"/>
      <c r="GP85" s="119"/>
      <c r="GQ85" s="119"/>
      <c r="GR85" s="119"/>
      <c r="GS85" s="119"/>
      <c r="GT85" s="119"/>
      <c r="GU85" s="119"/>
      <c r="GV85" s="119"/>
      <c r="GW85" s="119"/>
      <c r="GX85" s="119"/>
      <c r="GY85" s="119"/>
      <c r="GZ85" s="119"/>
      <c r="HA85" s="119"/>
      <c r="HB85" s="119"/>
      <c r="HC85" s="119"/>
      <c r="HD85" s="119"/>
      <c r="HE85" s="119"/>
      <c r="HF85" s="119"/>
      <c r="HG85" s="119"/>
      <c r="HH85" s="119"/>
      <c r="HI85" s="119"/>
    </row>
    <row r="86" spans="1:217" s="119" customFormat="1" x14ac:dyDescent="0.25">
      <c r="A86" s="341" t="s">
        <v>14</v>
      </c>
      <c r="B86" s="257"/>
      <c r="C86" s="258"/>
      <c r="D86" s="258"/>
      <c r="E86" s="258"/>
      <c r="F86" s="258"/>
      <c r="G86" s="334"/>
      <c r="H86" s="334"/>
      <c r="I86" s="255"/>
      <c r="J86" s="255"/>
      <c r="K86" s="255"/>
      <c r="L86" s="255"/>
      <c r="M86" s="255"/>
      <c r="N86" s="255"/>
      <c r="O86" s="568"/>
      <c r="P86" s="568"/>
      <c r="Q86" s="568"/>
      <c r="R86" s="568"/>
      <c r="S86" s="568"/>
      <c r="T86" s="568"/>
      <c r="U86" s="568"/>
      <c r="V86" s="568"/>
      <c r="W86" s="568"/>
      <c r="X86" s="568"/>
      <c r="Y86" s="568"/>
      <c r="Z86" s="568"/>
      <c r="AA86" s="568"/>
      <c r="AB86" s="568"/>
      <c r="AC86" s="1343"/>
    </row>
    <row r="87" spans="1:217" s="119" customFormat="1" x14ac:dyDescent="0.25">
      <c r="A87" s="310" t="s">
        <v>382</v>
      </c>
      <c r="B87" s="257"/>
      <c r="C87" s="258"/>
      <c r="D87" s="258"/>
      <c r="E87" s="258"/>
      <c r="F87" s="312"/>
      <c r="G87" s="334"/>
      <c r="H87" s="334"/>
      <c r="I87" s="255"/>
      <c r="J87" s="255"/>
      <c r="K87" s="255"/>
      <c r="L87" s="255"/>
      <c r="M87" s="255"/>
      <c r="N87" s="255"/>
      <c r="O87" s="568">
        <f t="shared" ref="O87:AA87" si="38">O21</f>
        <v>173113.20200999998</v>
      </c>
      <c r="P87" s="568">
        <f t="shared" ref="P87:Q87" si="39">P21</f>
        <v>173113.20200999998</v>
      </c>
      <c r="Q87" s="568">
        <f t="shared" si="39"/>
        <v>172770.52974999999</v>
      </c>
      <c r="R87" s="568">
        <f t="shared" ref="R87:S87" si="40">R21</f>
        <v>172770.52974999999</v>
      </c>
      <c r="S87" s="568">
        <f t="shared" si="40"/>
        <v>172770.52974999999</v>
      </c>
      <c r="T87" s="568">
        <f t="shared" si="38"/>
        <v>72442.020461999986</v>
      </c>
      <c r="U87" s="568">
        <f t="shared" si="38"/>
        <v>69182.175640000001</v>
      </c>
      <c r="V87" s="568">
        <f t="shared" si="38"/>
        <v>0</v>
      </c>
      <c r="W87" s="568">
        <f t="shared" si="38"/>
        <v>0</v>
      </c>
      <c r="X87" s="568">
        <f t="shared" si="38"/>
        <v>-3259.8448219999846</v>
      </c>
      <c r="Y87" s="568">
        <f t="shared" si="38"/>
        <v>0</v>
      </c>
      <c r="Z87" s="568">
        <f t="shared" si="38"/>
        <v>-133.07464000000002</v>
      </c>
      <c r="AA87" s="568">
        <f t="shared" si="38"/>
        <v>69049.100999999995</v>
      </c>
      <c r="AB87" s="568">
        <f t="shared" ref="AB87:AC87" si="41">AB21</f>
        <v>0</v>
      </c>
      <c r="AC87" s="1343">
        <f t="shared" si="41"/>
        <v>0</v>
      </c>
    </row>
    <row r="88" spans="1:217" s="119" customFormat="1" x14ac:dyDescent="0.25">
      <c r="A88" s="969" t="s">
        <v>329</v>
      </c>
      <c r="B88" s="257"/>
      <c r="C88" s="258"/>
      <c r="D88" s="258"/>
      <c r="E88" s="258"/>
      <c r="F88" s="312"/>
      <c r="G88" s="334"/>
      <c r="H88" s="334"/>
      <c r="I88" s="255"/>
      <c r="J88" s="255"/>
      <c r="K88" s="255"/>
      <c r="L88" s="255"/>
      <c r="M88" s="255"/>
      <c r="N88" s="255"/>
      <c r="O88" s="568">
        <f t="shared" ref="O88:AA88" si="42">O22</f>
        <v>11740.633800000001</v>
      </c>
      <c r="P88" s="568">
        <f t="shared" ref="P88:Q88" si="43">P22</f>
        <v>11740.633800000001</v>
      </c>
      <c r="Q88" s="568">
        <f t="shared" si="43"/>
        <v>11740.633800000001</v>
      </c>
      <c r="R88" s="568">
        <f t="shared" ref="R88:S88" si="44">R22</f>
        <v>11740.633800000001</v>
      </c>
      <c r="S88" s="568">
        <f t="shared" si="44"/>
        <v>11740.633800000001</v>
      </c>
      <c r="T88" s="568">
        <f t="shared" si="42"/>
        <v>4891.9307500000004</v>
      </c>
      <c r="U88" s="568">
        <f t="shared" si="42"/>
        <v>4891.9307500000004</v>
      </c>
      <c r="V88" s="568">
        <f t="shared" si="42"/>
        <v>0</v>
      </c>
      <c r="W88" s="568">
        <f t="shared" si="42"/>
        <v>0</v>
      </c>
      <c r="X88" s="568">
        <f t="shared" si="42"/>
        <v>0</v>
      </c>
      <c r="Y88" s="568">
        <f t="shared" si="42"/>
        <v>0</v>
      </c>
      <c r="Z88" s="568">
        <f t="shared" si="42"/>
        <v>0</v>
      </c>
      <c r="AA88" s="568">
        <f t="shared" si="42"/>
        <v>4891.9307500000004</v>
      </c>
      <c r="AB88" s="568">
        <f t="shared" ref="AB88:AC88" si="45">AB22</f>
        <v>0</v>
      </c>
      <c r="AC88" s="1343">
        <f t="shared" si="45"/>
        <v>0</v>
      </c>
    </row>
    <row r="89" spans="1:217" s="119" customFormat="1" ht="29.25" x14ac:dyDescent="0.25">
      <c r="A89" s="858" t="s">
        <v>293</v>
      </c>
      <c r="B89" s="257"/>
      <c r="C89" s="258">
        <f t="shared" ref="C89:F110" si="46">C23</f>
        <v>18916</v>
      </c>
      <c r="D89" s="258">
        <f t="shared" si="46"/>
        <v>7882</v>
      </c>
      <c r="E89" s="258">
        <f t="shared" si="46"/>
        <v>8234</v>
      </c>
      <c r="F89" s="312">
        <f t="shared" si="46"/>
        <v>104.46587160619131</v>
      </c>
      <c r="G89" s="334"/>
      <c r="H89" s="334"/>
      <c r="I89" s="255"/>
      <c r="J89" s="255"/>
      <c r="K89" s="255"/>
      <c r="L89" s="255"/>
      <c r="M89" s="255"/>
      <c r="N89" s="255"/>
      <c r="O89" s="568"/>
      <c r="P89" s="568"/>
      <c r="Q89" s="568"/>
      <c r="R89" s="568"/>
      <c r="S89" s="568"/>
      <c r="T89" s="568"/>
      <c r="U89" s="568"/>
      <c r="V89" s="568"/>
      <c r="W89" s="568"/>
      <c r="X89" s="568"/>
      <c r="Y89" s="568"/>
      <c r="Z89" s="568"/>
      <c r="AA89" s="568"/>
      <c r="AB89" s="568"/>
      <c r="AC89" s="1343"/>
    </row>
    <row r="90" spans="1:217" s="119" customFormat="1" x14ac:dyDescent="0.25">
      <c r="A90" s="859" t="s">
        <v>204</v>
      </c>
      <c r="B90" s="257"/>
      <c r="C90" s="258">
        <f t="shared" si="46"/>
        <v>0</v>
      </c>
      <c r="D90" s="258">
        <f t="shared" si="46"/>
        <v>0</v>
      </c>
      <c r="E90" s="258">
        <f t="shared" si="46"/>
        <v>0</v>
      </c>
      <c r="F90" s="312">
        <f t="shared" si="46"/>
        <v>0</v>
      </c>
      <c r="G90" s="334"/>
      <c r="H90" s="334"/>
      <c r="I90" s="255"/>
      <c r="J90" s="255"/>
      <c r="K90" s="255"/>
      <c r="L90" s="255"/>
      <c r="M90" s="255"/>
      <c r="N90" s="255"/>
      <c r="O90" s="568"/>
      <c r="P90" s="568"/>
      <c r="Q90" s="568"/>
      <c r="R90" s="568"/>
      <c r="S90" s="568"/>
      <c r="T90" s="568"/>
      <c r="U90" s="568"/>
      <c r="V90" s="568"/>
      <c r="W90" s="568"/>
      <c r="X90" s="568"/>
      <c r="Y90" s="568"/>
      <c r="Z90" s="568"/>
      <c r="AA90" s="568"/>
      <c r="AB90" s="568"/>
      <c r="AC90" s="1343"/>
    </row>
    <row r="91" spans="1:217" s="119" customFormat="1" ht="30" x14ac:dyDescent="0.25">
      <c r="A91" s="859" t="s">
        <v>205</v>
      </c>
      <c r="B91" s="257"/>
      <c r="C91" s="258">
        <f t="shared" si="46"/>
        <v>5700</v>
      </c>
      <c r="D91" s="258">
        <f t="shared" si="46"/>
        <v>2375</v>
      </c>
      <c r="E91" s="258">
        <f t="shared" si="46"/>
        <v>268</v>
      </c>
      <c r="F91" s="312">
        <f t="shared" si="46"/>
        <v>11.284210526315789</v>
      </c>
      <c r="G91" s="334"/>
      <c r="H91" s="334"/>
      <c r="I91" s="255"/>
      <c r="J91" s="255"/>
      <c r="K91" s="255"/>
      <c r="L91" s="255"/>
      <c r="M91" s="255"/>
      <c r="N91" s="255"/>
      <c r="O91" s="568"/>
      <c r="P91" s="568"/>
      <c r="Q91" s="568"/>
      <c r="R91" s="568"/>
      <c r="S91" s="568"/>
      <c r="T91" s="568"/>
      <c r="U91" s="568"/>
      <c r="V91" s="568"/>
      <c r="W91" s="568"/>
      <c r="X91" s="568"/>
      <c r="Y91" s="568"/>
      <c r="Z91" s="568"/>
      <c r="AA91" s="568"/>
      <c r="AB91" s="568"/>
      <c r="AC91" s="1343"/>
    </row>
    <row r="92" spans="1:217" s="119" customFormat="1" ht="30" x14ac:dyDescent="0.25">
      <c r="A92" s="860" t="s">
        <v>294</v>
      </c>
      <c r="B92" s="257"/>
      <c r="C92" s="258">
        <f t="shared" si="46"/>
        <v>5800</v>
      </c>
      <c r="D92" s="258">
        <f t="shared" si="46"/>
        <v>2417</v>
      </c>
      <c r="E92" s="258">
        <f t="shared" si="46"/>
        <v>2267</v>
      </c>
      <c r="F92" s="312">
        <f t="shared" si="46"/>
        <v>93.793959453868439</v>
      </c>
      <c r="G92" s="334"/>
      <c r="H92" s="334"/>
      <c r="I92" s="255"/>
      <c r="J92" s="255"/>
      <c r="K92" s="255"/>
      <c r="L92" s="255"/>
      <c r="M92" s="255"/>
      <c r="N92" s="255"/>
      <c r="O92" s="568"/>
      <c r="P92" s="568"/>
      <c r="Q92" s="568"/>
      <c r="R92" s="568"/>
      <c r="S92" s="568"/>
      <c r="T92" s="568"/>
      <c r="U92" s="568"/>
      <c r="V92" s="568"/>
      <c r="W92" s="568"/>
      <c r="X92" s="568"/>
      <c r="Y92" s="568"/>
      <c r="Z92" s="568"/>
      <c r="AA92" s="568"/>
      <c r="AB92" s="568"/>
      <c r="AC92" s="1343"/>
    </row>
    <row r="93" spans="1:217" s="119" customFormat="1" ht="60" x14ac:dyDescent="0.25">
      <c r="A93" s="861" t="s">
        <v>295</v>
      </c>
      <c r="B93" s="257"/>
      <c r="C93" s="258">
        <f t="shared" si="46"/>
        <v>3710</v>
      </c>
      <c r="D93" s="258">
        <f t="shared" si="46"/>
        <v>1546</v>
      </c>
      <c r="E93" s="258">
        <f t="shared" si="46"/>
        <v>2049</v>
      </c>
      <c r="F93" s="312">
        <f t="shared" si="46"/>
        <v>132.53557567917204</v>
      </c>
      <c r="G93" s="334"/>
      <c r="H93" s="334"/>
      <c r="I93" s="255"/>
      <c r="J93" s="255"/>
      <c r="K93" s="255"/>
      <c r="L93" s="255"/>
      <c r="M93" s="255"/>
      <c r="N93" s="255"/>
      <c r="O93" s="568"/>
      <c r="P93" s="568"/>
      <c r="Q93" s="568"/>
      <c r="R93" s="568"/>
      <c r="S93" s="568"/>
      <c r="T93" s="568"/>
      <c r="U93" s="568"/>
      <c r="V93" s="568"/>
      <c r="W93" s="568"/>
      <c r="X93" s="568"/>
      <c r="Y93" s="568"/>
      <c r="Z93" s="568"/>
      <c r="AA93" s="568"/>
      <c r="AB93" s="568"/>
      <c r="AC93" s="1343"/>
    </row>
    <row r="94" spans="1:217" s="119" customFormat="1" ht="45" x14ac:dyDescent="0.25">
      <c r="A94" s="861" t="s">
        <v>296</v>
      </c>
      <c r="B94" s="257"/>
      <c r="C94" s="258">
        <f t="shared" si="46"/>
        <v>3200</v>
      </c>
      <c r="D94" s="258">
        <f t="shared" si="46"/>
        <v>1333</v>
      </c>
      <c r="E94" s="258">
        <f t="shared" si="46"/>
        <v>3650</v>
      </c>
      <c r="F94" s="312">
        <f t="shared" si="46"/>
        <v>273.81845461365344</v>
      </c>
      <c r="G94" s="334"/>
      <c r="H94" s="334"/>
      <c r="I94" s="255"/>
      <c r="J94" s="255"/>
      <c r="K94" s="255"/>
      <c r="L94" s="255"/>
      <c r="M94" s="255"/>
      <c r="N94" s="255"/>
      <c r="O94" s="568"/>
      <c r="P94" s="568"/>
      <c r="Q94" s="568"/>
      <c r="R94" s="568"/>
      <c r="S94" s="568"/>
      <c r="T94" s="568"/>
      <c r="U94" s="568"/>
      <c r="V94" s="568"/>
      <c r="W94" s="568"/>
      <c r="X94" s="568"/>
      <c r="Y94" s="568"/>
      <c r="Z94" s="568"/>
      <c r="AA94" s="568"/>
      <c r="AB94" s="568"/>
      <c r="AC94" s="1343"/>
    </row>
    <row r="95" spans="1:217" s="119" customFormat="1" ht="90" x14ac:dyDescent="0.25">
      <c r="A95" s="861" t="s">
        <v>533</v>
      </c>
      <c r="B95" s="257"/>
      <c r="C95" s="258">
        <f t="shared" si="46"/>
        <v>1250</v>
      </c>
      <c r="D95" s="258">
        <f t="shared" si="46"/>
        <v>521</v>
      </c>
      <c r="E95" s="258">
        <f t="shared" si="46"/>
        <v>1039</v>
      </c>
      <c r="F95" s="312">
        <f t="shared" si="46"/>
        <v>199.42418426103649</v>
      </c>
      <c r="G95" s="334"/>
      <c r="H95" s="334"/>
      <c r="I95" s="255"/>
      <c r="J95" s="255"/>
      <c r="K95" s="255"/>
      <c r="L95" s="255"/>
      <c r="M95" s="255"/>
      <c r="N95" s="255"/>
      <c r="O95" s="568"/>
      <c r="P95" s="568"/>
      <c r="Q95" s="568"/>
      <c r="R95" s="568"/>
      <c r="S95" s="568"/>
      <c r="T95" s="568"/>
      <c r="U95" s="568"/>
      <c r="V95" s="568"/>
      <c r="W95" s="568"/>
      <c r="X95" s="568"/>
      <c r="Y95" s="568"/>
      <c r="Z95" s="568"/>
      <c r="AA95" s="568"/>
      <c r="AB95" s="568"/>
      <c r="AC95" s="1343"/>
    </row>
    <row r="96" spans="1:217" s="119" customFormat="1" ht="30" x14ac:dyDescent="0.25">
      <c r="A96" s="861" t="s">
        <v>380</v>
      </c>
      <c r="B96" s="257"/>
      <c r="C96" s="258">
        <f t="shared" si="46"/>
        <v>506</v>
      </c>
      <c r="D96" s="258">
        <f t="shared" si="46"/>
        <v>211</v>
      </c>
      <c r="E96" s="258">
        <f t="shared" si="46"/>
        <v>0</v>
      </c>
      <c r="F96" s="312">
        <f t="shared" si="46"/>
        <v>0</v>
      </c>
      <c r="G96" s="334"/>
      <c r="H96" s="334"/>
      <c r="I96" s="255"/>
      <c r="J96" s="255"/>
      <c r="K96" s="255"/>
      <c r="L96" s="255"/>
      <c r="M96" s="255"/>
      <c r="N96" s="255"/>
      <c r="O96" s="568"/>
      <c r="P96" s="568"/>
      <c r="Q96" s="568"/>
      <c r="R96" s="568"/>
      <c r="S96" s="568"/>
      <c r="T96" s="568"/>
      <c r="U96" s="568"/>
      <c r="V96" s="568"/>
      <c r="W96" s="568"/>
      <c r="X96" s="568"/>
      <c r="Y96" s="568"/>
      <c r="Z96" s="568"/>
      <c r="AA96" s="568"/>
      <c r="AB96" s="568"/>
      <c r="AC96" s="1343"/>
    </row>
    <row r="97" spans="1:29" s="119" customFormat="1" ht="29.25" x14ac:dyDescent="0.25">
      <c r="A97" s="862" t="s">
        <v>135</v>
      </c>
      <c r="B97" s="257"/>
      <c r="C97" s="258">
        <f t="shared" si="46"/>
        <v>9047</v>
      </c>
      <c r="D97" s="258">
        <f t="shared" si="46"/>
        <v>3770</v>
      </c>
      <c r="E97" s="258">
        <f t="shared" si="46"/>
        <v>3590</v>
      </c>
      <c r="F97" s="312">
        <f t="shared" si="46"/>
        <v>95.225464190981441</v>
      </c>
      <c r="G97" s="334"/>
      <c r="H97" s="334"/>
      <c r="I97" s="255"/>
      <c r="J97" s="255"/>
      <c r="K97" s="255"/>
      <c r="L97" s="255"/>
      <c r="M97" s="255"/>
      <c r="N97" s="255"/>
      <c r="O97" s="568"/>
      <c r="P97" s="568"/>
      <c r="Q97" s="568"/>
      <c r="R97" s="568"/>
      <c r="S97" s="568"/>
      <c r="T97" s="568"/>
      <c r="U97" s="568"/>
      <c r="V97" s="568"/>
      <c r="W97" s="568"/>
      <c r="X97" s="568"/>
      <c r="Y97" s="568"/>
      <c r="Z97" s="568"/>
      <c r="AA97" s="568"/>
      <c r="AB97" s="568"/>
      <c r="AC97" s="1343"/>
    </row>
    <row r="98" spans="1:29" s="119" customFormat="1" x14ac:dyDescent="0.25">
      <c r="A98" s="863" t="s">
        <v>239</v>
      </c>
      <c r="B98" s="257"/>
      <c r="C98" s="258">
        <f t="shared" si="46"/>
        <v>9047</v>
      </c>
      <c r="D98" s="258">
        <f t="shared" si="46"/>
        <v>3770</v>
      </c>
      <c r="E98" s="258">
        <f t="shared" si="46"/>
        <v>3590</v>
      </c>
      <c r="F98" s="312">
        <f t="shared" si="46"/>
        <v>95.225464190981441</v>
      </c>
      <c r="G98" s="334"/>
      <c r="H98" s="334"/>
      <c r="I98" s="255"/>
      <c r="J98" s="255"/>
      <c r="K98" s="255"/>
      <c r="L98" s="255"/>
      <c r="M98" s="255"/>
      <c r="N98" s="255"/>
      <c r="O98" s="568"/>
      <c r="P98" s="568"/>
      <c r="Q98" s="568"/>
      <c r="R98" s="568"/>
      <c r="S98" s="568"/>
      <c r="T98" s="568"/>
      <c r="U98" s="568"/>
      <c r="V98" s="568"/>
      <c r="W98" s="568"/>
      <c r="X98" s="568"/>
      <c r="Y98" s="568"/>
      <c r="Z98" s="568"/>
      <c r="AA98" s="568"/>
      <c r="AB98" s="568"/>
      <c r="AC98" s="1343"/>
    </row>
    <row r="99" spans="1:29" s="119" customFormat="1" ht="47.25" x14ac:dyDescent="0.25">
      <c r="A99" s="866" t="s">
        <v>298</v>
      </c>
      <c r="B99" s="257"/>
      <c r="C99" s="258">
        <f t="shared" si="46"/>
        <v>3203</v>
      </c>
      <c r="D99" s="258">
        <f t="shared" si="46"/>
        <v>1334</v>
      </c>
      <c r="E99" s="258">
        <f t="shared" si="46"/>
        <v>509</v>
      </c>
      <c r="F99" s="312">
        <f t="shared" si="46"/>
        <v>38.155922038980513</v>
      </c>
      <c r="G99" s="334"/>
      <c r="H99" s="334"/>
      <c r="I99" s="255"/>
      <c r="J99" s="255"/>
      <c r="K99" s="255"/>
      <c r="L99" s="255"/>
      <c r="M99" s="255"/>
      <c r="N99" s="255"/>
      <c r="O99" s="568">
        <f t="shared" ref="O99:AA99" si="47">O33</f>
        <v>0</v>
      </c>
      <c r="P99" s="568">
        <f t="shared" ref="P99:Q99" si="48">P33</f>
        <v>0</v>
      </c>
      <c r="Q99" s="568">
        <f t="shared" si="48"/>
        <v>0</v>
      </c>
      <c r="R99" s="568">
        <f t="shared" ref="R99:S99" si="49">R33</f>
        <v>0</v>
      </c>
      <c r="S99" s="568">
        <f t="shared" si="49"/>
        <v>0</v>
      </c>
      <c r="T99" s="568">
        <f t="shared" si="47"/>
        <v>0</v>
      </c>
      <c r="U99" s="568">
        <f t="shared" si="47"/>
        <v>0</v>
      </c>
      <c r="V99" s="568">
        <f t="shared" si="47"/>
        <v>0</v>
      </c>
      <c r="W99" s="568">
        <f t="shared" si="47"/>
        <v>0</v>
      </c>
      <c r="X99" s="568">
        <f t="shared" si="47"/>
        <v>0</v>
      </c>
      <c r="Y99" s="568">
        <f t="shared" si="47"/>
        <v>0</v>
      </c>
      <c r="Z99" s="568">
        <f t="shared" si="47"/>
        <v>0</v>
      </c>
      <c r="AA99" s="568">
        <f t="shared" si="47"/>
        <v>0</v>
      </c>
      <c r="AB99" s="568">
        <f t="shared" ref="AB99:AC99" si="50">AB33</f>
        <v>0</v>
      </c>
      <c r="AC99" s="1343">
        <f t="shared" si="50"/>
        <v>0</v>
      </c>
    </row>
    <row r="100" spans="1:29" s="119" customFormat="1" ht="30" x14ac:dyDescent="0.25">
      <c r="A100" s="860" t="s">
        <v>299</v>
      </c>
      <c r="B100" s="257"/>
      <c r="C100" s="258">
        <f t="shared" si="46"/>
        <v>1573</v>
      </c>
      <c r="D100" s="258">
        <f t="shared" si="46"/>
        <v>655</v>
      </c>
      <c r="E100" s="258">
        <f t="shared" si="46"/>
        <v>126</v>
      </c>
      <c r="F100" s="312">
        <f t="shared" si="46"/>
        <v>19.236641221374047</v>
      </c>
      <c r="G100" s="334"/>
      <c r="H100" s="334"/>
      <c r="I100" s="255"/>
      <c r="J100" s="255"/>
      <c r="K100" s="255"/>
      <c r="L100" s="255"/>
      <c r="M100" s="255"/>
      <c r="N100" s="255"/>
      <c r="O100" s="568"/>
      <c r="P100" s="568"/>
      <c r="Q100" s="568"/>
      <c r="R100" s="568"/>
      <c r="S100" s="568"/>
      <c r="T100" s="568"/>
      <c r="U100" s="568"/>
      <c r="V100" s="568"/>
      <c r="W100" s="568"/>
      <c r="X100" s="568"/>
      <c r="Y100" s="568"/>
      <c r="Z100" s="568"/>
      <c r="AA100" s="568"/>
      <c r="AB100" s="568"/>
      <c r="AC100" s="1343"/>
    </row>
    <row r="101" spans="1:29" s="119" customFormat="1" ht="30" x14ac:dyDescent="0.25">
      <c r="A101" s="861" t="s">
        <v>300</v>
      </c>
      <c r="B101" s="257"/>
      <c r="C101" s="258">
        <f t="shared" si="46"/>
        <v>1534</v>
      </c>
      <c r="D101" s="258">
        <f t="shared" si="46"/>
        <v>639</v>
      </c>
      <c r="E101" s="258">
        <f t="shared" si="46"/>
        <v>126</v>
      </c>
      <c r="F101" s="312">
        <f t="shared" si="46"/>
        <v>19.718309859154928</v>
      </c>
      <c r="G101" s="334"/>
      <c r="H101" s="334"/>
      <c r="I101" s="255"/>
      <c r="J101" s="255"/>
      <c r="K101" s="255"/>
      <c r="L101" s="255"/>
      <c r="M101" s="255"/>
      <c r="N101" s="255"/>
      <c r="O101" s="568"/>
      <c r="P101" s="568"/>
      <c r="Q101" s="568"/>
      <c r="R101" s="568"/>
      <c r="S101" s="568"/>
      <c r="T101" s="568"/>
      <c r="U101" s="568"/>
      <c r="V101" s="568"/>
      <c r="W101" s="568"/>
      <c r="X101" s="568"/>
      <c r="Y101" s="568"/>
      <c r="Z101" s="568"/>
      <c r="AA101" s="568"/>
      <c r="AB101" s="568"/>
      <c r="AC101" s="1343"/>
    </row>
    <row r="102" spans="1:29" s="119" customFormat="1" ht="45" x14ac:dyDescent="0.25">
      <c r="A102" s="861" t="s">
        <v>301</v>
      </c>
      <c r="B102" s="257"/>
      <c r="C102" s="258">
        <f t="shared" si="46"/>
        <v>0</v>
      </c>
      <c r="D102" s="258">
        <f t="shared" si="46"/>
        <v>0</v>
      </c>
      <c r="E102" s="258">
        <f t="shared" si="46"/>
        <v>0</v>
      </c>
      <c r="F102" s="312">
        <f t="shared" si="46"/>
        <v>0</v>
      </c>
      <c r="G102" s="334"/>
      <c r="H102" s="334"/>
      <c r="I102" s="255"/>
      <c r="J102" s="255"/>
      <c r="K102" s="255"/>
      <c r="L102" s="255"/>
      <c r="M102" s="255"/>
      <c r="N102" s="255"/>
      <c r="O102" s="568"/>
      <c r="P102" s="568"/>
      <c r="Q102" s="568"/>
      <c r="R102" s="568"/>
      <c r="S102" s="568"/>
      <c r="T102" s="568"/>
      <c r="U102" s="568"/>
      <c r="V102" s="568"/>
      <c r="W102" s="568"/>
      <c r="X102" s="568"/>
      <c r="Y102" s="568"/>
      <c r="Z102" s="568"/>
      <c r="AA102" s="568"/>
      <c r="AB102" s="568"/>
      <c r="AC102" s="1343"/>
    </row>
    <row r="103" spans="1:29" s="119" customFormat="1" ht="45" x14ac:dyDescent="0.25">
      <c r="A103" s="861" t="s">
        <v>302</v>
      </c>
      <c r="B103" s="257"/>
      <c r="C103" s="258">
        <f t="shared" si="46"/>
        <v>8</v>
      </c>
      <c r="D103" s="258">
        <f t="shared" si="46"/>
        <v>3</v>
      </c>
      <c r="E103" s="258">
        <f t="shared" si="46"/>
        <v>0</v>
      </c>
      <c r="F103" s="312">
        <f t="shared" si="46"/>
        <v>0</v>
      </c>
      <c r="G103" s="334"/>
      <c r="H103" s="334"/>
      <c r="I103" s="255"/>
      <c r="J103" s="255"/>
      <c r="K103" s="255"/>
      <c r="L103" s="255"/>
      <c r="M103" s="255"/>
      <c r="N103" s="255"/>
      <c r="O103" s="568"/>
      <c r="P103" s="568"/>
      <c r="Q103" s="568"/>
      <c r="R103" s="568"/>
      <c r="S103" s="568"/>
      <c r="T103" s="568"/>
      <c r="U103" s="568"/>
      <c r="V103" s="568"/>
      <c r="W103" s="568"/>
      <c r="X103" s="568"/>
      <c r="Y103" s="568"/>
      <c r="Z103" s="568"/>
      <c r="AA103" s="568"/>
      <c r="AB103" s="568"/>
      <c r="AC103" s="1343"/>
    </row>
    <row r="104" spans="1:29" s="119" customFormat="1" ht="30" x14ac:dyDescent="0.25">
      <c r="A104" s="861" t="s">
        <v>303</v>
      </c>
      <c r="B104" s="257"/>
      <c r="C104" s="258">
        <f t="shared" si="46"/>
        <v>31</v>
      </c>
      <c r="D104" s="258">
        <f t="shared" si="46"/>
        <v>13</v>
      </c>
      <c r="E104" s="258">
        <f t="shared" si="46"/>
        <v>0</v>
      </c>
      <c r="F104" s="312">
        <f t="shared" si="46"/>
        <v>0</v>
      </c>
      <c r="G104" s="334"/>
      <c r="H104" s="334"/>
      <c r="I104" s="255"/>
      <c r="J104" s="255"/>
      <c r="K104" s="255"/>
      <c r="L104" s="255"/>
      <c r="M104" s="255"/>
      <c r="N104" s="255"/>
      <c r="O104" s="568"/>
      <c r="P104" s="568"/>
      <c r="Q104" s="568"/>
      <c r="R104" s="568"/>
      <c r="S104" s="568"/>
      <c r="T104" s="568"/>
      <c r="U104" s="568"/>
      <c r="V104" s="568"/>
      <c r="W104" s="568"/>
      <c r="X104" s="568"/>
      <c r="Y104" s="568"/>
      <c r="Z104" s="568"/>
      <c r="AA104" s="568"/>
      <c r="AB104" s="568"/>
      <c r="AC104" s="1343"/>
    </row>
    <row r="105" spans="1:29" s="119" customFormat="1" ht="45" x14ac:dyDescent="0.25">
      <c r="A105" s="860" t="s">
        <v>304</v>
      </c>
      <c r="B105" s="257"/>
      <c r="C105" s="258">
        <f t="shared" si="46"/>
        <v>1630</v>
      </c>
      <c r="D105" s="258">
        <f t="shared" si="46"/>
        <v>679</v>
      </c>
      <c r="E105" s="258">
        <f t="shared" si="46"/>
        <v>383</v>
      </c>
      <c r="F105" s="312">
        <f t="shared" si="46"/>
        <v>56.406480117820323</v>
      </c>
      <c r="G105" s="334"/>
      <c r="H105" s="334"/>
      <c r="I105" s="255"/>
      <c r="J105" s="255"/>
      <c r="K105" s="255"/>
      <c r="L105" s="255"/>
      <c r="M105" s="255"/>
      <c r="N105" s="255"/>
      <c r="O105" s="568"/>
      <c r="P105" s="568"/>
      <c r="Q105" s="568"/>
      <c r="R105" s="568"/>
      <c r="S105" s="568"/>
      <c r="T105" s="568"/>
      <c r="U105" s="568"/>
      <c r="V105" s="568"/>
      <c r="W105" s="568"/>
      <c r="X105" s="568"/>
      <c r="Y105" s="568"/>
      <c r="Z105" s="568"/>
      <c r="AA105" s="568"/>
      <c r="AB105" s="568"/>
      <c r="AC105" s="1343"/>
    </row>
    <row r="106" spans="1:29" s="119" customFormat="1" ht="30" x14ac:dyDescent="0.25">
      <c r="A106" s="861" t="s">
        <v>305</v>
      </c>
      <c r="B106" s="257"/>
      <c r="C106" s="258">
        <f t="shared" si="46"/>
        <v>569</v>
      </c>
      <c r="D106" s="258">
        <f t="shared" si="46"/>
        <v>237</v>
      </c>
      <c r="E106" s="258">
        <f t="shared" si="46"/>
        <v>85</v>
      </c>
      <c r="F106" s="312">
        <f t="shared" si="46"/>
        <v>35.864978902953588</v>
      </c>
      <c r="G106" s="334"/>
      <c r="H106" s="334"/>
      <c r="I106" s="255"/>
      <c r="J106" s="255"/>
      <c r="K106" s="255"/>
      <c r="L106" s="255"/>
      <c r="M106" s="255"/>
      <c r="N106" s="255"/>
      <c r="O106" s="568"/>
      <c r="P106" s="568"/>
      <c r="Q106" s="568"/>
      <c r="R106" s="568"/>
      <c r="S106" s="568"/>
      <c r="T106" s="568"/>
      <c r="U106" s="568"/>
      <c r="V106" s="568"/>
      <c r="W106" s="568"/>
      <c r="X106" s="568"/>
      <c r="Y106" s="568"/>
      <c r="Z106" s="568"/>
      <c r="AA106" s="568"/>
      <c r="AB106" s="568"/>
      <c r="AC106" s="1343"/>
    </row>
    <row r="107" spans="1:29" s="119" customFormat="1" ht="30" x14ac:dyDescent="0.25">
      <c r="A107" s="861" t="s">
        <v>334</v>
      </c>
      <c r="B107" s="257"/>
      <c r="C107" s="258">
        <f t="shared" si="46"/>
        <v>0</v>
      </c>
      <c r="D107" s="258">
        <f t="shared" si="46"/>
        <v>0</v>
      </c>
      <c r="E107" s="258">
        <f t="shared" si="46"/>
        <v>0</v>
      </c>
      <c r="F107" s="312">
        <f t="shared" si="46"/>
        <v>0</v>
      </c>
      <c r="G107" s="334"/>
      <c r="H107" s="334"/>
      <c r="I107" s="255"/>
      <c r="J107" s="255"/>
      <c r="K107" s="255"/>
      <c r="L107" s="255"/>
      <c r="M107" s="255"/>
      <c r="N107" s="255"/>
      <c r="O107" s="568"/>
      <c r="P107" s="568"/>
      <c r="Q107" s="568"/>
      <c r="R107" s="568"/>
      <c r="S107" s="568"/>
      <c r="T107" s="568"/>
      <c r="U107" s="568"/>
      <c r="V107" s="568"/>
      <c r="W107" s="568"/>
      <c r="X107" s="568"/>
      <c r="Y107" s="568"/>
      <c r="Z107" s="568"/>
      <c r="AA107" s="568"/>
      <c r="AB107" s="568"/>
      <c r="AC107" s="1343"/>
    </row>
    <row r="108" spans="1:29" s="119" customFormat="1" ht="60" x14ac:dyDescent="0.25">
      <c r="A108" s="861" t="s">
        <v>306</v>
      </c>
      <c r="B108" s="257"/>
      <c r="C108" s="258">
        <f t="shared" si="46"/>
        <v>970</v>
      </c>
      <c r="D108" s="258">
        <f t="shared" si="46"/>
        <v>404</v>
      </c>
      <c r="E108" s="258">
        <f t="shared" si="46"/>
        <v>253</v>
      </c>
      <c r="F108" s="312">
        <f t="shared" si="46"/>
        <v>62.623762376237622</v>
      </c>
      <c r="G108" s="334"/>
      <c r="H108" s="334"/>
      <c r="I108" s="255"/>
      <c r="J108" s="255"/>
      <c r="K108" s="255"/>
      <c r="L108" s="255"/>
      <c r="M108" s="255"/>
      <c r="N108" s="255"/>
      <c r="O108" s="568"/>
      <c r="P108" s="568"/>
      <c r="Q108" s="568"/>
      <c r="R108" s="568"/>
      <c r="S108" s="568"/>
      <c r="T108" s="568"/>
      <c r="U108" s="568"/>
      <c r="V108" s="568"/>
      <c r="W108" s="568"/>
      <c r="X108" s="568"/>
      <c r="Y108" s="568"/>
      <c r="Z108" s="568"/>
      <c r="AA108" s="568"/>
      <c r="AB108" s="568"/>
      <c r="AC108" s="1343"/>
    </row>
    <row r="109" spans="1:29" s="119" customFormat="1" ht="45" x14ac:dyDescent="0.25">
      <c r="A109" s="861" t="s">
        <v>307</v>
      </c>
      <c r="B109" s="257"/>
      <c r="C109" s="258">
        <f t="shared" si="46"/>
        <v>91</v>
      </c>
      <c r="D109" s="258">
        <f t="shared" si="46"/>
        <v>38</v>
      </c>
      <c r="E109" s="258">
        <f t="shared" si="46"/>
        <v>45</v>
      </c>
      <c r="F109" s="312">
        <f t="shared" si="46"/>
        <v>118.42105263157893</v>
      </c>
      <c r="G109" s="334"/>
      <c r="H109" s="334"/>
      <c r="I109" s="255"/>
      <c r="J109" s="255"/>
      <c r="K109" s="255"/>
      <c r="L109" s="255"/>
      <c r="M109" s="255"/>
      <c r="N109" s="255"/>
      <c r="O109" s="568"/>
      <c r="P109" s="568"/>
      <c r="Q109" s="568"/>
      <c r="R109" s="568"/>
      <c r="S109" s="568"/>
      <c r="T109" s="568"/>
      <c r="U109" s="568"/>
      <c r="V109" s="568"/>
      <c r="W109" s="568"/>
      <c r="X109" s="568"/>
      <c r="Y109" s="568"/>
      <c r="Z109" s="568"/>
      <c r="AA109" s="568"/>
      <c r="AB109" s="568"/>
      <c r="AC109" s="1343"/>
    </row>
    <row r="110" spans="1:29" s="119" customFormat="1" ht="57.75" x14ac:dyDescent="0.25">
      <c r="A110" s="858" t="s">
        <v>384</v>
      </c>
      <c r="B110" s="257"/>
      <c r="C110" s="258">
        <f t="shared" si="46"/>
        <v>500</v>
      </c>
      <c r="D110" s="258">
        <f t="shared" si="46"/>
        <v>208</v>
      </c>
      <c r="E110" s="258">
        <f t="shared" si="46"/>
        <v>213</v>
      </c>
      <c r="F110" s="312">
        <f t="shared" si="46"/>
        <v>102.40384615384615</v>
      </c>
      <c r="G110" s="334"/>
      <c r="H110" s="334"/>
      <c r="I110" s="255"/>
      <c r="J110" s="255"/>
      <c r="K110" s="255"/>
      <c r="L110" s="255"/>
      <c r="M110" s="255"/>
      <c r="N110" s="255"/>
      <c r="O110" s="568"/>
      <c r="P110" s="568"/>
      <c r="Q110" s="568"/>
      <c r="R110" s="568"/>
      <c r="S110" s="568"/>
      <c r="T110" s="568"/>
      <c r="U110" s="568"/>
      <c r="V110" s="568"/>
      <c r="W110" s="568"/>
      <c r="X110" s="568"/>
      <c r="Y110" s="568"/>
      <c r="Z110" s="568"/>
      <c r="AA110" s="568"/>
      <c r="AB110" s="568"/>
      <c r="AC110" s="1343"/>
    </row>
    <row r="111" spans="1:29" s="119" customFormat="1" ht="30" x14ac:dyDescent="0.25">
      <c r="A111" s="860" t="s">
        <v>206</v>
      </c>
      <c r="B111" s="257"/>
      <c r="C111" s="258"/>
      <c r="D111" s="258"/>
      <c r="E111" s="258"/>
      <c r="F111" s="312"/>
      <c r="G111" s="334"/>
      <c r="H111" s="334"/>
      <c r="I111" s="255"/>
      <c r="J111" s="255"/>
      <c r="K111" s="255"/>
      <c r="L111" s="255"/>
      <c r="M111" s="255"/>
      <c r="N111" s="255"/>
      <c r="O111" s="568">
        <f t="shared" ref="O111:AA111" si="51">O45</f>
        <v>8730.1440000000002</v>
      </c>
      <c r="P111" s="568">
        <f t="shared" ref="P111:Q111" si="52">P45</f>
        <v>8730.1440000000002</v>
      </c>
      <c r="Q111" s="568">
        <f t="shared" si="52"/>
        <v>8730.1440000000002</v>
      </c>
      <c r="R111" s="568">
        <f t="shared" ref="R111:S111" si="53">R45</f>
        <v>8730.1440000000002</v>
      </c>
      <c r="S111" s="568">
        <f t="shared" si="53"/>
        <v>8730.1440000000002</v>
      </c>
      <c r="T111" s="568">
        <f t="shared" si="51"/>
        <v>3637.5600000000004</v>
      </c>
      <c r="U111" s="568">
        <f t="shared" si="51"/>
        <v>3261.8039200000007</v>
      </c>
      <c r="V111" s="568">
        <f t="shared" si="51"/>
        <v>0</v>
      </c>
      <c r="W111" s="568">
        <f t="shared" si="51"/>
        <v>0</v>
      </c>
      <c r="X111" s="568">
        <f t="shared" si="51"/>
        <v>-375.75607999999966</v>
      </c>
      <c r="Y111" s="568">
        <f t="shared" si="51"/>
        <v>0</v>
      </c>
      <c r="Z111" s="568">
        <f t="shared" si="51"/>
        <v>0</v>
      </c>
      <c r="AA111" s="568">
        <f t="shared" si="51"/>
        <v>3261.8039200000007</v>
      </c>
      <c r="AB111" s="568">
        <f t="shared" ref="AB111:AC111" si="54">AB45</f>
        <v>0</v>
      </c>
      <c r="AC111" s="1343">
        <f t="shared" si="54"/>
        <v>0</v>
      </c>
    </row>
    <row r="112" spans="1:29" s="119" customFormat="1" ht="29.25" x14ac:dyDescent="0.25">
      <c r="A112" s="858" t="s">
        <v>359</v>
      </c>
      <c r="B112" s="257"/>
      <c r="C112" s="258">
        <f t="shared" ref="C112:F130" si="55">C46</f>
        <v>699.5</v>
      </c>
      <c r="D112" s="258">
        <f t="shared" si="55"/>
        <v>292</v>
      </c>
      <c r="E112" s="258">
        <f t="shared" si="55"/>
        <v>118.075</v>
      </c>
      <c r="F112" s="312">
        <f t="shared" si="55"/>
        <v>40.436643835616437</v>
      </c>
      <c r="G112" s="334"/>
      <c r="H112" s="334"/>
      <c r="I112" s="255"/>
      <c r="J112" s="255"/>
      <c r="K112" s="255"/>
      <c r="L112" s="255"/>
      <c r="M112" s="255"/>
      <c r="N112" s="255"/>
      <c r="O112" s="568"/>
      <c r="P112" s="568"/>
      <c r="Q112" s="568"/>
      <c r="R112" s="568"/>
      <c r="S112" s="568"/>
      <c r="T112" s="568"/>
      <c r="U112" s="568"/>
      <c r="V112" s="568"/>
      <c r="W112" s="568"/>
      <c r="X112" s="568"/>
      <c r="Y112" s="568"/>
      <c r="Z112" s="568"/>
      <c r="AA112" s="568"/>
      <c r="AB112" s="568"/>
      <c r="AC112" s="1343"/>
    </row>
    <row r="113" spans="1:29" s="119" customFormat="1" x14ac:dyDescent="0.25">
      <c r="A113" s="861" t="s">
        <v>347</v>
      </c>
      <c r="B113" s="257"/>
      <c r="C113" s="258">
        <f t="shared" si="55"/>
        <v>0</v>
      </c>
      <c r="D113" s="258">
        <f t="shared" si="55"/>
        <v>0</v>
      </c>
      <c r="E113" s="258">
        <f t="shared" si="55"/>
        <v>0</v>
      </c>
      <c r="F113" s="312">
        <f t="shared" si="55"/>
        <v>0</v>
      </c>
      <c r="G113" s="334"/>
      <c r="H113" s="334"/>
      <c r="I113" s="255"/>
      <c r="J113" s="255"/>
      <c r="K113" s="255"/>
      <c r="L113" s="255"/>
      <c r="M113" s="255"/>
      <c r="N113" s="255"/>
      <c r="O113" s="568"/>
      <c r="P113" s="568"/>
      <c r="Q113" s="568"/>
      <c r="R113" s="568"/>
      <c r="S113" s="568"/>
      <c r="T113" s="568"/>
      <c r="U113" s="568"/>
      <c r="V113" s="568"/>
      <c r="W113" s="568"/>
      <c r="X113" s="568"/>
      <c r="Y113" s="568"/>
      <c r="Z113" s="568"/>
      <c r="AA113" s="568"/>
      <c r="AB113" s="568"/>
      <c r="AC113" s="1343"/>
    </row>
    <row r="114" spans="1:29" s="119" customFormat="1" ht="30" x14ac:dyDescent="0.25">
      <c r="A114" s="860" t="s">
        <v>348</v>
      </c>
      <c r="B114" s="257"/>
      <c r="C114" s="258">
        <f t="shared" si="55"/>
        <v>112.5</v>
      </c>
      <c r="D114" s="258">
        <f t="shared" si="55"/>
        <v>47</v>
      </c>
      <c r="E114" s="258">
        <f t="shared" si="55"/>
        <v>10.075000000000001</v>
      </c>
      <c r="F114" s="312">
        <f t="shared" si="55"/>
        <v>21.436170212765958</v>
      </c>
      <c r="G114" s="334"/>
      <c r="H114" s="334"/>
      <c r="I114" s="255"/>
      <c r="J114" s="255"/>
      <c r="K114" s="255"/>
      <c r="L114" s="255"/>
      <c r="M114" s="255"/>
      <c r="N114" s="255"/>
      <c r="O114" s="568"/>
      <c r="P114" s="568"/>
      <c r="Q114" s="568"/>
      <c r="R114" s="568"/>
      <c r="S114" s="568"/>
      <c r="T114" s="568"/>
      <c r="U114" s="568"/>
      <c r="V114" s="568"/>
      <c r="W114" s="568"/>
      <c r="X114" s="568"/>
      <c r="Y114" s="568"/>
      <c r="Z114" s="568"/>
      <c r="AA114" s="568"/>
      <c r="AB114" s="568"/>
      <c r="AC114" s="1343"/>
    </row>
    <row r="115" spans="1:29" s="119" customFormat="1" x14ac:dyDescent="0.25">
      <c r="A115" s="861" t="s">
        <v>349</v>
      </c>
      <c r="B115" s="257"/>
      <c r="C115" s="258">
        <f t="shared" si="55"/>
        <v>0</v>
      </c>
      <c r="D115" s="258">
        <f t="shared" si="55"/>
        <v>0</v>
      </c>
      <c r="E115" s="258">
        <f t="shared" si="55"/>
        <v>0</v>
      </c>
      <c r="F115" s="312">
        <f t="shared" si="55"/>
        <v>0</v>
      </c>
      <c r="G115" s="334"/>
      <c r="H115" s="334"/>
      <c r="I115" s="255"/>
      <c r="J115" s="255"/>
      <c r="K115" s="255"/>
      <c r="L115" s="255"/>
      <c r="M115" s="255"/>
      <c r="N115" s="255"/>
      <c r="O115" s="568"/>
      <c r="P115" s="568"/>
      <c r="Q115" s="568"/>
      <c r="R115" s="568"/>
      <c r="S115" s="568"/>
      <c r="T115" s="568"/>
      <c r="U115" s="568"/>
      <c r="V115" s="568"/>
      <c r="W115" s="568"/>
      <c r="X115" s="568"/>
      <c r="Y115" s="568"/>
      <c r="Z115" s="568"/>
      <c r="AA115" s="568"/>
      <c r="AB115" s="568"/>
      <c r="AC115" s="1343"/>
    </row>
    <row r="116" spans="1:29" s="119" customFormat="1" ht="30" x14ac:dyDescent="0.25">
      <c r="A116" s="861" t="s">
        <v>374</v>
      </c>
      <c r="B116" s="257"/>
      <c r="C116" s="258">
        <f t="shared" si="55"/>
        <v>450</v>
      </c>
      <c r="D116" s="258">
        <f t="shared" si="55"/>
        <v>188</v>
      </c>
      <c r="E116" s="258">
        <f t="shared" si="55"/>
        <v>40.300000000000004</v>
      </c>
      <c r="F116" s="312">
        <f t="shared" si="55"/>
        <v>21.436170212765958</v>
      </c>
      <c r="G116" s="334"/>
      <c r="H116" s="334"/>
      <c r="I116" s="255"/>
      <c r="J116" s="255"/>
      <c r="K116" s="255"/>
      <c r="L116" s="255"/>
      <c r="M116" s="255"/>
      <c r="N116" s="255"/>
      <c r="O116" s="568"/>
      <c r="P116" s="568"/>
      <c r="Q116" s="568"/>
      <c r="R116" s="568"/>
      <c r="S116" s="568"/>
      <c r="T116" s="568"/>
      <c r="U116" s="568"/>
      <c r="V116" s="568"/>
      <c r="W116" s="568"/>
      <c r="X116" s="568"/>
      <c r="Y116" s="568"/>
      <c r="Z116" s="568"/>
      <c r="AA116" s="568"/>
      <c r="AB116" s="568"/>
      <c r="AC116" s="1343"/>
    </row>
    <row r="117" spans="1:29" s="119" customFormat="1" ht="60" x14ac:dyDescent="0.25">
      <c r="A117" s="861" t="s">
        <v>351</v>
      </c>
      <c r="B117" s="257"/>
      <c r="C117" s="258">
        <f t="shared" si="55"/>
        <v>0</v>
      </c>
      <c r="D117" s="258">
        <f t="shared" si="55"/>
        <v>0</v>
      </c>
      <c r="E117" s="258">
        <f t="shared" si="55"/>
        <v>0</v>
      </c>
      <c r="F117" s="312">
        <f t="shared" si="55"/>
        <v>0</v>
      </c>
      <c r="G117" s="334"/>
      <c r="H117" s="334"/>
      <c r="I117" s="255"/>
      <c r="J117" s="255"/>
      <c r="K117" s="255"/>
      <c r="L117" s="255"/>
      <c r="M117" s="255"/>
      <c r="N117" s="255"/>
      <c r="O117" s="568"/>
      <c r="P117" s="568"/>
      <c r="Q117" s="568"/>
      <c r="R117" s="568"/>
      <c r="S117" s="568"/>
      <c r="T117" s="568"/>
      <c r="U117" s="568"/>
      <c r="V117" s="568"/>
      <c r="W117" s="568"/>
      <c r="X117" s="568"/>
      <c r="Y117" s="568"/>
      <c r="Z117" s="568"/>
      <c r="AA117" s="568"/>
      <c r="AB117" s="568"/>
      <c r="AC117" s="1343"/>
    </row>
    <row r="118" spans="1:29" s="119" customFormat="1" ht="45" x14ac:dyDescent="0.25">
      <c r="A118" s="861" t="s">
        <v>352</v>
      </c>
      <c r="B118" s="257"/>
      <c r="C118" s="258">
        <f t="shared" si="55"/>
        <v>0</v>
      </c>
      <c r="D118" s="258">
        <f t="shared" si="55"/>
        <v>0</v>
      </c>
      <c r="E118" s="258">
        <f t="shared" si="55"/>
        <v>0</v>
      </c>
      <c r="F118" s="312">
        <f t="shared" si="55"/>
        <v>0</v>
      </c>
      <c r="G118" s="334"/>
      <c r="H118" s="334"/>
      <c r="I118" s="255"/>
      <c r="J118" s="255"/>
      <c r="K118" s="255"/>
      <c r="L118" s="255"/>
      <c r="M118" s="255"/>
      <c r="N118" s="255"/>
      <c r="O118" s="568"/>
      <c r="P118" s="568"/>
      <c r="Q118" s="568"/>
      <c r="R118" s="568"/>
      <c r="S118" s="568"/>
      <c r="T118" s="568"/>
      <c r="U118" s="568"/>
      <c r="V118" s="568"/>
      <c r="W118" s="568"/>
      <c r="X118" s="568"/>
      <c r="Y118" s="568"/>
      <c r="Z118" s="568"/>
      <c r="AA118" s="568"/>
      <c r="AB118" s="568"/>
      <c r="AC118" s="1343"/>
    </row>
    <row r="119" spans="1:29" s="119" customFormat="1" ht="90" x14ac:dyDescent="0.25">
      <c r="A119" s="861" t="s">
        <v>534</v>
      </c>
      <c r="B119" s="257"/>
      <c r="C119" s="258">
        <f t="shared" si="55"/>
        <v>100</v>
      </c>
      <c r="D119" s="258">
        <f t="shared" si="55"/>
        <v>42</v>
      </c>
      <c r="E119" s="258">
        <f t="shared" si="55"/>
        <v>100</v>
      </c>
      <c r="F119" s="312">
        <f t="shared" si="55"/>
        <v>238.0952380952381</v>
      </c>
      <c r="G119" s="334"/>
      <c r="H119" s="334"/>
      <c r="I119" s="255"/>
      <c r="J119" s="255"/>
      <c r="K119" s="255"/>
      <c r="L119" s="255"/>
      <c r="M119" s="255"/>
      <c r="N119" s="255"/>
      <c r="O119" s="568"/>
      <c r="P119" s="568"/>
      <c r="Q119" s="568"/>
      <c r="R119" s="568"/>
      <c r="S119" s="568"/>
      <c r="T119" s="568"/>
      <c r="U119" s="568"/>
      <c r="V119" s="568"/>
      <c r="W119" s="568"/>
      <c r="X119" s="568"/>
      <c r="Y119" s="568"/>
      <c r="Z119" s="568"/>
      <c r="AA119" s="568"/>
      <c r="AB119" s="568"/>
      <c r="AC119" s="1343"/>
    </row>
    <row r="120" spans="1:29" s="119" customFormat="1" ht="28.5" x14ac:dyDescent="0.25">
      <c r="A120" s="1415" t="s">
        <v>510</v>
      </c>
      <c r="B120" s="257"/>
      <c r="C120" s="258">
        <f t="shared" si="55"/>
        <v>487</v>
      </c>
      <c r="D120" s="258">
        <f t="shared" si="55"/>
        <v>203</v>
      </c>
      <c r="E120" s="258">
        <f t="shared" si="55"/>
        <v>8</v>
      </c>
      <c r="F120" s="312">
        <f t="shared" si="55"/>
        <v>3.9408866995073892</v>
      </c>
      <c r="G120" s="334"/>
      <c r="H120" s="334"/>
      <c r="I120" s="255"/>
      <c r="J120" s="255"/>
      <c r="K120" s="255"/>
      <c r="L120" s="255"/>
      <c r="M120" s="255"/>
      <c r="N120" s="255"/>
      <c r="O120" s="568">
        <f t="shared" ref="O120:AA120" si="56">O54</f>
        <v>1144.6441399999999</v>
      </c>
      <c r="P120" s="568">
        <f t="shared" ref="P120:Q120" si="57">P54</f>
        <v>1144.6441399999999</v>
      </c>
      <c r="Q120" s="568">
        <f t="shared" si="57"/>
        <v>1144.6441399999999</v>
      </c>
      <c r="R120" s="568">
        <f t="shared" ref="R120:S120" si="58">R54</f>
        <v>1144.6441399999999</v>
      </c>
      <c r="S120" s="568">
        <f t="shared" si="58"/>
        <v>1144.6441399999999</v>
      </c>
      <c r="T120" s="258">
        <f t="shared" si="56"/>
        <v>476.93505833333325</v>
      </c>
      <c r="U120" s="258">
        <f t="shared" si="56"/>
        <v>18.313839999999999</v>
      </c>
      <c r="V120" s="258">
        <f t="shared" si="56"/>
        <v>0</v>
      </c>
      <c r="W120" s="258">
        <f t="shared" si="56"/>
        <v>0</v>
      </c>
      <c r="X120" s="258">
        <f t="shared" si="56"/>
        <v>-458.62121833333322</v>
      </c>
      <c r="Y120" s="258">
        <f t="shared" si="56"/>
        <v>0</v>
      </c>
      <c r="Z120" s="258">
        <f t="shared" si="56"/>
        <v>0</v>
      </c>
      <c r="AA120" s="258">
        <f t="shared" si="56"/>
        <v>18.313839999999999</v>
      </c>
      <c r="AB120" s="258">
        <f t="shared" ref="AB120:AC120" si="59">AB54</f>
        <v>0</v>
      </c>
      <c r="AC120" s="1343">
        <f t="shared" si="59"/>
        <v>0</v>
      </c>
    </row>
    <row r="121" spans="1:29" s="119" customFormat="1" x14ac:dyDescent="0.25">
      <c r="A121" s="822" t="s">
        <v>511</v>
      </c>
      <c r="B121" s="257"/>
      <c r="C121" s="258">
        <f t="shared" si="55"/>
        <v>487</v>
      </c>
      <c r="D121" s="258">
        <f t="shared" si="55"/>
        <v>203</v>
      </c>
      <c r="E121" s="258">
        <f t="shared" si="55"/>
        <v>8</v>
      </c>
      <c r="F121" s="312">
        <f t="shared" si="55"/>
        <v>3.9408866995073892</v>
      </c>
      <c r="G121" s="334"/>
      <c r="H121" s="334"/>
      <c r="I121" s="255"/>
      <c r="J121" s="255"/>
      <c r="K121" s="255"/>
      <c r="L121" s="255"/>
      <c r="M121" s="255"/>
      <c r="N121" s="255"/>
      <c r="O121" s="568"/>
      <c r="P121" s="568"/>
      <c r="Q121" s="568"/>
      <c r="R121" s="568"/>
      <c r="S121" s="568"/>
      <c r="T121" s="568"/>
      <c r="U121" s="568"/>
      <c r="V121" s="568"/>
      <c r="W121" s="568"/>
      <c r="X121" s="568"/>
      <c r="Y121" s="568"/>
      <c r="Z121" s="568"/>
      <c r="AA121" s="568"/>
      <c r="AB121" s="568"/>
      <c r="AC121" s="1343"/>
    </row>
    <row r="122" spans="1:29" s="119" customFormat="1" ht="28.5" x14ac:dyDescent="0.25">
      <c r="A122" s="1415" t="s">
        <v>512</v>
      </c>
      <c r="B122" s="257"/>
      <c r="C122" s="258">
        <f t="shared" si="55"/>
        <v>0</v>
      </c>
      <c r="D122" s="258">
        <f t="shared" si="55"/>
        <v>0</v>
      </c>
      <c r="E122" s="258">
        <f t="shared" si="55"/>
        <v>0</v>
      </c>
      <c r="F122" s="312">
        <f t="shared" si="55"/>
        <v>0</v>
      </c>
      <c r="G122" s="334"/>
      <c r="H122" s="334"/>
      <c r="I122" s="255"/>
      <c r="J122" s="255"/>
      <c r="K122" s="255"/>
      <c r="L122" s="255"/>
      <c r="M122" s="255"/>
      <c r="N122" s="255"/>
      <c r="O122" s="568"/>
      <c r="P122" s="568"/>
      <c r="Q122" s="568"/>
      <c r="R122" s="568"/>
      <c r="S122" s="568"/>
      <c r="T122" s="568"/>
      <c r="U122" s="568"/>
      <c r="V122" s="568"/>
      <c r="W122" s="568"/>
      <c r="X122" s="568"/>
      <c r="Y122" s="568"/>
      <c r="Z122" s="568"/>
      <c r="AA122" s="568"/>
      <c r="AB122" s="568"/>
      <c r="AC122" s="1343"/>
    </row>
    <row r="123" spans="1:29" s="119" customFormat="1" x14ac:dyDescent="0.25">
      <c r="A123" s="859" t="s">
        <v>360</v>
      </c>
      <c r="B123" s="257"/>
      <c r="C123" s="258">
        <f t="shared" si="55"/>
        <v>2127.6595744680849</v>
      </c>
      <c r="D123" s="258">
        <f t="shared" si="55"/>
        <v>886.48936170212767</v>
      </c>
      <c r="E123" s="258">
        <f t="shared" si="55"/>
        <v>799.38510638297862</v>
      </c>
      <c r="F123" s="312">
        <f t="shared" si="55"/>
        <v>90.17424696987878</v>
      </c>
      <c r="G123" s="334"/>
      <c r="H123" s="334"/>
      <c r="I123" s="255"/>
      <c r="J123" s="255"/>
      <c r="K123" s="255"/>
      <c r="L123" s="255"/>
      <c r="M123" s="255"/>
      <c r="N123" s="255"/>
      <c r="O123" s="568"/>
      <c r="P123" s="568"/>
      <c r="Q123" s="568"/>
      <c r="R123" s="568"/>
      <c r="S123" s="568"/>
      <c r="T123" s="568"/>
      <c r="U123" s="568"/>
      <c r="V123" s="568"/>
      <c r="W123" s="568"/>
      <c r="X123" s="568"/>
      <c r="Y123" s="568"/>
      <c r="Z123" s="568"/>
      <c r="AA123" s="568"/>
      <c r="AB123" s="568"/>
      <c r="AC123" s="1343"/>
    </row>
    <row r="124" spans="1:29" s="119" customFormat="1" x14ac:dyDescent="0.25">
      <c r="A124" s="858" t="s">
        <v>375</v>
      </c>
      <c r="B124" s="257"/>
      <c r="C124" s="258">
        <f t="shared" si="55"/>
        <v>0</v>
      </c>
      <c r="D124" s="258">
        <f t="shared" si="55"/>
        <v>0</v>
      </c>
      <c r="E124" s="258">
        <f t="shared" si="55"/>
        <v>0</v>
      </c>
      <c r="F124" s="312">
        <f t="shared" si="55"/>
        <v>0</v>
      </c>
      <c r="G124" s="334"/>
      <c r="H124" s="334"/>
      <c r="I124" s="255"/>
      <c r="J124" s="255"/>
      <c r="K124" s="255"/>
      <c r="L124" s="255"/>
      <c r="M124" s="255"/>
      <c r="N124" s="255"/>
      <c r="O124" s="568"/>
      <c r="P124" s="568"/>
      <c r="Q124" s="568"/>
      <c r="R124" s="568"/>
      <c r="S124" s="568"/>
      <c r="T124" s="568"/>
      <c r="U124" s="568"/>
      <c r="V124" s="568"/>
      <c r="W124" s="568"/>
      <c r="X124" s="568"/>
      <c r="Y124" s="568"/>
      <c r="Z124" s="568"/>
      <c r="AA124" s="568"/>
      <c r="AB124" s="568"/>
      <c r="AC124" s="1343"/>
    </row>
    <row r="125" spans="1:29" s="119" customFormat="1" x14ac:dyDescent="0.25">
      <c r="A125" s="858" t="s">
        <v>376</v>
      </c>
      <c r="B125" s="257"/>
      <c r="C125" s="258">
        <f t="shared" si="55"/>
        <v>2127.6595744680849</v>
      </c>
      <c r="D125" s="258">
        <f t="shared" si="55"/>
        <v>886.48936170212767</v>
      </c>
      <c r="E125" s="258">
        <f t="shared" si="55"/>
        <v>799.38510638297862</v>
      </c>
      <c r="F125" s="312">
        <f t="shared" si="55"/>
        <v>90.17424696987878</v>
      </c>
      <c r="G125" s="334"/>
      <c r="H125" s="334"/>
      <c r="I125" s="255"/>
      <c r="J125" s="255"/>
      <c r="K125" s="255"/>
      <c r="L125" s="255"/>
      <c r="M125" s="255"/>
      <c r="N125" s="255"/>
      <c r="O125" s="568"/>
      <c r="P125" s="568"/>
      <c r="Q125" s="568"/>
      <c r="R125" s="568"/>
      <c r="S125" s="568"/>
      <c r="T125" s="568"/>
      <c r="U125" s="568"/>
      <c r="V125" s="568"/>
      <c r="W125" s="568"/>
      <c r="X125" s="568"/>
      <c r="Y125" s="568"/>
      <c r="Z125" s="568"/>
      <c r="AA125" s="568"/>
      <c r="AB125" s="568"/>
      <c r="AC125" s="1343"/>
    </row>
    <row r="126" spans="1:29" s="119" customFormat="1" x14ac:dyDescent="0.25">
      <c r="A126" s="861" t="s">
        <v>377</v>
      </c>
      <c r="B126" s="257"/>
      <c r="C126" s="258">
        <f t="shared" si="55"/>
        <v>20000</v>
      </c>
      <c r="D126" s="258">
        <f t="shared" si="55"/>
        <v>8333</v>
      </c>
      <c r="E126" s="258">
        <f t="shared" si="55"/>
        <v>7514.2199999999993</v>
      </c>
      <c r="F126" s="312">
        <f t="shared" si="55"/>
        <v>90.174246969878794</v>
      </c>
      <c r="G126" s="334"/>
      <c r="H126" s="334"/>
      <c r="I126" s="255"/>
      <c r="J126" s="255"/>
      <c r="K126" s="255"/>
      <c r="L126" s="255"/>
      <c r="M126" s="255"/>
      <c r="N126" s="255"/>
      <c r="O126" s="568"/>
      <c r="P126" s="568"/>
      <c r="Q126" s="568"/>
      <c r="R126" s="568"/>
      <c r="S126" s="568"/>
      <c r="T126" s="568"/>
      <c r="U126" s="568"/>
      <c r="V126" s="568"/>
      <c r="W126" s="568"/>
      <c r="X126" s="568"/>
      <c r="Y126" s="568"/>
      <c r="Z126" s="568"/>
      <c r="AA126" s="568"/>
      <c r="AB126" s="568"/>
      <c r="AC126" s="1343"/>
    </row>
    <row r="127" spans="1:29" s="119" customFormat="1" ht="30" x14ac:dyDescent="0.25">
      <c r="A127" s="864" t="s">
        <v>353</v>
      </c>
      <c r="B127" s="257"/>
      <c r="C127" s="258">
        <f t="shared" si="55"/>
        <v>2800</v>
      </c>
      <c r="D127" s="258">
        <f t="shared" si="55"/>
        <v>1167</v>
      </c>
      <c r="E127" s="258">
        <f t="shared" si="55"/>
        <v>1181</v>
      </c>
      <c r="F127" s="258">
        <f t="shared" si="55"/>
        <v>101.19965724078834</v>
      </c>
      <c r="G127" s="334"/>
      <c r="H127" s="334"/>
      <c r="I127" s="255"/>
      <c r="J127" s="255"/>
      <c r="K127" s="255"/>
      <c r="L127" s="255"/>
      <c r="M127" s="255"/>
      <c r="N127" s="255"/>
      <c r="O127" s="568"/>
      <c r="P127" s="568"/>
      <c r="Q127" s="568"/>
      <c r="R127" s="568"/>
      <c r="S127" s="568"/>
      <c r="T127" s="568"/>
      <c r="U127" s="568"/>
      <c r="V127" s="568"/>
      <c r="W127" s="568"/>
      <c r="X127" s="568"/>
      <c r="Y127" s="568"/>
      <c r="Z127" s="568"/>
      <c r="AA127" s="568"/>
      <c r="AB127" s="568"/>
      <c r="AC127" s="1343"/>
    </row>
    <row r="128" spans="1:29" s="119" customFormat="1" ht="29.25" x14ac:dyDescent="0.25">
      <c r="A128" s="858" t="s">
        <v>201</v>
      </c>
      <c r="B128" s="257"/>
      <c r="C128" s="258">
        <f t="shared" si="55"/>
        <v>0</v>
      </c>
      <c r="D128" s="258">
        <f t="shared" si="55"/>
        <v>0</v>
      </c>
      <c r="E128" s="258">
        <f t="shared" si="55"/>
        <v>0</v>
      </c>
      <c r="F128" s="312">
        <f t="shared" si="55"/>
        <v>0</v>
      </c>
      <c r="G128" s="334"/>
      <c r="H128" s="334"/>
      <c r="I128" s="255"/>
      <c r="J128" s="255"/>
      <c r="K128" s="255"/>
      <c r="L128" s="255"/>
      <c r="M128" s="255"/>
      <c r="N128" s="255"/>
      <c r="O128" s="568"/>
      <c r="P128" s="568"/>
      <c r="Q128" s="568"/>
      <c r="R128" s="568"/>
      <c r="S128" s="568"/>
      <c r="T128" s="568"/>
      <c r="U128" s="568"/>
      <c r="V128" s="568"/>
      <c r="W128" s="568"/>
      <c r="X128" s="568"/>
      <c r="Y128" s="568"/>
      <c r="Z128" s="568"/>
      <c r="AA128" s="568"/>
      <c r="AB128" s="568"/>
      <c r="AC128" s="1343"/>
    </row>
    <row r="129" spans="1:217" s="119" customFormat="1" ht="60" x14ac:dyDescent="0.25">
      <c r="A129" s="863" t="s">
        <v>361</v>
      </c>
      <c r="B129" s="257"/>
      <c r="C129" s="258">
        <f t="shared" si="55"/>
        <v>200</v>
      </c>
      <c r="D129" s="258">
        <f t="shared" si="55"/>
        <v>83</v>
      </c>
      <c r="E129" s="258">
        <f t="shared" si="55"/>
        <v>48</v>
      </c>
      <c r="F129" s="312">
        <f t="shared" si="55"/>
        <v>57.831325301204814</v>
      </c>
      <c r="G129" s="334"/>
      <c r="H129" s="334"/>
      <c r="I129" s="255"/>
      <c r="J129" s="255"/>
      <c r="K129" s="255"/>
      <c r="L129" s="255"/>
      <c r="M129" s="255"/>
      <c r="N129" s="255"/>
      <c r="O129" s="568"/>
      <c r="P129" s="568"/>
      <c r="Q129" s="568"/>
      <c r="R129" s="568"/>
      <c r="S129" s="568"/>
      <c r="T129" s="568"/>
      <c r="U129" s="568"/>
      <c r="V129" s="568"/>
      <c r="W129" s="568"/>
      <c r="X129" s="568"/>
      <c r="Y129" s="568"/>
      <c r="Z129" s="568"/>
      <c r="AA129" s="568"/>
      <c r="AB129" s="568"/>
      <c r="AC129" s="1343"/>
    </row>
    <row r="130" spans="1:217" s="119" customFormat="1" x14ac:dyDescent="0.25">
      <c r="A130" s="858" t="s">
        <v>234</v>
      </c>
      <c r="B130" s="257"/>
      <c r="C130" s="258">
        <f t="shared" si="55"/>
        <v>50</v>
      </c>
      <c r="D130" s="258">
        <f t="shared" si="55"/>
        <v>21</v>
      </c>
      <c r="E130" s="258">
        <f t="shared" si="55"/>
        <v>4</v>
      </c>
      <c r="F130" s="312">
        <f t="shared" si="55"/>
        <v>19.047619047619047</v>
      </c>
      <c r="G130" s="334"/>
      <c r="H130" s="334"/>
      <c r="I130" s="255"/>
      <c r="J130" s="255"/>
      <c r="K130" s="255"/>
      <c r="L130" s="255"/>
      <c r="M130" s="255"/>
      <c r="N130" s="255"/>
      <c r="O130" s="568">
        <f t="shared" ref="O130:AA130" si="60">O64</f>
        <v>109.414</v>
      </c>
      <c r="P130" s="568">
        <f t="shared" ref="P130:Q130" si="61">P64</f>
        <v>109.414</v>
      </c>
      <c r="Q130" s="568">
        <f t="shared" si="61"/>
        <v>109.414</v>
      </c>
      <c r="R130" s="568">
        <f t="shared" ref="R130:S130" si="62">R64</f>
        <v>109.414</v>
      </c>
      <c r="S130" s="568">
        <f t="shared" si="62"/>
        <v>109.414</v>
      </c>
      <c r="T130" s="568">
        <f t="shared" si="60"/>
        <v>45.589166666666671</v>
      </c>
      <c r="U130" s="568">
        <f t="shared" si="60"/>
        <v>8.7531200000000009</v>
      </c>
      <c r="V130" s="568">
        <f t="shared" si="60"/>
        <v>0</v>
      </c>
      <c r="W130" s="568">
        <f t="shared" si="60"/>
        <v>0</v>
      </c>
      <c r="X130" s="568">
        <f t="shared" si="60"/>
        <v>-36.836046666666668</v>
      </c>
      <c r="Y130" s="568">
        <f t="shared" si="60"/>
        <v>0</v>
      </c>
      <c r="Z130" s="568">
        <f t="shared" si="60"/>
        <v>0</v>
      </c>
      <c r="AA130" s="568">
        <f t="shared" si="60"/>
        <v>8.7531200000000009</v>
      </c>
      <c r="AB130" s="568">
        <f t="shared" ref="AB130:AC130" si="63">AB64</f>
        <v>0</v>
      </c>
      <c r="AC130" s="1343">
        <f t="shared" si="63"/>
        <v>0</v>
      </c>
    </row>
    <row r="131" spans="1:217" s="119" customFormat="1" x14ac:dyDescent="0.25">
      <c r="A131" s="868" t="s">
        <v>279</v>
      </c>
      <c r="B131" s="257"/>
      <c r="C131" s="298">
        <f t="shared" ref="C131:F135" si="64">C66</f>
        <v>19615.5</v>
      </c>
      <c r="D131" s="298">
        <f t="shared" si="64"/>
        <v>8174</v>
      </c>
      <c r="E131" s="298">
        <f t="shared" si="64"/>
        <v>8352.0750000000007</v>
      </c>
      <c r="F131" s="312">
        <f t="shared" si="64"/>
        <v>102.17855395155371</v>
      </c>
      <c r="G131" s="334"/>
      <c r="H131" s="334"/>
      <c r="I131" s="255"/>
      <c r="J131" s="255"/>
      <c r="K131" s="255"/>
      <c r="L131" s="255"/>
      <c r="M131" s="255"/>
      <c r="N131" s="255"/>
      <c r="O131" s="568"/>
      <c r="P131" s="568"/>
      <c r="Q131" s="568"/>
      <c r="R131" s="568"/>
      <c r="S131" s="568"/>
      <c r="T131" s="568"/>
      <c r="U131" s="568"/>
      <c r="V131" s="568"/>
      <c r="W131" s="568"/>
      <c r="X131" s="568"/>
      <c r="Y131" s="568"/>
      <c r="Z131" s="568"/>
      <c r="AA131" s="568"/>
      <c r="AB131" s="568"/>
      <c r="AC131" s="1343"/>
    </row>
    <row r="132" spans="1:217" s="119" customFormat="1" ht="29.25" x14ac:dyDescent="0.25">
      <c r="A132" s="868" t="s">
        <v>308</v>
      </c>
      <c r="B132" s="257"/>
      <c r="C132" s="298">
        <f t="shared" si="64"/>
        <v>3203</v>
      </c>
      <c r="D132" s="298">
        <f t="shared" si="64"/>
        <v>1334</v>
      </c>
      <c r="E132" s="298">
        <f t="shared" si="64"/>
        <v>509</v>
      </c>
      <c r="F132" s="312">
        <f t="shared" si="64"/>
        <v>38.155922038980513</v>
      </c>
      <c r="G132" s="334"/>
      <c r="H132" s="334"/>
      <c r="I132" s="255"/>
      <c r="J132" s="255"/>
      <c r="K132" s="255"/>
      <c r="L132" s="255"/>
      <c r="M132" s="255"/>
      <c r="N132" s="255"/>
      <c r="O132" s="568"/>
      <c r="P132" s="568"/>
      <c r="Q132" s="568"/>
      <c r="R132" s="568"/>
      <c r="S132" s="568"/>
      <c r="T132" s="568"/>
      <c r="U132" s="568"/>
      <c r="V132" s="568"/>
      <c r="W132" s="568"/>
      <c r="X132" s="568"/>
      <c r="Y132" s="568"/>
      <c r="Z132" s="568"/>
      <c r="AA132" s="568"/>
      <c r="AB132" s="568"/>
      <c r="AC132" s="1343"/>
    </row>
    <row r="133" spans="1:217" s="119" customFormat="1" ht="29.25" x14ac:dyDescent="0.25">
      <c r="A133" s="868" t="s">
        <v>280</v>
      </c>
      <c r="B133" s="257"/>
      <c r="C133" s="298">
        <f t="shared" si="64"/>
        <v>11174.659574468085</v>
      </c>
      <c r="D133" s="298">
        <f t="shared" si="64"/>
        <v>4656.489361702128</v>
      </c>
      <c r="E133" s="298">
        <f t="shared" si="64"/>
        <v>4389.3851063829788</v>
      </c>
      <c r="F133" s="312">
        <f t="shared" si="64"/>
        <v>94.263827648443026</v>
      </c>
      <c r="G133" s="334"/>
      <c r="H133" s="334"/>
      <c r="I133" s="255"/>
      <c r="J133" s="255"/>
      <c r="K133" s="255"/>
      <c r="L133" s="255"/>
      <c r="M133" s="255"/>
      <c r="N133" s="255"/>
      <c r="O133" s="568"/>
      <c r="P133" s="568"/>
      <c r="Q133" s="568"/>
      <c r="R133" s="568"/>
      <c r="S133" s="568"/>
      <c r="T133" s="568"/>
      <c r="U133" s="568"/>
      <c r="V133" s="568"/>
      <c r="W133" s="568"/>
      <c r="X133" s="568"/>
      <c r="Y133" s="568"/>
      <c r="Z133" s="568"/>
      <c r="AA133" s="568"/>
      <c r="AB133" s="568"/>
      <c r="AC133" s="1343"/>
    </row>
    <row r="134" spans="1:217" s="119" customFormat="1" ht="29.25" x14ac:dyDescent="0.25">
      <c r="A134" s="868" t="s">
        <v>281</v>
      </c>
      <c r="B134" s="257"/>
      <c r="C134" s="298">
        <f t="shared" si="64"/>
        <v>3500</v>
      </c>
      <c r="D134" s="298">
        <f t="shared" si="64"/>
        <v>1458</v>
      </c>
      <c r="E134" s="298">
        <f t="shared" si="64"/>
        <v>1442</v>
      </c>
      <c r="F134" s="312">
        <f t="shared" si="64"/>
        <v>98.902606310013724</v>
      </c>
      <c r="G134" s="334"/>
      <c r="H134" s="334"/>
      <c r="I134" s="255"/>
      <c r="J134" s="255"/>
      <c r="K134" s="255"/>
      <c r="L134" s="255"/>
      <c r="M134" s="255"/>
      <c r="N134" s="255"/>
      <c r="O134" s="568">
        <f t="shared" ref="O134:AA134" si="65">O69</f>
        <v>5502.63</v>
      </c>
      <c r="P134" s="568">
        <f t="shared" ref="P134:Q134" si="66">P69</f>
        <v>5502.63</v>
      </c>
      <c r="Q134" s="568">
        <f t="shared" si="66"/>
        <v>5502.63</v>
      </c>
      <c r="R134" s="568">
        <f t="shared" ref="R134:S134" si="67">R69</f>
        <v>5502.63</v>
      </c>
      <c r="S134" s="568">
        <f t="shared" si="67"/>
        <v>5502.63</v>
      </c>
      <c r="T134" s="568">
        <f t="shared" si="65"/>
        <v>2292.7624999999998</v>
      </c>
      <c r="U134" s="568">
        <f t="shared" si="65"/>
        <v>2252.4004400000003</v>
      </c>
      <c r="V134" s="568">
        <f t="shared" si="65"/>
        <v>0</v>
      </c>
      <c r="W134" s="568">
        <f t="shared" si="65"/>
        <v>0</v>
      </c>
      <c r="X134" s="568">
        <f t="shared" si="65"/>
        <v>-40.362059999999474</v>
      </c>
      <c r="Y134" s="568">
        <f t="shared" si="65"/>
        <v>0</v>
      </c>
      <c r="Z134" s="568">
        <f t="shared" si="65"/>
        <v>-14.670960000000001</v>
      </c>
      <c r="AA134" s="568">
        <f t="shared" si="65"/>
        <v>2237.7294800000004</v>
      </c>
      <c r="AB134" s="568">
        <f t="shared" ref="AB134:AC134" si="68">AB69</f>
        <v>0</v>
      </c>
      <c r="AC134" s="1343">
        <f t="shared" si="68"/>
        <v>0</v>
      </c>
    </row>
    <row r="135" spans="1:217" s="119" customFormat="1" x14ac:dyDescent="0.25">
      <c r="A135" s="869" t="s">
        <v>138</v>
      </c>
      <c r="B135" s="257"/>
      <c r="C135" s="298">
        <f t="shared" si="64"/>
        <v>57316.704761904766</v>
      </c>
      <c r="D135" s="298">
        <f t="shared" si="64"/>
        <v>23883.047619047618</v>
      </c>
      <c r="E135" s="298">
        <f t="shared" si="64"/>
        <v>22503.174999999999</v>
      </c>
      <c r="F135" s="312">
        <f t="shared" si="64"/>
        <v>94.22237630197948</v>
      </c>
      <c r="G135" s="334"/>
      <c r="H135" s="334"/>
      <c r="I135" s="255"/>
      <c r="J135" s="255"/>
      <c r="K135" s="255"/>
      <c r="L135" s="255"/>
      <c r="M135" s="255"/>
      <c r="N135" s="255"/>
      <c r="O135" s="568">
        <f t="shared" ref="O135:AA135" si="69">O70</f>
        <v>200340.66794999997</v>
      </c>
      <c r="P135" s="568">
        <f t="shared" ref="P135:Q135" si="70">P70</f>
        <v>200340.66794999997</v>
      </c>
      <c r="Q135" s="568">
        <f t="shared" si="70"/>
        <v>199997.99568999998</v>
      </c>
      <c r="R135" s="568">
        <f t="shared" ref="R135:S135" si="71">R70</f>
        <v>199997.99568999998</v>
      </c>
      <c r="S135" s="568">
        <f t="shared" si="71"/>
        <v>199997.99568999998</v>
      </c>
      <c r="T135" s="568">
        <f t="shared" si="69"/>
        <v>83786.797936999981</v>
      </c>
      <c r="U135" s="568">
        <f t="shared" si="69"/>
        <v>79615.377710000015</v>
      </c>
      <c r="V135" s="568">
        <f t="shared" si="69"/>
        <v>0</v>
      </c>
      <c r="W135" s="568">
        <f t="shared" si="69"/>
        <v>0</v>
      </c>
      <c r="X135" s="568">
        <f t="shared" si="69"/>
        <v>-4171.4202269999842</v>
      </c>
      <c r="Y135" s="568">
        <f t="shared" si="69"/>
        <v>0</v>
      </c>
      <c r="Z135" s="568">
        <f t="shared" si="69"/>
        <v>-147.74560000000002</v>
      </c>
      <c r="AA135" s="568">
        <f t="shared" si="69"/>
        <v>79467.632110000006</v>
      </c>
      <c r="AB135" s="568">
        <f t="shared" ref="AB135:AC135" si="72">AB70</f>
        <v>0</v>
      </c>
      <c r="AC135" s="1343">
        <f t="shared" si="72"/>
        <v>0</v>
      </c>
    </row>
    <row r="136" spans="1:217" x14ac:dyDescent="0.25">
      <c r="A136" s="326" t="s">
        <v>69</v>
      </c>
      <c r="B136" s="326"/>
      <c r="C136" s="312">
        <f t="shared" ref="C136:AA136" si="73">C74</f>
        <v>344</v>
      </c>
      <c r="D136" s="312">
        <f t="shared" si="73"/>
        <v>143</v>
      </c>
      <c r="E136" s="312">
        <f t="shared" si="73"/>
        <v>106</v>
      </c>
      <c r="F136" s="312">
        <f t="shared" si="73"/>
        <v>74.12587412587412</v>
      </c>
      <c r="G136" s="256">
        <f t="shared" si="73"/>
        <v>10</v>
      </c>
      <c r="H136" s="256">
        <f t="shared" si="73"/>
        <v>9.066037735849056</v>
      </c>
      <c r="I136" s="312">
        <f t="shared" si="73"/>
        <v>3440</v>
      </c>
      <c r="J136" s="312">
        <f t="shared" si="73"/>
        <v>1434</v>
      </c>
      <c r="K136" s="312">
        <f t="shared" si="73"/>
        <v>961</v>
      </c>
      <c r="L136" s="312">
        <f t="shared" si="73"/>
        <v>67.015341701534169</v>
      </c>
      <c r="M136" s="312">
        <f t="shared" si="73"/>
        <v>12</v>
      </c>
      <c r="N136" s="255">
        <f t="shared" si="73"/>
        <v>192.19999999999996</v>
      </c>
      <c r="O136" s="256">
        <f t="shared" si="73"/>
        <v>0</v>
      </c>
      <c r="P136" s="256">
        <f t="shared" ref="P136:Q136" si="74">P74</f>
        <v>0</v>
      </c>
      <c r="Q136" s="256">
        <f t="shared" si="74"/>
        <v>0</v>
      </c>
      <c r="R136" s="256">
        <f t="shared" ref="R136:S136" si="75">R74</f>
        <v>0</v>
      </c>
      <c r="S136" s="256">
        <f t="shared" si="75"/>
        <v>0</v>
      </c>
      <c r="T136" s="256">
        <f t="shared" si="73"/>
        <v>0</v>
      </c>
      <c r="U136" s="256">
        <f t="shared" si="73"/>
        <v>0</v>
      </c>
      <c r="V136" s="256">
        <f t="shared" si="73"/>
        <v>0</v>
      </c>
      <c r="W136" s="256">
        <f t="shared" si="73"/>
        <v>0</v>
      </c>
      <c r="X136" s="256">
        <f t="shared" si="73"/>
        <v>0</v>
      </c>
      <c r="Y136" s="256">
        <f t="shared" si="73"/>
        <v>0</v>
      </c>
      <c r="Z136" s="256">
        <f t="shared" si="73"/>
        <v>0</v>
      </c>
      <c r="AA136" s="256">
        <f t="shared" si="73"/>
        <v>0</v>
      </c>
      <c r="AB136" s="256">
        <f t="shared" ref="AB136:AC136" si="76">AB74</f>
        <v>0</v>
      </c>
      <c r="AC136" s="1333">
        <f t="shared" si="76"/>
        <v>0</v>
      </c>
      <c r="AD136" s="119"/>
      <c r="AE136" s="119"/>
      <c r="AF136" s="119"/>
      <c r="AG136" s="119"/>
      <c r="AH136" s="119"/>
      <c r="AI136" s="119"/>
      <c r="AJ136" s="119"/>
      <c r="AK136" s="119"/>
      <c r="AL136" s="119"/>
      <c r="AM136" s="119"/>
      <c r="AN136" s="119"/>
      <c r="AO136" s="119"/>
      <c r="AP136" s="119"/>
      <c r="AQ136" s="119"/>
      <c r="AR136" s="119"/>
      <c r="AS136" s="119"/>
      <c r="AT136" s="119"/>
      <c r="AU136" s="119"/>
      <c r="AV136" s="119"/>
      <c r="AW136" s="119"/>
      <c r="AX136" s="119"/>
      <c r="AY136" s="119"/>
      <c r="AZ136" s="119"/>
      <c r="BA136" s="119"/>
      <c r="BB136" s="119"/>
      <c r="BC136" s="119"/>
      <c r="BD136" s="119"/>
      <c r="BE136" s="119"/>
      <c r="BF136" s="119"/>
      <c r="BG136" s="119"/>
      <c r="BH136" s="119"/>
      <c r="BI136" s="119"/>
      <c r="BJ136" s="119"/>
      <c r="BK136" s="119"/>
      <c r="BL136" s="119"/>
      <c r="BM136" s="119"/>
      <c r="BN136" s="119"/>
      <c r="BO136" s="119"/>
      <c r="BP136" s="119"/>
      <c r="BQ136" s="119"/>
      <c r="BR136" s="119"/>
      <c r="BS136" s="119"/>
      <c r="BT136" s="119"/>
      <c r="BU136" s="119"/>
      <c r="BV136" s="119"/>
      <c r="BW136" s="119"/>
      <c r="BX136" s="119"/>
      <c r="BY136" s="119"/>
      <c r="BZ136" s="119"/>
      <c r="CA136" s="119"/>
      <c r="CB136" s="119"/>
      <c r="CC136" s="119"/>
      <c r="CD136" s="119"/>
      <c r="CE136" s="119"/>
      <c r="CF136" s="119"/>
      <c r="CG136" s="119"/>
      <c r="CH136" s="119"/>
      <c r="CI136" s="119"/>
      <c r="CJ136" s="119"/>
      <c r="CK136" s="119"/>
      <c r="CL136" s="119"/>
      <c r="CM136" s="119"/>
      <c r="CN136" s="119"/>
      <c r="CO136" s="119"/>
      <c r="CP136" s="119"/>
      <c r="CQ136" s="119"/>
      <c r="CR136" s="119"/>
      <c r="CS136" s="119"/>
      <c r="CT136" s="119"/>
      <c r="CU136" s="119"/>
      <c r="CV136" s="119"/>
      <c r="CW136" s="119"/>
      <c r="CX136" s="119"/>
      <c r="CY136" s="119"/>
      <c r="CZ136" s="119"/>
      <c r="DA136" s="119"/>
      <c r="DB136" s="119"/>
      <c r="DC136" s="119"/>
      <c r="DD136" s="119"/>
      <c r="DE136" s="119"/>
      <c r="DF136" s="119"/>
      <c r="DG136" s="119"/>
      <c r="DH136" s="119"/>
      <c r="DI136" s="119"/>
      <c r="DJ136" s="119"/>
      <c r="DK136" s="119"/>
      <c r="DL136" s="119"/>
      <c r="DM136" s="119"/>
      <c r="DN136" s="119"/>
      <c r="DO136" s="119"/>
      <c r="DP136" s="119"/>
      <c r="DQ136" s="119"/>
      <c r="DR136" s="119"/>
      <c r="DS136" s="119"/>
      <c r="DT136" s="119"/>
      <c r="DU136" s="119"/>
      <c r="DV136" s="119"/>
      <c r="DW136" s="119"/>
      <c r="DX136" s="119"/>
      <c r="DY136" s="119"/>
      <c r="DZ136" s="119"/>
      <c r="EA136" s="119"/>
      <c r="EB136" s="119"/>
      <c r="EC136" s="119"/>
      <c r="ED136" s="119"/>
      <c r="EE136" s="119"/>
      <c r="EF136" s="119"/>
      <c r="EG136" s="119"/>
      <c r="EH136" s="119"/>
      <c r="EI136" s="119"/>
      <c r="EJ136" s="119"/>
      <c r="EK136" s="119"/>
      <c r="EL136" s="119"/>
      <c r="EM136" s="119"/>
      <c r="EN136" s="119"/>
      <c r="EO136" s="119"/>
      <c r="EP136" s="119"/>
      <c r="EQ136" s="119"/>
      <c r="ER136" s="119"/>
      <c r="ES136" s="119"/>
      <c r="ET136" s="119"/>
      <c r="EU136" s="119"/>
      <c r="EV136" s="119"/>
      <c r="EW136" s="119"/>
      <c r="EX136" s="119"/>
      <c r="EY136" s="119"/>
      <c r="EZ136" s="119"/>
      <c r="FA136" s="119"/>
      <c r="FB136" s="119"/>
      <c r="FC136" s="119"/>
      <c r="FD136" s="119"/>
      <c r="FE136" s="119"/>
      <c r="FF136" s="119"/>
      <c r="FG136" s="119"/>
      <c r="FH136" s="119"/>
      <c r="FI136" s="119"/>
      <c r="FJ136" s="119"/>
      <c r="FK136" s="119"/>
      <c r="FL136" s="119"/>
      <c r="FM136" s="119"/>
      <c r="FN136" s="119"/>
      <c r="FO136" s="119"/>
      <c r="FP136" s="119"/>
      <c r="FQ136" s="119"/>
      <c r="FR136" s="119"/>
      <c r="FS136" s="119"/>
      <c r="FT136" s="119"/>
      <c r="FU136" s="119"/>
      <c r="FV136" s="119"/>
      <c r="FW136" s="119"/>
      <c r="FX136" s="119"/>
      <c r="FY136" s="119"/>
      <c r="FZ136" s="119"/>
      <c r="GA136" s="119"/>
      <c r="GB136" s="119"/>
      <c r="GC136" s="119"/>
      <c r="GD136" s="119"/>
      <c r="GE136" s="119"/>
      <c r="GF136" s="119"/>
      <c r="GG136" s="119"/>
      <c r="GH136" s="119"/>
      <c r="GI136" s="119"/>
      <c r="GJ136" s="119"/>
      <c r="GK136" s="119"/>
      <c r="GL136" s="119"/>
      <c r="GM136" s="119"/>
      <c r="GN136" s="119"/>
      <c r="GO136" s="119"/>
      <c r="GP136" s="119"/>
      <c r="GQ136" s="119"/>
      <c r="GR136" s="119"/>
      <c r="GS136" s="119"/>
      <c r="GT136" s="119"/>
      <c r="GU136" s="119"/>
      <c r="GV136" s="119"/>
      <c r="GW136" s="119"/>
      <c r="GX136" s="119"/>
      <c r="GY136" s="119"/>
      <c r="GZ136" s="119"/>
      <c r="HA136" s="119"/>
      <c r="HB136" s="119"/>
      <c r="HC136" s="119"/>
      <c r="HD136" s="119"/>
      <c r="HE136" s="119"/>
      <c r="HF136" s="119"/>
      <c r="HG136" s="119"/>
      <c r="HH136" s="119"/>
      <c r="HI136" s="119"/>
    </row>
    <row r="137" spans="1:217" x14ac:dyDescent="0.25">
      <c r="A137" s="327" t="s">
        <v>16</v>
      </c>
      <c r="B137" s="327"/>
      <c r="C137" s="260">
        <f t="shared" ref="C137:E138" si="77">SUM(C77)</f>
        <v>200</v>
      </c>
      <c r="D137" s="260">
        <f t="shared" si="77"/>
        <v>83</v>
      </c>
      <c r="E137" s="260">
        <f t="shared" si="77"/>
        <v>71</v>
      </c>
      <c r="F137" s="260">
        <f t="shared" ref="F137:F142" si="78">E137/D137*100</f>
        <v>85.542168674698786</v>
      </c>
      <c r="G137" s="377">
        <f t="shared" ref="G137:K138" si="79">SUM(G77)</f>
        <v>8</v>
      </c>
      <c r="H137" s="377">
        <f t="shared" si="79"/>
        <v>8.2112676056338021</v>
      </c>
      <c r="I137" s="260">
        <f t="shared" si="79"/>
        <v>1600</v>
      </c>
      <c r="J137" s="260">
        <f t="shared" si="79"/>
        <v>667</v>
      </c>
      <c r="K137" s="260">
        <f t="shared" si="79"/>
        <v>583</v>
      </c>
      <c r="L137" s="260">
        <f>K137/J137*100</f>
        <v>87.406296851574211</v>
      </c>
      <c r="M137" s="260">
        <f>SUM(M77)</f>
        <v>6.666666666666667</v>
      </c>
      <c r="N137" s="255">
        <f>K137/$A$2*12/M137</f>
        <v>209.87999999999997</v>
      </c>
      <c r="O137" s="347"/>
      <c r="P137" s="347"/>
      <c r="Q137" s="347"/>
      <c r="R137" s="347"/>
      <c r="S137" s="347"/>
      <c r="T137" s="347"/>
      <c r="U137" s="347"/>
      <c r="V137" s="347"/>
      <c r="W137" s="347"/>
      <c r="X137" s="347"/>
      <c r="Y137" s="347"/>
      <c r="Z137" s="347"/>
      <c r="AA137" s="347"/>
      <c r="AB137" s="347"/>
      <c r="AC137" s="1334"/>
      <c r="AD137" s="119"/>
      <c r="AE137" s="119"/>
      <c r="AF137" s="119"/>
      <c r="AG137" s="119"/>
      <c r="AH137" s="119"/>
      <c r="AI137" s="119"/>
      <c r="AJ137" s="119"/>
      <c r="AK137" s="119"/>
      <c r="AL137" s="119"/>
      <c r="AM137" s="119"/>
      <c r="AN137" s="119"/>
      <c r="AO137" s="119"/>
      <c r="AP137" s="119"/>
      <c r="AQ137" s="119"/>
      <c r="AR137" s="119"/>
      <c r="AS137" s="119"/>
      <c r="AT137" s="119"/>
      <c r="AU137" s="119"/>
      <c r="AV137" s="119"/>
      <c r="AW137" s="119"/>
      <c r="AX137" s="119"/>
      <c r="AY137" s="119"/>
      <c r="AZ137" s="119"/>
      <c r="BA137" s="119"/>
      <c r="BB137" s="119"/>
      <c r="BC137" s="119"/>
      <c r="BD137" s="119"/>
      <c r="BE137" s="119"/>
      <c r="BF137" s="119"/>
      <c r="BG137" s="119"/>
      <c r="BH137" s="119"/>
      <c r="BI137" s="119"/>
      <c r="BJ137" s="119"/>
      <c r="BK137" s="119"/>
      <c r="BL137" s="119"/>
      <c r="BM137" s="119"/>
      <c r="BN137" s="119"/>
      <c r="BO137" s="119"/>
      <c r="BP137" s="119"/>
      <c r="BQ137" s="119"/>
      <c r="BR137" s="119"/>
      <c r="BS137" s="119"/>
      <c r="BT137" s="119"/>
      <c r="BU137" s="119"/>
      <c r="BV137" s="119"/>
      <c r="BW137" s="119"/>
      <c r="BX137" s="119"/>
      <c r="BY137" s="119"/>
      <c r="BZ137" s="119"/>
      <c r="CA137" s="119"/>
      <c r="CB137" s="119"/>
      <c r="CC137" s="119"/>
      <c r="CD137" s="119"/>
      <c r="CE137" s="119"/>
      <c r="CF137" s="119"/>
      <c r="CG137" s="119"/>
      <c r="CH137" s="119"/>
      <c r="CI137" s="119"/>
      <c r="CJ137" s="119"/>
      <c r="CK137" s="119"/>
      <c r="CL137" s="119"/>
      <c r="CM137" s="119"/>
      <c r="CN137" s="119"/>
      <c r="CO137" s="119"/>
      <c r="CP137" s="119"/>
      <c r="CQ137" s="119"/>
      <c r="CR137" s="119"/>
      <c r="CS137" s="119"/>
      <c r="CT137" s="119"/>
      <c r="CU137" s="119"/>
      <c r="CV137" s="119"/>
      <c r="CW137" s="119"/>
      <c r="CX137" s="119"/>
      <c r="CY137" s="119"/>
      <c r="CZ137" s="119"/>
      <c r="DA137" s="119"/>
      <c r="DB137" s="119"/>
      <c r="DC137" s="119"/>
      <c r="DD137" s="119"/>
      <c r="DE137" s="119"/>
      <c r="DF137" s="119"/>
      <c r="DG137" s="119"/>
      <c r="DH137" s="119"/>
      <c r="DI137" s="119"/>
      <c r="DJ137" s="119"/>
      <c r="DK137" s="119"/>
      <c r="DL137" s="119"/>
      <c r="DM137" s="119"/>
      <c r="DN137" s="119"/>
      <c r="DO137" s="119"/>
      <c r="DP137" s="119"/>
      <c r="DQ137" s="119"/>
      <c r="DR137" s="119"/>
      <c r="DS137" s="119"/>
      <c r="DT137" s="119"/>
      <c r="DU137" s="119"/>
      <c r="DV137" s="119"/>
      <c r="DW137" s="119"/>
      <c r="DX137" s="119"/>
      <c r="DY137" s="119"/>
      <c r="DZ137" s="119"/>
      <c r="EA137" s="119"/>
      <c r="EB137" s="119"/>
      <c r="EC137" s="119"/>
      <c r="ED137" s="119"/>
      <c r="EE137" s="119"/>
      <c r="EF137" s="119"/>
      <c r="EG137" s="119"/>
      <c r="EH137" s="119"/>
      <c r="EI137" s="119"/>
      <c r="EJ137" s="119"/>
      <c r="EK137" s="119"/>
      <c r="EL137" s="119"/>
      <c r="EM137" s="119"/>
      <c r="EN137" s="119"/>
      <c r="EO137" s="119"/>
      <c r="EP137" s="119"/>
      <c r="EQ137" s="119"/>
      <c r="ER137" s="119"/>
      <c r="ES137" s="119"/>
      <c r="ET137" s="119"/>
      <c r="EU137" s="119"/>
      <c r="EV137" s="119"/>
      <c r="EW137" s="119"/>
      <c r="EX137" s="119"/>
      <c r="EY137" s="119"/>
      <c r="EZ137" s="119"/>
      <c r="FA137" s="119"/>
      <c r="FB137" s="119"/>
      <c r="FC137" s="119"/>
      <c r="FD137" s="119"/>
      <c r="FE137" s="119"/>
      <c r="FF137" s="119"/>
      <c r="FG137" s="119"/>
      <c r="FH137" s="119"/>
      <c r="FI137" s="119"/>
      <c r="FJ137" s="119"/>
      <c r="FK137" s="119"/>
      <c r="FL137" s="119"/>
      <c r="FM137" s="119"/>
      <c r="FN137" s="119"/>
      <c r="FO137" s="119"/>
      <c r="FP137" s="119"/>
      <c r="FQ137" s="119"/>
      <c r="FR137" s="119"/>
      <c r="FS137" s="119"/>
      <c r="FT137" s="119"/>
      <c r="FU137" s="119"/>
      <c r="FV137" s="119"/>
      <c r="FW137" s="119"/>
      <c r="FX137" s="119"/>
      <c r="FY137" s="119"/>
      <c r="FZ137" s="119"/>
      <c r="GA137" s="119"/>
      <c r="GB137" s="119"/>
      <c r="GC137" s="119"/>
      <c r="GD137" s="119"/>
      <c r="GE137" s="119"/>
      <c r="GF137" s="119"/>
      <c r="GG137" s="119"/>
      <c r="GH137" s="119"/>
      <c r="GI137" s="119"/>
      <c r="GJ137" s="119"/>
      <c r="GK137" s="119"/>
      <c r="GL137" s="119"/>
      <c r="GM137" s="119"/>
      <c r="GN137" s="119"/>
      <c r="GO137" s="119"/>
      <c r="GP137" s="119"/>
      <c r="GQ137" s="119"/>
      <c r="GR137" s="119"/>
      <c r="GS137" s="119"/>
      <c r="GT137" s="119"/>
      <c r="GU137" s="119"/>
      <c r="GV137" s="119"/>
      <c r="GW137" s="119"/>
      <c r="GX137" s="119"/>
      <c r="GY137" s="119"/>
      <c r="GZ137" s="119"/>
      <c r="HA137" s="119"/>
      <c r="HB137" s="119"/>
      <c r="HC137" s="119"/>
      <c r="HD137" s="119"/>
      <c r="HE137" s="119"/>
      <c r="HF137" s="119"/>
      <c r="HG137" s="119"/>
      <c r="HH137" s="119"/>
      <c r="HI137" s="119"/>
    </row>
    <row r="138" spans="1:217" ht="29.25" x14ac:dyDescent="0.25">
      <c r="A138" s="261" t="s">
        <v>77</v>
      </c>
      <c r="B138" s="261"/>
      <c r="C138" s="312">
        <f t="shared" si="77"/>
        <v>544</v>
      </c>
      <c r="D138" s="312">
        <f t="shared" si="77"/>
        <v>226</v>
      </c>
      <c r="E138" s="312">
        <f t="shared" si="77"/>
        <v>177</v>
      </c>
      <c r="F138" s="312">
        <f t="shared" si="78"/>
        <v>78.318584070796462</v>
      </c>
      <c r="G138" s="377">
        <f t="shared" si="79"/>
        <v>9.264705882352942</v>
      </c>
      <c r="H138" s="377">
        <f t="shared" si="79"/>
        <v>8.72316384180791</v>
      </c>
      <c r="I138" s="312">
        <f t="shared" si="79"/>
        <v>5040</v>
      </c>
      <c r="J138" s="312">
        <f t="shared" si="79"/>
        <v>2101</v>
      </c>
      <c r="K138" s="312">
        <f t="shared" si="79"/>
        <v>1544</v>
      </c>
      <c r="L138" s="312">
        <f>K138/J138*100</f>
        <v>73.488814850071392</v>
      </c>
      <c r="M138" s="312">
        <f>SUM(M78)</f>
        <v>18.666666666666668</v>
      </c>
      <c r="N138" s="255">
        <f>K138/$A$2*12/M138</f>
        <v>198.51428571428573</v>
      </c>
      <c r="O138" s="256">
        <f t="shared" ref="O138:AA138" si="80">SUM(O78)</f>
        <v>18852.1448512348</v>
      </c>
      <c r="P138" s="256">
        <f t="shared" ref="P138:Q138" si="81">SUM(P78)</f>
        <v>18852.1448512348</v>
      </c>
      <c r="Q138" s="256">
        <f t="shared" si="81"/>
        <v>18852.1448512348</v>
      </c>
      <c r="R138" s="256">
        <f t="shared" ref="R138:S138" si="82">SUM(R78)</f>
        <v>18852.1448512348</v>
      </c>
      <c r="S138" s="256">
        <f t="shared" si="82"/>
        <v>18852.1448512348</v>
      </c>
      <c r="T138" s="256">
        <f t="shared" si="80"/>
        <v>7855.0603546811672</v>
      </c>
      <c r="U138" s="256">
        <f t="shared" si="80"/>
        <v>5704.2569000000003</v>
      </c>
      <c r="V138" s="256">
        <f t="shared" si="80"/>
        <v>0</v>
      </c>
      <c r="W138" s="256">
        <f t="shared" si="80"/>
        <v>0</v>
      </c>
      <c r="X138" s="256">
        <f t="shared" si="80"/>
        <v>-2150.8034546811668</v>
      </c>
      <c r="Y138" s="256">
        <f t="shared" si="80"/>
        <v>0</v>
      </c>
      <c r="Z138" s="256">
        <f t="shared" si="80"/>
        <v>-49.973770000000002</v>
      </c>
      <c r="AA138" s="256">
        <f t="shared" si="80"/>
        <v>5654.2831300000007</v>
      </c>
      <c r="AB138" s="256">
        <f t="shared" ref="AB138:AC138" si="83">SUM(AB78)</f>
        <v>0</v>
      </c>
      <c r="AC138" s="1333">
        <f t="shared" si="83"/>
        <v>0</v>
      </c>
    </row>
    <row r="139" spans="1:217" x14ac:dyDescent="0.25">
      <c r="A139" s="261" t="s">
        <v>210</v>
      </c>
      <c r="B139" s="261"/>
      <c r="C139" s="312">
        <f t="shared" ref="C139:E140" si="84">C79</f>
        <v>2150</v>
      </c>
      <c r="D139" s="312">
        <f t="shared" si="84"/>
        <v>896</v>
      </c>
      <c r="E139" s="312">
        <f t="shared" si="84"/>
        <v>897</v>
      </c>
      <c r="F139" s="312">
        <f t="shared" si="78"/>
        <v>100.11160714285714</v>
      </c>
      <c r="G139" s="354"/>
      <c r="H139" s="260"/>
      <c r="I139" s="312"/>
      <c r="J139" s="312"/>
      <c r="K139" s="312"/>
      <c r="L139" s="312"/>
      <c r="M139" s="312"/>
      <c r="N139" s="255"/>
      <c r="O139" s="256"/>
      <c r="P139" s="256"/>
      <c r="Q139" s="256"/>
      <c r="R139" s="256"/>
      <c r="S139" s="256"/>
      <c r="T139" s="256"/>
      <c r="U139" s="256"/>
      <c r="V139" s="256"/>
      <c r="W139" s="256"/>
      <c r="X139" s="256"/>
      <c r="Y139" s="256"/>
      <c r="Z139" s="256"/>
      <c r="AA139" s="256"/>
      <c r="AB139" s="256"/>
      <c r="AC139" s="1333"/>
    </row>
    <row r="140" spans="1:217" x14ac:dyDescent="0.25">
      <c r="A140" s="324" t="s">
        <v>211</v>
      </c>
      <c r="B140" s="324"/>
      <c r="C140" s="315">
        <f t="shared" si="84"/>
        <v>2149</v>
      </c>
      <c r="D140" s="315">
        <f t="shared" si="84"/>
        <v>895</v>
      </c>
      <c r="E140" s="315">
        <f t="shared" si="84"/>
        <v>897</v>
      </c>
      <c r="F140" s="307">
        <f t="shared" si="78"/>
        <v>100.22346368715085</v>
      </c>
      <c r="G140" s="361"/>
      <c r="H140" s="361"/>
      <c r="I140" s="315"/>
      <c r="J140" s="315"/>
      <c r="K140" s="315"/>
      <c r="L140" s="315"/>
      <c r="M140" s="315"/>
      <c r="N140" s="319"/>
      <c r="O140" s="318"/>
      <c r="P140" s="318"/>
      <c r="Q140" s="318"/>
      <c r="R140" s="318"/>
      <c r="S140" s="318"/>
      <c r="T140" s="318"/>
      <c r="U140" s="318"/>
      <c r="V140" s="318"/>
      <c r="W140" s="318"/>
      <c r="X140" s="318"/>
      <c r="Y140" s="318"/>
      <c r="Z140" s="318"/>
      <c r="AA140" s="318"/>
      <c r="AB140" s="318"/>
      <c r="AC140" s="1335"/>
    </row>
    <row r="141" spans="1:217" ht="29.25" x14ac:dyDescent="0.25">
      <c r="A141" s="263" t="s">
        <v>212</v>
      </c>
      <c r="B141" s="263"/>
      <c r="C141" s="308">
        <f>C81</f>
        <v>1</v>
      </c>
      <c r="D141" s="308">
        <f t="shared" ref="D141:E142" si="85">D81</f>
        <v>0</v>
      </c>
      <c r="E141" s="308">
        <f t="shared" si="85"/>
        <v>0</v>
      </c>
      <c r="F141" s="312" t="e">
        <f t="shared" si="78"/>
        <v>#DIV/0!</v>
      </c>
      <c r="G141" s="362"/>
      <c r="H141" s="362"/>
      <c r="I141" s="308"/>
      <c r="J141" s="308"/>
      <c r="K141" s="308"/>
      <c r="L141" s="308"/>
      <c r="M141" s="308"/>
      <c r="N141" s="262"/>
      <c r="O141" s="320"/>
      <c r="P141" s="320"/>
      <c r="Q141" s="320"/>
      <c r="R141" s="320"/>
      <c r="S141" s="320"/>
      <c r="T141" s="320"/>
      <c r="U141" s="320"/>
      <c r="V141" s="320"/>
      <c r="W141" s="320"/>
      <c r="X141" s="320"/>
      <c r="Y141" s="320"/>
      <c r="Z141" s="320"/>
      <c r="AA141" s="320"/>
      <c r="AB141" s="320"/>
      <c r="AC141" s="1336"/>
    </row>
    <row r="142" spans="1:217" ht="15.75" thickBot="1" x14ac:dyDescent="0.3">
      <c r="A142" s="304" t="s">
        <v>217</v>
      </c>
      <c r="B142" s="304"/>
      <c r="C142" s="331">
        <f>C82</f>
        <v>2150</v>
      </c>
      <c r="D142" s="331">
        <f t="shared" si="85"/>
        <v>896</v>
      </c>
      <c r="E142" s="331">
        <f t="shared" si="85"/>
        <v>897</v>
      </c>
      <c r="F142" s="313">
        <f t="shared" si="78"/>
        <v>100.11160714285714</v>
      </c>
      <c r="G142" s="363"/>
      <c r="H142" s="363"/>
      <c r="I142" s="313"/>
      <c r="J142" s="313"/>
      <c r="K142" s="313"/>
      <c r="L142" s="313"/>
      <c r="M142" s="313"/>
      <c r="N142" s="266"/>
      <c r="O142" s="321">
        <f t="shared" ref="O142:X142" si="86">O82</f>
        <v>13677.9512</v>
      </c>
      <c r="P142" s="321">
        <f t="shared" ref="P142:Q142" si="87">P82</f>
        <v>13677.9512</v>
      </c>
      <c r="Q142" s="321">
        <f t="shared" si="87"/>
        <v>13677.9512</v>
      </c>
      <c r="R142" s="321">
        <f t="shared" ref="R142:S142" si="88">R82</f>
        <v>13677.9512</v>
      </c>
      <c r="S142" s="321">
        <f t="shared" si="88"/>
        <v>13677.9512</v>
      </c>
      <c r="T142" s="321">
        <f t="shared" si="86"/>
        <v>5699.1463333333331</v>
      </c>
      <c r="U142" s="321">
        <f t="shared" si="86"/>
        <v>5699.14635</v>
      </c>
      <c r="V142" s="321">
        <f t="shared" si="86"/>
        <v>0</v>
      </c>
      <c r="W142" s="321">
        <f t="shared" si="86"/>
        <v>0</v>
      </c>
      <c r="X142" s="321">
        <f t="shared" si="86"/>
        <v>1.6666666851961054E-5</v>
      </c>
      <c r="Y142" s="321">
        <f>Y82</f>
        <v>0</v>
      </c>
      <c r="Z142" s="321">
        <f>Z82</f>
        <v>-48.443460000000009</v>
      </c>
      <c r="AA142" s="321">
        <f>AA82</f>
        <v>5650.7028899999996</v>
      </c>
      <c r="AB142" s="321">
        <f t="shared" ref="AB142:AC142" si="89">AB82</f>
        <v>0</v>
      </c>
      <c r="AC142" s="1337">
        <f t="shared" si="89"/>
        <v>0</v>
      </c>
    </row>
    <row r="143" spans="1:217" ht="17.25" customHeight="1" x14ac:dyDescent="0.25">
      <c r="AB143" s="119"/>
      <c r="AC143" s="119"/>
      <c r="AD143" s="119"/>
      <c r="AE143" s="119"/>
      <c r="AF143" s="119"/>
      <c r="AG143" s="119"/>
      <c r="AH143" s="119"/>
      <c r="AI143" s="119"/>
      <c r="AJ143" s="119"/>
      <c r="AK143" s="119"/>
      <c r="AL143" s="119"/>
      <c r="AM143" s="119"/>
      <c r="AN143" s="119"/>
      <c r="AO143" s="119"/>
      <c r="AP143" s="119"/>
      <c r="AQ143" s="119"/>
      <c r="AR143" s="119"/>
      <c r="AS143" s="119"/>
      <c r="AT143" s="119"/>
      <c r="AU143" s="119"/>
      <c r="AV143" s="119"/>
      <c r="AW143" s="119"/>
      <c r="AX143" s="119"/>
      <c r="AY143" s="119"/>
      <c r="AZ143" s="119"/>
      <c r="BA143" s="119"/>
      <c r="BB143" s="119"/>
      <c r="BC143" s="119"/>
      <c r="BD143" s="119"/>
      <c r="BE143" s="119"/>
      <c r="BF143" s="119"/>
      <c r="BG143" s="119"/>
      <c r="BH143" s="119"/>
      <c r="BI143" s="119"/>
      <c r="BJ143" s="119"/>
      <c r="BK143" s="119"/>
      <c r="BL143" s="119"/>
      <c r="BM143" s="119"/>
      <c r="BN143" s="119"/>
      <c r="BO143" s="119"/>
      <c r="BP143" s="119"/>
      <c r="BQ143" s="119"/>
      <c r="BR143" s="119"/>
      <c r="BS143" s="119"/>
      <c r="BT143" s="119"/>
      <c r="BU143" s="119"/>
      <c r="BV143" s="119"/>
      <c r="BW143" s="119"/>
      <c r="BX143" s="119"/>
      <c r="BY143" s="119"/>
      <c r="BZ143" s="119"/>
      <c r="CA143" s="119"/>
      <c r="CB143" s="119"/>
      <c r="CC143" s="119"/>
      <c r="CD143" s="119"/>
      <c r="CE143" s="119"/>
      <c r="CF143" s="119"/>
      <c r="CG143" s="119"/>
      <c r="CH143" s="119"/>
      <c r="CI143" s="119"/>
      <c r="CJ143" s="119"/>
      <c r="CK143" s="119"/>
      <c r="CL143" s="119"/>
      <c r="CM143" s="119"/>
      <c r="CN143" s="119"/>
      <c r="CO143" s="119"/>
      <c r="CP143" s="119"/>
      <c r="CQ143" s="119"/>
      <c r="CR143" s="119"/>
      <c r="CS143" s="119"/>
      <c r="CT143" s="119"/>
      <c r="CU143" s="119"/>
      <c r="CV143" s="119"/>
      <c r="CW143" s="119"/>
      <c r="CX143" s="119"/>
      <c r="CY143" s="119"/>
      <c r="CZ143" s="119"/>
      <c r="DA143" s="119"/>
      <c r="DB143" s="119"/>
      <c r="DC143" s="119"/>
      <c r="DD143" s="119"/>
      <c r="DE143" s="119"/>
      <c r="DF143" s="119"/>
      <c r="DG143" s="119"/>
      <c r="DH143" s="119"/>
      <c r="DI143" s="119"/>
      <c r="DJ143" s="119"/>
      <c r="DK143" s="119"/>
      <c r="DL143" s="119"/>
      <c r="DM143" s="119"/>
      <c r="DN143" s="119"/>
      <c r="DO143" s="119"/>
      <c r="DP143" s="119"/>
      <c r="DQ143" s="119"/>
      <c r="DR143" s="119"/>
      <c r="DS143" s="119"/>
      <c r="DT143" s="119"/>
      <c r="DU143" s="119"/>
      <c r="DV143" s="119"/>
      <c r="DW143" s="119"/>
      <c r="DX143" s="119"/>
      <c r="DY143" s="119"/>
      <c r="DZ143" s="119"/>
      <c r="EA143" s="119"/>
      <c r="EB143" s="119"/>
      <c r="EC143" s="119"/>
      <c r="ED143" s="119"/>
      <c r="EE143" s="119"/>
      <c r="EF143" s="119"/>
      <c r="EG143" s="119"/>
      <c r="EH143" s="119"/>
      <c r="EI143" s="119"/>
      <c r="EJ143" s="119"/>
      <c r="EK143" s="119"/>
      <c r="EL143" s="119"/>
      <c r="EM143" s="119"/>
      <c r="EN143" s="119"/>
      <c r="EO143" s="119"/>
      <c r="EP143" s="119"/>
      <c r="EQ143" s="119"/>
      <c r="ER143" s="119"/>
      <c r="ES143" s="119"/>
      <c r="ET143" s="119"/>
      <c r="EU143" s="119"/>
      <c r="EV143" s="119"/>
      <c r="EW143" s="119"/>
      <c r="EX143" s="119"/>
      <c r="EY143" s="119"/>
      <c r="EZ143" s="119"/>
      <c r="FA143" s="119"/>
      <c r="FB143" s="119"/>
      <c r="FC143" s="119"/>
      <c r="FD143" s="119"/>
      <c r="FE143" s="119"/>
      <c r="FF143" s="119"/>
      <c r="FG143" s="119"/>
      <c r="FH143" s="119"/>
      <c r="FI143" s="119"/>
      <c r="FJ143" s="119"/>
      <c r="FK143" s="119"/>
      <c r="FL143" s="119"/>
      <c r="FM143" s="119"/>
      <c r="FN143" s="119"/>
      <c r="FO143" s="119"/>
      <c r="FP143" s="119"/>
      <c r="FQ143" s="119"/>
      <c r="FR143" s="119"/>
      <c r="FS143" s="119"/>
      <c r="FT143" s="119"/>
      <c r="FU143" s="119"/>
      <c r="FV143" s="119"/>
      <c r="FW143" s="119"/>
      <c r="FX143" s="119"/>
      <c r="FY143" s="119"/>
      <c r="FZ143" s="119"/>
      <c r="GA143" s="119"/>
      <c r="GB143" s="119"/>
      <c r="GC143" s="119"/>
      <c r="GD143" s="119"/>
      <c r="GE143" s="119"/>
      <c r="GF143" s="119"/>
      <c r="GG143" s="119"/>
      <c r="GH143" s="119"/>
      <c r="GI143" s="119"/>
      <c r="GJ143" s="119"/>
      <c r="GK143" s="119"/>
      <c r="GL143" s="119"/>
      <c r="GM143" s="119"/>
      <c r="GN143" s="119"/>
      <c r="GO143" s="119"/>
      <c r="GP143" s="119"/>
      <c r="GQ143" s="119"/>
      <c r="GR143" s="119"/>
      <c r="GS143" s="119"/>
      <c r="GT143" s="119"/>
      <c r="GU143" s="119"/>
      <c r="GV143" s="119"/>
      <c r="GW143" s="119"/>
      <c r="GX143" s="119"/>
      <c r="GY143" s="119"/>
      <c r="GZ143" s="119"/>
      <c r="HA143" s="119"/>
      <c r="HB143" s="119"/>
      <c r="HC143" s="119"/>
      <c r="HD143" s="119"/>
      <c r="HE143" s="119"/>
      <c r="HF143" s="119"/>
      <c r="HG143" s="119"/>
      <c r="HH143" s="119"/>
      <c r="HI143" s="119"/>
    </row>
    <row r="144" spans="1:217" ht="15.75" x14ac:dyDescent="0.25">
      <c r="A144" s="665"/>
      <c r="B144" s="665"/>
      <c r="C144" s="436"/>
      <c r="D144" s="436"/>
      <c r="E144" s="436"/>
      <c r="F144" s="436"/>
      <c r="G144" s="436"/>
      <c r="H144" s="436"/>
      <c r="I144" s="436"/>
      <c r="J144" s="436"/>
      <c r="K144" s="436"/>
    </row>
  </sheetData>
  <mergeCells count="21">
    <mergeCell ref="Q4:Q6"/>
    <mergeCell ref="Y4:Y6"/>
    <mergeCell ref="W4:W6"/>
    <mergeCell ref="R4:R6"/>
    <mergeCell ref="S4:S6"/>
    <mergeCell ref="AB4:AC4"/>
    <mergeCell ref="A1:AA1"/>
    <mergeCell ref="C4:F5"/>
    <mergeCell ref="G4:H5"/>
    <mergeCell ref="I4:L5"/>
    <mergeCell ref="M4:M6"/>
    <mergeCell ref="B4:B6"/>
    <mergeCell ref="N4:N6"/>
    <mergeCell ref="T4:T6"/>
    <mergeCell ref="U4:U6"/>
    <mergeCell ref="X4:X6"/>
    <mergeCell ref="Z4:Z6"/>
    <mergeCell ref="AA4:AA6"/>
    <mergeCell ref="V4:V6"/>
    <mergeCell ref="P4:P6"/>
    <mergeCell ref="O4:O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Q1240"/>
  <sheetViews>
    <sheetView showZeros="0" tabSelected="1" zoomScale="80" zoomScaleNormal="80" zoomScaleSheetLayoutView="80" workbookViewId="0">
      <pane xSplit="2" ySplit="7" topLeftCell="C1164" activePane="bottomRight" state="frozen"/>
      <selection activeCell="C173" sqref="C173"/>
      <selection pane="topRight" activeCell="C173" sqref="C173"/>
      <selection pane="bottomLeft" activeCell="C173" sqref="C173"/>
      <selection pane="bottomRight" activeCell="U1176" sqref="U1176"/>
    </sheetView>
  </sheetViews>
  <sheetFormatPr defaultColWidth="9.140625" defaultRowHeight="15" x14ac:dyDescent="0.25"/>
  <cols>
    <col min="1" max="1" width="4" style="19" hidden="1" customWidth="1"/>
    <col min="2" max="2" width="37.85546875" style="19" customWidth="1"/>
    <col min="3" max="3" width="12.5703125" style="134" customWidth="1"/>
    <col min="4" max="4" width="12.140625" style="134" customWidth="1"/>
    <col min="5" max="5" width="11.42578125" style="134" customWidth="1"/>
    <col min="6" max="6" width="9" style="135" customWidth="1"/>
    <col min="7" max="7" width="9" style="19" hidden="1" customWidth="1"/>
    <col min="8" max="8" width="13.85546875" style="19" hidden="1" customWidth="1"/>
    <col min="9" max="11" width="13.5703125" style="19" hidden="1" customWidth="1"/>
    <col min="12" max="12" width="11.140625" style="19" hidden="1" customWidth="1"/>
    <col min="13" max="13" width="11" style="19" hidden="1" customWidth="1"/>
    <col min="14" max="14" width="11.5703125" style="19" hidden="1" customWidth="1"/>
    <col min="15" max="18" width="19" style="19" hidden="1" customWidth="1"/>
    <col min="19" max="19" width="19" style="19" customWidth="1"/>
    <col min="20" max="20" width="18.7109375" style="19" customWidth="1"/>
    <col min="21" max="21" width="16" style="19" customWidth="1"/>
    <col min="22" max="22" width="10.5703125" style="19" customWidth="1"/>
    <col min="23" max="23" width="13.42578125" style="19" customWidth="1"/>
    <col min="24" max="24" width="15.28515625" style="19" customWidth="1"/>
    <col min="25" max="25" width="19.28515625" style="19" customWidth="1"/>
    <col min="26" max="26" width="15.28515625" style="19" customWidth="1"/>
    <col min="27" max="27" width="16" style="19" customWidth="1"/>
    <col min="28" max="28" width="9.42578125" style="19" customWidth="1"/>
    <col min="29" max="29" width="9.140625" style="19" customWidth="1"/>
    <col min="30" max="30" width="10.42578125" style="19" hidden="1" customWidth="1"/>
    <col min="31" max="31" width="14.85546875" style="19" hidden="1" customWidth="1"/>
    <col min="32" max="33" width="19.85546875" style="383" customWidth="1"/>
    <col min="34" max="34" width="18.42578125" style="1240" customWidth="1"/>
    <col min="35" max="35" width="18.7109375" style="19" customWidth="1"/>
    <col min="36" max="36" width="18.85546875" style="19" customWidth="1"/>
    <col min="37" max="37" width="21.85546875" style="19" customWidth="1"/>
    <col min="38" max="45" width="9.140625" style="19" customWidth="1"/>
    <col min="46" max="16384" width="9.140625" style="19"/>
  </cols>
  <sheetData>
    <row r="1" spans="1:36" ht="15" customHeight="1" x14ac:dyDescent="0.25">
      <c r="B1" s="382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январь-май 2022 года</v>
      </c>
      <c r="C1" s="3827"/>
      <c r="D1" s="3827"/>
      <c r="E1" s="3827"/>
      <c r="F1" s="3827"/>
      <c r="G1" s="3827"/>
      <c r="H1" s="3827"/>
      <c r="I1" s="3827"/>
      <c r="J1" s="3827"/>
      <c r="K1" s="3827"/>
      <c r="L1" s="3827"/>
      <c r="M1" s="3827"/>
      <c r="N1" s="3827"/>
      <c r="O1" s="3827"/>
      <c r="P1" s="3827"/>
      <c r="Q1" s="3827"/>
      <c r="R1" s="3827"/>
      <c r="S1" s="3827"/>
      <c r="T1" s="3827"/>
      <c r="U1" s="3827"/>
      <c r="V1" s="3827"/>
      <c r="W1" s="3827"/>
      <c r="X1" s="3827"/>
      <c r="Y1" s="3827"/>
      <c r="Z1" s="3827"/>
      <c r="AA1" s="3827"/>
      <c r="AB1" s="3827"/>
      <c r="AC1" s="3827"/>
      <c r="AD1" s="1323"/>
      <c r="AE1" s="1323"/>
    </row>
    <row r="2" spans="1:36" ht="33.950000000000003" customHeight="1" thickBot="1" x14ac:dyDescent="0.3">
      <c r="B2" s="3827"/>
      <c r="C2" s="3827"/>
      <c r="D2" s="3827"/>
      <c r="E2" s="3827"/>
      <c r="F2" s="3827"/>
      <c r="G2" s="3827"/>
      <c r="H2" s="3827"/>
      <c r="I2" s="3827"/>
      <c r="J2" s="3827"/>
      <c r="K2" s="3827"/>
      <c r="L2" s="3827"/>
      <c r="M2" s="3827"/>
      <c r="N2" s="3827"/>
      <c r="O2" s="3827"/>
      <c r="P2" s="3827"/>
      <c r="Q2" s="3827"/>
      <c r="R2" s="3827"/>
      <c r="S2" s="3827"/>
      <c r="T2" s="3827"/>
      <c r="U2" s="3827"/>
      <c r="V2" s="3827"/>
      <c r="W2" s="3827"/>
      <c r="X2" s="3827"/>
      <c r="Y2" s="3827"/>
      <c r="Z2" s="3827"/>
      <c r="AA2" s="3827"/>
      <c r="AB2" s="3827"/>
      <c r="AC2" s="3827"/>
      <c r="AD2" s="1323"/>
      <c r="AE2" s="1323"/>
    </row>
    <row r="3" spans="1:36" ht="15" hidden="1" customHeight="1" thickBot="1" x14ac:dyDescent="0.3">
      <c r="B3" s="133">
        <v>5</v>
      </c>
    </row>
    <row r="4" spans="1:36" ht="41.45" customHeight="1" thickBot="1" x14ac:dyDescent="0.3">
      <c r="B4" s="136" t="s">
        <v>1</v>
      </c>
      <c r="C4" s="3769" t="s">
        <v>143</v>
      </c>
      <c r="D4" s="3770"/>
      <c r="E4" s="3770"/>
      <c r="F4" s="3771"/>
      <c r="G4" s="3775" t="s">
        <v>524</v>
      </c>
      <c r="H4" s="3776"/>
      <c r="I4" s="3775" t="s">
        <v>525</v>
      </c>
      <c r="J4" s="3779"/>
      <c r="K4" s="3779"/>
      <c r="L4" s="3776"/>
      <c r="M4" s="3757" t="s">
        <v>148</v>
      </c>
      <c r="N4" s="3757" t="s">
        <v>149</v>
      </c>
      <c r="O4" s="3822" t="s">
        <v>539</v>
      </c>
      <c r="P4" s="3822" t="s">
        <v>554</v>
      </c>
      <c r="Q4" s="3822" t="s">
        <v>560</v>
      </c>
      <c r="R4" s="3822" t="s">
        <v>564</v>
      </c>
      <c r="S4" s="3822" t="s">
        <v>581</v>
      </c>
      <c r="T4" s="3754" t="s">
        <v>579</v>
      </c>
      <c r="U4" s="3754" t="s">
        <v>141</v>
      </c>
      <c r="V4" s="3760" t="s">
        <v>340</v>
      </c>
      <c r="W4" s="3754" t="s">
        <v>341</v>
      </c>
      <c r="X4" s="3754" t="s">
        <v>43</v>
      </c>
      <c r="Y4" s="3754" t="s">
        <v>332</v>
      </c>
      <c r="Z4" s="3754" t="s">
        <v>142</v>
      </c>
      <c r="AA4" s="3754" t="s">
        <v>236</v>
      </c>
      <c r="AB4" s="3754" t="s">
        <v>228</v>
      </c>
      <c r="AC4" s="3828" t="s">
        <v>229</v>
      </c>
      <c r="AD4" s="3796" t="s">
        <v>410</v>
      </c>
      <c r="AE4" s="3797"/>
    </row>
    <row r="5" spans="1:36" ht="15" customHeight="1" thickBot="1" x14ac:dyDescent="0.3">
      <c r="B5" s="137"/>
      <c r="C5" s="3772"/>
      <c r="D5" s="3773"/>
      <c r="E5" s="3773"/>
      <c r="F5" s="3774"/>
      <c r="G5" s="3777"/>
      <c r="H5" s="3778"/>
      <c r="I5" s="3777"/>
      <c r="J5" s="3780"/>
      <c r="K5" s="3780"/>
      <c r="L5" s="3778"/>
      <c r="M5" s="3781"/>
      <c r="N5" s="3794"/>
      <c r="O5" s="3823"/>
      <c r="P5" s="3823"/>
      <c r="Q5" s="3823"/>
      <c r="R5" s="3823"/>
      <c r="S5" s="3823"/>
      <c r="T5" s="3755"/>
      <c r="U5" s="3755"/>
      <c r="V5" s="3761"/>
      <c r="W5" s="3825"/>
      <c r="X5" s="3755"/>
      <c r="Y5" s="3789"/>
      <c r="Z5" s="3755"/>
      <c r="AA5" s="3755"/>
      <c r="AB5" s="3755"/>
      <c r="AC5" s="3829"/>
      <c r="AD5" s="1244"/>
      <c r="AE5" s="1245"/>
    </row>
    <row r="6" spans="1:36" ht="58.5" customHeight="1" thickBot="1" x14ac:dyDescent="0.3">
      <c r="A6" s="19">
        <v>1</v>
      </c>
      <c r="B6" s="138" t="s">
        <v>2</v>
      </c>
      <c r="C6" s="437" t="s">
        <v>523</v>
      </c>
      <c r="D6" s="1013" t="str">
        <f>'1 уровень'!F8</f>
        <v>План 5 мес. 2022 г.</v>
      </c>
      <c r="E6" s="378" t="s">
        <v>144</v>
      </c>
      <c r="F6" s="378" t="s">
        <v>145</v>
      </c>
      <c r="G6" s="1013" t="s">
        <v>146</v>
      </c>
      <c r="H6" s="379" t="s">
        <v>144</v>
      </c>
      <c r="I6" s="378" t="s">
        <v>523</v>
      </c>
      <c r="J6" s="1013" t="str">
        <f>'1 уровень'!L8</f>
        <v>План 5 мес. 2022 г.</v>
      </c>
      <c r="K6" s="378" t="s">
        <v>144</v>
      </c>
      <c r="L6" s="378" t="s">
        <v>145</v>
      </c>
      <c r="M6" s="3782"/>
      <c r="N6" s="3795"/>
      <c r="O6" s="3824"/>
      <c r="P6" s="3824"/>
      <c r="Q6" s="3824"/>
      <c r="R6" s="3824"/>
      <c r="S6" s="3824"/>
      <c r="T6" s="3756"/>
      <c r="U6" s="3756"/>
      <c r="V6" s="3762"/>
      <c r="W6" s="3826"/>
      <c r="X6" s="3756"/>
      <c r="Y6" s="3790"/>
      <c r="Z6" s="3756"/>
      <c r="AA6" s="3756"/>
      <c r="AB6" s="3756"/>
      <c r="AC6" s="3829"/>
      <c r="AD6" s="1344" t="s">
        <v>408</v>
      </c>
      <c r="AE6" s="1407" t="s">
        <v>411</v>
      </c>
      <c r="AH6" s="1241"/>
    </row>
    <row r="7" spans="1:36" s="5" customFormat="1" ht="15.75" thickBot="1" x14ac:dyDescent="0.3">
      <c r="A7" s="19">
        <v>1</v>
      </c>
      <c r="B7" s="15">
        <v>1</v>
      </c>
      <c r="C7" s="438">
        <v>3</v>
      </c>
      <c r="D7" s="380">
        <v>4</v>
      </c>
      <c r="E7" s="380">
        <v>5</v>
      </c>
      <c r="F7" s="380">
        <v>6</v>
      </c>
      <c r="G7" s="379">
        <v>7</v>
      </c>
      <c r="H7" s="379">
        <v>8</v>
      </c>
      <c r="I7" s="379">
        <v>9</v>
      </c>
      <c r="J7" s="379">
        <v>10</v>
      </c>
      <c r="K7" s="379">
        <v>11</v>
      </c>
      <c r="L7" s="379">
        <v>12</v>
      </c>
      <c r="M7" s="379">
        <v>13</v>
      </c>
      <c r="N7" s="379">
        <v>14</v>
      </c>
      <c r="O7" s="381"/>
      <c r="P7" s="381"/>
      <c r="Q7" s="381"/>
      <c r="R7" s="381"/>
      <c r="S7" s="381"/>
      <c r="T7" s="381">
        <v>15</v>
      </c>
      <c r="U7" s="381">
        <v>16</v>
      </c>
      <c r="V7" s="1104">
        <v>17</v>
      </c>
      <c r="W7" s="381">
        <v>18</v>
      </c>
      <c r="X7" s="381">
        <v>19</v>
      </c>
      <c r="Y7" s="381">
        <v>20</v>
      </c>
      <c r="Z7" s="381">
        <v>21</v>
      </c>
      <c r="AA7" s="381">
        <v>22</v>
      </c>
      <c r="AB7" s="113">
        <v>23</v>
      </c>
      <c r="AC7" s="381">
        <v>24</v>
      </c>
      <c r="AD7" s="1246">
        <v>5</v>
      </c>
      <c r="AE7" s="1189">
        <v>21</v>
      </c>
      <c r="AF7" s="384"/>
      <c r="AG7" s="384"/>
      <c r="AH7" s="1242"/>
    </row>
    <row r="8" spans="1:36" s="139" customFormat="1" x14ac:dyDescent="0.25">
      <c r="A8" s="19">
        <v>1</v>
      </c>
      <c r="B8" s="488" t="s">
        <v>113</v>
      </c>
      <c r="C8" s="905">
        <f>'1 уровень'!E2533</f>
        <v>0</v>
      </c>
      <c r="D8" s="905">
        <f>'1 уровень'!F2533</f>
        <v>0</v>
      </c>
      <c r="E8" s="905">
        <f>'1 уровень'!G2533</f>
        <v>0</v>
      </c>
      <c r="F8" s="906">
        <f>'1 уровень'!H2533</f>
        <v>0</v>
      </c>
      <c r="G8" s="907">
        <f>'1 уровень'!I2533</f>
        <v>0</v>
      </c>
      <c r="H8" s="907">
        <f>'1 уровень'!J2533</f>
        <v>0</v>
      </c>
      <c r="I8" s="907">
        <f>'1 уровень'!K2533</f>
        <v>0</v>
      </c>
      <c r="J8" s="907">
        <f>'1 уровень'!L2533</f>
        <v>0</v>
      </c>
      <c r="K8" s="907">
        <f>'1 уровень'!M2533</f>
        <v>0</v>
      </c>
      <c r="L8" s="907">
        <f>'1 уровень'!N2533</f>
        <v>0</v>
      </c>
      <c r="M8" s="907">
        <f>'1 уровень'!O2533</f>
        <v>0</v>
      </c>
      <c r="N8" s="907">
        <f>'1 уровень'!P2533</f>
        <v>0</v>
      </c>
      <c r="O8" s="372">
        <f>'1 уровень'!Q2533</f>
        <v>7207312.7172594769</v>
      </c>
      <c r="P8" s="372">
        <f>'1 уровень'!R2533</f>
        <v>7207312.7172594769</v>
      </c>
      <c r="Q8" s="372">
        <f>'1 уровень'!S2533</f>
        <v>7207507.486315256</v>
      </c>
      <c r="R8" s="372">
        <f>'1 уровень'!T2533</f>
        <v>7207580.5175427264</v>
      </c>
      <c r="S8" s="372">
        <f>'1 уровень'!U2533</f>
        <v>7207580.5175427264</v>
      </c>
      <c r="T8" s="372">
        <f>'1 уровень'!V2533</f>
        <v>3025222.1006590086</v>
      </c>
      <c r="U8" s="372">
        <f>'1 уровень'!W2533</f>
        <v>3221081.9931599996</v>
      </c>
      <c r="V8" s="1105">
        <f>'1 уровень'!X2533</f>
        <v>-957.23002000000554</v>
      </c>
      <c r="W8" s="372">
        <f>'1 уровень'!Y2533</f>
        <v>-1440.0762100000011</v>
      </c>
      <c r="X8" s="372">
        <f>'1 уровень'!Z2533</f>
        <v>195859.89250099045</v>
      </c>
      <c r="Y8" s="372">
        <f>'1 уровень'!AA2533</f>
        <v>-2272.7540499999996</v>
      </c>
      <c r="Z8" s="372">
        <f>'1 уровень'!AB2533</f>
        <v>-22466.396840000005</v>
      </c>
      <c r="AA8" s="624">
        <f>'1 уровень'!AC2533</f>
        <v>3196218.2900900003</v>
      </c>
      <c r="AB8" s="372">
        <f>U8/T8*100</f>
        <v>106.47423184097211</v>
      </c>
      <c r="AC8" s="372">
        <f>AA8/T8*100</f>
        <v>105.65235158746667</v>
      </c>
      <c r="AD8" s="1345">
        <f>'1 уровень'!AD2533</f>
        <v>0</v>
      </c>
      <c r="AE8" s="1346">
        <f>'1 уровень'!AE2533</f>
        <v>0</v>
      </c>
      <c r="AF8" s="385"/>
      <c r="AG8" s="385"/>
      <c r="AH8" s="1243"/>
      <c r="AI8" s="1009"/>
      <c r="AJ8" s="1009"/>
    </row>
    <row r="9" spans="1:36" s="139" customFormat="1" x14ac:dyDescent="0.25">
      <c r="A9" s="19">
        <v>1</v>
      </c>
      <c r="B9" s="489" t="s">
        <v>7</v>
      </c>
      <c r="C9" s="33">
        <f>'1 уровень'!E2534</f>
        <v>46215</v>
      </c>
      <c r="D9" s="30">
        <f>'1 уровень'!F2534</f>
        <v>19259.166666666668</v>
      </c>
      <c r="E9" s="30">
        <f>'1 уровень'!G2534</f>
        <v>14565</v>
      </c>
      <c r="F9" s="141">
        <f>'1 уровень'!H2534</f>
        <v>75.626325126563103</v>
      </c>
      <c r="G9" s="24">
        <f>'1 уровень'!I2534</f>
        <v>8.5272097803743367</v>
      </c>
      <c r="H9" s="24">
        <f>'1 уровень'!J2534</f>
        <v>8.6279437006522492</v>
      </c>
      <c r="I9" s="24">
        <f>'1 уровень'!K2534</f>
        <v>394085</v>
      </c>
      <c r="J9" s="24">
        <f>'1 уровень'!L2534</f>
        <v>164204.75</v>
      </c>
      <c r="K9" s="24">
        <f>'1 уровень'!M2534</f>
        <v>125666</v>
      </c>
      <c r="L9" s="24">
        <f>'1 уровень'!N2534</f>
        <v>76.530063837982766</v>
      </c>
      <c r="M9" s="24">
        <f>'1 уровень'!O2534</f>
        <v>1230.84375</v>
      </c>
      <c r="N9" s="24" t="e">
        <f>'1 уровень'!P2534</f>
        <v>#DIV/0!</v>
      </c>
      <c r="O9" s="625">
        <f>'1 уровень'!Q2534</f>
        <v>2096475.5607626475</v>
      </c>
      <c r="P9" s="625">
        <f>'1 уровень'!R2534</f>
        <v>2096475.5607626475</v>
      </c>
      <c r="Q9" s="625">
        <f>'1 уровень'!S2534</f>
        <v>2098109.9610371478</v>
      </c>
      <c r="R9" s="625">
        <f>'1 уровень'!T2534</f>
        <v>2098067.0092132837</v>
      </c>
      <c r="S9" s="625">
        <f>'1 уровень'!U2534</f>
        <v>2098067.0092132837</v>
      </c>
      <c r="T9" s="625">
        <f>'1 уровень'!V2534</f>
        <v>874012.2588837056</v>
      </c>
      <c r="U9" s="625">
        <f>'1 уровень'!W2534</f>
        <v>1102538.1899600001</v>
      </c>
      <c r="V9" s="1106">
        <f>'1 уровень'!X2534</f>
        <v>-957.23002000000554</v>
      </c>
      <c r="W9" s="625">
        <f>'1 уровень'!Y2534</f>
        <v>-5881.7784200000006</v>
      </c>
      <c r="X9" s="625">
        <f>'1 уровень'!Z2534</f>
        <v>228525.93107629451</v>
      </c>
      <c r="Y9" s="625">
        <f>'1 уровень'!AA2534</f>
        <v>-1790.48155</v>
      </c>
      <c r="Z9" s="625">
        <f>'1 уровень'!AB2534</f>
        <v>-21985.014780000001</v>
      </c>
      <c r="AA9" s="626">
        <f>'1 уровень'!AC2534</f>
        <v>1073714.1667400002</v>
      </c>
      <c r="AB9" s="625">
        <f>U9/T9*100</f>
        <v>126.14676496279004</v>
      </c>
      <c r="AC9" s="625">
        <f>AA9/T9*100</f>
        <v>122.84886805951159</v>
      </c>
      <c r="AD9" s="1347">
        <f>'1 уровень'!AD2534</f>
        <v>0</v>
      </c>
      <c r="AE9" s="1348">
        <f>'1 уровень'!AE2534</f>
        <v>0</v>
      </c>
      <c r="AF9" s="385"/>
      <c r="AG9" s="385"/>
      <c r="AH9" s="1243"/>
    </row>
    <row r="10" spans="1:36" s="139" customFormat="1" ht="43.5" x14ac:dyDescent="0.25">
      <c r="A10" s="19">
        <v>1</v>
      </c>
      <c r="B10" s="490" t="s">
        <v>184</v>
      </c>
      <c r="C10" s="21">
        <f>'1 уровень'!E2535</f>
        <v>632</v>
      </c>
      <c r="D10" s="21">
        <f>'1 уровень'!F2535</f>
        <v>263.5</v>
      </c>
      <c r="E10" s="21">
        <f>'1 уровень'!G2535</f>
        <v>269</v>
      </c>
      <c r="F10" s="142">
        <f>'1 уровень'!H2535</f>
        <v>102.08728652751422</v>
      </c>
      <c r="G10" s="143">
        <f>'1 уровень'!I2535</f>
        <v>0</v>
      </c>
      <c r="H10" s="143">
        <f>'1 уровень'!J2535</f>
        <v>0</v>
      </c>
      <c r="I10" s="20">
        <f>'1 уровень'!K2535</f>
        <v>0</v>
      </c>
      <c r="J10" s="20">
        <f>'1 уровень'!L2535</f>
        <v>0</v>
      </c>
      <c r="K10" s="20">
        <f>'1 уровень'!M2535</f>
        <v>0</v>
      </c>
      <c r="L10" s="20">
        <f>'1 уровень'!N2535</f>
        <v>0</v>
      </c>
      <c r="M10" s="20">
        <f>'1 уровень'!O2535</f>
        <v>0</v>
      </c>
      <c r="N10" s="20">
        <f>'1 уровень'!P2535</f>
        <v>0</v>
      </c>
      <c r="O10" s="625">
        <f>'1 уровень'!Q2535</f>
        <v>100802.43754469999</v>
      </c>
      <c r="P10" s="625">
        <f>'1 уровень'!R2535</f>
        <v>100802.43754469999</v>
      </c>
      <c r="Q10" s="625">
        <f>'1 уровень'!S2535</f>
        <v>100802.43754469999</v>
      </c>
      <c r="R10" s="625">
        <f>'1 уровень'!T2535</f>
        <v>100119.96176799999</v>
      </c>
      <c r="S10" s="625">
        <f>'1 уровень'!U2535</f>
        <v>100119.96176799999</v>
      </c>
      <c r="T10" s="625">
        <f>'1 уровень'!V2535</f>
        <v>41716.650736666663</v>
      </c>
      <c r="U10" s="625">
        <f>'1 уровень'!W2535</f>
        <v>43094.819730000003</v>
      </c>
      <c r="V10" s="1106">
        <f>'1 уровень'!X2535</f>
        <v>-957.23002000000554</v>
      </c>
      <c r="W10" s="625">
        <f>'1 уровень'!Y2535</f>
        <v>0</v>
      </c>
      <c r="X10" s="625">
        <f>'1 уровень'!Z2535</f>
        <v>1378.1689933333282</v>
      </c>
      <c r="Y10" s="625">
        <f>'1 уровень'!AA2535</f>
        <v>-119.99869</v>
      </c>
      <c r="Z10" s="625">
        <f>'1 уровень'!AB2535</f>
        <v>0</v>
      </c>
      <c r="AA10" s="626">
        <f>'1 уровень'!AC2535</f>
        <v>42137.58971</v>
      </c>
      <c r="AB10" s="625">
        <f>U10/T10*100</f>
        <v>103.3036424760773</v>
      </c>
      <c r="AC10" s="625">
        <f>AA10/T10*100</f>
        <v>101.00904307009324</v>
      </c>
      <c r="AD10" s="1349">
        <f>'1 уровень'!AD2535</f>
        <v>0</v>
      </c>
      <c r="AE10" s="1348">
        <f>'1 уровень'!AE2535</f>
        <v>0</v>
      </c>
      <c r="AF10" s="385"/>
      <c r="AG10" s="385"/>
      <c r="AH10" s="1243"/>
      <c r="AI10" s="1009"/>
      <c r="AJ10" s="1009"/>
    </row>
    <row r="11" spans="1:36" s="139" customFormat="1" x14ac:dyDescent="0.25">
      <c r="A11" s="19">
        <v>1</v>
      </c>
      <c r="B11" s="491" t="s">
        <v>185</v>
      </c>
      <c r="C11" s="21">
        <f>'1 уровень'!E2536</f>
        <v>2950</v>
      </c>
      <c r="D11" s="21">
        <f>'1 уровень'!F2536</f>
        <v>1229.1666666666667</v>
      </c>
      <c r="E11" s="21">
        <f>'1 уровень'!G2536</f>
        <v>1167</v>
      </c>
      <c r="F11" s="142">
        <f>'1 уровень'!H2536</f>
        <v>94.942372881355936</v>
      </c>
      <c r="G11" s="21">
        <f>'1 уровень'!I2536</f>
        <v>12.999864406779659</v>
      </c>
      <c r="H11" s="21">
        <f>'1 уровень'!J2536</f>
        <v>12.373607540702656</v>
      </c>
      <c r="I11" s="21">
        <f>'1 уровень'!K2536</f>
        <v>38350</v>
      </c>
      <c r="J11" s="21">
        <f>'1 уровень'!L2536</f>
        <v>15979</v>
      </c>
      <c r="K11" s="21">
        <f>'1 уровень'!M2536</f>
        <v>14440</v>
      </c>
      <c r="L11" s="21">
        <f>'1 уровень'!N2536</f>
        <v>90.368608799048758</v>
      </c>
      <c r="M11" s="21">
        <f>'1 уровень'!O2536</f>
        <v>119.84375</v>
      </c>
      <c r="N11" s="21">
        <f>'1 уровень'!P2536</f>
        <v>289.17653194263363</v>
      </c>
      <c r="O11" s="625">
        <f>'1 уровень'!Q2536</f>
        <v>126335.54997000001</v>
      </c>
      <c r="P11" s="625">
        <f>'1 уровень'!R2536</f>
        <v>126335.54997000001</v>
      </c>
      <c r="Q11" s="625">
        <f>'1 уровень'!S2536</f>
        <v>126335.54997000001</v>
      </c>
      <c r="R11" s="625">
        <f>'1 уровень'!T2536</f>
        <v>126335.54997000001</v>
      </c>
      <c r="S11" s="625">
        <f>'1 уровень'!U2536</f>
        <v>126335.54997000001</v>
      </c>
      <c r="T11" s="625">
        <f>'1 уровень'!V2536</f>
        <v>52639.812487500007</v>
      </c>
      <c r="U11" s="143">
        <f>'1 уровень'!W2536</f>
        <v>51141.147520000006</v>
      </c>
      <c r="V11" s="1107">
        <f>'1 уровень'!X2536</f>
        <v>0</v>
      </c>
      <c r="W11" s="143">
        <f>'1 уровень'!Y2536</f>
        <v>0</v>
      </c>
      <c r="X11" s="625">
        <f>'1 уровень'!Z2536</f>
        <v>-1498.6649675000008</v>
      </c>
      <c r="Y11" s="625">
        <f>'1 уровень'!AA2536</f>
        <v>-431.28947999999997</v>
      </c>
      <c r="Z11" s="143">
        <f>'1 уровень'!AB2536</f>
        <v>0</v>
      </c>
      <c r="AA11" s="627">
        <f>'1 уровень'!AC2536</f>
        <v>51141.147520000006</v>
      </c>
      <c r="AB11" s="625">
        <f>U11/T11*100</f>
        <v>97.152981941461363</v>
      </c>
      <c r="AC11" s="143">
        <f>AA11/T11*100</f>
        <v>97.152981941461363</v>
      </c>
      <c r="AD11" s="1349">
        <f>'1 уровень'!AD2536</f>
        <v>0</v>
      </c>
      <c r="AE11" s="1350">
        <f>'1 уровень'!AE2536</f>
        <v>0</v>
      </c>
      <c r="AF11" s="385"/>
      <c r="AG11" s="385"/>
      <c r="AH11" s="1243"/>
    </row>
    <row r="12" spans="1:36" s="139" customFormat="1" ht="60" x14ac:dyDescent="0.25">
      <c r="A12" s="19">
        <v>1</v>
      </c>
      <c r="B12" s="492" t="s">
        <v>382</v>
      </c>
      <c r="C12" s="21">
        <f>'1 уровень'!E2537</f>
        <v>0</v>
      </c>
      <c r="D12" s="21">
        <f>'1 уровень'!F2537</f>
        <v>0</v>
      </c>
      <c r="E12" s="21">
        <f>'1 уровень'!G2537</f>
        <v>0</v>
      </c>
      <c r="F12" s="142">
        <f>'1 уровень'!H2537</f>
        <v>0</v>
      </c>
      <c r="G12" s="143">
        <f>'1 уровень'!I2537</f>
        <v>0</v>
      </c>
      <c r="H12" s="143">
        <f>'1 уровень'!J2537</f>
        <v>0</v>
      </c>
      <c r="I12" s="20">
        <f>'1 уровень'!K2537</f>
        <v>0</v>
      </c>
      <c r="J12" s="20">
        <f>'1 уровень'!L2537</f>
        <v>0</v>
      </c>
      <c r="K12" s="20">
        <f>'1 уровень'!M2537</f>
        <v>0</v>
      </c>
      <c r="L12" s="20">
        <f>'1 уровень'!N2537</f>
        <v>0</v>
      </c>
      <c r="M12" s="20">
        <f>'1 уровень'!O2537</f>
        <v>0</v>
      </c>
      <c r="N12" s="20">
        <f>'1 уровень'!P2537</f>
        <v>0</v>
      </c>
      <c r="O12" s="625">
        <f>'1 уровень'!Q2537</f>
        <v>2277569.8009000001</v>
      </c>
      <c r="P12" s="625">
        <f>'1 уровень'!R2537</f>
        <v>2277569.8009000001</v>
      </c>
      <c r="Q12" s="625">
        <f>'1 уровень'!S2537</f>
        <v>2277578.9538199999</v>
      </c>
      <c r="R12" s="625">
        <f>'1 уровень'!T2537</f>
        <v>2277578.9538199999</v>
      </c>
      <c r="S12" s="625">
        <f>'1 уровень'!U2537</f>
        <v>2277578.9538199999</v>
      </c>
      <c r="T12" s="625">
        <f>'1 уровень'!V2537</f>
        <v>971090.63817350008</v>
      </c>
      <c r="U12" s="625">
        <f>'1 уровень'!W2537</f>
        <v>944013.29841000005</v>
      </c>
      <c r="V12" s="1106">
        <f>'1 уровень'!X2537</f>
        <v>0</v>
      </c>
      <c r="W12" s="625">
        <f>'1 уровень'!Y2537</f>
        <v>-329.91778999999997</v>
      </c>
      <c r="X12" s="625">
        <f>'1 уровень'!Z2537</f>
        <v>-27077.339763500044</v>
      </c>
      <c r="Y12" s="625">
        <f>'1 уровень'!AA2537</f>
        <v>0</v>
      </c>
      <c r="Z12" s="625">
        <f>'1 уровень'!AB2537</f>
        <v>-185.16073</v>
      </c>
      <c r="AA12" s="626">
        <f>'1 уровень'!AC2537</f>
        <v>943498.21988999995</v>
      </c>
      <c r="AB12" s="625"/>
      <c r="AC12" s="625"/>
      <c r="AD12" s="1349">
        <f>'1 уровень'!AD2537</f>
        <v>0</v>
      </c>
      <c r="AE12" s="1348">
        <f>'1 уровень'!AE2537</f>
        <v>0</v>
      </c>
      <c r="AF12" s="385"/>
      <c r="AG12" s="385"/>
      <c r="AH12" s="1243"/>
      <c r="AJ12" s="1009"/>
    </row>
    <row r="13" spans="1:36" s="139" customFormat="1" ht="29.25" x14ac:dyDescent="0.25">
      <c r="A13" s="19">
        <v>1</v>
      </c>
      <c r="B13" s="493" t="s">
        <v>293</v>
      </c>
      <c r="C13" s="33">
        <f>'1 уровень'!E2538</f>
        <v>628398</v>
      </c>
      <c r="D13" s="33">
        <f>'1 уровень'!F2538</f>
        <v>261831.25</v>
      </c>
      <c r="E13" s="33">
        <f>'1 уровень'!G2538</f>
        <v>265824</v>
      </c>
      <c r="F13" s="142">
        <f>'1 уровень'!H2538</f>
        <v>101.52493256629987</v>
      </c>
      <c r="G13" s="143">
        <f>'1 уровень'!I2538</f>
        <v>0</v>
      </c>
      <c r="H13" s="143">
        <f>'1 уровень'!J2538</f>
        <v>0</v>
      </c>
      <c r="I13" s="20">
        <f>'1 уровень'!K2538</f>
        <v>0</v>
      </c>
      <c r="J13" s="20">
        <f>'1 уровень'!L2538</f>
        <v>0</v>
      </c>
      <c r="K13" s="20">
        <f>'1 уровень'!M2538</f>
        <v>0</v>
      </c>
      <c r="L13" s="20">
        <f>'1 уровень'!N2538</f>
        <v>0</v>
      </c>
      <c r="M13" s="20">
        <f>'1 уровень'!O2538</f>
        <v>0</v>
      </c>
      <c r="N13" s="20">
        <f>'1 уровень'!P2538</f>
        <v>0</v>
      </c>
      <c r="O13" s="625">
        <f>'1 уровень'!Q2538</f>
        <v>0</v>
      </c>
      <c r="P13" s="625">
        <f>'1 уровень'!R2538</f>
        <v>0</v>
      </c>
      <c r="Q13" s="625">
        <f>'1 уровень'!S2538</f>
        <v>0</v>
      </c>
      <c r="R13" s="625">
        <f>'1 уровень'!T2538</f>
        <v>0</v>
      </c>
      <c r="S13" s="625">
        <f>'1 уровень'!U2538</f>
        <v>0</v>
      </c>
      <c r="T13" s="625">
        <f>'1 уровень'!V2538</f>
        <v>0</v>
      </c>
      <c r="U13" s="625">
        <f>'1 уровень'!W2538</f>
        <v>0</v>
      </c>
      <c r="V13" s="1106">
        <f>'1 уровень'!X2538</f>
        <v>0</v>
      </c>
      <c r="W13" s="625">
        <f>'1 уровень'!Y2538</f>
        <v>0</v>
      </c>
      <c r="X13" s="625">
        <f>'1 уровень'!Z2538</f>
        <v>0</v>
      </c>
      <c r="Y13" s="625">
        <f>'1 уровень'!AA2538</f>
        <v>0</v>
      </c>
      <c r="Z13" s="625">
        <f>'1 уровень'!AB2538</f>
        <v>0</v>
      </c>
      <c r="AA13" s="626">
        <f>'1 уровень'!AC2538</f>
        <v>0</v>
      </c>
      <c r="AB13" s="625"/>
      <c r="AC13" s="625"/>
      <c r="AD13" s="1351">
        <f>'1 уровень'!AD2538</f>
        <v>0</v>
      </c>
      <c r="AE13" s="1348">
        <f>'1 уровень'!AE2538</f>
        <v>0</v>
      </c>
      <c r="AF13" s="385"/>
      <c r="AG13" s="385"/>
      <c r="AH13" s="1243"/>
    </row>
    <row r="14" spans="1:36" s="139" customFormat="1" ht="30" x14ac:dyDescent="0.25">
      <c r="A14" s="19">
        <v>1</v>
      </c>
      <c r="B14" s="336" t="s">
        <v>204</v>
      </c>
      <c r="C14" s="32">
        <f>'1 уровень'!E2539</f>
        <v>10955</v>
      </c>
      <c r="D14" s="32">
        <f>'1 уровень'!F2539</f>
        <v>4564</v>
      </c>
      <c r="E14" s="32">
        <f>'1 уровень'!G2539</f>
        <v>3529</v>
      </c>
      <c r="F14" s="142">
        <f>'1 уровень'!H2539</f>
        <v>77.322524101665209</v>
      </c>
      <c r="G14" s="143">
        <f>'1 уровень'!I2539</f>
        <v>0</v>
      </c>
      <c r="H14" s="143">
        <f>'1 уровень'!J2539</f>
        <v>0</v>
      </c>
      <c r="I14" s="20">
        <f>'1 уровень'!K2539</f>
        <v>0</v>
      </c>
      <c r="J14" s="20">
        <f>'1 уровень'!L2539</f>
        <v>0</v>
      </c>
      <c r="K14" s="20">
        <f>'1 уровень'!M2539</f>
        <v>0</v>
      </c>
      <c r="L14" s="20">
        <f>'1 уровень'!N2539</f>
        <v>0</v>
      </c>
      <c r="M14" s="20">
        <f>'1 уровень'!O2539</f>
        <v>0</v>
      </c>
      <c r="N14" s="20">
        <f>'1 уровень'!P2539</f>
        <v>0</v>
      </c>
      <c r="O14" s="625">
        <f>'1 уровень'!Q2539</f>
        <v>0</v>
      </c>
      <c r="P14" s="625">
        <f>'1 уровень'!R2539</f>
        <v>0</v>
      </c>
      <c r="Q14" s="625">
        <f>'1 уровень'!S2539</f>
        <v>0</v>
      </c>
      <c r="R14" s="625">
        <f>'1 уровень'!T2539</f>
        <v>0</v>
      </c>
      <c r="S14" s="625">
        <f>'1 уровень'!U2539</f>
        <v>0</v>
      </c>
      <c r="T14" s="625">
        <f>'1 уровень'!V2539</f>
        <v>0</v>
      </c>
      <c r="U14" s="625">
        <f>'1 уровень'!W2539</f>
        <v>0</v>
      </c>
      <c r="V14" s="1106">
        <f>'1 уровень'!X2539</f>
        <v>0</v>
      </c>
      <c r="W14" s="625">
        <f>'1 уровень'!Y2539</f>
        <v>0</v>
      </c>
      <c r="X14" s="625">
        <f>'1 уровень'!Z2539</f>
        <v>0</v>
      </c>
      <c r="Y14" s="625">
        <f>'1 уровень'!AA2539</f>
        <v>0</v>
      </c>
      <c r="Z14" s="625">
        <f>'1 уровень'!AB2539</f>
        <v>0</v>
      </c>
      <c r="AA14" s="626">
        <f>'1 уровень'!AC2539</f>
        <v>0</v>
      </c>
      <c r="AB14" s="625"/>
      <c r="AC14" s="625"/>
      <c r="AD14" s="1352">
        <f>'1 уровень'!AD2539</f>
        <v>0</v>
      </c>
      <c r="AE14" s="1348">
        <f>'1 уровень'!AE2539</f>
        <v>0</v>
      </c>
      <c r="AF14" s="385"/>
      <c r="AG14" s="385"/>
      <c r="AH14" s="1243"/>
    </row>
    <row r="15" spans="1:36" s="139" customFormat="1" ht="30" x14ac:dyDescent="0.25">
      <c r="A15" s="19"/>
      <c r="B15" s="336" t="s">
        <v>205</v>
      </c>
      <c r="C15" s="32">
        <f>'1 уровень'!E2540</f>
        <v>127823</v>
      </c>
      <c r="D15" s="32">
        <f>'1 уровень'!F2540</f>
        <v>53258.666666666672</v>
      </c>
      <c r="E15" s="32">
        <f>'1 уровень'!G2540</f>
        <v>41228</v>
      </c>
      <c r="F15" s="142">
        <f>'1 уровень'!H2540</f>
        <v>77.410875225315436</v>
      </c>
      <c r="G15" s="143">
        <f>'1 уровень'!I2540</f>
        <v>0</v>
      </c>
      <c r="H15" s="143">
        <f>'1 уровень'!J2540</f>
        <v>0</v>
      </c>
      <c r="I15" s="20">
        <f>'1 уровень'!K2540</f>
        <v>0</v>
      </c>
      <c r="J15" s="20">
        <f>'1 уровень'!L2540</f>
        <v>0</v>
      </c>
      <c r="K15" s="20">
        <f>'1 уровень'!M2540</f>
        <v>0</v>
      </c>
      <c r="L15" s="20">
        <f>'1 уровень'!N2540</f>
        <v>0</v>
      </c>
      <c r="M15" s="20">
        <f>'1 уровень'!O2540</f>
        <v>0</v>
      </c>
      <c r="N15" s="20">
        <f>'1 уровень'!P2540</f>
        <v>0</v>
      </c>
      <c r="O15" s="625">
        <f>'1 уровень'!Q2540</f>
        <v>0</v>
      </c>
      <c r="P15" s="625">
        <f>'1 уровень'!R2540</f>
        <v>0</v>
      </c>
      <c r="Q15" s="625">
        <f>'1 уровень'!S2540</f>
        <v>0</v>
      </c>
      <c r="R15" s="625">
        <f>'1 уровень'!T2540</f>
        <v>0</v>
      </c>
      <c r="S15" s="625">
        <f>'1 уровень'!U2540</f>
        <v>0</v>
      </c>
      <c r="T15" s="625">
        <f>'1 уровень'!V2540</f>
        <v>0</v>
      </c>
      <c r="U15" s="625">
        <f>'1 уровень'!W2540</f>
        <v>0</v>
      </c>
      <c r="V15" s="1106">
        <f>'1 уровень'!X2540</f>
        <v>0</v>
      </c>
      <c r="W15" s="625">
        <f>'1 уровень'!Y2540</f>
        <v>0</v>
      </c>
      <c r="X15" s="625">
        <f>'1 уровень'!Z2540</f>
        <v>0</v>
      </c>
      <c r="Y15" s="625">
        <f>'1 уровень'!AA2540</f>
        <v>0</v>
      </c>
      <c r="Z15" s="625">
        <f>'1 уровень'!AB2540</f>
        <v>0</v>
      </c>
      <c r="AA15" s="626">
        <f>'1 уровень'!AC2540</f>
        <v>0</v>
      </c>
      <c r="AB15" s="625"/>
      <c r="AC15" s="625"/>
      <c r="AD15" s="1352">
        <f>'1 уровень'!AD2540</f>
        <v>0</v>
      </c>
      <c r="AE15" s="1348">
        <f>'1 уровень'!AE2540</f>
        <v>0</v>
      </c>
      <c r="AF15" s="385"/>
      <c r="AG15" s="385"/>
      <c r="AH15" s="1243"/>
    </row>
    <row r="16" spans="1:36" s="139" customFormat="1" ht="30" x14ac:dyDescent="0.25">
      <c r="A16" s="19"/>
      <c r="B16" s="336" t="s">
        <v>294</v>
      </c>
      <c r="C16" s="32">
        <f>'1 уровень'!E2541</f>
        <v>215587</v>
      </c>
      <c r="D16" s="32">
        <f>'1 уровень'!F2541</f>
        <v>89828.749999999985</v>
      </c>
      <c r="E16" s="32">
        <f>'1 уровень'!G2541</f>
        <v>118274</v>
      </c>
      <c r="F16" s="142">
        <f>'1 уровень'!H2541</f>
        <v>131.6660868597192</v>
      </c>
      <c r="G16" s="143">
        <f>'1 уровень'!I2541</f>
        <v>0</v>
      </c>
      <c r="H16" s="143">
        <f>'1 уровень'!J2541</f>
        <v>0</v>
      </c>
      <c r="I16" s="20">
        <f>'1 уровень'!K2541</f>
        <v>0</v>
      </c>
      <c r="J16" s="20">
        <f>'1 уровень'!L2541</f>
        <v>0</v>
      </c>
      <c r="K16" s="20">
        <f>'1 уровень'!M2541</f>
        <v>0</v>
      </c>
      <c r="L16" s="20">
        <f>'1 уровень'!N2541</f>
        <v>0</v>
      </c>
      <c r="M16" s="20">
        <f>'1 уровень'!O2541</f>
        <v>0</v>
      </c>
      <c r="N16" s="20">
        <f>'1 уровень'!P2541</f>
        <v>0</v>
      </c>
      <c r="O16" s="625">
        <f>'1 уровень'!Q2541</f>
        <v>0</v>
      </c>
      <c r="P16" s="625">
        <f>'1 уровень'!R2541</f>
        <v>0</v>
      </c>
      <c r="Q16" s="625">
        <f>'1 уровень'!S2541</f>
        <v>0</v>
      </c>
      <c r="R16" s="625">
        <f>'1 уровень'!T2541</f>
        <v>0</v>
      </c>
      <c r="S16" s="625">
        <f>'1 уровень'!U2541</f>
        <v>0</v>
      </c>
      <c r="T16" s="625">
        <f>'1 уровень'!V2541</f>
        <v>0</v>
      </c>
      <c r="U16" s="625">
        <f>'1 уровень'!W2541</f>
        <v>0</v>
      </c>
      <c r="V16" s="1106">
        <f>'1 уровень'!X2541</f>
        <v>0</v>
      </c>
      <c r="W16" s="625">
        <f>'1 уровень'!Y2541</f>
        <v>0</v>
      </c>
      <c r="X16" s="625">
        <f>'1 уровень'!Z2541</f>
        <v>0</v>
      </c>
      <c r="Y16" s="625">
        <f>'1 уровень'!AA2541</f>
        <v>0</v>
      </c>
      <c r="Z16" s="625">
        <f>'1 уровень'!AB2541</f>
        <v>0</v>
      </c>
      <c r="AA16" s="626">
        <f>'1 уровень'!AC2541</f>
        <v>0</v>
      </c>
      <c r="AB16" s="625"/>
      <c r="AC16" s="625"/>
      <c r="AD16" s="1352">
        <f>'1 уровень'!AD2541</f>
        <v>0</v>
      </c>
      <c r="AE16" s="1348">
        <f>'1 уровень'!AE2541</f>
        <v>0</v>
      </c>
      <c r="AF16" s="385"/>
      <c r="AG16" s="385"/>
      <c r="AH16" s="1243"/>
    </row>
    <row r="17" spans="1:34" s="139" customFormat="1" ht="60" x14ac:dyDescent="0.25">
      <c r="A17" s="19"/>
      <c r="B17" s="336" t="s">
        <v>295</v>
      </c>
      <c r="C17" s="32">
        <f>'1 уровень'!E2542</f>
        <v>4500</v>
      </c>
      <c r="D17" s="32">
        <f>'1 уровень'!F2542</f>
        <v>1874.6666666666665</v>
      </c>
      <c r="E17" s="32">
        <f>'1 уровень'!G2542</f>
        <v>6240</v>
      </c>
      <c r="F17" s="142">
        <f>'1 уровень'!H2542</f>
        <v>332.85917496443813</v>
      </c>
      <c r="G17" s="143">
        <f>'1 уровень'!I2542</f>
        <v>0</v>
      </c>
      <c r="H17" s="143">
        <f>'1 уровень'!J2542</f>
        <v>0</v>
      </c>
      <c r="I17" s="20">
        <f>'1 уровень'!K2542</f>
        <v>0</v>
      </c>
      <c r="J17" s="20">
        <f>'1 уровень'!L2542</f>
        <v>0</v>
      </c>
      <c r="K17" s="20">
        <f>'1 уровень'!M2542</f>
        <v>0</v>
      </c>
      <c r="L17" s="20">
        <f>'1 уровень'!N2542</f>
        <v>0</v>
      </c>
      <c r="M17" s="20">
        <f>'1 уровень'!O2542</f>
        <v>0</v>
      </c>
      <c r="N17" s="20">
        <f>'1 уровень'!P2542</f>
        <v>0</v>
      </c>
      <c r="O17" s="625">
        <f>'1 уровень'!Q2542</f>
        <v>0</v>
      </c>
      <c r="P17" s="625">
        <f>'1 уровень'!R2542</f>
        <v>0</v>
      </c>
      <c r="Q17" s="625">
        <f>'1 уровень'!S2542</f>
        <v>0</v>
      </c>
      <c r="R17" s="625">
        <f>'1 уровень'!T2542</f>
        <v>0</v>
      </c>
      <c r="S17" s="625">
        <f>'1 уровень'!U2542</f>
        <v>0</v>
      </c>
      <c r="T17" s="625">
        <f>'1 уровень'!V2542</f>
        <v>0</v>
      </c>
      <c r="U17" s="625">
        <f>'1 уровень'!W2542</f>
        <v>0</v>
      </c>
      <c r="V17" s="1106">
        <f>'1 уровень'!X2542</f>
        <v>0</v>
      </c>
      <c r="W17" s="625">
        <f>'1 уровень'!Y2542</f>
        <v>0</v>
      </c>
      <c r="X17" s="625">
        <f>'1 уровень'!Z2542</f>
        <v>0</v>
      </c>
      <c r="Y17" s="625">
        <f>'1 уровень'!AA2542</f>
        <v>0</v>
      </c>
      <c r="Z17" s="625">
        <f>'1 уровень'!AB2542</f>
        <v>0</v>
      </c>
      <c r="AA17" s="626">
        <f>'1 уровень'!AC2542</f>
        <v>0</v>
      </c>
      <c r="AB17" s="625"/>
      <c r="AC17" s="625"/>
      <c r="AD17" s="1352">
        <f>'1 уровень'!AD2542</f>
        <v>0</v>
      </c>
      <c r="AE17" s="1348">
        <f>'1 уровень'!AE2542</f>
        <v>0</v>
      </c>
      <c r="AF17" s="385"/>
      <c r="AG17" s="385"/>
      <c r="AH17" s="1243"/>
    </row>
    <row r="18" spans="1:34" s="139" customFormat="1" ht="45" x14ac:dyDescent="0.25">
      <c r="A18" s="19"/>
      <c r="B18" s="336" t="s">
        <v>296</v>
      </c>
      <c r="C18" s="32">
        <f>'1 уровень'!E2543</f>
        <v>229267</v>
      </c>
      <c r="D18" s="32">
        <f>'1 уровень'!F2543</f>
        <v>95527.75</v>
      </c>
      <c r="E18" s="32">
        <f>'1 уровень'!G2543</f>
        <v>87104</v>
      </c>
      <c r="F18" s="142">
        <f>'1 уровень'!H2543</f>
        <v>91.18188170453088</v>
      </c>
      <c r="G18" s="143">
        <f>'1 уровень'!I2543</f>
        <v>0</v>
      </c>
      <c r="H18" s="143">
        <f>'1 уровень'!J2543</f>
        <v>0</v>
      </c>
      <c r="I18" s="20">
        <f>'1 уровень'!K2543</f>
        <v>0</v>
      </c>
      <c r="J18" s="20">
        <f>'1 уровень'!L2543</f>
        <v>0</v>
      </c>
      <c r="K18" s="20">
        <f>'1 уровень'!M2543</f>
        <v>0</v>
      </c>
      <c r="L18" s="20">
        <f>'1 уровень'!N2543</f>
        <v>0</v>
      </c>
      <c r="M18" s="20">
        <f>'1 уровень'!O2543</f>
        <v>0</v>
      </c>
      <c r="N18" s="20">
        <f>'1 уровень'!P2543</f>
        <v>0</v>
      </c>
      <c r="O18" s="625">
        <f>'1 уровень'!Q2543</f>
        <v>0</v>
      </c>
      <c r="P18" s="625">
        <f>'1 уровень'!R2543</f>
        <v>0</v>
      </c>
      <c r="Q18" s="625">
        <f>'1 уровень'!S2543</f>
        <v>0</v>
      </c>
      <c r="R18" s="625">
        <f>'1 уровень'!T2543</f>
        <v>0</v>
      </c>
      <c r="S18" s="625">
        <f>'1 уровень'!U2543</f>
        <v>0</v>
      </c>
      <c r="T18" s="625">
        <f>'1 уровень'!V2543</f>
        <v>0</v>
      </c>
      <c r="U18" s="625">
        <f>'1 уровень'!W2543</f>
        <v>0</v>
      </c>
      <c r="V18" s="1106">
        <f>'1 уровень'!X2543</f>
        <v>0</v>
      </c>
      <c r="W18" s="625">
        <f>'1 уровень'!Y2543</f>
        <v>0</v>
      </c>
      <c r="X18" s="625">
        <f>'1 уровень'!Z2543</f>
        <v>0</v>
      </c>
      <c r="Y18" s="625">
        <f>'1 уровень'!AA2543</f>
        <v>0</v>
      </c>
      <c r="Z18" s="625">
        <f>'1 уровень'!AB2543</f>
        <v>0</v>
      </c>
      <c r="AA18" s="626">
        <f>'1 уровень'!AC2543</f>
        <v>0</v>
      </c>
      <c r="AB18" s="625"/>
      <c r="AC18" s="625"/>
      <c r="AD18" s="1352">
        <f>'1 уровень'!AD2543</f>
        <v>0</v>
      </c>
      <c r="AE18" s="1348">
        <f>'1 уровень'!AE2543</f>
        <v>0</v>
      </c>
      <c r="AF18" s="385"/>
      <c r="AG18" s="385"/>
      <c r="AH18" s="1243"/>
    </row>
    <row r="19" spans="1:34" s="139" customFormat="1" ht="105" x14ac:dyDescent="0.25">
      <c r="A19" s="19"/>
      <c r="B19" s="336" t="s">
        <v>533</v>
      </c>
      <c r="C19" s="32">
        <f>'1 уровень'!E2544</f>
        <v>109770</v>
      </c>
      <c r="D19" s="32">
        <f>'1 уровень'!F2544</f>
        <v>45737.5</v>
      </c>
      <c r="E19" s="32">
        <f>'1 уровень'!G2544</f>
        <v>18677</v>
      </c>
      <c r="F19" s="142">
        <f>'1 уровень'!H2544</f>
        <v>40.835200874555888</v>
      </c>
      <c r="G19" s="143">
        <f>'1 уровень'!I2544</f>
        <v>0</v>
      </c>
      <c r="H19" s="143">
        <f>'1 уровень'!J2544</f>
        <v>0</v>
      </c>
      <c r="I19" s="20">
        <f>'1 уровень'!K2544</f>
        <v>0</v>
      </c>
      <c r="J19" s="20">
        <f>'1 уровень'!L2544</f>
        <v>0</v>
      </c>
      <c r="K19" s="20">
        <f>'1 уровень'!M2544</f>
        <v>0</v>
      </c>
      <c r="L19" s="20">
        <f>'1 уровень'!N2544</f>
        <v>0</v>
      </c>
      <c r="M19" s="20">
        <f>'1 уровень'!O2544</f>
        <v>0</v>
      </c>
      <c r="N19" s="20">
        <f>'1 уровень'!P2544</f>
        <v>0</v>
      </c>
      <c r="O19" s="625">
        <f>'1 уровень'!Q2544</f>
        <v>0</v>
      </c>
      <c r="P19" s="625">
        <f>'1 уровень'!R2544</f>
        <v>0</v>
      </c>
      <c r="Q19" s="625">
        <f>'1 уровень'!S2544</f>
        <v>0</v>
      </c>
      <c r="R19" s="625">
        <f>'1 уровень'!T2544</f>
        <v>0</v>
      </c>
      <c r="S19" s="625">
        <f>'1 уровень'!U2544</f>
        <v>0</v>
      </c>
      <c r="T19" s="625">
        <f>'1 уровень'!V2544</f>
        <v>0</v>
      </c>
      <c r="U19" s="625">
        <f>'1 уровень'!W2544</f>
        <v>0</v>
      </c>
      <c r="V19" s="1106">
        <f>'1 уровень'!X2544</f>
        <v>0</v>
      </c>
      <c r="W19" s="625">
        <f>'1 уровень'!Y2544</f>
        <v>0</v>
      </c>
      <c r="X19" s="625">
        <f>'1 уровень'!Z2544</f>
        <v>0</v>
      </c>
      <c r="Y19" s="625">
        <f>'1 уровень'!AA2544</f>
        <v>0</v>
      </c>
      <c r="Z19" s="625">
        <f>'1 уровень'!AB2544</f>
        <v>0</v>
      </c>
      <c r="AA19" s="626">
        <f>'1 уровень'!AC2544</f>
        <v>0</v>
      </c>
      <c r="AB19" s="625"/>
      <c r="AC19" s="625"/>
      <c r="AD19" s="1352">
        <f>'1 уровень'!AD2545</f>
        <v>0</v>
      </c>
      <c r="AE19" s="1348">
        <f>'1 уровень'!AE2545</f>
        <v>0</v>
      </c>
      <c r="AF19" s="385"/>
      <c r="AG19" s="385"/>
      <c r="AH19" s="1243"/>
    </row>
    <row r="20" spans="1:34" s="139" customFormat="1" ht="30" x14ac:dyDescent="0.25">
      <c r="A20" s="19"/>
      <c r="B20" s="336" t="s">
        <v>380</v>
      </c>
      <c r="C20" s="32">
        <f>'1 уровень'!E2545</f>
        <v>40266</v>
      </c>
      <c r="D20" s="32">
        <f>'1 уровень'!F2545</f>
        <v>16777.416666666668</v>
      </c>
      <c r="E20" s="32">
        <f>'1 уровень'!G2545</f>
        <v>9449</v>
      </c>
      <c r="F20" s="142">
        <f>'1 уровень'!H2545</f>
        <v>56.319755226519774</v>
      </c>
      <c r="G20" s="143">
        <f>'1 уровень'!I2545</f>
        <v>0</v>
      </c>
      <c r="H20" s="143">
        <f>'1 уровень'!J2545</f>
        <v>0</v>
      </c>
      <c r="I20" s="20">
        <f>'1 уровень'!K2545</f>
        <v>0</v>
      </c>
      <c r="J20" s="20">
        <f>'1 уровень'!L2545</f>
        <v>0</v>
      </c>
      <c r="K20" s="20">
        <f>'1 уровень'!M2545</f>
        <v>0</v>
      </c>
      <c r="L20" s="20">
        <f>'1 уровень'!N2545</f>
        <v>0</v>
      </c>
      <c r="M20" s="20">
        <f>'1 уровень'!O2545</f>
        <v>0</v>
      </c>
      <c r="N20" s="20">
        <f>'1 уровень'!P2545</f>
        <v>0</v>
      </c>
      <c r="O20" s="625">
        <f>'1 уровень'!Q2545</f>
        <v>0</v>
      </c>
      <c r="P20" s="625">
        <f>'1 уровень'!R2545</f>
        <v>0</v>
      </c>
      <c r="Q20" s="625">
        <f>'1 уровень'!S2545</f>
        <v>0</v>
      </c>
      <c r="R20" s="625">
        <f>'1 уровень'!T2545</f>
        <v>0</v>
      </c>
      <c r="S20" s="625">
        <f>'1 уровень'!U2545</f>
        <v>0</v>
      </c>
      <c r="T20" s="625">
        <f>'1 уровень'!V2545</f>
        <v>0</v>
      </c>
      <c r="U20" s="625">
        <f>'1 уровень'!W2545</f>
        <v>0</v>
      </c>
      <c r="V20" s="1106">
        <f>'1 уровень'!X2545</f>
        <v>0</v>
      </c>
      <c r="W20" s="625">
        <f>'1 уровень'!Y2545</f>
        <v>0</v>
      </c>
      <c r="X20" s="625">
        <f>'1 уровень'!Z2545</f>
        <v>0</v>
      </c>
      <c r="Y20" s="625">
        <f>'1 уровень'!AA2545</f>
        <v>0</v>
      </c>
      <c r="Z20" s="625">
        <f>'1 уровень'!AB2545</f>
        <v>0</v>
      </c>
      <c r="AA20" s="626">
        <f>'1 уровень'!AC2545</f>
        <v>0</v>
      </c>
      <c r="AB20" s="625"/>
      <c r="AC20" s="625"/>
      <c r="AD20" s="1352">
        <f>'1 уровень'!AD2546</f>
        <v>0</v>
      </c>
      <c r="AE20" s="1348">
        <f>'1 уровень'!AE2546</f>
        <v>0</v>
      </c>
      <c r="AF20" s="385"/>
      <c r="AG20" s="385"/>
      <c r="AH20" s="1243"/>
    </row>
    <row r="21" spans="1:34" s="139" customFormat="1" ht="30" x14ac:dyDescent="0.25">
      <c r="A21" s="19"/>
      <c r="B21" s="336" t="s">
        <v>135</v>
      </c>
      <c r="C21" s="32">
        <f>'1 уровень'!E2546</f>
        <v>835988</v>
      </c>
      <c r="D21" s="32">
        <f>'1 уровень'!F2546</f>
        <v>348327.83333333337</v>
      </c>
      <c r="E21" s="32">
        <f>'1 уровень'!G2546</f>
        <v>232129</v>
      </c>
      <c r="F21" s="142">
        <f>'1 уровень'!H2546</f>
        <v>66.64095653184954</v>
      </c>
      <c r="G21" s="143">
        <f>'1 уровень'!I2546</f>
        <v>0</v>
      </c>
      <c r="H21" s="143">
        <f>'1 уровень'!J2546</f>
        <v>0</v>
      </c>
      <c r="I21" s="20">
        <f>'1 уровень'!K2546</f>
        <v>0</v>
      </c>
      <c r="J21" s="20">
        <f>'1 уровень'!L2546</f>
        <v>0</v>
      </c>
      <c r="K21" s="20">
        <f>'1 уровень'!M2546</f>
        <v>0</v>
      </c>
      <c r="L21" s="20">
        <f>'1 уровень'!N2546</f>
        <v>0</v>
      </c>
      <c r="M21" s="20">
        <f>'1 уровень'!O2546</f>
        <v>0</v>
      </c>
      <c r="N21" s="20">
        <f>'1 уровень'!P2546</f>
        <v>0</v>
      </c>
      <c r="O21" s="625">
        <f>'1 уровень'!Q2546</f>
        <v>0</v>
      </c>
      <c r="P21" s="625">
        <f>'1 уровень'!R2546</f>
        <v>0</v>
      </c>
      <c r="Q21" s="625">
        <f>'1 уровень'!S2546</f>
        <v>0</v>
      </c>
      <c r="R21" s="625">
        <f>'1 уровень'!T2546</f>
        <v>0</v>
      </c>
      <c r="S21" s="625">
        <f>'1 уровень'!U2546</f>
        <v>0</v>
      </c>
      <c r="T21" s="625">
        <f>'1 уровень'!V2546</f>
        <v>0</v>
      </c>
      <c r="U21" s="625">
        <f>'1 уровень'!W2546</f>
        <v>0</v>
      </c>
      <c r="V21" s="1106">
        <f>'1 уровень'!X2546</f>
        <v>0</v>
      </c>
      <c r="W21" s="625">
        <f>'1 уровень'!Y2546</f>
        <v>0</v>
      </c>
      <c r="X21" s="625">
        <f>'1 уровень'!Z2546</f>
        <v>0</v>
      </c>
      <c r="Y21" s="625">
        <f>'1 уровень'!AA2546</f>
        <v>0</v>
      </c>
      <c r="Z21" s="625">
        <f>'1 уровень'!AB2546</f>
        <v>0</v>
      </c>
      <c r="AA21" s="626">
        <f>'1 уровень'!AC2546</f>
        <v>0</v>
      </c>
      <c r="AB21" s="625"/>
      <c r="AC21" s="625"/>
      <c r="AD21" s="1352">
        <f>'1 уровень'!AD2547</f>
        <v>0</v>
      </c>
      <c r="AE21" s="1348">
        <f>'1 уровень'!AE2547</f>
        <v>0</v>
      </c>
      <c r="AF21" s="385"/>
      <c r="AG21" s="385"/>
      <c r="AH21" s="1243"/>
    </row>
    <row r="22" spans="1:34" s="139" customFormat="1" x14ac:dyDescent="0.25">
      <c r="A22" s="19"/>
      <c r="B22" s="336" t="s">
        <v>239</v>
      </c>
      <c r="C22" s="32">
        <f>'1 уровень'!E2547</f>
        <v>835988</v>
      </c>
      <c r="D22" s="32">
        <f>'1 уровень'!F2547</f>
        <v>348327.83333333337</v>
      </c>
      <c r="E22" s="32">
        <f>'1 уровень'!G2547</f>
        <v>232129</v>
      </c>
      <c r="F22" s="142">
        <f>'1 уровень'!H2547</f>
        <v>66.64095653184954</v>
      </c>
      <c r="G22" s="143">
        <f>'1 уровень'!I2547</f>
        <v>0</v>
      </c>
      <c r="H22" s="143">
        <f>'1 уровень'!J2547</f>
        <v>0</v>
      </c>
      <c r="I22" s="20">
        <f>'1 уровень'!K2547</f>
        <v>0</v>
      </c>
      <c r="J22" s="20">
        <f>'1 уровень'!L2547</f>
        <v>0</v>
      </c>
      <c r="K22" s="20">
        <f>'1 уровень'!M2547</f>
        <v>0</v>
      </c>
      <c r="L22" s="20">
        <f>'1 уровень'!N2547</f>
        <v>0</v>
      </c>
      <c r="M22" s="20">
        <f>'1 уровень'!O2547</f>
        <v>0</v>
      </c>
      <c r="N22" s="20">
        <f>'1 уровень'!P2547</f>
        <v>0</v>
      </c>
      <c r="O22" s="625">
        <f>'1 уровень'!Q2547</f>
        <v>0</v>
      </c>
      <c r="P22" s="625">
        <f>'1 уровень'!R2547</f>
        <v>0</v>
      </c>
      <c r="Q22" s="625">
        <f>'1 уровень'!S2547</f>
        <v>0</v>
      </c>
      <c r="R22" s="625">
        <f>'1 уровень'!T2547</f>
        <v>0</v>
      </c>
      <c r="S22" s="625">
        <f>'1 уровень'!U2547</f>
        <v>0</v>
      </c>
      <c r="T22" s="625">
        <f>'1 уровень'!V2547</f>
        <v>0</v>
      </c>
      <c r="U22" s="625">
        <f>'1 уровень'!W2547</f>
        <v>0</v>
      </c>
      <c r="V22" s="1106">
        <f>'1 уровень'!X2547</f>
        <v>0</v>
      </c>
      <c r="W22" s="625">
        <f>'1 уровень'!Y2547</f>
        <v>0</v>
      </c>
      <c r="X22" s="625">
        <f>'1 уровень'!Z2547</f>
        <v>0</v>
      </c>
      <c r="Y22" s="625">
        <f>'1 уровень'!AA2547</f>
        <v>0</v>
      </c>
      <c r="Z22" s="625">
        <f>'1 уровень'!AB2547</f>
        <v>0</v>
      </c>
      <c r="AA22" s="626">
        <f>'1 уровень'!AC2547</f>
        <v>0</v>
      </c>
      <c r="AB22" s="625"/>
      <c r="AC22" s="625"/>
      <c r="AD22" s="1352" t="e">
        <f>'1 уровень'!#REF!</f>
        <v>#REF!</v>
      </c>
      <c r="AE22" s="1348" t="e">
        <f>'1 уровень'!#REF!</f>
        <v>#REF!</v>
      </c>
      <c r="AF22" s="385"/>
      <c r="AG22" s="385"/>
      <c r="AH22" s="1243"/>
    </row>
    <row r="23" spans="1:34" s="139" customFormat="1" ht="45" x14ac:dyDescent="0.25">
      <c r="A23" s="19"/>
      <c r="B23" s="336" t="s">
        <v>298</v>
      </c>
      <c r="C23" s="32">
        <f>'1 уровень'!E2548</f>
        <v>310510.15000000002</v>
      </c>
      <c r="D23" s="32">
        <f>'1 уровень'!F2548</f>
        <v>129381.47916666666</v>
      </c>
      <c r="E23" s="32">
        <f>'1 уровень'!G2548</f>
        <v>86715</v>
      </c>
      <c r="F23" s="142">
        <f>'1 уровень'!H2548</f>
        <v>67.022730423645456</v>
      </c>
      <c r="G23" s="143">
        <f>'1 уровень'!I2548</f>
        <v>0</v>
      </c>
      <c r="H23" s="143">
        <f>'1 уровень'!J2548</f>
        <v>0</v>
      </c>
      <c r="I23" s="20">
        <f>'1 уровень'!K2548</f>
        <v>0</v>
      </c>
      <c r="J23" s="20">
        <f>'1 уровень'!L2548</f>
        <v>0</v>
      </c>
      <c r="K23" s="20">
        <f>'1 уровень'!M2548</f>
        <v>0</v>
      </c>
      <c r="L23" s="20">
        <f>'1 уровень'!N2548</f>
        <v>0</v>
      </c>
      <c r="M23" s="20">
        <f>'1 уровень'!O2548</f>
        <v>0</v>
      </c>
      <c r="N23" s="20">
        <f>'1 уровень'!P2548</f>
        <v>0</v>
      </c>
      <c r="O23" s="625">
        <f>'1 уровень'!Q2548</f>
        <v>0</v>
      </c>
      <c r="P23" s="625">
        <f>'1 уровень'!R2548</f>
        <v>0</v>
      </c>
      <c r="Q23" s="625">
        <f>'1 уровень'!S2548</f>
        <v>0</v>
      </c>
      <c r="R23" s="625">
        <f>'1 уровень'!T2548</f>
        <v>0</v>
      </c>
      <c r="S23" s="625">
        <f>'1 уровень'!U2548</f>
        <v>0</v>
      </c>
      <c r="T23" s="625">
        <f>'1 уровень'!V2548</f>
        <v>0</v>
      </c>
      <c r="U23" s="625">
        <f>'1 уровень'!W2548</f>
        <v>0</v>
      </c>
      <c r="V23" s="1106">
        <f>'1 уровень'!X2548</f>
        <v>0</v>
      </c>
      <c r="W23" s="625">
        <f>'1 уровень'!Y2548</f>
        <v>0</v>
      </c>
      <c r="X23" s="625">
        <f>'1 уровень'!Z2548</f>
        <v>0</v>
      </c>
      <c r="Y23" s="625">
        <f>'1 уровень'!AA2548</f>
        <v>0</v>
      </c>
      <c r="Z23" s="625">
        <f>'1 уровень'!AB2548</f>
        <v>0</v>
      </c>
      <c r="AA23" s="626">
        <f>'1 уровень'!AC2548</f>
        <v>0</v>
      </c>
      <c r="AB23" s="625"/>
      <c r="AC23" s="625"/>
      <c r="AD23" s="1352" t="e">
        <f>'1 уровень'!#REF!</f>
        <v>#REF!</v>
      </c>
      <c r="AE23" s="1348" t="e">
        <f>'1 уровень'!#REF!</f>
        <v>#REF!</v>
      </c>
      <c r="AF23" s="385"/>
      <c r="AG23" s="385"/>
      <c r="AH23" s="1243"/>
    </row>
    <row r="24" spans="1:34" s="139" customFormat="1" ht="29.25" x14ac:dyDescent="0.25">
      <c r="A24" s="19"/>
      <c r="B24" s="493" t="s">
        <v>299</v>
      </c>
      <c r="C24" s="33">
        <f>'1 уровень'!E2549</f>
        <v>123538</v>
      </c>
      <c r="D24" s="33">
        <f>'1 уровень'!F2549</f>
        <v>51475.083333333336</v>
      </c>
      <c r="E24" s="33">
        <f>'1 уровень'!G2549</f>
        <v>22421</v>
      </c>
      <c r="F24" s="142">
        <f>'1 уровень'!H2549</f>
        <v>43.556996022347377</v>
      </c>
      <c r="G24" s="143">
        <f>'1 уровень'!I2549</f>
        <v>0</v>
      </c>
      <c r="H24" s="143">
        <f>'1 уровень'!J2549</f>
        <v>0</v>
      </c>
      <c r="I24" s="20">
        <f>'1 уровень'!K2549</f>
        <v>0</v>
      </c>
      <c r="J24" s="20">
        <f>'1 уровень'!L2549</f>
        <v>0</v>
      </c>
      <c r="K24" s="20">
        <f>'1 уровень'!M2549</f>
        <v>0</v>
      </c>
      <c r="L24" s="20">
        <f>'1 уровень'!N2549</f>
        <v>0</v>
      </c>
      <c r="M24" s="20">
        <f>'1 уровень'!O2549</f>
        <v>0</v>
      </c>
      <c r="N24" s="20">
        <f>'1 уровень'!P2549</f>
        <v>0</v>
      </c>
      <c r="O24" s="625">
        <f>'1 уровень'!Q2549</f>
        <v>0</v>
      </c>
      <c r="P24" s="625">
        <f>'1 уровень'!R2549</f>
        <v>0</v>
      </c>
      <c r="Q24" s="625">
        <f>'1 уровень'!S2549</f>
        <v>0</v>
      </c>
      <c r="R24" s="625">
        <f>'1 уровень'!T2549</f>
        <v>0</v>
      </c>
      <c r="S24" s="625">
        <f>'1 уровень'!U2549</f>
        <v>0</v>
      </c>
      <c r="T24" s="625">
        <f>'1 уровень'!V2549</f>
        <v>0</v>
      </c>
      <c r="U24" s="625">
        <f>'1 уровень'!W2549</f>
        <v>0</v>
      </c>
      <c r="V24" s="1106">
        <f>'1 уровень'!X2549</f>
        <v>0</v>
      </c>
      <c r="W24" s="625">
        <f>'1 уровень'!Y2549</f>
        <v>0</v>
      </c>
      <c r="X24" s="625">
        <f>'1 уровень'!Z2549</f>
        <v>0</v>
      </c>
      <c r="Y24" s="625">
        <f>'1 уровень'!AA2549</f>
        <v>0</v>
      </c>
      <c r="Z24" s="625">
        <f>'1 уровень'!AB2549</f>
        <v>0</v>
      </c>
      <c r="AA24" s="626">
        <f>'1 уровень'!AC2549</f>
        <v>0</v>
      </c>
      <c r="AB24" s="625"/>
      <c r="AC24" s="625"/>
      <c r="AD24" s="1351">
        <f>'1 уровень'!AD2548</f>
        <v>0</v>
      </c>
      <c r="AE24" s="1348">
        <f>'1 уровень'!AE2548</f>
        <v>0</v>
      </c>
      <c r="AF24" s="385"/>
      <c r="AG24" s="385"/>
      <c r="AH24" s="1243"/>
    </row>
    <row r="25" spans="1:34" s="139" customFormat="1" ht="29.25" x14ac:dyDescent="0.25">
      <c r="A25" s="19"/>
      <c r="B25" s="493" t="s">
        <v>300</v>
      </c>
      <c r="C25" s="33">
        <f>'1 уровень'!E2550</f>
        <v>122013</v>
      </c>
      <c r="D25" s="33">
        <f>'1 уровень'!F2550</f>
        <v>50839.083333333336</v>
      </c>
      <c r="E25" s="33">
        <f>'1 уровень'!G2550</f>
        <v>21326</v>
      </c>
      <c r="F25" s="142">
        <f>'1 уровень'!H2550</f>
        <v>41.948041942796635</v>
      </c>
      <c r="G25" s="143">
        <f>'1 уровень'!I2550</f>
        <v>0</v>
      </c>
      <c r="H25" s="143">
        <f>'1 уровень'!J2550</f>
        <v>0</v>
      </c>
      <c r="I25" s="20">
        <f>'1 уровень'!K2550</f>
        <v>0</v>
      </c>
      <c r="J25" s="20">
        <f>'1 уровень'!L2550</f>
        <v>0</v>
      </c>
      <c r="K25" s="20">
        <f>'1 уровень'!M2550</f>
        <v>0</v>
      </c>
      <c r="L25" s="20">
        <f>'1 уровень'!N2550</f>
        <v>0</v>
      </c>
      <c r="M25" s="20">
        <f>'1 уровень'!O2550</f>
        <v>0</v>
      </c>
      <c r="N25" s="20">
        <f>'1 уровень'!P2550</f>
        <v>0</v>
      </c>
      <c r="O25" s="625">
        <f>'1 уровень'!Q2550</f>
        <v>0</v>
      </c>
      <c r="P25" s="625">
        <f>'1 уровень'!R2550</f>
        <v>0</v>
      </c>
      <c r="Q25" s="625">
        <f>'1 уровень'!S2550</f>
        <v>0</v>
      </c>
      <c r="R25" s="625">
        <f>'1 уровень'!T2550</f>
        <v>0</v>
      </c>
      <c r="S25" s="625">
        <f>'1 уровень'!U2550</f>
        <v>0</v>
      </c>
      <c r="T25" s="625">
        <f>'1 уровень'!V2550</f>
        <v>0</v>
      </c>
      <c r="U25" s="625">
        <f>'1 уровень'!W2550</f>
        <v>0</v>
      </c>
      <c r="V25" s="1106">
        <f>'1 уровень'!X2550</f>
        <v>0</v>
      </c>
      <c r="W25" s="625">
        <f>'1 уровень'!Y2550</f>
        <v>0</v>
      </c>
      <c r="X25" s="625">
        <f>'1 уровень'!Z2550</f>
        <v>0</v>
      </c>
      <c r="Y25" s="625">
        <f>'1 уровень'!AA2550</f>
        <v>0</v>
      </c>
      <c r="Z25" s="625">
        <f>'1 уровень'!AB2550</f>
        <v>0</v>
      </c>
      <c r="AA25" s="626">
        <f>'1 уровень'!AC2550</f>
        <v>0</v>
      </c>
      <c r="AB25" s="625"/>
      <c r="AC25" s="625"/>
      <c r="AD25" s="1351">
        <f>'1 уровень'!AD2549</f>
        <v>0</v>
      </c>
      <c r="AE25" s="1348">
        <f>'1 уровень'!AE2549</f>
        <v>0</v>
      </c>
      <c r="AF25" s="385"/>
      <c r="AG25" s="385"/>
      <c r="AH25" s="1243"/>
    </row>
    <row r="26" spans="1:34" s="139" customFormat="1" ht="60" x14ac:dyDescent="0.25">
      <c r="A26" s="19"/>
      <c r="B26" s="336" t="s">
        <v>301</v>
      </c>
      <c r="C26" s="32">
        <f>'1 уровень'!E2551</f>
        <v>0</v>
      </c>
      <c r="D26" s="32">
        <f>'1 уровень'!F2551</f>
        <v>0</v>
      </c>
      <c r="E26" s="32">
        <f>'1 уровень'!G2551</f>
        <v>0</v>
      </c>
      <c r="F26" s="142">
        <f>'1 уровень'!H2551</f>
        <v>0</v>
      </c>
      <c r="G26" s="143">
        <f>'1 уровень'!I2551</f>
        <v>0</v>
      </c>
      <c r="H26" s="143">
        <f>'1 уровень'!J2551</f>
        <v>0</v>
      </c>
      <c r="I26" s="20">
        <f>'1 уровень'!K2551</f>
        <v>0</v>
      </c>
      <c r="J26" s="20">
        <f>'1 уровень'!L2551</f>
        <v>0</v>
      </c>
      <c r="K26" s="20">
        <f>'1 уровень'!M2551</f>
        <v>0</v>
      </c>
      <c r="L26" s="20">
        <f>'1 уровень'!N2551</f>
        <v>0</v>
      </c>
      <c r="M26" s="20">
        <f>'1 уровень'!O2551</f>
        <v>0</v>
      </c>
      <c r="N26" s="20">
        <f>'1 уровень'!P2551</f>
        <v>0</v>
      </c>
      <c r="O26" s="625">
        <f>'1 уровень'!Q2551</f>
        <v>0</v>
      </c>
      <c r="P26" s="625">
        <f>'1 уровень'!R2551</f>
        <v>0</v>
      </c>
      <c r="Q26" s="625">
        <f>'1 уровень'!S2551</f>
        <v>0</v>
      </c>
      <c r="R26" s="625">
        <f>'1 уровень'!T2551</f>
        <v>0</v>
      </c>
      <c r="S26" s="625">
        <f>'1 уровень'!U2551</f>
        <v>0</v>
      </c>
      <c r="T26" s="625">
        <f>'1 уровень'!V2551</f>
        <v>0</v>
      </c>
      <c r="U26" s="625">
        <f>'1 уровень'!W2551</f>
        <v>0</v>
      </c>
      <c r="V26" s="1106">
        <f>'1 уровень'!X2551</f>
        <v>0</v>
      </c>
      <c r="W26" s="625">
        <f>'1 уровень'!Y2551</f>
        <v>0</v>
      </c>
      <c r="X26" s="625">
        <f>'1 уровень'!Z2551</f>
        <v>0</v>
      </c>
      <c r="Y26" s="625">
        <f>'1 уровень'!AA2551</f>
        <v>0</v>
      </c>
      <c r="Z26" s="625">
        <f>'1 уровень'!AB2551</f>
        <v>0</v>
      </c>
      <c r="AA26" s="626">
        <f>'1 уровень'!AC2551</f>
        <v>0</v>
      </c>
      <c r="AB26" s="625"/>
      <c r="AC26" s="625"/>
      <c r="AD26" s="1352">
        <f>'1 уровень'!AD2550</f>
        <v>0</v>
      </c>
      <c r="AE26" s="1348">
        <f>'1 уровень'!AE2550</f>
        <v>0</v>
      </c>
      <c r="AF26" s="385"/>
      <c r="AG26" s="385"/>
      <c r="AH26" s="1243"/>
    </row>
    <row r="27" spans="1:34" s="139" customFormat="1" ht="45" x14ac:dyDescent="0.25">
      <c r="A27" s="19"/>
      <c r="B27" s="336" t="s">
        <v>302</v>
      </c>
      <c r="C27" s="32">
        <f>'1 уровень'!E2552</f>
        <v>561</v>
      </c>
      <c r="D27" s="32">
        <f>'1 уровень'!F2552</f>
        <v>233.83333333333334</v>
      </c>
      <c r="E27" s="32">
        <f>'1 уровень'!G2552</f>
        <v>433</v>
      </c>
      <c r="F27" s="142">
        <f>'1 уровень'!H2552</f>
        <v>185.17462580185315</v>
      </c>
      <c r="G27" s="143">
        <f>'1 уровень'!I2552</f>
        <v>0</v>
      </c>
      <c r="H27" s="143">
        <f>'1 уровень'!J2552</f>
        <v>0</v>
      </c>
      <c r="I27" s="20">
        <f>'1 уровень'!K2552</f>
        <v>0</v>
      </c>
      <c r="J27" s="20">
        <f>'1 уровень'!L2552</f>
        <v>0</v>
      </c>
      <c r="K27" s="20">
        <f>'1 уровень'!M2552</f>
        <v>0</v>
      </c>
      <c r="L27" s="20">
        <f>'1 уровень'!N2552</f>
        <v>0</v>
      </c>
      <c r="M27" s="20">
        <f>'1 уровень'!O2552</f>
        <v>0</v>
      </c>
      <c r="N27" s="20">
        <f>'1 уровень'!P2552</f>
        <v>0</v>
      </c>
      <c r="O27" s="625">
        <f>'1 уровень'!Q2552</f>
        <v>0</v>
      </c>
      <c r="P27" s="625">
        <f>'1 уровень'!R2552</f>
        <v>0</v>
      </c>
      <c r="Q27" s="625">
        <f>'1 уровень'!S2552</f>
        <v>0</v>
      </c>
      <c r="R27" s="625">
        <f>'1 уровень'!T2552</f>
        <v>0</v>
      </c>
      <c r="S27" s="625">
        <f>'1 уровень'!U2552</f>
        <v>0</v>
      </c>
      <c r="T27" s="625">
        <f>'1 уровень'!V2552</f>
        <v>0</v>
      </c>
      <c r="U27" s="625">
        <f>'1 уровень'!W2552</f>
        <v>0</v>
      </c>
      <c r="V27" s="1106">
        <f>'1 уровень'!X2552</f>
        <v>0</v>
      </c>
      <c r="W27" s="625">
        <f>'1 уровень'!Y2552</f>
        <v>0</v>
      </c>
      <c r="X27" s="625">
        <f>'1 уровень'!Z2552</f>
        <v>0</v>
      </c>
      <c r="Y27" s="625">
        <f>'1 уровень'!AA2552</f>
        <v>0</v>
      </c>
      <c r="Z27" s="625">
        <f>'1 уровень'!AB2552</f>
        <v>0</v>
      </c>
      <c r="AA27" s="626">
        <f>'1 уровень'!AC2552</f>
        <v>0</v>
      </c>
      <c r="AB27" s="625"/>
      <c r="AC27" s="625"/>
      <c r="AD27" s="1352">
        <f>'1 уровень'!AD2551</f>
        <v>0</v>
      </c>
      <c r="AE27" s="1348">
        <f>'1 уровень'!AE2551</f>
        <v>0</v>
      </c>
      <c r="AF27" s="385"/>
      <c r="AG27" s="385"/>
      <c r="AH27" s="1243"/>
    </row>
    <row r="28" spans="1:34" s="139" customFormat="1" ht="30" x14ac:dyDescent="0.25">
      <c r="A28" s="19"/>
      <c r="B28" s="336" t="s">
        <v>303</v>
      </c>
      <c r="C28" s="32">
        <f>'1 уровень'!E2553</f>
        <v>964</v>
      </c>
      <c r="D28" s="32">
        <f>'1 уровень'!F2553</f>
        <v>402.16666666666669</v>
      </c>
      <c r="E28" s="32">
        <f>'1 уровень'!G2553</f>
        <v>662</v>
      </c>
      <c r="F28" s="142">
        <f>'1 уровень'!H2553</f>
        <v>164.60837132200578</v>
      </c>
      <c r="G28" s="143">
        <f>'1 уровень'!I2553</f>
        <v>0</v>
      </c>
      <c r="H28" s="143">
        <f>'1 уровень'!J2553</f>
        <v>0</v>
      </c>
      <c r="I28" s="20">
        <f>'1 уровень'!K2553</f>
        <v>0</v>
      </c>
      <c r="J28" s="20">
        <f>'1 уровень'!L2553</f>
        <v>0</v>
      </c>
      <c r="K28" s="20">
        <f>'1 уровень'!M2553</f>
        <v>0</v>
      </c>
      <c r="L28" s="20">
        <f>'1 уровень'!N2553</f>
        <v>0</v>
      </c>
      <c r="M28" s="20">
        <f>'1 уровень'!O2553</f>
        <v>0</v>
      </c>
      <c r="N28" s="20">
        <f>'1 уровень'!P2553</f>
        <v>0</v>
      </c>
      <c r="O28" s="625">
        <f>'1 уровень'!Q2553</f>
        <v>0</v>
      </c>
      <c r="P28" s="625">
        <f>'1 уровень'!R2553</f>
        <v>0</v>
      </c>
      <c r="Q28" s="625">
        <f>'1 уровень'!S2553</f>
        <v>0</v>
      </c>
      <c r="R28" s="625">
        <f>'1 уровень'!T2553</f>
        <v>0</v>
      </c>
      <c r="S28" s="625">
        <f>'1 уровень'!U2553</f>
        <v>0</v>
      </c>
      <c r="T28" s="625">
        <f>'1 уровень'!V2553</f>
        <v>0</v>
      </c>
      <c r="U28" s="625">
        <f>'1 уровень'!W2553</f>
        <v>0</v>
      </c>
      <c r="V28" s="1106">
        <f>'1 уровень'!X2553</f>
        <v>0</v>
      </c>
      <c r="W28" s="625">
        <f>'1 уровень'!Y2553</f>
        <v>0</v>
      </c>
      <c r="X28" s="625">
        <f>'1 уровень'!Z2553</f>
        <v>0</v>
      </c>
      <c r="Y28" s="625">
        <f>'1 уровень'!AA2553</f>
        <v>0</v>
      </c>
      <c r="Z28" s="625">
        <f>'1 уровень'!AB2553</f>
        <v>0</v>
      </c>
      <c r="AA28" s="626">
        <f>'1 уровень'!AC2553</f>
        <v>0</v>
      </c>
      <c r="AB28" s="625"/>
      <c r="AC28" s="625"/>
      <c r="AD28" s="1352">
        <f>'1 уровень'!AD2552</f>
        <v>0</v>
      </c>
      <c r="AE28" s="1348">
        <f>'1 уровень'!AE2552</f>
        <v>0</v>
      </c>
      <c r="AF28" s="385"/>
      <c r="AG28" s="385"/>
      <c r="AH28" s="1243"/>
    </row>
    <row r="29" spans="1:34" s="139" customFormat="1" ht="45" x14ac:dyDescent="0.25">
      <c r="A29" s="19"/>
      <c r="B29" s="336" t="s">
        <v>304</v>
      </c>
      <c r="C29" s="32">
        <f>'1 уровень'!E2554</f>
        <v>186972.15</v>
      </c>
      <c r="D29" s="32">
        <f>'1 уровень'!F2554</f>
        <v>77906.395833333343</v>
      </c>
      <c r="E29" s="32">
        <f>'1 уровень'!G2554</f>
        <v>64294</v>
      </c>
      <c r="F29" s="142">
        <f>'1 уровень'!H2554</f>
        <v>82.527242227384505</v>
      </c>
      <c r="G29" s="143">
        <f>'1 уровень'!I2554</f>
        <v>0</v>
      </c>
      <c r="H29" s="143">
        <f>'1 уровень'!J2554</f>
        <v>0</v>
      </c>
      <c r="I29" s="20">
        <f>'1 уровень'!K2554</f>
        <v>0</v>
      </c>
      <c r="J29" s="20">
        <f>'1 уровень'!L2554</f>
        <v>0</v>
      </c>
      <c r="K29" s="20">
        <f>'1 уровень'!M2554</f>
        <v>0</v>
      </c>
      <c r="L29" s="20">
        <f>'1 уровень'!N2554</f>
        <v>0</v>
      </c>
      <c r="M29" s="20">
        <f>'1 уровень'!O2554</f>
        <v>0</v>
      </c>
      <c r="N29" s="20">
        <f>'1 уровень'!P2554</f>
        <v>0</v>
      </c>
      <c r="O29" s="625">
        <f>'1 уровень'!Q2554</f>
        <v>0</v>
      </c>
      <c r="P29" s="625">
        <f>'1 уровень'!R2554</f>
        <v>0</v>
      </c>
      <c r="Q29" s="625">
        <f>'1 уровень'!S2554</f>
        <v>0</v>
      </c>
      <c r="R29" s="625">
        <f>'1 уровень'!T2554</f>
        <v>0</v>
      </c>
      <c r="S29" s="625">
        <f>'1 уровень'!U2554</f>
        <v>0</v>
      </c>
      <c r="T29" s="625">
        <f>'1 уровень'!V2554</f>
        <v>0</v>
      </c>
      <c r="U29" s="625">
        <f>'1 уровень'!W2554</f>
        <v>0</v>
      </c>
      <c r="V29" s="1106">
        <f>'1 уровень'!X2554</f>
        <v>0</v>
      </c>
      <c r="W29" s="625">
        <f>'1 уровень'!Y2554</f>
        <v>0</v>
      </c>
      <c r="X29" s="625">
        <f>'1 уровень'!Z2554</f>
        <v>0</v>
      </c>
      <c r="Y29" s="625">
        <f>'1 уровень'!AA2554</f>
        <v>0</v>
      </c>
      <c r="Z29" s="625">
        <f>'1 уровень'!AB2554</f>
        <v>0</v>
      </c>
      <c r="AA29" s="626">
        <f>'1 уровень'!AC2554</f>
        <v>0</v>
      </c>
      <c r="AB29" s="625"/>
      <c r="AC29" s="625"/>
      <c r="AD29" s="1352">
        <f>'1 уровень'!AD2553</f>
        <v>0</v>
      </c>
      <c r="AE29" s="1348">
        <f>'1 уровень'!AE2553</f>
        <v>0</v>
      </c>
      <c r="AF29" s="385"/>
      <c r="AG29" s="385"/>
      <c r="AH29" s="1243"/>
    </row>
    <row r="30" spans="1:34" s="139" customFormat="1" ht="43.5" x14ac:dyDescent="0.25">
      <c r="A30" s="19"/>
      <c r="B30" s="493" t="s">
        <v>305</v>
      </c>
      <c r="C30" s="33">
        <f>'1 уровень'!E2555</f>
        <v>43027</v>
      </c>
      <c r="D30" s="33">
        <f>'1 уровень'!F2555</f>
        <v>17927.833333333336</v>
      </c>
      <c r="E30" s="33">
        <f>'1 уровень'!G2555</f>
        <v>7613</v>
      </c>
      <c r="F30" s="142">
        <f>'1 уровень'!H2555</f>
        <v>42.464696421765034</v>
      </c>
      <c r="G30" s="143">
        <f>'1 уровень'!I2555</f>
        <v>0</v>
      </c>
      <c r="H30" s="143">
        <f>'1 уровень'!J2555</f>
        <v>0</v>
      </c>
      <c r="I30" s="20">
        <f>'1 уровень'!K2555</f>
        <v>0</v>
      </c>
      <c r="J30" s="20">
        <f>'1 уровень'!L2555</f>
        <v>0</v>
      </c>
      <c r="K30" s="20">
        <f>'1 уровень'!M2555</f>
        <v>0</v>
      </c>
      <c r="L30" s="20">
        <f>'1 уровень'!N2555</f>
        <v>0</v>
      </c>
      <c r="M30" s="20">
        <f>'1 уровень'!O2555</f>
        <v>0</v>
      </c>
      <c r="N30" s="20">
        <f>'1 уровень'!P2555</f>
        <v>0</v>
      </c>
      <c r="O30" s="625">
        <f>'1 уровень'!Q2555</f>
        <v>0</v>
      </c>
      <c r="P30" s="625">
        <f>'1 уровень'!R2555</f>
        <v>0</v>
      </c>
      <c r="Q30" s="625">
        <f>'1 уровень'!S2555</f>
        <v>0</v>
      </c>
      <c r="R30" s="625">
        <f>'1 уровень'!T2555</f>
        <v>0</v>
      </c>
      <c r="S30" s="625">
        <f>'1 уровень'!U2555</f>
        <v>0</v>
      </c>
      <c r="T30" s="625">
        <f>'1 уровень'!V2555</f>
        <v>0</v>
      </c>
      <c r="U30" s="625">
        <f>'1 уровень'!W2555</f>
        <v>0</v>
      </c>
      <c r="V30" s="1106">
        <f>'1 уровень'!X2555</f>
        <v>0</v>
      </c>
      <c r="W30" s="625">
        <f>'1 уровень'!Y2555</f>
        <v>0</v>
      </c>
      <c r="X30" s="625">
        <f>'1 уровень'!Z2555</f>
        <v>0</v>
      </c>
      <c r="Y30" s="625">
        <f>'1 уровень'!AA2555</f>
        <v>0</v>
      </c>
      <c r="Z30" s="625">
        <f>'1 уровень'!AB2555</f>
        <v>0</v>
      </c>
      <c r="AA30" s="626">
        <f>'1 уровень'!AC2555</f>
        <v>0</v>
      </c>
      <c r="AB30" s="625"/>
      <c r="AC30" s="625"/>
      <c r="AD30" s="1351">
        <f>'1 уровень'!AD2554</f>
        <v>0</v>
      </c>
      <c r="AE30" s="1348">
        <f>'1 уровень'!AE2554</f>
        <v>0</v>
      </c>
      <c r="AF30" s="385"/>
      <c r="AG30" s="385"/>
      <c r="AH30" s="1243"/>
    </row>
    <row r="31" spans="1:34" s="139" customFormat="1" ht="30" x14ac:dyDescent="0.25">
      <c r="A31" s="19"/>
      <c r="B31" s="336" t="s">
        <v>334</v>
      </c>
      <c r="C31" s="32">
        <f>'1 уровень'!E2556</f>
        <v>0</v>
      </c>
      <c r="D31" s="32">
        <f>'1 уровень'!F2556</f>
        <v>0</v>
      </c>
      <c r="E31" s="32">
        <f>'1 уровень'!G2556</f>
        <v>244</v>
      </c>
      <c r="F31" s="142">
        <f>'1 уровень'!H2556</f>
        <v>0</v>
      </c>
      <c r="G31" s="143">
        <f>'1 уровень'!I2556</f>
        <v>0</v>
      </c>
      <c r="H31" s="143">
        <f>'1 уровень'!J2556</f>
        <v>0</v>
      </c>
      <c r="I31" s="20">
        <f>'1 уровень'!K2556</f>
        <v>0</v>
      </c>
      <c r="J31" s="20">
        <f>'1 уровень'!L2556</f>
        <v>0</v>
      </c>
      <c r="K31" s="20">
        <f>'1 уровень'!M2556</f>
        <v>0</v>
      </c>
      <c r="L31" s="20">
        <f>'1 уровень'!N2556</f>
        <v>0</v>
      </c>
      <c r="M31" s="20">
        <f>'1 уровень'!O2556</f>
        <v>0</v>
      </c>
      <c r="N31" s="20">
        <f>'1 уровень'!P2556</f>
        <v>0</v>
      </c>
      <c r="O31" s="625">
        <f>'1 уровень'!Q2556</f>
        <v>0</v>
      </c>
      <c r="P31" s="625">
        <f>'1 уровень'!R2556</f>
        <v>0</v>
      </c>
      <c r="Q31" s="625">
        <f>'1 уровень'!S2556</f>
        <v>0</v>
      </c>
      <c r="R31" s="625">
        <f>'1 уровень'!T2556</f>
        <v>0</v>
      </c>
      <c r="S31" s="625">
        <f>'1 уровень'!U2556</f>
        <v>0</v>
      </c>
      <c r="T31" s="625">
        <f>'1 уровень'!V2556</f>
        <v>0</v>
      </c>
      <c r="U31" s="625">
        <f>'1 уровень'!W2556</f>
        <v>0</v>
      </c>
      <c r="V31" s="1106">
        <f>'1 уровень'!X2556</f>
        <v>0</v>
      </c>
      <c r="W31" s="625">
        <f>'1 уровень'!Y2556</f>
        <v>0</v>
      </c>
      <c r="X31" s="625">
        <f>'1 уровень'!Z2556</f>
        <v>0</v>
      </c>
      <c r="Y31" s="625">
        <f>'1 уровень'!AA2556</f>
        <v>0</v>
      </c>
      <c r="Z31" s="625">
        <f>'1 уровень'!AB2556</f>
        <v>0</v>
      </c>
      <c r="AA31" s="626">
        <f>'1 уровень'!AC2556</f>
        <v>0</v>
      </c>
      <c r="AB31" s="625"/>
      <c r="AC31" s="625"/>
      <c r="AD31" s="1352">
        <f>'1 уровень'!AD2555</f>
        <v>0</v>
      </c>
      <c r="AE31" s="1348">
        <f>'1 уровень'!AE2555</f>
        <v>0</v>
      </c>
      <c r="AF31" s="385"/>
      <c r="AG31" s="385"/>
      <c r="AH31" s="1243"/>
    </row>
    <row r="32" spans="1:34" s="139" customFormat="1" ht="75" x14ac:dyDescent="0.25">
      <c r="A32" s="19"/>
      <c r="B32" s="336" t="s">
        <v>306</v>
      </c>
      <c r="C32" s="32">
        <f>'1 уровень'!E2557</f>
        <v>113540.15</v>
      </c>
      <c r="D32" s="32">
        <f>'1 уровень'!F2557</f>
        <v>47309.229166666672</v>
      </c>
      <c r="E32" s="32">
        <f>'1 уровень'!G2557</f>
        <v>46215</v>
      </c>
      <c r="F32" s="142">
        <f>'1 уровень'!H2557</f>
        <v>97.687070396324174</v>
      </c>
      <c r="G32" s="143">
        <f>'1 уровень'!I2557</f>
        <v>0</v>
      </c>
      <c r="H32" s="143">
        <f>'1 уровень'!J2557</f>
        <v>0</v>
      </c>
      <c r="I32" s="20">
        <f>'1 уровень'!K2557</f>
        <v>0</v>
      </c>
      <c r="J32" s="20">
        <f>'1 уровень'!L2557</f>
        <v>0</v>
      </c>
      <c r="K32" s="20">
        <f>'1 уровень'!M2557</f>
        <v>0</v>
      </c>
      <c r="L32" s="20">
        <f>'1 уровень'!N2557</f>
        <v>0</v>
      </c>
      <c r="M32" s="20">
        <f>'1 уровень'!O2557</f>
        <v>0</v>
      </c>
      <c r="N32" s="20">
        <f>'1 уровень'!P2557</f>
        <v>0</v>
      </c>
      <c r="O32" s="625">
        <f>'1 уровень'!Q2557</f>
        <v>0</v>
      </c>
      <c r="P32" s="625">
        <f>'1 уровень'!R2557</f>
        <v>0</v>
      </c>
      <c r="Q32" s="625">
        <f>'1 уровень'!S2557</f>
        <v>0</v>
      </c>
      <c r="R32" s="625">
        <f>'1 уровень'!T2557</f>
        <v>0</v>
      </c>
      <c r="S32" s="625">
        <f>'1 уровень'!U2557</f>
        <v>0</v>
      </c>
      <c r="T32" s="625">
        <f>'1 уровень'!V2557</f>
        <v>0</v>
      </c>
      <c r="U32" s="625">
        <f>'1 уровень'!W2557</f>
        <v>0</v>
      </c>
      <c r="V32" s="1106">
        <f>'1 уровень'!X2557</f>
        <v>0</v>
      </c>
      <c r="W32" s="625">
        <f>'1 уровень'!Y2557</f>
        <v>0</v>
      </c>
      <c r="X32" s="625">
        <f>'1 уровень'!Z2557</f>
        <v>0</v>
      </c>
      <c r="Y32" s="625">
        <f>'1 уровень'!AA2557</f>
        <v>0</v>
      </c>
      <c r="Z32" s="625">
        <f>'1 уровень'!AB2557</f>
        <v>0</v>
      </c>
      <c r="AA32" s="626">
        <f>'1 уровень'!AC2557</f>
        <v>0</v>
      </c>
      <c r="AB32" s="625"/>
      <c r="AC32" s="625"/>
      <c r="AD32" s="1352">
        <f>'1 уровень'!AD2556</f>
        <v>0</v>
      </c>
      <c r="AE32" s="1348">
        <f>'1 уровень'!AE2556</f>
        <v>0</v>
      </c>
      <c r="AF32" s="385"/>
      <c r="AG32" s="385"/>
      <c r="AH32" s="1243"/>
    </row>
    <row r="33" spans="1:35" s="139" customFormat="1" ht="60" x14ac:dyDescent="0.25">
      <c r="A33" s="19"/>
      <c r="B33" s="336" t="s">
        <v>307</v>
      </c>
      <c r="C33" s="32">
        <f>'1 уровень'!E2558</f>
        <v>30405</v>
      </c>
      <c r="D33" s="32">
        <f>'1 уровень'!F2558</f>
        <v>12669.333333333334</v>
      </c>
      <c r="E33" s="32">
        <f>'1 уровень'!G2558</f>
        <v>10466</v>
      </c>
      <c r="F33" s="142">
        <f>'1 уровень'!H2558</f>
        <v>82.608924436960635</v>
      </c>
      <c r="G33" s="143">
        <f>'1 уровень'!I2558</f>
        <v>0</v>
      </c>
      <c r="H33" s="143">
        <f>'1 уровень'!J2558</f>
        <v>0</v>
      </c>
      <c r="I33" s="20">
        <f>'1 уровень'!K2558</f>
        <v>0</v>
      </c>
      <c r="J33" s="20">
        <f>'1 уровень'!L2558</f>
        <v>0</v>
      </c>
      <c r="K33" s="20">
        <f>'1 уровень'!M2558</f>
        <v>0</v>
      </c>
      <c r="L33" s="20">
        <f>'1 уровень'!N2558</f>
        <v>0</v>
      </c>
      <c r="M33" s="20">
        <f>'1 уровень'!O2558</f>
        <v>0</v>
      </c>
      <c r="N33" s="20">
        <f>'1 уровень'!P2558</f>
        <v>0</v>
      </c>
      <c r="O33" s="625">
        <f>'1 уровень'!Q2558</f>
        <v>0</v>
      </c>
      <c r="P33" s="625">
        <f>'1 уровень'!R2558</f>
        <v>0</v>
      </c>
      <c r="Q33" s="625">
        <f>'1 уровень'!S2558</f>
        <v>0</v>
      </c>
      <c r="R33" s="625">
        <f>'1 уровень'!T2558</f>
        <v>0</v>
      </c>
      <c r="S33" s="625">
        <f>'1 уровень'!U2558</f>
        <v>0</v>
      </c>
      <c r="T33" s="625">
        <f>'1 уровень'!V2558</f>
        <v>0</v>
      </c>
      <c r="U33" s="625">
        <f>'1 уровень'!W2558</f>
        <v>0</v>
      </c>
      <c r="V33" s="1106">
        <f>'1 уровень'!X2558</f>
        <v>0</v>
      </c>
      <c r="W33" s="625">
        <f>'1 уровень'!Y2558</f>
        <v>0</v>
      </c>
      <c r="X33" s="625">
        <f>'1 уровень'!Z2558</f>
        <v>0</v>
      </c>
      <c r="Y33" s="625">
        <f>'1 уровень'!AA2558</f>
        <v>0</v>
      </c>
      <c r="Z33" s="625">
        <f>'1 уровень'!AB2558</f>
        <v>0</v>
      </c>
      <c r="AA33" s="626">
        <f>'1 уровень'!AC2558</f>
        <v>0</v>
      </c>
      <c r="AB33" s="625"/>
      <c r="AC33" s="625"/>
      <c r="AD33" s="1352">
        <f>'1 уровень'!AD2557</f>
        <v>0</v>
      </c>
      <c r="AE33" s="1348">
        <f>'1 уровень'!AE2557</f>
        <v>0</v>
      </c>
      <c r="AF33" s="385"/>
      <c r="AG33" s="385"/>
      <c r="AH33" s="1243"/>
    </row>
    <row r="34" spans="1:35" s="139" customFormat="1" ht="30" x14ac:dyDescent="0.25">
      <c r="A34" s="19"/>
      <c r="B34" s="336" t="s">
        <v>206</v>
      </c>
      <c r="C34" s="32">
        <f>'1 уровень'!E2559</f>
        <v>0</v>
      </c>
      <c r="D34" s="32">
        <f>'1 уровень'!F2559</f>
        <v>0</v>
      </c>
      <c r="E34" s="32">
        <f>'1 уровень'!G2559</f>
        <v>0</v>
      </c>
      <c r="F34" s="142">
        <f>'1 уровень'!H2559</f>
        <v>0</v>
      </c>
      <c r="G34" s="143">
        <f>'1 уровень'!I2559</f>
        <v>0</v>
      </c>
      <c r="H34" s="143">
        <f>'1 уровень'!J2559</f>
        <v>0</v>
      </c>
      <c r="I34" s="20">
        <f>'1 уровень'!K2559</f>
        <v>0</v>
      </c>
      <c r="J34" s="20">
        <f>'1 уровень'!L2559</f>
        <v>0</v>
      </c>
      <c r="K34" s="20">
        <f>'1 уровень'!M2559</f>
        <v>0</v>
      </c>
      <c r="L34" s="20">
        <f>'1 уровень'!N2559</f>
        <v>0</v>
      </c>
      <c r="M34" s="20">
        <f>'1 уровень'!O2559</f>
        <v>0</v>
      </c>
      <c r="N34" s="20">
        <f>'1 уровень'!P2559</f>
        <v>0</v>
      </c>
      <c r="O34" s="625">
        <f>'1 уровень'!Q2559</f>
        <v>578066.56258000014</v>
      </c>
      <c r="P34" s="625">
        <f>'1 уровень'!R2559</f>
        <v>578066.56258000014</v>
      </c>
      <c r="Q34" s="625">
        <f>'1 уровень'!S2559</f>
        <v>576432.69361000007</v>
      </c>
      <c r="R34" s="625">
        <f>'1 уровень'!T2559</f>
        <v>576432.69361000007</v>
      </c>
      <c r="S34" s="625">
        <f>'1 уровень'!U2559</f>
        <v>576432.69361000007</v>
      </c>
      <c r="T34" s="625">
        <f>'1 уровень'!V2559</f>
        <v>240370.90705066666</v>
      </c>
      <c r="U34" s="625">
        <f>'1 уровень'!W2559</f>
        <v>240911.13359000001</v>
      </c>
      <c r="V34" s="1106">
        <f>'1 уровень'!X2559</f>
        <v>0</v>
      </c>
      <c r="W34" s="625">
        <f>'1 уровень'!Y2559</f>
        <v>0</v>
      </c>
      <c r="X34" s="625">
        <f>'1 уровень'!Z2559</f>
        <v>540.22653933334652</v>
      </c>
      <c r="Y34" s="625">
        <f>'1 уровень'!AA2559</f>
        <v>-3.5530700000000004</v>
      </c>
      <c r="Z34" s="625">
        <f>'1 уровень'!AB2559</f>
        <v>-12.27801</v>
      </c>
      <c r="AA34" s="626">
        <f>'1 уровень'!AC2559</f>
        <v>240898.85558000003</v>
      </c>
      <c r="AB34" s="625"/>
      <c r="AC34" s="625"/>
      <c r="AD34" s="1352">
        <f>'1 уровень'!AD2558</f>
        <v>0</v>
      </c>
      <c r="AE34" s="1348">
        <f>'1 уровень'!AE2558</f>
        <v>0</v>
      </c>
      <c r="AF34" s="385"/>
      <c r="AG34" s="385"/>
      <c r="AH34" s="1243"/>
    </row>
    <row r="35" spans="1:35" s="139" customFormat="1" ht="29.25" x14ac:dyDescent="0.25">
      <c r="A35" s="19"/>
      <c r="B35" s="493" t="s">
        <v>359</v>
      </c>
      <c r="C35" s="32">
        <f>'1 уровень'!E2560</f>
        <v>218105</v>
      </c>
      <c r="D35" s="32">
        <f>'1 уровень'!F2560</f>
        <v>90876.895833333343</v>
      </c>
      <c r="E35" s="32">
        <f>'1 уровень'!G2560</f>
        <v>87990.627500000002</v>
      </c>
      <c r="F35" s="142">
        <f>'1 уровень'!H2560</f>
        <v>96.82398005910467</v>
      </c>
      <c r="G35" s="143">
        <f>'1 уровень'!I2560</f>
        <v>0</v>
      </c>
      <c r="H35" s="143">
        <f>'1 уровень'!J2560</f>
        <v>0</v>
      </c>
      <c r="I35" s="20">
        <f>'1 уровень'!K2560</f>
        <v>0</v>
      </c>
      <c r="J35" s="20">
        <f>'1 уровень'!L2560</f>
        <v>0</v>
      </c>
      <c r="K35" s="20">
        <f>'1 уровень'!M2560</f>
        <v>0</v>
      </c>
      <c r="L35" s="20">
        <f>'1 уровень'!N2560</f>
        <v>0</v>
      </c>
      <c r="M35" s="20">
        <f>'1 уровень'!O2560</f>
        <v>0</v>
      </c>
      <c r="N35" s="20">
        <f>'1 уровень'!P2560</f>
        <v>0</v>
      </c>
      <c r="O35" s="625">
        <f>'1 уровень'!Q2560</f>
        <v>0</v>
      </c>
      <c r="P35" s="625">
        <f>'1 уровень'!R2560</f>
        <v>0</v>
      </c>
      <c r="Q35" s="625">
        <f>'1 уровень'!S2560</f>
        <v>0</v>
      </c>
      <c r="R35" s="625">
        <f>'1 уровень'!T2560</f>
        <v>0</v>
      </c>
      <c r="S35" s="625">
        <f>'1 уровень'!U2560</f>
        <v>0</v>
      </c>
      <c r="T35" s="625">
        <f>'1 уровень'!V2560</f>
        <v>0</v>
      </c>
      <c r="U35" s="625">
        <f>'1 уровень'!W2560</f>
        <v>0</v>
      </c>
      <c r="V35" s="1106">
        <f>'1 уровень'!X2560</f>
        <v>0</v>
      </c>
      <c r="W35" s="625">
        <f>'1 уровень'!Y2560</f>
        <v>0</v>
      </c>
      <c r="X35" s="625">
        <f>'1 уровень'!Z2560</f>
        <v>0</v>
      </c>
      <c r="Y35" s="625">
        <f>'1 уровень'!AA2560</f>
        <v>0</v>
      </c>
      <c r="Z35" s="625">
        <f>'1 уровень'!AB2560</f>
        <v>0</v>
      </c>
      <c r="AA35" s="626">
        <f>'1 уровень'!AC2560</f>
        <v>0</v>
      </c>
      <c r="AB35" s="625"/>
      <c r="AC35" s="625"/>
      <c r="AD35" s="1352">
        <f>'1 уровень'!AD2559</f>
        <v>0</v>
      </c>
      <c r="AE35" s="1348">
        <f>'1 уровень'!AE2559</f>
        <v>0</v>
      </c>
      <c r="AF35" s="385"/>
      <c r="AG35" s="385"/>
      <c r="AH35" s="1243"/>
    </row>
    <row r="36" spans="1:35" s="139" customFormat="1" x14ac:dyDescent="0.25">
      <c r="A36" s="19"/>
      <c r="B36" s="336" t="s">
        <v>347</v>
      </c>
      <c r="C36" s="32">
        <f>'1 уровень'!E2561</f>
        <v>850</v>
      </c>
      <c r="D36" s="32">
        <f>'1 уровень'!F2561</f>
        <v>354</v>
      </c>
      <c r="E36" s="32">
        <f>'1 уровень'!G2561</f>
        <v>70</v>
      </c>
      <c r="F36" s="144">
        <f>'1 уровень'!H2561</f>
        <v>19.774011299435028</v>
      </c>
      <c r="G36" s="143">
        <f>'1 уровень'!I2561</f>
        <v>0</v>
      </c>
      <c r="H36" s="143">
        <f>'1 уровень'!J2561</f>
        <v>0</v>
      </c>
      <c r="I36" s="20">
        <f>'1 уровень'!K2561</f>
        <v>0</v>
      </c>
      <c r="J36" s="20">
        <f>'1 уровень'!L2561</f>
        <v>0</v>
      </c>
      <c r="K36" s="20">
        <f>'1 уровень'!M2561</f>
        <v>0</v>
      </c>
      <c r="L36" s="20">
        <f>'1 уровень'!N2561</f>
        <v>0</v>
      </c>
      <c r="M36" s="20">
        <f>'1 уровень'!O2561</f>
        <v>0</v>
      </c>
      <c r="N36" s="20">
        <f>'1 уровень'!P2561</f>
        <v>0</v>
      </c>
      <c r="O36" s="625">
        <f>'1 уровень'!Q2561</f>
        <v>0</v>
      </c>
      <c r="P36" s="625">
        <f>'1 уровень'!R2561</f>
        <v>0</v>
      </c>
      <c r="Q36" s="625">
        <f>'1 уровень'!S2561</f>
        <v>0</v>
      </c>
      <c r="R36" s="625">
        <f>'1 уровень'!T2561</f>
        <v>0</v>
      </c>
      <c r="S36" s="625">
        <f>'1 уровень'!U2561</f>
        <v>0</v>
      </c>
      <c r="T36" s="625">
        <f>'1 уровень'!V2561</f>
        <v>0</v>
      </c>
      <c r="U36" s="625">
        <f>'1 уровень'!W2561</f>
        <v>0</v>
      </c>
      <c r="V36" s="1106">
        <f>'1 уровень'!X2561</f>
        <v>0</v>
      </c>
      <c r="W36" s="625">
        <f>'1 уровень'!Y2561</f>
        <v>0</v>
      </c>
      <c r="X36" s="625">
        <f>'1 уровень'!Z2561</f>
        <v>0</v>
      </c>
      <c r="Y36" s="625">
        <f>'1 уровень'!AA2561</f>
        <v>0</v>
      </c>
      <c r="Z36" s="625">
        <f>'1 уровень'!AB2561</f>
        <v>0</v>
      </c>
      <c r="AA36" s="626">
        <f>'1 уровень'!AC2561</f>
        <v>0</v>
      </c>
      <c r="AB36" s="625"/>
      <c r="AC36" s="625"/>
      <c r="AD36" s="1352">
        <f>'1 уровень'!AD2560</f>
        <v>0</v>
      </c>
      <c r="AE36" s="1348">
        <f>'1 уровень'!AE2560</f>
        <v>0</v>
      </c>
      <c r="AF36" s="385"/>
      <c r="AG36" s="385"/>
      <c r="AH36" s="1243"/>
    </row>
    <row r="37" spans="1:35" s="139" customFormat="1" ht="29.25" x14ac:dyDescent="0.25">
      <c r="A37" s="19"/>
      <c r="B37" s="493" t="s">
        <v>348</v>
      </c>
      <c r="C37" s="33">
        <f>'1 уровень'!E2562</f>
        <v>157239</v>
      </c>
      <c r="D37" s="33">
        <f>'1 уровень'!F2562</f>
        <v>65518.0625</v>
      </c>
      <c r="E37" s="33">
        <f>'1 уровень'!G2562</f>
        <v>65042.627499999995</v>
      </c>
      <c r="F37" s="142">
        <f>'1 уровень'!H2562</f>
        <v>99.274345147187461</v>
      </c>
      <c r="G37" s="143">
        <f>'1 уровень'!I2562</f>
        <v>0</v>
      </c>
      <c r="H37" s="143">
        <f>'1 уровень'!J2562</f>
        <v>0</v>
      </c>
      <c r="I37" s="20">
        <f>'1 уровень'!K2562</f>
        <v>0</v>
      </c>
      <c r="J37" s="20">
        <f>'1 уровень'!L2562</f>
        <v>0</v>
      </c>
      <c r="K37" s="20">
        <f>'1 уровень'!M2562</f>
        <v>0</v>
      </c>
      <c r="L37" s="20">
        <f>'1 уровень'!N2562</f>
        <v>0</v>
      </c>
      <c r="M37" s="20">
        <f>'1 уровень'!O2562</f>
        <v>0</v>
      </c>
      <c r="N37" s="20">
        <f>'1 уровень'!P2562</f>
        <v>0</v>
      </c>
      <c r="O37" s="625">
        <f>'1 уровень'!Q2562</f>
        <v>0</v>
      </c>
      <c r="P37" s="625">
        <f>'1 уровень'!R2562</f>
        <v>0</v>
      </c>
      <c r="Q37" s="625">
        <f>'1 уровень'!S2562</f>
        <v>0</v>
      </c>
      <c r="R37" s="625">
        <f>'1 уровень'!T2562</f>
        <v>0</v>
      </c>
      <c r="S37" s="625">
        <f>'1 уровень'!U2562</f>
        <v>0</v>
      </c>
      <c r="T37" s="625">
        <f>'1 уровень'!V2562</f>
        <v>0</v>
      </c>
      <c r="U37" s="625">
        <f>'1 уровень'!W2562</f>
        <v>0</v>
      </c>
      <c r="V37" s="1106">
        <f>'1 уровень'!X2562</f>
        <v>0</v>
      </c>
      <c r="W37" s="625">
        <f>'1 уровень'!Y2562</f>
        <v>0</v>
      </c>
      <c r="X37" s="625">
        <f>'1 уровень'!Z2562</f>
        <v>0</v>
      </c>
      <c r="Y37" s="625">
        <f>'1 уровень'!AA2562</f>
        <v>0</v>
      </c>
      <c r="Z37" s="625">
        <f>'1 уровень'!AB2562</f>
        <v>0</v>
      </c>
      <c r="AA37" s="626">
        <f>'1 уровень'!AC2562</f>
        <v>0</v>
      </c>
      <c r="AB37" s="625"/>
      <c r="AC37" s="625"/>
      <c r="AD37" s="1351">
        <f>'1 уровень'!AD2561</f>
        <v>0</v>
      </c>
      <c r="AE37" s="1348">
        <f>'1 уровень'!AE2561</f>
        <v>0</v>
      </c>
      <c r="AF37" s="385"/>
      <c r="AG37" s="385"/>
      <c r="AH37" s="1243"/>
    </row>
    <row r="38" spans="1:35" s="139" customFormat="1" x14ac:dyDescent="0.25">
      <c r="A38" s="19"/>
      <c r="B38" s="336" t="s">
        <v>349</v>
      </c>
      <c r="C38" s="32">
        <f>'1 уровень'!E2563</f>
        <v>113160</v>
      </c>
      <c r="D38" s="32">
        <f>'1 уровень'!F2563</f>
        <v>47151.25</v>
      </c>
      <c r="E38" s="32">
        <f>'1 уровень'!G2563</f>
        <v>42412</v>
      </c>
      <c r="F38" s="142">
        <f>'1 уровень'!H2563</f>
        <v>89.948834866519974</v>
      </c>
      <c r="G38" s="143">
        <f>'1 уровень'!I2563</f>
        <v>0</v>
      </c>
      <c r="H38" s="143">
        <f>'1 уровень'!J2563</f>
        <v>0</v>
      </c>
      <c r="I38" s="20">
        <f>'1 уровень'!K2563</f>
        <v>0</v>
      </c>
      <c r="J38" s="20">
        <f>'1 уровень'!L2563</f>
        <v>0</v>
      </c>
      <c r="K38" s="20">
        <f>'1 уровень'!M2563</f>
        <v>0</v>
      </c>
      <c r="L38" s="20">
        <f>'1 уровень'!N2563</f>
        <v>0</v>
      </c>
      <c r="M38" s="20">
        <f>'1 уровень'!O2563</f>
        <v>0</v>
      </c>
      <c r="N38" s="20">
        <f>'1 уровень'!P2563</f>
        <v>0</v>
      </c>
      <c r="O38" s="625">
        <f>'1 уровень'!Q2563</f>
        <v>0</v>
      </c>
      <c r="P38" s="625">
        <f>'1 уровень'!R2563</f>
        <v>0</v>
      </c>
      <c r="Q38" s="625">
        <f>'1 уровень'!S2563</f>
        <v>0</v>
      </c>
      <c r="R38" s="625">
        <f>'1 уровень'!T2563</f>
        <v>0</v>
      </c>
      <c r="S38" s="625">
        <f>'1 уровень'!U2563</f>
        <v>0</v>
      </c>
      <c r="T38" s="625">
        <f>'1 уровень'!V2563</f>
        <v>0</v>
      </c>
      <c r="U38" s="625">
        <f>'1 уровень'!W2563</f>
        <v>0</v>
      </c>
      <c r="V38" s="1106">
        <f>'1 уровень'!X2563</f>
        <v>0</v>
      </c>
      <c r="W38" s="625">
        <f>'1 уровень'!Y2563</f>
        <v>0</v>
      </c>
      <c r="X38" s="625">
        <f>'1 уровень'!Z2563</f>
        <v>0</v>
      </c>
      <c r="Y38" s="625">
        <f>'1 уровень'!AA2563</f>
        <v>0</v>
      </c>
      <c r="Z38" s="625">
        <f>'1 уровень'!AB2563</f>
        <v>0</v>
      </c>
      <c r="AA38" s="626">
        <f>'1 уровень'!AC2563</f>
        <v>0</v>
      </c>
      <c r="AB38" s="625"/>
      <c r="AC38" s="625"/>
      <c r="AD38" s="1352">
        <f>'1 уровень'!AD2562</f>
        <v>0</v>
      </c>
      <c r="AE38" s="1348">
        <f>'1 уровень'!AE2562</f>
        <v>0</v>
      </c>
      <c r="AF38" s="385"/>
      <c r="AG38" s="385"/>
      <c r="AH38" s="1243"/>
    </row>
    <row r="39" spans="1:35" s="139" customFormat="1" ht="30" x14ac:dyDescent="0.25">
      <c r="A39" s="19"/>
      <c r="B39" s="336" t="s">
        <v>374</v>
      </c>
      <c r="C39" s="32">
        <f>'1 уровень'!E2564</f>
        <v>125116</v>
      </c>
      <c r="D39" s="32">
        <f>'1 уровень'!F2564</f>
        <v>52131.916666666664</v>
      </c>
      <c r="E39" s="32">
        <f>'1 уровень'!G2564</f>
        <v>50274.510000000009</v>
      </c>
      <c r="F39" s="142">
        <f>'1 уровень'!H2564</f>
        <v>96.43710267062886</v>
      </c>
      <c r="G39" s="143">
        <f>'1 уровень'!I2564</f>
        <v>0</v>
      </c>
      <c r="H39" s="143">
        <f>'1 уровень'!J2564</f>
        <v>0</v>
      </c>
      <c r="I39" s="20">
        <f>'1 уровень'!K2564</f>
        <v>0</v>
      </c>
      <c r="J39" s="20">
        <f>'1 уровень'!L2564</f>
        <v>0</v>
      </c>
      <c r="K39" s="20">
        <f>'1 уровень'!M2564</f>
        <v>0</v>
      </c>
      <c r="L39" s="20">
        <f>'1 уровень'!N2564</f>
        <v>0</v>
      </c>
      <c r="M39" s="20">
        <f>'1 уровень'!O2564</f>
        <v>0</v>
      </c>
      <c r="N39" s="20">
        <f>'1 уровень'!P2564</f>
        <v>0</v>
      </c>
      <c r="O39" s="625">
        <f>'1 уровень'!Q2564</f>
        <v>0</v>
      </c>
      <c r="P39" s="625">
        <f>'1 уровень'!R2564</f>
        <v>0</v>
      </c>
      <c r="Q39" s="625">
        <f>'1 уровень'!S2564</f>
        <v>0</v>
      </c>
      <c r="R39" s="625">
        <f>'1 уровень'!T2564</f>
        <v>0</v>
      </c>
      <c r="S39" s="625">
        <f>'1 уровень'!U2564</f>
        <v>0</v>
      </c>
      <c r="T39" s="625">
        <f>'1 уровень'!V2564</f>
        <v>0</v>
      </c>
      <c r="U39" s="625">
        <f>'1 уровень'!W2564</f>
        <v>0</v>
      </c>
      <c r="V39" s="1106">
        <f>'1 уровень'!X2564</f>
        <v>0</v>
      </c>
      <c r="W39" s="625">
        <f>'1 уровень'!Y2564</f>
        <v>0</v>
      </c>
      <c r="X39" s="625">
        <f>'1 уровень'!Z2564</f>
        <v>0</v>
      </c>
      <c r="Y39" s="625">
        <f>'1 уровень'!AA2564</f>
        <v>0</v>
      </c>
      <c r="Z39" s="625">
        <f>'1 уровень'!AB2564</f>
        <v>0</v>
      </c>
      <c r="AA39" s="626">
        <f>'1 уровень'!AC2564</f>
        <v>0</v>
      </c>
      <c r="AB39" s="625"/>
      <c r="AC39" s="625"/>
      <c r="AD39" s="1352">
        <f>'1 уровень'!AD2563</f>
        <v>0</v>
      </c>
      <c r="AE39" s="1348">
        <f>'1 уровень'!AE2563</f>
        <v>0</v>
      </c>
      <c r="AF39" s="385"/>
      <c r="AG39" s="385"/>
      <c r="AH39" s="1243"/>
    </row>
    <row r="40" spans="1:35" s="139" customFormat="1" ht="60" x14ac:dyDescent="0.25">
      <c r="A40" s="19"/>
      <c r="B40" s="336" t="s">
        <v>350</v>
      </c>
      <c r="C40" s="32">
        <f>'1 уровень'!E2565</f>
        <v>12800</v>
      </c>
      <c r="D40" s="32">
        <f>'1 уровень'!F2565</f>
        <v>5334.333333333333</v>
      </c>
      <c r="E40" s="32">
        <f>'1 уровень'!G2565</f>
        <v>10062</v>
      </c>
      <c r="F40" s="142">
        <f>'1 уровень'!H2565</f>
        <v>188.62713241267264</v>
      </c>
      <c r="G40" s="143">
        <f>'1 уровень'!I2565</f>
        <v>0</v>
      </c>
      <c r="H40" s="143">
        <f>'1 уровень'!J2565</f>
        <v>0</v>
      </c>
      <c r="I40" s="20">
        <f>'1 уровень'!K2565</f>
        <v>0</v>
      </c>
      <c r="J40" s="20">
        <f>'1 уровень'!L2565</f>
        <v>0</v>
      </c>
      <c r="K40" s="20">
        <f>'1 уровень'!M2565</f>
        <v>0</v>
      </c>
      <c r="L40" s="20">
        <f>'1 уровень'!N2565</f>
        <v>0</v>
      </c>
      <c r="M40" s="20">
        <f>'1 уровень'!O2565</f>
        <v>0</v>
      </c>
      <c r="N40" s="20">
        <f>'1 уровень'!P2565</f>
        <v>0</v>
      </c>
      <c r="O40" s="625">
        <f>'1 уровень'!Q2565</f>
        <v>0</v>
      </c>
      <c r="P40" s="625">
        <f>'1 уровень'!R2565</f>
        <v>0</v>
      </c>
      <c r="Q40" s="625">
        <f>'1 уровень'!S2565</f>
        <v>0</v>
      </c>
      <c r="R40" s="625">
        <f>'1 уровень'!T2565</f>
        <v>0</v>
      </c>
      <c r="S40" s="625">
        <f>'1 уровень'!U2565</f>
        <v>0</v>
      </c>
      <c r="T40" s="625">
        <f>'1 уровень'!V2565</f>
        <v>0</v>
      </c>
      <c r="U40" s="625">
        <f>'1 уровень'!W2565</f>
        <v>0</v>
      </c>
      <c r="V40" s="1106">
        <f>'1 уровень'!X2565</f>
        <v>0</v>
      </c>
      <c r="W40" s="625">
        <f>'1 уровень'!Y2565</f>
        <v>0</v>
      </c>
      <c r="X40" s="625">
        <f>'1 уровень'!Z2565</f>
        <v>0</v>
      </c>
      <c r="Y40" s="625">
        <f>'1 уровень'!AA2565</f>
        <v>0</v>
      </c>
      <c r="Z40" s="625">
        <f>'1 уровень'!AB2565</f>
        <v>0</v>
      </c>
      <c r="AA40" s="626">
        <f>'1 уровень'!AC2565</f>
        <v>0</v>
      </c>
      <c r="AB40" s="625"/>
      <c r="AC40" s="625"/>
      <c r="AD40" s="1352">
        <f>'1 уровень'!AD2564</f>
        <v>0</v>
      </c>
      <c r="AE40" s="1348">
        <f>'1 уровень'!AE2564</f>
        <v>0</v>
      </c>
      <c r="AF40" s="385"/>
      <c r="AG40" s="385"/>
      <c r="AH40" s="1243"/>
    </row>
    <row r="41" spans="1:35" s="139" customFormat="1" ht="60" x14ac:dyDescent="0.25">
      <c r="A41" s="19"/>
      <c r="B41" s="336" t="s">
        <v>351</v>
      </c>
      <c r="C41" s="32">
        <f>'1 уровень'!E2566</f>
        <v>0</v>
      </c>
      <c r="D41" s="32">
        <f>'1 уровень'!F2566</f>
        <v>0</v>
      </c>
      <c r="E41" s="32">
        <f>'1 уровень'!G2566</f>
        <v>0</v>
      </c>
      <c r="F41" s="142">
        <f>'1 уровень'!H2566</f>
        <v>0</v>
      </c>
      <c r="G41" s="143">
        <f>'1 уровень'!I2566</f>
        <v>0</v>
      </c>
      <c r="H41" s="143">
        <f>'1 уровень'!J2566</f>
        <v>0</v>
      </c>
      <c r="I41" s="20">
        <f>'1 уровень'!K2566</f>
        <v>0</v>
      </c>
      <c r="J41" s="20">
        <f>'1 уровень'!L2566</f>
        <v>0</v>
      </c>
      <c r="K41" s="20">
        <f>'1 уровень'!M2566</f>
        <v>0</v>
      </c>
      <c r="L41" s="20">
        <f>'1 уровень'!N2566</f>
        <v>0</v>
      </c>
      <c r="M41" s="20">
        <f>'1 уровень'!O2566</f>
        <v>0</v>
      </c>
      <c r="N41" s="20">
        <f>'1 уровень'!P2566</f>
        <v>0</v>
      </c>
      <c r="O41" s="625">
        <f>'1 уровень'!Q2566</f>
        <v>0</v>
      </c>
      <c r="P41" s="625">
        <f>'1 уровень'!R2566</f>
        <v>0</v>
      </c>
      <c r="Q41" s="625">
        <f>'1 уровень'!S2566</f>
        <v>0</v>
      </c>
      <c r="R41" s="625">
        <f>'1 уровень'!T2566</f>
        <v>0</v>
      </c>
      <c r="S41" s="625">
        <f>'1 уровень'!U2566</f>
        <v>0</v>
      </c>
      <c r="T41" s="625">
        <f>'1 уровень'!V2566</f>
        <v>0</v>
      </c>
      <c r="U41" s="625">
        <f>'1 уровень'!W2566</f>
        <v>0</v>
      </c>
      <c r="V41" s="1106">
        <f>'1 уровень'!X2566</f>
        <v>0</v>
      </c>
      <c r="W41" s="625">
        <f>'1 уровень'!Y2566</f>
        <v>0</v>
      </c>
      <c r="X41" s="625">
        <f>'1 уровень'!Z2566</f>
        <v>0</v>
      </c>
      <c r="Y41" s="625">
        <f>'1 уровень'!AA2566</f>
        <v>0</v>
      </c>
      <c r="Z41" s="625">
        <f>'1 уровень'!AB2566</f>
        <v>0</v>
      </c>
      <c r="AA41" s="626">
        <f>'1 уровень'!AC2566</f>
        <v>0</v>
      </c>
      <c r="AB41" s="625"/>
      <c r="AC41" s="625"/>
      <c r="AD41" s="1352">
        <f>'1 уровень'!AD2565</f>
        <v>0</v>
      </c>
      <c r="AE41" s="1348">
        <f>'1 уровень'!AE2565</f>
        <v>0</v>
      </c>
      <c r="AF41" s="385"/>
      <c r="AG41" s="385"/>
      <c r="AH41" s="1243"/>
    </row>
    <row r="42" spans="1:35" s="139" customFormat="1" ht="45" x14ac:dyDescent="0.25">
      <c r="A42" s="19"/>
      <c r="B42" s="336" t="s">
        <v>352</v>
      </c>
      <c r="C42" s="32">
        <f>'1 уровень'!E2567</f>
        <v>13596</v>
      </c>
      <c r="D42" s="32">
        <f>'1 уровень'!F2567</f>
        <v>5664.666666666667</v>
      </c>
      <c r="E42" s="32">
        <f>'1 уровень'!G2567</f>
        <v>3848</v>
      </c>
      <c r="F42" s="142">
        <f>'1 уровень'!H2567</f>
        <v>67.929857596798868</v>
      </c>
      <c r="G42" s="143">
        <f>'1 уровень'!I2567</f>
        <v>0</v>
      </c>
      <c r="H42" s="143">
        <f>'1 уровень'!J2567</f>
        <v>0</v>
      </c>
      <c r="I42" s="20">
        <f>'1 уровень'!K2567</f>
        <v>0</v>
      </c>
      <c r="J42" s="20">
        <f>'1 уровень'!L2567</f>
        <v>0</v>
      </c>
      <c r="K42" s="20">
        <f>'1 уровень'!M2567</f>
        <v>0</v>
      </c>
      <c r="L42" s="20">
        <f>'1 уровень'!N2567</f>
        <v>0</v>
      </c>
      <c r="M42" s="20">
        <f>'1 уровень'!O2567</f>
        <v>0</v>
      </c>
      <c r="N42" s="20">
        <f>'1 уровень'!P2567</f>
        <v>0</v>
      </c>
      <c r="O42" s="625">
        <f>'1 уровень'!Q2567</f>
        <v>0</v>
      </c>
      <c r="P42" s="625">
        <f>'1 уровень'!R2567</f>
        <v>0</v>
      </c>
      <c r="Q42" s="625">
        <f>'1 уровень'!S2567</f>
        <v>0</v>
      </c>
      <c r="R42" s="625">
        <f>'1 уровень'!T2567</f>
        <v>0</v>
      </c>
      <c r="S42" s="625">
        <f>'1 уровень'!U2567</f>
        <v>0</v>
      </c>
      <c r="T42" s="625">
        <f>'1 уровень'!V2567</f>
        <v>0</v>
      </c>
      <c r="U42" s="625">
        <f>'1 уровень'!W2567</f>
        <v>0</v>
      </c>
      <c r="V42" s="1106">
        <f>'1 уровень'!X2567</f>
        <v>0</v>
      </c>
      <c r="W42" s="625">
        <f>'1 уровень'!Y2567</f>
        <v>0</v>
      </c>
      <c r="X42" s="625">
        <f>'1 уровень'!Z2567</f>
        <v>0</v>
      </c>
      <c r="Y42" s="625">
        <f>'1 уровень'!AA2567</f>
        <v>0</v>
      </c>
      <c r="Z42" s="625">
        <f>'1 уровень'!AB2567</f>
        <v>0</v>
      </c>
      <c r="AA42" s="626">
        <f>'1 уровень'!AC2567</f>
        <v>0</v>
      </c>
      <c r="AB42" s="625"/>
      <c r="AC42" s="625"/>
      <c r="AD42" s="1352">
        <f>'1 уровень'!AD2566</f>
        <v>0</v>
      </c>
      <c r="AE42" s="1348">
        <f>'1 уровень'!AE2566</f>
        <v>0</v>
      </c>
      <c r="AF42" s="385"/>
      <c r="AG42" s="385"/>
      <c r="AH42" s="1243"/>
    </row>
    <row r="43" spans="1:35" s="139" customFormat="1" ht="105" x14ac:dyDescent="0.25">
      <c r="A43" s="19"/>
      <c r="B43" s="336" t="s">
        <v>534</v>
      </c>
      <c r="C43" s="32">
        <f>'1 уровень'!E2568</f>
        <v>11560</v>
      </c>
      <c r="D43" s="32">
        <f>'1 уровень'!F2568</f>
        <v>4816.6666666666661</v>
      </c>
      <c r="E43" s="32">
        <f>'1 уровень'!G2568</f>
        <v>13552</v>
      </c>
      <c r="F43" s="142">
        <f>'1 уровень'!H2568</f>
        <v>281.35640138408309</v>
      </c>
      <c r="G43" s="143">
        <f>'1 уровень'!I2568</f>
        <v>0</v>
      </c>
      <c r="H43" s="143">
        <f>'1 уровень'!J2568</f>
        <v>0</v>
      </c>
      <c r="I43" s="20">
        <f>'1 уровень'!K2568</f>
        <v>0</v>
      </c>
      <c r="J43" s="20">
        <f>'1 уровень'!L2568</f>
        <v>0</v>
      </c>
      <c r="K43" s="20">
        <f>'1 уровень'!M2568</f>
        <v>0</v>
      </c>
      <c r="L43" s="20">
        <f>'1 уровень'!N2568</f>
        <v>0</v>
      </c>
      <c r="M43" s="20">
        <f>'1 уровень'!O2568</f>
        <v>0</v>
      </c>
      <c r="N43" s="20">
        <f>'1 уровень'!P2568</f>
        <v>0</v>
      </c>
      <c r="O43" s="625">
        <f>'1 уровень'!Q2568</f>
        <v>0</v>
      </c>
      <c r="P43" s="625">
        <f>'1 уровень'!R2568</f>
        <v>0</v>
      </c>
      <c r="Q43" s="625">
        <f>'1 уровень'!S2568</f>
        <v>0</v>
      </c>
      <c r="R43" s="625">
        <f>'1 уровень'!T2568</f>
        <v>0</v>
      </c>
      <c r="S43" s="625">
        <f>'1 уровень'!U2568</f>
        <v>0</v>
      </c>
      <c r="T43" s="625">
        <f>'1 уровень'!V2568</f>
        <v>0</v>
      </c>
      <c r="U43" s="625">
        <f>'1 уровень'!W2568</f>
        <v>0</v>
      </c>
      <c r="V43" s="1106">
        <f>'1 уровень'!X2568</f>
        <v>0</v>
      </c>
      <c r="W43" s="625">
        <f>'1 уровень'!Y2568</f>
        <v>0</v>
      </c>
      <c r="X43" s="625">
        <f>'1 уровень'!Z2568</f>
        <v>0</v>
      </c>
      <c r="Y43" s="625">
        <f>'1 уровень'!AA2568</f>
        <v>0</v>
      </c>
      <c r="Z43" s="625">
        <f>'1 уровень'!AB2568</f>
        <v>0</v>
      </c>
      <c r="AA43" s="626">
        <f>'1 уровень'!AC2568</f>
        <v>0</v>
      </c>
      <c r="AB43" s="625"/>
      <c r="AC43" s="625"/>
      <c r="AD43" s="1352">
        <f>'1 уровень'!AD2567</f>
        <v>0</v>
      </c>
      <c r="AE43" s="1348">
        <f>'1 уровень'!AE2567</f>
        <v>0</v>
      </c>
      <c r="AF43" s="385"/>
      <c r="AG43" s="385"/>
      <c r="AH43" s="1243"/>
    </row>
    <row r="44" spans="1:35" s="139" customFormat="1" ht="90" x14ac:dyDescent="0.25">
      <c r="A44" s="19"/>
      <c r="B44" s="336" t="s">
        <v>522</v>
      </c>
      <c r="C44" s="32">
        <f>'1 уровень'!E2569</f>
        <v>150</v>
      </c>
      <c r="D44" s="32">
        <f>'1 уровень'!F2569</f>
        <v>63</v>
      </c>
      <c r="E44" s="32">
        <f>'1 уровень'!G2569</f>
        <v>0</v>
      </c>
      <c r="F44" s="142">
        <f>'1 уровень'!H2569</f>
        <v>0</v>
      </c>
      <c r="G44" s="143">
        <f>'1 уровень'!I2569</f>
        <v>0</v>
      </c>
      <c r="H44" s="143">
        <f>'1 уровень'!J2569</f>
        <v>0</v>
      </c>
      <c r="I44" s="20">
        <f>'1 уровень'!K2569</f>
        <v>0</v>
      </c>
      <c r="J44" s="20">
        <f>'1 уровень'!L2569</f>
        <v>0</v>
      </c>
      <c r="K44" s="20">
        <f>'1 уровень'!M2569</f>
        <v>0</v>
      </c>
      <c r="L44" s="20">
        <f>'1 уровень'!N2569</f>
        <v>0</v>
      </c>
      <c r="M44" s="20">
        <f>'1 уровень'!O2569</f>
        <v>0</v>
      </c>
      <c r="N44" s="20">
        <f>'1 уровень'!P2569</f>
        <v>0</v>
      </c>
      <c r="O44" s="625">
        <f>'1 уровень'!Q2569</f>
        <v>0</v>
      </c>
      <c r="P44" s="625">
        <f>'1 уровень'!R2569</f>
        <v>0</v>
      </c>
      <c r="Q44" s="625">
        <f>'1 уровень'!S2569</f>
        <v>0</v>
      </c>
      <c r="R44" s="625">
        <f>'1 уровень'!T2569</f>
        <v>0</v>
      </c>
      <c r="S44" s="625">
        <f>'1 уровень'!U2569</f>
        <v>0</v>
      </c>
      <c r="T44" s="625">
        <f>'1 уровень'!V2569</f>
        <v>0</v>
      </c>
      <c r="U44" s="625">
        <f>'1 уровень'!W2569</f>
        <v>0</v>
      </c>
      <c r="V44" s="1106">
        <f>'1 уровень'!X2569</f>
        <v>0</v>
      </c>
      <c r="W44" s="625">
        <f>'1 уровень'!Y2569</f>
        <v>0</v>
      </c>
      <c r="X44" s="625">
        <f>'1 уровень'!Z2569</f>
        <v>0</v>
      </c>
      <c r="Y44" s="625">
        <f>'1 уровень'!AA2569</f>
        <v>0</v>
      </c>
      <c r="Z44" s="625">
        <f>'1 уровень'!AB2569</f>
        <v>0</v>
      </c>
      <c r="AA44" s="626">
        <f>'1 уровень'!AC2569</f>
        <v>0</v>
      </c>
      <c r="AB44" s="625"/>
      <c r="AC44" s="625"/>
      <c r="AD44" s="1352"/>
      <c r="AE44" s="1348"/>
      <c r="AF44" s="385"/>
      <c r="AG44" s="385"/>
      <c r="AH44" s="1243"/>
    </row>
    <row r="45" spans="1:35" s="139" customFormat="1" ht="30" x14ac:dyDescent="0.25">
      <c r="A45" s="19"/>
      <c r="B45" s="336" t="s">
        <v>510</v>
      </c>
      <c r="C45" s="32">
        <f>'1 уровень'!E2570</f>
        <v>34860</v>
      </c>
      <c r="D45" s="32">
        <f>'1 уровень'!F2570</f>
        <v>14523.5</v>
      </c>
      <c r="E45" s="32">
        <f>'1 уровень'!G2570</f>
        <v>5408</v>
      </c>
      <c r="F45" s="142">
        <f>'1 уровень'!H2570</f>
        <v>37.236203394498574</v>
      </c>
      <c r="G45" s="143">
        <f>'1 уровень'!I2570</f>
        <v>0</v>
      </c>
      <c r="H45" s="143">
        <f>'1 уровень'!J2570</f>
        <v>0</v>
      </c>
      <c r="I45" s="20">
        <f>'1 уровень'!K2570</f>
        <v>0</v>
      </c>
      <c r="J45" s="20">
        <f>'1 уровень'!L2570</f>
        <v>0</v>
      </c>
      <c r="K45" s="20">
        <f>'1 уровень'!M2570</f>
        <v>0</v>
      </c>
      <c r="L45" s="20">
        <f>'1 уровень'!N2570</f>
        <v>0</v>
      </c>
      <c r="M45" s="20">
        <f>'1 уровень'!O2570</f>
        <v>0</v>
      </c>
      <c r="N45" s="20">
        <f>'1 уровень'!P2570</f>
        <v>0</v>
      </c>
      <c r="O45" s="625">
        <f>'1 уровень'!Q2570</f>
        <v>53778.765450000006</v>
      </c>
      <c r="P45" s="625">
        <f>'1 уровень'!R2570</f>
        <v>53778.765450000006</v>
      </c>
      <c r="Q45" s="625">
        <f>'1 уровень'!S2570</f>
        <v>53778.765450000006</v>
      </c>
      <c r="R45" s="625">
        <f>'1 уровень'!T2570</f>
        <v>53778.765450000006</v>
      </c>
      <c r="S45" s="625">
        <f>'1 уровень'!U2570</f>
        <v>53778.765450000006</v>
      </c>
      <c r="T45" s="625">
        <f>'1 уровень'!V2570</f>
        <v>22407.8189375</v>
      </c>
      <c r="U45" s="625">
        <f>'1 уровень'!W2570</f>
        <v>7767.6141199999993</v>
      </c>
      <c r="V45" s="1106">
        <f>'1 уровень'!X2570</f>
        <v>0</v>
      </c>
      <c r="W45" s="625">
        <f>'1 уровень'!Y2570</f>
        <v>0</v>
      </c>
      <c r="X45" s="625">
        <f>'1 уровень'!Z2570</f>
        <v>-14640.204817499998</v>
      </c>
      <c r="Y45" s="625">
        <f>'1 уровень'!AA2570</f>
        <v>-20.925100000000004</v>
      </c>
      <c r="Z45" s="625">
        <f>'1 уровень'!AB2570</f>
        <v>-17.199979999999996</v>
      </c>
      <c r="AA45" s="626">
        <f>'1 уровень'!AC2570</f>
        <v>7750.4141399999999</v>
      </c>
      <c r="AB45" s="625"/>
      <c r="AC45" s="625"/>
      <c r="AD45" s="1352"/>
      <c r="AE45" s="1348"/>
      <c r="AF45" s="385"/>
      <c r="AG45" s="385"/>
      <c r="AH45" s="1243"/>
      <c r="AI45" s="1009"/>
    </row>
    <row r="46" spans="1:35" s="139" customFormat="1" x14ac:dyDescent="0.25">
      <c r="A46" s="19"/>
      <c r="B46" s="297" t="s">
        <v>511</v>
      </c>
      <c r="C46" s="32">
        <f>'1 уровень'!E2571</f>
        <v>34860</v>
      </c>
      <c r="D46" s="32">
        <f>'1 уровень'!F2571</f>
        <v>14523.5</v>
      </c>
      <c r="E46" s="32">
        <f>'1 уровень'!G2571</f>
        <v>5408</v>
      </c>
      <c r="F46" s="142">
        <f>'1 уровень'!H2571</f>
        <v>37.236203394498574</v>
      </c>
      <c r="G46" s="143">
        <f>'1 уровень'!I2571</f>
        <v>0</v>
      </c>
      <c r="H46" s="143">
        <f>'1 уровень'!J2571</f>
        <v>0</v>
      </c>
      <c r="I46" s="20">
        <f>'1 уровень'!K2571</f>
        <v>0</v>
      </c>
      <c r="J46" s="20">
        <f>'1 уровень'!L2571</f>
        <v>0</v>
      </c>
      <c r="K46" s="20">
        <f>'1 уровень'!M2571</f>
        <v>0</v>
      </c>
      <c r="L46" s="20">
        <f>'1 уровень'!N2571</f>
        <v>0</v>
      </c>
      <c r="M46" s="20">
        <f>'1 уровень'!O2571</f>
        <v>0</v>
      </c>
      <c r="N46" s="20">
        <f>'1 уровень'!P2571</f>
        <v>0</v>
      </c>
      <c r="O46" s="625">
        <f>'1 уровень'!Q2571</f>
        <v>0</v>
      </c>
      <c r="P46" s="625">
        <f>'1 уровень'!R2571</f>
        <v>0</v>
      </c>
      <c r="Q46" s="625">
        <f>'1 уровень'!S2571</f>
        <v>0</v>
      </c>
      <c r="R46" s="625">
        <f>'1 уровень'!T2571</f>
        <v>0</v>
      </c>
      <c r="S46" s="625">
        <f>'1 уровень'!U2571</f>
        <v>0</v>
      </c>
      <c r="T46" s="625">
        <f>'1 уровень'!V2571</f>
        <v>0</v>
      </c>
      <c r="U46" s="625">
        <f>'1 уровень'!W2571</f>
        <v>0</v>
      </c>
      <c r="V46" s="1106">
        <f>'1 уровень'!X2571</f>
        <v>0</v>
      </c>
      <c r="W46" s="625">
        <f>'1 уровень'!Y2571</f>
        <v>0</v>
      </c>
      <c r="X46" s="625">
        <f>'1 уровень'!Z2571</f>
        <v>0</v>
      </c>
      <c r="Y46" s="625">
        <f>'1 уровень'!AA2571</f>
        <v>0</v>
      </c>
      <c r="Z46" s="625">
        <f>'1 уровень'!AB2571</f>
        <v>0</v>
      </c>
      <c r="AA46" s="626">
        <f>'1 уровень'!AC2571</f>
        <v>0</v>
      </c>
      <c r="AB46" s="625"/>
      <c r="AC46" s="625"/>
      <c r="AD46" s="1352"/>
      <c r="AE46" s="1348"/>
      <c r="AF46" s="385"/>
      <c r="AG46" s="385"/>
      <c r="AH46" s="1243"/>
    </row>
    <row r="47" spans="1:35" s="139" customFormat="1" ht="30" x14ac:dyDescent="0.25">
      <c r="A47" s="19"/>
      <c r="B47" s="257" t="s">
        <v>512</v>
      </c>
      <c r="C47" s="32">
        <f>'1 уровень'!E2572</f>
        <v>0</v>
      </c>
      <c r="D47" s="32">
        <f>'1 уровень'!F2572</f>
        <v>0</v>
      </c>
      <c r="E47" s="32">
        <f>'1 уровень'!G2572</f>
        <v>70</v>
      </c>
      <c r="F47" s="142">
        <f>'1 уровень'!H2572</f>
        <v>0</v>
      </c>
      <c r="G47" s="143">
        <f>'1 уровень'!I2572</f>
        <v>0</v>
      </c>
      <c r="H47" s="143">
        <f>'1 уровень'!J2572</f>
        <v>0</v>
      </c>
      <c r="I47" s="20">
        <f>'1 уровень'!K2572</f>
        <v>0</v>
      </c>
      <c r="J47" s="20">
        <f>'1 уровень'!L2572</f>
        <v>0</v>
      </c>
      <c r="K47" s="20">
        <f>'1 уровень'!M2572</f>
        <v>0</v>
      </c>
      <c r="L47" s="20">
        <f>'1 уровень'!N2572</f>
        <v>0</v>
      </c>
      <c r="M47" s="20">
        <f>'1 уровень'!O2572</f>
        <v>0</v>
      </c>
      <c r="N47" s="20">
        <f>'1 уровень'!P2572</f>
        <v>0</v>
      </c>
      <c r="O47" s="625">
        <f>'1 уровень'!Q2572</f>
        <v>0</v>
      </c>
      <c r="P47" s="625">
        <f>'1 уровень'!R2572</f>
        <v>0</v>
      </c>
      <c r="Q47" s="625">
        <f>'1 уровень'!S2572</f>
        <v>0</v>
      </c>
      <c r="R47" s="625">
        <f>'1 уровень'!T2572</f>
        <v>0</v>
      </c>
      <c r="S47" s="625">
        <f>'1 уровень'!U2572</f>
        <v>0</v>
      </c>
      <c r="T47" s="625">
        <f>'1 уровень'!V2572</f>
        <v>0</v>
      </c>
      <c r="U47" s="625">
        <f>'1 уровень'!W2572</f>
        <v>0</v>
      </c>
      <c r="V47" s="1106">
        <f>'1 уровень'!X2572</f>
        <v>0</v>
      </c>
      <c r="W47" s="625">
        <f>'1 уровень'!Y2572</f>
        <v>0</v>
      </c>
      <c r="X47" s="625">
        <f>'1 уровень'!Z2572</f>
        <v>0</v>
      </c>
      <c r="Y47" s="625">
        <f>'1 уровень'!AA2572</f>
        <v>0</v>
      </c>
      <c r="Z47" s="625">
        <f>'1 уровень'!AB2572</f>
        <v>0</v>
      </c>
      <c r="AA47" s="626">
        <f>'1 уровень'!AC2572</f>
        <v>0</v>
      </c>
      <c r="AB47" s="625"/>
      <c r="AC47" s="625"/>
      <c r="AD47" s="1352"/>
      <c r="AE47" s="1348"/>
      <c r="AF47" s="385"/>
      <c r="AG47" s="385"/>
      <c r="AH47" s="1243"/>
    </row>
    <row r="48" spans="1:35" s="139" customFormat="1" ht="29.25" x14ac:dyDescent="0.25">
      <c r="A48" s="19"/>
      <c r="B48" s="297" t="s">
        <v>360</v>
      </c>
      <c r="C48" s="32">
        <f>'1 уровень'!E2573</f>
        <v>218453.51063829788</v>
      </c>
      <c r="D48" s="32">
        <f>'1 уровень'!F2573</f>
        <v>91023.063829787221</v>
      </c>
      <c r="E48" s="32">
        <f>'1 уровень'!G2573</f>
        <v>89824.611702127659</v>
      </c>
      <c r="F48" s="142">
        <f>'1 уровень'!H2573</f>
        <v>98.68335334229063</v>
      </c>
      <c r="G48" s="143">
        <f>'1 уровень'!I2573</f>
        <v>0</v>
      </c>
      <c r="H48" s="143">
        <f>'1 уровень'!J2573</f>
        <v>0</v>
      </c>
      <c r="I48" s="20">
        <f>'1 уровень'!K2573</f>
        <v>0</v>
      </c>
      <c r="J48" s="20">
        <f>'1 уровень'!L2573</f>
        <v>0</v>
      </c>
      <c r="K48" s="20">
        <f>'1 уровень'!M2573</f>
        <v>0</v>
      </c>
      <c r="L48" s="20">
        <f>'1 уровень'!N2573</f>
        <v>0</v>
      </c>
      <c r="M48" s="20">
        <f>'1 уровень'!O2573</f>
        <v>0</v>
      </c>
      <c r="N48" s="20">
        <f>'1 уровень'!P2573</f>
        <v>0</v>
      </c>
      <c r="O48" s="625">
        <f>'1 уровень'!Q2573</f>
        <v>0</v>
      </c>
      <c r="P48" s="625">
        <f>'1 уровень'!R2573</f>
        <v>0</v>
      </c>
      <c r="Q48" s="625">
        <f>'1 уровень'!S2573</f>
        <v>0</v>
      </c>
      <c r="R48" s="625">
        <f>'1 уровень'!T2573</f>
        <v>0</v>
      </c>
      <c r="S48" s="625">
        <f>'1 уровень'!U2573</f>
        <v>0</v>
      </c>
      <c r="T48" s="625">
        <f>'1 уровень'!V2573</f>
        <v>0</v>
      </c>
      <c r="U48" s="625">
        <f>'1 уровень'!W2573</f>
        <v>0</v>
      </c>
      <c r="V48" s="1106">
        <f>'1 уровень'!X2573</f>
        <v>0</v>
      </c>
      <c r="W48" s="625">
        <f>'1 уровень'!Y2573</f>
        <v>0</v>
      </c>
      <c r="X48" s="625">
        <f>'1 уровень'!Z2573</f>
        <v>0</v>
      </c>
      <c r="Y48" s="625">
        <f>'1 уровень'!AA2573</f>
        <v>0</v>
      </c>
      <c r="Z48" s="625">
        <f>'1 уровень'!AB2573</f>
        <v>0</v>
      </c>
      <c r="AA48" s="626">
        <f>'1 уровень'!AC2573</f>
        <v>0</v>
      </c>
      <c r="AB48" s="625"/>
      <c r="AC48" s="625"/>
      <c r="AD48" s="1352"/>
      <c r="AE48" s="1348"/>
      <c r="AF48" s="385"/>
      <c r="AG48" s="385"/>
      <c r="AH48" s="1243"/>
    </row>
    <row r="49" spans="1:199" s="139" customFormat="1" x14ac:dyDescent="0.25">
      <c r="A49" s="19"/>
      <c r="B49" s="336" t="s">
        <v>375</v>
      </c>
      <c r="C49" s="32">
        <f>'1 уровень'!E2574</f>
        <v>52035</v>
      </c>
      <c r="D49" s="32">
        <f>'1 уровень'!F2574</f>
        <v>21682</v>
      </c>
      <c r="E49" s="32">
        <f>'1 уровень'!G2574</f>
        <v>17097</v>
      </c>
      <c r="F49" s="142">
        <f>'1 уровень'!H2574</f>
        <v>78.853426805645228</v>
      </c>
      <c r="G49" s="143">
        <f>'1 уровень'!I2574</f>
        <v>0</v>
      </c>
      <c r="H49" s="143">
        <f>'1 уровень'!J2574</f>
        <v>0</v>
      </c>
      <c r="I49" s="20">
        <f>'1 уровень'!K2574</f>
        <v>0</v>
      </c>
      <c r="J49" s="20">
        <f>'1 уровень'!L2574</f>
        <v>0</v>
      </c>
      <c r="K49" s="20">
        <f>'1 уровень'!M2574</f>
        <v>0</v>
      </c>
      <c r="L49" s="20">
        <f>'1 уровень'!N2574</f>
        <v>0</v>
      </c>
      <c r="M49" s="20">
        <f>'1 уровень'!O2574</f>
        <v>0</v>
      </c>
      <c r="N49" s="20">
        <f>'1 уровень'!P2574</f>
        <v>0</v>
      </c>
      <c r="O49" s="625">
        <f>'1 уровень'!Q2574</f>
        <v>0</v>
      </c>
      <c r="P49" s="625">
        <f>'1 уровень'!R2574</f>
        <v>0</v>
      </c>
      <c r="Q49" s="625">
        <f>'1 уровень'!S2574</f>
        <v>0</v>
      </c>
      <c r="R49" s="625">
        <f>'1 уровень'!T2574</f>
        <v>0</v>
      </c>
      <c r="S49" s="625">
        <f>'1 уровень'!U2574</f>
        <v>0</v>
      </c>
      <c r="T49" s="625">
        <f>'1 уровень'!V2574</f>
        <v>0</v>
      </c>
      <c r="U49" s="625">
        <f>'1 уровень'!W2574</f>
        <v>0</v>
      </c>
      <c r="V49" s="1106">
        <f>'1 уровень'!X2574</f>
        <v>0</v>
      </c>
      <c r="W49" s="625">
        <f>'1 уровень'!Y2574</f>
        <v>0</v>
      </c>
      <c r="X49" s="625">
        <f>'1 уровень'!Z2574</f>
        <v>0</v>
      </c>
      <c r="Y49" s="625">
        <f>'1 уровень'!AA2574</f>
        <v>0</v>
      </c>
      <c r="Z49" s="625">
        <f>'1 уровень'!AB2574</f>
        <v>0</v>
      </c>
      <c r="AA49" s="626">
        <f>'1 уровень'!AC2574</f>
        <v>0</v>
      </c>
      <c r="AB49" s="625"/>
      <c r="AC49" s="625"/>
      <c r="AD49" s="1352">
        <f>'1 уровень'!AD2573</f>
        <v>0</v>
      </c>
      <c r="AE49" s="1348">
        <f>'1 уровень'!AE2573</f>
        <v>0</v>
      </c>
      <c r="AF49" s="385"/>
      <c r="AG49" s="385"/>
      <c r="AH49" s="1243"/>
    </row>
    <row r="50" spans="1:199" s="139" customFormat="1" x14ac:dyDescent="0.25">
      <c r="A50" s="19"/>
      <c r="B50" s="336" t="s">
        <v>376</v>
      </c>
      <c r="C50" s="32">
        <f>'1 уровень'!E2575</f>
        <v>166418.51063829788</v>
      </c>
      <c r="D50" s="32">
        <f>'1 уровень'!F2575</f>
        <v>69341.063829787236</v>
      </c>
      <c r="E50" s="32">
        <f>'1 уровень'!G2575</f>
        <v>72727.611702127659</v>
      </c>
      <c r="F50" s="142">
        <f>'1 уровень'!H2575</f>
        <v>104.8838995038401</v>
      </c>
      <c r="G50" s="143">
        <f>'1 уровень'!I2575</f>
        <v>0</v>
      </c>
      <c r="H50" s="143">
        <f>'1 уровень'!J2575</f>
        <v>0</v>
      </c>
      <c r="I50" s="20">
        <f>'1 уровень'!K2575</f>
        <v>0</v>
      </c>
      <c r="J50" s="20">
        <f>'1 уровень'!L2575</f>
        <v>0</v>
      </c>
      <c r="K50" s="20">
        <f>'1 уровень'!M2575</f>
        <v>0</v>
      </c>
      <c r="L50" s="20">
        <f>'1 уровень'!N2575</f>
        <v>0</v>
      </c>
      <c r="M50" s="20">
        <f>'1 уровень'!O2575</f>
        <v>0</v>
      </c>
      <c r="N50" s="20">
        <f>'1 уровень'!P2575</f>
        <v>0</v>
      </c>
      <c r="O50" s="625">
        <f>'1 уровень'!Q2575</f>
        <v>0</v>
      </c>
      <c r="P50" s="625">
        <f>'1 уровень'!R2575</f>
        <v>0</v>
      </c>
      <c r="Q50" s="625">
        <f>'1 уровень'!S2575</f>
        <v>0</v>
      </c>
      <c r="R50" s="625">
        <f>'1 уровень'!T2575</f>
        <v>0</v>
      </c>
      <c r="S50" s="625">
        <f>'1 уровень'!U2575</f>
        <v>0</v>
      </c>
      <c r="T50" s="625">
        <f>'1 уровень'!V2575</f>
        <v>0</v>
      </c>
      <c r="U50" s="625">
        <f>'1 уровень'!W2575</f>
        <v>0</v>
      </c>
      <c r="V50" s="1106">
        <f>'1 уровень'!X2575</f>
        <v>0</v>
      </c>
      <c r="W50" s="625">
        <f>'1 уровень'!Y2575</f>
        <v>0</v>
      </c>
      <c r="X50" s="625">
        <f>'1 уровень'!Z2575</f>
        <v>0</v>
      </c>
      <c r="Y50" s="625">
        <f>'1 уровень'!AA2575</f>
        <v>0</v>
      </c>
      <c r="Z50" s="625">
        <f>'1 уровень'!AB2575</f>
        <v>0</v>
      </c>
      <c r="AA50" s="626">
        <f>'1 уровень'!AC2575</f>
        <v>0</v>
      </c>
      <c r="AB50" s="625"/>
      <c r="AC50" s="625"/>
      <c r="AD50" s="1352">
        <f>'1 уровень'!AD2574</f>
        <v>0</v>
      </c>
      <c r="AE50" s="1348">
        <f>'1 уровень'!AE2574</f>
        <v>0</v>
      </c>
      <c r="AF50" s="385"/>
      <c r="AG50" s="385"/>
      <c r="AH50" s="1243"/>
    </row>
    <row r="51" spans="1:199" s="139" customFormat="1" x14ac:dyDescent="0.25">
      <c r="A51" s="19"/>
      <c r="B51" s="336" t="s">
        <v>377</v>
      </c>
      <c r="C51" s="32">
        <f>'1 уровень'!E2576</f>
        <v>1549834</v>
      </c>
      <c r="D51" s="32">
        <f>'1 уровень'!F2576</f>
        <v>645763.99999999988</v>
      </c>
      <c r="E51" s="32">
        <f>'1 уровень'!G2576</f>
        <v>678932.51999999979</v>
      </c>
      <c r="F51" s="142">
        <f>'1 уровень'!H2576</f>
        <v>105.13632224775613</v>
      </c>
      <c r="G51" s="143">
        <f>'1 уровень'!I2576</f>
        <v>0</v>
      </c>
      <c r="H51" s="143">
        <f>'1 уровень'!J2576</f>
        <v>0</v>
      </c>
      <c r="I51" s="20">
        <f>'1 уровень'!K2576</f>
        <v>0</v>
      </c>
      <c r="J51" s="20">
        <f>'1 уровень'!L2576</f>
        <v>0</v>
      </c>
      <c r="K51" s="20">
        <f>'1 уровень'!M2576</f>
        <v>0</v>
      </c>
      <c r="L51" s="20">
        <f>'1 уровень'!N2576</f>
        <v>0</v>
      </c>
      <c r="M51" s="20">
        <f>'1 уровень'!O2576</f>
        <v>0</v>
      </c>
      <c r="N51" s="20">
        <f>'1 уровень'!P2576</f>
        <v>0</v>
      </c>
      <c r="O51" s="625">
        <f>'1 уровень'!Q2576</f>
        <v>0</v>
      </c>
      <c r="P51" s="625">
        <f>'1 уровень'!R2576</f>
        <v>0</v>
      </c>
      <c r="Q51" s="625">
        <f>'1 уровень'!S2576</f>
        <v>0</v>
      </c>
      <c r="R51" s="625">
        <f>'1 уровень'!T2576</f>
        <v>0</v>
      </c>
      <c r="S51" s="625">
        <f>'1 уровень'!U2576</f>
        <v>0</v>
      </c>
      <c r="T51" s="625">
        <f>'1 уровень'!V2576</f>
        <v>0</v>
      </c>
      <c r="U51" s="625">
        <f>'1 уровень'!W2576</f>
        <v>0</v>
      </c>
      <c r="V51" s="1106">
        <f>'1 уровень'!X2576</f>
        <v>0</v>
      </c>
      <c r="W51" s="625">
        <f>'1 уровень'!Y2576</f>
        <v>0</v>
      </c>
      <c r="X51" s="625">
        <f>'1 уровень'!Z2576</f>
        <v>0</v>
      </c>
      <c r="Y51" s="625">
        <f>'1 уровень'!AA2576</f>
        <v>0</v>
      </c>
      <c r="Z51" s="625">
        <f>'1 уровень'!AB2576</f>
        <v>0</v>
      </c>
      <c r="AA51" s="626">
        <f>'1 уровень'!AC2576</f>
        <v>0</v>
      </c>
      <c r="AB51" s="625"/>
      <c r="AC51" s="625"/>
      <c r="AD51" s="1352">
        <f>'1 уровень'!AD2575</f>
        <v>0</v>
      </c>
      <c r="AE51" s="1348">
        <f>'1 уровень'!AE2575</f>
        <v>0</v>
      </c>
      <c r="AF51" s="385"/>
      <c r="AG51" s="385"/>
      <c r="AH51" s="1243"/>
    </row>
    <row r="52" spans="1:199" s="139" customFormat="1" x14ac:dyDescent="0.25">
      <c r="A52" s="19"/>
      <c r="B52" s="336" t="s">
        <v>383</v>
      </c>
      <c r="C52" s="32">
        <f>'1 уровень'!E2577</f>
        <v>14500</v>
      </c>
      <c r="D52" s="32">
        <f>'1 уровень'!F2577</f>
        <v>6042</v>
      </c>
      <c r="E52" s="32">
        <f>'1 уровень'!G2577</f>
        <v>4707.03</v>
      </c>
      <c r="F52" s="142">
        <f>'1 уровень'!H2577</f>
        <v>77.905163853028796</v>
      </c>
      <c r="G52" s="143">
        <f>'1 уровень'!I2577</f>
        <v>0</v>
      </c>
      <c r="H52" s="143">
        <f>'1 уровень'!J2577</f>
        <v>0</v>
      </c>
      <c r="I52" s="20">
        <f>'1 уровень'!K2577</f>
        <v>0</v>
      </c>
      <c r="J52" s="20">
        <f>'1 уровень'!L2577</f>
        <v>0</v>
      </c>
      <c r="K52" s="20">
        <f>'1 уровень'!M2577</f>
        <v>0</v>
      </c>
      <c r="L52" s="20">
        <f>'1 уровень'!N2577</f>
        <v>0</v>
      </c>
      <c r="M52" s="20">
        <f>'1 уровень'!O2577</f>
        <v>0</v>
      </c>
      <c r="N52" s="20">
        <f>'1 уровень'!P2577</f>
        <v>0</v>
      </c>
      <c r="O52" s="625">
        <f>'1 уровень'!Q2577</f>
        <v>0</v>
      </c>
      <c r="P52" s="625">
        <f>'1 уровень'!R2577</f>
        <v>0</v>
      </c>
      <c r="Q52" s="625">
        <f>'1 уровень'!S2577</f>
        <v>0</v>
      </c>
      <c r="R52" s="625">
        <f>'1 уровень'!T2577</f>
        <v>0</v>
      </c>
      <c r="S52" s="625">
        <f>'1 уровень'!U2577</f>
        <v>0</v>
      </c>
      <c r="T52" s="625">
        <f>'1 уровень'!V2577</f>
        <v>0</v>
      </c>
      <c r="U52" s="625">
        <f>'1 уровень'!W2577</f>
        <v>0</v>
      </c>
      <c r="V52" s="1106">
        <f>'1 уровень'!X2577</f>
        <v>0</v>
      </c>
      <c r="W52" s="625">
        <f>'1 уровень'!Y2577</f>
        <v>0</v>
      </c>
      <c r="X52" s="625">
        <f>'1 уровень'!Z2577</f>
        <v>0</v>
      </c>
      <c r="Y52" s="625">
        <f>'1 уровень'!AA2577</f>
        <v>0</v>
      </c>
      <c r="Z52" s="625">
        <f>'1 уровень'!AB2577</f>
        <v>0</v>
      </c>
      <c r="AA52" s="626">
        <f>'1 уровень'!AC2577</f>
        <v>0</v>
      </c>
      <c r="AB52" s="625"/>
      <c r="AC52" s="625"/>
      <c r="AD52" s="1352">
        <f>'1 уровень'!AD2576</f>
        <v>0</v>
      </c>
      <c r="AE52" s="1348">
        <f>'1 уровень'!AE2576</f>
        <v>0</v>
      </c>
      <c r="AF52" s="385"/>
      <c r="AG52" s="385"/>
      <c r="AH52" s="1243"/>
    </row>
    <row r="53" spans="1:199" s="139" customFormat="1" ht="30" x14ac:dyDescent="0.25">
      <c r="A53" s="19">
        <v>1</v>
      </c>
      <c r="B53" s="336" t="s">
        <v>353</v>
      </c>
      <c r="C53" s="32">
        <f>'1 уровень'!E2578</f>
        <v>273513</v>
      </c>
      <c r="D53" s="32">
        <f>'1 уровень'!F2578</f>
        <v>113963.33333333333</v>
      </c>
      <c r="E53" s="32">
        <f>'1 уровень'!G2578</f>
        <v>121556</v>
      </c>
      <c r="F53" s="142">
        <f>'1 уровень'!H2578</f>
        <v>106.66237678785575</v>
      </c>
      <c r="G53" s="143">
        <f>'1 уровень'!I2578</f>
        <v>0</v>
      </c>
      <c r="H53" s="143">
        <f>'1 уровень'!J2578</f>
        <v>0</v>
      </c>
      <c r="I53" s="20">
        <f>'1 уровень'!K2578</f>
        <v>0</v>
      </c>
      <c r="J53" s="20">
        <f>'1 уровень'!L2578</f>
        <v>0</v>
      </c>
      <c r="K53" s="20">
        <f>'1 уровень'!M2578</f>
        <v>0</v>
      </c>
      <c r="L53" s="20">
        <f>'1 уровень'!N2578</f>
        <v>0</v>
      </c>
      <c r="M53" s="20">
        <f>'1 уровень'!O2578</f>
        <v>0</v>
      </c>
      <c r="N53" s="20">
        <f>'1 уровень'!P2578</f>
        <v>0</v>
      </c>
      <c r="O53" s="625">
        <f>'1 уровень'!Q2578</f>
        <v>0</v>
      </c>
      <c r="P53" s="625">
        <f>'1 уровень'!R2578</f>
        <v>0</v>
      </c>
      <c r="Q53" s="625">
        <f>'1 уровень'!S2578</f>
        <v>0</v>
      </c>
      <c r="R53" s="625">
        <f>'1 уровень'!T2578</f>
        <v>0</v>
      </c>
      <c r="S53" s="625">
        <f>'1 уровень'!U2578</f>
        <v>0</v>
      </c>
      <c r="T53" s="625">
        <f>'1 уровень'!V2578</f>
        <v>0</v>
      </c>
      <c r="U53" s="625">
        <f>'1 уровень'!W2578</f>
        <v>0</v>
      </c>
      <c r="V53" s="1106">
        <f>'1 уровень'!X2578</f>
        <v>0</v>
      </c>
      <c r="W53" s="625">
        <f>'1 уровень'!Y2578</f>
        <v>0</v>
      </c>
      <c r="X53" s="625">
        <f>'1 уровень'!Z2578</f>
        <v>0</v>
      </c>
      <c r="Y53" s="625">
        <f>'1 уровень'!AA2578</f>
        <v>0</v>
      </c>
      <c r="Z53" s="625">
        <f>'1 уровень'!AB2578</f>
        <v>0</v>
      </c>
      <c r="AA53" s="626">
        <f>'1 уровень'!AC2578</f>
        <v>0</v>
      </c>
      <c r="AB53" s="625"/>
      <c r="AC53" s="625"/>
      <c r="AD53" s="1352">
        <f>'1 уровень'!AD2577</f>
        <v>0</v>
      </c>
      <c r="AE53" s="1348">
        <f>'1 уровень'!AE2577</f>
        <v>0</v>
      </c>
      <c r="AF53" s="385"/>
      <c r="AG53" s="385"/>
      <c r="AH53" s="1243"/>
    </row>
    <row r="54" spans="1:199" ht="30" x14ac:dyDescent="0.25">
      <c r="A54" s="19">
        <v>1</v>
      </c>
      <c r="B54" s="336" t="s">
        <v>201</v>
      </c>
      <c r="C54" s="29">
        <f>'1 уровень'!E2579</f>
        <v>13500</v>
      </c>
      <c r="D54" s="29">
        <f>'1 уровень'!F2579</f>
        <v>5625</v>
      </c>
      <c r="E54" s="29">
        <f>'1 уровень'!G2579</f>
        <v>9132</v>
      </c>
      <c r="F54" s="144">
        <f>'1 уровень'!H2579</f>
        <v>162.34666666666666</v>
      </c>
      <c r="G54" s="145">
        <f>'1 уровень'!I2579</f>
        <v>0</v>
      </c>
      <c r="H54" s="145">
        <f>'1 уровень'!J2579</f>
        <v>0</v>
      </c>
      <c r="I54" s="146">
        <f>'1 уровень'!K2579</f>
        <v>0</v>
      </c>
      <c r="J54" s="146">
        <f>'1 уровень'!L2579</f>
        <v>0</v>
      </c>
      <c r="K54" s="146">
        <f>'1 уровень'!M2579</f>
        <v>0</v>
      </c>
      <c r="L54" s="146">
        <f>'1 уровень'!N2579</f>
        <v>0</v>
      </c>
      <c r="M54" s="146">
        <f>'1 уровень'!O2579</f>
        <v>0</v>
      </c>
      <c r="N54" s="146">
        <f>'1 уровень'!P2579</f>
        <v>0</v>
      </c>
      <c r="O54" s="625">
        <f>'1 уровень'!Q2579</f>
        <v>0</v>
      </c>
      <c r="P54" s="625">
        <f>'1 уровень'!R2579</f>
        <v>0</v>
      </c>
      <c r="Q54" s="625">
        <f>'1 уровень'!S2579</f>
        <v>0</v>
      </c>
      <c r="R54" s="625">
        <f>'1 уровень'!T2579</f>
        <v>0</v>
      </c>
      <c r="S54" s="625">
        <f>'1 уровень'!U2579</f>
        <v>0</v>
      </c>
      <c r="T54" s="625">
        <f>'1 уровень'!V2579</f>
        <v>0</v>
      </c>
      <c r="U54" s="625">
        <f>'1 уровень'!W2579</f>
        <v>0</v>
      </c>
      <c r="V54" s="1106">
        <f>'1 уровень'!X2579</f>
        <v>0</v>
      </c>
      <c r="W54" s="625">
        <f>'1 уровень'!Y2579</f>
        <v>0</v>
      </c>
      <c r="X54" s="625">
        <f>'1 уровень'!Z2579</f>
        <v>0</v>
      </c>
      <c r="Y54" s="625">
        <f>'1 уровень'!AA2579</f>
        <v>0</v>
      </c>
      <c r="Z54" s="625">
        <f>'1 уровень'!AB2579</f>
        <v>0</v>
      </c>
      <c r="AA54" s="626">
        <f>'1 уровень'!AC2579</f>
        <v>0</v>
      </c>
      <c r="AB54" s="625"/>
      <c r="AC54" s="625"/>
      <c r="AD54" s="1353">
        <f>'1 уровень'!AD2578</f>
        <v>0</v>
      </c>
      <c r="AE54" s="1348">
        <f>'1 уровень'!AE2578</f>
        <v>0</v>
      </c>
      <c r="AF54" s="385"/>
      <c r="AG54" s="385"/>
      <c r="AH54" s="1243"/>
    </row>
    <row r="55" spans="1:199" ht="75" x14ac:dyDescent="0.25">
      <c r="A55" s="19">
        <v>1</v>
      </c>
      <c r="B55" s="336" t="s">
        <v>361</v>
      </c>
      <c r="C55" s="29">
        <f>'1 уровень'!E2580</f>
        <v>17470</v>
      </c>
      <c r="D55" s="29">
        <f>'1 уровень'!F2580</f>
        <v>7279.1666666666679</v>
      </c>
      <c r="E55" s="29">
        <f>'1 уровень'!G2580</f>
        <v>4755</v>
      </c>
      <c r="F55" s="144">
        <f>'1 уровень'!H2580</f>
        <v>65.323411562678871</v>
      </c>
      <c r="G55" s="145">
        <f>'1 уровень'!I2580</f>
        <v>0</v>
      </c>
      <c r="H55" s="145">
        <f>'1 уровень'!J2580</f>
        <v>0</v>
      </c>
      <c r="I55" s="146">
        <f>'1 уровень'!K2580</f>
        <v>0</v>
      </c>
      <c r="J55" s="146">
        <f>'1 уровень'!L2580</f>
        <v>0</v>
      </c>
      <c r="K55" s="146">
        <f>'1 уровень'!M2580</f>
        <v>0</v>
      </c>
      <c r="L55" s="146">
        <f>'1 уровень'!N2580</f>
        <v>0</v>
      </c>
      <c r="M55" s="146">
        <f>'1 уровень'!O2580</f>
        <v>0</v>
      </c>
      <c r="N55" s="146">
        <f>'1 уровень'!P2580</f>
        <v>0</v>
      </c>
      <c r="O55" s="625">
        <f>'1 уровень'!Q2580</f>
        <v>0</v>
      </c>
      <c r="P55" s="625">
        <f>'1 уровень'!R2580</f>
        <v>0</v>
      </c>
      <c r="Q55" s="625">
        <f>'1 уровень'!S2580</f>
        <v>0</v>
      </c>
      <c r="R55" s="625">
        <f>'1 уровень'!T2580</f>
        <v>0</v>
      </c>
      <c r="S55" s="625">
        <f>'1 уровень'!U2580</f>
        <v>0</v>
      </c>
      <c r="T55" s="625">
        <f>'1 уровень'!V2580</f>
        <v>0</v>
      </c>
      <c r="U55" s="625">
        <f>'1 уровень'!W2580</f>
        <v>0</v>
      </c>
      <c r="V55" s="1106">
        <f>'1 уровень'!X2580</f>
        <v>0</v>
      </c>
      <c r="W55" s="625">
        <f>'1 уровень'!Y2580</f>
        <v>0</v>
      </c>
      <c r="X55" s="625">
        <f>'1 уровень'!Z2580</f>
        <v>0</v>
      </c>
      <c r="Y55" s="625">
        <f>'1 уровень'!AA2580</f>
        <v>0</v>
      </c>
      <c r="Z55" s="625">
        <f>'1 уровень'!AB2580</f>
        <v>0</v>
      </c>
      <c r="AA55" s="626">
        <f>'1 уровень'!AC2580</f>
        <v>0</v>
      </c>
      <c r="AB55" s="625"/>
      <c r="AC55" s="625"/>
      <c r="AD55" s="1353">
        <f>'1 уровень'!AD2579</f>
        <v>0</v>
      </c>
      <c r="AE55" s="1348">
        <f>'1 уровень'!AE2579</f>
        <v>0</v>
      </c>
      <c r="AF55" s="385"/>
      <c r="AG55" s="385"/>
      <c r="AH55" s="1243"/>
      <c r="AI55" s="139"/>
      <c r="AJ55" s="139"/>
      <c r="AK55" s="139"/>
      <c r="AL55" s="139"/>
      <c r="AM55" s="139"/>
      <c r="AN55" s="139"/>
      <c r="AO55" s="139"/>
      <c r="AP55" s="139"/>
      <c r="AQ55" s="139"/>
      <c r="AR55" s="139"/>
      <c r="AS55" s="139"/>
      <c r="AT55" s="139"/>
      <c r="AU55" s="139"/>
      <c r="AV55" s="139"/>
      <c r="AW55" s="139"/>
      <c r="AX55" s="139"/>
      <c r="AY55" s="139"/>
      <c r="AZ55" s="139"/>
      <c r="BA55" s="139"/>
      <c r="BB55" s="139"/>
      <c r="BC55" s="139"/>
      <c r="BD55" s="139"/>
      <c r="BE55" s="139"/>
      <c r="BF55" s="139"/>
      <c r="BG55" s="139"/>
      <c r="BH55" s="139"/>
      <c r="BI55" s="139"/>
      <c r="BJ55" s="139"/>
      <c r="BK55" s="139"/>
      <c r="BL55" s="139"/>
      <c r="BM55" s="139"/>
      <c r="BN55" s="139"/>
      <c r="BO55" s="139"/>
      <c r="BP55" s="139"/>
      <c r="BQ55" s="139"/>
      <c r="BR55" s="139"/>
      <c r="BS55" s="139"/>
      <c r="BT55" s="139"/>
      <c r="BU55" s="139"/>
      <c r="BV55" s="139"/>
      <c r="BW55" s="139"/>
      <c r="BX55" s="139"/>
      <c r="BY55" s="139"/>
      <c r="BZ55" s="139"/>
      <c r="CA55" s="139"/>
      <c r="CB55" s="139"/>
      <c r="CC55" s="139"/>
      <c r="CD55" s="139"/>
      <c r="CE55" s="139"/>
      <c r="CF55" s="139"/>
      <c r="CG55" s="139"/>
      <c r="CH55" s="139"/>
      <c r="CI55" s="139"/>
      <c r="CJ55" s="139"/>
      <c r="CK55" s="139"/>
      <c r="CL55" s="139"/>
      <c r="CM55" s="139"/>
      <c r="CN55" s="139"/>
      <c r="CO55" s="139"/>
      <c r="CP55" s="139"/>
      <c r="CQ55" s="139"/>
      <c r="CR55" s="139"/>
      <c r="CS55" s="139"/>
      <c r="CT55" s="139"/>
      <c r="CU55" s="139"/>
      <c r="CV55" s="139"/>
      <c r="CW55" s="139"/>
      <c r="CX55" s="139"/>
      <c r="CY55" s="139"/>
      <c r="CZ55" s="139"/>
      <c r="DA55" s="139"/>
      <c r="DB55" s="139"/>
      <c r="DC55" s="139"/>
      <c r="DD55" s="139"/>
      <c r="DE55" s="139"/>
      <c r="DF55" s="139"/>
      <c r="DG55" s="139"/>
      <c r="DH55" s="139"/>
      <c r="DI55" s="139"/>
      <c r="DJ55" s="139"/>
      <c r="DK55" s="139"/>
      <c r="DL55" s="139"/>
      <c r="DM55" s="139"/>
      <c r="DN55" s="139"/>
      <c r="DO55" s="139"/>
      <c r="DP55" s="139"/>
      <c r="DQ55" s="139"/>
      <c r="DR55" s="139"/>
      <c r="DS55" s="139"/>
      <c r="DT55" s="139"/>
      <c r="DU55" s="139"/>
      <c r="DV55" s="139"/>
      <c r="DW55" s="139"/>
      <c r="DX55" s="139"/>
      <c r="DY55" s="139"/>
      <c r="DZ55" s="139"/>
      <c r="EA55" s="139"/>
      <c r="EB55" s="139"/>
      <c r="EC55" s="139"/>
      <c r="ED55" s="139"/>
      <c r="EE55" s="139"/>
      <c r="EF55" s="139"/>
      <c r="EG55" s="139"/>
      <c r="EH55" s="139"/>
      <c r="EI55" s="139"/>
      <c r="EJ55" s="139"/>
      <c r="EK55" s="139"/>
      <c r="EL55" s="139"/>
      <c r="EM55" s="139"/>
      <c r="EN55" s="139"/>
      <c r="EO55" s="139"/>
      <c r="EP55" s="139"/>
      <c r="EQ55" s="139"/>
      <c r="ER55" s="139"/>
      <c r="ES55" s="139"/>
      <c r="ET55" s="139"/>
      <c r="EU55" s="139"/>
      <c r="EV55" s="139"/>
      <c r="EW55" s="139"/>
      <c r="EX55" s="139"/>
      <c r="EY55" s="139"/>
      <c r="EZ55" s="139"/>
      <c r="FA55" s="139"/>
      <c r="FB55" s="139"/>
      <c r="FC55" s="139"/>
      <c r="FD55" s="139"/>
      <c r="FE55" s="139"/>
      <c r="FF55" s="139"/>
      <c r="FG55" s="139"/>
      <c r="FH55" s="139"/>
      <c r="FI55" s="139"/>
      <c r="FJ55" s="139"/>
      <c r="FK55" s="139"/>
      <c r="FL55" s="139"/>
      <c r="FM55" s="139"/>
      <c r="FN55" s="139"/>
      <c r="FO55" s="139"/>
      <c r="FP55" s="139"/>
      <c r="FQ55" s="139"/>
      <c r="FR55" s="139"/>
      <c r="FS55" s="139"/>
      <c r="FT55" s="139"/>
      <c r="FU55" s="139"/>
      <c r="FV55" s="139"/>
      <c r="FW55" s="139"/>
      <c r="FX55" s="139"/>
      <c r="FY55" s="139"/>
      <c r="FZ55" s="139"/>
      <c r="GA55" s="139"/>
      <c r="GB55" s="139"/>
      <c r="GC55" s="139"/>
      <c r="GD55" s="139"/>
      <c r="GE55" s="139"/>
      <c r="GF55" s="139"/>
      <c r="GG55" s="139"/>
      <c r="GH55" s="139"/>
      <c r="GI55" s="139"/>
      <c r="GJ55" s="139"/>
      <c r="GK55" s="139"/>
      <c r="GL55" s="139"/>
      <c r="GM55" s="139"/>
      <c r="GN55" s="139"/>
      <c r="GO55" s="139"/>
      <c r="GP55" s="139"/>
      <c r="GQ55" s="139"/>
    </row>
    <row r="56" spans="1:199" x14ac:dyDescent="0.25">
      <c r="A56" s="19">
        <v>1</v>
      </c>
      <c r="B56" s="336" t="s">
        <v>234</v>
      </c>
      <c r="C56" s="29">
        <f>'1 уровень'!E2581</f>
        <v>327947</v>
      </c>
      <c r="D56" s="29">
        <f>'1 уровень'!F2581</f>
        <v>136635.05555555556</v>
      </c>
      <c r="E56" s="29">
        <f>'1 уровень'!G2581</f>
        <v>173855</v>
      </c>
      <c r="F56" s="144">
        <f>'1 уровень'!H2581</f>
        <v>127.24040641920833</v>
      </c>
      <c r="G56" s="145">
        <f>'1 уровень'!I2581</f>
        <v>0</v>
      </c>
      <c r="H56" s="145">
        <f>'1 уровень'!J2581</f>
        <v>0</v>
      </c>
      <c r="I56" s="146">
        <f>'1 уровень'!K2581</f>
        <v>0</v>
      </c>
      <c r="J56" s="146">
        <f>'1 уровень'!L2581</f>
        <v>0</v>
      </c>
      <c r="K56" s="146">
        <f>'1 уровень'!M2581</f>
        <v>0</v>
      </c>
      <c r="L56" s="146">
        <f>'1 уровень'!N2581</f>
        <v>0</v>
      </c>
      <c r="M56" s="146">
        <f>'1 уровень'!O2581</f>
        <v>0</v>
      </c>
      <c r="N56" s="146">
        <f>'1 уровень'!P2581</f>
        <v>0</v>
      </c>
      <c r="O56" s="625">
        <f>'1 уровень'!Q2581</f>
        <v>290745.12699000002</v>
      </c>
      <c r="P56" s="625">
        <f>'1 уровень'!R2581</f>
        <v>290745.12699000002</v>
      </c>
      <c r="Q56" s="625">
        <f>'1 уровень'!S2581</f>
        <v>287889.20984999998</v>
      </c>
      <c r="R56" s="625">
        <f>'1 уровень'!T2581</f>
        <v>287969.74653</v>
      </c>
      <c r="S56" s="625">
        <f>'1 уровень'!U2581</f>
        <v>287969.74653</v>
      </c>
      <c r="T56" s="625">
        <f>'1 уровень'!V2581</f>
        <v>120304.92481050003</v>
      </c>
      <c r="U56" s="625">
        <f>'1 уровень'!W2581</f>
        <v>156897.55860000002</v>
      </c>
      <c r="V56" s="1106">
        <f>'1 уровень'!X2581</f>
        <v>0</v>
      </c>
      <c r="W56" s="625">
        <f>'1 уровень'!Y2581</f>
        <v>4771.62</v>
      </c>
      <c r="X56" s="625">
        <f>'1 уровень'!Z2581</f>
        <v>36592.63378950004</v>
      </c>
      <c r="Y56" s="625">
        <f>'1 уровень'!AA2581</f>
        <v>-2.7034000000000002</v>
      </c>
      <c r="Z56" s="625">
        <f>'1 уровень'!AB2581</f>
        <v>-1.67801</v>
      </c>
      <c r="AA56" s="626">
        <f>'1 уровень'!AC2581</f>
        <v>161667.50059000004</v>
      </c>
      <c r="AB56" s="625"/>
      <c r="AC56" s="625"/>
      <c r="AD56" s="1353">
        <f>'1 уровень'!AD2580</f>
        <v>0</v>
      </c>
      <c r="AE56" s="1348">
        <f>'1 уровень'!AE2580</f>
        <v>0</v>
      </c>
      <c r="AF56" s="385"/>
      <c r="AG56" s="385"/>
      <c r="AH56" s="1243"/>
      <c r="AI56" s="139"/>
      <c r="AJ56" s="139"/>
      <c r="AK56" s="139"/>
      <c r="AL56" s="139"/>
      <c r="AM56" s="139"/>
      <c r="AN56" s="139"/>
      <c r="AO56" s="139"/>
      <c r="AP56" s="139"/>
      <c r="AQ56" s="139"/>
      <c r="AR56" s="139"/>
      <c r="AS56" s="139"/>
      <c r="AT56" s="139"/>
      <c r="AU56" s="139"/>
      <c r="AV56" s="139"/>
      <c r="AW56" s="139"/>
      <c r="AX56" s="139"/>
      <c r="AY56" s="139"/>
      <c r="AZ56" s="139"/>
      <c r="BA56" s="139"/>
      <c r="BB56" s="139"/>
      <c r="BC56" s="139"/>
      <c r="BD56" s="139"/>
      <c r="BE56" s="139"/>
      <c r="BF56" s="139"/>
      <c r="BG56" s="139"/>
      <c r="BH56" s="139"/>
      <c r="BI56" s="139"/>
      <c r="BJ56" s="139"/>
      <c r="BK56" s="139"/>
      <c r="BL56" s="139"/>
      <c r="BM56" s="139"/>
      <c r="BN56" s="139"/>
      <c r="BO56" s="139"/>
      <c r="BP56" s="139"/>
      <c r="BQ56" s="139"/>
      <c r="BR56" s="139"/>
      <c r="BS56" s="139"/>
      <c r="BT56" s="139"/>
      <c r="BU56" s="139"/>
      <c r="BV56" s="139"/>
      <c r="BW56" s="139"/>
      <c r="BX56" s="139"/>
      <c r="BY56" s="139"/>
      <c r="BZ56" s="139"/>
      <c r="CA56" s="139"/>
      <c r="CB56" s="139"/>
      <c r="CC56" s="139"/>
      <c r="CD56" s="139"/>
      <c r="CE56" s="139"/>
      <c r="CF56" s="139"/>
      <c r="CG56" s="139"/>
      <c r="CH56" s="139"/>
      <c r="CI56" s="139"/>
      <c r="CJ56" s="139"/>
      <c r="CK56" s="139"/>
      <c r="CL56" s="139"/>
      <c r="CM56" s="139"/>
      <c r="CN56" s="139"/>
      <c r="CO56" s="139"/>
      <c r="CP56" s="139"/>
      <c r="CQ56" s="139"/>
      <c r="CR56" s="139"/>
      <c r="CS56" s="139"/>
      <c r="CT56" s="139"/>
      <c r="CU56" s="139"/>
      <c r="CV56" s="139"/>
      <c r="CW56" s="139"/>
      <c r="CX56" s="139"/>
      <c r="CY56" s="139"/>
      <c r="CZ56" s="139"/>
      <c r="DA56" s="139"/>
      <c r="DB56" s="139"/>
      <c r="DC56" s="139"/>
      <c r="DD56" s="139"/>
      <c r="DE56" s="139"/>
      <c r="DF56" s="139"/>
      <c r="DG56" s="139"/>
      <c r="DH56" s="139"/>
      <c r="DI56" s="139"/>
      <c r="DJ56" s="139"/>
      <c r="DK56" s="139"/>
      <c r="DL56" s="139"/>
      <c r="DM56" s="139"/>
      <c r="DN56" s="139"/>
      <c r="DO56" s="139"/>
      <c r="DP56" s="139"/>
      <c r="DQ56" s="139"/>
      <c r="DR56" s="139"/>
      <c r="DS56" s="139"/>
      <c r="DT56" s="139"/>
      <c r="DU56" s="139"/>
      <c r="DV56" s="139"/>
      <c r="DW56" s="139"/>
      <c r="DX56" s="139"/>
      <c r="DY56" s="139"/>
      <c r="DZ56" s="139"/>
      <c r="EA56" s="139"/>
      <c r="EB56" s="139"/>
      <c r="EC56" s="139"/>
      <c r="ED56" s="139"/>
      <c r="EE56" s="139"/>
      <c r="EF56" s="139"/>
      <c r="EG56" s="139"/>
      <c r="EH56" s="139"/>
      <c r="EI56" s="139"/>
      <c r="EJ56" s="139"/>
      <c r="EK56" s="139"/>
      <c r="EL56" s="139"/>
      <c r="EM56" s="139"/>
      <c r="EN56" s="139"/>
      <c r="EO56" s="139"/>
      <c r="EP56" s="139"/>
      <c r="EQ56" s="139"/>
      <c r="ER56" s="139"/>
      <c r="ES56" s="139"/>
      <c r="ET56" s="139"/>
      <c r="EU56" s="139"/>
      <c r="EV56" s="139"/>
      <c r="EW56" s="139"/>
      <c r="EX56" s="139"/>
      <c r="EY56" s="139"/>
      <c r="EZ56" s="139"/>
      <c r="FA56" s="139"/>
      <c r="FB56" s="139"/>
      <c r="FC56" s="139"/>
      <c r="FD56" s="139"/>
      <c r="FE56" s="139"/>
      <c r="FF56" s="139"/>
      <c r="FG56" s="139"/>
      <c r="FH56" s="139"/>
      <c r="FI56" s="139"/>
      <c r="FJ56" s="139"/>
      <c r="FK56" s="139"/>
      <c r="FL56" s="139"/>
      <c r="FM56" s="139"/>
      <c r="FN56" s="139"/>
      <c r="FO56" s="139"/>
      <c r="FP56" s="139"/>
      <c r="FQ56" s="139"/>
      <c r="FR56" s="139"/>
      <c r="FS56" s="139"/>
      <c r="FT56" s="139"/>
      <c r="FU56" s="139"/>
      <c r="FV56" s="139"/>
      <c r="FW56" s="139"/>
      <c r="FX56" s="139"/>
      <c r="FY56" s="139"/>
      <c r="FZ56" s="139"/>
      <c r="GA56" s="139"/>
      <c r="GB56" s="139"/>
      <c r="GC56" s="139"/>
      <c r="GD56" s="139"/>
      <c r="GE56" s="139"/>
      <c r="GF56" s="139"/>
      <c r="GG56" s="139"/>
      <c r="GH56" s="139"/>
      <c r="GI56" s="139"/>
      <c r="GJ56" s="139"/>
      <c r="GK56" s="139"/>
      <c r="GL56" s="139"/>
      <c r="GM56" s="139"/>
      <c r="GN56" s="139"/>
      <c r="GO56" s="139"/>
      <c r="GP56" s="139"/>
      <c r="GQ56" s="139"/>
    </row>
    <row r="57" spans="1:199" ht="29.25" x14ac:dyDescent="0.25">
      <c r="A57" s="19">
        <v>1</v>
      </c>
      <c r="B57" s="493" t="s">
        <v>335</v>
      </c>
      <c r="C57" s="29">
        <f>'1 уровень'!E2582</f>
        <v>0</v>
      </c>
      <c r="D57" s="29">
        <f>'1 уровень'!F2582</f>
        <v>0</v>
      </c>
      <c r="E57" s="29">
        <f>'1 уровень'!G2582</f>
        <v>0</v>
      </c>
      <c r="F57" s="144">
        <f>'1 уровень'!H2582</f>
        <v>0</v>
      </c>
      <c r="G57" s="145">
        <f>'1 уровень'!I2582</f>
        <v>0</v>
      </c>
      <c r="H57" s="145">
        <f>'1 уровень'!J2582</f>
        <v>0</v>
      </c>
      <c r="I57" s="146">
        <f>'1 уровень'!K2582</f>
        <v>0</v>
      </c>
      <c r="J57" s="146">
        <f>'1 уровень'!L2582</f>
        <v>0</v>
      </c>
      <c r="K57" s="146">
        <f>'1 уровень'!M2582</f>
        <v>0</v>
      </c>
      <c r="L57" s="146">
        <f>'1 уровень'!N2582</f>
        <v>0</v>
      </c>
      <c r="M57" s="146">
        <f>'1 уровень'!O2582</f>
        <v>0</v>
      </c>
      <c r="N57" s="146">
        <f>'1 уровень'!P2582</f>
        <v>0</v>
      </c>
      <c r="O57" s="625">
        <f>'1 уровень'!Q2582</f>
        <v>0</v>
      </c>
      <c r="P57" s="625">
        <f>'1 уровень'!R2582</f>
        <v>0</v>
      </c>
      <c r="Q57" s="625">
        <f>'1 уровень'!S2582</f>
        <v>0</v>
      </c>
      <c r="R57" s="625">
        <f>'1 уровень'!T2582</f>
        <v>0</v>
      </c>
      <c r="S57" s="625">
        <f>'1 уровень'!U2582</f>
        <v>0</v>
      </c>
      <c r="T57" s="625">
        <f>'1 уровень'!V2582</f>
        <v>0</v>
      </c>
      <c r="U57" s="625">
        <f>'1 уровень'!W2582</f>
        <v>0</v>
      </c>
      <c r="V57" s="1106">
        <f>'1 уровень'!X2582</f>
        <v>0</v>
      </c>
      <c r="W57" s="625">
        <f>'1 уровень'!Y2582</f>
        <v>0</v>
      </c>
      <c r="X57" s="625">
        <f>'1 уровень'!Z2582</f>
        <v>0</v>
      </c>
      <c r="Y57" s="625">
        <f>'1 уровень'!AA2582</f>
        <v>0</v>
      </c>
      <c r="Z57" s="625">
        <f>'1 уровень'!AB2582</f>
        <v>0</v>
      </c>
      <c r="AA57" s="626">
        <f>'1 уровень'!AC2582</f>
        <v>0</v>
      </c>
      <c r="AB57" s="625"/>
      <c r="AC57" s="625"/>
      <c r="AD57" s="1353">
        <f>'1 уровень'!AD2581</f>
        <v>0</v>
      </c>
      <c r="AE57" s="1348">
        <f>'1 уровень'!AE2581</f>
        <v>0</v>
      </c>
      <c r="AF57" s="385"/>
      <c r="AG57" s="385"/>
      <c r="AH57" s="1243"/>
      <c r="AI57" s="139"/>
      <c r="AJ57" s="139"/>
      <c r="AK57" s="139"/>
      <c r="AL57" s="139"/>
      <c r="AM57" s="139"/>
      <c r="AN57" s="139"/>
      <c r="AO57" s="139"/>
      <c r="AP57" s="139"/>
      <c r="AQ57" s="139"/>
      <c r="AR57" s="139"/>
      <c r="AS57" s="139"/>
      <c r="AT57" s="139"/>
      <c r="AU57" s="139"/>
      <c r="AV57" s="139"/>
      <c r="AW57" s="139"/>
      <c r="AX57" s="139"/>
      <c r="AY57" s="139"/>
      <c r="AZ57" s="139"/>
      <c r="BA57" s="139"/>
      <c r="BB57" s="139"/>
      <c r="BC57" s="139"/>
      <c r="BD57" s="139"/>
      <c r="BE57" s="139"/>
      <c r="BF57" s="139"/>
      <c r="BG57" s="139"/>
      <c r="BH57" s="139"/>
      <c r="BI57" s="139"/>
      <c r="BJ57" s="139"/>
      <c r="BK57" s="139"/>
      <c r="BL57" s="139"/>
      <c r="BM57" s="139"/>
      <c r="BN57" s="139"/>
      <c r="BO57" s="139"/>
      <c r="BP57" s="139"/>
      <c r="BQ57" s="139"/>
      <c r="BR57" s="139"/>
      <c r="BS57" s="139"/>
      <c r="BT57" s="139"/>
      <c r="BU57" s="139"/>
      <c r="BV57" s="139"/>
      <c r="BW57" s="139"/>
      <c r="BX57" s="139"/>
      <c r="BY57" s="139"/>
      <c r="BZ57" s="139"/>
      <c r="CA57" s="139"/>
      <c r="CB57" s="139"/>
      <c r="CC57" s="139"/>
      <c r="CD57" s="139"/>
      <c r="CE57" s="139"/>
      <c r="CF57" s="139"/>
      <c r="CG57" s="139"/>
      <c r="CH57" s="139"/>
      <c r="CI57" s="139"/>
      <c r="CJ57" s="139"/>
      <c r="CK57" s="139"/>
      <c r="CL57" s="139"/>
      <c r="CM57" s="139"/>
      <c r="CN57" s="139"/>
      <c r="CO57" s="139"/>
      <c r="CP57" s="139"/>
      <c r="CQ57" s="139"/>
      <c r="CR57" s="139"/>
      <c r="CS57" s="139"/>
      <c r="CT57" s="139"/>
      <c r="CU57" s="139"/>
      <c r="CV57" s="139"/>
      <c r="CW57" s="139"/>
      <c r="CX57" s="139"/>
      <c r="CY57" s="139"/>
      <c r="CZ57" s="139"/>
      <c r="DA57" s="139"/>
      <c r="DB57" s="139"/>
      <c r="DC57" s="139"/>
      <c r="DD57" s="139"/>
      <c r="DE57" s="139"/>
      <c r="DF57" s="139"/>
      <c r="DG57" s="139"/>
      <c r="DH57" s="139"/>
      <c r="DI57" s="139"/>
      <c r="DJ57" s="139"/>
      <c r="DK57" s="139"/>
      <c r="DL57" s="139"/>
      <c r="DM57" s="139"/>
      <c r="DN57" s="139"/>
      <c r="DO57" s="139"/>
      <c r="DP57" s="139"/>
      <c r="DQ57" s="139"/>
      <c r="DR57" s="139"/>
      <c r="DS57" s="139"/>
      <c r="DT57" s="139"/>
      <c r="DU57" s="139"/>
      <c r="DV57" s="139"/>
      <c r="DW57" s="139"/>
      <c r="DX57" s="139"/>
      <c r="DY57" s="139"/>
      <c r="DZ57" s="139"/>
      <c r="EA57" s="139"/>
      <c r="EB57" s="139"/>
      <c r="EC57" s="139"/>
      <c r="ED57" s="139"/>
      <c r="EE57" s="139"/>
      <c r="EF57" s="139"/>
      <c r="EG57" s="139"/>
      <c r="EH57" s="139"/>
      <c r="EI57" s="139"/>
      <c r="EJ57" s="139"/>
      <c r="EK57" s="139"/>
      <c r="EL57" s="139"/>
      <c r="EM57" s="139"/>
      <c r="EN57" s="139"/>
      <c r="EO57" s="139"/>
      <c r="EP57" s="139"/>
      <c r="EQ57" s="139"/>
      <c r="ER57" s="139"/>
      <c r="ES57" s="139"/>
      <c r="ET57" s="139"/>
      <c r="EU57" s="139"/>
      <c r="EV57" s="139"/>
      <c r="EW57" s="139"/>
      <c r="EX57" s="139"/>
      <c r="EY57" s="139"/>
      <c r="EZ57" s="139"/>
      <c r="FA57" s="139"/>
      <c r="FB57" s="139"/>
      <c r="FC57" s="139"/>
      <c r="FD57" s="139"/>
      <c r="FE57" s="139"/>
      <c r="FF57" s="139"/>
      <c r="FG57" s="139"/>
      <c r="FH57" s="139"/>
      <c r="FI57" s="139"/>
      <c r="FJ57" s="139"/>
      <c r="FK57" s="139"/>
      <c r="FL57" s="139"/>
      <c r="FM57" s="139"/>
      <c r="FN57" s="139"/>
      <c r="FO57" s="139"/>
      <c r="FP57" s="139"/>
      <c r="FQ57" s="139"/>
      <c r="FR57" s="139"/>
      <c r="FS57" s="139"/>
      <c r="FT57" s="139"/>
      <c r="FU57" s="139"/>
      <c r="FV57" s="139"/>
      <c r="FW57" s="139"/>
      <c r="FX57" s="139"/>
      <c r="FY57" s="139"/>
      <c r="FZ57" s="139"/>
      <c r="GA57" s="139"/>
      <c r="GB57" s="139"/>
      <c r="GC57" s="139"/>
      <c r="GD57" s="139"/>
      <c r="GE57" s="139"/>
      <c r="GF57" s="139"/>
      <c r="GG57" s="139"/>
      <c r="GH57" s="139"/>
      <c r="GI57" s="139"/>
      <c r="GJ57" s="139"/>
      <c r="GK57" s="139"/>
      <c r="GL57" s="139"/>
      <c r="GM57" s="139"/>
      <c r="GN57" s="139"/>
      <c r="GO57" s="139"/>
      <c r="GP57" s="139"/>
      <c r="GQ57" s="139"/>
    </row>
    <row r="58" spans="1:199" ht="29.25" x14ac:dyDescent="0.25">
      <c r="A58" s="19">
        <v>1</v>
      </c>
      <c r="B58" s="493" t="s">
        <v>279</v>
      </c>
      <c r="C58" s="29">
        <f>'1 уровень'!E2583</f>
        <v>846503</v>
      </c>
      <c r="D58" s="29">
        <f>'1 уровень'!F2583</f>
        <v>352708.14583333337</v>
      </c>
      <c r="E58" s="29">
        <f>'1 уровень'!G2583</f>
        <v>353814.6275</v>
      </c>
      <c r="F58" s="144">
        <f>'1 уровень'!H2583</f>
        <v>100.31371026718206</v>
      </c>
      <c r="G58" s="145">
        <f>'1 уровень'!I2583</f>
        <v>0</v>
      </c>
      <c r="H58" s="145">
        <f>'1 уровень'!J2583</f>
        <v>0</v>
      </c>
      <c r="I58" s="146">
        <f>'1 уровень'!K2583</f>
        <v>0</v>
      </c>
      <c r="J58" s="146">
        <f>'1 уровень'!L2583</f>
        <v>0</v>
      </c>
      <c r="K58" s="146">
        <f>'1 уровень'!M2583</f>
        <v>0</v>
      </c>
      <c r="L58" s="146">
        <f>'1 уровень'!N2583</f>
        <v>0</v>
      </c>
      <c r="M58" s="146">
        <f>'1 уровень'!O2583</f>
        <v>0</v>
      </c>
      <c r="N58" s="146">
        <f>'1 уровень'!P2583</f>
        <v>0</v>
      </c>
      <c r="O58" s="625">
        <f>'1 уровень'!Q2583</f>
        <v>0</v>
      </c>
      <c r="P58" s="625">
        <f>'1 уровень'!R2583</f>
        <v>0</v>
      </c>
      <c r="Q58" s="625">
        <f>'1 уровень'!S2583</f>
        <v>0</v>
      </c>
      <c r="R58" s="625">
        <f>'1 уровень'!T2583</f>
        <v>0</v>
      </c>
      <c r="S58" s="625">
        <f>'1 уровень'!U2583</f>
        <v>0</v>
      </c>
      <c r="T58" s="625">
        <f>'1 уровень'!V2583</f>
        <v>0</v>
      </c>
      <c r="U58" s="625">
        <f>'1 уровень'!W2583</f>
        <v>0</v>
      </c>
      <c r="V58" s="1106">
        <f>'1 уровень'!X2583</f>
        <v>0</v>
      </c>
      <c r="W58" s="625">
        <f>'1 уровень'!Y2583</f>
        <v>0</v>
      </c>
      <c r="X58" s="625">
        <f>'1 уровень'!Z2583</f>
        <v>0</v>
      </c>
      <c r="Y58" s="625">
        <f>'1 уровень'!AA2583</f>
        <v>0</v>
      </c>
      <c r="Z58" s="625">
        <f>'1 уровень'!AB2583</f>
        <v>0</v>
      </c>
      <c r="AA58" s="626">
        <f>'1 уровень'!AC2583</f>
        <v>0</v>
      </c>
      <c r="AB58" s="625"/>
      <c r="AC58" s="625"/>
      <c r="AD58" s="1353">
        <f>'1 уровень'!AD2582</f>
        <v>0</v>
      </c>
      <c r="AE58" s="1348">
        <f>'1 уровень'!AE2582</f>
        <v>0</v>
      </c>
      <c r="AF58" s="385"/>
      <c r="AG58" s="385"/>
      <c r="AH58" s="1243"/>
      <c r="AI58" s="139"/>
      <c r="AJ58" s="139"/>
      <c r="AK58" s="139"/>
      <c r="AL58" s="139"/>
      <c r="AM58" s="139"/>
      <c r="AN58" s="139"/>
      <c r="AO58" s="139"/>
      <c r="AP58" s="139"/>
      <c r="AQ58" s="139"/>
      <c r="AR58" s="139"/>
      <c r="AS58" s="139"/>
      <c r="AT58" s="139"/>
      <c r="AU58" s="139"/>
      <c r="AV58" s="139"/>
      <c r="AW58" s="139"/>
      <c r="AX58" s="139"/>
      <c r="AY58" s="139"/>
      <c r="AZ58" s="139"/>
      <c r="BA58" s="139"/>
      <c r="BB58" s="139"/>
      <c r="BC58" s="139"/>
      <c r="BD58" s="139"/>
      <c r="BE58" s="139"/>
      <c r="BF58" s="139"/>
      <c r="BG58" s="139"/>
      <c r="BH58" s="139"/>
      <c r="BI58" s="139"/>
      <c r="BJ58" s="139"/>
      <c r="BK58" s="139"/>
      <c r="BL58" s="139"/>
      <c r="BM58" s="139"/>
      <c r="BN58" s="139"/>
      <c r="BO58" s="139"/>
      <c r="BP58" s="139"/>
      <c r="BQ58" s="139"/>
      <c r="BR58" s="139"/>
      <c r="BS58" s="139"/>
      <c r="BT58" s="139"/>
      <c r="BU58" s="139"/>
      <c r="BV58" s="139"/>
      <c r="BW58" s="139"/>
      <c r="BX58" s="139"/>
      <c r="BY58" s="139"/>
      <c r="BZ58" s="139"/>
      <c r="CA58" s="139"/>
      <c r="CB58" s="139"/>
      <c r="CC58" s="139"/>
      <c r="CD58" s="139"/>
      <c r="CE58" s="139"/>
      <c r="CF58" s="139"/>
      <c r="CG58" s="139"/>
      <c r="CH58" s="139"/>
      <c r="CI58" s="139"/>
      <c r="CJ58" s="139"/>
      <c r="CK58" s="139"/>
      <c r="CL58" s="139"/>
      <c r="CM58" s="139"/>
      <c r="CN58" s="139"/>
      <c r="CO58" s="139"/>
      <c r="CP58" s="139"/>
      <c r="CQ58" s="139"/>
      <c r="CR58" s="139"/>
      <c r="CS58" s="139"/>
      <c r="CT58" s="139"/>
      <c r="CU58" s="139"/>
      <c r="CV58" s="139"/>
      <c r="CW58" s="139"/>
      <c r="CX58" s="139"/>
      <c r="CY58" s="139"/>
      <c r="CZ58" s="139"/>
      <c r="DA58" s="139"/>
      <c r="DB58" s="139"/>
      <c r="DC58" s="139"/>
      <c r="DD58" s="139"/>
      <c r="DE58" s="139"/>
      <c r="DF58" s="139"/>
      <c r="DG58" s="139"/>
      <c r="DH58" s="139"/>
      <c r="DI58" s="139"/>
      <c r="DJ58" s="139"/>
      <c r="DK58" s="139"/>
      <c r="DL58" s="139"/>
      <c r="DM58" s="139"/>
      <c r="DN58" s="139"/>
      <c r="DO58" s="139"/>
      <c r="DP58" s="139"/>
      <c r="DQ58" s="139"/>
      <c r="DR58" s="139"/>
      <c r="DS58" s="139"/>
      <c r="DT58" s="139"/>
      <c r="DU58" s="139"/>
      <c r="DV58" s="139"/>
      <c r="DW58" s="139"/>
      <c r="DX58" s="139"/>
      <c r="DY58" s="139"/>
      <c r="DZ58" s="139"/>
      <c r="EA58" s="139"/>
      <c r="EB58" s="139"/>
      <c r="EC58" s="139"/>
      <c r="ED58" s="139"/>
      <c r="EE58" s="139"/>
      <c r="EF58" s="139"/>
      <c r="EG58" s="139"/>
      <c r="EH58" s="139"/>
      <c r="EI58" s="139"/>
      <c r="EJ58" s="139"/>
      <c r="EK58" s="139"/>
      <c r="EL58" s="139"/>
      <c r="EM58" s="139"/>
      <c r="EN58" s="139"/>
      <c r="EO58" s="139"/>
      <c r="EP58" s="139"/>
      <c r="EQ58" s="139"/>
      <c r="ER58" s="139"/>
      <c r="ES58" s="139"/>
      <c r="ET58" s="139"/>
      <c r="EU58" s="139"/>
      <c r="EV58" s="139"/>
      <c r="EW58" s="139"/>
      <c r="EX58" s="139"/>
      <c r="EY58" s="139"/>
      <c r="EZ58" s="139"/>
      <c r="FA58" s="139"/>
      <c r="FB58" s="139"/>
      <c r="FC58" s="139"/>
      <c r="FD58" s="139"/>
      <c r="FE58" s="139"/>
      <c r="FF58" s="139"/>
      <c r="FG58" s="139"/>
      <c r="FH58" s="139"/>
      <c r="FI58" s="139"/>
      <c r="FJ58" s="139"/>
      <c r="FK58" s="139"/>
      <c r="FL58" s="139"/>
      <c r="FM58" s="139"/>
      <c r="FN58" s="139"/>
      <c r="FO58" s="139"/>
      <c r="FP58" s="139"/>
      <c r="FQ58" s="139"/>
      <c r="FR58" s="139"/>
      <c r="FS58" s="139"/>
      <c r="FT58" s="139"/>
      <c r="FU58" s="139"/>
      <c r="FV58" s="139"/>
      <c r="FW58" s="139"/>
      <c r="FX58" s="139"/>
      <c r="FY58" s="139"/>
      <c r="FZ58" s="139"/>
      <c r="GA58" s="139"/>
      <c r="GB58" s="139"/>
      <c r="GC58" s="139"/>
      <c r="GD58" s="139"/>
      <c r="GE58" s="139"/>
      <c r="GF58" s="139"/>
      <c r="GG58" s="139"/>
      <c r="GH58" s="139"/>
      <c r="GI58" s="139"/>
      <c r="GJ58" s="139"/>
      <c r="GK58" s="139"/>
      <c r="GL58" s="139"/>
      <c r="GM58" s="139"/>
      <c r="GN58" s="139"/>
      <c r="GO58" s="139"/>
      <c r="GP58" s="139"/>
      <c r="GQ58" s="139"/>
    </row>
    <row r="59" spans="1:199" ht="43.5" x14ac:dyDescent="0.25">
      <c r="B59" s="852" t="s">
        <v>308</v>
      </c>
      <c r="C59" s="29">
        <f>'1 уровень'!E2584</f>
        <v>310510.15000000002</v>
      </c>
      <c r="D59" s="29">
        <f>'1 уровень'!F2584</f>
        <v>129381.47916666666</v>
      </c>
      <c r="E59" s="29">
        <f>'1 уровень'!G2584</f>
        <v>86715</v>
      </c>
      <c r="F59" s="144">
        <f>'1 уровень'!H2584</f>
        <v>67.022730423645456</v>
      </c>
      <c r="G59" s="145">
        <f>'1 уровень'!I2584</f>
        <v>0</v>
      </c>
      <c r="H59" s="145">
        <f>'1 уровень'!J2584</f>
        <v>0</v>
      </c>
      <c r="I59" s="146">
        <f>'1 уровень'!K2584</f>
        <v>0</v>
      </c>
      <c r="J59" s="146">
        <f>'1 уровень'!L2584</f>
        <v>0</v>
      </c>
      <c r="K59" s="146">
        <f>'1 уровень'!M2584</f>
        <v>0</v>
      </c>
      <c r="L59" s="146">
        <f>'1 уровень'!N2584</f>
        <v>0</v>
      </c>
      <c r="M59" s="146">
        <f>'1 уровень'!O2584</f>
        <v>0</v>
      </c>
      <c r="N59" s="146">
        <f>'1 уровень'!P2584</f>
        <v>0</v>
      </c>
      <c r="O59" s="625">
        <f>'1 уровень'!Q2584</f>
        <v>0</v>
      </c>
      <c r="P59" s="625">
        <f>'1 уровень'!R2584</f>
        <v>0</v>
      </c>
      <c r="Q59" s="625">
        <f>'1 уровень'!S2584</f>
        <v>0</v>
      </c>
      <c r="R59" s="625">
        <f>'1 уровень'!T2584</f>
        <v>0</v>
      </c>
      <c r="S59" s="625">
        <f>'1 уровень'!U2584</f>
        <v>0</v>
      </c>
      <c r="T59" s="625">
        <f>'1 уровень'!V2584</f>
        <v>0</v>
      </c>
      <c r="U59" s="625">
        <f>'1 уровень'!W2584</f>
        <v>0</v>
      </c>
      <c r="V59" s="1106">
        <f>'1 уровень'!X2584</f>
        <v>0</v>
      </c>
      <c r="W59" s="625">
        <f>'1 уровень'!Y2584</f>
        <v>0</v>
      </c>
      <c r="X59" s="625">
        <f>'1 уровень'!Z2584</f>
        <v>0</v>
      </c>
      <c r="Y59" s="625">
        <f>'1 уровень'!AA2584</f>
        <v>0</v>
      </c>
      <c r="Z59" s="625">
        <f>'1 уровень'!AB2584</f>
        <v>0</v>
      </c>
      <c r="AA59" s="626">
        <f>'1 уровень'!AC2584</f>
        <v>0</v>
      </c>
      <c r="AB59" s="625"/>
      <c r="AC59" s="625"/>
      <c r="AD59" s="1353">
        <f>'1 уровень'!AD2583</f>
        <v>0</v>
      </c>
      <c r="AE59" s="1348">
        <f>'1 уровень'!AE2583</f>
        <v>0</v>
      </c>
      <c r="AF59" s="385"/>
      <c r="AG59" s="385"/>
      <c r="AH59" s="1243"/>
      <c r="AI59" s="139"/>
      <c r="AJ59" s="139"/>
      <c r="AK59" s="139"/>
      <c r="AL59" s="139"/>
      <c r="AM59" s="139"/>
      <c r="AN59" s="139"/>
      <c r="AO59" s="139"/>
      <c r="AP59" s="139"/>
      <c r="AQ59" s="139"/>
      <c r="AR59" s="139"/>
      <c r="AS59" s="139"/>
      <c r="AT59" s="139"/>
      <c r="AU59" s="139"/>
      <c r="AV59" s="139"/>
      <c r="AW59" s="139"/>
      <c r="AX59" s="139"/>
      <c r="AY59" s="139"/>
      <c r="AZ59" s="139"/>
      <c r="BA59" s="139"/>
      <c r="BB59" s="139"/>
      <c r="BC59" s="139"/>
      <c r="BD59" s="139"/>
      <c r="BE59" s="139"/>
      <c r="BF59" s="139"/>
      <c r="BG59" s="139"/>
      <c r="BH59" s="139"/>
      <c r="BI59" s="139"/>
      <c r="BJ59" s="139"/>
      <c r="BK59" s="139"/>
      <c r="BL59" s="139"/>
      <c r="BM59" s="139"/>
      <c r="BN59" s="139"/>
      <c r="BO59" s="139"/>
      <c r="BP59" s="139"/>
      <c r="BQ59" s="139"/>
      <c r="BR59" s="139"/>
      <c r="BS59" s="139"/>
      <c r="BT59" s="139"/>
      <c r="BU59" s="139"/>
      <c r="BV59" s="139"/>
      <c r="BW59" s="139"/>
      <c r="BX59" s="139"/>
      <c r="BY59" s="139"/>
      <c r="BZ59" s="139"/>
      <c r="CA59" s="139"/>
      <c r="CB59" s="139"/>
      <c r="CC59" s="139"/>
      <c r="CD59" s="139"/>
      <c r="CE59" s="139"/>
      <c r="CF59" s="139"/>
      <c r="CG59" s="139"/>
      <c r="CH59" s="139"/>
      <c r="CI59" s="139"/>
      <c r="CJ59" s="139"/>
      <c r="CK59" s="139"/>
      <c r="CL59" s="139"/>
      <c r="CM59" s="139"/>
      <c r="CN59" s="139"/>
      <c r="CO59" s="139"/>
      <c r="CP59" s="139"/>
      <c r="CQ59" s="139"/>
      <c r="CR59" s="139"/>
      <c r="CS59" s="139"/>
      <c r="CT59" s="139"/>
      <c r="CU59" s="139"/>
      <c r="CV59" s="139"/>
      <c r="CW59" s="139"/>
      <c r="CX59" s="139"/>
      <c r="CY59" s="139"/>
      <c r="CZ59" s="139"/>
      <c r="DA59" s="139"/>
      <c r="DB59" s="139"/>
      <c r="DC59" s="139"/>
      <c r="DD59" s="139"/>
      <c r="DE59" s="139"/>
      <c r="DF59" s="139"/>
      <c r="DG59" s="139"/>
      <c r="DH59" s="139"/>
      <c r="DI59" s="139"/>
      <c r="DJ59" s="139"/>
      <c r="DK59" s="139"/>
      <c r="DL59" s="139"/>
      <c r="DM59" s="139"/>
      <c r="DN59" s="139"/>
      <c r="DO59" s="139"/>
      <c r="DP59" s="139"/>
      <c r="DQ59" s="139"/>
      <c r="DR59" s="139"/>
      <c r="DS59" s="139"/>
      <c r="DT59" s="139"/>
      <c r="DU59" s="139"/>
      <c r="DV59" s="139"/>
      <c r="DW59" s="139"/>
      <c r="DX59" s="139"/>
      <c r="DY59" s="139"/>
      <c r="DZ59" s="139"/>
      <c r="EA59" s="139"/>
      <c r="EB59" s="139"/>
      <c r="EC59" s="139"/>
      <c r="ED59" s="139"/>
      <c r="EE59" s="139"/>
      <c r="EF59" s="139"/>
      <c r="EG59" s="139"/>
      <c r="EH59" s="139"/>
      <c r="EI59" s="139"/>
      <c r="EJ59" s="139"/>
      <c r="EK59" s="139"/>
      <c r="EL59" s="139"/>
      <c r="EM59" s="139"/>
      <c r="EN59" s="139"/>
      <c r="EO59" s="139"/>
      <c r="EP59" s="139"/>
      <c r="EQ59" s="139"/>
      <c r="ER59" s="139"/>
      <c r="ES59" s="139"/>
      <c r="ET59" s="139"/>
      <c r="EU59" s="139"/>
      <c r="EV59" s="139"/>
      <c r="EW59" s="139"/>
      <c r="EX59" s="139"/>
      <c r="EY59" s="139"/>
      <c r="EZ59" s="139"/>
      <c r="FA59" s="139"/>
      <c r="FB59" s="139"/>
      <c r="FC59" s="139"/>
      <c r="FD59" s="139"/>
      <c r="FE59" s="139"/>
      <c r="FF59" s="139"/>
      <c r="FG59" s="139"/>
      <c r="FH59" s="139"/>
      <c r="FI59" s="139"/>
      <c r="FJ59" s="139"/>
      <c r="FK59" s="139"/>
      <c r="FL59" s="139"/>
      <c r="FM59" s="139"/>
      <c r="FN59" s="139"/>
      <c r="FO59" s="139"/>
      <c r="FP59" s="139"/>
      <c r="FQ59" s="139"/>
      <c r="FR59" s="139"/>
      <c r="FS59" s="139"/>
      <c r="FT59" s="139"/>
      <c r="FU59" s="139"/>
      <c r="FV59" s="139"/>
      <c r="FW59" s="139"/>
      <c r="FX59" s="139"/>
      <c r="FY59" s="139"/>
      <c r="FZ59" s="139"/>
      <c r="GA59" s="139"/>
      <c r="GB59" s="139"/>
      <c r="GC59" s="139"/>
      <c r="GD59" s="139"/>
      <c r="GE59" s="139"/>
      <c r="GF59" s="139"/>
      <c r="GG59" s="139"/>
      <c r="GH59" s="139"/>
      <c r="GI59" s="139"/>
      <c r="GJ59" s="139"/>
      <c r="GK59" s="139"/>
      <c r="GL59" s="139"/>
      <c r="GM59" s="139"/>
      <c r="GN59" s="139"/>
      <c r="GO59" s="139"/>
      <c r="GP59" s="139"/>
      <c r="GQ59" s="139"/>
    </row>
    <row r="60" spans="1:199" s="139" customFormat="1" ht="28.5" x14ac:dyDescent="0.2">
      <c r="A60" s="139">
        <v>1</v>
      </c>
      <c r="B60" s="493" t="s">
        <v>280</v>
      </c>
      <c r="C60" s="21">
        <f>'1 уровень'!E2585</f>
        <v>1054441.510638298</v>
      </c>
      <c r="D60" s="21">
        <f>'1 уровень'!F2585</f>
        <v>439350.89716312062</v>
      </c>
      <c r="E60" s="21">
        <f>'1 уровень'!G2585</f>
        <v>321953.61170212767</v>
      </c>
      <c r="F60" s="142">
        <f>'1 уровень'!H2585</f>
        <v>73.279379598624999</v>
      </c>
      <c r="G60" s="145">
        <f>'1 уровень'!I2585</f>
        <v>0</v>
      </c>
      <c r="H60" s="145">
        <f>'1 уровень'!J2585</f>
        <v>0</v>
      </c>
      <c r="I60" s="20">
        <f>'1 уровень'!K2585</f>
        <v>0</v>
      </c>
      <c r="J60" s="20">
        <f>'1 уровень'!L2585</f>
        <v>0</v>
      </c>
      <c r="K60" s="20">
        <f>'1 уровень'!M2585</f>
        <v>0</v>
      </c>
      <c r="L60" s="20">
        <f>'1 уровень'!N2585</f>
        <v>0</v>
      </c>
      <c r="M60" s="20">
        <f>'1 уровень'!O2585</f>
        <v>0</v>
      </c>
      <c r="N60" s="20">
        <f>'1 уровень'!P2585</f>
        <v>0</v>
      </c>
      <c r="O60" s="625">
        <f>'1 уровень'!Q2585</f>
        <v>0</v>
      </c>
      <c r="P60" s="625">
        <f>'1 уровень'!R2585</f>
        <v>0</v>
      </c>
      <c r="Q60" s="625">
        <f>'1 уровень'!S2585</f>
        <v>0</v>
      </c>
      <c r="R60" s="625">
        <f>'1 уровень'!T2585</f>
        <v>0</v>
      </c>
      <c r="S60" s="625">
        <f>'1 уровень'!U2585</f>
        <v>0</v>
      </c>
      <c r="T60" s="625">
        <f>'1 уровень'!V2585</f>
        <v>0</v>
      </c>
      <c r="U60" s="625">
        <f>'1 уровень'!W2585</f>
        <v>0</v>
      </c>
      <c r="V60" s="1106">
        <f>'1 уровень'!X2585</f>
        <v>0</v>
      </c>
      <c r="W60" s="625">
        <f>'1 уровень'!Y2585</f>
        <v>0</v>
      </c>
      <c r="X60" s="625">
        <f>'1 уровень'!Z2585</f>
        <v>0</v>
      </c>
      <c r="Y60" s="625">
        <f>'1 уровень'!AA2585</f>
        <v>0</v>
      </c>
      <c r="Z60" s="625">
        <f>'1 уровень'!AB2585</f>
        <v>0</v>
      </c>
      <c r="AA60" s="626">
        <f>'1 уровень'!AC2585</f>
        <v>0</v>
      </c>
      <c r="AB60" s="625"/>
      <c r="AC60" s="625"/>
      <c r="AD60" s="1349">
        <f>'1 уровень'!AD2584</f>
        <v>0</v>
      </c>
      <c r="AE60" s="1348">
        <f>'1 уровень'!AE2584</f>
        <v>0</v>
      </c>
      <c r="AF60" s="385"/>
      <c r="AG60" s="385"/>
      <c r="AH60" s="1243"/>
    </row>
    <row r="61" spans="1:199" s="139" customFormat="1" ht="28.5" x14ac:dyDescent="0.2">
      <c r="A61" s="139">
        <v>1</v>
      </c>
      <c r="B61" s="493" t="s">
        <v>281</v>
      </c>
      <c r="C61" s="21">
        <f>'1 уровень'!E2586</f>
        <v>290983</v>
      </c>
      <c r="D61" s="21">
        <f>'1 уровень'!F2586</f>
        <v>121242.5</v>
      </c>
      <c r="E61" s="21">
        <f>'1 уровень'!G2586</f>
        <v>126311</v>
      </c>
      <c r="F61" s="142">
        <f>'1 уровень'!H2586</f>
        <v>104.18046477101677</v>
      </c>
      <c r="G61" s="145">
        <f>'1 уровень'!I2586</f>
        <v>0</v>
      </c>
      <c r="H61" s="145">
        <f>'1 уровень'!J2586</f>
        <v>0</v>
      </c>
      <c r="I61" s="20">
        <f>'1 уровень'!K2586</f>
        <v>0</v>
      </c>
      <c r="J61" s="20">
        <f>'1 уровень'!L2586</f>
        <v>0</v>
      </c>
      <c r="K61" s="20">
        <f>'1 уровень'!M2586</f>
        <v>0</v>
      </c>
      <c r="L61" s="20">
        <f>'1 уровень'!N2586</f>
        <v>0</v>
      </c>
      <c r="M61" s="20">
        <f>'1 уровень'!O2586</f>
        <v>0</v>
      </c>
      <c r="N61" s="20">
        <f>'1 уровень'!P2586</f>
        <v>0</v>
      </c>
      <c r="O61" s="625">
        <f>'1 уровень'!Q2586</f>
        <v>290744.3939400001</v>
      </c>
      <c r="P61" s="625">
        <f>'1 уровень'!R2586</f>
        <v>290744.3939400001</v>
      </c>
      <c r="Q61" s="625">
        <f>'1 уровень'!S2586</f>
        <v>290744.3939400001</v>
      </c>
      <c r="R61" s="625">
        <f>'1 уровень'!T2586</f>
        <v>290744.3939400001</v>
      </c>
      <c r="S61" s="625">
        <f>'1 уровень'!U2586</f>
        <v>290744.3939400001</v>
      </c>
      <c r="T61" s="625">
        <f>'1 уровень'!V2586</f>
        <v>121143.49747500003</v>
      </c>
      <c r="U61" s="625">
        <f>'1 уровень'!W2586</f>
        <v>126161.2576</v>
      </c>
      <c r="V61" s="1106">
        <f>'1 уровень'!X2586</f>
        <v>0</v>
      </c>
      <c r="W61" s="625">
        <f>'1 уровень'!Y2586</f>
        <v>0</v>
      </c>
      <c r="X61" s="625">
        <f>'1 уровень'!Z2586</f>
        <v>5017.7601250000007</v>
      </c>
      <c r="Y61" s="625">
        <f>'1 уровень'!AA2586</f>
        <v>-3.8785600000000002</v>
      </c>
      <c r="Z61" s="625">
        <f>'1 уровень'!AB2586</f>
        <v>-41.652279999999998</v>
      </c>
      <c r="AA61" s="626">
        <f>'1 уровень'!AC2586</f>
        <v>126119.60532</v>
      </c>
      <c r="AB61" s="625"/>
      <c r="AC61" s="625"/>
      <c r="AD61" s="1349">
        <f>'1 уровень'!AD2585</f>
        <v>0</v>
      </c>
      <c r="AE61" s="1348">
        <f>'1 уровень'!AE2585</f>
        <v>0</v>
      </c>
      <c r="AF61" s="385"/>
      <c r="AG61" s="385"/>
      <c r="AH61" s="1243"/>
    </row>
    <row r="62" spans="1:199" s="139" customFormat="1" ht="28.5" x14ac:dyDescent="0.2">
      <c r="A62" s="139">
        <v>1</v>
      </c>
      <c r="B62" s="493" t="s">
        <v>138</v>
      </c>
      <c r="C62" s="21">
        <f>'1 уровень'!E2587</f>
        <v>4395723.3261904763</v>
      </c>
      <c r="D62" s="21">
        <f>'1 уровень'!F2587</f>
        <v>1831552.5464285712</v>
      </c>
      <c r="E62" s="21">
        <f>'1 уровень'!G2587</f>
        <v>1452367.3489285714</v>
      </c>
      <c r="F62" s="142">
        <f>'1 уровень'!H2587</f>
        <v>79.297061488113428</v>
      </c>
      <c r="G62" s="145">
        <f>'1 уровень'!I2587</f>
        <v>0</v>
      </c>
      <c r="H62" s="145">
        <f>'1 уровень'!J2587</f>
        <v>0</v>
      </c>
      <c r="I62" s="20">
        <f>'1 уровень'!K2587</f>
        <v>0</v>
      </c>
      <c r="J62" s="20">
        <f>'1 уровень'!L2587</f>
        <v>0</v>
      </c>
      <c r="K62" s="20">
        <f>'1 уровень'!M2587</f>
        <v>0</v>
      </c>
      <c r="L62" s="20">
        <f>'1 уровень'!N2587</f>
        <v>0</v>
      </c>
      <c r="M62" s="20">
        <f>'1 уровень'!O2587</f>
        <v>0</v>
      </c>
      <c r="N62" s="20">
        <f>'1 уровень'!P2587</f>
        <v>0</v>
      </c>
      <c r="O62" s="625">
        <f>'1 уровень'!Q2587</f>
        <v>3490904.6498600002</v>
      </c>
      <c r="P62" s="625">
        <f>'1 уровень'!R2587</f>
        <v>3490904.6498600002</v>
      </c>
      <c r="Q62" s="625">
        <f>'1 уровень'!S2587</f>
        <v>3486424.0166700007</v>
      </c>
      <c r="R62" s="625">
        <f>'1 уровень'!T2587</f>
        <v>3486504.5533500006</v>
      </c>
      <c r="S62" s="625">
        <f>'1 уровень'!U2587</f>
        <v>3486504.5533500006</v>
      </c>
      <c r="T62" s="625">
        <f>'1 уровень'!V2587</f>
        <v>1475317.7864471667</v>
      </c>
      <c r="U62" s="625">
        <f>'1 уровень'!W2587</f>
        <v>1475750.8623199996</v>
      </c>
      <c r="V62" s="1106">
        <f>'1 уровень'!X2587</f>
        <v>0</v>
      </c>
      <c r="W62" s="625">
        <f>'1 уровень'!Y2587</f>
        <v>4441.7022099999995</v>
      </c>
      <c r="X62" s="625">
        <f>'1 уровень'!Z2587</f>
        <v>433.07587283334578</v>
      </c>
      <c r="Y62" s="625">
        <f>'1 уровень'!AA2587</f>
        <v>-31.060129999999997</v>
      </c>
      <c r="Z62" s="625">
        <f>'1 уровень'!AB2587</f>
        <v>-257.96900999999997</v>
      </c>
      <c r="AA62" s="626">
        <f>'1 уровень'!AC2587</f>
        <v>1479934.5955200004</v>
      </c>
      <c r="AB62" s="625"/>
      <c r="AC62" s="625"/>
      <c r="AD62" s="1349">
        <f>'1 уровень'!AD2586</f>
        <v>0</v>
      </c>
      <c r="AE62" s="1348">
        <f>'1 уровень'!AE2586</f>
        <v>0</v>
      </c>
      <c r="AF62" s="385"/>
      <c r="AG62" s="385"/>
      <c r="AH62" s="1243"/>
    </row>
    <row r="63" spans="1:199" s="139" customFormat="1" ht="28.5" x14ac:dyDescent="0.2">
      <c r="A63" s="139">
        <v>1</v>
      </c>
      <c r="B63" s="493" t="s">
        <v>29</v>
      </c>
      <c r="C63" s="21">
        <f>'1 уровень'!E2588</f>
        <v>0</v>
      </c>
      <c r="D63" s="21">
        <f>'1 уровень'!F2588</f>
        <v>0</v>
      </c>
      <c r="E63" s="21">
        <f>'1 уровень'!G2588</f>
        <v>0</v>
      </c>
      <c r="F63" s="142">
        <f>'1 уровень'!H2588</f>
        <v>0</v>
      </c>
      <c r="G63" s="145">
        <f>'1 уровень'!I2588</f>
        <v>0</v>
      </c>
      <c r="H63" s="145">
        <f>'1 уровень'!J2588</f>
        <v>0</v>
      </c>
      <c r="I63" s="20">
        <f>'1 уровень'!K2588</f>
        <v>0</v>
      </c>
      <c r="J63" s="20">
        <f>'1 уровень'!L2588</f>
        <v>0</v>
      </c>
      <c r="K63" s="20">
        <f>'1 уровень'!M2588</f>
        <v>0</v>
      </c>
      <c r="L63" s="20">
        <f>'1 уровень'!N2588</f>
        <v>0</v>
      </c>
      <c r="M63" s="20">
        <f>'1 уровень'!O2588</f>
        <v>0</v>
      </c>
      <c r="N63" s="20">
        <f>'1 уровень'!P2588</f>
        <v>0</v>
      </c>
      <c r="O63" s="625">
        <f>'1 уровень'!Q2588</f>
        <v>0</v>
      </c>
      <c r="P63" s="625">
        <f>'1 уровень'!R2588</f>
        <v>0</v>
      </c>
      <c r="Q63" s="625">
        <f>'1 уровень'!S2588</f>
        <v>0</v>
      </c>
      <c r="R63" s="625">
        <f>'1 уровень'!T2588</f>
        <v>0</v>
      </c>
      <c r="S63" s="625">
        <f>'1 уровень'!U2588</f>
        <v>0</v>
      </c>
      <c r="T63" s="625">
        <f>'1 уровень'!V2588</f>
        <v>0</v>
      </c>
      <c r="U63" s="625">
        <f>'1 уровень'!W2588</f>
        <v>0</v>
      </c>
      <c r="V63" s="1106">
        <f>'1 уровень'!X2588</f>
        <v>0</v>
      </c>
      <c r="W63" s="625">
        <f>'1 уровень'!Y2588</f>
        <v>0</v>
      </c>
      <c r="X63" s="625">
        <f>'1 уровень'!Z2588</f>
        <v>0</v>
      </c>
      <c r="Y63" s="625">
        <f>'1 уровень'!AA2588</f>
        <v>0</v>
      </c>
      <c r="Z63" s="625">
        <f>'1 уровень'!AB2588</f>
        <v>0</v>
      </c>
      <c r="AA63" s="626">
        <f>'1 уровень'!AC2588</f>
        <v>0</v>
      </c>
      <c r="AB63" s="625" t="e">
        <f>U63/T63*100</f>
        <v>#DIV/0!</v>
      </c>
      <c r="AC63" s="625" t="e">
        <f>AA63/T63*100</f>
        <v>#DIV/0!</v>
      </c>
      <c r="AD63" s="1349">
        <f>'1 уровень'!AD2587</f>
        <v>0</v>
      </c>
      <c r="AE63" s="1348">
        <f>'1 уровень'!AE2587</f>
        <v>0</v>
      </c>
      <c r="AF63" s="385"/>
      <c r="AG63" s="385"/>
      <c r="AH63" s="1243"/>
    </row>
    <row r="64" spans="1:199" s="139" customFormat="1" ht="30" x14ac:dyDescent="0.25">
      <c r="A64" s="139">
        <v>1</v>
      </c>
      <c r="B64" s="3624" t="s">
        <v>241</v>
      </c>
      <c r="C64" s="21">
        <f>'1 уровень'!E2589</f>
        <v>3289</v>
      </c>
      <c r="D64" s="21">
        <f>'1 уровень'!F2589</f>
        <v>1370.25</v>
      </c>
      <c r="E64" s="21">
        <f>'1 уровень'!G2589</f>
        <v>793</v>
      </c>
      <c r="F64" s="142">
        <f>'1 уровень'!H2589</f>
        <v>57.872650976099251</v>
      </c>
      <c r="G64" s="145">
        <f>'1 уровень'!I2589</f>
        <v>8.6991424922459402</v>
      </c>
      <c r="H64" s="145">
        <f>'1 уровень'!J2589</f>
        <v>9.3631778058007562</v>
      </c>
      <c r="I64" s="20">
        <f>'1 уровень'!K2589</f>
        <v>28607</v>
      </c>
      <c r="J64" s="20">
        <f>'1 уровень'!L2589</f>
        <v>11920</v>
      </c>
      <c r="K64" s="20">
        <f>'1 уровень'!M2589</f>
        <v>7425</v>
      </c>
      <c r="L64" s="20">
        <f>'1 уровень'!N2589</f>
        <v>62.290268456375841</v>
      </c>
      <c r="M64" s="20">
        <f>'1 уровень'!O2589</f>
        <v>97.086666666666673</v>
      </c>
      <c r="N64" s="20">
        <f>'1 уровень'!P2589</f>
        <v>183.54734601387077</v>
      </c>
      <c r="O64" s="625">
        <f>'1 уровень'!Q2589</f>
        <v>0</v>
      </c>
      <c r="P64" s="625">
        <f>'1 уровень'!R2589</f>
        <v>0</v>
      </c>
      <c r="Q64" s="625">
        <f>'1 уровень'!S2589</f>
        <v>0</v>
      </c>
      <c r="R64" s="625">
        <f>'1 уровень'!T2589</f>
        <v>0</v>
      </c>
      <c r="S64" s="625">
        <f>'1 уровень'!U2589</f>
        <v>0</v>
      </c>
      <c r="T64" s="625">
        <f>'1 уровень'!V2589</f>
        <v>0</v>
      </c>
      <c r="U64" s="625">
        <f>'1 уровень'!W2589</f>
        <v>0</v>
      </c>
      <c r="V64" s="1106">
        <f>'1 уровень'!X2589</f>
        <v>0</v>
      </c>
      <c r="W64" s="625">
        <f>'1 уровень'!Y2589</f>
        <v>0</v>
      </c>
      <c r="X64" s="625">
        <f>'1 уровень'!Z2589</f>
        <v>0</v>
      </c>
      <c r="Y64" s="625">
        <f>'1 уровень'!AA2589</f>
        <v>0</v>
      </c>
      <c r="Z64" s="625">
        <f>'1 уровень'!AB2589</f>
        <v>0</v>
      </c>
      <c r="AA64" s="626">
        <f>'1 уровень'!AC2589</f>
        <v>0</v>
      </c>
      <c r="AB64" s="625"/>
      <c r="AC64" s="625"/>
      <c r="AD64" s="1349">
        <f>'1 уровень'!AD2588</f>
        <v>0</v>
      </c>
      <c r="AE64" s="1348">
        <f>'1 уровень'!AE2588</f>
        <v>0</v>
      </c>
      <c r="AF64" s="385"/>
      <c r="AG64" s="385"/>
      <c r="AH64" s="1243"/>
    </row>
    <row r="65" spans="1:199" ht="30" x14ac:dyDescent="0.25">
      <c r="A65" s="19">
        <v>1</v>
      </c>
      <c r="B65" s="494" t="s">
        <v>242</v>
      </c>
      <c r="C65" s="29">
        <f>'1 уровень'!E2590</f>
        <v>35451</v>
      </c>
      <c r="D65" s="29">
        <f>'1 уровень'!F2590</f>
        <v>14760.083333333332</v>
      </c>
      <c r="E65" s="29">
        <f>'1 уровень'!G2590</f>
        <v>13234</v>
      </c>
      <c r="F65" s="144">
        <f>'1 уровень'!H2590</f>
        <v>89.66074039780716</v>
      </c>
      <c r="G65" s="145">
        <f>'1 уровень'!I2590</f>
        <v>6.4381072825921271</v>
      </c>
      <c r="H65" s="145">
        <f>'1 уровень'!J2590</f>
        <v>6.5665709536043524</v>
      </c>
      <c r="I65" s="146">
        <f>'1 уровень'!K2590</f>
        <v>228062</v>
      </c>
      <c r="J65" s="146">
        <f>'1 уровень'!L2590</f>
        <v>95027</v>
      </c>
      <c r="K65" s="146">
        <f>'1 уровень'!M2590</f>
        <v>86902</v>
      </c>
      <c r="L65" s="146">
        <f>'1 уровень'!N2590</f>
        <v>91.44979847832721</v>
      </c>
      <c r="M65" s="146">
        <f>'1 уровень'!O2590</f>
        <v>952.49166666666667</v>
      </c>
      <c r="N65" s="146">
        <f>'1 уровень'!P2590</f>
        <v>218.96758501824164</v>
      </c>
      <c r="O65" s="625">
        <f>'1 уровень'!Q2590</f>
        <v>0</v>
      </c>
      <c r="P65" s="625">
        <f>'1 уровень'!R2590</f>
        <v>0</v>
      </c>
      <c r="Q65" s="625">
        <f>'1 уровень'!S2590</f>
        <v>0</v>
      </c>
      <c r="R65" s="625">
        <f>'1 уровень'!T2590</f>
        <v>0</v>
      </c>
      <c r="S65" s="625">
        <f>'1 уровень'!U2590</f>
        <v>0</v>
      </c>
      <c r="T65" s="625">
        <f>'1 уровень'!V2590</f>
        <v>0</v>
      </c>
      <c r="U65" s="625">
        <f>'1 уровень'!W2590</f>
        <v>0</v>
      </c>
      <c r="V65" s="1106">
        <f>'1 уровень'!X2590</f>
        <v>0</v>
      </c>
      <c r="W65" s="625">
        <f>'1 уровень'!Y2590</f>
        <v>0</v>
      </c>
      <c r="X65" s="625">
        <f>'1 уровень'!Z2590</f>
        <v>0</v>
      </c>
      <c r="Y65" s="625">
        <f>'1 уровень'!AA2590</f>
        <v>0</v>
      </c>
      <c r="Z65" s="625">
        <f>'1 уровень'!AB2590</f>
        <v>0</v>
      </c>
      <c r="AA65" s="626">
        <f>'1 уровень'!AC2590</f>
        <v>0</v>
      </c>
      <c r="AB65" s="625"/>
      <c r="AC65" s="625"/>
      <c r="AD65" s="1353">
        <f>'1 уровень'!AD2589</f>
        <v>0</v>
      </c>
      <c r="AE65" s="1348">
        <f>'1 уровень'!AE2589</f>
        <v>0</v>
      </c>
      <c r="AF65" s="385"/>
      <c r="AG65" s="385"/>
      <c r="AH65" s="1243"/>
      <c r="AI65" s="139"/>
      <c r="AJ65" s="139"/>
      <c r="AK65" s="139"/>
      <c r="AL65" s="139"/>
      <c r="AM65" s="139"/>
      <c r="AN65" s="139"/>
      <c r="AO65" s="139"/>
      <c r="AP65" s="139"/>
      <c r="AQ65" s="139"/>
      <c r="AR65" s="139"/>
      <c r="AS65" s="139"/>
      <c r="AT65" s="139"/>
      <c r="AU65" s="139"/>
      <c r="AV65" s="139"/>
      <c r="AW65" s="139"/>
      <c r="AX65" s="139"/>
      <c r="AY65" s="139"/>
      <c r="AZ65" s="139"/>
      <c r="BA65" s="139"/>
      <c r="BB65" s="139"/>
      <c r="BC65" s="139"/>
      <c r="BD65" s="139"/>
      <c r="BE65" s="139"/>
      <c r="BF65" s="139"/>
      <c r="BG65" s="139"/>
      <c r="BH65" s="139"/>
      <c r="BI65" s="139"/>
      <c r="BJ65" s="139"/>
      <c r="BK65" s="139"/>
      <c r="BL65" s="139"/>
      <c r="BM65" s="139"/>
      <c r="BN65" s="139"/>
      <c r="BO65" s="139"/>
      <c r="BP65" s="139"/>
      <c r="BQ65" s="139"/>
      <c r="BR65" s="139"/>
      <c r="BS65" s="139"/>
      <c r="BT65" s="139"/>
      <c r="BU65" s="139"/>
      <c r="BV65" s="139"/>
      <c r="BW65" s="139"/>
      <c r="BX65" s="139"/>
      <c r="BY65" s="139"/>
      <c r="BZ65" s="139"/>
      <c r="CA65" s="139"/>
      <c r="CB65" s="139"/>
      <c r="CC65" s="139"/>
      <c r="CD65" s="139"/>
      <c r="CE65" s="139"/>
      <c r="CF65" s="139"/>
      <c r="CG65" s="139"/>
      <c r="CH65" s="139"/>
      <c r="CI65" s="139"/>
      <c r="CJ65" s="139"/>
      <c r="CK65" s="139"/>
      <c r="CL65" s="139"/>
      <c r="CM65" s="139"/>
      <c r="CN65" s="139"/>
      <c r="CO65" s="139"/>
      <c r="CP65" s="139"/>
      <c r="CQ65" s="139"/>
      <c r="CR65" s="139"/>
      <c r="CS65" s="139"/>
      <c r="CT65" s="139"/>
      <c r="CU65" s="139"/>
      <c r="CV65" s="139"/>
      <c r="CW65" s="139"/>
      <c r="CX65" s="139"/>
      <c r="CY65" s="139"/>
      <c r="CZ65" s="139"/>
      <c r="DA65" s="139"/>
      <c r="DB65" s="139"/>
      <c r="DC65" s="139"/>
      <c r="DD65" s="139"/>
      <c r="DE65" s="139"/>
      <c r="DF65" s="139"/>
      <c r="DG65" s="139"/>
      <c r="DH65" s="139"/>
      <c r="DI65" s="139"/>
      <c r="DJ65" s="139"/>
      <c r="DK65" s="139"/>
      <c r="DL65" s="139"/>
      <c r="DM65" s="139"/>
      <c r="DN65" s="139"/>
      <c r="DO65" s="139"/>
      <c r="DP65" s="139"/>
      <c r="DQ65" s="139"/>
      <c r="DR65" s="139"/>
      <c r="DS65" s="139"/>
      <c r="DT65" s="139"/>
      <c r="DU65" s="139"/>
      <c r="DV65" s="139"/>
      <c r="DW65" s="139"/>
      <c r="DX65" s="139"/>
      <c r="DY65" s="139"/>
      <c r="DZ65" s="139"/>
      <c r="EA65" s="139"/>
      <c r="EB65" s="139"/>
      <c r="EC65" s="139"/>
      <c r="ED65" s="139"/>
      <c r="EE65" s="139"/>
      <c r="EF65" s="139"/>
      <c r="EG65" s="139"/>
      <c r="EH65" s="139"/>
      <c r="EI65" s="139"/>
      <c r="EJ65" s="139"/>
      <c r="EK65" s="139"/>
      <c r="EL65" s="139"/>
      <c r="EM65" s="139"/>
      <c r="EN65" s="139"/>
      <c r="EO65" s="139"/>
      <c r="EP65" s="139"/>
      <c r="EQ65" s="139"/>
      <c r="ER65" s="139"/>
      <c r="ES65" s="139"/>
      <c r="ET65" s="139"/>
      <c r="EU65" s="139"/>
      <c r="EV65" s="139"/>
      <c r="EW65" s="139"/>
      <c r="EX65" s="139"/>
      <c r="EY65" s="139"/>
      <c r="EZ65" s="139"/>
      <c r="FA65" s="139"/>
      <c r="FB65" s="139"/>
      <c r="FC65" s="139"/>
      <c r="FD65" s="139"/>
      <c r="FE65" s="139"/>
      <c r="FF65" s="139"/>
      <c r="FG65" s="139"/>
      <c r="FH65" s="139"/>
      <c r="FI65" s="139"/>
      <c r="FJ65" s="139"/>
      <c r="FK65" s="139"/>
      <c r="FL65" s="139"/>
      <c r="FM65" s="139"/>
      <c r="FN65" s="139"/>
      <c r="FO65" s="139"/>
      <c r="FP65" s="139"/>
      <c r="FQ65" s="139"/>
      <c r="FR65" s="139"/>
      <c r="FS65" s="139"/>
      <c r="FT65" s="139"/>
      <c r="FU65" s="139"/>
      <c r="FV65" s="139"/>
      <c r="FW65" s="139"/>
      <c r="FX65" s="139"/>
      <c r="FY65" s="139"/>
      <c r="FZ65" s="139"/>
      <c r="GA65" s="139"/>
      <c r="GB65" s="139"/>
      <c r="GC65" s="139"/>
      <c r="GD65" s="139"/>
      <c r="GE65" s="139"/>
      <c r="GF65" s="139"/>
      <c r="GG65" s="139"/>
      <c r="GH65" s="139"/>
      <c r="GI65" s="139"/>
      <c r="GJ65" s="139"/>
      <c r="GK65" s="139"/>
      <c r="GL65" s="139"/>
      <c r="GM65" s="139"/>
      <c r="GN65" s="139"/>
      <c r="GO65" s="139"/>
      <c r="GP65" s="139"/>
      <c r="GQ65" s="139"/>
    </row>
    <row r="66" spans="1:199" ht="30" x14ac:dyDescent="0.25">
      <c r="A66" s="19">
        <v>1</v>
      </c>
      <c r="B66" s="299" t="s">
        <v>214</v>
      </c>
      <c r="C66" s="29">
        <f>'1 уровень'!E2591</f>
        <v>38740</v>
      </c>
      <c r="D66" s="29">
        <f>'1 уровень'!F2591</f>
        <v>16130.333333333332</v>
      </c>
      <c r="E66" s="29">
        <f>'1 уровень'!G2591</f>
        <v>14027</v>
      </c>
      <c r="F66" s="144">
        <f>'1 уровень'!H2591</f>
        <v>86.960385195594228</v>
      </c>
      <c r="G66" s="145">
        <f>'1 уровень'!I2591</f>
        <v>6.6301791655473128</v>
      </c>
      <c r="H66" s="145">
        <f>'1 уровень'!J2591</f>
        <v>6.7246738433022033</v>
      </c>
      <c r="I66" s="146">
        <f>'1 уровень'!K2591</f>
        <v>256669</v>
      </c>
      <c r="J66" s="146">
        <f>'1 уровень'!L2591</f>
        <v>106947</v>
      </c>
      <c r="K66" s="146">
        <f>'1 уровень'!M2591</f>
        <v>94327</v>
      </c>
      <c r="L66" s="146">
        <f>'1 уровень'!N2591</f>
        <v>88.19976249918183</v>
      </c>
      <c r="M66" s="146">
        <f>'1 уровень'!O2591</f>
        <v>1049.5783333333334</v>
      </c>
      <c r="N66" s="146">
        <f>'1 уровень'!P2591</f>
        <v>215.69119027164879</v>
      </c>
      <c r="O66" s="625">
        <f>'1 уровень'!Q2591</f>
        <v>725759.74393683032</v>
      </c>
      <c r="P66" s="625">
        <f>'1 уровень'!R2591</f>
        <v>725759.74393683032</v>
      </c>
      <c r="Q66" s="625">
        <f>'1 уровень'!S2591</f>
        <v>728800.74590811029</v>
      </c>
      <c r="R66" s="625">
        <f>'1 уровень'!T2591</f>
        <v>728836.19227944361</v>
      </c>
      <c r="S66" s="625">
        <f>'1 уровень'!U2591</f>
        <v>728836.19227944361</v>
      </c>
      <c r="T66" s="625">
        <f>'1 уровень'!V2591</f>
        <v>303320.07086980407</v>
      </c>
      <c r="U66" s="625">
        <f>'1 уровень'!W2591</f>
        <v>270166.16584999999</v>
      </c>
      <c r="V66" s="1106">
        <f>'1 уровень'!X2591</f>
        <v>0</v>
      </c>
      <c r="W66" s="625">
        <f>'1 уровень'!Y2591</f>
        <v>0</v>
      </c>
      <c r="X66" s="625">
        <f>'1 уровень'!Z2591</f>
        <v>-33153.905019804064</v>
      </c>
      <c r="Y66" s="625">
        <f>'1 уровень'!AA2591</f>
        <v>-451.21237000000008</v>
      </c>
      <c r="Z66" s="625">
        <f>'1 уровень'!AB2591</f>
        <v>-192.26668000000001</v>
      </c>
      <c r="AA66" s="626">
        <f>'1 уровень'!AC2591</f>
        <v>269973.89916999999</v>
      </c>
      <c r="AB66" s="625"/>
      <c r="AC66" s="625"/>
      <c r="AD66" s="1353">
        <f>'1 уровень'!AD2590</f>
        <v>0</v>
      </c>
      <c r="AE66" s="1348">
        <f>'1 уровень'!AE2590</f>
        <v>0</v>
      </c>
      <c r="AF66" s="385"/>
      <c r="AG66" s="385"/>
      <c r="AH66" s="1243"/>
      <c r="AI66" s="139"/>
      <c r="AJ66" s="139"/>
      <c r="AK66" s="139"/>
      <c r="AL66" s="139"/>
      <c r="AM66" s="139"/>
      <c r="AN66" s="139"/>
      <c r="AO66" s="139"/>
      <c r="AP66" s="139"/>
      <c r="AQ66" s="139"/>
      <c r="AR66" s="139"/>
      <c r="AS66" s="139"/>
      <c r="AT66" s="139"/>
      <c r="AU66" s="139"/>
      <c r="AV66" s="139"/>
      <c r="AW66" s="139"/>
      <c r="AX66" s="139"/>
      <c r="AY66" s="139"/>
      <c r="AZ66" s="139"/>
      <c r="BA66" s="139"/>
      <c r="BB66" s="139"/>
      <c r="BC66" s="139"/>
      <c r="BD66" s="139"/>
      <c r="BE66" s="139"/>
      <c r="BF66" s="139"/>
      <c r="BG66" s="139"/>
      <c r="BH66" s="139"/>
      <c r="BI66" s="139"/>
      <c r="BJ66" s="139"/>
      <c r="BK66" s="139"/>
      <c r="BL66" s="139"/>
      <c r="BM66" s="139"/>
      <c r="BN66" s="139"/>
      <c r="BO66" s="139"/>
      <c r="BP66" s="139"/>
      <c r="BQ66" s="139"/>
      <c r="BR66" s="139"/>
      <c r="BS66" s="139"/>
      <c r="BT66" s="139"/>
      <c r="BU66" s="139"/>
      <c r="BV66" s="139"/>
      <c r="BW66" s="139"/>
      <c r="BX66" s="139"/>
      <c r="BY66" s="139"/>
      <c r="BZ66" s="139"/>
      <c r="CA66" s="139"/>
      <c r="CB66" s="139"/>
      <c r="CC66" s="139"/>
      <c r="CD66" s="139"/>
      <c r="CE66" s="139"/>
      <c r="CF66" s="139"/>
      <c r="CG66" s="139"/>
      <c r="CH66" s="139"/>
      <c r="CI66" s="139"/>
      <c r="CJ66" s="139"/>
      <c r="CK66" s="139"/>
      <c r="CL66" s="139"/>
      <c r="CM66" s="139"/>
      <c r="CN66" s="139"/>
      <c r="CO66" s="139"/>
      <c r="CP66" s="139"/>
      <c r="CQ66" s="139"/>
      <c r="CR66" s="139"/>
      <c r="CS66" s="139"/>
      <c r="CT66" s="139"/>
      <c r="CU66" s="139"/>
      <c r="CV66" s="139"/>
      <c r="CW66" s="139"/>
      <c r="CX66" s="139"/>
      <c r="CY66" s="139"/>
      <c r="CZ66" s="139"/>
      <c r="DA66" s="139"/>
      <c r="DB66" s="139"/>
      <c r="DC66" s="139"/>
      <c r="DD66" s="139"/>
      <c r="DE66" s="139"/>
      <c r="DF66" s="139"/>
      <c r="DG66" s="139"/>
      <c r="DH66" s="139"/>
      <c r="DI66" s="139"/>
      <c r="DJ66" s="139"/>
      <c r="DK66" s="139"/>
      <c r="DL66" s="139"/>
      <c r="DM66" s="139"/>
      <c r="DN66" s="139"/>
      <c r="DO66" s="139"/>
      <c r="DP66" s="139"/>
      <c r="DQ66" s="139"/>
      <c r="DR66" s="139"/>
      <c r="DS66" s="139"/>
      <c r="DT66" s="139"/>
      <c r="DU66" s="139"/>
      <c r="DV66" s="139"/>
      <c r="DW66" s="139"/>
      <c r="DX66" s="139"/>
      <c r="DY66" s="139"/>
      <c r="DZ66" s="139"/>
      <c r="EA66" s="139"/>
      <c r="EB66" s="139"/>
      <c r="EC66" s="139"/>
      <c r="ED66" s="139"/>
      <c r="EE66" s="139"/>
      <c r="EF66" s="139"/>
      <c r="EG66" s="139"/>
      <c r="EH66" s="139"/>
      <c r="EI66" s="139"/>
      <c r="EJ66" s="139"/>
      <c r="EK66" s="139"/>
      <c r="EL66" s="139"/>
      <c r="EM66" s="139"/>
      <c r="EN66" s="139"/>
      <c r="EO66" s="139"/>
      <c r="EP66" s="139"/>
      <c r="EQ66" s="139"/>
      <c r="ER66" s="139"/>
      <c r="ES66" s="139"/>
      <c r="ET66" s="139"/>
      <c r="EU66" s="139"/>
      <c r="EV66" s="139"/>
      <c r="EW66" s="139"/>
      <c r="EX66" s="139"/>
      <c r="EY66" s="139"/>
      <c r="EZ66" s="139"/>
      <c r="FA66" s="139"/>
      <c r="FB66" s="139"/>
      <c r="FC66" s="139"/>
      <c r="FD66" s="139"/>
      <c r="FE66" s="139"/>
      <c r="FF66" s="139"/>
      <c r="FG66" s="139"/>
      <c r="FH66" s="139"/>
      <c r="FI66" s="139"/>
      <c r="FJ66" s="139"/>
      <c r="FK66" s="139"/>
      <c r="FL66" s="139"/>
      <c r="FM66" s="139"/>
      <c r="FN66" s="139"/>
      <c r="FO66" s="139"/>
      <c r="FP66" s="139"/>
      <c r="FQ66" s="139"/>
      <c r="FR66" s="139"/>
      <c r="FS66" s="139"/>
      <c r="FT66" s="139"/>
      <c r="FU66" s="139"/>
      <c r="FV66" s="139"/>
      <c r="FW66" s="139"/>
      <c r="FX66" s="139"/>
      <c r="FY66" s="139"/>
      <c r="FZ66" s="139"/>
      <c r="GA66" s="139"/>
      <c r="GB66" s="139"/>
      <c r="GC66" s="139"/>
      <c r="GD66" s="139"/>
      <c r="GE66" s="139"/>
      <c r="GF66" s="139"/>
      <c r="GG66" s="139"/>
      <c r="GH66" s="139"/>
      <c r="GI66" s="139"/>
      <c r="GJ66" s="139"/>
      <c r="GK66" s="139"/>
      <c r="GL66" s="139"/>
      <c r="GM66" s="139"/>
      <c r="GN66" s="139"/>
      <c r="GO66" s="139"/>
      <c r="GP66" s="139"/>
      <c r="GQ66" s="139"/>
    </row>
    <row r="67" spans="1:199" ht="30" x14ac:dyDescent="0.25">
      <c r="A67" s="19">
        <v>1</v>
      </c>
      <c r="B67" s="299" t="s">
        <v>230</v>
      </c>
      <c r="C67" s="29">
        <f>'1 уровень'!E2592</f>
        <v>55</v>
      </c>
      <c r="D67" s="29">
        <f>'1 уровень'!F2592</f>
        <v>23.083333333333332</v>
      </c>
      <c r="E67" s="29">
        <f>'1 уровень'!G2592</f>
        <v>9</v>
      </c>
      <c r="F67" s="144">
        <f>'1 уровень'!H2592</f>
        <v>38.98916967509026</v>
      </c>
      <c r="G67" s="145">
        <f>'1 уровень'!I2592</f>
        <v>10.916967509025271</v>
      </c>
      <c r="H67" s="145">
        <f>'1 уровень'!J2592</f>
        <v>11.444444444444445</v>
      </c>
      <c r="I67" s="146">
        <f>'1 уровень'!K2592</f>
        <v>605</v>
      </c>
      <c r="J67" s="146">
        <f>'1 уровень'!L2592</f>
        <v>252</v>
      </c>
      <c r="K67" s="146">
        <f>'1 уровень'!M2592</f>
        <v>103</v>
      </c>
      <c r="L67" s="146">
        <f>'1 уровень'!N2592</f>
        <v>40.873015873015873</v>
      </c>
      <c r="M67" s="146">
        <f>'1 уровень'!O2592</f>
        <v>0.18333333333333332</v>
      </c>
      <c r="N67" s="146">
        <f>'1 уровень'!P2592</f>
        <v>1348.3636363636365</v>
      </c>
      <c r="O67" s="625">
        <f>'1 уровень'!Q2592</f>
        <v>7085.6731769599992</v>
      </c>
      <c r="P67" s="625">
        <f>'1 уровень'!R2592</f>
        <v>7085.6731769599992</v>
      </c>
      <c r="Q67" s="625">
        <f>'1 уровень'!S2592</f>
        <v>7085.6731769599992</v>
      </c>
      <c r="R67" s="625">
        <f>'1 уровень'!T2592</f>
        <v>7121.1195482933335</v>
      </c>
      <c r="S67" s="625">
        <f>'1 уровень'!U2592</f>
        <v>7121.1195482933335</v>
      </c>
      <c r="T67" s="625">
        <f>'1 уровень'!V2592</f>
        <v>2960.2407951407408</v>
      </c>
      <c r="U67" s="625">
        <f>'1 уровень'!W2592</f>
        <v>1157.1086499999999</v>
      </c>
      <c r="V67" s="1106">
        <f>'1 уровень'!X2592</f>
        <v>0</v>
      </c>
      <c r="W67" s="625">
        <f>'1 уровень'!Y2592</f>
        <v>0</v>
      </c>
      <c r="X67" s="625">
        <f>'1 уровень'!Z2592</f>
        <v>-1803.1321451407409</v>
      </c>
      <c r="Y67" s="625">
        <f>'1 уровень'!AA2592</f>
        <v>0</v>
      </c>
      <c r="Z67" s="625">
        <f>'1 уровень'!AB2592</f>
        <v>0</v>
      </c>
      <c r="AA67" s="626">
        <f>'1 уровень'!AC2592</f>
        <v>1157.1086499999999</v>
      </c>
      <c r="AB67" s="625"/>
      <c r="AC67" s="625"/>
      <c r="AD67" s="1353">
        <f>'1 уровень'!AD2591</f>
        <v>0</v>
      </c>
      <c r="AE67" s="1348">
        <f>'1 уровень'!AE2591</f>
        <v>0</v>
      </c>
      <c r="AF67" s="385"/>
      <c r="AG67" s="385"/>
      <c r="AH67" s="1243"/>
      <c r="AI67" s="139"/>
      <c r="AJ67" s="139"/>
      <c r="AK67" s="139"/>
      <c r="AL67" s="139"/>
      <c r="AM67" s="139"/>
      <c r="AN67" s="139"/>
      <c r="AO67" s="139"/>
      <c r="AP67" s="139"/>
      <c r="AQ67" s="139"/>
      <c r="AR67" s="139"/>
      <c r="AS67" s="139"/>
      <c r="AT67" s="139"/>
      <c r="AU67" s="139"/>
      <c r="AV67" s="139"/>
      <c r="AW67" s="139"/>
      <c r="AX67" s="139"/>
      <c r="AY67" s="139"/>
      <c r="AZ67" s="139"/>
      <c r="BA67" s="139"/>
      <c r="BB67" s="139"/>
      <c r="BC67" s="139"/>
      <c r="BD67" s="139"/>
      <c r="BE67" s="139"/>
      <c r="BF67" s="139"/>
      <c r="BG67" s="139"/>
      <c r="BH67" s="139"/>
      <c r="BI67" s="139"/>
      <c r="BJ67" s="139"/>
      <c r="BK67" s="139"/>
      <c r="BL67" s="139"/>
      <c r="BM67" s="139"/>
      <c r="BN67" s="139"/>
      <c r="BO67" s="139"/>
      <c r="BP67" s="139"/>
      <c r="BQ67" s="139"/>
      <c r="BR67" s="139"/>
      <c r="BS67" s="139"/>
      <c r="BT67" s="139"/>
      <c r="BU67" s="139"/>
      <c r="BV67" s="139"/>
      <c r="BW67" s="139"/>
      <c r="BX67" s="139"/>
      <c r="BY67" s="139"/>
      <c r="BZ67" s="139"/>
      <c r="CA67" s="139"/>
      <c r="CB67" s="139"/>
      <c r="CC67" s="139"/>
      <c r="CD67" s="139"/>
      <c r="CE67" s="139"/>
      <c r="CF67" s="139"/>
      <c r="CG67" s="139"/>
      <c r="CH67" s="139"/>
      <c r="CI67" s="139"/>
      <c r="CJ67" s="139"/>
      <c r="CK67" s="139"/>
      <c r="CL67" s="139"/>
      <c r="CM67" s="139"/>
      <c r="CN67" s="139"/>
      <c r="CO67" s="139"/>
      <c r="CP67" s="139"/>
      <c r="CQ67" s="139"/>
      <c r="CR67" s="139"/>
      <c r="CS67" s="139"/>
      <c r="CT67" s="139"/>
      <c r="CU67" s="139"/>
      <c r="CV67" s="139"/>
      <c r="CW67" s="139"/>
      <c r="CX67" s="139"/>
      <c r="CY67" s="139"/>
      <c r="CZ67" s="139"/>
      <c r="DA67" s="139"/>
      <c r="DB67" s="139"/>
      <c r="DC67" s="139"/>
      <c r="DD67" s="139"/>
      <c r="DE67" s="139"/>
      <c r="DF67" s="139"/>
      <c r="DG67" s="139"/>
      <c r="DH67" s="139"/>
      <c r="DI67" s="139"/>
      <c r="DJ67" s="139"/>
      <c r="DK67" s="139"/>
      <c r="DL67" s="139"/>
      <c r="DM67" s="139"/>
      <c r="DN67" s="139"/>
      <c r="DO67" s="139"/>
      <c r="DP67" s="139"/>
      <c r="DQ67" s="139"/>
      <c r="DR67" s="139"/>
      <c r="DS67" s="139"/>
      <c r="DT67" s="139"/>
      <c r="DU67" s="139"/>
      <c r="DV67" s="139"/>
      <c r="DW67" s="139"/>
      <c r="DX67" s="139"/>
      <c r="DY67" s="139"/>
      <c r="DZ67" s="139"/>
      <c r="EA67" s="139"/>
      <c r="EB67" s="139"/>
      <c r="EC67" s="139"/>
      <c r="ED67" s="139"/>
      <c r="EE67" s="139"/>
      <c r="EF67" s="139"/>
      <c r="EG67" s="139"/>
      <c r="EH67" s="139"/>
      <c r="EI67" s="139"/>
      <c r="EJ67" s="139"/>
      <c r="EK67" s="139"/>
      <c r="EL67" s="139"/>
      <c r="EM67" s="139"/>
      <c r="EN67" s="139"/>
      <c r="EO67" s="139"/>
      <c r="EP67" s="139"/>
      <c r="EQ67" s="139"/>
      <c r="ER67" s="139"/>
      <c r="ES67" s="139"/>
      <c r="ET67" s="139"/>
      <c r="EU67" s="139"/>
      <c r="EV67" s="139"/>
      <c r="EW67" s="139"/>
      <c r="EX67" s="139"/>
      <c r="EY67" s="139"/>
      <c r="EZ67" s="139"/>
      <c r="FA67" s="139"/>
      <c r="FB67" s="139"/>
      <c r="FC67" s="139"/>
      <c r="FD67" s="139"/>
      <c r="FE67" s="139"/>
      <c r="FF67" s="139"/>
      <c r="FG67" s="139"/>
      <c r="FH67" s="139"/>
      <c r="FI67" s="139"/>
      <c r="FJ67" s="139"/>
      <c r="FK67" s="139"/>
      <c r="FL67" s="139"/>
      <c r="FM67" s="139"/>
      <c r="FN67" s="139"/>
      <c r="FO67" s="139"/>
      <c r="FP67" s="139"/>
      <c r="FQ67" s="139"/>
      <c r="FR67" s="139"/>
      <c r="FS67" s="139"/>
      <c r="FT67" s="139"/>
      <c r="FU67" s="139"/>
      <c r="FV67" s="139"/>
      <c r="FW67" s="139"/>
      <c r="FX67" s="139"/>
      <c r="FY67" s="139"/>
      <c r="FZ67" s="139"/>
      <c r="GA67" s="139"/>
      <c r="GB67" s="139"/>
      <c r="GC67" s="139"/>
      <c r="GD67" s="139"/>
      <c r="GE67" s="139"/>
      <c r="GF67" s="139"/>
      <c r="GG67" s="139"/>
      <c r="GH67" s="139"/>
      <c r="GI67" s="139"/>
      <c r="GJ67" s="139"/>
      <c r="GK67" s="139"/>
      <c r="GL67" s="139"/>
      <c r="GM67" s="139"/>
      <c r="GN67" s="139"/>
      <c r="GO67" s="139"/>
      <c r="GP67" s="139"/>
      <c r="GQ67" s="139"/>
    </row>
    <row r="68" spans="1:199" ht="29.25" x14ac:dyDescent="0.25">
      <c r="A68" s="19">
        <v>1</v>
      </c>
      <c r="B68" s="493" t="s">
        <v>253</v>
      </c>
      <c r="C68" s="29">
        <f>'1 уровень'!E2593</f>
        <v>523</v>
      </c>
      <c r="D68" s="29">
        <f>'1 уровень'!F2593</f>
        <v>217.91666666666669</v>
      </c>
      <c r="E68" s="29">
        <f>'1 уровень'!G2593</f>
        <v>322</v>
      </c>
      <c r="F68" s="144">
        <f>'1 уровень'!H2593</f>
        <v>147.76290630975143</v>
      </c>
      <c r="G68" s="145">
        <f>'1 уровень'!I2593</f>
        <v>10</v>
      </c>
      <c r="H68" s="145">
        <f>'1 уровень'!J2593</f>
        <v>9.8695652173913047</v>
      </c>
      <c r="I68" s="146">
        <f>'1 уровень'!K2593</f>
        <v>5230</v>
      </c>
      <c r="J68" s="146">
        <f>'1 уровень'!L2593</f>
        <v>2179</v>
      </c>
      <c r="K68" s="146">
        <f>'1 уровень'!M2593</f>
        <v>3178</v>
      </c>
      <c r="L68" s="146">
        <f>'1 уровень'!N2593</f>
        <v>145.8467186782928</v>
      </c>
      <c r="M68" s="146">
        <f>'1 уровень'!O2593</f>
        <v>17.433333333333334</v>
      </c>
      <c r="N68" s="146">
        <f>'1 уровень'!P2593</f>
        <v>437.50669216061186</v>
      </c>
      <c r="O68" s="625">
        <f>'1 уровень'!Q2593</f>
        <v>18715.962383999999</v>
      </c>
      <c r="P68" s="625">
        <f>'1 уровень'!R2593</f>
        <v>18715.962383999999</v>
      </c>
      <c r="Q68" s="625">
        <f>'1 уровень'!S2593</f>
        <v>18715.962383999999</v>
      </c>
      <c r="R68" s="625">
        <f>'1 уровень'!T2593</f>
        <v>18715.962383999999</v>
      </c>
      <c r="S68" s="625">
        <f>'1 уровень'!U2593</f>
        <v>18715.962383999999</v>
      </c>
      <c r="T68" s="625">
        <f>'1 уровень'!V2593</f>
        <v>7798.3176599999988</v>
      </c>
      <c r="U68" s="625">
        <f>'1 уровень'!W2593</f>
        <v>11222.447020000001</v>
      </c>
      <c r="V68" s="1106">
        <f>'1 уровень'!X2593</f>
        <v>0</v>
      </c>
      <c r="W68" s="625">
        <f>'1 уровень'!Y2593</f>
        <v>0</v>
      </c>
      <c r="X68" s="625">
        <f>'1 уровень'!Z2593</f>
        <v>3424.1293600000026</v>
      </c>
      <c r="Y68" s="625">
        <f>'1 уровень'!AA2593</f>
        <v>-65.266040000000004</v>
      </c>
      <c r="Z68" s="625">
        <f>'1 уровень'!AB2593</f>
        <v>0</v>
      </c>
      <c r="AA68" s="626">
        <f>'1 уровень'!AC2593</f>
        <v>11222.447020000001</v>
      </c>
      <c r="AB68" s="625">
        <f>U68/T68*100</f>
        <v>143.90856476087694</v>
      </c>
      <c r="AC68" s="625">
        <f>AA68/T68*100</f>
        <v>143.90856476087694</v>
      </c>
      <c r="AD68" s="1353">
        <f>'1 уровень'!AD2592</f>
        <v>0</v>
      </c>
      <c r="AE68" s="1348">
        <f>'1 уровень'!AE2592</f>
        <v>0</v>
      </c>
      <c r="AF68" s="385"/>
      <c r="AG68" s="385"/>
      <c r="AH68" s="1243"/>
      <c r="AI68" s="139"/>
      <c r="AJ68" s="139"/>
      <c r="AK68" s="139"/>
      <c r="AL68" s="139"/>
      <c r="AM68" s="139"/>
      <c r="AN68" s="139"/>
      <c r="AO68" s="139"/>
      <c r="AP68" s="139"/>
      <c r="AQ68" s="139"/>
      <c r="AR68" s="139"/>
      <c r="AS68" s="139"/>
      <c r="AT68" s="139"/>
      <c r="AU68" s="139"/>
      <c r="AV68" s="139"/>
      <c r="AW68" s="139"/>
      <c r="AX68" s="139"/>
      <c r="AY68" s="139"/>
      <c r="AZ68" s="139"/>
      <c r="BA68" s="139"/>
      <c r="BB68" s="139"/>
      <c r="BC68" s="139"/>
      <c r="BD68" s="139"/>
      <c r="BE68" s="139"/>
      <c r="BF68" s="139"/>
      <c r="BG68" s="139"/>
      <c r="BH68" s="139"/>
      <c r="BI68" s="139"/>
      <c r="BJ68" s="139"/>
      <c r="BK68" s="139"/>
      <c r="BL68" s="139"/>
      <c r="BM68" s="139"/>
      <c r="BN68" s="139"/>
      <c r="BO68" s="139"/>
      <c r="BP68" s="139"/>
      <c r="BQ68" s="139"/>
      <c r="BR68" s="139"/>
      <c r="BS68" s="139"/>
      <c r="BT68" s="139"/>
      <c r="BU68" s="139"/>
      <c r="BV68" s="139"/>
      <c r="BW68" s="139"/>
      <c r="BX68" s="139"/>
      <c r="BY68" s="139"/>
      <c r="BZ68" s="139"/>
      <c r="CA68" s="139"/>
      <c r="CB68" s="139"/>
      <c r="CC68" s="139"/>
      <c r="CD68" s="139"/>
      <c r="CE68" s="139"/>
      <c r="CF68" s="139"/>
      <c r="CG68" s="139"/>
      <c r="CH68" s="139"/>
      <c r="CI68" s="139"/>
      <c r="CJ68" s="139"/>
      <c r="CK68" s="139"/>
      <c r="CL68" s="139"/>
      <c r="CM68" s="139"/>
      <c r="CN68" s="139"/>
      <c r="CO68" s="139"/>
      <c r="CP68" s="139"/>
      <c r="CQ68" s="139"/>
      <c r="CR68" s="139"/>
      <c r="CS68" s="139"/>
      <c r="CT68" s="139"/>
      <c r="CU68" s="139"/>
      <c r="CV68" s="139"/>
      <c r="CW68" s="139"/>
      <c r="CX68" s="139"/>
      <c r="CY68" s="139"/>
      <c r="CZ68" s="139"/>
      <c r="DA68" s="139"/>
      <c r="DB68" s="139"/>
      <c r="DC68" s="139"/>
      <c r="DD68" s="139"/>
      <c r="DE68" s="139"/>
      <c r="DF68" s="139"/>
      <c r="DG68" s="139"/>
      <c r="DH68" s="139"/>
      <c r="DI68" s="139"/>
      <c r="DJ68" s="139"/>
      <c r="DK68" s="139"/>
      <c r="DL68" s="139"/>
      <c r="DM68" s="139"/>
      <c r="DN68" s="139"/>
      <c r="DO68" s="139"/>
      <c r="DP68" s="139"/>
      <c r="DQ68" s="139"/>
      <c r="DR68" s="139"/>
      <c r="DS68" s="139"/>
      <c r="DT68" s="139"/>
      <c r="DU68" s="139"/>
      <c r="DV68" s="139"/>
      <c r="DW68" s="139"/>
      <c r="DX68" s="139"/>
      <c r="DY68" s="139"/>
      <c r="DZ68" s="139"/>
      <c r="EA68" s="139"/>
      <c r="EB68" s="139"/>
      <c r="EC68" s="139"/>
      <c r="ED68" s="139"/>
      <c r="EE68" s="139"/>
      <c r="EF68" s="139"/>
      <c r="EG68" s="139"/>
      <c r="EH68" s="139"/>
      <c r="EI68" s="139"/>
      <c r="EJ68" s="139"/>
      <c r="EK68" s="139"/>
      <c r="EL68" s="139"/>
      <c r="EM68" s="139"/>
      <c r="EN68" s="139"/>
      <c r="EO68" s="139"/>
      <c r="EP68" s="139"/>
      <c r="EQ68" s="139"/>
      <c r="ER68" s="139"/>
      <c r="ES68" s="139"/>
      <c r="ET68" s="139"/>
      <c r="EU68" s="139"/>
      <c r="EV68" s="139"/>
      <c r="EW68" s="139"/>
      <c r="EX68" s="139"/>
      <c r="EY68" s="139"/>
      <c r="EZ68" s="139"/>
      <c r="FA68" s="139"/>
      <c r="FB68" s="139"/>
      <c r="FC68" s="139"/>
      <c r="FD68" s="139"/>
      <c r="FE68" s="139"/>
      <c r="FF68" s="139"/>
      <c r="FG68" s="139"/>
      <c r="FH68" s="139"/>
      <c r="FI68" s="139"/>
      <c r="FJ68" s="139"/>
      <c r="FK68" s="139"/>
      <c r="FL68" s="139"/>
      <c r="FM68" s="139"/>
      <c r="FN68" s="139"/>
      <c r="FO68" s="139"/>
      <c r="FP68" s="139"/>
      <c r="FQ68" s="139"/>
      <c r="FR68" s="139"/>
      <c r="FS68" s="139"/>
      <c r="FT68" s="139"/>
      <c r="FU68" s="139"/>
      <c r="FV68" s="139"/>
      <c r="FW68" s="139"/>
      <c r="FX68" s="139"/>
      <c r="FY68" s="139"/>
      <c r="FZ68" s="139"/>
      <c r="GA68" s="139"/>
      <c r="GB68" s="139"/>
      <c r="GC68" s="139"/>
      <c r="GD68" s="139"/>
      <c r="GE68" s="139"/>
      <c r="GF68" s="139"/>
      <c r="GG68" s="139"/>
      <c r="GH68" s="139"/>
      <c r="GI68" s="139"/>
      <c r="GJ68" s="139"/>
      <c r="GK68" s="139"/>
      <c r="GL68" s="139"/>
      <c r="GM68" s="139"/>
      <c r="GN68" s="139"/>
      <c r="GO68" s="139"/>
      <c r="GP68" s="139"/>
      <c r="GQ68" s="139"/>
    </row>
    <row r="69" spans="1:199" ht="30" x14ac:dyDescent="0.25">
      <c r="A69" s="19">
        <v>1</v>
      </c>
      <c r="B69" s="336" t="s">
        <v>199</v>
      </c>
      <c r="C69" s="29">
        <f>'1 уровень'!E2594</f>
        <v>5260</v>
      </c>
      <c r="D69" s="29">
        <f>'1 уровень'!F2594</f>
        <v>2191</v>
      </c>
      <c r="E69" s="29">
        <f>'1 уровень'!G2594</f>
        <v>2364</v>
      </c>
      <c r="F69" s="144">
        <f>'1 уровень'!H2594</f>
        <v>107.89593792788681</v>
      </c>
      <c r="G69" s="145">
        <f>'1 уровень'!I2594</f>
        <v>0</v>
      </c>
      <c r="H69" s="145">
        <f>'1 уровень'!J2594</f>
        <v>0</v>
      </c>
      <c r="I69" s="146">
        <f>'1 уровень'!K2594</f>
        <v>0</v>
      </c>
      <c r="J69" s="146">
        <f>'1 уровень'!L2594</f>
        <v>0</v>
      </c>
      <c r="K69" s="146">
        <f>'1 уровень'!M2594</f>
        <v>0</v>
      </c>
      <c r="L69" s="146">
        <f>'1 уровень'!N2594</f>
        <v>0</v>
      </c>
      <c r="M69" s="146">
        <f>'1 уровень'!O2594</f>
        <v>0</v>
      </c>
      <c r="N69" s="146">
        <f>'1 уровень'!P2594</f>
        <v>0</v>
      </c>
      <c r="O69" s="625">
        <f>'1 уровень'!Q2594</f>
        <v>0</v>
      </c>
      <c r="P69" s="625">
        <f>'1 уровень'!R2594</f>
        <v>0</v>
      </c>
      <c r="Q69" s="625">
        <f>'1 уровень'!S2594</f>
        <v>0</v>
      </c>
      <c r="R69" s="625">
        <f>'1 уровень'!T2594</f>
        <v>0</v>
      </c>
      <c r="S69" s="625">
        <f>'1 уровень'!U2594</f>
        <v>0</v>
      </c>
      <c r="T69" s="625">
        <f>'1 уровень'!V2594</f>
        <v>0</v>
      </c>
      <c r="U69" s="625">
        <f>'1 уровень'!W2594</f>
        <v>0</v>
      </c>
      <c r="V69" s="1106">
        <f>'1 уровень'!X2594</f>
        <v>0</v>
      </c>
      <c r="W69" s="625">
        <f>'1 уровень'!Y2594</f>
        <v>0</v>
      </c>
      <c r="X69" s="625">
        <f>'1 уровень'!Z2594</f>
        <v>0</v>
      </c>
      <c r="Y69" s="625">
        <f>'1 уровень'!AA2594</f>
        <v>0</v>
      </c>
      <c r="Z69" s="625">
        <f>'1 уровень'!AB2594</f>
        <v>0</v>
      </c>
      <c r="AA69" s="626">
        <f>'1 уровень'!AC2594</f>
        <v>0</v>
      </c>
      <c r="AB69" s="625" t="e">
        <f>U69/T69*100</f>
        <v>#DIV/0!</v>
      </c>
      <c r="AC69" s="625" t="e">
        <f>AA69/T69*100</f>
        <v>#DIV/0!</v>
      </c>
      <c r="AD69" s="1353">
        <f>'1 уровень'!AD2593</f>
        <v>0</v>
      </c>
      <c r="AE69" s="1348">
        <f>'1 уровень'!AE2593</f>
        <v>0</v>
      </c>
      <c r="AF69" s="385"/>
      <c r="AG69" s="385"/>
      <c r="AH69" s="1243"/>
      <c r="AI69" s="139"/>
      <c r="AJ69" s="139"/>
      <c r="AK69" s="139"/>
      <c r="AL69" s="139"/>
      <c r="AM69" s="139"/>
      <c r="AN69" s="139"/>
      <c r="AO69" s="139"/>
      <c r="AP69" s="139"/>
      <c r="AQ69" s="139"/>
      <c r="AR69" s="139"/>
      <c r="AS69" s="139"/>
      <c r="AT69" s="139"/>
      <c r="AU69" s="139"/>
      <c r="AV69" s="139"/>
      <c r="AW69" s="139"/>
      <c r="AX69" s="139"/>
      <c r="AY69" s="139"/>
      <c r="AZ69" s="139"/>
      <c r="BA69" s="139"/>
      <c r="BB69" s="139"/>
      <c r="BC69" s="139"/>
      <c r="BD69" s="139"/>
      <c r="BE69" s="139"/>
      <c r="BF69" s="139"/>
      <c r="BG69" s="139"/>
      <c r="BH69" s="139"/>
      <c r="BI69" s="139"/>
      <c r="BJ69" s="139"/>
      <c r="BK69" s="139"/>
      <c r="BL69" s="139"/>
      <c r="BM69" s="139"/>
      <c r="BN69" s="139"/>
      <c r="BO69" s="139"/>
      <c r="BP69" s="139"/>
      <c r="BQ69" s="139"/>
      <c r="BR69" s="139"/>
      <c r="BS69" s="139"/>
      <c r="BT69" s="139"/>
      <c r="BU69" s="139"/>
      <c r="BV69" s="139"/>
      <c r="BW69" s="139"/>
      <c r="BX69" s="139"/>
      <c r="BY69" s="139"/>
      <c r="BZ69" s="139"/>
      <c r="CA69" s="139"/>
      <c r="CB69" s="139"/>
      <c r="CC69" s="139"/>
      <c r="CD69" s="139"/>
      <c r="CE69" s="139"/>
      <c r="CF69" s="139"/>
      <c r="CG69" s="139"/>
      <c r="CH69" s="139"/>
      <c r="CI69" s="139"/>
      <c r="CJ69" s="139"/>
      <c r="CK69" s="139"/>
      <c r="CL69" s="139"/>
      <c r="CM69" s="139"/>
      <c r="CN69" s="139"/>
      <c r="CO69" s="139"/>
      <c r="CP69" s="139"/>
      <c r="CQ69" s="139"/>
      <c r="CR69" s="139"/>
      <c r="CS69" s="139"/>
      <c r="CT69" s="139"/>
      <c r="CU69" s="139"/>
      <c r="CV69" s="139"/>
      <c r="CW69" s="139"/>
      <c r="CX69" s="139"/>
      <c r="CY69" s="139"/>
      <c r="CZ69" s="139"/>
      <c r="DA69" s="139"/>
      <c r="DB69" s="139"/>
      <c r="DC69" s="139"/>
      <c r="DD69" s="139"/>
      <c r="DE69" s="139"/>
      <c r="DF69" s="139"/>
      <c r="DG69" s="139"/>
      <c r="DH69" s="139"/>
      <c r="DI69" s="139"/>
      <c r="DJ69" s="139"/>
      <c r="DK69" s="139"/>
      <c r="DL69" s="139"/>
      <c r="DM69" s="139"/>
      <c r="DN69" s="139"/>
      <c r="DO69" s="139"/>
      <c r="DP69" s="139"/>
      <c r="DQ69" s="139"/>
      <c r="DR69" s="139"/>
      <c r="DS69" s="139"/>
      <c r="DT69" s="139"/>
      <c r="DU69" s="139"/>
      <c r="DV69" s="139"/>
      <c r="DW69" s="139"/>
      <c r="DX69" s="139"/>
      <c r="DY69" s="139"/>
      <c r="DZ69" s="139"/>
      <c r="EA69" s="139"/>
      <c r="EB69" s="139"/>
      <c r="EC69" s="139"/>
      <c r="ED69" s="139"/>
      <c r="EE69" s="139"/>
      <c r="EF69" s="139"/>
      <c r="EG69" s="139"/>
      <c r="EH69" s="139"/>
      <c r="EI69" s="139"/>
      <c r="EJ69" s="139"/>
      <c r="EK69" s="139"/>
      <c r="EL69" s="139"/>
      <c r="EM69" s="139"/>
      <c r="EN69" s="139"/>
      <c r="EO69" s="139"/>
      <c r="EP69" s="139"/>
      <c r="EQ69" s="139"/>
      <c r="ER69" s="139"/>
      <c r="ES69" s="139"/>
      <c r="ET69" s="139"/>
      <c r="EU69" s="139"/>
      <c r="EV69" s="139"/>
      <c r="EW69" s="139"/>
      <c r="EX69" s="139"/>
      <c r="EY69" s="139"/>
      <c r="EZ69" s="139"/>
      <c r="FA69" s="139"/>
      <c r="FB69" s="139"/>
      <c r="FC69" s="139"/>
      <c r="FD69" s="139"/>
      <c r="FE69" s="139"/>
      <c r="FF69" s="139"/>
      <c r="FG69" s="139"/>
      <c r="FH69" s="139"/>
      <c r="FI69" s="139"/>
      <c r="FJ69" s="139"/>
      <c r="FK69" s="139"/>
      <c r="FL69" s="139"/>
      <c r="FM69" s="139"/>
      <c r="FN69" s="139"/>
      <c r="FO69" s="139"/>
      <c r="FP69" s="139"/>
      <c r="FQ69" s="139"/>
      <c r="FR69" s="139"/>
      <c r="FS69" s="139"/>
      <c r="FT69" s="139"/>
      <c r="FU69" s="139"/>
      <c r="FV69" s="139"/>
      <c r="FW69" s="139"/>
      <c r="FX69" s="139"/>
      <c r="FY69" s="139"/>
      <c r="FZ69" s="139"/>
      <c r="GA69" s="139"/>
      <c r="GB69" s="139"/>
      <c r="GC69" s="139"/>
      <c r="GD69" s="139"/>
      <c r="GE69" s="139"/>
      <c r="GF69" s="139"/>
      <c r="GG69" s="139"/>
      <c r="GH69" s="139"/>
      <c r="GI69" s="139"/>
      <c r="GJ69" s="139"/>
      <c r="GK69" s="139"/>
      <c r="GL69" s="139"/>
      <c r="GM69" s="139"/>
      <c r="GN69" s="139"/>
      <c r="GO69" s="139"/>
      <c r="GP69" s="139"/>
      <c r="GQ69" s="139"/>
    </row>
    <row r="70" spans="1:199" ht="30" x14ac:dyDescent="0.25">
      <c r="A70" s="19">
        <v>1</v>
      </c>
      <c r="B70" s="336" t="s">
        <v>198</v>
      </c>
      <c r="C70" s="29">
        <f>'1 уровень'!E2595</f>
        <v>2155</v>
      </c>
      <c r="D70" s="29">
        <f>'1 уровень'!F2595</f>
        <v>898</v>
      </c>
      <c r="E70" s="29">
        <f>'1 уровень'!G2595</f>
        <v>612</v>
      </c>
      <c r="F70" s="144">
        <f>'1 уровень'!H2595</f>
        <v>68.15144766146993</v>
      </c>
      <c r="G70" s="145">
        <f>'1 уровень'!I2595</f>
        <v>0</v>
      </c>
      <c r="H70" s="145">
        <f>'1 уровень'!J2595</f>
        <v>0</v>
      </c>
      <c r="I70" s="146">
        <f>'1 уровень'!K2595</f>
        <v>0</v>
      </c>
      <c r="J70" s="146">
        <f>'1 уровень'!L2595</f>
        <v>0</v>
      </c>
      <c r="K70" s="146">
        <f>'1 уровень'!M2595</f>
        <v>0</v>
      </c>
      <c r="L70" s="146">
        <f>'1 уровень'!N2595</f>
        <v>0</v>
      </c>
      <c r="M70" s="146">
        <f>'1 уровень'!O2595</f>
        <v>0</v>
      </c>
      <c r="N70" s="146">
        <f>'1 уровень'!P2595</f>
        <v>0</v>
      </c>
      <c r="O70" s="625">
        <f>'1 уровень'!Q2595</f>
        <v>0</v>
      </c>
      <c r="P70" s="625">
        <f>'1 уровень'!R2595</f>
        <v>0</v>
      </c>
      <c r="Q70" s="625">
        <f>'1 уровень'!S2595</f>
        <v>0</v>
      </c>
      <c r="R70" s="625">
        <f>'1 уровень'!T2595</f>
        <v>0</v>
      </c>
      <c r="S70" s="625">
        <f>'1 уровень'!U2595</f>
        <v>0</v>
      </c>
      <c r="T70" s="625">
        <f>'1 уровень'!V2595</f>
        <v>0</v>
      </c>
      <c r="U70" s="625">
        <f>'1 уровень'!W2595</f>
        <v>0</v>
      </c>
      <c r="V70" s="1106">
        <f>'1 уровень'!X2595</f>
        <v>0</v>
      </c>
      <c r="W70" s="625">
        <f>'1 уровень'!Y2595</f>
        <v>0</v>
      </c>
      <c r="X70" s="625">
        <f>'1 уровень'!Z2595</f>
        <v>0</v>
      </c>
      <c r="Y70" s="625">
        <f>'1 уровень'!AA2595</f>
        <v>0</v>
      </c>
      <c r="Z70" s="625">
        <f>'1 уровень'!AB2595</f>
        <v>0</v>
      </c>
      <c r="AA70" s="626">
        <f>'1 уровень'!AC2595</f>
        <v>0</v>
      </c>
      <c r="AB70" s="625"/>
      <c r="AC70" s="625"/>
      <c r="AD70" s="1353">
        <f>'1 уровень'!AD2594</f>
        <v>0</v>
      </c>
      <c r="AE70" s="1348">
        <f>'1 уровень'!AE2594</f>
        <v>0</v>
      </c>
      <c r="AF70" s="385"/>
      <c r="AG70" s="385"/>
      <c r="AH70" s="1243"/>
      <c r="AI70" s="139"/>
      <c r="AJ70" s="139"/>
      <c r="AK70" s="139"/>
      <c r="AL70" s="139"/>
      <c r="AM70" s="139"/>
      <c r="AN70" s="139"/>
      <c r="AO70" s="139"/>
      <c r="AP70" s="139"/>
      <c r="AQ70" s="139"/>
      <c r="AR70" s="139"/>
      <c r="AS70" s="139"/>
      <c r="AT70" s="139"/>
      <c r="AU70" s="139"/>
      <c r="AV70" s="139"/>
      <c r="AW70" s="139"/>
      <c r="AX70" s="139"/>
      <c r="AY70" s="139"/>
      <c r="AZ70" s="139"/>
      <c r="BA70" s="139"/>
      <c r="BB70" s="139"/>
      <c r="BC70" s="139"/>
      <c r="BD70" s="139"/>
      <c r="BE70" s="139"/>
      <c r="BF70" s="139"/>
      <c r="BG70" s="139"/>
      <c r="BH70" s="139"/>
      <c r="BI70" s="139"/>
      <c r="BJ70" s="139"/>
      <c r="BK70" s="139"/>
      <c r="BL70" s="139"/>
      <c r="BM70" s="139"/>
      <c r="BN70" s="139"/>
      <c r="BO70" s="139"/>
      <c r="BP70" s="139"/>
      <c r="BQ70" s="139"/>
      <c r="BR70" s="139"/>
      <c r="BS70" s="139"/>
      <c r="BT70" s="139"/>
      <c r="BU70" s="139"/>
      <c r="BV70" s="139"/>
      <c r="BW70" s="139"/>
      <c r="BX70" s="139"/>
      <c r="BY70" s="139"/>
      <c r="BZ70" s="139"/>
      <c r="CA70" s="139"/>
      <c r="CB70" s="139"/>
      <c r="CC70" s="139"/>
      <c r="CD70" s="139"/>
      <c r="CE70" s="139"/>
      <c r="CF70" s="139"/>
      <c r="CG70" s="139"/>
      <c r="CH70" s="139"/>
      <c r="CI70" s="139"/>
      <c r="CJ70" s="139"/>
      <c r="CK70" s="139"/>
      <c r="CL70" s="139"/>
      <c r="CM70" s="139"/>
      <c r="CN70" s="139"/>
      <c r="CO70" s="139"/>
      <c r="CP70" s="139"/>
      <c r="CQ70" s="139"/>
      <c r="CR70" s="139"/>
      <c r="CS70" s="139"/>
      <c r="CT70" s="139"/>
      <c r="CU70" s="139"/>
      <c r="CV70" s="139"/>
      <c r="CW70" s="139"/>
      <c r="CX70" s="139"/>
      <c r="CY70" s="139"/>
      <c r="CZ70" s="139"/>
      <c r="DA70" s="139"/>
      <c r="DB70" s="139"/>
      <c r="DC70" s="139"/>
      <c r="DD70" s="139"/>
      <c r="DE70" s="139"/>
      <c r="DF70" s="139"/>
      <c r="DG70" s="139"/>
      <c r="DH70" s="139"/>
      <c r="DI70" s="139"/>
      <c r="DJ70" s="139"/>
      <c r="DK70" s="139"/>
      <c r="DL70" s="139"/>
      <c r="DM70" s="139"/>
      <c r="DN70" s="139"/>
      <c r="DO70" s="139"/>
      <c r="DP70" s="139"/>
      <c r="DQ70" s="139"/>
      <c r="DR70" s="139"/>
      <c r="DS70" s="139"/>
      <c r="DT70" s="139"/>
      <c r="DU70" s="139"/>
      <c r="DV70" s="139"/>
      <c r="DW70" s="139"/>
      <c r="DX70" s="139"/>
      <c r="DY70" s="139"/>
      <c r="DZ70" s="139"/>
      <c r="EA70" s="139"/>
      <c r="EB70" s="139"/>
      <c r="EC70" s="139"/>
      <c r="ED70" s="139"/>
      <c r="EE70" s="139"/>
      <c r="EF70" s="139"/>
      <c r="EG70" s="139"/>
      <c r="EH70" s="139"/>
      <c r="EI70" s="139"/>
      <c r="EJ70" s="139"/>
      <c r="EK70" s="139"/>
      <c r="EL70" s="139"/>
      <c r="EM70" s="139"/>
      <c r="EN70" s="139"/>
      <c r="EO70" s="139"/>
      <c r="EP70" s="139"/>
      <c r="EQ70" s="139"/>
      <c r="ER70" s="139"/>
      <c r="ES70" s="139"/>
      <c r="ET70" s="139"/>
      <c r="EU70" s="139"/>
      <c r="EV70" s="139"/>
      <c r="EW70" s="139"/>
      <c r="EX70" s="139"/>
      <c r="EY70" s="139"/>
      <c r="EZ70" s="139"/>
      <c r="FA70" s="139"/>
      <c r="FB70" s="139"/>
      <c r="FC70" s="139"/>
      <c r="FD70" s="139"/>
      <c r="FE70" s="139"/>
      <c r="FF70" s="139"/>
      <c r="FG70" s="139"/>
      <c r="FH70" s="139"/>
      <c r="FI70" s="139"/>
      <c r="FJ70" s="139"/>
      <c r="FK70" s="139"/>
      <c r="FL70" s="139"/>
      <c r="FM70" s="139"/>
      <c r="FN70" s="139"/>
      <c r="FO70" s="139"/>
      <c r="FP70" s="139"/>
      <c r="FQ70" s="139"/>
      <c r="FR70" s="139"/>
      <c r="FS70" s="139"/>
      <c r="FT70" s="139"/>
      <c r="FU70" s="139"/>
      <c r="FV70" s="139"/>
      <c r="FW70" s="139"/>
      <c r="FX70" s="139"/>
      <c r="FY70" s="139"/>
      <c r="FZ70" s="139"/>
      <c r="GA70" s="139"/>
      <c r="GB70" s="139"/>
      <c r="GC70" s="139"/>
      <c r="GD70" s="139"/>
      <c r="GE70" s="139"/>
      <c r="GF70" s="139"/>
      <c r="GG70" s="139"/>
      <c r="GH70" s="139"/>
      <c r="GI70" s="139"/>
      <c r="GJ70" s="139"/>
      <c r="GK70" s="139"/>
      <c r="GL70" s="139"/>
      <c r="GM70" s="139"/>
      <c r="GN70" s="139"/>
      <c r="GO70" s="139"/>
      <c r="GP70" s="139"/>
      <c r="GQ70" s="139"/>
    </row>
    <row r="71" spans="1:199" x14ac:dyDescent="0.25">
      <c r="A71" s="19">
        <v>1</v>
      </c>
      <c r="B71" s="336" t="s">
        <v>225</v>
      </c>
      <c r="C71" s="29">
        <f>'1 уровень'!E2596</f>
        <v>605</v>
      </c>
      <c r="D71" s="29">
        <f>'1 уровень'!F2596</f>
        <v>252</v>
      </c>
      <c r="E71" s="29">
        <f>'1 уровень'!G2596</f>
        <v>356</v>
      </c>
      <c r="F71" s="144">
        <f>'1 уровень'!H2596</f>
        <v>141.26984126984127</v>
      </c>
      <c r="G71" s="145">
        <f>'1 уровень'!I2596</f>
        <v>0</v>
      </c>
      <c r="H71" s="145">
        <f>'1 уровень'!J2596</f>
        <v>0</v>
      </c>
      <c r="I71" s="146">
        <f>'1 уровень'!K2596</f>
        <v>0</v>
      </c>
      <c r="J71" s="146">
        <f>'1 уровень'!L2596</f>
        <v>0</v>
      </c>
      <c r="K71" s="146">
        <f>'1 уровень'!M2596</f>
        <v>0</v>
      </c>
      <c r="L71" s="146">
        <f>'1 уровень'!N2596</f>
        <v>0</v>
      </c>
      <c r="M71" s="146">
        <f>'1 уровень'!O2596</f>
        <v>0</v>
      </c>
      <c r="N71" s="146">
        <f>'1 уровень'!P2596</f>
        <v>0</v>
      </c>
      <c r="O71" s="625">
        <f>'1 уровень'!Q2596</f>
        <v>0</v>
      </c>
      <c r="P71" s="625">
        <f>'1 уровень'!R2596</f>
        <v>0</v>
      </c>
      <c r="Q71" s="625">
        <f>'1 уровень'!S2596</f>
        <v>0</v>
      </c>
      <c r="R71" s="625">
        <f>'1 уровень'!T2596</f>
        <v>0</v>
      </c>
      <c r="S71" s="625">
        <f>'1 уровень'!U2596</f>
        <v>0</v>
      </c>
      <c r="T71" s="625">
        <f>'1 уровень'!V2596</f>
        <v>0</v>
      </c>
      <c r="U71" s="625">
        <f>'1 уровень'!W2596</f>
        <v>0</v>
      </c>
      <c r="V71" s="1106">
        <f>'1 уровень'!X2596</f>
        <v>0</v>
      </c>
      <c r="W71" s="625">
        <f>'1 уровень'!Y2596</f>
        <v>0</v>
      </c>
      <c r="X71" s="625">
        <f>'1 уровень'!Z2596</f>
        <v>0</v>
      </c>
      <c r="Y71" s="625">
        <f>'1 уровень'!AA2596</f>
        <v>0</v>
      </c>
      <c r="Z71" s="625">
        <f>'1 уровень'!AB2596</f>
        <v>0</v>
      </c>
      <c r="AA71" s="626">
        <f>'1 уровень'!AC2596</f>
        <v>0</v>
      </c>
      <c r="AB71" s="625"/>
      <c r="AC71" s="625"/>
      <c r="AD71" s="1353">
        <f>'1 уровень'!AD2595</f>
        <v>0</v>
      </c>
      <c r="AE71" s="1348">
        <f>'1 уровень'!AE2595</f>
        <v>0</v>
      </c>
      <c r="AF71" s="385"/>
      <c r="AG71" s="385"/>
      <c r="AH71" s="1243"/>
      <c r="AI71" s="139"/>
      <c r="AJ71" s="139"/>
      <c r="AK71" s="139"/>
      <c r="AL71" s="139"/>
      <c r="AM71" s="139"/>
      <c r="AN71" s="139"/>
      <c r="AO71" s="139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  <c r="GG71" s="139"/>
      <c r="GH71" s="139"/>
      <c r="GI71" s="139"/>
      <c r="GJ71" s="139"/>
      <c r="GK71" s="139"/>
      <c r="GL71" s="139"/>
      <c r="GM71" s="139"/>
      <c r="GN71" s="139"/>
      <c r="GO71" s="139"/>
      <c r="GP71" s="139"/>
      <c r="GQ71" s="139"/>
    </row>
    <row r="72" spans="1:199" x14ac:dyDescent="0.25">
      <c r="A72" s="19">
        <v>1</v>
      </c>
      <c r="B72" s="336" t="s">
        <v>223</v>
      </c>
      <c r="C72" s="29">
        <f>'1 уровень'!E2597</f>
        <v>8020</v>
      </c>
      <c r="D72" s="29">
        <f>'1 уровень'!F2597</f>
        <v>3341</v>
      </c>
      <c r="E72" s="29">
        <f>'1 уровень'!G2597</f>
        <v>3332</v>
      </c>
      <c r="F72" s="144">
        <f>'1 уровень'!H2597</f>
        <v>99.730619574977553</v>
      </c>
      <c r="G72" s="145">
        <f>'1 уровень'!I2597</f>
        <v>0</v>
      </c>
      <c r="H72" s="145">
        <f>'1 уровень'!J2597</f>
        <v>0</v>
      </c>
      <c r="I72" s="146">
        <f>'1 уровень'!K2597</f>
        <v>0</v>
      </c>
      <c r="J72" s="146">
        <f>'1 уровень'!L2597</f>
        <v>0</v>
      </c>
      <c r="K72" s="146">
        <f>'1 уровень'!M2597</f>
        <v>0</v>
      </c>
      <c r="L72" s="146">
        <f>'1 уровень'!N2597</f>
        <v>0</v>
      </c>
      <c r="M72" s="146">
        <f>'1 уровень'!O2597</f>
        <v>0</v>
      </c>
      <c r="N72" s="146">
        <f>'1 уровень'!P2597</f>
        <v>0</v>
      </c>
      <c r="O72" s="625">
        <f>'1 уровень'!Q2597</f>
        <v>55463.657299999999</v>
      </c>
      <c r="P72" s="625">
        <f>'1 уровень'!R2597</f>
        <v>55463.657299999999</v>
      </c>
      <c r="Q72" s="625">
        <f>'1 уровень'!S2597</f>
        <v>55463.657299999999</v>
      </c>
      <c r="R72" s="625">
        <f>'1 уровень'!T2597</f>
        <v>55463.657299999999</v>
      </c>
      <c r="S72" s="625">
        <f>'1 уровень'!U2597</f>
        <v>55463.657299999999</v>
      </c>
      <c r="T72" s="625">
        <f>'1 уровень'!V2597</f>
        <v>23109.857208333331</v>
      </c>
      <c r="U72" s="625">
        <f>'1 уровень'!W2597</f>
        <v>23164.647779999999</v>
      </c>
      <c r="V72" s="1106">
        <f>'1 уровень'!X2597</f>
        <v>0</v>
      </c>
      <c r="W72" s="625">
        <f>'1 уровень'!Y2597</f>
        <v>0</v>
      </c>
      <c r="X72" s="625">
        <f>'1 уровень'!Z2597</f>
        <v>54.790571666666757</v>
      </c>
      <c r="Y72" s="625">
        <f>'1 уровень'!AA2597</f>
        <v>0</v>
      </c>
      <c r="Z72" s="625">
        <f>'1 уровень'!AB2597</f>
        <v>-13.981059999999999</v>
      </c>
      <c r="AA72" s="626">
        <f>'1 уровень'!AC2597</f>
        <v>23150.666720000001</v>
      </c>
      <c r="AB72" s="625"/>
      <c r="AC72" s="625"/>
      <c r="AD72" s="1353">
        <f>'1 уровень'!AD2596</f>
        <v>0</v>
      </c>
      <c r="AE72" s="1348">
        <f>'1 уровень'!AE2596</f>
        <v>0</v>
      </c>
      <c r="AF72" s="385"/>
      <c r="AG72" s="385"/>
      <c r="AH72" s="1243"/>
      <c r="AI72" s="139"/>
      <c r="AJ72" s="139"/>
      <c r="AK72" s="139"/>
      <c r="AL72" s="139"/>
      <c r="AM72" s="139"/>
      <c r="AN72" s="139"/>
      <c r="AO72" s="139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  <c r="GG72" s="139"/>
      <c r="GH72" s="139"/>
      <c r="GI72" s="139"/>
      <c r="GJ72" s="139"/>
      <c r="GK72" s="139"/>
      <c r="GL72" s="139"/>
      <c r="GM72" s="139"/>
      <c r="GN72" s="139"/>
      <c r="GO72" s="139"/>
      <c r="GP72" s="139"/>
      <c r="GQ72" s="139"/>
    </row>
    <row r="73" spans="1:199" x14ac:dyDescent="0.25">
      <c r="A73" s="19">
        <v>1</v>
      </c>
      <c r="B73" s="493" t="s">
        <v>210</v>
      </c>
      <c r="C73" s="29">
        <f>'1 уровень'!E2598</f>
        <v>197428</v>
      </c>
      <c r="D73" s="29">
        <f>'1 уровень'!F2598</f>
        <v>82262</v>
      </c>
      <c r="E73" s="29">
        <f>'1 уровень'!G2598</f>
        <v>99761</v>
      </c>
      <c r="F73" s="144">
        <f>'1 уровень'!H2598</f>
        <v>121.27227638520823</v>
      </c>
      <c r="G73" s="145">
        <f>'1 уровень'!I2598</f>
        <v>0</v>
      </c>
      <c r="H73" s="145">
        <f>'1 уровень'!J2598</f>
        <v>0</v>
      </c>
      <c r="I73" s="146">
        <f>'1 уровень'!K2598</f>
        <v>0</v>
      </c>
      <c r="J73" s="146">
        <f>'1 уровень'!L2598</f>
        <v>0</v>
      </c>
      <c r="K73" s="146">
        <f>'1 уровень'!M2598</f>
        <v>0</v>
      </c>
      <c r="L73" s="146">
        <f>'1 уровень'!N2598</f>
        <v>0</v>
      </c>
      <c r="M73" s="146">
        <f>'1 уровень'!O2598</f>
        <v>0</v>
      </c>
      <c r="N73" s="146">
        <f>'1 уровень'!P2598</f>
        <v>0</v>
      </c>
      <c r="O73" s="625">
        <f>'1 уровень'!Q2598</f>
        <v>0</v>
      </c>
      <c r="P73" s="625">
        <f>'1 уровень'!R2598</f>
        <v>0</v>
      </c>
      <c r="Q73" s="625">
        <f>'1 уровень'!S2598</f>
        <v>0</v>
      </c>
      <c r="R73" s="625">
        <f>'1 уровень'!T2598</f>
        <v>0</v>
      </c>
      <c r="S73" s="625">
        <f>'1 уровень'!U2598</f>
        <v>0</v>
      </c>
      <c r="T73" s="625">
        <f>'1 уровень'!V2598</f>
        <v>0</v>
      </c>
      <c r="U73" s="625">
        <f>'1 уровень'!W2598</f>
        <v>0</v>
      </c>
      <c r="V73" s="1106">
        <f>'1 уровень'!X2598</f>
        <v>0</v>
      </c>
      <c r="W73" s="625">
        <f>'1 уровень'!Y2598</f>
        <v>0</v>
      </c>
      <c r="X73" s="625">
        <f>'1 уровень'!Z2598</f>
        <v>0</v>
      </c>
      <c r="Y73" s="625">
        <f>'1 уровень'!AA2598</f>
        <v>0</v>
      </c>
      <c r="Z73" s="625">
        <f>'1 уровень'!AB2598</f>
        <v>0</v>
      </c>
      <c r="AA73" s="626">
        <f>'1 уровень'!AC2598</f>
        <v>0</v>
      </c>
      <c r="AB73" s="625"/>
      <c r="AC73" s="625"/>
      <c r="AD73" s="1353">
        <f>'1 уровень'!AD2597</f>
        <v>0</v>
      </c>
      <c r="AE73" s="1348">
        <f>'1 уровень'!AE2597</f>
        <v>0</v>
      </c>
      <c r="AF73" s="385"/>
      <c r="AG73" s="385"/>
      <c r="AH73" s="1243"/>
      <c r="AI73" s="139"/>
      <c r="AJ73" s="139"/>
      <c r="AK73" s="139"/>
      <c r="AL73" s="139"/>
      <c r="AM73" s="139"/>
      <c r="AN73" s="139"/>
      <c r="AO73" s="139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  <c r="GG73" s="139"/>
      <c r="GH73" s="139"/>
      <c r="GI73" s="139"/>
      <c r="GJ73" s="139"/>
      <c r="GK73" s="139"/>
      <c r="GL73" s="139"/>
      <c r="GM73" s="139"/>
      <c r="GN73" s="139"/>
      <c r="GO73" s="139"/>
      <c r="GP73" s="139"/>
      <c r="GQ73" s="139"/>
    </row>
    <row r="74" spans="1:199" s="139" customFormat="1" ht="14.25" x14ac:dyDescent="0.2">
      <c r="A74" s="139">
        <v>1</v>
      </c>
      <c r="B74" s="493" t="s">
        <v>211</v>
      </c>
      <c r="C74" s="21">
        <f>'1 уровень'!E2599</f>
        <v>197358</v>
      </c>
      <c r="D74" s="21">
        <f>'1 уровень'!F2599</f>
        <v>82233</v>
      </c>
      <c r="E74" s="21">
        <f>'1 уровень'!G2599</f>
        <v>99721</v>
      </c>
      <c r="F74" s="142">
        <f>'1 уровень'!H2599</f>
        <v>121.26640156628116</v>
      </c>
      <c r="G74" s="145">
        <f>'1 уровень'!I2599</f>
        <v>0</v>
      </c>
      <c r="H74" s="145">
        <f>'1 уровень'!J2599</f>
        <v>0</v>
      </c>
      <c r="I74" s="20">
        <f>'1 уровень'!K2599</f>
        <v>0</v>
      </c>
      <c r="J74" s="20">
        <f>'1 уровень'!L2599</f>
        <v>0</v>
      </c>
      <c r="K74" s="20">
        <f>'1 уровень'!M2599</f>
        <v>0</v>
      </c>
      <c r="L74" s="20">
        <f>'1 уровень'!N2599</f>
        <v>0</v>
      </c>
      <c r="M74" s="20">
        <f>'1 уровень'!O2599</f>
        <v>0</v>
      </c>
      <c r="N74" s="20">
        <f>'1 уровень'!P2599</f>
        <v>0</v>
      </c>
      <c r="O74" s="625">
        <f>'1 уровень'!Q2599</f>
        <v>0</v>
      </c>
      <c r="P74" s="625">
        <f>'1 уровень'!R2599</f>
        <v>0</v>
      </c>
      <c r="Q74" s="625">
        <f>'1 уровень'!S2599</f>
        <v>0</v>
      </c>
      <c r="R74" s="625">
        <f>'1 уровень'!T2599</f>
        <v>0</v>
      </c>
      <c r="S74" s="625">
        <f>'1 уровень'!U2599</f>
        <v>0</v>
      </c>
      <c r="T74" s="625">
        <f>'1 уровень'!V2599</f>
        <v>0</v>
      </c>
      <c r="U74" s="625">
        <f>'1 уровень'!W2599</f>
        <v>0</v>
      </c>
      <c r="V74" s="1106">
        <f>'1 уровень'!X2599</f>
        <v>0</v>
      </c>
      <c r="W74" s="625">
        <f>'1 уровень'!Y2599</f>
        <v>0</v>
      </c>
      <c r="X74" s="625">
        <f>'1 уровень'!Z2599</f>
        <v>0</v>
      </c>
      <c r="Y74" s="625">
        <f>'1 уровень'!AA2599</f>
        <v>0</v>
      </c>
      <c r="Z74" s="625">
        <f>'1 уровень'!AB2599</f>
        <v>0</v>
      </c>
      <c r="AA74" s="626">
        <f>'1 уровень'!AC2599</f>
        <v>0</v>
      </c>
      <c r="AB74" s="625"/>
      <c r="AC74" s="625"/>
      <c r="AD74" s="1349">
        <f>'1 уровень'!AD2598</f>
        <v>0</v>
      </c>
      <c r="AE74" s="1348">
        <f>'1 уровень'!AE2598</f>
        <v>0</v>
      </c>
      <c r="AF74" s="385"/>
      <c r="AG74" s="385"/>
      <c r="AH74" s="1243"/>
    </row>
    <row r="75" spans="1:199" ht="30" x14ac:dyDescent="0.25">
      <c r="A75" s="19">
        <v>1</v>
      </c>
      <c r="B75" s="336" t="s">
        <v>212</v>
      </c>
      <c r="C75" s="29">
        <f>'1 уровень'!E2600</f>
        <v>70</v>
      </c>
      <c r="D75" s="29">
        <f>'1 уровень'!F2600</f>
        <v>29</v>
      </c>
      <c r="E75" s="29">
        <f>'1 уровень'!G2600</f>
        <v>40</v>
      </c>
      <c r="F75" s="144">
        <f>'1 уровень'!H2600</f>
        <v>137.93103448275863</v>
      </c>
      <c r="G75" s="145">
        <f>'1 уровень'!I2600</f>
        <v>0</v>
      </c>
      <c r="H75" s="145">
        <f>'1 уровень'!J2600</f>
        <v>0</v>
      </c>
      <c r="I75" s="146">
        <f>'1 уровень'!K2600</f>
        <v>0</v>
      </c>
      <c r="J75" s="146">
        <f>'1 уровень'!L2600</f>
        <v>0</v>
      </c>
      <c r="K75" s="146">
        <f>'1 уровень'!M2600</f>
        <v>0</v>
      </c>
      <c r="L75" s="146">
        <f>'1 уровень'!N2600</f>
        <v>0</v>
      </c>
      <c r="M75" s="146">
        <f>'1 уровень'!O2600</f>
        <v>0</v>
      </c>
      <c r="N75" s="146">
        <f>'1 уровень'!P2600</f>
        <v>0</v>
      </c>
      <c r="O75" s="625">
        <f>'1 уровень'!Q2600</f>
        <v>0</v>
      </c>
      <c r="P75" s="625">
        <f>'1 уровень'!R2600</f>
        <v>0</v>
      </c>
      <c r="Q75" s="625">
        <f>'1 уровень'!S2600</f>
        <v>0</v>
      </c>
      <c r="R75" s="625">
        <f>'1 уровень'!T2600</f>
        <v>0</v>
      </c>
      <c r="S75" s="625">
        <f>'1 уровень'!U2600</f>
        <v>0</v>
      </c>
      <c r="T75" s="625">
        <f>'1 уровень'!V2600</f>
        <v>0</v>
      </c>
      <c r="U75" s="625">
        <f>'1 уровень'!W2600</f>
        <v>0</v>
      </c>
      <c r="V75" s="1106">
        <f>'1 уровень'!X2600</f>
        <v>0</v>
      </c>
      <c r="W75" s="625">
        <f>'1 уровень'!Y2600</f>
        <v>0</v>
      </c>
      <c r="X75" s="625">
        <f>'1 уровень'!Z2600</f>
        <v>0</v>
      </c>
      <c r="Y75" s="625">
        <f>'1 уровень'!AA2600</f>
        <v>0</v>
      </c>
      <c r="Z75" s="625">
        <f>'1 уровень'!AB2600</f>
        <v>0</v>
      </c>
      <c r="AA75" s="626">
        <f>'1 уровень'!AC2600</f>
        <v>0</v>
      </c>
      <c r="AB75" s="625"/>
      <c r="AC75" s="625"/>
      <c r="AD75" s="1353">
        <f>'1 уровень'!AD2599</f>
        <v>0</v>
      </c>
      <c r="AE75" s="1348">
        <f>'1 уровень'!AE2599</f>
        <v>0</v>
      </c>
      <c r="AF75" s="385"/>
      <c r="AG75" s="385"/>
      <c r="AH75" s="1243"/>
      <c r="AI75" s="139"/>
      <c r="AJ75" s="139"/>
      <c r="AK75" s="139"/>
      <c r="AL75" s="139"/>
      <c r="AM75" s="139"/>
      <c r="AN75" s="139"/>
      <c r="AO75" s="139"/>
      <c r="AP75" s="139"/>
      <c r="AQ75" s="139"/>
      <c r="AR75" s="139"/>
      <c r="AS75" s="139"/>
      <c r="AT75" s="139"/>
      <c r="AU75" s="139"/>
      <c r="AV75" s="139"/>
      <c r="AW75" s="139"/>
      <c r="AX75" s="139"/>
      <c r="AY75" s="139"/>
      <c r="AZ75" s="139"/>
      <c r="BA75" s="139"/>
      <c r="BB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S75" s="139"/>
      <c r="BT75" s="139"/>
      <c r="BU75" s="139"/>
      <c r="BV75" s="139"/>
      <c r="BW75" s="139"/>
      <c r="BX75" s="139"/>
      <c r="BY75" s="139"/>
      <c r="BZ75" s="139"/>
      <c r="CA75" s="139"/>
      <c r="CB75" s="139"/>
      <c r="CC75" s="139"/>
      <c r="CD75" s="139"/>
      <c r="CE75" s="139"/>
      <c r="CF75" s="139"/>
      <c r="CG75" s="139"/>
      <c r="CH75" s="139"/>
      <c r="CI75" s="139"/>
      <c r="CJ75" s="139"/>
      <c r="CK75" s="139"/>
      <c r="CL75" s="139"/>
      <c r="CM75" s="139"/>
      <c r="CN75" s="139"/>
      <c r="CO75" s="139"/>
      <c r="CP75" s="139"/>
      <c r="CQ75" s="139"/>
      <c r="CR75" s="139"/>
      <c r="CS75" s="139"/>
      <c r="CT75" s="139"/>
      <c r="CU75" s="139"/>
      <c r="CV75" s="139"/>
      <c r="CW75" s="139"/>
      <c r="CX75" s="139"/>
      <c r="CY75" s="139"/>
      <c r="CZ75" s="139"/>
      <c r="DA75" s="139"/>
      <c r="DB75" s="139"/>
      <c r="DC75" s="139"/>
      <c r="DD75" s="139"/>
      <c r="DE75" s="139"/>
      <c r="DF75" s="139"/>
      <c r="DG75" s="139"/>
      <c r="DH75" s="139"/>
      <c r="DI75" s="139"/>
      <c r="DJ75" s="139"/>
      <c r="DK75" s="139"/>
      <c r="DL75" s="139"/>
      <c r="DM75" s="139"/>
      <c r="DN75" s="139"/>
      <c r="DO75" s="139"/>
      <c r="DP75" s="139"/>
      <c r="DQ75" s="139"/>
      <c r="DR75" s="139"/>
      <c r="DS75" s="139"/>
      <c r="DT75" s="139"/>
      <c r="DU75" s="139"/>
      <c r="DV75" s="139"/>
      <c r="DW75" s="139"/>
      <c r="DX75" s="139"/>
      <c r="DY75" s="139"/>
      <c r="DZ75" s="139"/>
      <c r="EA75" s="139"/>
      <c r="EB75" s="139"/>
      <c r="EC75" s="139"/>
      <c r="ED75" s="139"/>
      <c r="EE75" s="139"/>
      <c r="EF75" s="139"/>
      <c r="EG75" s="139"/>
      <c r="EH75" s="139"/>
      <c r="EI75" s="139"/>
      <c r="EJ75" s="139"/>
      <c r="EK75" s="139"/>
      <c r="EL75" s="139"/>
      <c r="EM75" s="139"/>
      <c r="EN75" s="139"/>
      <c r="EO75" s="139"/>
      <c r="EP75" s="139"/>
      <c r="EQ75" s="139"/>
      <c r="ER75" s="139"/>
      <c r="ES75" s="139"/>
      <c r="ET75" s="139"/>
      <c r="EU75" s="139"/>
      <c r="EV75" s="139"/>
      <c r="EW75" s="139"/>
      <c r="EX75" s="139"/>
      <c r="EY75" s="139"/>
      <c r="EZ75" s="139"/>
      <c r="FA75" s="139"/>
      <c r="FB75" s="139"/>
      <c r="FC75" s="139"/>
      <c r="FD75" s="139"/>
      <c r="FE75" s="139"/>
      <c r="FF75" s="139"/>
      <c r="FG75" s="139"/>
      <c r="FH75" s="139"/>
      <c r="FI75" s="139"/>
      <c r="FJ75" s="139"/>
      <c r="FK75" s="139"/>
      <c r="FL75" s="139"/>
      <c r="FM75" s="139"/>
      <c r="FN75" s="139"/>
      <c r="FO75" s="139"/>
      <c r="FP75" s="139"/>
      <c r="FQ75" s="139"/>
      <c r="FR75" s="139"/>
      <c r="FS75" s="139"/>
      <c r="FT75" s="139"/>
      <c r="FU75" s="139"/>
      <c r="FV75" s="139"/>
      <c r="FW75" s="139"/>
      <c r="FX75" s="139"/>
      <c r="FY75" s="139"/>
      <c r="FZ75" s="139"/>
      <c r="GA75" s="139"/>
      <c r="GB75" s="139"/>
      <c r="GC75" s="139"/>
      <c r="GD75" s="139"/>
      <c r="GE75" s="139"/>
      <c r="GF75" s="139"/>
      <c r="GG75" s="139"/>
      <c r="GH75" s="139"/>
      <c r="GI75" s="139"/>
      <c r="GJ75" s="139"/>
      <c r="GK75" s="139"/>
      <c r="GL75" s="139"/>
      <c r="GM75" s="139"/>
      <c r="GN75" s="139"/>
      <c r="GO75" s="139"/>
      <c r="GP75" s="139"/>
      <c r="GQ75" s="139"/>
    </row>
    <row r="76" spans="1:199" ht="30.75" thickBot="1" x14ac:dyDescent="0.3">
      <c r="A76" s="19">
        <v>1</v>
      </c>
      <c r="B76" s="336" t="s">
        <v>217</v>
      </c>
      <c r="C76" s="29">
        <f>'1 уровень'!E2601</f>
        <v>197428</v>
      </c>
      <c r="D76" s="29">
        <f>'1 уровень'!F2601</f>
        <v>82262</v>
      </c>
      <c r="E76" s="29">
        <f>'1 уровень'!G2601</f>
        <v>99761</v>
      </c>
      <c r="F76" s="144">
        <f>'1 уровень'!H2601</f>
        <v>121.27227638520823</v>
      </c>
      <c r="G76" s="145">
        <f>'1 уровень'!I2601</f>
        <v>0</v>
      </c>
      <c r="H76" s="145">
        <f>'1 уровень'!J2601</f>
        <v>0</v>
      </c>
      <c r="I76" s="146">
        <f>'1 уровень'!K2601</f>
        <v>0</v>
      </c>
      <c r="J76" s="146">
        <f>'1 уровень'!L2601</f>
        <v>0</v>
      </c>
      <c r="K76" s="146">
        <f>'1 уровень'!M2601</f>
        <v>0</v>
      </c>
      <c r="L76" s="146">
        <f>'1 уровень'!N2601</f>
        <v>0</v>
      </c>
      <c r="M76" s="146">
        <f>'1 уровень'!O2601</f>
        <v>0</v>
      </c>
      <c r="N76" s="146">
        <f>'1 уровень'!P2601</f>
        <v>0</v>
      </c>
      <c r="O76" s="625">
        <f>'1 уровень'!Q2601</f>
        <v>838709.1054</v>
      </c>
      <c r="P76" s="625">
        <f>'1 уровень'!R2601</f>
        <v>838709.1054</v>
      </c>
      <c r="Q76" s="625">
        <f>'1 уровень'!S2601</f>
        <v>838709.1054</v>
      </c>
      <c r="R76" s="625">
        <f>'1 уровень'!T2601</f>
        <v>838709.1054</v>
      </c>
      <c r="S76" s="625">
        <f>'1 уровень'!U2601</f>
        <v>838709.1054</v>
      </c>
      <c r="T76" s="625">
        <f>'1 уровень'!V2601</f>
        <v>349462.12724999996</v>
      </c>
      <c r="U76" s="625">
        <f>'1 уровень'!W2601</f>
        <v>349462.12725000002</v>
      </c>
      <c r="V76" s="1106">
        <f>'1 уровень'!X2601</f>
        <v>0</v>
      </c>
      <c r="W76" s="625">
        <f>'1 уровень'!Y2601</f>
        <v>0</v>
      </c>
      <c r="X76" s="625">
        <f>'1 уровень'!Z2601</f>
        <v>0</v>
      </c>
      <c r="Y76" s="625">
        <f>'1 уровень'!AA2601</f>
        <v>0</v>
      </c>
      <c r="Z76" s="625">
        <f>'1 уровень'!AB2601</f>
        <v>-17.165310000000002</v>
      </c>
      <c r="AA76" s="626">
        <f>'1 уровень'!AC2601</f>
        <v>349444.96194000001</v>
      </c>
      <c r="AB76" s="625"/>
      <c r="AC76" s="625"/>
      <c r="AD76" s="1353" t="e">
        <f>'1 уровень'!#REF!</f>
        <v>#REF!</v>
      </c>
      <c r="AE76" s="1348" t="e">
        <f>'1 уровень'!#REF!</f>
        <v>#REF!</v>
      </c>
      <c r="AF76" s="385"/>
      <c r="AG76" s="385"/>
      <c r="AH76" s="1243"/>
      <c r="AI76" s="139"/>
      <c r="AJ76" s="139"/>
      <c r="AK76" s="139"/>
      <c r="AL76" s="139"/>
      <c r="AM76" s="139"/>
      <c r="AN76" s="139"/>
      <c r="AO76" s="139"/>
      <c r="AP76" s="139"/>
      <c r="AQ76" s="139"/>
      <c r="AR76" s="139"/>
      <c r="AS76" s="139"/>
      <c r="AT76" s="139"/>
      <c r="AU76" s="139"/>
      <c r="AV76" s="139"/>
      <c r="AW76" s="139"/>
      <c r="AX76" s="139"/>
      <c r="AY76" s="139"/>
      <c r="AZ76" s="139"/>
      <c r="BA76" s="139"/>
      <c r="BB76" s="139"/>
      <c r="BC76" s="139"/>
      <c r="BD76" s="139"/>
      <c r="BE76" s="139"/>
      <c r="BF76" s="139"/>
      <c r="BG76" s="139"/>
      <c r="BH76" s="139"/>
      <c r="BI76" s="139"/>
      <c r="BJ76" s="139"/>
      <c r="BK76" s="139"/>
      <c r="BL76" s="139"/>
      <c r="BM76" s="139"/>
      <c r="BN76" s="139"/>
      <c r="BO76" s="139"/>
      <c r="BP76" s="139"/>
      <c r="BQ76" s="139"/>
      <c r="BR76" s="139"/>
      <c r="BS76" s="139"/>
      <c r="BT76" s="139"/>
      <c r="BU76" s="139"/>
      <c r="BV76" s="139"/>
      <c r="BW76" s="139"/>
      <c r="BX76" s="139"/>
      <c r="BY76" s="139"/>
      <c r="BZ76" s="139"/>
      <c r="CA76" s="139"/>
      <c r="CB76" s="139"/>
      <c r="CC76" s="139"/>
      <c r="CD76" s="139"/>
      <c r="CE76" s="139"/>
      <c r="CF76" s="139"/>
      <c r="CG76" s="139"/>
      <c r="CH76" s="139"/>
      <c r="CI76" s="139"/>
      <c r="CJ76" s="139"/>
      <c r="CK76" s="139"/>
      <c r="CL76" s="139"/>
      <c r="CM76" s="139"/>
      <c r="CN76" s="139"/>
      <c r="CO76" s="139"/>
      <c r="CP76" s="139"/>
      <c r="CQ76" s="139"/>
      <c r="CR76" s="139"/>
      <c r="CS76" s="139"/>
      <c r="CT76" s="139"/>
      <c r="CU76" s="139"/>
      <c r="CV76" s="139"/>
      <c r="CW76" s="139"/>
      <c r="CX76" s="139"/>
      <c r="CY76" s="139"/>
      <c r="CZ76" s="139"/>
      <c r="DA76" s="139"/>
      <c r="DB76" s="139"/>
      <c r="DC76" s="139"/>
      <c r="DD76" s="139"/>
      <c r="DE76" s="139"/>
      <c r="DF76" s="139"/>
      <c r="DG76" s="139"/>
      <c r="DH76" s="139"/>
      <c r="DI76" s="139"/>
      <c r="DJ76" s="139"/>
      <c r="DK76" s="139"/>
      <c r="DL76" s="139"/>
      <c r="DM76" s="139"/>
      <c r="DN76" s="139"/>
      <c r="DO76" s="139"/>
      <c r="DP76" s="139"/>
      <c r="DQ76" s="139"/>
      <c r="DR76" s="139"/>
      <c r="DS76" s="139"/>
      <c r="DT76" s="139"/>
      <c r="DU76" s="139"/>
      <c r="DV76" s="139"/>
      <c r="DW76" s="139"/>
      <c r="DX76" s="139"/>
      <c r="DY76" s="139"/>
      <c r="DZ76" s="139"/>
      <c r="EA76" s="139"/>
      <c r="EB76" s="139"/>
      <c r="EC76" s="139"/>
      <c r="ED76" s="139"/>
      <c r="EE76" s="139"/>
      <c r="EF76" s="139"/>
      <c r="EG76" s="139"/>
      <c r="EH76" s="139"/>
      <c r="EI76" s="139"/>
      <c r="EJ76" s="139"/>
      <c r="EK76" s="139"/>
      <c r="EL76" s="139"/>
      <c r="EM76" s="139"/>
      <c r="EN76" s="139"/>
      <c r="EO76" s="139"/>
      <c r="EP76" s="139"/>
      <c r="EQ76" s="139"/>
      <c r="ER76" s="139"/>
      <c r="ES76" s="139"/>
      <c r="ET76" s="139"/>
      <c r="EU76" s="139"/>
      <c r="EV76" s="139"/>
      <c r="EW76" s="139"/>
      <c r="EX76" s="139"/>
      <c r="EY76" s="139"/>
      <c r="EZ76" s="139"/>
      <c r="FA76" s="139"/>
      <c r="FB76" s="139"/>
      <c r="FC76" s="139"/>
      <c r="FD76" s="139"/>
      <c r="FE76" s="139"/>
      <c r="FF76" s="139"/>
      <c r="FG76" s="139"/>
      <c r="FH76" s="139"/>
      <c r="FI76" s="139"/>
      <c r="FJ76" s="139"/>
      <c r="FK76" s="139"/>
      <c r="FL76" s="139"/>
      <c r="FM76" s="139"/>
      <c r="FN76" s="139"/>
      <c r="FO76" s="139"/>
      <c r="FP76" s="139"/>
      <c r="FQ76" s="139"/>
      <c r="FR76" s="139"/>
      <c r="FS76" s="139"/>
      <c r="FT76" s="139"/>
      <c r="FU76" s="139"/>
      <c r="FV76" s="139"/>
      <c r="FW76" s="139"/>
      <c r="FX76" s="139"/>
      <c r="FY76" s="139"/>
      <c r="FZ76" s="139"/>
      <c r="GA76" s="139"/>
      <c r="GB76" s="139"/>
      <c r="GC76" s="139"/>
      <c r="GD76" s="139"/>
      <c r="GE76" s="139"/>
      <c r="GF76" s="139"/>
      <c r="GG76" s="139"/>
      <c r="GH76" s="139"/>
      <c r="GI76" s="139"/>
      <c r="GJ76" s="139"/>
      <c r="GK76" s="139"/>
      <c r="GL76" s="139"/>
      <c r="GM76" s="139"/>
      <c r="GN76" s="139"/>
      <c r="GO76" s="139"/>
      <c r="GP76" s="139"/>
      <c r="GQ76" s="139"/>
    </row>
    <row r="77" spans="1:199" s="139" customFormat="1" x14ac:dyDescent="0.25">
      <c r="A77" s="19">
        <v>1</v>
      </c>
      <c r="B77" s="908" t="s">
        <v>96</v>
      </c>
      <c r="C77" s="909"/>
      <c r="D77" s="909"/>
      <c r="E77" s="909"/>
      <c r="F77" s="910"/>
      <c r="G77" s="911"/>
      <c r="H77" s="911"/>
      <c r="I77" s="912"/>
      <c r="J77" s="912"/>
      <c r="K77" s="912"/>
      <c r="L77" s="912"/>
      <c r="M77" s="912"/>
      <c r="N77" s="912"/>
      <c r="O77" s="372">
        <f>O78-O79-O136-O140-O144-O148</f>
        <v>0</v>
      </c>
      <c r="P77" s="372">
        <f>P78-P79-P136-P140-P144-P148</f>
        <v>0</v>
      </c>
      <c r="Q77" s="372">
        <f>Q78-Q79-Q136-Q140-Q144-Q148</f>
        <v>-8.149072527885437E-10</v>
      </c>
      <c r="R77" s="372">
        <f>R78-R79-R136-R140-R144-R148</f>
        <v>0</v>
      </c>
      <c r="S77" s="372">
        <f>S78-S79-S136-S140-S144-S148</f>
        <v>0</v>
      </c>
      <c r="T77" s="3733">
        <f t="shared" ref="T77:AA77" si="0">T78-T79-T136-T140-T144-T148</f>
        <v>4.6566128730773926E-10</v>
      </c>
      <c r="U77" s="372">
        <f t="shared" si="0"/>
        <v>0</v>
      </c>
      <c r="V77" s="1105">
        <f t="shared" si="0"/>
        <v>0</v>
      </c>
      <c r="W77" s="372">
        <f t="shared" si="0"/>
        <v>0</v>
      </c>
      <c r="X77" s="372">
        <f t="shared" si="0"/>
        <v>6.5483618527650833E-11</v>
      </c>
      <c r="Y77" s="372">
        <f t="shared" si="0"/>
        <v>0</v>
      </c>
      <c r="Z77" s="372">
        <f t="shared" si="0"/>
        <v>-8.2422957348171622E-13</v>
      </c>
      <c r="AA77" s="372">
        <f t="shared" si="0"/>
        <v>0</v>
      </c>
      <c r="AB77" s="372"/>
      <c r="AC77" s="372"/>
      <c r="AD77" s="1354"/>
      <c r="AE77" s="1346" t="e">
        <f>AE78-AE79-AE139-AE143-#REF!-AE147</f>
        <v>#REF!</v>
      </c>
      <c r="AF77" s="385"/>
      <c r="AG77" s="385"/>
      <c r="AH77" s="1243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  <c r="BC77" s="19"/>
      <c r="BD77" s="19"/>
      <c r="BE77" s="19"/>
      <c r="BF77" s="19"/>
      <c r="BG77" s="19"/>
      <c r="BH77" s="19"/>
      <c r="BI77" s="19"/>
      <c r="BJ77" s="19"/>
      <c r="BK77" s="19"/>
      <c r="BL77" s="19"/>
      <c r="BM77" s="19"/>
      <c r="BN77" s="19"/>
      <c r="BO77" s="19"/>
      <c r="BP77" s="19"/>
      <c r="BQ77" s="19"/>
      <c r="BR77" s="19"/>
      <c r="BS77" s="19"/>
      <c r="BT77" s="19"/>
      <c r="BU77" s="19"/>
      <c r="BV77" s="19"/>
      <c r="BW77" s="19"/>
      <c r="BX77" s="19"/>
      <c r="BY77" s="19"/>
      <c r="BZ77" s="19"/>
      <c r="CA77" s="19"/>
      <c r="CB77" s="19"/>
      <c r="CC77" s="19"/>
      <c r="CD77" s="19"/>
      <c r="CE77" s="19"/>
      <c r="CF77" s="19"/>
      <c r="CG77" s="19"/>
      <c r="CH77" s="19"/>
      <c r="CI77" s="19"/>
      <c r="CJ77" s="19"/>
      <c r="CK77" s="19"/>
      <c r="CL77" s="19"/>
      <c r="CM77" s="19"/>
      <c r="CN77" s="19"/>
      <c r="CO77" s="19"/>
      <c r="CP77" s="19"/>
      <c r="CQ77" s="19"/>
      <c r="CR77" s="19"/>
      <c r="CS77" s="19"/>
      <c r="CT77" s="19"/>
      <c r="CU77" s="19"/>
      <c r="CV77" s="19"/>
      <c r="CW77" s="19"/>
      <c r="CX77" s="19"/>
      <c r="CY77" s="19"/>
      <c r="CZ77" s="19"/>
      <c r="DA77" s="19"/>
      <c r="DB77" s="19"/>
      <c r="DC77" s="19"/>
      <c r="DD77" s="19"/>
      <c r="DE77" s="19"/>
      <c r="DF77" s="19"/>
      <c r="DG77" s="19"/>
      <c r="DH77" s="19"/>
      <c r="DI77" s="19"/>
      <c r="DJ77" s="19"/>
      <c r="DK77" s="19"/>
      <c r="DL77" s="19"/>
      <c r="DM77" s="19"/>
      <c r="DN77" s="19"/>
      <c r="DO77" s="19"/>
      <c r="DP77" s="19"/>
      <c r="DQ77" s="19"/>
      <c r="DR77" s="19"/>
      <c r="DS77" s="19"/>
      <c r="DT77" s="19"/>
      <c r="DU77" s="19"/>
      <c r="DV77" s="19"/>
      <c r="DW77" s="19"/>
      <c r="DX77" s="19"/>
      <c r="DY77" s="19"/>
      <c r="DZ77" s="19"/>
      <c r="EA77" s="19"/>
      <c r="EB77" s="19"/>
      <c r="EC77" s="19"/>
      <c r="ED77" s="19"/>
      <c r="EE77" s="19"/>
      <c r="EF77" s="19"/>
      <c r="EG77" s="19"/>
      <c r="EH77" s="19"/>
      <c r="EI77" s="19"/>
      <c r="EJ77" s="19"/>
      <c r="EK77" s="19"/>
      <c r="EL77" s="19"/>
      <c r="EM77" s="19"/>
      <c r="EN77" s="19"/>
      <c r="EO77" s="19"/>
      <c r="EP77" s="19"/>
      <c r="EQ77" s="19"/>
      <c r="ER77" s="19"/>
      <c r="ES77" s="19"/>
      <c r="ET77" s="19"/>
      <c r="EU77" s="19"/>
      <c r="EV77" s="19"/>
      <c r="EW77" s="19"/>
      <c r="EX77" s="19"/>
      <c r="EY77" s="19"/>
      <c r="EZ77" s="19"/>
      <c r="FA77" s="19"/>
      <c r="FB77" s="19"/>
      <c r="FC77" s="19"/>
      <c r="FD77" s="19"/>
      <c r="FE77" s="19"/>
      <c r="FF77" s="19"/>
      <c r="FG77" s="19"/>
      <c r="FH77" s="19"/>
      <c r="FI77" s="19"/>
      <c r="FJ77" s="19"/>
      <c r="FK77" s="19"/>
      <c r="FL77" s="19"/>
      <c r="FM77" s="19"/>
      <c r="FN77" s="19"/>
      <c r="FO77" s="19"/>
      <c r="FP77" s="19"/>
      <c r="FQ77" s="19"/>
      <c r="FR77" s="19"/>
      <c r="FS77" s="19"/>
      <c r="FT77" s="19"/>
      <c r="FU77" s="19"/>
      <c r="FV77" s="19"/>
      <c r="FW77" s="19"/>
      <c r="FX77" s="19"/>
      <c r="FY77" s="19"/>
      <c r="FZ77" s="19"/>
      <c r="GA77" s="19"/>
      <c r="GB77" s="19"/>
      <c r="GC77" s="19"/>
      <c r="GD77" s="19"/>
      <c r="GE77" s="19"/>
      <c r="GF77" s="19"/>
      <c r="GG77" s="19"/>
      <c r="GH77" s="19"/>
      <c r="GI77" s="19"/>
      <c r="GJ77" s="19"/>
      <c r="GK77" s="19"/>
      <c r="GL77" s="19"/>
      <c r="GM77" s="19"/>
      <c r="GN77" s="19"/>
      <c r="GO77" s="19"/>
      <c r="GP77" s="19"/>
      <c r="GQ77" s="19"/>
    </row>
    <row r="78" spans="1:199" s="139" customFormat="1" x14ac:dyDescent="0.25">
      <c r="A78" s="19">
        <v>1</v>
      </c>
      <c r="B78" s="12" t="s">
        <v>95</v>
      </c>
      <c r="C78" s="140">
        <f>'2 уровень'!F878</f>
        <v>0</v>
      </c>
      <c r="D78" s="140">
        <f>'2 уровень'!G878</f>
        <v>0</v>
      </c>
      <c r="E78" s="140">
        <f>'2 уровень'!H878</f>
        <v>0</v>
      </c>
      <c r="F78" s="151">
        <f>'2 уровень'!I878</f>
        <v>0</v>
      </c>
      <c r="G78" s="152">
        <f>'2 уровень'!J878</f>
        <v>0</v>
      </c>
      <c r="H78" s="152">
        <f>'2 уровень'!K878</f>
        <v>0</v>
      </c>
      <c r="I78" s="22">
        <f>'2 уровень'!L878</f>
        <v>0</v>
      </c>
      <c r="J78" s="22">
        <f>'2 уровень'!M878</f>
        <v>0</v>
      </c>
      <c r="K78" s="22">
        <f>'2 уровень'!N878</f>
        <v>0</v>
      </c>
      <c r="L78" s="22">
        <f>'2 уровень'!O878</f>
        <v>0</v>
      </c>
      <c r="M78" s="22">
        <f>'2 уровень'!P878</f>
        <v>0</v>
      </c>
      <c r="N78" s="22">
        <f>'2 уровень'!Q878</f>
        <v>0</v>
      </c>
      <c r="O78" s="373">
        <f>'2 уровень'!R878</f>
        <v>5942741.9182728706</v>
      </c>
      <c r="P78" s="373">
        <f>'2 уровень'!S878</f>
        <v>5942741.9182728706</v>
      </c>
      <c r="Q78" s="373">
        <f>'2 уровень'!T878</f>
        <v>5948101.1182728698</v>
      </c>
      <c r="R78" s="373">
        <f>'2 уровень'!U878</f>
        <v>5948421.6244885204</v>
      </c>
      <c r="S78" s="373">
        <f>'2 уровень'!V878</f>
        <v>5948421.6244885204</v>
      </c>
      <c r="T78" s="373">
        <f>'2 уровень'!W878</f>
        <v>2488747.0502971746</v>
      </c>
      <c r="U78" s="373">
        <f>'2 уровень'!X878</f>
        <v>2646622.6990300003</v>
      </c>
      <c r="V78" s="1108">
        <f>'2 уровень'!Y878</f>
        <v>1303.5308499999821</v>
      </c>
      <c r="W78" s="373">
        <f>'2 уровень'!Z878</f>
        <v>-724.81788999999935</v>
      </c>
      <c r="X78" s="373">
        <f>'2 уровень'!AA878</f>
        <v>157875.648732826</v>
      </c>
      <c r="Y78" s="373">
        <f>'2 уровень'!AB878</f>
        <v>-2266.1179000000002</v>
      </c>
      <c r="Z78" s="373">
        <f>'2 уровень'!AC878</f>
        <v>-22673.792519999999</v>
      </c>
      <c r="AA78" s="629">
        <f>'2 уровень'!AD878</f>
        <v>2624527.6194699998</v>
      </c>
      <c r="AB78" s="373">
        <f>U78/T78*100</f>
        <v>106.34357954192146</v>
      </c>
      <c r="AC78" s="373">
        <f>AA78/T78*100</f>
        <v>105.45578021505287</v>
      </c>
      <c r="AD78" s="1355">
        <f>'2 уровень'!AE878</f>
        <v>0</v>
      </c>
      <c r="AE78" s="1356">
        <f>'2 уровень'!AF878</f>
        <v>0</v>
      </c>
      <c r="AF78" s="385"/>
      <c r="AG78" s="385"/>
      <c r="AH78" s="1243"/>
    </row>
    <row r="79" spans="1:199" s="139" customFormat="1" x14ac:dyDescent="0.25">
      <c r="A79" s="19">
        <v>1</v>
      </c>
      <c r="B79" s="333" t="s">
        <v>7</v>
      </c>
      <c r="C79" s="21">
        <f>'2 уровень'!F879</f>
        <v>47609</v>
      </c>
      <c r="D79" s="21">
        <f>'2 уровень'!G879</f>
        <v>19837.083333333336</v>
      </c>
      <c r="E79" s="21">
        <f>'2 уровень'!H879</f>
        <v>19066</v>
      </c>
      <c r="F79" s="142">
        <f>'2 уровень'!I879</f>
        <v>96.112919826083285</v>
      </c>
      <c r="G79" s="152">
        <f>'2 уровень'!J879</f>
        <v>9.5386166481127521</v>
      </c>
      <c r="H79" s="152">
        <f>'2 уровень'!K879</f>
        <v>8.8350991293401862</v>
      </c>
      <c r="I79" s="22">
        <f>'2 уровень'!L879</f>
        <v>454124</v>
      </c>
      <c r="J79" s="22">
        <f>'2 уровень'!M879</f>
        <v>190176.16666666666</v>
      </c>
      <c r="K79" s="22">
        <f>'2 уровень'!N879</f>
        <v>168450</v>
      </c>
      <c r="L79" s="22">
        <f>'2 уровень'!O879</f>
        <v>88.575767906423607</v>
      </c>
      <c r="M79" s="22">
        <f>'2 уровень'!P879</f>
        <v>1362.042272296015</v>
      </c>
      <c r="N79" s="22">
        <f>'2 уровень'!Q879</f>
        <v>296.8189814832246</v>
      </c>
      <c r="O79" s="373">
        <f>'2 уровень'!R879</f>
        <v>2946859.6110185785</v>
      </c>
      <c r="P79" s="373">
        <f>'2 уровень'!S879</f>
        <v>2946859.6110185785</v>
      </c>
      <c r="Q79" s="373">
        <f>'2 уровень'!T879</f>
        <v>2946859.6110185785</v>
      </c>
      <c r="R79" s="373">
        <f>'2 уровень'!U879</f>
        <v>2947180.1103442283</v>
      </c>
      <c r="S79" s="373">
        <f>'2 уровень'!V879</f>
        <v>2947180.1103442283</v>
      </c>
      <c r="T79" s="373">
        <f>'2 уровень'!W879</f>
        <v>1227929.3933301079</v>
      </c>
      <c r="U79" s="373">
        <f>'2 уровень'!X879</f>
        <v>1393082.38634</v>
      </c>
      <c r="V79" s="1108">
        <f>'2 уровень'!Y879</f>
        <v>1303.5308499999821</v>
      </c>
      <c r="W79" s="373">
        <f>'2 уровень'!Z879</f>
        <v>-20466.574800000002</v>
      </c>
      <c r="X79" s="373">
        <f>'2 уровень'!AA879</f>
        <v>165152.99300989218</v>
      </c>
      <c r="Y79" s="373">
        <f>'2 уровень'!AB879</f>
        <v>-968.02197000000012</v>
      </c>
      <c r="Z79" s="373">
        <f>'2 уровень'!AC879</f>
        <v>-20773.049169999998</v>
      </c>
      <c r="AA79" s="629">
        <f>'2 уровень'!AD879</f>
        <v>1353146.2932199999</v>
      </c>
      <c r="AB79" s="373">
        <f>U79/T79*100</f>
        <v>113.44971412093999</v>
      </c>
      <c r="AC79" s="373">
        <f>AA79/T79*100</f>
        <v>110.19740227492294</v>
      </c>
      <c r="AD79" s="1349">
        <f>'2 уровень'!AE879</f>
        <v>0</v>
      </c>
      <c r="AE79" s="1356">
        <f>'2 уровень'!AF879</f>
        <v>0</v>
      </c>
      <c r="AF79" s="385"/>
      <c r="AG79" s="385"/>
      <c r="AH79" s="1243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  <c r="GH79" s="19"/>
      <c r="GI79" s="19"/>
      <c r="GJ79" s="19"/>
      <c r="GK79" s="19"/>
      <c r="GL79" s="19"/>
      <c r="GM79" s="19"/>
      <c r="GN79" s="19"/>
      <c r="GO79" s="19"/>
      <c r="GP79" s="19"/>
      <c r="GQ79" s="19"/>
    </row>
    <row r="80" spans="1:199" s="139" customFormat="1" ht="43.5" x14ac:dyDescent="0.25">
      <c r="A80" s="19">
        <v>1</v>
      </c>
      <c r="B80" s="365" t="s">
        <v>184</v>
      </c>
      <c r="C80" s="21">
        <f>'2 уровень'!F880</f>
        <v>411</v>
      </c>
      <c r="D80" s="21">
        <f>'2 уровень'!G880</f>
        <v>171.75</v>
      </c>
      <c r="E80" s="21">
        <f>'2 уровень'!H880</f>
        <v>202</v>
      </c>
      <c r="F80" s="142">
        <f>'2 уровень'!I880</f>
        <v>105.55555555555556</v>
      </c>
      <c r="G80" s="152">
        <f>'2 уровень'!J880</f>
        <v>0</v>
      </c>
      <c r="H80" s="152">
        <f>'2 уровень'!K880</f>
        <v>0</v>
      </c>
      <c r="I80" s="22">
        <f>'2 уровень'!L880</f>
        <v>0</v>
      </c>
      <c r="J80" s="22">
        <f>'2 уровень'!M880</f>
        <v>0</v>
      </c>
      <c r="K80" s="22">
        <f>'2 уровень'!N880</f>
        <v>0</v>
      </c>
      <c r="L80" s="22">
        <f>'2 уровень'!O880</f>
        <v>0</v>
      </c>
      <c r="M80" s="22">
        <f>'2 уровень'!P880</f>
        <v>0</v>
      </c>
      <c r="N80" s="22">
        <f>'2 уровень'!Q880</f>
        <v>0</v>
      </c>
      <c r="O80" s="373">
        <f>'2 уровень'!R880</f>
        <v>93240.737006750001</v>
      </c>
      <c r="P80" s="373">
        <f>'2 уровень'!S880</f>
        <v>93240.737006750001</v>
      </c>
      <c r="Q80" s="373">
        <f>'2 уровень'!T880</f>
        <v>93240.737006750001</v>
      </c>
      <c r="R80" s="373">
        <f>'2 уровень'!U880</f>
        <v>93678.193883600004</v>
      </c>
      <c r="S80" s="373">
        <f>'2 уровень'!V880</f>
        <v>93678.193883600004</v>
      </c>
      <c r="T80" s="373">
        <f>'2 уровень'!W880</f>
        <v>39032.580784833335</v>
      </c>
      <c r="U80" s="373">
        <f>'2 уровень'!X880</f>
        <v>44788.534879999992</v>
      </c>
      <c r="V80" s="1108">
        <f>'2 уровень'!Y880</f>
        <v>1303.5308499999821</v>
      </c>
      <c r="W80" s="373">
        <f>'2 уровень'!Z880</f>
        <v>0</v>
      </c>
      <c r="X80" s="373">
        <f>'2 уровень'!AA880</f>
        <v>5755.9540951666604</v>
      </c>
      <c r="Y80" s="373">
        <f>'2 уровень'!AB880</f>
        <v>0</v>
      </c>
      <c r="Z80" s="373">
        <f>'2 уровень'!AC880</f>
        <v>0</v>
      </c>
      <c r="AA80" s="629">
        <f>'2 уровень'!AD880</f>
        <v>46092.065729999973</v>
      </c>
      <c r="AB80" s="373">
        <f>U80/T80*100</f>
        <v>114.74653732710192</v>
      </c>
      <c r="AC80" s="373">
        <f>AA80/T80*100</f>
        <v>118.08613420691285</v>
      </c>
      <c r="AD80" s="1349">
        <f>'2 уровень'!AE880</f>
        <v>0</v>
      </c>
      <c r="AE80" s="1356">
        <f>'2 уровень'!AF880</f>
        <v>0</v>
      </c>
      <c r="AF80" s="385"/>
      <c r="AG80" s="385"/>
      <c r="AH80" s="1243"/>
      <c r="AI80" s="19"/>
      <c r="AJ80" s="19"/>
      <c r="AK80" s="1430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19"/>
      <c r="BP80" s="19"/>
      <c r="BQ80" s="19"/>
      <c r="BR80" s="19"/>
      <c r="BS80" s="19"/>
      <c r="BT80" s="19"/>
      <c r="BU80" s="19"/>
      <c r="BV80" s="19"/>
      <c r="BW80" s="19"/>
      <c r="BX80" s="19"/>
      <c r="BY80" s="19"/>
      <c r="BZ80" s="19"/>
      <c r="CA80" s="19"/>
      <c r="CB80" s="19"/>
      <c r="CC80" s="19"/>
      <c r="CD80" s="19"/>
      <c r="CE80" s="19"/>
      <c r="CF80" s="19"/>
      <c r="CG80" s="19"/>
      <c r="CH80" s="19"/>
      <c r="CI80" s="19"/>
      <c r="CJ80" s="19"/>
      <c r="CK80" s="19"/>
      <c r="CL80" s="19"/>
      <c r="CM80" s="19"/>
      <c r="CN80" s="19"/>
      <c r="CO80" s="19"/>
      <c r="CP80" s="19"/>
      <c r="CQ80" s="19"/>
      <c r="CR80" s="19"/>
      <c r="CS80" s="19"/>
      <c r="CT80" s="19"/>
      <c r="CU80" s="19"/>
      <c r="CV80" s="19"/>
      <c r="CW80" s="19"/>
      <c r="CX80" s="19"/>
      <c r="CY80" s="19"/>
      <c r="CZ80" s="19"/>
      <c r="DA80" s="19"/>
      <c r="DB80" s="19"/>
      <c r="DC80" s="19"/>
      <c r="DD80" s="19"/>
      <c r="DE80" s="19"/>
      <c r="DF80" s="19"/>
      <c r="DG80" s="19"/>
      <c r="DH80" s="19"/>
      <c r="DI80" s="19"/>
      <c r="DJ80" s="19"/>
      <c r="DK80" s="19"/>
      <c r="DL80" s="19"/>
      <c r="DM80" s="19"/>
      <c r="DN80" s="19"/>
      <c r="DO80" s="19"/>
      <c r="DP80" s="19"/>
      <c r="DQ80" s="19"/>
      <c r="DR80" s="19"/>
      <c r="DS80" s="19"/>
      <c r="DT80" s="19"/>
      <c r="DU80" s="19"/>
      <c r="DV80" s="19"/>
      <c r="DW80" s="19"/>
      <c r="DX80" s="19"/>
      <c r="DY80" s="19"/>
      <c r="DZ80" s="19"/>
      <c r="EA80" s="19"/>
      <c r="EB80" s="19"/>
      <c r="EC80" s="19"/>
      <c r="ED80" s="19"/>
      <c r="EE80" s="19"/>
      <c r="EF80" s="19"/>
      <c r="EG80" s="19"/>
      <c r="EH80" s="19"/>
      <c r="EI80" s="19"/>
      <c r="EJ80" s="19"/>
      <c r="EK80" s="19"/>
      <c r="EL80" s="19"/>
      <c r="EM80" s="19"/>
      <c r="EN80" s="19"/>
      <c r="EO80" s="19"/>
      <c r="EP80" s="19"/>
      <c r="EQ80" s="19"/>
      <c r="ER80" s="19"/>
      <c r="ES80" s="19"/>
      <c r="ET80" s="19"/>
      <c r="EU80" s="19"/>
      <c r="EV80" s="19"/>
      <c r="EW80" s="19"/>
      <c r="EX80" s="19"/>
      <c r="EY80" s="19"/>
      <c r="EZ80" s="19"/>
      <c r="FA80" s="19"/>
      <c r="FB80" s="19"/>
      <c r="FC80" s="19"/>
      <c r="FD80" s="19"/>
      <c r="FE80" s="19"/>
      <c r="FF80" s="19"/>
      <c r="FG80" s="19"/>
      <c r="FH80" s="19"/>
      <c r="FI80" s="19"/>
      <c r="FJ80" s="19"/>
      <c r="FK80" s="19"/>
      <c r="FL80" s="19"/>
      <c r="FM80" s="19"/>
      <c r="FN80" s="19"/>
      <c r="FO80" s="19"/>
      <c r="FP80" s="19"/>
      <c r="FQ80" s="19"/>
      <c r="FR80" s="19"/>
      <c r="FS80" s="19"/>
      <c r="FT80" s="19"/>
      <c r="FU80" s="19"/>
      <c r="FV80" s="19"/>
      <c r="FW80" s="19"/>
      <c r="FX80" s="19"/>
      <c r="FY80" s="19"/>
      <c r="FZ80" s="19"/>
      <c r="GA80" s="19"/>
      <c r="GB80" s="19"/>
      <c r="GC80" s="19"/>
      <c r="GD80" s="19"/>
      <c r="GE80" s="19"/>
      <c r="GF80" s="19"/>
      <c r="GG80" s="19"/>
      <c r="GH80" s="19"/>
      <c r="GI80" s="19"/>
      <c r="GJ80" s="19"/>
      <c r="GK80" s="19"/>
      <c r="GL80" s="19"/>
      <c r="GM80" s="19"/>
      <c r="GN80" s="19"/>
      <c r="GO80" s="19"/>
      <c r="GP80" s="19"/>
      <c r="GQ80" s="19"/>
    </row>
    <row r="81" spans="1:199" s="139" customFormat="1" ht="43.5" customHeight="1" x14ac:dyDescent="0.25">
      <c r="A81" s="19">
        <v>1</v>
      </c>
      <c r="B81" s="1177" t="s">
        <v>382</v>
      </c>
      <c r="C81" s="21">
        <f>'2 уровень'!F881</f>
        <v>0</v>
      </c>
      <c r="D81" s="21">
        <f>'2 уровень'!G881</f>
        <v>0</v>
      </c>
      <c r="E81" s="21">
        <f>'2 уровень'!H881</f>
        <v>0</v>
      </c>
      <c r="F81" s="142">
        <f>'2 уровень'!I881</f>
        <v>0</v>
      </c>
      <c r="G81" s="152">
        <f>'2 уровень'!J881</f>
        <v>0</v>
      </c>
      <c r="H81" s="152">
        <f>'2 уровень'!K881</f>
        <v>0</v>
      </c>
      <c r="I81" s="22">
        <f>'2 уровень'!L881</f>
        <v>0</v>
      </c>
      <c r="J81" s="22">
        <f>'2 уровень'!M881</f>
        <v>0</v>
      </c>
      <c r="K81" s="22">
        <f>'2 уровень'!N881</f>
        <v>0</v>
      </c>
      <c r="L81" s="22">
        <f>'2 уровень'!O881</f>
        <v>0</v>
      </c>
      <c r="M81" s="22">
        <f>'2 уровень'!P881</f>
        <v>0</v>
      </c>
      <c r="N81" s="22">
        <f>'2 уровень'!Q881</f>
        <v>0</v>
      </c>
      <c r="O81" s="373">
        <f>'2 уровень'!R881</f>
        <v>1080475.6834300002</v>
      </c>
      <c r="P81" s="373">
        <f>'2 уровень'!S881</f>
        <v>1080475.6834300002</v>
      </c>
      <c r="Q81" s="373">
        <f>'2 уровень'!T881</f>
        <v>1080475.6834300002</v>
      </c>
      <c r="R81" s="373">
        <f>'2 уровень'!U881</f>
        <v>1080475.6834300002</v>
      </c>
      <c r="S81" s="373">
        <f>'2 уровень'!V881</f>
        <v>1080475.6834300002</v>
      </c>
      <c r="T81" s="373">
        <f>'2 уровень'!W881</f>
        <v>461123.80217583332</v>
      </c>
      <c r="U81" s="373">
        <f>'2 уровень'!X881</f>
        <v>449466.18153000006</v>
      </c>
      <c r="V81" s="1108">
        <f>'2 уровень'!Y881</f>
        <v>0</v>
      </c>
      <c r="W81" s="373">
        <f>'2 уровень'!Z881</f>
        <v>0</v>
      </c>
      <c r="X81" s="373">
        <f>'2 уровень'!AA881</f>
        <v>-11657.620645833296</v>
      </c>
      <c r="Y81" s="373">
        <f>'2 уровень'!AB881</f>
        <v>0</v>
      </c>
      <c r="Z81" s="373">
        <f>'2 уровень'!AC881</f>
        <v>-338.55937999999998</v>
      </c>
      <c r="AA81" s="629">
        <f>'2 уровень'!AD881</f>
        <v>449127.62215000007</v>
      </c>
      <c r="AB81" s="373">
        <f>U81/T81*100</f>
        <v>97.471910885791132</v>
      </c>
      <c r="AC81" s="373">
        <f>AA81/T81*100</f>
        <v>97.3984903903835</v>
      </c>
      <c r="AD81" s="1349">
        <f>'2 уровень'!AE881</f>
        <v>0</v>
      </c>
      <c r="AE81" s="1356">
        <f>'2 уровень'!AF881</f>
        <v>0</v>
      </c>
      <c r="AF81" s="385"/>
      <c r="AG81" s="385"/>
      <c r="AH81" s="1243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  <c r="GK81" s="19"/>
      <c r="GL81" s="19"/>
      <c r="GM81" s="19"/>
      <c r="GN81" s="19"/>
      <c r="GO81" s="19"/>
      <c r="GP81" s="19"/>
      <c r="GQ81" s="19"/>
    </row>
    <row r="82" spans="1:199" s="139" customFormat="1" x14ac:dyDescent="0.25">
      <c r="A82" s="19"/>
      <c r="B82" s="965" t="s">
        <v>329</v>
      </c>
      <c r="C82" s="21">
        <f>'2 уровень'!F882</f>
        <v>0</v>
      </c>
      <c r="D82" s="21">
        <f>'2 уровень'!G882</f>
        <v>0</v>
      </c>
      <c r="E82" s="21">
        <f>'2 уровень'!H882</f>
        <v>0</v>
      </c>
      <c r="F82" s="142">
        <f>'2 уровень'!I882</f>
        <v>0</v>
      </c>
      <c r="G82" s="152">
        <f>'2 уровень'!J882</f>
        <v>0</v>
      </c>
      <c r="H82" s="152">
        <f>'2 уровень'!K882</f>
        <v>0</v>
      </c>
      <c r="I82" s="22">
        <f>'2 уровень'!L882</f>
        <v>0</v>
      </c>
      <c r="J82" s="22">
        <f>'2 уровень'!M882</f>
        <v>0</v>
      </c>
      <c r="K82" s="22">
        <f>'2 уровень'!N882</f>
        <v>0</v>
      </c>
      <c r="L82" s="22">
        <f>'2 уровень'!O882</f>
        <v>0</v>
      </c>
      <c r="M82" s="22">
        <f>'2 уровень'!P882</f>
        <v>0</v>
      </c>
      <c r="N82" s="22">
        <f>'2 уровень'!Q882</f>
        <v>0</v>
      </c>
      <c r="O82" s="373">
        <f>'2 уровень'!R882</f>
        <v>4842.4403999999995</v>
      </c>
      <c r="P82" s="373">
        <f>'2 уровень'!S882</f>
        <v>4842.4403999999995</v>
      </c>
      <c r="Q82" s="373">
        <f>'2 уровень'!T882</f>
        <v>4842.4403999999995</v>
      </c>
      <c r="R82" s="373">
        <f>'2 уровень'!U882</f>
        <v>4842.4403999999995</v>
      </c>
      <c r="S82" s="373">
        <f>'2 уровень'!V882</f>
        <v>4842.4403999999995</v>
      </c>
      <c r="T82" s="373">
        <f>'2 уровень'!W882</f>
        <v>2017.6834999999996</v>
      </c>
      <c r="U82" s="373">
        <f>'2 уровень'!X882</f>
        <v>2017.6835000000001</v>
      </c>
      <c r="V82" s="1108">
        <f>'2 уровень'!Y882</f>
        <v>0</v>
      </c>
      <c r="W82" s="373">
        <f>'2 уровень'!Z882</f>
        <v>0</v>
      </c>
      <c r="X82" s="373">
        <f>'2 уровень'!AA882</f>
        <v>0</v>
      </c>
      <c r="Y82" s="373">
        <f>'2 уровень'!AB882</f>
        <v>0</v>
      </c>
      <c r="Z82" s="373">
        <f>'2 уровень'!AC882</f>
        <v>0</v>
      </c>
      <c r="AA82" s="629">
        <f>'2 уровень'!AD882</f>
        <v>2017.6835000000001</v>
      </c>
      <c r="AB82" s="373">
        <f>U82/T82*100</f>
        <v>100.00000000000003</v>
      </c>
      <c r="AC82" s="373">
        <f>AA82/T82*100</f>
        <v>100.00000000000003</v>
      </c>
      <c r="AD82" s="1349">
        <f>'2 уровень'!AE882</f>
        <v>0</v>
      </c>
      <c r="AE82" s="1356">
        <f>'2 уровень'!AF882</f>
        <v>0</v>
      </c>
      <c r="AF82" s="385"/>
      <c r="AG82" s="385"/>
      <c r="AH82" s="1243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  <c r="GL82" s="19"/>
      <c r="GM82" s="19"/>
      <c r="GN82" s="19"/>
      <c r="GO82" s="19"/>
      <c r="GP82" s="19"/>
      <c r="GQ82" s="19"/>
    </row>
    <row r="83" spans="1:199" s="139" customFormat="1" ht="29.25" x14ac:dyDescent="0.25">
      <c r="A83" s="19">
        <v>1</v>
      </c>
      <c r="B83" s="842" t="s">
        <v>293</v>
      </c>
      <c r="C83" s="32">
        <f>'2 уровень'!F883</f>
        <v>303009</v>
      </c>
      <c r="D83" s="32">
        <f>'2 уровень'!G883</f>
        <v>126254.58333333334</v>
      </c>
      <c r="E83" s="21">
        <f>'2 уровень'!H883</f>
        <v>131539</v>
      </c>
      <c r="F83" s="142">
        <f>'2 уровень'!I883</f>
        <v>104.18552461791815</v>
      </c>
      <c r="G83" s="152">
        <f>'2 уровень'!J883</f>
        <v>0</v>
      </c>
      <c r="H83" s="152">
        <f>'2 уровень'!K883</f>
        <v>0</v>
      </c>
      <c r="I83" s="22">
        <f>'2 уровень'!L883</f>
        <v>0</v>
      </c>
      <c r="J83" s="22">
        <f>'2 уровень'!M883</f>
        <v>0</v>
      </c>
      <c r="K83" s="22">
        <f>'2 уровень'!N883</f>
        <v>0</v>
      </c>
      <c r="L83" s="22">
        <f>'2 уровень'!O883</f>
        <v>0</v>
      </c>
      <c r="M83" s="22">
        <f>'2 уровень'!P883</f>
        <v>0</v>
      </c>
      <c r="N83" s="22">
        <f>'2 уровень'!Q883</f>
        <v>0</v>
      </c>
      <c r="O83" s="373">
        <f>'2 уровень'!R883</f>
        <v>0</v>
      </c>
      <c r="P83" s="373">
        <f>'2 уровень'!S883</f>
        <v>0</v>
      </c>
      <c r="Q83" s="373">
        <f>'2 уровень'!T883</f>
        <v>0</v>
      </c>
      <c r="R83" s="373">
        <f>'2 уровень'!U883</f>
        <v>0</v>
      </c>
      <c r="S83" s="373">
        <f>'2 уровень'!V883</f>
        <v>0</v>
      </c>
      <c r="T83" s="373">
        <f>'2 уровень'!W883</f>
        <v>0</v>
      </c>
      <c r="U83" s="373">
        <f>'2 уровень'!X883</f>
        <v>0</v>
      </c>
      <c r="V83" s="1108">
        <f>'2 уровень'!Y883</f>
        <v>0</v>
      </c>
      <c r="W83" s="373">
        <f>'2 уровень'!Z883</f>
        <v>0</v>
      </c>
      <c r="X83" s="373">
        <f>'2 уровень'!AA883</f>
        <v>0</v>
      </c>
      <c r="Y83" s="373">
        <f>'2 уровень'!AB883</f>
        <v>0</v>
      </c>
      <c r="Z83" s="373">
        <f>'2 уровень'!AC883</f>
        <v>0</v>
      </c>
      <c r="AA83" s="629">
        <f>'2 уровень'!AD883</f>
        <v>0</v>
      </c>
      <c r="AB83" s="373"/>
      <c r="AC83" s="373"/>
      <c r="AD83" s="1349">
        <f>'2 уровень'!AE883</f>
        <v>0</v>
      </c>
      <c r="AE83" s="1356">
        <f>'2 уровень'!AF883</f>
        <v>0</v>
      </c>
      <c r="AF83" s="385"/>
      <c r="AG83" s="385"/>
      <c r="AH83" s="1243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  <c r="GL83" s="19"/>
      <c r="GM83" s="19"/>
      <c r="GN83" s="19"/>
      <c r="GO83" s="19"/>
      <c r="GP83" s="19"/>
      <c r="GQ83" s="19"/>
    </row>
    <row r="84" spans="1:199" s="139" customFormat="1" ht="30" x14ac:dyDescent="0.25">
      <c r="A84" s="19"/>
      <c r="B84" s="843" t="s">
        <v>204</v>
      </c>
      <c r="C84" s="32">
        <f>'2 уровень'!F884</f>
        <v>17800</v>
      </c>
      <c r="D84" s="32">
        <f>'2 уровень'!G884</f>
        <v>7416.6666666666679</v>
      </c>
      <c r="E84" s="32">
        <f>'2 уровень'!H884</f>
        <v>7329</v>
      </c>
      <c r="F84" s="165">
        <f>'2 уровень'!I884</f>
        <v>98.81797752808987</v>
      </c>
      <c r="G84" s="152">
        <f>'2 уровень'!J884</f>
        <v>0</v>
      </c>
      <c r="H84" s="152">
        <f>'2 уровень'!K884</f>
        <v>0</v>
      </c>
      <c r="I84" s="22">
        <f>'2 уровень'!L884</f>
        <v>0</v>
      </c>
      <c r="J84" s="22">
        <f>'2 уровень'!M884</f>
        <v>0</v>
      </c>
      <c r="K84" s="22">
        <f>'2 уровень'!N884</f>
        <v>0</v>
      </c>
      <c r="L84" s="22">
        <f>'2 уровень'!O884</f>
        <v>0</v>
      </c>
      <c r="M84" s="22">
        <f>'2 уровень'!P884</f>
        <v>0</v>
      </c>
      <c r="N84" s="22">
        <f>'2 уровень'!Q884</f>
        <v>0</v>
      </c>
      <c r="O84" s="373">
        <f>'2 уровень'!R884</f>
        <v>0</v>
      </c>
      <c r="P84" s="373">
        <f>'2 уровень'!S884</f>
        <v>0</v>
      </c>
      <c r="Q84" s="373">
        <f>'2 уровень'!T884</f>
        <v>0</v>
      </c>
      <c r="R84" s="373">
        <f>'2 уровень'!U884</f>
        <v>0</v>
      </c>
      <c r="S84" s="373">
        <f>'2 уровень'!V884</f>
        <v>0</v>
      </c>
      <c r="T84" s="373">
        <f>'2 уровень'!W884</f>
        <v>0</v>
      </c>
      <c r="U84" s="373">
        <f>'2 уровень'!X884</f>
        <v>0</v>
      </c>
      <c r="V84" s="1108">
        <f>'2 уровень'!Y884</f>
        <v>0</v>
      </c>
      <c r="W84" s="373">
        <f>'2 уровень'!Z884</f>
        <v>0</v>
      </c>
      <c r="X84" s="373">
        <f>'2 уровень'!AA884</f>
        <v>0</v>
      </c>
      <c r="Y84" s="373">
        <f>'2 уровень'!AB884</f>
        <v>0</v>
      </c>
      <c r="Z84" s="373">
        <f>'2 уровень'!AC884</f>
        <v>0</v>
      </c>
      <c r="AA84" s="629">
        <f>'2 уровень'!AD884</f>
        <v>0</v>
      </c>
      <c r="AB84" s="373"/>
      <c r="AC84" s="373"/>
      <c r="AD84" s="1352">
        <f>'2 уровень'!AE884</f>
        <v>0</v>
      </c>
      <c r="AE84" s="1356">
        <f>'2 уровень'!AF884</f>
        <v>0</v>
      </c>
      <c r="AF84" s="385"/>
      <c r="AG84" s="385"/>
      <c r="AH84" s="1243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  <c r="GL84" s="19"/>
      <c r="GM84" s="19"/>
      <c r="GN84" s="19"/>
      <c r="GO84" s="19"/>
      <c r="GP84" s="19"/>
      <c r="GQ84" s="19"/>
    </row>
    <row r="85" spans="1:199" s="139" customFormat="1" ht="30" x14ac:dyDescent="0.25">
      <c r="A85" s="19"/>
      <c r="B85" s="843" t="s">
        <v>205</v>
      </c>
      <c r="C85" s="32">
        <f>'2 уровень'!F885</f>
        <v>75062</v>
      </c>
      <c r="D85" s="32">
        <f>'2 уровень'!G885</f>
        <v>31275.666666666668</v>
      </c>
      <c r="E85" s="32">
        <f>'2 уровень'!H885</f>
        <v>24307</v>
      </c>
      <c r="F85" s="165">
        <f>'2 уровень'!I885</f>
        <v>77.718567150180647</v>
      </c>
      <c r="G85" s="152">
        <f>'2 уровень'!J885</f>
        <v>0</v>
      </c>
      <c r="H85" s="152">
        <f>'2 уровень'!K885</f>
        <v>0</v>
      </c>
      <c r="I85" s="22">
        <f>'2 уровень'!L885</f>
        <v>0</v>
      </c>
      <c r="J85" s="22">
        <f>'2 уровень'!M885</f>
        <v>0</v>
      </c>
      <c r="K85" s="22">
        <f>'2 уровень'!N885</f>
        <v>0</v>
      </c>
      <c r="L85" s="22">
        <f>'2 уровень'!O885</f>
        <v>0</v>
      </c>
      <c r="M85" s="22">
        <f>'2 уровень'!P885</f>
        <v>0</v>
      </c>
      <c r="N85" s="22">
        <f>'2 уровень'!Q885</f>
        <v>0</v>
      </c>
      <c r="O85" s="373">
        <f>'2 уровень'!R885</f>
        <v>0</v>
      </c>
      <c r="P85" s="373">
        <f>'2 уровень'!S885</f>
        <v>0</v>
      </c>
      <c r="Q85" s="373">
        <f>'2 уровень'!T885</f>
        <v>0</v>
      </c>
      <c r="R85" s="373">
        <f>'2 уровень'!U885</f>
        <v>0</v>
      </c>
      <c r="S85" s="373">
        <f>'2 уровень'!V885</f>
        <v>0</v>
      </c>
      <c r="T85" s="373">
        <f>'2 уровень'!W885</f>
        <v>0</v>
      </c>
      <c r="U85" s="373">
        <f>'2 уровень'!X885</f>
        <v>0</v>
      </c>
      <c r="V85" s="1108">
        <f>'2 уровень'!Y885</f>
        <v>0</v>
      </c>
      <c r="W85" s="373">
        <f>'2 уровень'!Z885</f>
        <v>0</v>
      </c>
      <c r="X85" s="373">
        <f>'2 уровень'!AA885</f>
        <v>0</v>
      </c>
      <c r="Y85" s="373">
        <f>'2 уровень'!AB885</f>
        <v>0</v>
      </c>
      <c r="Z85" s="373">
        <f>'2 уровень'!AC885</f>
        <v>0</v>
      </c>
      <c r="AA85" s="629">
        <f>'2 уровень'!AD885</f>
        <v>0</v>
      </c>
      <c r="AB85" s="373"/>
      <c r="AC85" s="373"/>
      <c r="AD85" s="1352">
        <f>'2 уровень'!AE885</f>
        <v>0</v>
      </c>
      <c r="AE85" s="1356">
        <f>'2 уровень'!AF885</f>
        <v>0</v>
      </c>
      <c r="AF85" s="385"/>
      <c r="AG85" s="385"/>
      <c r="AH85" s="1243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  <c r="GL85" s="19"/>
      <c r="GM85" s="19"/>
      <c r="GN85" s="19"/>
      <c r="GO85" s="19"/>
      <c r="GP85" s="19"/>
      <c r="GQ85" s="19"/>
    </row>
    <row r="86" spans="1:199" s="139" customFormat="1" ht="30" x14ac:dyDescent="0.25">
      <c r="A86" s="19"/>
      <c r="B86" s="844" t="s">
        <v>294</v>
      </c>
      <c r="C86" s="32">
        <f>'2 уровень'!F886</f>
        <v>61899</v>
      </c>
      <c r="D86" s="32">
        <f>'2 уровень'!G886</f>
        <v>25791.333333333332</v>
      </c>
      <c r="E86" s="32">
        <f>'2 уровень'!H886</f>
        <v>35736</v>
      </c>
      <c r="F86" s="165">
        <f>'2 уровень'!I886</f>
        <v>138.55817199576086</v>
      </c>
      <c r="G86" s="152">
        <f>'2 уровень'!J886</f>
        <v>0</v>
      </c>
      <c r="H86" s="152">
        <f>'2 уровень'!K886</f>
        <v>0</v>
      </c>
      <c r="I86" s="22">
        <f>'2 уровень'!L886</f>
        <v>0</v>
      </c>
      <c r="J86" s="22">
        <f>'2 уровень'!M886</f>
        <v>0</v>
      </c>
      <c r="K86" s="22">
        <f>'2 уровень'!N886</f>
        <v>0</v>
      </c>
      <c r="L86" s="22">
        <f>'2 уровень'!O886</f>
        <v>0</v>
      </c>
      <c r="M86" s="22">
        <f>'2 уровень'!P886</f>
        <v>0</v>
      </c>
      <c r="N86" s="22">
        <f>'2 уровень'!Q886</f>
        <v>0</v>
      </c>
      <c r="O86" s="373">
        <f>'2 уровень'!R886</f>
        <v>0</v>
      </c>
      <c r="P86" s="373">
        <f>'2 уровень'!S886</f>
        <v>0</v>
      </c>
      <c r="Q86" s="373">
        <f>'2 уровень'!T886</f>
        <v>0</v>
      </c>
      <c r="R86" s="373">
        <f>'2 уровень'!U886</f>
        <v>0</v>
      </c>
      <c r="S86" s="373">
        <f>'2 уровень'!V886</f>
        <v>0</v>
      </c>
      <c r="T86" s="373">
        <f>'2 уровень'!W886</f>
        <v>0</v>
      </c>
      <c r="U86" s="373">
        <f>'2 уровень'!X886</f>
        <v>0</v>
      </c>
      <c r="V86" s="1108">
        <f>'2 уровень'!Y886</f>
        <v>0</v>
      </c>
      <c r="W86" s="373">
        <f>'2 уровень'!Z886</f>
        <v>0</v>
      </c>
      <c r="X86" s="373">
        <f>'2 уровень'!AA886</f>
        <v>0</v>
      </c>
      <c r="Y86" s="373">
        <f>'2 уровень'!AB886</f>
        <v>0</v>
      </c>
      <c r="Z86" s="373">
        <f>'2 уровень'!AC886</f>
        <v>0</v>
      </c>
      <c r="AA86" s="629">
        <f>'2 уровень'!AD886</f>
        <v>0</v>
      </c>
      <c r="AB86" s="373"/>
      <c r="AC86" s="373"/>
      <c r="AD86" s="1352">
        <f>'2 уровень'!AE886</f>
        <v>0</v>
      </c>
      <c r="AE86" s="1356">
        <f>'2 уровень'!AF886</f>
        <v>0</v>
      </c>
      <c r="AF86" s="385"/>
      <c r="AG86" s="385"/>
      <c r="AH86" s="1243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  <c r="GL86" s="19"/>
      <c r="GM86" s="19"/>
      <c r="GN86" s="19"/>
      <c r="GO86" s="19"/>
      <c r="GP86" s="19"/>
      <c r="GQ86" s="19"/>
    </row>
    <row r="87" spans="1:199" s="139" customFormat="1" ht="60" x14ac:dyDescent="0.25">
      <c r="A87" s="19"/>
      <c r="B87" s="336" t="s">
        <v>295</v>
      </c>
      <c r="C87" s="32">
        <f>'2 уровень'!F887</f>
        <v>38016</v>
      </c>
      <c r="D87" s="32">
        <f>'2 уровень'!G887</f>
        <v>15840.333333333334</v>
      </c>
      <c r="E87" s="32">
        <f>'2 уровень'!H887</f>
        <v>18129</v>
      </c>
      <c r="F87" s="165">
        <f>'2 уровень'!I887</f>
        <v>114.44834915090169</v>
      </c>
      <c r="G87" s="152">
        <f>'2 уровень'!J887</f>
        <v>0</v>
      </c>
      <c r="H87" s="152">
        <f>'2 уровень'!K887</f>
        <v>0</v>
      </c>
      <c r="I87" s="22">
        <f>'2 уровень'!L887</f>
        <v>0</v>
      </c>
      <c r="J87" s="22">
        <f>'2 уровень'!M887</f>
        <v>0</v>
      </c>
      <c r="K87" s="22">
        <f>'2 уровень'!N887</f>
        <v>0</v>
      </c>
      <c r="L87" s="22">
        <f>'2 уровень'!O887</f>
        <v>0</v>
      </c>
      <c r="M87" s="22">
        <f>'2 уровень'!P887</f>
        <v>0</v>
      </c>
      <c r="N87" s="22">
        <f>'2 уровень'!Q887</f>
        <v>0</v>
      </c>
      <c r="O87" s="373">
        <f>'2 уровень'!R887</f>
        <v>0</v>
      </c>
      <c r="P87" s="373">
        <f>'2 уровень'!S887</f>
        <v>0</v>
      </c>
      <c r="Q87" s="373">
        <f>'2 уровень'!T887</f>
        <v>0</v>
      </c>
      <c r="R87" s="373">
        <f>'2 уровень'!U887</f>
        <v>0</v>
      </c>
      <c r="S87" s="373">
        <f>'2 уровень'!V887</f>
        <v>0</v>
      </c>
      <c r="T87" s="373">
        <f>'2 уровень'!W887</f>
        <v>0</v>
      </c>
      <c r="U87" s="373">
        <f>'2 уровень'!X887</f>
        <v>0</v>
      </c>
      <c r="V87" s="1108">
        <f>'2 уровень'!Y887</f>
        <v>0</v>
      </c>
      <c r="W87" s="373">
        <f>'2 уровень'!Z887</f>
        <v>0</v>
      </c>
      <c r="X87" s="373">
        <f>'2 уровень'!AA887</f>
        <v>0</v>
      </c>
      <c r="Y87" s="373">
        <f>'2 уровень'!AB887</f>
        <v>0</v>
      </c>
      <c r="Z87" s="373">
        <f>'2 уровень'!AC887</f>
        <v>0</v>
      </c>
      <c r="AA87" s="629">
        <f>'2 уровень'!AD887</f>
        <v>0</v>
      </c>
      <c r="AB87" s="373"/>
      <c r="AC87" s="373"/>
      <c r="AD87" s="1352" t="e">
        <f>'2 уровень'!#REF!</f>
        <v>#REF!</v>
      </c>
      <c r="AE87" s="1356" t="e">
        <f>'2 уровень'!#REF!</f>
        <v>#REF!</v>
      </c>
      <c r="AF87" s="385"/>
      <c r="AG87" s="385"/>
      <c r="AH87" s="1243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  <c r="GL87" s="19"/>
      <c r="GM87" s="19"/>
      <c r="GN87" s="19"/>
      <c r="GO87" s="19"/>
      <c r="GP87" s="19"/>
      <c r="GQ87" s="19"/>
    </row>
    <row r="88" spans="1:199" s="139" customFormat="1" ht="45" x14ac:dyDescent="0.25">
      <c r="A88" s="19"/>
      <c r="B88" s="845" t="s">
        <v>296</v>
      </c>
      <c r="C88" s="32">
        <f>'2 уровень'!F888</f>
        <v>92360</v>
      </c>
      <c r="D88" s="32">
        <f>'2 уровень'!G888</f>
        <v>38483.833333333328</v>
      </c>
      <c r="E88" s="32">
        <f>'2 уровень'!H888</f>
        <v>41386</v>
      </c>
      <c r="F88" s="165">
        <f>'2 уровень'!I888</f>
        <v>107.54126191517652</v>
      </c>
      <c r="G88" s="152">
        <f>'2 уровень'!J888</f>
        <v>0</v>
      </c>
      <c r="H88" s="152">
        <f>'2 уровень'!K888</f>
        <v>0</v>
      </c>
      <c r="I88" s="22">
        <f>'2 уровень'!L888</f>
        <v>0</v>
      </c>
      <c r="J88" s="22">
        <f>'2 уровень'!M888</f>
        <v>0</v>
      </c>
      <c r="K88" s="22">
        <f>'2 уровень'!N888</f>
        <v>0</v>
      </c>
      <c r="L88" s="22">
        <f>'2 уровень'!O888</f>
        <v>0</v>
      </c>
      <c r="M88" s="22">
        <f>'2 уровень'!P888</f>
        <v>0</v>
      </c>
      <c r="N88" s="22">
        <f>'2 уровень'!Q888</f>
        <v>0</v>
      </c>
      <c r="O88" s="373">
        <f>'2 уровень'!R888</f>
        <v>0</v>
      </c>
      <c r="P88" s="373">
        <f>'2 уровень'!S888</f>
        <v>0</v>
      </c>
      <c r="Q88" s="373">
        <f>'2 уровень'!T888</f>
        <v>0</v>
      </c>
      <c r="R88" s="373">
        <f>'2 уровень'!U888</f>
        <v>0</v>
      </c>
      <c r="S88" s="373">
        <f>'2 уровень'!V888</f>
        <v>0</v>
      </c>
      <c r="T88" s="373">
        <f>'2 уровень'!W888</f>
        <v>0</v>
      </c>
      <c r="U88" s="373">
        <f>'2 уровень'!X888</f>
        <v>0</v>
      </c>
      <c r="V88" s="1108">
        <f>'2 уровень'!Y888</f>
        <v>0</v>
      </c>
      <c r="W88" s="373">
        <f>'2 уровень'!Z888</f>
        <v>0</v>
      </c>
      <c r="X88" s="373">
        <f>'2 уровень'!AA888</f>
        <v>0</v>
      </c>
      <c r="Y88" s="373">
        <f>'2 уровень'!AB888</f>
        <v>0</v>
      </c>
      <c r="Z88" s="373">
        <f>'2 уровень'!AC888</f>
        <v>0</v>
      </c>
      <c r="AA88" s="629">
        <f>'2 уровень'!AD888</f>
        <v>0</v>
      </c>
      <c r="AB88" s="373"/>
      <c r="AC88" s="373"/>
      <c r="AD88" s="1352" t="e">
        <f>'2 уровень'!#REF!</f>
        <v>#REF!</v>
      </c>
      <c r="AE88" s="1356" t="e">
        <f>'2 уровень'!#REF!</f>
        <v>#REF!</v>
      </c>
      <c r="AF88" s="385"/>
      <c r="AG88" s="385"/>
      <c r="AH88" s="1243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  <c r="GL88" s="19"/>
      <c r="GM88" s="19"/>
      <c r="GN88" s="19"/>
      <c r="GO88" s="19"/>
      <c r="GP88" s="19"/>
      <c r="GQ88" s="19"/>
    </row>
    <row r="89" spans="1:199" s="139" customFormat="1" ht="105" x14ac:dyDescent="0.25">
      <c r="A89" s="19"/>
      <c r="B89" s="845" t="s">
        <v>533</v>
      </c>
      <c r="C89" s="32">
        <f>'2 уровень'!F889</f>
        <v>55800</v>
      </c>
      <c r="D89" s="32">
        <f>'2 уровень'!G889</f>
        <v>23249.666666666668</v>
      </c>
      <c r="E89" s="32">
        <f>'2 уровень'!H889</f>
        <v>11565</v>
      </c>
      <c r="F89" s="165">
        <f>'2 уровень'!I889</f>
        <v>49.742648640123868</v>
      </c>
      <c r="G89" s="152">
        <f>'2 уровень'!J889</f>
        <v>0</v>
      </c>
      <c r="H89" s="152">
        <f>'2 уровень'!K889</f>
        <v>0</v>
      </c>
      <c r="I89" s="22">
        <f>'2 уровень'!L889</f>
        <v>0</v>
      </c>
      <c r="J89" s="22">
        <f>'2 уровень'!M889</f>
        <v>0</v>
      </c>
      <c r="K89" s="22">
        <f>'2 уровень'!N889</f>
        <v>0</v>
      </c>
      <c r="L89" s="22">
        <f>'2 уровень'!O889</f>
        <v>0</v>
      </c>
      <c r="M89" s="22">
        <f>'2 уровень'!P889</f>
        <v>0</v>
      </c>
      <c r="N89" s="22">
        <f>'2 уровень'!Q889</f>
        <v>0</v>
      </c>
      <c r="O89" s="373">
        <f>'2 уровень'!R889</f>
        <v>0</v>
      </c>
      <c r="P89" s="373">
        <f>'2 уровень'!S889</f>
        <v>0</v>
      </c>
      <c r="Q89" s="373">
        <f>'2 уровень'!T889</f>
        <v>0</v>
      </c>
      <c r="R89" s="373">
        <f>'2 уровень'!U889</f>
        <v>0</v>
      </c>
      <c r="S89" s="373">
        <f>'2 уровень'!V889</f>
        <v>0</v>
      </c>
      <c r="T89" s="373">
        <f>'2 уровень'!W889</f>
        <v>0</v>
      </c>
      <c r="U89" s="373">
        <f>'2 уровень'!X889</f>
        <v>0</v>
      </c>
      <c r="V89" s="1108">
        <f>'2 уровень'!Y889</f>
        <v>0</v>
      </c>
      <c r="W89" s="373">
        <f>'2 уровень'!Z889</f>
        <v>0</v>
      </c>
      <c r="X89" s="373">
        <f>'2 уровень'!AA889</f>
        <v>0</v>
      </c>
      <c r="Y89" s="373">
        <f>'2 уровень'!AB889</f>
        <v>0</v>
      </c>
      <c r="Z89" s="373">
        <f>'2 уровень'!AC889</f>
        <v>0</v>
      </c>
      <c r="AA89" s="629">
        <f>'2 уровень'!AD889</f>
        <v>0</v>
      </c>
      <c r="AB89" s="373"/>
      <c r="AC89" s="373"/>
      <c r="AD89" s="1352">
        <f>'2 уровень'!AE887</f>
        <v>0</v>
      </c>
      <c r="AE89" s="1356">
        <f>'2 уровень'!AF887</f>
        <v>0</v>
      </c>
      <c r="AF89" s="385"/>
      <c r="AG89" s="385"/>
      <c r="AH89" s="1243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  <c r="GL89" s="19"/>
      <c r="GM89" s="19"/>
      <c r="GN89" s="19"/>
      <c r="GO89" s="19"/>
      <c r="GP89" s="19"/>
      <c r="GQ89" s="19"/>
    </row>
    <row r="90" spans="1:199" s="139" customFormat="1" ht="30" x14ac:dyDescent="0.25">
      <c r="A90" s="19"/>
      <c r="B90" s="845" t="s">
        <v>380</v>
      </c>
      <c r="C90" s="32">
        <f>'2 уровень'!F890</f>
        <v>17872</v>
      </c>
      <c r="D90" s="32">
        <f>'2 уровень'!G890</f>
        <v>7446.75</v>
      </c>
      <c r="E90" s="32">
        <f>'2 уровень'!H890</f>
        <v>4652</v>
      </c>
      <c r="F90" s="165">
        <f>'2 уровень'!I890</f>
        <v>62.470205123040259</v>
      </c>
      <c r="G90" s="152">
        <f>'2 уровень'!J890</f>
        <v>0</v>
      </c>
      <c r="H90" s="152">
        <f>'2 уровень'!K890</f>
        <v>0</v>
      </c>
      <c r="I90" s="22">
        <f>'2 уровень'!L890</f>
        <v>0</v>
      </c>
      <c r="J90" s="22">
        <f>'2 уровень'!M890</f>
        <v>0</v>
      </c>
      <c r="K90" s="22">
        <f>'2 уровень'!N890</f>
        <v>0</v>
      </c>
      <c r="L90" s="22">
        <f>'2 уровень'!O890</f>
        <v>0</v>
      </c>
      <c r="M90" s="22">
        <f>'2 уровень'!P890</f>
        <v>0</v>
      </c>
      <c r="N90" s="22">
        <f>'2 уровень'!Q890</f>
        <v>0</v>
      </c>
      <c r="O90" s="373">
        <f>'2 уровень'!R890</f>
        <v>0</v>
      </c>
      <c r="P90" s="373">
        <f>'2 уровень'!S890</f>
        <v>0</v>
      </c>
      <c r="Q90" s="373">
        <f>'2 уровень'!T890</f>
        <v>0</v>
      </c>
      <c r="R90" s="373">
        <f>'2 уровень'!U890</f>
        <v>0</v>
      </c>
      <c r="S90" s="373">
        <f>'2 уровень'!V890</f>
        <v>0</v>
      </c>
      <c r="T90" s="373">
        <f>'2 уровень'!W890</f>
        <v>0</v>
      </c>
      <c r="U90" s="373">
        <f>'2 уровень'!X890</f>
        <v>0</v>
      </c>
      <c r="V90" s="1108">
        <f>'2 уровень'!Y890</f>
        <v>0</v>
      </c>
      <c r="W90" s="373">
        <f>'2 уровень'!Z890</f>
        <v>0</v>
      </c>
      <c r="X90" s="373">
        <f>'2 уровень'!AA890</f>
        <v>0</v>
      </c>
      <c r="Y90" s="373">
        <f>'2 уровень'!AB890</f>
        <v>0</v>
      </c>
      <c r="Z90" s="373">
        <f>'2 уровень'!AC890</f>
        <v>0</v>
      </c>
      <c r="AA90" s="629">
        <f>'2 уровень'!AD890</f>
        <v>0</v>
      </c>
      <c r="AB90" s="373"/>
      <c r="AC90" s="373"/>
      <c r="AD90" s="1352">
        <f>'2 уровень'!AE888</f>
        <v>0</v>
      </c>
      <c r="AE90" s="1356">
        <f>'2 уровень'!AF888</f>
        <v>0</v>
      </c>
      <c r="AF90" s="385"/>
      <c r="AG90" s="385"/>
      <c r="AH90" s="1243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  <c r="GL90" s="19"/>
      <c r="GM90" s="19"/>
      <c r="GN90" s="19"/>
      <c r="GO90" s="19"/>
      <c r="GP90" s="19"/>
      <c r="GQ90" s="19"/>
    </row>
    <row r="91" spans="1:199" s="139" customFormat="1" ht="30" x14ac:dyDescent="0.25">
      <c r="A91" s="19"/>
      <c r="B91" s="845" t="s">
        <v>135</v>
      </c>
      <c r="C91" s="32">
        <f>'2 уровень'!F891</f>
        <v>284044</v>
      </c>
      <c r="D91" s="32">
        <f>'2 уровень'!G891</f>
        <v>118351.66666666667</v>
      </c>
      <c r="E91" s="32">
        <f>'2 уровень'!H891</f>
        <v>111649</v>
      </c>
      <c r="F91" s="165">
        <f>'2 уровень'!I891</f>
        <v>94.336652067989462</v>
      </c>
      <c r="G91" s="152">
        <f>'2 уровень'!J891</f>
        <v>0</v>
      </c>
      <c r="H91" s="152">
        <f>'2 уровень'!K891</f>
        <v>0</v>
      </c>
      <c r="I91" s="22">
        <f>'2 уровень'!L891</f>
        <v>0</v>
      </c>
      <c r="J91" s="22">
        <f>'2 уровень'!M891</f>
        <v>0</v>
      </c>
      <c r="K91" s="22">
        <f>'2 уровень'!N891</f>
        <v>0</v>
      </c>
      <c r="L91" s="22">
        <f>'2 уровень'!O891</f>
        <v>0</v>
      </c>
      <c r="M91" s="22">
        <f>'2 уровень'!P891</f>
        <v>0</v>
      </c>
      <c r="N91" s="22">
        <f>'2 уровень'!Q891</f>
        <v>0</v>
      </c>
      <c r="O91" s="373">
        <f>'2 уровень'!R891</f>
        <v>0</v>
      </c>
      <c r="P91" s="373">
        <f>'2 уровень'!S891</f>
        <v>0</v>
      </c>
      <c r="Q91" s="373">
        <f>'2 уровень'!T891</f>
        <v>0</v>
      </c>
      <c r="R91" s="373">
        <f>'2 уровень'!U891</f>
        <v>0</v>
      </c>
      <c r="S91" s="373">
        <f>'2 уровень'!V891</f>
        <v>0</v>
      </c>
      <c r="T91" s="373">
        <f>'2 уровень'!W891</f>
        <v>0</v>
      </c>
      <c r="U91" s="373">
        <f>'2 уровень'!X891</f>
        <v>0</v>
      </c>
      <c r="V91" s="1108">
        <f>'2 уровень'!Y891</f>
        <v>0</v>
      </c>
      <c r="W91" s="373">
        <f>'2 уровень'!Z891</f>
        <v>0</v>
      </c>
      <c r="X91" s="373">
        <f>'2 уровень'!AA891</f>
        <v>0</v>
      </c>
      <c r="Y91" s="373">
        <f>'2 уровень'!AB891</f>
        <v>0</v>
      </c>
      <c r="Z91" s="373">
        <f>'2 уровень'!AC891</f>
        <v>0</v>
      </c>
      <c r="AA91" s="629">
        <f>'2 уровень'!AD891</f>
        <v>0</v>
      </c>
      <c r="AB91" s="373"/>
      <c r="AC91" s="373"/>
      <c r="AD91" s="1352">
        <f>'2 уровень'!AE890</f>
        <v>0</v>
      </c>
      <c r="AE91" s="1356">
        <f>'2 уровень'!AF890</f>
        <v>0</v>
      </c>
      <c r="AF91" s="385"/>
      <c r="AG91" s="385"/>
      <c r="AH91" s="1243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  <c r="GM91" s="19"/>
      <c r="GN91" s="19"/>
      <c r="GO91" s="19"/>
      <c r="GP91" s="19"/>
      <c r="GQ91" s="19"/>
    </row>
    <row r="92" spans="1:199" s="139" customFormat="1" x14ac:dyDescent="0.25">
      <c r="A92" s="19"/>
      <c r="B92" s="846" t="s">
        <v>239</v>
      </c>
      <c r="C92" s="32">
        <f>'2 уровень'!F892</f>
        <v>284044</v>
      </c>
      <c r="D92" s="32">
        <f>'2 уровень'!G892</f>
        <v>118351.66666666667</v>
      </c>
      <c r="E92" s="32">
        <f>'2 уровень'!H892</f>
        <v>111649</v>
      </c>
      <c r="F92" s="165">
        <f>'2 уровень'!I892</f>
        <v>94.336652067989462</v>
      </c>
      <c r="G92" s="152">
        <f>'2 уровень'!J892</f>
        <v>0</v>
      </c>
      <c r="H92" s="152">
        <f>'2 уровень'!K892</f>
        <v>0</v>
      </c>
      <c r="I92" s="22">
        <f>'2 уровень'!L892</f>
        <v>0</v>
      </c>
      <c r="J92" s="22">
        <f>'2 уровень'!M892</f>
        <v>0</v>
      </c>
      <c r="K92" s="22">
        <f>'2 уровень'!N892</f>
        <v>0</v>
      </c>
      <c r="L92" s="22">
        <f>'2 уровень'!O892</f>
        <v>0</v>
      </c>
      <c r="M92" s="22">
        <f>'2 уровень'!P892</f>
        <v>0</v>
      </c>
      <c r="N92" s="22">
        <f>'2 уровень'!Q892</f>
        <v>0</v>
      </c>
      <c r="O92" s="373">
        <f>'2 уровень'!R892</f>
        <v>0</v>
      </c>
      <c r="P92" s="373">
        <f>'2 уровень'!S892</f>
        <v>0</v>
      </c>
      <c r="Q92" s="373">
        <f>'2 уровень'!T892</f>
        <v>0</v>
      </c>
      <c r="R92" s="373">
        <f>'2 уровень'!U892</f>
        <v>0</v>
      </c>
      <c r="S92" s="373">
        <f>'2 уровень'!V892</f>
        <v>0</v>
      </c>
      <c r="T92" s="373">
        <f>'2 уровень'!W892</f>
        <v>0</v>
      </c>
      <c r="U92" s="373">
        <f>'2 уровень'!X892</f>
        <v>0</v>
      </c>
      <c r="V92" s="1108">
        <f>'2 уровень'!Y892</f>
        <v>0</v>
      </c>
      <c r="W92" s="373">
        <f>'2 уровень'!Z892</f>
        <v>0</v>
      </c>
      <c r="X92" s="373">
        <f>'2 уровень'!AA892</f>
        <v>0</v>
      </c>
      <c r="Y92" s="373">
        <f>'2 уровень'!AB892</f>
        <v>0</v>
      </c>
      <c r="Z92" s="373">
        <f>'2 уровень'!AC892</f>
        <v>0</v>
      </c>
      <c r="AA92" s="629">
        <f>'2 уровень'!AD892</f>
        <v>0</v>
      </c>
      <c r="AB92" s="373"/>
      <c r="AC92" s="373"/>
      <c r="AD92" s="1352">
        <f>'2 уровень'!AE891</f>
        <v>0</v>
      </c>
      <c r="AE92" s="1356">
        <f>'2 уровень'!AF891</f>
        <v>0</v>
      </c>
      <c r="AF92" s="385"/>
      <c r="AG92" s="385"/>
      <c r="AH92" s="1243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  <c r="GL92" s="19"/>
      <c r="GM92" s="19"/>
      <c r="GN92" s="19"/>
      <c r="GO92" s="19"/>
      <c r="GP92" s="19"/>
      <c r="GQ92" s="19"/>
    </row>
    <row r="93" spans="1:199" s="139" customFormat="1" x14ac:dyDescent="0.25">
      <c r="A93" s="19"/>
      <c r="B93" s="847"/>
      <c r="C93" s="32">
        <f>'2 уровень'!F893</f>
        <v>0</v>
      </c>
      <c r="D93" s="32">
        <f>'2 уровень'!G893</f>
        <v>0</v>
      </c>
      <c r="E93" s="32">
        <f>'2 уровень'!H893</f>
        <v>0</v>
      </c>
      <c r="F93" s="165">
        <f>'2 уровень'!I893</f>
        <v>0</v>
      </c>
      <c r="G93" s="152">
        <f>'2 уровень'!J893</f>
        <v>0</v>
      </c>
      <c r="H93" s="152">
        <f>'2 уровень'!K893</f>
        <v>0</v>
      </c>
      <c r="I93" s="22">
        <f>'2 уровень'!L893</f>
        <v>0</v>
      </c>
      <c r="J93" s="22">
        <f>'2 уровень'!M893</f>
        <v>0</v>
      </c>
      <c r="K93" s="22">
        <f>'2 уровень'!N893</f>
        <v>0</v>
      </c>
      <c r="L93" s="22">
        <f>'2 уровень'!O893</f>
        <v>0</v>
      </c>
      <c r="M93" s="22">
        <f>'2 уровень'!P893</f>
        <v>0</v>
      </c>
      <c r="N93" s="22">
        <f>'2 уровень'!Q893</f>
        <v>0</v>
      </c>
      <c r="O93" s="373">
        <f>'2 уровень'!R893</f>
        <v>0</v>
      </c>
      <c r="P93" s="373">
        <f>'2 уровень'!S893</f>
        <v>0</v>
      </c>
      <c r="Q93" s="373">
        <f>'2 уровень'!T893</f>
        <v>0</v>
      </c>
      <c r="R93" s="373">
        <f>'2 уровень'!U893</f>
        <v>0</v>
      </c>
      <c r="S93" s="373">
        <f>'2 уровень'!V893</f>
        <v>0</v>
      </c>
      <c r="T93" s="373">
        <f>'2 уровень'!W893</f>
        <v>0</v>
      </c>
      <c r="U93" s="373">
        <f>'2 уровень'!X893</f>
        <v>0</v>
      </c>
      <c r="V93" s="1108">
        <f>'2 уровень'!Y893</f>
        <v>0</v>
      </c>
      <c r="W93" s="373">
        <f>'2 уровень'!Z893</f>
        <v>0</v>
      </c>
      <c r="X93" s="373">
        <f>'2 уровень'!AA893</f>
        <v>0</v>
      </c>
      <c r="Y93" s="373">
        <f>'2 уровень'!AB893</f>
        <v>0</v>
      </c>
      <c r="Z93" s="373">
        <f>'2 уровень'!AC893</f>
        <v>0</v>
      </c>
      <c r="AA93" s="629">
        <f>'2 уровень'!AD893</f>
        <v>0</v>
      </c>
      <c r="AB93" s="373"/>
      <c r="AC93" s="373"/>
      <c r="AD93" s="1352">
        <f>'2 уровень'!AE892</f>
        <v>0</v>
      </c>
      <c r="AE93" s="1356">
        <f>'2 уровень'!AF892</f>
        <v>0</v>
      </c>
      <c r="AF93" s="385"/>
      <c r="AG93" s="385"/>
      <c r="AH93" s="1243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  <c r="GM93" s="19"/>
      <c r="GN93" s="19"/>
      <c r="GO93" s="19"/>
      <c r="GP93" s="19"/>
      <c r="GQ93" s="19"/>
    </row>
    <row r="94" spans="1:199" s="139" customFormat="1" ht="30" x14ac:dyDescent="0.25">
      <c r="A94" s="19"/>
      <c r="B94" s="847" t="s">
        <v>290</v>
      </c>
      <c r="C94" s="32">
        <f>'2 уровень'!F894</f>
        <v>0</v>
      </c>
      <c r="D94" s="32">
        <f>'2 уровень'!G894</f>
        <v>0</v>
      </c>
      <c r="E94" s="32">
        <f>'2 уровень'!H894</f>
        <v>0</v>
      </c>
      <c r="F94" s="165">
        <f>'2 уровень'!I894</f>
        <v>0</v>
      </c>
      <c r="G94" s="152">
        <f>'2 уровень'!J894</f>
        <v>0</v>
      </c>
      <c r="H94" s="152">
        <f>'2 уровень'!K894</f>
        <v>0</v>
      </c>
      <c r="I94" s="22">
        <f>'2 уровень'!L894</f>
        <v>0</v>
      </c>
      <c r="J94" s="22">
        <f>'2 уровень'!M894</f>
        <v>0</v>
      </c>
      <c r="K94" s="22">
        <f>'2 уровень'!N894</f>
        <v>0</v>
      </c>
      <c r="L94" s="22">
        <f>'2 уровень'!O894</f>
        <v>0</v>
      </c>
      <c r="M94" s="22">
        <f>'2 уровень'!P894</f>
        <v>0</v>
      </c>
      <c r="N94" s="22">
        <f>'2 уровень'!Q894</f>
        <v>0</v>
      </c>
      <c r="O94" s="373">
        <f>'2 уровень'!R894</f>
        <v>0</v>
      </c>
      <c r="P94" s="373">
        <f>'2 уровень'!S894</f>
        <v>0</v>
      </c>
      <c r="Q94" s="373">
        <f>'2 уровень'!T894</f>
        <v>0</v>
      </c>
      <c r="R94" s="373">
        <f>'2 уровень'!U894</f>
        <v>0</v>
      </c>
      <c r="S94" s="373">
        <f>'2 уровень'!V894</f>
        <v>0</v>
      </c>
      <c r="T94" s="373">
        <f>'2 уровень'!W894</f>
        <v>0</v>
      </c>
      <c r="U94" s="373">
        <f>'2 уровень'!X894</f>
        <v>0</v>
      </c>
      <c r="V94" s="1108">
        <f>'2 уровень'!Y894</f>
        <v>0</v>
      </c>
      <c r="W94" s="373">
        <f>'2 уровень'!Z894</f>
        <v>0</v>
      </c>
      <c r="X94" s="373">
        <f>'2 уровень'!AA894</f>
        <v>0</v>
      </c>
      <c r="Y94" s="373">
        <f>'2 уровень'!AB894</f>
        <v>0</v>
      </c>
      <c r="Z94" s="373">
        <f>'2 уровень'!AC894</f>
        <v>0</v>
      </c>
      <c r="AA94" s="629">
        <f>'2 уровень'!AD894</f>
        <v>0</v>
      </c>
      <c r="AB94" s="373"/>
      <c r="AC94" s="373"/>
      <c r="AD94" s="1352" t="e">
        <f>'2 уровень'!#REF!</f>
        <v>#REF!</v>
      </c>
      <c r="AE94" s="1356" t="e">
        <f>'2 уровень'!#REF!</f>
        <v>#REF!</v>
      </c>
      <c r="AF94" s="385"/>
      <c r="AG94" s="385"/>
      <c r="AH94" s="1243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  <c r="GM94" s="19"/>
      <c r="GN94" s="19"/>
      <c r="GO94" s="19"/>
      <c r="GP94" s="19"/>
      <c r="GQ94" s="19"/>
    </row>
    <row r="95" spans="1:199" s="139" customFormat="1" ht="45" x14ac:dyDescent="0.25">
      <c r="A95" s="19"/>
      <c r="B95" s="848" t="s">
        <v>298</v>
      </c>
      <c r="C95" s="32">
        <f>'2 уровень'!F895</f>
        <v>144893.54999999999</v>
      </c>
      <c r="D95" s="32">
        <f>'2 уровень'!G895</f>
        <v>60371.645833333328</v>
      </c>
      <c r="E95" s="32">
        <f>'2 уровень'!H895</f>
        <v>38505</v>
      </c>
      <c r="F95" s="165">
        <f>'2 уровень'!I895</f>
        <v>63.779940845574934</v>
      </c>
      <c r="G95" s="152">
        <f>'2 уровень'!J895</f>
        <v>0</v>
      </c>
      <c r="H95" s="152">
        <f>'2 уровень'!K895</f>
        <v>0</v>
      </c>
      <c r="I95" s="22">
        <f>'2 уровень'!L895</f>
        <v>0</v>
      </c>
      <c r="J95" s="22">
        <f>'2 уровень'!M895</f>
        <v>0</v>
      </c>
      <c r="K95" s="22">
        <f>'2 уровень'!N895</f>
        <v>0</v>
      </c>
      <c r="L95" s="22">
        <f>'2 уровень'!O895</f>
        <v>0</v>
      </c>
      <c r="M95" s="22">
        <f>'2 уровень'!P895</f>
        <v>0</v>
      </c>
      <c r="N95" s="22">
        <f>'2 уровень'!Q895</f>
        <v>0</v>
      </c>
      <c r="O95" s="373">
        <f>'2 уровень'!R895</f>
        <v>0</v>
      </c>
      <c r="P95" s="373">
        <f>'2 уровень'!S895</f>
        <v>0</v>
      </c>
      <c r="Q95" s="373">
        <f>'2 уровень'!T895</f>
        <v>0</v>
      </c>
      <c r="R95" s="373">
        <f>'2 уровень'!U895</f>
        <v>0</v>
      </c>
      <c r="S95" s="373">
        <f>'2 уровень'!V895</f>
        <v>0</v>
      </c>
      <c r="T95" s="373">
        <f>'2 уровень'!W895</f>
        <v>0</v>
      </c>
      <c r="U95" s="373">
        <f>'2 уровень'!X895</f>
        <v>0</v>
      </c>
      <c r="V95" s="1108">
        <f>'2 уровень'!Y895</f>
        <v>0</v>
      </c>
      <c r="W95" s="373">
        <f>'2 уровень'!Z895</f>
        <v>0</v>
      </c>
      <c r="X95" s="373">
        <f>'2 уровень'!AA895</f>
        <v>0</v>
      </c>
      <c r="Y95" s="373">
        <f>'2 уровень'!AB895</f>
        <v>0</v>
      </c>
      <c r="Z95" s="373">
        <f>'2 уровень'!AC895</f>
        <v>0</v>
      </c>
      <c r="AA95" s="629">
        <f>'2 уровень'!AD895</f>
        <v>0</v>
      </c>
      <c r="AB95" s="373"/>
      <c r="AC95" s="373"/>
      <c r="AD95" s="1352" t="e">
        <f>'2 уровень'!#REF!</f>
        <v>#REF!</v>
      </c>
      <c r="AE95" s="1356" t="e">
        <f>'2 уровень'!#REF!</f>
        <v>#REF!</v>
      </c>
      <c r="AF95" s="385"/>
      <c r="AG95" s="385"/>
      <c r="AH95" s="1243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  <c r="GL95" s="19"/>
      <c r="GM95" s="19"/>
      <c r="GN95" s="19"/>
      <c r="GO95" s="19"/>
      <c r="GP95" s="19"/>
      <c r="GQ95" s="19"/>
    </row>
    <row r="96" spans="1:199" s="139" customFormat="1" ht="36" customHeight="1" x14ac:dyDescent="0.25">
      <c r="A96" s="19"/>
      <c r="B96" s="3612" t="s">
        <v>299</v>
      </c>
      <c r="C96" s="32">
        <f>'2 уровень'!F896</f>
        <v>55015</v>
      </c>
      <c r="D96" s="32">
        <f>'2 уровень'!G896</f>
        <v>22922.5</v>
      </c>
      <c r="E96" s="32">
        <f>'2 уровень'!H896</f>
        <v>14011</v>
      </c>
      <c r="F96" s="165">
        <f>'2 уровень'!I896</f>
        <v>61.123350419893121</v>
      </c>
      <c r="G96" s="152">
        <f>'2 уровень'!J896</f>
        <v>0</v>
      </c>
      <c r="H96" s="152">
        <f>'2 уровень'!K896</f>
        <v>0</v>
      </c>
      <c r="I96" s="22">
        <f>'2 уровень'!L896</f>
        <v>0</v>
      </c>
      <c r="J96" s="22">
        <f>'2 уровень'!M896</f>
        <v>0</v>
      </c>
      <c r="K96" s="22">
        <f>'2 уровень'!N896</f>
        <v>0</v>
      </c>
      <c r="L96" s="22">
        <f>'2 уровень'!O896</f>
        <v>0</v>
      </c>
      <c r="M96" s="22">
        <f>'2 уровень'!P896</f>
        <v>0</v>
      </c>
      <c r="N96" s="22">
        <f>'2 уровень'!Q896</f>
        <v>0</v>
      </c>
      <c r="O96" s="373">
        <f>'2 уровень'!R896</f>
        <v>0</v>
      </c>
      <c r="P96" s="373">
        <f>'2 уровень'!S896</f>
        <v>0</v>
      </c>
      <c r="Q96" s="373">
        <f>'2 уровень'!T896</f>
        <v>0</v>
      </c>
      <c r="R96" s="373">
        <f>'2 уровень'!U896</f>
        <v>0</v>
      </c>
      <c r="S96" s="373">
        <f>'2 уровень'!V896</f>
        <v>0</v>
      </c>
      <c r="T96" s="373">
        <f>'2 уровень'!W896</f>
        <v>0</v>
      </c>
      <c r="U96" s="373">
        <f>'2 уровень'!X896</f>
        <v>0</v>
      </c>
      <c r="V96" s="1108">
        <f>'2 уровень'!Y896</f>
        <v>0</v>
      </c>
      <c r="W96" s="373">
        <f>'2 уровень'!Z896</f>
        <v>0</v>
      </c>
      <c r="X96" s="373">
        <f>'2 уровень'!AA896</f>
        <v>0</v>
      </c>
      <c r="Y96" s="373">
        <f>'2 уровень'!AB896</f>
        <v>0</v>
      </c>
      <c r="Z96" s="373">
        <f>'2 уровень'!AC896</f>
        <v>0</v>
      </c>
      <c r="AA96" s="629">
        <f>'2 уровень'!AD896</f>
        <v>0</v>
      </c>
      <c r="AB96" s="373" t="e">
        <f>U96/T96*100</f>
        <v>#DIV/0!</v>
      </c>
      <c r="AC96" s="373" t="e">
        <f>AA96/T96*100</f>
        <v>#DIV/0!</v>
      </c>
      <c r="AD96" s="1352">
        <f>'2 уровень'!AE893</f>
        <v>0</v>
      </c>
      <c r="AE96" s="1356">
        <f>'2 уровень'!AF893</f>
        <v>0</v>
      </c>
      <c r="AF96" s="385"/>
      <c r="AG96" s="385"/>
      <c r="AH96" s="1243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  <c r="GL96" s="19"/>
      <c r="GM96" s="19"/>
      <c r="GN96" s="19"/>
      <c r="GO96" s="19"/>
      <c r="GP96" s="19"/>
      <c r="GQ96" s="19"/>
    </row>
    <row r="97" spans="1:199" s="139" customFormat="1" ht="30" x14ac:dyDescent="0.25">
      <c r="A97" s="19"/>
      <c r="B97" s="844" t="s">
        <v>300</v>
      </c>
      <c r="C97" s="32">
        <f>'2 уровень'!F897</f>
        <v>54154</v>
      </c>
      <c r="D97" s="32">
        <f>'2 уровень'!G897</f>
        <v>22563.75</v>
      </c>
      <c r="E97" s="32">
        <f>'2 уровень'!H897</f>
        <v>13197</v>
      </c>
      <c r="F97" s="165">
        <f>'2 уровень'!I897</f>
        <v>58.487618414492268</v>
      </c>
      <c r="G97" s="152">
        <f>'2 уровень'!J897</f>
        <v>0</v>
      </c>
      <c r="H97" s="152">
        <f>'2 уровень'!K897</f>
        <v>0</v>
      </c>
      <c r="I97" s="22">
        <f>'2 уровень'!L897</f>
        <v>0</v>
      </c>
      <c r="J97" s="22">
        <f>'2 уровень'!M897</f>
        <v>0</v>
      </c>
      <c r="K97" s="22">
        <f>'2 уровень'!N897</f>
        <v>0</v>
      </c>
      <c r="L97" s="22">
        <f>'2 уровень'!O897</f>
        <v>0</v>
      </c>
      <c r="M97" s="22">
        <f>'2 уровень'!P897</f>
        <v>0</v>
      </c>
      <c r="N97" s="22">
        <f>'2 уровень'!Q897</f>
        <v>0</v>
      </c>
      <c r="O97" s="373">
        <f>'2 уровень'!R897</f>
        <v>0</v>
      </c>
      <c r="P97" s="373">
        <f>'2 уровень'!S897</f>
        <v>0</v>
      </c>
      <c r="Q97" s="373">
        <f>'2 уровень'!T897</f>
        <v>0</v>
      </c>
      <c r="R97" s="373">
        <f>'2 уровень'!U897</f>
        <v>0</v>
      </c>
      <c r="S97" s="373">
        <f>'2 уровень'!V897</f>
        <v>0</v>
      </c>
      <c r="T97" s="373">
        <f>'2 уровень'!W897</f>
        <v>0</v>
      </c>
      <c r="U97" s="373">
        <f>'2 уровень'!X897</f>
        <v>0</v>
      </c>
      <c r="V97" s="1108">
        <f>'2 уровень'!Y897</f>
        <v>0</v>
      </c>
      <c r="W97" s="373">
        <f>'2 уровень'!Z897</f>
        <v>0</v>
      </c>
      <c r="X97" s="373">
        <f>'2 уровень'!AA897</f>
        <v>0</v>
      </c>
      <c r="Y97" s="373">
        <f>'2 уровень'!AB897</f>
        <v>0</v>
      </c>
      <c r="Z97" s="373">
        <f>'2 уровень'!AC897</f>
        <v>0</v>
      </c>
      <c r="AA97" s="629">
        <f>'2 уровень'!AD897</f>
        <v>0</v>
      </c>
      <c r="AB97" s="373"/>
      <c r="AC97" s="373"/>
      <c r="AD97" s="1352">
        <f>'2 уровень'!AE894</f>
        <v>0</v>
      </c>
      <c r="AE97" s="1356">
        <f>'2 уровень'!AF894</f>
        <v>0</v>
      </c>
      <c r="AF97" s="385"/>
      <c r="AG97" s="385"/>
      <c r="AH97" s="1243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  <c r="GL97" s="19"/>
      <c r="GM97" s="19"/>
      <c r="GN97" s="19"/>
      <c r="GO97" s="19"/>
      <c r="GP97" s="19"/>
      <c r="GQ97" s="19"/>
    </row>
    <row r="98" spans="1:199" s="139" customFormat="1" ht="63" x14ac:dyDescent="0.25">
      <c r="A98" s="19"/>
      <c r="B98" s="850" t="s">
        <v>301</v>
      </c>
      <c r="C98" s="32">
        <f>'2 уровень'!F898</f>
        <v>0</v>
      </c>
      <c r="D98" s="32">
        <f>'2 уровень'!G898</f>
        <v>0</v>
      </c>
      <c r="E98" s="32">
        <f>'2 уровень'!H898</f>
        <v>0</v>
      </c>
      <c r="F98" s="165">
        <f>'2 уровень'!I898</f>
        <v>0</v>
      </c>
      <c r="G98" s="152">
        <f>'2 уровень'!J898</f>
        <v>0</v>
      </c>
      <c r="H98" s="152">
        <f>'2 уровень'!K898</f>
        <v>0</v>
      </c>
      <c r="I98" s="22">
        <f>'2 уровень'!L898</f>
        <v>0</v>
      </c>
      <c r="J98" s="22">
        <f>'2 уровень'!M898</f>
        <v>0</v>
      </c>
      <c r="K98" s="22">
        <f>'2 уровень'!N898</f>
        <v>0</v>
      </c>
      <c r="L98" s="22">
        <f>'2 уровень'!O898</f>
        <v>0</v>
      </c>
      <c r="M98" s="22">
        <f>'2 уровень'!P898</f>
        <v>0</v>
      </c>
      <c r="N98" s="22">
        <f>'2 уровень'!Q898</f>
        <v>0</v>
      </c>
      <c r="O98" s="373">
        <f>'2 уровень'!R898</f>
        <v>0</v>
      </c>
      <c r="P98" s="373">
        <f>'2 уровень'!S898</f>
        <v>0</v>
      </c>
      <c r="Q98" s="373">
        <f>'2 уровень'!T898</f>
        <v>0</v>
      </c>
      <c r="R98" s="373">
        <f>'2 уровень'!U898</f>
        <v>0</v>
      </c>
      <c r="S98" s="373">
        <f>'2 уровень'!V898</f>
        <v>0</v>
      </c>
      <c r="T98" s="373">
        <f>'2 уровень'!W898</f>
        <v>0</v>
      </c>
      <c r="U98" s="373">
        <f>'2 уровень'!X898</f>
        <v>0</v>
      </c>
      <c r="V98" s="1108">
        <f>'2 уровень'!Y898</f>
        <v>0</v>
      </c>
      <c r="W98" s="373">
        <f>'2 уровень'!Z898</f>
        <v>0</v>
      </c>
      <c r="X98" s="373">
        <f>'2 уровень'!AA898</f>
        <v>0</v>
      </c>
      <c r="Y98" s="373">
        <f>'2 уровень'!AB898</f>
        <v>0</v>
      </c>
      <c r="Z98" s="373">
        <f>'2 уровень'!AC898</f>
        <v>0</v>
      </c>
      <c r="AA98" s="629">
        <f>'2 уровень'!AD898</f>
        <v>0</v>
      </c>
      <c r="AB98" s="373"/>
      <c r="AC98" s="373"/>
      <c r="AD98" s="1352">
        <f>'2 уровень'!AE895</f>
        <v>0</v>
      </c>
      <c r="AE98" s="1356">
        <f>'2 уровень'!AF895</f>
        <v>0</v>
      </c>
      <c r="AF98" s="385"/>
      <c r="AG98" s="385"/>
      <c r="AH98" s="1243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  <c r="GL98" s="19"/>
      <c r="GM98" s="19"/>
      <c r="GN98" s="19"/>
      <c r="GO98" s="19"/>
      <c r="GP98" s="19"/>
      <c r="GQ98" s="19"/>
    </row>
    <row r="99" spans="1:199" s="139" customFormat="1" ht="45" x14ac:dyDescent="0.25">
      <c r="A99" s="19"/>
      <c r="B99" s="844" t="s">
        <v>302</v>
      </c>
      <c r="C99" s="32">
        <f>'2 уровень'!F899</f>
        <v>178</v>
      </c>
      <c r="D99" s="32">
        <f>'2 уровень'!G899</f>
        <v>74.166666666666671</v>
      </c>
      <c r="E99" s="32">
        <f>'2 уровень'!H899</f>
        <v>155</v>
      </c>
      <c r="F99" s="165">
        <f>'2 уровень'!I899</f>
        <v>208.98876404494379</v>
      </c>
      <c r="G99" s="152">
        <f>'2 уровень'!J899</f>
        <v>0</v>
      </c>
      <c r="H99" s="152">
        <f>'2 уровень'!K899</f>
        <v>0</v>
      </c>
      <c r="I99" s="22">
        <f>'2 уровень'!L899</f>
        <v>0</v>
      </c>
      <c r="J99" s="22">
        <f>'2 уровень'!M899</f>
        <v>0</v>
      </c>
      <c r="K99" s="22">
        <f>'2 уровень'!N899</f>
        <v>0</v>
      </c>
      <c r="L99" s="22">
        <f>'2 уровень'!O899</f>
        <v>0</v>
      </c>
      <c r="M99" s="22">
        <f>'2 уровень'!P899</f>
        <v>0</v>
      </c>
      <c r="N99" s="22">
        <f>'2 уровень'!Q899</f>
        <v>0</v>
      </c>
      <c r="O99" s="373">
        <f>'2 уровень'!R899</f>
        <v>0</v>
      </c>
      <c r="P99" s="373">
        <f>'2 уровень'!S899</f>
        <v>0</v>
      </c>
      <c r="Q99" s="373">
        <f>'2 уровень'!T899</f>
        <v>0</v>
      </c>
      <c r="R99" s="373">
        <f>'2 уровень'!U899</f>
        <v>0</v>
      </c>
      <c r="S99" s="373">
        <f>'2 уровень'!V899</f>
        <v>0</v>
      </c>
      <c r="T99" s="373">
        <f>'2 уровень'!W899</f>
        <v>0</v>
      </c>
      <c r="U99" s="373">
        <f>'2 уровень'!X899</f>
        <v>0</v>
      </c>
      <c r="V99" s="1108">
        <f>'2 уровень'!Y899</f>
        <v>0</v>
      </c>
      <c r="W99" s="373">
        <f>'2 уровень'!Z899</f>
        <v>0</v>
      </c>
      <c r="X99" s="373">
        <f>'2 уровень'!AA899</f>
        <v>0</v>
      </c>
      <c r="Y99" s="373">
        <f>'2 уровень'!AB899</f>
        <v>0</v>
      </c>
      <c r="Z99" s="373">
        <f>'2 уровень'!AC899</f>
        <v>0</v>
      </c>
      <c r="AA99" s="629">
        <f>'2 уровень'!AD899</f>
        <v>0</v>
      </c>
      <c r="AB99" s="373"/>
      <c r="AC99" s="373"/>
      <c r="AD99" s="1352">
        <f>'2 уровень'!AE896</f>
        <v>0</v>
      </c>
      <c r="AE99" s="1356">
        <f>'2 уровень'!AF896</f>
        <v>0</v>
      </c>
      <c r="AF99" s="385"/>
      <c r="AG99" s="385"/>
      <c r="AH99" s="1243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  <c r="GM99" s="19"/>
      <c r="GN99" s="19"/>
      <c r="GO99" s="19"/>
      <c r="GP99" s="19"/>
      <c r="GQ99" s="19"/>
    </row>
    <row r="100" spans="1:199" s="139" customFormat="1" ht="30" x14ac:dyDescent="0.25">
      <c r="A100" s="19"/>
      <c r="B100" s="845" t="s">
        <v>303</v>
      </c>
      <c r="C100" s="32">
        <f>'2 уровень'!F900</f>
        <v>683</v>
      </c>
      <c r="D100" s="32">
        <f>'2 уровень'!G900</f>
        <v>284.58333333333337</v>
      </c>
      <c r="E100" s="32">
        <f>'2 уровень'!H900</f>
        <v>659</v>
      </c>
      <c r="F100" s="165">
        <f>'2 уровень'!I900</f>
        <v>231.56661786237186</v>
      </c>
      <c r="G100" s="152">
        <f>'2 уровень'!J900</f>
        <v>0</v>
      </c>
      <c r="H100" s="152">
        <f>'2 уровень'!K900</f>
        <v>0</v>
      </c>
      <c r="I100" s="22">
        <f>'2 уровень'!L900</f>
        <v>0</v>
      </c>
      <c r="J100" s="22">
        <f>'2 уровень'!M900</f>
        <v>0</v>
      </c>
      <c r="K100" s="22">
        <f>'2 уровень'!N900</f>
        <v>0</v>
      </c>
      <c r="L100" s="22">
        <f>'2 уровень'!O900</f>
        <v>0</v>
      </c>
      <c r="M100" s="22">
        <f>'2 уровень'!P900</f>
        <v>0</v>
      </c>
      <c r="N100" s="22">
        <f>'2 уровень'!Q900</f>
        <v>0</v>
      </c>
      <c r="O100" s="373">
        <f>'2 уровень'!R900</f>
        <v>0</v>
      </c>
      <c r="P100" s="373">
        <f>'2 уровень'!S900</f>
        <v>0</v>
      </c>
      <c r="Q100" s="373">
        <f>'2 уровень'!T900</f>
        <v>0</v>
      </c>
      <c r="R100" s="373">
        <f>'2 уровень'!U900</f>
        <v>0</v>
      </c>
      <c r="S100" s="373">
        <f>'2 уровень'!V900</f>
        <v>0</v>
      </c>
      <c r="T100" s="373">
        <f>'2 уровень'!W900</f>
        <v>0</v>
      </c>
      <c r="U100" s="373">
        <f>'2 уровень'!X900</f>
        <v>0</v>
      </c>
      <c r="V100" s="1108">
        <f>'2 уровень'!Y900</f>
        <v>0</v>
      </c>
      <c r="W100" s="373">
        <f>'2 уровень'!Z900</f>
        <v>0</v>
      </c>
      <c r="X100" s="373">
        <f>'2 уровень'!AA900</f>
        <v>0</v>
      </c>
      <c r="Y100" s="373">
        <f>'2 уровень'!AB900</f>
        <v>0</v>
      </c>
      <c r="Z100" s="373">
        <f>'2 уровень'!AC900</f>
        <v>0</v>
      </c>
      <c r="AA100" s="629">
        <f>'2 уровень'!AD900</f>
        <v>0</v>
      </c>
      <c r="AB100" s="373"/>
      <c r="AC100" s="373"/>
      <c r="AD100" s="1352">
        <f>'2 уровень'!AE897</f>
        <v>0</v>
      </c>
      <c r="AE100" s="1356">
        <f>'2 уровень'!AF897</f>
        <v>0</v>
      </c>
      <c r="AF100" s="385"/>
      <c r="AG100" s="385"/>
      <c r="AH100" s="1243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  <c r="GM100" s="19"/>
      <c r="GN100" s="19"/>
      <c r="GO100" s="19"/>
      <c r="GP100" s="19"/>
      <c r="GQ100" s="19"/>
    </row>
    <row r="101" spans="1:199" s="139" customFormat="1" ht="45" x14ac:dyDescent="0.25">
      <c r="A101" s="19"/>
      <c r="B101" s="845" t="s">
        <v>304</v>
      </c>
      <c r="C101" s="32">
        <f>'2 уровень'!F901</f>
        <v>89878.55</v>
      </c>
      <c r="D101" s="32">
        <f>'2 уровень'!G901</f>
        <v>37449.145833333336</v>
      </c>
      <c r="E101" s="32">
        <f>'2 уровень'!H901</f>
        <v>24494</v>
      </c>
      <c r="F101" s="165">
        <f>'2 уровень'!I901</f>
        <v>65.40603117894878</v>
      </c>
      <c r="G101" s="152">
        <f>'2 уровень'!J901</f>
        <v>0</v>
      </c>
      <c r="H101" s="152">
        <f>'2 уровень'!K901</f>
        <v>0</v>
      </c>
      <c r="I101" s="22">
        <f>'2 уровень'!L901</f>
        <v>0</v>
      </c>
      <c r="J101" s="22">
        <f>'2 уровень'!M901</f>
        <v>0</v>
      </c>
      <c r="K101" s="22">
        <f>'2 уровень'!N901</f>
        <v>0</v>
      </c>
      <c r="L101" s="22">
        <f>'2 уровень'!O901</f>
        <v>0</v>
      </c>
      <c r="M101" s="22">
        <f>'2 уровень'!P901</f>
        <v>0</v>
      </c>
      <c r="N101" s="22">
        <f>'2 уровень'!Q901</f>
        <v>0</v>
      </c>
      <c r="O101" s="373">
        <f>'2 уровень'!R901</f>
        <v>0</v>
      </c>
      <c r="P101" s="373">
        <f>'2 уровень'!S901</f>
        <v>0</v>
      </c>
      <c r="Q101" s="373">
        <f>'2 уровень'!T901</f>
        <v>0</v>
      </c>
      <c r="R101" s="373">
        <f>'2 уровень'!U901</f>
        <v>0</v>
      </c>
      <c r="S101" s="373">
        <f>'2 уровень'!V901</f>
        <v>0</v>
      </c>
      <c r="T101" s="373">
        <f>'2 уровень'!W901</f>
        <v>0</v>
      </c>
      <c r="U101" s="373">
        <f>'2 уровень'!X901</f>
        <v>0</v>
      </c>
      <c r="V101" s="1108">
        <f>'2 уровень'!Y901</f>
        <v>0</v>
      </c>
      <c r="W101" s="373">
        <f>'2 уровень'!Z901</f>
        <v>0</v>
      </c>
      <c r="X101" s="373">
        <f>'2 уровень'!AA901</f>
        <v>0</v>
      </c>
      <c r="Y101" s="373">
        <f>'2 уровень'!AB901</f>
        <v>0</v>
      </c>
      <c r="Z101" s="373">
        <f>'2 уровень'!AC901</f>
        <v>0</v>
      </c>
      <c r="AA101" s="629">
        <f>'2 уровень'!AD901</f>
        <v>0</v>
      </c>
      <c r="AB101" s="373"/>
      <c r="AC101" s="373"/>
      <c r="AD101" s="1352">
        <f>'2 уровень'!AE898</f>
        <v>0</v>
      </c>
      <c r="AE101" s="1356">
        <f>'2 уровень'!AF898</f>
        <v>0</v>
      </c>
      <c r="AF101" s="385"/>
      <c r="AG101" s="385"/>
      <c r="AH101" s="1243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  <c r="GM101" s="19"/>
      <c r="GN101" s="19"/>
      <c r="GO101" s="19"/>
      <c r="GP101" s="19"/>
      <c r="GQ101" s="19"/>
    </row>
    <row r="102" spans="1:199" s="139" customFormat="1" ht="45" x14ac:dyDescent="0.25">
      <c r="A102" s="19"/>
      <c r="B102" s="845" t="s">
        <v>305</v>
      </c>
      <c r="C102" s="32">
        <f>'2 уровень'!F902</f>
        <v>19478</v>
      </c>
      <c r="D102" s="32">
        <f>'2 уровень'!G902</f>
        <v>8115.4166666666661</v>
      </c>
      <c r="E102" s="32">
        <f>'2 уровень'!H902</f>
        <v>4477</v>
      </c>
      <c r="F102" s="165">
        <f>'2 уровень'!I902</f>
        <v>55.166606766955908</v>
      </c>
      <c r="G102" s="152">
        <f>'2 уровень'!J902</f>
        <v>0</v>
      </c>
      <c r="H102" s="152">
        <f>'2 уровень'!K902</f>
        <v>0</v>
      </c>
      <c r="I102" s="22">
        <f>'2 уровень'!L902</f>
        <v>0</v>
      </c>
      <c r="J102" s="22">
        <f>'2 уровень'!M902</f>
        <v>0</v>
      </c>
      <c r="K102" s="22">
        <f>'2 уровень'!N902</f>
        <v>0</v>
      </c>
      <c r="L102" s="22">
        <f>'2 уровень'!O902</f>
        <v>0</v>
      </c>
      <c r="M102" s="22">
        <f>'2 уровень'!P902</f>
        <v>0</v>
      </c>
      <c r="N102" s="22">
        <f>'2 уровень'!Q902</f>
        <v>0</v>
      </c>
      <c r="O102" s="373">
        <f>'2 уровень'!R902</f>
        <v>0</v>
      </c>
      <c r="P102" s="373">
        <f>'2 уровень'!S902</f>
        <v>0</v>
      </c>
      <c r="Q102" s="373">
        <f>'2 уровень'!T902</f>
        <v>0</v>
      </c>
      <c r="R102" s="373">
        <f>'2 уровень'!U902</f>
        <v>0</v>
      </c>
      <c r="S102" s="373">
        <f>'2 уровень'!V902</f>
        <v>0</v>
      </c>
      <c r="T102" s="373">
        <f>'2 уровень'!W902</f>
        <v>0</v>
      </c>
      <c r="U102" s="373">
        <f>'2 уровень'!X902</f>
        <v>0</v>
      </c>
      <c r="V102" s="1108">
        <f>'2 уровень'!Y902</f>
        <v>0</v>
      </c>
      <c r="W102" s="373">
        <f>'2 уровень'!Z902</f>
        <v>0</v>
      </c>
      <c r="X102" s="373">
        <f>'2 уровень'!AA902</f>
        <v>0</v>
      </c>
      <c r="Y102" s="373">
        <f>'2 уровень'!AB902</f>
        <v>0</v>
      </c>
      <c r="Z102" s="373">
        <f>'2 уровень'!AC902</f>
        <v>0</v>
      </c>
      <c r="AA102" s="629">
        <f>'2 уровень'!AD902</f>
        <v>0</v>
      </c>
      <c r="AB102" s="373"/>
      <c r="AC102" s="373"/>
      <c r="AD102" s="1352">
        <f>'2 уровень'!AE899</f>
        <v>0</v>
      </c>
      <c r="AE102" s="1356">
        <f>'2 уровень'!AF899</f>
        <v>0</v>
      </c>
      <c r="AF102" s="385"/>
      <c r="AG102" s="385"/>
      <c r="AH102" s="1243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  <c r="GM102" s="19"/>
      <c r="GN102" s="19"/>
      <c r="GO102" s="19"/>
      <c r="GP102" s="19"/>
      <c r="GQ102" s="19"/>
    </row>
    <row r="103" spans="1:199" s="139" customFormat="1" ht="30" x14ac:dyDescent="0.25">
      <c r="A103" s="19"/>
      <c r="B103" s="845" t="s">
        <v>334</v>
      </c>
      <c r="C103" s="32">
        <f>'2 уровень'!F903</f>
        <v>0</v>
      </c>
      <c r="D103" s="32">
        <f>'2 уровень'!G903</f>
        <v>0</v>
      </c>
      <c r="E103" s="32">
        <f>'2 уровень'!H903</f>
        <v>1</v>
      </c>
      <c r="F103" s="165">
        <f>'2 уровень'!I903</f>
        <v>0</v>
      </c>
      <c r="G103" s="152">
        <f>'2 уровень'!J903</f>
        <v>0</v>
      </c>
      <c r="H103" s="152">
        <f>'2 уровень'!K903</f>
        <v>0</v>
      </c>
      <c r="I103" s="22">
        <f>'2 уровень'!L903</f>
        <v>0</v>
      </c>
      <c r="J103" s="22">
        <f>'2 уровень'!M903</f>
        <v>0</v>
      </c>
      <c r="K103" s="22">
        <f>'2 уровень'!N903</f>
        <v>0</v>
      </c>
      <c r="L103" s="22">
        <f>'2 уровень'!O903</f>
        <v>0</v>
      </c>
      <c r="M103" s="22">
        <f>'2 уровень'!P903</f>
        <v>0</v>
      </c>
      <c r="N103" s="22">
        <f>'2 уровень'!Q903</f>
        <v>0</v>
      </c>
      <c r="O103" s="373">
        <f>'2 уровень'!R903</f>
        <v>0</v>
      </c>
      <c r="P103" s="373">
        <f>'2 уровень'!S903</f>
        <v>0</v>
      </c>
      <c r="Q103" s="373">
        <f>'2 уровень'!T903</f>
        <v>0</v>
      </c>
      <c r="R103" s="373">
        <f>'2 уровень'!U903</f>
        <v>0</v>
      </c>
      <c r="S103" s="373">
        <f>'2 уровень'!V903</f>
        <v>0</v>
      </c>
      <c r="T103" s="373">
        <f>'2 уровень'!W903</f>
        <v>0</v>
      </c>
      <c r="U103" s="373">
        <f>'2 уровень'!X903</f>
        <v>0</v>
      </c>
      <c r="V103" s="1108">
        <f>'2 уровень'!Y903</f>
        <v>0</v>
      </c>
      <c r="W103" s="373">
        <f>'2 уровень'!Z903</f>
        <v>0</v>
      </c>
      <c r="X103" s="373">
        <f>'2 уровень'!AA903</f>
        <v>0</v>
      </c>
      <c r="Y103" s="373">
        <f>'2 уровень'!AB903</f>
        <v>0</v>
      </c>
      <c r="Z103" s="373">
        <f>'2 уровень'!AC903</f>
        <v>0</v>
      </c>
      <c r="AA103" s="629">
        <f>'2 уровень'!AD903</f>
        <v>0</v>
      </c>
      <c r="AB103" s="373"/>
      <c r="AC103" s="373"/>
      <c r="AD103" s="1352">
        <f>'2 уровень'!AE900</f>
        <v>0</v>
      </c>
      <c r="AE103" s="1356">
        <f>'2 уровень'!AF900</f>
        <v>0</v>
      </c>
      <c r="AF103" s="385"/>
      <c r="AG103" s="385"/>
      <c r="AH103" s="1243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  <c r="GM103" s="19"/>
      <c r="GN103" s="19"/>
      <c r="GO103" s="19"/>
      <c r="GP103" s="19"/>
      <c r="GQ103" s="19"/>
    </row>
    <row r="104" spans="1:199" s="139" customFormat="1" ht="75" x14ac:dyDescent="0.25">
      <c r="A104" s="19"/>
      <c r="B104" s="844" t="s">
        <v>306</v>
      </c>
      <c r="C104" s="32">
        <f>'2 уровень'!F904</f>
        <v>46229.55</v>
      </c>
      <c r="D104" s="32">
        <f>'2 уровень'!G904</f>
        <v>19262.3125</v>
      </c>
      <c r="E104" s="32">
        <f>'2 уровень'!H904</f>
        <v>14971</v>
      </c>
      <c r="F104" s="165">
        <f>'2 уровень'!I904</f>
        <v>77.721716953766588</v>
      </c>
      <c r="G104" s="152">
        <f>'2 уровень'!J904</f>
        <v>0</v>
      </c>
      <c r="H104" s="152">
        <f>'2 уровень'!K904</f>
        <v>0</v>
      </c>
      <c r="I104" s="22">
        <f>'2 уровень'!L904</f>
        <v>0</v>
      </c>
      <c r="J104" s="22">
        <f>'2 уровень'!M904</f>
        <v>0</v>
      </c>
      <c r="K104" s="22">
        <f>'2 уровень'!N904</f>
        <v>0</v>
      </c>
      <c r="L104" s="22">
        <f>'2 уровень'!O904</f>
        <v>0</v>
      </c>
      <c r="M104" s="22">
        <f>'2 уровень'!P904</f>
        <v>0</v>
      </c>
      <c r="N104" s="22">
        <f>'2 уровень'!Q904</f>
        <v>0</v>
      </c>
      <c r="O104" s="373">
        <f>'2 уровень'!R904</f>
        <v>0</v>
      </c>
      <c r="P104" s="373">
        <f>'2 уровень'!S904</f>
        <v>0</v>
      </c>
      <c r="Q104" s="373">
        <f>'2 уровень'!T904</f>
        <v>0</v>
      </c>
      <c r="R104" s="373">
        <f>'2 уровень'!U904</f>
        <v>0</v>
      </c>
      <c r="S104" s="373">
        <f>'2 уровень'!V904</f>
        <v>0</v>
      </c>
      <c r="T104" s="373">
        <f>'2 уровень'!W904</f>
        <v>0</v>
      </c>
      <c r="U104" s="373">
        <f>'2 уровень'!X904</f>
        <v>0</v>
      </c>
      <c r="V104" s="1108">
        <f>'2 уровень'!Y904</f>
        <v>0</v>
      </c>
      <c r="W104" s="373">
        <f>'2 уровень'!Z904</f>
        <v>0</v>
      </c>
      <c r="X104" s="373">
        <f>'2 уровень'!AA904</f>
        <v>0</v>
      </c>
      <c r="Y104" s="373">
        <f>'2 уровень'!AB904</f>
        <v>0</v>
      </c>
      <c r="Z104" s="373">
        <f>'2 уровень'!AC904</f>
        <v>0</v>
      </c>
      <c r="AA104" s="629">
        <f>'2 уровень'!AD904</f>
        <v>0</v>
      </c>
      <c r="AB104" s="373"/>
      <c r="AC104" s="373"/>
      <c r="AD104" s="1352">
        <f>'2 уровень'!AE901</f>
        <v>0</v>
      </c>
      <c r="AE104" s="1356">
        <f>'2 уровень'!AF901</f>
        <v>0</v>
      </c>
      <c r="AF104" s="385"/>
      <c r="AG104" s="385"/>
      <c r="AH104" s="1243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  <c r="GM104" s="19"/>
      <c r="GN104" s="19"/>
      <c r="GO104" s="19"/>
      <c r="GP104" s="19"/>
      <c r="GQ104" s="19"/>
    </row>
    <row r="105" spans="1:199" s="139" customFormat="1" ht="60" x14ac:dyDescent="0.25">
      <c r="A105" s="19"/>
      <c r="B105" s="845" t="s">
        <v>307</v>
      </c>
      <c r="C105" s="32">
        <f>'2 уровень'!F905</f>
        <v>24171</v>
      </c>
      <c r="D105" s="32">
        <f>'2 уровень'!G905</f>
        <v>10071.416666666666</v>
      </c>
      <c r="E105" s="32">
        <f>'2 уровень'!H905</f>
        <v>5046</v>
      </c>
      <c r="F105" s="165">
        <f>'2 уровень'!I905</f>
        <v>50.102186882017598</v>
      </c>
      <c r="G105" s="152">
        <f>'2 уровень'!J905</f>
        <v>0</v>
      </c>
      <c r="H105" s="152">
        <f>'2 уровень'!K905</f>
        <v>0</v>
      </c>
      <c r="I105" s="22">
        <f>'2 уровень'!L905</f>
        <v>0</v>
      </c>
      <c r="J105" s="22">
        <f>'2 уровень'!M905</f>
        <v>0</v>
      </c>
      <c r="K105" s="22">
        <f>'2 уровень'!N905</f>
        <v>0</v>
      </c>
      <c r="L105" s="22">
        <f>'2 уровень'!O905</f>
        <v>0</v>
      </c>
      <c r="M105" s="22">
        <f>'2 уровень'!P905</f>
        <v>0</v>
      </c>
      <c r="N105" s="22">
        <f>'2 уровень'!Q905</f>
        <v>0</v>
      </c>
      <c r="O105" s="373">
        <f>'2 уровень'!R905</f>
        <v>0</v>
      </c>
      <c r="P105" s="373">
        <f>'2 уровень'!S905</f>
        <v>0</v>
      </c>
      <c r="Q105" s="373">
        <f>'2 уровень'!T905</f>
        <v>0</v>
      </c>
      <c r="R105" s="373">
        <f>'2 уровень'!U905</f>
        <v>0</v>
      </c>
      <c r="S105" s="373">
        <f>'2 уровень'!V905</f>
        <v>0</v>
      </c>
      <c r="T105" s="373">
        <f>'2 уровень'!W905</f>
        <v>0</v>
      </c>
      <c r="U105" s="373">
        <f>'2 уровень'!X905</f>
        <v>0</v>
      </c>
      <c r="V105" s="1108">
        <f>'2 уровень'!Y905</f>
        <v>0</v>
      </c>
      <c r="W105" s="373">
        <f>'2 уровень'!Z905</f>
        <v>0</v>
      </c>
      <c r="X105" s="373">
        <f>'2 уровень'!AA905</f>
        <v>0</v>
      </c>
      <c r="Y105" s="373">
        <f>'2 уровень'!AB905</f>
        <v>0</v>
      </c>
      <c r="Z105" s="373">
        <f>'2 уровень'!AC905</f>
        <v>0</v>
      </c>
      <c r="AA105" s="629">
        <f>'2 уровень'!AD905</f>
        <v>0</v>
      </c>
      <c r="AB105" s="373"/>
      <c r="AC105" s="373"/>
      <c r="AD105" s="1352">
        <f>'2 уровень'!AE902</f>
        <v>0</v>
      </c>
      <c r="AE105" s="1356">
        <f>'2 уровень'!AF902</f>
        <v>0</v>
      </c>
      <c r="AF105" s="385"/>
      <c r="AG105" s="385"/>
      <c r="AH105" s="1243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  <c r="GM105" s="19"/>
      <c r="GN105" s="19"/>
      <c r="GO105" s="19"/>
      <c r="GP105" s="19"/>
      <c r="GQ105" s="19"/>
    </row>
    <row r="106" spans="1:199" s="139" customFormat="1" ht="60" x14ac:dyDescent="0.25">
      <c r="A106" s="19"/>
      <c r="B106" s="845" t="s">
        <v>384</v>
      </c>
      <c r="C106" s="32">
        <f>'2 уровень'!F906</f>
        <v>1043</v>
      </c>
      <c r="D106" s="32">
        <f>'2 уровень'!G906</f>
        <v>434.58333333333337</v>
      </c>
      <c r="E106" s="32">
        <f>'2 уровень'!H906</f>
        <v>497</v>
      </c>
      <c r="F106" s="165">
        <f>'2 уровень'!I906</f>
        <v>114.36241610738253</v>
      </c>
      <c r="G106" s="152">
        <f>'2 уровень'!J906</f>
        <v>0</v>
      </c>
      <c r="H106" s="152">
        <f>'2 уровень'!K906</f>
        <v>0</v>
      </c>
      <c r="I106" s="22">
        <f>'2 уровень'!L906</f>
        <v>0</v>
      </c>
      <c r="J106" s="22">
        <f>'2 уровень'!M906</f>
        <v>0</v>
      </c>
      <c r="K106" s="22">
        <f>'2 уровень'!N906</f>
        <v>0</v>
      </c>
      <c r="L106" s="22">
        <f>'2 уровень'!O906</f>
        <v>0</v>
      </c>
      <c r="M106" s="22">
        <f>'2 уровень'!P906</f>
        <v>0</v>
      </c>
      <c r="N106" s="22">
        <f>'2 уровень'!Q906</f>
        <v>0</v>
      </c>
      <c r="O106" s="373">
        <f>'2 уровень'!R906</f>
        <v>0</v>
      </c>
      <c r="P106" s="373">
        <f>'2 уровень'!S906</f>
        <v>0</v>
      </c>
      <c r="Q106" s="373">
        <f>'2 уровень'!T906</f>
        <v>0</v>
      </c>
      <c r="R106" s="373">
        <f>'2 уровень'!U906</f>
        <v>0</v>
      </c>
      <c r="S106" s="373">
        <f>'2 уровень'!V906</f>
        <v>0</v>
      </c>
      <c r="T106" s="373">
        <f>'2 уровень'!W906</f>
        <v>0</v>
      </c>
      <c r="U106" s="373">
        <f>'2 уровень'!X906</f>
        <v>0</v>
      </c>
      <c r="V106" s="1108">
        <f>'2 уровень'!Y906</f>
        <v>0</v>
      </c>
      <c r="W106" s="373">
        <f>'2 уровень'!Z906</f>
        <v>0</v>
      </c>
      <c r="X106" s="373">
        <f>'2 уровень'!AA906</f>
        <v>0</v>
      </c>
      <c r="Y106" s="373">
        <f>'2 уровень'!AB906</f>
        <v>0</v>
      </c>
      <c r="Z106" s="373">
        <f>'2 уровень'!AC906</f>
        <v>0</v>
      </c>
      <c r="AA106" s="629">
        <f>'2 уровень'!AD906</f>
        <v>0</v>
      </c>
      <c r="AB106" s="373"/>
      <c r="AC106" s="373"/>
      <c r="AD106" s="1352">
        <f>'2 уровень'!AE903</f>
        <v>0</v>
      </c>
      <c r="AE106" s="1356">
        <f>'2 уровень'!AF903</f>
        <v>0</v>
      </c>
      <c r="AF106" s="385"/>
      <c r="AG106" s="385"/>
      <c r="AH106" s="1243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  <c r="GM106" s="19"/>
      <c r="GN106" s="19"/>
      <c r="GO106" s="19"/>
      <c r="GP106" s="19"/>
      <c r="GQ106" s="19"/>
    </row>
    <row r="107" spans="1:199" s="139" customFormat="1" ht="29.25" x14ac:dyDescent="0.25">
      <c r="A107" s="19"/>
      <c r="B107" s="842" t="s">
        <v>206</v>
      </c>
      <c r="C107" s="32">
        <f>'2 уровень'!F907</f>
        <v>0</v>
      </c>
      <c r="D107" s="32">
        <f>'2 уровень'!G907</f>
        <v>0</v>
      </c>
      <c r="E107" s="32">
        <f>'2 уровень'!H907</f>
        <v>0</v>
      </c>
      <c r="F107" s="165">
        <f>'2 уровень'!I907</f>
        <v>0</v>
      </c>
      <c r="G107" s="152">
        <f>'2 уровень'!J907</f>
        <v>0</v>
      </c>
      <c r="H107" s="152">
        <f>'2 уровень'!K907</f>
        <v>0</v>
      </c>
      <c r="I107" s="22">
        <f>'2 уровень'!L907</f>
        <v>0</v>
      </c>
      <c r="J107" s="22">
        <f>'2 уровень'!M907</f>
        <v>0</v>
      </c>
      <c r="K107" s="22">
        <f>'2 уровень'!N907</f>
        <v>0</v>
      </c>
      <c r="L107" s="22">
        <f>'2 уровень'!O907</f>
        <v>0</v>
      </c>
      <c r="M107" s="22">
        <f>'2 уровень'!P907</f>
        <v>0</v>
      </c>
      <c r="N107" s="22">
        <f>'2 уровень'!Q907</f>
        <v>0</v>
      </c>
      <c r="O107" s="373">
        <f>'2 уровень'!R907</f>
        <v>507376.91499999998</v>
      </c>
      <c r="P107" s="373">
        <f>'2 уровень'!S907</f>
        <v>507376.91499999998</v>
      </c>
      <c r="Q107" s="373">
        <f>'2 уровень'!T907</f>
        <v>507376.91499999998</v>
      </c>
      <c r="R107" s="373">
        <f>'2 уровень'!U907</f>
        <v>507448.77499999997</v>
      </c>
      <c r="S107" s="373">
        <f>'2 уровень'!V907</f>
        <v>507448.77499999997</v>
      </c>
      <c r="T107" s="373">
        <f>'2 уровень'!W907</f>
        <v>211423.01680555553</v>
      </c>
      <c r="U107" s="373">
        <f>'2 уровень'!X907</f>
        <v>215278.88869000005</v>
      </c>
      <c r="V107" s="1108">
        <f>'2 уровень'!Y907</f>
        <v>0</v>
      </c>
      <c r="W107" s="373">
        <f>'2 уровень'!Z907</f>
        <v>0</v>
      </c>
      <c r="X107" s="373">
        <f>'2 уровень'!AA907</f>
        <v>3855.871884444472</v>
      </c>
      <c r="Y107" s="373">
        <f>'2 уровень'!AB907</f>
        <v>-14.4999</v>
      </c>
      <c r="Z107" s="373">
        <f>'2 уровень'!AC907</f>
        <v>-46.247309999999992</v>
      </c>
      <c r="AA107" s="629">
        <f>'2 уровень'!AD907</f>
        <v>215232.64137999999</v>
      </c>
      <c r="AB107" s="373"/>
      <c r="AC107" s="373"/>
      <c r="AD107" s="1352">
        <f>'2 уровень'!AE904</f>
        <v>0</v>
      </c>
      <c r="AE107" s="1356">
        <f>'2 уровень'!AF904</f>
        <v>0</v>
      </c>
      <c r="AF107" s="385"/>
      <c r="AG107" s="385"/>
      <c r="AH107" s="1243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  <c r="GL107" s="19"/>
      <c r="GM107" s="19"/>
      <c r="GN107" s="19"/>
      <c r="GO107" s="19"/>
      <c r="GP107" s="19"/>
      <c r="GQ107" s="19"/>
    </row>
    <row r="108" spans="1:199" s="139" customFormat="1" ht="29.25" x14ac:dyDescent="0.25">
      <c r="A108" s="19"/>
      <c r="B108" s="842" t="s">
        <v>359</v>
      </c>
      <c r="C108" s="32">
        <f>'2 уровень'!F908</f>
        <v>260833.5</v>
      </c>
      <c r="D108" s="32">
        <f>'2 уровень'!G908</f>
        <v>108680.62500000001</v>
      </c>
      <c r="E108" s="32">
        <f>'2 уровень'!H908</f>
        <v>109499.76</v>
      </c>
      <c r="F108" s="165">
        <f>'2 уровень'!I908</f>
        <v>100.75370840018631</v>
      </c>
      <c r="G108" s="152">
        <f>'2 уровень'!J908</f>
        <v>0</v>
      </c>
      <c r="H108" s="152">
        <f>'2 уровень'!K908</f>
        <v>0</v>
      </c>
      <c r="I108" s="22">
        <f>'2 уровень'!L908</f>
        <v>0</v>
      </c>
      <c r="J108" s="22">
        <f>'2 уровень'!M908</f>
        <v>0</v>
      </c>
      <c r="K108" s="22">
        <f>'2 уровень'!N908</f>
        <v>0</v>
      </c>
      <c r="L108" s="22">
        <f>'2 уровень'!O908</f>
        <v>0</v>
      </c>
      <c r="M108" s="22">
        <f>'2 уровень'!P908</f>
        <v>0</v>
      </c>
      <c r="N108" s="22">
        <f>'2 уровень'!Q908</f>
        <v>0</v>
      </c>
      <c r="O108" s="373">
        <f>'2 уровень'!R908</f>
        <v>0</v>
      </c>
      <c r="P108" s="373">
        <f>'2 уровень'!S908</f>
        <v>0</v>
      </c>
      <c r="Q108" s="373">
        <f>'2 уровень'!T908</f>
        <v>0</v>
      </c>
      <c r="R108" s="373">
        <f>'2 уровень'!U908</f>
        <v>0</v>
      </c>
      <c r="S108" s="373">
        <f>'2 уровень'!V908</f>
        <v>0</v>
      </c>
      <c r="T108" s="373">
        <f>'2 уровень'!W908</f>
        <v>0</v>
      </c>
      <c r="U108" s="373">
        <f>'2 уровень'!X908</f>
        <v>0</v>
      </c>
      <c r="V108" s="1108">
        <f>'2 уровень'!Y908</f>
        <v>0</v>
      </c>
      <c r="W108" s="373">
        <f>'2 уровень'!Z908</f>
        <v>0</v>
      </c>
      <c r="X108" s="373">
        <f>'2 уровень'!AA908</f>
        <v>0</v>
      </c>
      <c r="Y108" s="373">
        <f>'2 уровень'!AB908</f>
        <v>0</v>
      </c>
      <c r="Z108" s="373">
        <f>'2 уровень'!AC908</f>
        <v>0</v>
      </c>
      <c r="AA108" s="629">
        <f>'2 уровень'!AD908</f>
        <v>0</v>
      </c>
      <c r="AB108" s="373"/>
      <c r="AC108" s="373"/>
      <c r="AD108" s="1352">
        <f>'2 уровень'!AE905</f>
        <v>0</v>
      </c>
      <c r="AE108" s="1356">
        <f>'2 уровень'!AF905</f>
        <v>0</v>
      </c>
      <c r="AF108" s="385"/>
      <c r="AG108" s="385"/>
      <c r="AH108" s="1243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  <c r="GL108" s="19"/>
      <c r="GM108" s="19"/>
      <c r="GN108" s="19"/>
      <c r="GO108" s="19"/>
      <c r="GP108" s="19"/>
      <c r="GQ108" s="19"/>
    </row>
    <row r="109" spans="1:199" s="139" customFormat="1" ht="29.25" x14ac:dyDescent="0.25">
      <c r="A109" s="19"/>
      <c r="B109" s="842" t="s">
        <v>347</v>
      </c>
      <c r="C109" s="32">
        <f>'2 уровень'!F909</f>
        <v>11000</v>
      </c>
      <c r="D109" s="32">
        <f>'2 уровень'!G909</f>
        <v>4583.333333333333</v>
      </c>
      <c r="E109" s="32">
        <f>'2 уровень'!H909</f>
        <v>4036</v>
      </c>
      <c r="F109" s="165">
        <f>'2 уровень'!I909</f>
        <v>88.058181818181822</v>
      </c>
      <c r="G109" s="152">
        <f>'2 уровень'!J909</f>
        <v>0</v>
      </c>
      <c r="H109" s="152">
        <f>'2 уровень'!K909</f>
        <v>0</v>
      </c>
      <c r="I109" s="22">
        <f>'2 уровень'!L909</f>
        <v>0</v>
      </c>
      <c r="J109" s="22">
        <f>'2 уровень'!M909</f>
        <v>0</v>
      </c>
      <c r="K109" s="22">
        <f>'2 уровень'!N909</f>
        <v>0</v>
      </c>
      <c r="L109" s="22">
        <f>'2 уровень'!O909</f>
        <v>0</v>
      </c>
      <c r="M109" s="22">
        <f>'2 уровень'!P909</f>
        <v>0</v>
      </c>
      <c r="N109" s="22">
        <f>'2 уровень'!Q909</f>
        <v>0</v>
      </c>
      <c r="O109" s="373">
        <f>'2 уровень'!R909</f>
        <v>0</v>
      </c>
      <c r="P109" s="373">
        <f>'2 уровень'!S909</f>
        <v>0</v>
      </c>
      <c r="Q109" s="373">
        <f>'2 уровень'!T909</f>
        <v>0</v>
      </c>
      <c r="R109" s="373">
        <f>'2 уровень'!U909</f>
        <v>0</v>
      </c>
      <c r="S109" s="373">
        <f>'2 уровень'!V909</f>
        <v>0</v>
      </c>
      <c r="T109" s="373">
        <f>'2 уровень'!W909</f>
        <v>0</v>
      </c>
      <c r="U109" s="373">
        <f>'2 уровень'!X909</f>
        <v>0</v>
      </c>
      <c r="V109" s="1108">
        <f>'2 уровень'!Y909</f>
        <v>0</v>
      </c>
      <c r="W109" s="373">
        <f>'2 уровень'!Z909</f>
        <v>0</v>
      </c>
      <c r="X109" s="373">
        <f>'2 уровень'!AA909</f>
        <v>0</v>
      </c>
      <c r="Y109" s="373">
        <f>'2 уровень'!AB909</f>
        <v>0</v>
      </c>
      <c r="Z109" s="373">
        <f>'2 уровень'!AC909</f>
        <v>0</v>
      </c>
      <c r="AA109" s="629">
        <f>'2 уровень'!AD909</f>
        <v>0</v>
      </c>
      <c r="AB109" s="373"/>
      <c r="AC109" s="373"/>
      <c r="AD109" s="1352">
        <f>'2 уровень'!AE906</f>
        <v>0</v>
      </c>
      <c r="AE109" s="1356">
        <f>'2 уровень'!AF906</f>
        <v>0</v>
      </c>
      <c r="AF109" s="385"/>
      <c r="AG109" s="385"/>
      <c r="AH109" s="1243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  <c r="GM109" s="19"/>
      <c r="GN109" s="19"/>
      <c r="GO109" s="19"/>
      <c r="GP109" s="19"/>
      <c r="GQ109" s="19"/>
    </row>
    <row r="110" spans="1:199" s="139" customFormat="1" ht="30" x14ac:dyDescent="0.25">
      <c r="A110" s="19"/>
      <c r="B110" s="1176" t="s">
        <v>348</v>
      </c>
      <c r="C110" s="32">
        <f>'2 уровень'!F910</f>
        <v>225340.5</v>
      </c>
      <c r="D110" s="32">
        <f>'2 уровень'!G910</f>
        <v>93891.875000000015</v>
      </c>
      <c r="E110" s="32">
        <f>'2 уровень'!H910</f>
        <v>85643.76</v>
      </c>
      <c r="F110" s="165">
        <f>'2 уровень'!I910</f>
        <v>91.21530483867744</v>
      </c>
      <c r="G110" s="152">
        <f>'2 уровень'!J910</f>
        <v>0</v>
      </c>
      <c r="H110" s="152">
        <f>'2 уровень'!K910</f>
        <v>0</v>
      </c>
      <c r="I110" s="22">
        <f>'2 уровень'!L910</f>
        <v>0</v>
      </c>
      <c r="J110" s="22">
        <f>'2 уровень'!M910</f>
        <v>0</v>
      </c>
      <c r="K110" s="22">
        <f>'2 уровень'!N910</f>
        <v>0</v>
      </c>
      <c r="L110" s="22">
        <f>'2 уровень'!O910</f>
        <v>0</v>
      </c>
      <c r="M110" s="22">
        <f>'2 уровень'!P910</f>
        <v>0</v>
      </c>
      <c r="N110" s="22">
        <f>'2 уровень'!Q910</f>
        <v>0</v>
      </c>
      <c r="O110" s="373">
        <f>'2 уровень'!R910</f>
        <v>0</v>
      </c>
      <c r="P110" s="373">
        <f>'2 уровень'!S910</f>
        <v>0</v>
      </c>
      <c r="Q110" s="373">
        <f>'2 уровень'!T910</f>
        <v>0</v>
      </c>
      <c r="R110" s="373">
        <f>'2 уровень'!U910</f>
        <v>0</v>
      </c>
      <c r="S110" s="373">
        <f>'2 уровень'!V910</f>
        <v>0</v>
      </c>
      <c r="T110" s="373">
        <f>'2 уровень'!W910</f>
        <v>0</v>
      </c>
      <c r="U110" s="373">
        <f>'2 уровень'!X910</f>
        <v>0</v>
      </c>
      <c r="V110" s="1108">
        <f>'2 уровень'!Y910</f>
        <v>0</v>
      </c>
      <c r="W110" s="373">
        <f>'2 уровень'!Z910</f>
        <v>0</v>
      </c>
      <c r="X110" s="373">
        <f>'2 уровень'!AA910</f>
        <v>0</v>
      </c>
      <c r="Y110" s="373">
        <f>'2 уровень'!AB910</f>
        <v>0</v>
      </c>
      <c r="Z110" s="373">
        <f>'2 уровень'!AC910</f>
        <v>0</v>
      </c>
      <c r="AA110" s="629">
        <f>'2 уровень'!AD910</f>
        <v>0</v>
      </c>
      <c r="AB110" s="373"/>
      <c r="AC110" s="373"/>
      <c r="AD110" s="1352">
        <f>'2 уровень'!AE907</f>
        <v>0</v>
      </c>
      <c r="AE110" s="1356">
        <f>'2 уровень'!AF907</f>
        <v>0</v>
      </c>
      <c r="AF110" s="385"/>
      <c r="AG110" s="385"/>
      <c r="AH110" s="1243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  <c r="GM110" s="19"/>
      <c r="GN110" s="19"/>
      <c r="GO110" s="19"/>
      <c r="GP110" s="19"/>
      <c r="GQ110" s="19"/>
    </row>
    <row r="111" spans="1:199" s="139" customFormat="1" x14ac:dyDescent="0.25">
      <c r="A111" s="19"/>
      <c r="B111" s="842" t="s">
        <v>349</v>
      </c>
      <c r="C111" s="32">
        <f>'2 уровень'!F911</f>
        <v>143400</v>
      </c>
      <c r="D111" s="32">
        <f>'2 уровень'!G911</f>
        <v>59750</v>
      </c>
      <c r="E111" s="32">
        <f>'2 уровень'!H911</f>
        <v>60125</v>
      </c>
      <c r="F111" s="165">
        <f>'2 уровень'!I911</f>
        <v>100.62761506276149</v>
      </c>
      <c r="G111" s="152">
        <f>'2 уровень'!J911</f>
        <v>0</v>
      </c>
      <c r="H111" s="152">
        <f>'2 уровень'!K911</f>
        <v>0</v>
      </c>
      <c r="I111" s="22">
        <f>'2 уровень'!L911</f>
        <v>0</v>
      </c>
      <c r="J111" s="22">
        <f>'2 уровень'!M911</f>
        <v>0</v>
      </c>
      <c r="K111" s="22">
        <f>'2 уровень'!N911</f>
        <v>0</v>
      </c>
      <c r="L111" s="22">
        <f>'2 уровень'!O911</f>
        <v>0</v>
      </c>
      <c r="M111" s="22">
        <f>'2 уровень'!P911</f>
        <v>0</v>
      </c>
      <c r="N111" s="22">
        <f>'2 уровень'!Q911</f>
        <v>0</v>
      </c>
      <c r="O111" s="373">
        <f>'2 уровень'!R911</f>
        <v>0</v>
      </c>
      <c r="P111" s="373">
        <f>'2 уровень'!S911</f>
        <v>0</v>
      </c>
      <c r="Q111" s="373">
        <f>'2 уровень'!T911</f>
        <v>0</v>
      </c>
      <c r="R111" s="373">
        <f>'2 уровень'!U911</f>
        <v>0</v>
      </c>
      <c r="S111" s="373">
        <f>'2 уровень'!V911</f>
        <v>0</v>
      </c>
      <c r="T111" s="373">
        <f>'2 уровень'!W911</f>
        <v>0</v>
      </c>
      <c r="U111" s="373">
        <f>'2 уровень'!X911</f>
        <v>0</v>
      </c>
      <c r="V111" s="1108">
        <f>'2 уровень'!Y911</f>
        <v>0</v>
      </c>
      <c r="W111" s="373">
        <f>'2 уровень'!Z911</f>
        <v>0</v>
      </c>
      <c r="X111" s="373">
        <f>'2 уровень'!AA911</f>
        <v>0</v>
      </c>
      <c r="Y111" s="373">
        <f>'2 уровень'!AB911</f>
        <v>0</v>
      </c>
      <c r="Z111" s="373">
        <f>'2 уровень'!AC911</f>
        <v>0</v>
      </c>
      <c r="AA111" s="629">
        <f>'2 уровень'!AD911</f>
        <v>0</v>
      </c>
      <c r="AB111" s="373"/>
      <c r="AC111" s="373"/>
      <c r="AD111" s="1352">
        <f>'2 уровень'!AE908</f>
        <v>0</v>
      </c>
      <c r="AE111" s="1356">
        <f>'2 уровень'!AF908</f>
        <v>0</v>
      </c>
      <c r="AF111" s="385"/>
      <c r="AG111" s="385"/>
      <c r="AH111" s="1243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  <c r="GL111" s="19"/>
      <c r="GM111" s="19"/>
      <c r="GN111" s="19"/>
      <c r="GO111" s="19"/>
      <c r="GP111" s="19"/>
      <c r="GQ111" s="19"/>
    </row>
    <row r="112" spans="1:199" s="139" customFormat="1" ht="30" x14ac:dyDescent="0.25">
      <c r="A112" s="19"/>
      <c r="B112" s="845" t="s">
        <v>374</v>
      </c>
      <c r="C112" s="32">
        <f>'2 уровень'!F912</f>
        <v>63762</v>
      </c>
      <c r="D112" s="32">
        <f>'2 уровень'!G912</f>
        <v>26567.500000000004</v>
      </c>
      <c r="E112" s="32">
        <f>'2 уровень'!H912</f>
        <v>24971.039999999997</v>
      </c>
      <c r="F112" s="165">
        <f>'2 уровень'!I912</f>
        <v>93.990928766349839</v>
      </c>
      <c r="G112" s="152">
        <f>'2 уровень'!J912</f>
        <v>0</v>
      </c>
      <c r="H112" s="152">
        <f>'2 уровень'!K912</f>
        <v>0</v>
      </c>
      <c r="I112" s="22">
        <f>'2 уровень'!L912</f>
        <v>0</v>
      </c>
      <c r="J112" s="22">
        <f>'2 уровень'!M912</f>
        <v>0</v>
      </c>
      <c r="K112" s="22">
        <f>'2 уровень'!N912</f>
        <v>0</v>
      </c>
      <c r="L112" s="22">
        <f>'2 уровень'!O912</f>
        <v>0</v>
      </c>
      <c r="M112" s="22">
        <f>'2 уровень'!P912</f>
        <v>0</v>
      </c>
      <c r="N112" s="22">
        <f>'2 уровень'!Q912</f>
        <v>0</v>
      </c>
      <c r="O112" s="373">
        <f>'2 уровень'!R912</f>
        <v>0</v>
      </c>
      <c r="P112" s="373">
        <f>'2 уровень'!S912</f>
        <v>0</v>
      </c>
      <c r="Q112" s="373">
        <f>'2 уровень'!T912</f>
        <v>0</v>
      </c>
      <c r="R112" s="373">
        <f>'2 уровень'!U912</f>
        <v>0</v>
      </c>
      <c r="S112" s="373">
        <f>'2 уровень'!V912</f>
        <v>0</v>
      </c>
      <c r="T112" s="373">
        <f>'2 уровень'!W912</f>
        <v>0</v>
      </c>
      <c r="U112" s="373">
        <f>'2 уровень'!X912</f>
        <v>0</v>
      </c>
      <c r="V112" s="1108">
        <f>'2 уровень'!Y912</f>
        <v>0</v>
      </c>
      <c r="W112" s="373">
        <f>'2 уровень'!Z912</f>
        <v>0</v>
      </c>
      <c r="X112" s="373">
        <f>'2 уровень'!AA912</f>
        <v>0</v>
      </c>
      <c r="Y112" s="373">
        <f>'2 уровень'!AB912</f>
        <v>0</v>
      </c>
      <c r="Z112" s="373">
        <f>'2 уровень'!AC912</f>
        <v>0</v>
      </c>
      <c r="AA112" s="629">
        <f>'2 уровень'!AD912</f>
        <v>0</v>
      </c>
      <c r="AB112" s="373"/>
      <c r="AC112" s="373"/>
      <c r="AD112" s="1352">
        <f>'2 уровень'!AE909</f>
        <v>0</v>
      </c>
      <c r="AE112" s="1356">
        <f>'2 уровень'!AF909</f>
        <v>0</v>
      </c>
      <c r="AF112" s="385"/>
      <c r="AG112" s="385"/>
      <c r="AH112" s="1243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  <c r="GL112" s="19"/>
      <c r="GM112" s="19"/>
      <c r="GN112" s="19"/>
      <c r="GO112" s="19"/>
      <c r="GP112" s="19"/>
      <c r="GQ112" s="19"/>
    </row>
    <row r="113" spans="1:199" s="139" customFormat="1" ht="60" x14ac:dyDescent="0.25">
      <c r="A113" s="19"/>
      <c r="B113" s="844" t="s">
        <v>350</v>
      </c>
      <c r="C113" s="32">
        <f>'2 уровень'!F913</f>
        <v>47000</v>
      </c>
      <c r="D113" s="32">
        <f>'2 уровень'!G913</f>
        <v>19583.333333333332</v>
      </c>
      <c r="E113" s="32">
        <f>'2 уровень'!H913</f>
        <v>19276</v>
      </c>
      <c r="F113" s="165">
        <f>'2 уровень'!I913</f>
        <v>98.430638297872335</v>
      </c>
      <c r="G113" s="152">
        <f>'2 уровень'!J913</f>
        <v>0</v>
      </c>
      <c r="H113" s="152">
        <f>'2 уровень'!K913</f>
        <v>0</v>
      </c>
      <c r="I113" s="22">
        <f>'2 уровень'!L913</f>
        <v>0</v>
      </c>
      <c r="J113" s="22">
        <f>'2 уровень'!M913</f>
        <v>0</v>
      </c>
      <c r="K113" s="22">
        <f>'2 уровень'!N913</f>
        <v>0</v>
      </c>
      <c r="L113" s="22">
        <f>'2 уровень'!O913</f>
        <v>0</v>
      </c>
      <c r="M113" s="22">
        <f>'2 уровень'!P913</f>
        <v>0</v>
      </c>
      <c r="N113" s="22">
        <f>'2 уровень'!Q913</f>
        <v>0</v>
      </c>
      <c r="O113" s="373">
        <f>'2 уровень'!R913</f>
        <v>0</v>
      </c>
      <c r="P113" s="373">
        <f>'2 уровень'!S913</f>
        <v>0</v>
      </c>
      <c r="Q113" s="373">
        <f>'2 уровень'!T913</f>
        <v>0</v>
      </c>
      <c r="R113" s="373">
        <f>'2 уровень'!U913</f>
        <v>0</v>
      </c>
      <c r="S113" s="373">
        <f>'2 уровень'!V913</f>
        <v>0</v>
      </c>
      <c r="T113" s="373">
        <f>'2 уровень'!W913</f>
        <v>0</v>
      </c>
      <c r="U113" s="373">
        <f>'2 уровень'!X913</f>
        <v>0</v>
      </c>
      <c r="V113" s="1108">
        <f>'2 уровень'!Y913</f>
        <v>0</v>
      </c>
      <c r="W113" s="373">
        <f>'2 уровень'!Z913</f>
        <v>0</v>
      </c>
      <c r="X113" s="373">
        <f>'2 уровень'!AA913</f>
        <v>0</v>
      </c>
      <c r="Y113" s="373">
        <f>'2 уровень'!AB913</f>
        <v>0</v>
      </c>
      <c r="Z113" s="373">
        <f>'2 уровень'!AC913</f>
        <v>0</v>
      </c>
      <c r="AA113" s="629">
        <f>'2 уровень'!AD913</f>
        <v>0</v>
      </c>
      <c r="AB113" s="373"/>
      <c r="AC113" s="373"/>
      <c r="AD113" s="1352">
        <f>'2 уровень'!AE910</f>
        <v>0</v>
      </c>
      <c r="AE113" s="1356">
        <f>'2 уровень'!AF910</f>
        <v>0</v>
      </c>
      <c r="AF113" s="385"/>
      <c r="AG113" s="385"/>
      <c r="AH113" s="1243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  <c r="GL113" s="19"/>
      <c r="GM113" s="19"/>
      <c r="GN113" s="19"/>
      <c r="GO113" s="19"/>
      <c r="GP113" s="19"/>
      <c r="GQ113" s="19"/>
    </row>
    <row r="114" spans="1:199" ht="75" x14ac:dyDescent="0.25">
      <c r="A114" s="19">
        <v>1</v>
      </c>
      <c r="B114" s="336" t="s">
        <v>387</v>
      </c>
      <c r="C114" s="29">
        <f>'2 уровень'!F914</f>
        <v>19000</v>
      </c>
      <c r="D114" s="29">
        <f>'2 уровень'!G914</f>
        <v>7916.6666666666661</v>
      </c>
      <c r="E114" s="32">
        <f>'2 уровень'!H914</f>
        <v>0</v>
      </c>
      <c r="F114" s="165">
        <f>'2 уровень'!I914</f>
        <v>0</v>
      </c>
      <c r="G114" s="152">
        <f>'2 уровень'!J914</f>
        <v>0</v>
      </c>
      <c r="H114" s="152">
        <f>'2 уровень'!K914</f>
        <v>0</v>
      </c>
      <c r="I114" s="153">
        <f>'2 уровень'!L914</f>
        <v>0</v>
      </c>
      <c r="J114" s="153">
        <f>'2 уровень'!M914</f>
        <v>0</v>
      </c>
      <c r="K114" s="153">
        <f>'2 уровень'!N914</f>
        <v>0</v>
      </c>
      <c r="L114" s="153">
        <f>'2 уровень'!O914</f>
        <v>0</v>
      </c>
      <c r="M114" s="153">
        <f>'2 уровень'!P914</f>
        <v>0</v>
      </c>
      <c r="N114" s="153">
        <f>'2 уровень'!Q914</f>
        <v>0</v>
      </c>
      <c r="O114" s="373">
        <f>'2 уровень'!R914</f>
        <v>0</v>
      </c>
      <c r="P114" s="373">
        <f>'2 уровень'!S914</f>
        <v>0</v>
      </c>
      <c r="Q114" s="373">
        <f>'2 уровень'!T914</f>
        <v>0</v>
      </c>
      <c r="R114" s="373">
        <f>'2 уровень'!U914</f>
        <v>0</v>
      </c>
      <c r="S114" s="373">
        <f>'2 уровень'!V914</f>
        <v>0</v>
      </c>
      <c r="T114" s="373">
        <f>'2 уровень'!W914</f>
        <v>0</v>
      </c>
      <c r="U114" s="373">
        <f>'2 уровень'!X914</f>
        <v>0</v>
      </c>
      <c r="V114" s="1108">
        <f>'2 уровень'!Y914</f>
        <v>0</v>
      </c>
      <c r="W114" s="373">
        <f>'2 уровень'!Z914</f>
        <v>0</v>
      </c>
      <c r="X114" s="373">
        <f>'2 уровень'!AA914</f>
        <v>0</v>
      </c>
      <c r="Y114" s="373">
        <f>'2 уровень'!AB914</f>
        <v>0</v>
      </c>
      <c r="Z114" s="373">
        <f>'2 уровень'!AC914</f>
        <v>0</v>
      </c>
      <c r="AA114" s="629">
        <f>'2 уровень'!AD914</f>
        <v>0</v>
      </c>
      <c r="AB114" s="373"/>
      <c r="AC114" s="373"/>
      <c r="AD114" s="1352">
        <f>'2 уровень'!AE911</f>
        <v>0</v>
      </c>
      <c r="AE114" s="1356">
        <f>'2 уровень'!AF911</f>
        <v>0</v>
      </c>
      <c r="AF114" s="385"/>
      <c r="AG114" s="385"/>
      <c r="AH114" s="1243"/>
    </row>
    <row r="115" spans="1:199" ht="60" x14ac:dyDescent="0.25">
      <c r="A115" s="19">
        <v>1</v>
      </c>
      <c r="B115" s="845" t="s">
        <v>351</v>
      </c>
      <c r="C115" s="29">
        <f>'2 уровень'!F915</f>
        <v>0</v>
      </c>
      <c r="D115" s="29">
        <f>'2 уровень'!G915</f>
        <v>0</v>
      </c>
      <c r="E115" s="29">
        <f>'2 уровень'!H915</f>
        <v>0</v>
      </c>
      <c r="F115" s="144">
        <f>'2 уровень'!I915</f>
        <v>0</v>
      </c>
      <c r="G115" s="152">
        <f>'2 уровень'!J915</f>
        <v>0</v>
      </c>
      <c r="H115" s="152">
        <f>'2 уровень'!K915</f>
        <v>0</v>
      </c>
      <c r="I115" s="153">
        <f>'2 уровень'!L915</f>
        <v>0</v>
      </c>
      <c r="J115" s="153">
        <f>'2 уровень'!M915</f>
        <v>0</v>
      </c>
      <c r="K115" s="153">
        <f>'2 уровень'!N915</f>
        <v>0</v>
      </c>
      <c r="L115" s="153">
        <f>'2 уровень'!O915</f>
        <v>0</v>
      </c>
      <c r="M115" s="153">
        <f>'2 уровень'!P915</f>
        <v>0</v>
      </c>
      <c r="N115" s="153">
        <f>'2 уровень'!Q915</f>
        <v>0</v>
      </c>
      <c r="O115" s="373">
        <f>'2 уровень'!R915</f>
        <v>0</v>
      </c>
      <c r="P115" s="373">
        <f>'2 уровень'!S915</f>
        <v>0</v>
      </c>
      <c r="Q115" s="373">
        <f>'2 уровень'!T915</f>
        <v>0</v>
      </c>
      <c r="R115" s="373">
        <f>'2 уровень'!U915</f>
        <v>0</v>
      </c>
      <c r="S115" s="373">
        <f>'2 уровень'!V915</f>
        <v>0</v>
      </c>
      <c r="T115" s="373">
        <f>'2 уровень'!W915</f>
        <v>0</v>
      </c>
      <c r="U115" s="373">
        <f>'2 уровень'!X915</f>
        <v>0</v>
      </c>
      <c r="V115" s="1108">
        <f>'2 уровень'!Y915</f>
        <v>0</v>
      </c>
      <c r="W115" s="373">
        <f>'2 уровень'!Z915</f>
        <v>0</v>
      </c>
      <c r="X115" s="373">
        <f>'2 уровень'!AA915</f>
        <v>0</v>
      </c>
      <c r="Y115" s="373">
        <f>'2 уровень'!AB915</f>
        <v>0</v>
      </c>
      <c r="Z115" s="373">
        <f>'2 уровень'!AC915</f>
        <v>0</v>
      </c>
      <c r="AA115" s="629">
        <f>'2 уровень'!AD915</f>
        <v>0</v>
      </c>
      <c r="AB115" s="373"/>
      <c r="AC115" s="373"/>
      <c r="AD115" s="1353">
        <f>'2 уровень'!AE912</f>
        <v>0</v>
      </c>
      <c r="AE115" s="1356">
        <f>'2 уровень'!AF912</f>
        <v>0</v>
      </c>
      <c r="AF115" s="385"/>
      <c r="AG115" s="385"/>
      <c r="AH115" s="1243"/>
      <c r="AI115" s="139"/>
      <c r="AJ115" s="139"/>
      <c r="AK115" s="139"/>
      <c r="AL115" s="139"/>
      <c r="AM115" s="139"/>
      <c r="AN115" s="139"/>
      <c r="AO115" s="139"/>
      <c r="AP115" s="139"/>
      <c r="AQ115" s="139"/>
      <c r="AR115" s="139"/>
      <c r="AS115" s="139"/>
      <c r="AT115" s="139"/>
      <c r="AU115" s="139"/>
      <c r="AV115" s="139"/>
      <c r="AW115" s="139"/>
      <c r="AX115" s="139"/>
      <c r="AY115" s="139"/>
      <c r="AZ115" s="139"/>
      <c r="BA115" s="139"/>
      <c r="BB115" s="139"/>
      <c r="BC115" s="139"/>
      <c r="BD115" s="139"/>
      <c r="BE115" s="139"/>
      <c r="BF115" s="139"/>
      <c r="BG115" s="139"/>
      <c r="BH115" s="139"/>
      <c r="BI115" s="139"/>
      <c r="BJ115" s="139"/>
      <c r="BK115" s="139"/>
      <c r="BL115" s="139"/>
      <c r="BM115" s="139"/>
      <c r="BN115" s="139"/>
      <c r="BO115" s="139"/>
      <c r="BP115" s="139"/>
      <c r="BQ115" s="139"/>
      <c r="BR115" s="139"/>
      <c r="BS115" s="139"/>
      <c r="BT115" s="139"/>
      <c r="BU115" s="139"/>
      <c r="BV115" s="139"/>
      <c r="BW115" s="139"/>
      <c r="BX115" s="139"/>
      <c r="BY115" s="139"/>
      <c r="BZ115" s="139"/>
      <c r="CA115" s="139"/>
      <c r="CB115" s="139"/>
      <c r="CC115" s="139"/>
      <c r="CD115" s="139"/>
      <c r="CE115" s="139"/>
      <c r="CF115" s="139"/>
      <c r="CG115" s="139"/>
      <c r="CH115" s="139"/>
      <c r="CI115" s="139"/>
      <c r="CJ115" s="139"/>
      <c r="CK115" s="139"/>
      <c r="CL115" s="139"/>
      <c r="CM115" s="139"/>
      <c r="CN115" s="139"/>
      <c r="CO115" s="139"/>
      <c r="CP115" s="139"/>
      <c r="CQ115" s="139"/>
      <c r="CR115" s="139"/>
      <c r="CS115" s="139"/>
      <c r="CT115" s="139"/>
      <c r="CU115" s="139"/>
      <c r="CV115" s="139"/>
      <c r="CW115" s="139"/>
      <c r="CX115" s="139"/>
      <c r="CY115" s="139"/>
      <c r="CZ115" s="139"/>
      <c r="DA115" s="139"/>
      <c r="DB115" s="139"/>
      <c r="DC115" s="139"/>
      <c r="DD115" s="139"/>
      <c r="DE115" s="139"/>
      <c r="DF115" s="139"/>
      <c r="DG115" s="139"/>
      <c r="DH115" s="139"/>
      <c r="DI115" s="139"/>
      <c r="DJ115" s="139"/>
      <c r="DK115" s="139"/>
      <c r="DL115" s="139"/>
      <c r="DM115" s="139"/>
      <c r="DN115" s="139"/>
      <c r="DO115" s="139"/>
      <c r="DP115" s="139"/>
      <c r="DQ115" s="139"/>
      <c r="DR115" s="139"/>
      <c r="DS115" s="139"/>
      <c r="DT115" s="139"/>
      <c r="DU115" s="139"/>
      <c r="DV115" s="139"/>
      <c r="DW115" s="139"/>
      <c r="DX115" s="139"/>
      <c r="DY115" s="139"/>
      <c r="DZ115" s="139"/>
      <c r="EA115" s="139"/>
      <c r="EB115" s="139"/>
      <c r="EC115" s="139"/>
      <c r="ED115" s="139"/>
      <c r="EE115" s="139"/>
      <c r="EF115" s="139"/>
      <c r="EG115" s="139"/>
      <c r="EH115" s="139"/>
      <c r="EI115" s="139"/>
      <c r="EJ115" s="139"/>
      <c r="EK115" s="139"/>
      <c r="EL115" s="139"/>
      <c r="EM115" s="139"/>
      <c r="EN115" s="139"/>
      <c r="EO115" s="139"/>
      <c r="EP115" s="139"/>
      <c r="EQ115" s="139"/>
      <c r="ER115" s="139"/>
      <c r="ES115" s="139"/>
      <c r="ET115" s="139"/>
      <c r="EU115" s="139"/>
      <c r="EV115" s="139"/>
      <c r="EW115" s="139"/>
      <c r="EX115" s="139"/>
      <c r="EY115" s="139"/>
      <c r="EZ115" s="139"/>
      <c r="FA115" s="139"/>
      <c r="FB115" s="139"/>
      <c r="FC115" s="139"/>
      <c r="FD115" s="139"/>
      <c r="FE115" s="139"/>
      <c r="FF115" s="139"/>
      <c r="FG115" s="139"/>
      <c r="FH115" s="139"/>
      <c r="FI115" s="139"/>
      <c r="FJ115" s="139"/>
      <c r="FK115" s="139"/>
      <c r="FL115" s="139"/>
      <c r="FM115" s="139"/>
      <c r="FN115" s="139"/>
      <c r="FO115" s="139"/>
      <c r="FP115" s="139"/>
      <c r="FQ115" s="139"/>
      <c r="FR115" s="139"/>
      <c r="FS115" s="139"/>
      <c r="FT115" s="139"/>
      <c r="FU115" s="139"/>
      <c r="FV115" s="139"/>
      <c r="FW115" s="139"/>
      <c r="FX115" s="139"/>
      <c r="FY115" s="139"/>
      <c r="FZ115" s="139"/>
      <c r="GA115" s="139"/>
      <c r="GB115" s="139"/>
      <c r="GC115" s="139"/>
      <c r="GD115" s="139"/>
      <c r="GE115" s="139"/>
      <c r="GF115" s="139"/>
      <c r="GG115" s="139"/>
      <c r="GH115" s="139"/>
      <c r="GI115" s="139"/>
      <c r="GJ115" s="139"/>
      <c r="GK115" s="139"/>
      <c r="GL115" s="139"/>
      <c r="GM115" s="139"/>
      <c r="GN115" s="139"/>
      <c r="GO115" s="139"/>
      <c r="GP115" s="139"/>
      <c r="GQ115" s="139"/>
    </row>
    <row r="116" spans="1:199" ht="45" x14ac:dyDescent="0.25">
      <c r="A116" s="19">
        <v>1</v>
      </c>
      <c r="B116" s="845" t="s">
        <v>352</v>
      </c>
      <c r="C116" s="29">
        <f>'2 уровень'!F916</f>
        <v>12800</v>
      </c>
      <c r="D116" s="29">
        <f>'2 уровень'!G916</f>
        <v>5333.3333333333339</v>
      </c>
      <c r="E116" s="29">
        <f>'2 уровень'!H916</f>
        <v>12059</v>
      </c>
      <c r="F116" s="144">
        <f>'2 уровень'!I916</f>
        <v>226.10624999999996</v>
      </c>
      <c r="G116" s="152">
        <f>'2 уровень'!J916</f>
        <v>0</v>
      </c>
      <c r="H116" s="152">
        <f>'2 уровень'!K916</f>
        <v>0</v>
      </c>
      <c r="I116" s="153">
        <f>'2 уровень'!L916</f>
        <v>0</v>
      </c>
      <c r="J116" s="153">
        <f>'2 уровень'!M916</f>
        <v>0</v>
      </c>
      <c r="K116" s="153">
        <f>'2 уровень'!N916</f>
        <v>0</v>
      </c>
      <c r="L116" s="153">
        <f>'2 уровень'!O916</f>
        <v>0</v>
      </c>
      <c r="M116" s="153">
        <f>'2 уровень'!P916</f>
        <v>0</v>
      </c>
      <c r="N116" s="153">
        <f>'2 уровень'!Q916</f>
        <v>0</v>
      </c>
      <c r="O116" s="373">
        <f>'2 уровень'!R916</f>
        <v>0</v>
      </c>
      <c r="P116" s="373">
        <f>'2 уровень'!S916</f>
        <v>0</v>
      </c>
      <c r="Q116" s="373">
        <f>'2 уровень'!T916</f>
        <v>0</v>
      </c>
      <c r="R116" s="373">
        <f>'2 уровень'!U916</f>
        <v>0</v>
      </c>
      <c r="S116" s="373">
        <f>'2 уровень'!V916</f>
        <v>0</v>
      </c>
      <c r="T116" s="373">
        <f>'2 уровень'!W916</f>
        <v>0</v>
      </c>
      <c r="U116" s="373">
        <f>'2 уровень'!X916</f>
        <v>0</v>
      </c>
      <c r="V116" s="1108">
        <f>'2 уровень'!Y916</f>
        <v>0</v>
      </c>
      <c r="W116" s="373">
        <f>'2 уровень'!Z916</f>
        <v>0</v>
      </c>
      <c r="X116" s="373">
        <f>'2 уровень'!AA916</f>
        <v>0</v>
      </c>
      <c r="Y116" s="373">
        <f>'2 уровень'!AB916</f>
        <v>0</v>
      </c>
      <c r="Z116" s="373">
        <f>'2 уровень'!AC916</f>
        <v>0</v>
      </c>
      <c r="AA116" s="629">
        <f>'2 уровень'!AD916</f>
        <v>0</v>
      </c>
      <c r="AB116" s="373"/>
      <c r="AC116" s="373"/>
      <c r="AD116" s="1353">
        <f>'2 уровень'!AE913</f>
        <v>0</v>
      </c>
      <c r="AE116" s="1356">
        <f>'2 уровень'!AF913</f>
        <v>0</v>
      </c>
      <c r="AF116" s="385"/>
      <c r="AG116" s="385"/>
      <c r="AH116" s="1243"/>
      <c r="AI116" s="139"/>
      <c r="AJ116" s="139"/>
      <c r="AK116" s="139"/>
      <c r="AL116" s="139"/>
      <c r="AM116" s="139"/>
      <c r="AN116" s="139"/>
      <c r="AO116" s="139"/>
      <c r="AP116" s="139"/>
      <c r="AQ116" s="139"/>
      <c r="AR116" s="139"/>
      <c r="AS116" s="139"/>
      <c r="AT116" s="139"/>
      <c r="AU116" s="139"/>
      <c r="AV116" s="139"/>
      <c r="AW116" s="139"/>
      <c r="AX116" s="139"/>
      <c r="AY116" s="139"/>
      <c r="AZ116" s="139"/>
      <c r="BA116" s="139"/>
      <c r="BB116" s="139"/>
      <c r="BC116" s="139"/>
      <c r="BD116" s="139"/>
      <c r="BE116" s="139"/>
      <c r="BF116" s="139"/>
      <c r="BG116" s="139"/>
      <c r="BH116" s="139"/>
      <c r="BI116" s="139"/>
      <c r="BJ116" s="139"/>
      <c r="BK116" s="139"/>
      <c r="BL116" s="139"/>
      <c r="BM116" s="139"/>
      <c r="BN116" s="139"/>
      <c r="BO116" s="139"/>
      <c r="BP116" s="139"/>
      <c r="BQ116" s="139"/>
      <c r="BR116" s="139"/>
      <c r="BS116" s="139"/>
      <c r="BT116" s="139"/>
      <c r="BU116" s="139"/>
      <c r="BV116" s="139"/>
      <c r="BW116" s="139"/>
      <c r="BX116" s="139"/>
      <c r="BY116" s="139"/>
      <c r="BZ116" s="139"/>
      <c r="CA116" s="139"/>
      <c r="CB116" s="139"/>
      <c r="CC116" s="139"/>
      <c r="CD116" s="139"/>
      <c r="CE116" s="139"/>
      <c r="CF116" s="139"/>
      <c r="CG116" s="139"/>
      <c r="CH116" s="139"/>
      <c r="CI116" s="139"/>
      <c r="CJ116" s="139"/>
      <c r="CK116" s="139"/>
      <c r="CL116" s="139"/>
      <c r="CM116" s="139"/>
      <c r="CN116" s="139"/>
      <c r="CO116" s="139"/>
      <c r="CP116" s="139"/>
      <c r="CQ116" s="139"/>
      <c r="CR116" s="139"/>
      <c r="CS116" s="139"/>
      <c r="CT116" s="139"/>
      <c r="CU116" s="139"/>
      <c r="CV116" s="139"/>
      <c r="CW116" s="139"/>
      <c r="CX116" s="139"/>
      <c r="CY116" s="139"/>
      <c r="CZ116" s="139"/>
      <c r="DA116" s="139"/>
      <c r="DB116" s="139"/>
      <c r="DC116" s="139"/>
      <c r="DD116" s="139"/>
      <c r="DE116" s="139"/>
      <c r="DF116" s="139"/>
      <c r="DG116" s="139"/>
      <c r="DH116" s="139"/>
      <c r="DI116" s="139"/>
      <c r="DJ116" s="139"/>
      <c r="DK116" s="139"/>
      <c r="DL116" s="139"/>
      <c r="DM116" s="139"/>
      <c r="DN116" s="139"/>
      <c r="DO116" s="139"/>
      <c r="DP116" s="139"/>
      <c r="DQ116" s="139"/>
      <c r="DR116" s="139"/>
      <c r="DS116" s="139"/>
      <c r="DT116" s="139"/>
      <c r="DU116" s="139"/>
      <c r="DV116" s="139"/>
      <c r="DW116" s="139"/>
      <c r="DX116" s="139"/>
      <c r="DY116" s="139"/>
      <c r="DZ116" s="139"/>
      <c r="EA116" s="139"/>
      <c r="EB116" s="139"/>
      <c r="EC116" s="139"/>
      <c r="ED116" s="139"/>
      <c r="EE116" s="139"/>
      <c r="EF116" s="139"/>
      <c r="EG116" s="139"/>
      <c r="EH116" s="139"/>
      <c r="EI116" s="139"/>
      <c r="EJ116" s="139"/>
      <c r="EK116" s="139"/>
      <c r="EL116" s="139"/>
      <c r="EM116" s="139"/>
      <c r="EN116" s="139"/>
      <c r="EO116" s="139"/>
      <c r="EP116" s="139"/>
      <c r="EQ116" s="139"/>
      <c r="ER116" s="139"/>
      <c r="ES116" s="139"/>
      <c r="ET116" s="139"/>
      <c r="EU116" s="139"/>
      <c r="EV116" s="139"/>
      <c r="EW116" s="139"/>
      <c r="EX116" s="139"/>
      <c r="EY116" s="139"/>
      <c r="EZ116" s="139"/>
      <c r="FA116" s="139"/>
      <c r="FB116" s="139"/>
      <c r="FC116" s="139"/>
      <c r="FD116" s="139"/>
      <c r="FE116" s="139"/>
      <c r="FF116" s="139"/>
      <c r="FG116" s="139"/>
      <c r="FH116" s="139"/>
      <c r="FI116" s="139"/>
      <c r="FJ116" s="139"/>
      <c r="FK116" s="139"/>
      <c r="FL116" s="139"/>
      <c r="FM116" s="139"/>
      <c r="FN116" s="139"/>
      <c r="FO116" s="139"/>
      <c r="FP116" s="139"/>
      <c r="FQ116" s="139"/>
      <c r="FR116" s="139"/>
      <c r="FS116" s="139"/>
      <c r="FT116" s="139"/>
      <c r="FU116" s="139"/>
      <c r="FV116" s="139"/>
      <c r="FW116" s="139"/>
      <c r="FX116" s="139"/>
      <c r="FY116" s="139"/>
      <c r="FZ116" s="139"/>
      <c r="GA116" s="139"/>
      <c r="GB116" s="139"/>
      <c r="GC116" s="139"/>
      <c r="GD116" s="139"/>
      <c r="GE116" s="139"/>
      <c r="GF116" s="139"/>
      <c r="GG116" s="139"/>
      <c r="GH116" s="139"/>
      <c r="GI116" s="139"/>
      <c r="GJ116" s="139"/>
      <c r="GK116" s="139"/>
      <c r="GL116" s="139"/>
      <c r="GM116" s="139"/>
      <c r="GN116" s="139"/>
      <c r="GO116" s="139"/>
      <c r="GP116" s="139"/>
      <c r="GQ116" s="139"/>
    </row>
    <row r="117" spans="1:199" ht="105" x14ac:dyDescent="0.25">
      <c r="A117" s="19">
        <v>1</v>
      </c>
      <c r="B117" s="336" t="s">
        <v>534</v>
      </c>
      <c r="C117" s="29">
        <f>'2 уровень'!F917</f>
        <v>1850</v>
      </c>
      <c r="D117" s="29">
        <f>'2 уровень'!G917</f>
        <v>770.83333333333348</v>
      </c>
      <c r="E117" s="29">
        <f>'2 уровень'!H917</f>
        <v>5477</v>
      </c>
      <c r="F117" s="144">
        <f>'2 уровень'!I917</f>
        <v>710.52972972972964</v>
      </c>
      <c r="G117" s="152">
        <f>'2 уровень'!J917</f>
        <v>0</v>
      </c>
      <c r="H117" s="152">
        <f>'2 уровень'!K917</f>
        <v>0</v>
      </c>
      <c r="I117" s="153">
        <f>'2 уровень'!L917</f>
        <v>0</v>
      </c>
      <c r="J117" s="153">
        <f>'2 уровень'!M917</f>
        <v>0</v>
      </c>
      <c r="K117" s="153">
        <f>'2 уровень'!N917</f>
        <v>0</v>
      </c>
      <c r="L117" s="153">
        <f>'2 уровень'!O917</f>
        <v>0</v>
      </c>
      <c r="M117" s="153">
        <f>'2 уровень'!P917</f>
        <v>0</v>
      </c>
      <c r="N117" s="153">
        <f>'2 уровень'!Q917</f>
        <v>0</v>
      </c>
      <c r="O117" s="373">
        <f>'2 уровень'!R917</f>
        <v>0</v>
      </c>
      <c r="P117" s="373">
        <f>'2 уровень'!S917</f>
        <v>0</v>
      </c>
      <c r="Q117" s="373">
        <f>'2 уровень'!T917</f>
        <v>0</v>
      </c>
      <c r="R117" s="373">
        <f>'2 уровень'!U917</f>
        <v>0</v>
      </c>
      <c r="S117" s="373">
        <f>'2 уровень'!V917</f>
        <v>0</v>
      </c>
      <c r="T117" s="373">
        <f>'2 уровень'!W917</f>
        <v>0</v>
      </c>
      <c r="U117" s="373">
        <f>'2 уровень'!X917</f>
        <v>0</v>
      </c>
      <c r="V117" s="1108">
        <f>'2 уровень'!Y917</f>
        <v>0</v>
      </c>
      <c r="W117" s="373">
        <f>'2 уровень'!Z917</f>
        <v>0</v>
      </c>
      <c r="X117" s="373">
        <f>'2 уровень'!AA917</f>
        <v>0</v>
      </c>
      <c r="Y117" s="373">
        <f>'2 уровень'!AB917</f>
        <v>0</v>
      </c>
      <c r="Z117" s="373">
        <f>'2 уровень'!AC917</f>
        <v>0</v>
      </c>
      <c r="AA117" s="629">
        <f>'2 уровень'!AD917</f>
        <v>0</v>
      </c>
      <c r="AB117" s="373"/>
      <c r="AC117" s="373"/>
      <c r="AD117" s="1353">
        <f>'2 уровень'!AE914</f>
        <v>0</v>
      </c>
      <c r="AE117" s="1356">
        <f>'2 уровень'!AF914</f>
        <v>0</v>
      </c>
      <c r="AF117" s="385"/>
      <c r="AG117" s="385"/>
      <c r="AH117" s="1243"/>
      <c r="AI117" s="139"/>
      <c r="AJ117" s="139"/>
      <c r="AK117" s="139"/>
      <c r="AL117" s="139"/>
      <c r="AM117" s="139"/>
      <c r="AN117" s="139"/>
      <c r="AO117" s="139"/>
      <c r="AP117" s="139"/>
      <c r="AQ117" s="139"/>
      <c r="AR117" s="139"/>
      <c r="AS117" s="139"/>
      <c r="AT117" s="139"/>
      <c r="AU117" s="139"/>
      <c r="AV117" s="139"/>
      <c r="AW117" s="139"/>
      <c r="AX117" s="139"/>
      <c r="AY117" s="139"/>
      <c r="AZ117" s="139"/>
      <c r="BA117" s="139"/>
      <c r="BB117" s="139"/>
      <c r="BC117" s="139"/>
      <c r="BD117" s="139"/>
      <c r="BE117" s="139"/>
      <c r="BF117" s="139"/>
      <c r="BG117" s="139"/>
      <c r="BH117" s="139"/>
      <c r="BI117" s="139"/>
      <c r="BJ117" s="139"/>
      <c r="BK117" s="139"/>
      <c r="BL117" s="139"/>
      <c r="BM117" s="139"/>
      <c r="BN117" s="139"/>
      <c r="BO117" s="139"/>
      <c r="BP117" s="139"/>
      <c r="BQ117" s="139"/>
      <c r="BR117" s="139"/>
      <c r="BS117" s="139"/>
      <c r="BT117" s="139"/>
      <c r="BU117" s="139"/>
      <c r="BV117" s="139"/>
      <c r="BW117" s="139"/>
      <c r="BX117" s="139"/>
      <c r="BY117" s="139"/>
      <c r="BZ117" s="139"/>
      <c r="CA117" s="139"/>
      <c r="CB117" s="139"/>
      <c r="CC117" s="139"/>
      <c r="CD117" s="139"/>
      <c r="CE117" s="139"/>
      <c r="CF117" s="139"/>
      <c r="CG117" s="139"/>
      <c r="CH117" s="139"/>
      <c r="CI117" s="139"/>
      <c r="CJ117" s="139"/>
      <c r="CK117" s="139"/>
      <c r="CL117" s="139"/>
      <c r="CM117" s="139"/>
      <c r="CN117" s="139"/>
      <c r="CO117" s="139"/>
      <c r="CP117" s="139"/>
      <c r="CQ117" s="139"/>
      <c r="CR117" s="139"/>
      <c r="CS117" s="139"/>
      <c r="CT117" s="139"/>
      <c r="CU117" s="139"/>
      <c r="CV117" s="139"/>
      <c r="CW117" s="139"/>
      <c r="CX117" s="139"/>
      <c r="CY117" s="139"/>
      <c r="CZ117" s="139"/>
      <c r="DA117" s="139"/>
      <c r="DB117" s="139"/>
      <c r="DC117" s="139"/>
      <c r="DD117" s="139"/>
      <c r="DE117" s="139"/>
      <c r="DF117" s="139"/>
      <c r="DG117" s="139"/>
      <c r="DH117" s="139"/>
      <c r="DI117" s="139"/>
      <c r="DJ117" s="139"/>
      <c r="DK117" s="139"/>
      <c r="DL117" s="139"/>
      <c r="DM117" s="139"/>
      <c r="DN117" s="139"/>
      <c r="DO117" s="139"/>
      <c r="DP117" s="139"/>
      <c r="DQ117" s="139"/>
      <c r="DR117" s="139"/>
      <c r="DS117" s="139"/>
      <c r="DT117" s="139"/>
      <c r="DU117" s="139"/>
      <c r="DV117" s="139"/>
      <c r="DW117" s="139"/>
      <c r="DX117" s="139"/>
      <c r="DY117" s="139"/>
      <c r="DZ117" s="139"/>
      <c r="EA117" s="139"/>
      <c r="EB117" s="139"/>
      <c r="EC117" s="139"/>
      <c r="ED117" s="139"/>
      <c r="EE117" s="139"/>
      <c r="EF117" s="139"/>
      <c r="EG117" s="139"/>
      <c r="EH117" s="139"/>
      <c r="EI117" s="139"/>
      <c r="EJ117" s="139"/>
      <c r="EK117" s="139"/>
      <c r="EL117" s="139"/>
      <c r="EM117" s="139"/>
      <c r="EN117" s="139"/>
      <c r="EO117" s="139"/>
      <c r="EP117" s="139"/>
      <c r="EQ117" s="139"/>
      <c r="ER117" s="139"/>
      <c r="ES117" s="139"/>
      <c r="ET117" s="139"/>
      <c r="EU117" s="139"/>
      <c r="EV117" s="139"/>
      <c r="EW117" s="139"/>
      <c r="EX117" s="139"/>
      <c r="EY117" s="139"/>
      <c r="EZ117" s="139"/>
      <c r="FA117" s="139"/>
      <c r="FB117" s="139"/>
      <c r="FC117" s="139"/>
      <c r="FD117" s="139"/>
      <c r="FE117" s="139"/>
      <c r="FF117" s="139"/>
      <c r="FG117" s="139"/>
      <c r="FH117" s="139"/>
      <c r="FI117" s="139"/>
      <c r="FJ117" s="139"/>
      <c r="FK117" s="139"/>
      <c r="FL117" s="139"/>
      <c r="FM117" s="139"/>
      <c r="FN117" s="139"/>
      <c r="FO117" s="139"/>
      <c r="FP117" s="139"/>
      <c r="FQ117" s="139"/>
      <c r="FR117" s="139"/>
      <c r="FS117" s="139"/>
      <c r="FT117" s="139"/>
      <c r="FU117" s="139"/>
      <c r="FV117" s="139"/>
      <c r="FW117" s="139"/>
      <c r="FX117" s="139"/>
      <c r="FY117" s="139"/>
      <c r="FZ117" s="139"/>
      <c r="GA117" s="139"/>
      <c r="GB117" s="139"/>
      <c r="GC117" s="139"/>
      <c r="GD117" s="139"/>
      <c r="GE117" s="139"/>
      <c r="GF117" s="139"/>
      <c r="GG117" s="139"/>
      <c r="GH117" s="139"/>
      <c r="GI117" s="139"/>
      <c r="GJ117" s="139"/>
      <c r="GK117" s="139"/>
      <c r="GL117" s="139"/>
      <c r="GM117" s="139"/>
      <c r="GN117" s="139"/>
      <c r="GO117" s="139"/>
      <c r="GP117" s="139"/>
      <c r="GQ117" s="139"/>
    </row>
    <row r="118" spans="1:199" ht="90" x14ac:dyDescent="0.25">
      <c r="A118" s="19">
        <v>1</v>
      </c>
      <c r="B118" s="845" t="s">
        <v>522</v>
      </c>
      <c r="C118" s="29">
        <f>'2 уровень'!F918</f>
        <v>0</v>
      </c>
      <c r="D118" s="29">
        <f>'2 уровень'!G918</f>
        <v>0</v>
      </c>
      <c r="E118" s="29">
        <f>'2 уровень'!H918</f>
        <v>0</v>
      </c>
      <c r="F118" s="144">
        <f>'2 уровень'!I918</f>
        <v>0</v>
      </c>
      <c r="G118" s="152">
        <f>'2 уровень'!J918</f>
        <v>0</v>
      </c>
      <c r="H118" s="152">
        <f>'2 уровень'!K918</f>
        <v>0</v>
      </c>
      <c r="I118" s="153">
        <f>'2 уровень'!L918</f>
        <v>0</v>
      </c>
      <c r="J118" s="153">
        <f>'2 уровень'!M918</f>
        <v>0</v>
      </c>
      <c r="K118" s="153">
        <f>'2 уровень'!N918</f>
        <v>0</v>
      </c>
      <c r="L118" s="153">
        <f>'2 уровень'!O918</f>
        <v>0</v>
      </c>
      <c r="M118" s="153">
        <f>'2 уровень'!P918</f>
        <v>0</v>
      </c>
      <c r="N118" s="153">
        <f>'2 уровень'!Q918</f>
        <v>0</v>
      </c>
      <c r="O118" s="373">
        <f>'2 уровень'!R918</f>
        <v>0</v>
      </c>
      <c r="P118" s="373">
        <f>'2 уровень'!S918</f>
        <v>0</v>
      </c>
      <c r="Q118" s="373">
        <f>'2 уровень'!T918</f>
        <v>0</v>
      </c>
      <c r="R118" s="373">
        <f>'2 уровень'!U918</f>
        <v>0</v>
      </c>
      <c r="S118" s="373">
        <f>'2 уровень'!V918</f>
        <v>0</v>
      </c>
      <c r="T118" s="373">
        <f>'2 уровень'!W918</f>
        <v>0</v>
      </c>
      <c r="U118" s="373">
        <f>'2 уровень'!X918</f>
        <v>0</v>
      </c>
      <c r="V118" s="1108">
        <f>'2 уровень'!Y918</f>
        <v>0</v>
      </c>
      <c r="W118" s="373">
        <f>'2 уровень'!Z918</f>
        <v>0</v>
      </c>
      <c r="X118" s="373">
        <f>'2 уровень'!AA918</f>
        <v>0</v>
      </c>
      <c r="Y118" s="373">
        <f>'2 уровень'!AB918</f>
        <v>0</v>
      </c>
      <c r="Z118" s="373">
        <f>'2 уровень'!AC918</f>
        <v>0</v>
      </c>
      <c r="AA118" s="629">
        <f>'2 уровень'!AD918</f>
        <v>0</v>
      </c>
      <c r="AB118" s="373"/>
      <c r="AC118" s="373"/>
      <c r="AD118" s="1353">
        <f>'2 уровень'!AE915</f>
        <v>0</v>
      </c>
      <c r="AE118" s="1356">
        <f>'2 уровень'!AF915</f>
        <v>0</v>
      </c>
      <c r="AF118" s="385"/>
      <c r="AG118" s="385"/>
      <c r="AH118" s="1243"/>
      <c r="AI118" s="139"/>
      <c r="AJ118" s="139"/>
      <c r="AK118" s="139"/>
      <c r="AL118" s="139"/>
      <c r="AM118" s="139"/>
      <c r="AN118" s="139"/>
      <c r="AO118" s="139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  <c r="GG118" s="139"/>
      <c r="GH118" s="139"/>
      <c r="GI118" s="139"/>
      <c r="GJ118" s="139"/>
      <c r="GK118" s="139"/>
      <c r="GL118" s="139"/>
      <c r="GM118" s="139"/>
      <c r="GN118" s="139"/>
      <c r="GO118" s="139"/>
      <c r="GP118" s="139"/>
      <c r="GQ118" s="139"/>
    </row>
    <row r="119" spans="1:199" ht="30" x14ac:dyDescent="0.25">
      <c r="A119" s="19">
        <v>1</v>
      </c>
      <c r="B119" s="843" t="s">
        <v>510</v>
      </c>
      <c r="C119" s="29">
        <f>'2 уровень'!F919</f>
        <v>9843</v>
      </c>
      <c r="D119" s="29">
        <f>'2 уровень'!G919</f>
        <v>4101.25</v>
      </c>
      <c r="E119" s="29">
        <f>'2 уровень'!H919</f>
        <v>2279</v>
      </c>
      <c r="F119" s="144">
        <f>'2 уровень'!I919</f>
        <v>55.568424260896066</v>
      </c>
      <c r="G119" s="152">
        <f>'2 уровень'!J919</f>
        <v>0</v>
      </c>
      <c r="H119" s="152">
        <f>'2 уровень'!K919</f>
        <v>0</v>
      </c>
      <c r="I119" s="153">
        <f>'2 уровень'!L919</f>
        <v>0</v>
      </c>
      <c r="J119" s="153">
        <f>'2 уровень'!M919</f>
        <v>0</v>
      </c>
      <c r="K119" s="153">
        <f>'2 уровень'!N919</f>
        <v>0</v>
      </c>
      <c r="L119" s="153">
        <f>'2 уровень'!O919</f>
        <v>0</v>
      </c>
      <c r="M119" s="153">
        <f>'2 уровень'!P919</f>
        <v>0</v>
      </c>
      <c r="N119" s="153">
        <f>'2 уровень'!Q919</f>
        <v>0</v>
      </c>
      <c r="O119" s="373">
        <f>'2 уровень'!R919</f>
        <v>16014.006400000002</v>
      </c>
      <c r="P119" s="373">
        <f>'2 уровень'!S919</f>
        <v>16014.006400000002</v>
      </c>
      <c r="Q119" s="373">
        <f>'2 уровень'!T919</f>
        <v>16014.006400000002</v>
      </c>
      <c r="R119" s="373">
        <f>'2 уровень'!U919</f>
        <v>16014.006400000002</v>
      </c>
      <c r="S119" s="373">
        <f>'2 уровень'!V919</f>
        <v>16014.006400000002</v>
      </c>
      <c r="T119" s="373">
        <f>'2 уровень'!W919</f>
        <v>6672.5026666666672</v>
      </c>
      <c r="U119" s="373">
        <f>'2 уровень'!X919</f>
        <v>3682.4079499999998</v>
      </c>
      <c r="V119" s="1108">
        <f>'2 уровень'!Y919</f>
        <v>0</v>
      </c>
      <c r="W119" s="373">
        <f>'2 уровень'!Z919</f>
        <v>0</v>
      </c>
      <c r="X119" s="373">
        <f>'2 уровень'!AA919</f>
        <v>-2990.0947166666674</v>
      </c>
      <c r="Y119" s="373">
        <f>'2 уровень'!AB919</f>
        <v>-1.9140200000000001</v>
      </c>
      <c r="Z119" s="373">
        <f>'2 уровень'!AC919</f>
        <v>-37.504159999999999</v>
      </c>
      <c r="AA119" s="629">
        <f>'2 уровень'!AD919</f>
        <v>3644.9037899999994</v>
      </c>
      <c r="AB119" s="373"/>
      <c r="AC119" s="373"/>
      <c r="AD119" s="1353">
        <f>'2 уровень'!AE916</f>
        <v>0</v>
      </c>
      <c r="AE119" s="1356">
        <f>'2 уровень'!AF916</f>
        <v>0</v>
      </c>
      <c r="AF119" s="385"/>
      <c r="AG119" s="385"/>
      <c r="AH119" s="1243"/>
      <c r="AI119" s="139"/>
      <c r="AJ119" s="139"/>
      <c r="AK119" s="139"/>
      <c r="AL119" s="139"/>
      <c r="AM119" s="139"/>
      <c r="AN119" s="139"/>
      <c r="AO119" s="139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  <c r="GG119" s="139"/>
      <c r="GH119" s="139"/>
      <c r="GI119" s="139"/>
      <c r="GJ119" s="139"/>
      <c r="GK119" s="139"/>
      <c r="GL119" s="139"/>
      <c r="GM119" s="139"/>
      <c r="GN119" s="139"/>
      <c r="GO119" s="139"/>
      <c r="GP119" s="139"/>
      <c r="GQ119" s="139"/>
    </row>
    <row r="120" spans="1:199" x14ac:dyDescent="0.25">
      <c r="B120" s="843" t="s">
        <v>511</v>
      </c>
      <c r="C120" s="29">
        <f>'2 уровень'!F920</f>
        <v>9843</v>
      </c>
      <c r="D120" s="29">
        <f>'2 уровень'!G920</f>
        <v>4101.25</v>
      </c>
      <c r="E120" s="29">
        <f>'2 уровень'!H920</f>
        <v>2279</v>
      </c>
      <c r="F120" s="144">
        <f>'2 уровень'!I920</f>
        <v>55.568424260896066</v>
      </c>
      <c r="G120" s="152">
        <f>'2 уровень'!J920</f>
        <v>0</v>
      </c>
      <c r="H120" s="152">
        <f>'2 уровень'!K920</f>
        <v>0</v>
      </c>
      <c r="I120" s="153">
        <f>'2 уровень'!L920</f>
        <v>0</v>
      </c>
      <c r="J120" s="153">
        <f>'2 уровень'!M920</f>
        <v>0</v>
      </c>
      <c r="K120" s="153">
        <f>'2 уровень'!N920</f>
        <v>0</v>
      </c>
      <c r="L120" s="153">
        <f>'2 уровень'!O920</f>
        <v>0</v>
      </c>
      <c r="M120" s="153">
        <f>'2 уровень'!P920</f>
        <v>0</v>
      </c>
      <c r="N120" s="153">
        <f>'2 уровень'!Q920</f>
        <v>0</v>
      </c>
      <c r="O120" s="373">
        <f>'2 уровень'!R920</f>
        <v>0</v>
      </c>
      <c r="P120" s="373">
        <f>'2 уровень'!S920</f>
        <v>0</v>
      </c>
      <c r="Q120" s="373">
        <f>'2 уровень'!T920</f>
        <v>0</v>
      </c>
      <c r="R120" s="373">
        <f>'2 уровень'!U920</f>
        <v>0</v>
      </c>
      <c r="S120" s="373">
        <f>'2 уровень'!V920</f>
        <v>0</v>
      </c>
      <c r="T120" s="373">
        <f>'2 уровень'!W920</f>
        <v>0</v>
      </c>
      <c r="U120" s="373">
        <f>'2 уровень'!X920</f>
        <v>0</v>
      </c>
      <c r="V120" s="1108">
        <f>'2 уровень'!Y920</f>
        <v>0</v>
      </c>
      <c r="W120" s="373">
        <f>'2 уровень'!Z920</f>
        <v>0</v>
      </c>
      <c r="X120" s="373">
        <f>'2 уровень'!AA920</f>
        <v>0</v>
      </c>
      <c r="Y120" s="373">
        <f>'2 уровень'!AB920</f>
        <v>0</v>
      </c>
      <c r="Z120" s="373">
        <f>'2 уровень'!AC920</f>
        <v>0</v>
      </c>
      <c r="AA120" s="629">
        <f>'2 уровень'!AD920</f>
        <v>0</v>
      </c>
      <c r="AB120" s="373"/>
      <c r="AC120" s="373"/>
      <c r="AD120" s="1353"/>
      <c r="AE120" s="1356"/>
      <c r="AF120" s="385"/>
      <c r="AG120" s="385"/>
      <c r="AH120" s="1243"/>
      <c r="AI120" s="139"/>
      <c r="AJ120" s="139"/>
      <c r="AK120" s="139"/>
      <c r="AL120" s="139"/>
      <c r="AM120" s="139"/>
      <c r="AN120" s="139"/>
      <c r="AO120" s="139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  <c r="GG120" s="139"/>
      <c r="GH120" s="139"/>
      <c r="GI120" s="139"/>
      <c r="GJ120" s="139"/>
      <c r="GK120" s="139"/>
      <c r="GL120" s="139"/>
      <c r="GM120" s="139"/>
      <c r="GN120" s="139"/>
      <c r="GO120" s="139"/>
      <c r="GP120" s="139"/>
      <c r="GQ120" s="139"/>
    </row>
    <row r="121" spans="1:199" ht="30" x14ac:dyDescent="0.25">
      <c r="B121" s="843" t="s">
        <v>512</v>
      </c>
      <c r="C121" s="29">
        <f>'2 уровень'!F921</f>
        <v>0</v>
      </c>
      <c r="D121" s="29">
        <f>'2 уровень'!G921</f>
        <v>0</v>
      </c>
      <c r="E121" s="29">
        <f>'2 уровень'!H921</f>
        <v>5</v>
      </c>
      <c r="F121" s="144">
        <f>'2 уровень'!I921</f>
        <v>0</v>
      </c>
      <c r="G121" s="152">
        <f>'2 уровень'!J921</f>
        <v>0</v>
      </c>
      <c r="H121" s="152">
        <f>'2 уровень'!K921</f>
        <v>0</v>
      </c>
      <c r="I121" s="153">
        <f>'2 уровень'!L921</f>
        <v>0</v>
      </c>
      <c r="J121" s="153">
        <f>'2 уровень'!M921</f>
        <v>0</v>
      </c>
      <c r="K121" s="153">
        <f>'2 уровень'!N921</f>
        <v>0</v>
      </c>
      <c r="L121" s="153">
        <f>'2 уровень'!O921</f>
        <v>0</v>
      </c>
      <c r="M121" s="153">
        <f>'2 уровень'!P921</f>
        <v>0</v>
      </c>
      <c r="N121" s="153">
        <f>'2 уровень'!Q921</f>
        <v>0</v>
      </c>
      <c r="O121" s="373">
        <f>'2 уровень'!R921</f>
        <v>0</v>
      </c>
      <c r="P121" s="373">
        <f>'2 уровень'!S921</f>
        <v>0</v>
      </c>
      <c r="Q121" s="373">
        <f>'2 уровень'!T921</f>
        <v>0</v>
      </c>
      <c r="R121" s="373">
        <f>'2 уровень'!U921</f>
        <v>0</v>
      </c>
      <c r="S121" s="373">
        <f>'2 уровень'!V921</f>
        <v>0</v>
      </c>
      <c r="T121" s="373">
        <f>'2 уровень'!W921</f>
        <v>0</v>
      </c>
      <c r="U121" s="373">
        <f>'2 уровень'!X921</f>
        <v>0</v>
      </c>
      <c r="V121" s="1108">
        <f>'2 уровень'!Y921</f>
        <v>0</v>
      </c>
      <c r="W121" s="373">
        <f>'2 уровень'!Z921</f>
        <v>0</v>
      </c>
      <c r="X121" s="373">
        <f>'2 уровень'!AA921</f>
        <v>0</v>
      </c>
      <c r="Y121" s="373">
        <f>'2 уровень'!AB921</f>
        <v>0</v>
      </c>
      <c r="Z121" s="373">
        <f>'2 уровень'!AC921</f>
        <v>0</v>
      </c>
      <c r="AA121" s="629">
        <f>'2 уровень'!AD921</f>
        <v>0</v>
      </c>
      <c r="AB121" s="373"/>
      <c r="AC121" s="373"/>
      <c r="AD121" s="1353"/>
      <c r="AE121" s="1356"/>
      <c r="AF121" s="385"/>
      <c r="AG121" s="385"/>
      <c r="AH121" s="1243"/>
      <c r="AI121" s="139"/>
      <c r="AJ121" s="139"/>
      <c r="AK121" s="139"/>
      <c r="AL121" s="139"/>
      <c r="AM121" s="139"/>
      <c r="AN121" s="139"/>
      <c r="AO121" s="139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  <c r="GG121" s="139"/>
      <c r="GH121" s="139"/>
      <c r="GI121" s="139"/>
      <c r="GJ121" s="139"/>
      <c r="GK121" s="139"/>
      <c r="GL121" s="139"/>
      <c r="GM121" s="139"/>
      <c r="GN121" s="139"/>
      <c r="GO121" s="139"/>
      <c r="GP121" s="139"/>
      <c r="GQ121" s="139"/>
    </row>
    <row r="122" spans="1:199" ht="28.5" x14ac:dyDescent="0.25">
      <c r="B122" s="1415" t="s">
        <v>360</v>
      </c>
      <c r="C122" s="29">
        <f>'2 уровень'!F922</f>
        <v>119769.14893617021</v>
      </c>
      <c r="D122" s="29">
        <f>'2 уровень'!G922</f>
        <v>49904.514184397172</v>
      </c>
      <c r="E122" s="29">
        <f>'2 уровень'!H922</f>
        <v>54705.714893617027</v>
      </c>
      <c r="F122" s="144">
        <f>'2 уровень'!I922</f>
        <v>109.62077436818525</v>
      </c>
      <c r="G122" s="152">
        <f>'2 уровень'!J922</f>
        <v>0</v>
      </c>
      <c r="H122" s="152">
        <f>'2 уровень'!K922</f>
        <v>0</v>
      </c>
      <c r="I122" s="153">
        <f>'2 уровень'!L922</f>
        <v>0</v>
      </c>
      <c r="J122" s="153">
        <f>'2 уровень'!M922</f>
        <v>0</v>
      </c>
      <c r="K122" s="153">
        <f>'2 уровень'!N922</f>
        <v>0</v>
      </c>
      <c r="L122" s="153">
        <f>'2 уровень'!O922</f>
        <v>0</v>
      </c>
      <c r="M122" s="153">
        <f>'2 уровень'!P922</f>
        <v>0</v>
      </c>
      <c r="N122" s="153">
        <f>'2 уровень'!Q922</f>
        <v>0</v>
      </c>
      <c r="O122" s="33">
        <f>'2 уровень'!R922</f>
        <v>0</v>
      </c>
      <c r="P122" s="33">
        <f>'2 уровень'!S922</f>
        <v>0</v>
      </c>
      <c r="Q122" s="33">
        <f>'2 уровень'!T922</f>
        <v>0</v>
      </c>
      <c r="R122" s="33">
        <f>'2 уровень'!U922</f>
        <v>0</v>
      </c>
      <c r="S122" s="33">
        <f>'2 уровень'!V922</f>
        <v>0</v>
      </c>
      <c r="T122" s="33">
        <f>'2 уровень'!W922</f>
        <v>0</v>
      </c>
      <c r="U122" s="33">
        <f>'2 уровень'!X922</f>
        <v>0</v>
      </c>
      <c r="V122" s="33">
        <f>'2 уровень'!Y922</f>
        <v>0</v>
      </c>
      <c r="W122" s="33">
        <f>'2 уровень'!Z922</f>
        <v>0</v>
      </c>
      <c r="X122" s="33">
        <f>'2 уровень'!AA922</f>
        <v>0</v>
      </c>
      <c r="Y122" s="33">
        <f>'2 уровень'!AB922</f>
        <v>0</v>
      </c>
      <c r="Z122" s="33">
        <f>'2 уровень'!AC922</f>
        <v>0</v>
      </c>
      <c r="AA122" s="33">
        <f>'2 уровень'!AD922</f>
        <v>0</v>
      </c>
      <c r="AB122" s="1416" t="e">
        <f>U122/T122*100</f>
        <v>#DIV/0!</v>
      </c>
      <c r="AC122" s="1416" t="e">
        <f>AA122/T122*100</f>
        <v>#DIV/0!</v>
      </c>
      <c r="AD122" s="1353"/>
      <c r="AE122" s="1356"/>
      <c r="AF122" s="385"/>
      <c r="AG122" s="385"/>
      <c r="AH122" s="1243"/>
      <c r="AI122" s="139"/>
      <c r="AJ122" s="139"/>
      <c r="AK122" s="139"/>
      <c r="AL122" s="139"/>
      <c r="AM122" s="139"/>
      <c r="AN122" s="139"/>
      <c r="AO122" s="139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  <c r="GG122" s="139"/>
      <c r="GH122" s="139"/>
      <c r="GI122" s="139"/>
      <c r="GJ122" s="139"/>
      <c r="GK122" s="139"/>
      <c r="GL122" s="139"/>
      <c r="GM122" s="139"/>
      <c r="GN122" s="139"/>
      <c r="GO122" s="139"/>
      <c r="GP122" s="139"/>
      <c r="GQ122" s="139"/>
    </row>
    <row r="123" spans="1:199" x14ac:dyDescent="0.25">
      <c r="B123" s="822" t="s">
        <v>375</v>
      </c>
      <c r="C123" s="29">
        <f>'2 уровень'!F923</f>
        <v>33900</v>
      </c>
      <c r="D123" s="29">
        <f>'2 уровень'!G923</f>
        <v>14125.333333333334</v>
      </c>
      <c r="E123" s="29">
        <f>'2 уровень'!H923</f>
        <v>16096</v>
      </c>
      <c r="F123" s="144">
        <f>'2 уровень'!I923</f>
        <v>113.95129318482159</v>
      </c>
      <c r="G123" s="152">
        <f>'2 уровень'!J923</f>
        <v>0</v>
      </c>
      <c r="H123" s="152">
        <f>'2 уровень'!K923</f>
        <v>0</v>
      </c>
      <c r="I123" s="153">
        <f>'2 уровень'!L923</f>
        <v>0</v>
      </c>
      <c r="J123" s="153">
        <f>'2 уровень'!M923</f>
        <v>0</v>
      </c>
      <c r="K123" s="153">
        <f>'2 уровень'!N923</f>
        <v>0</v>
      </c>
      <c r="L123" s="153">
        <f>'2 уровень'!O923</f>
        <v>0</v>
      </c>
      <c r="M123" s="153">
        <f>'2 уровень'!P923</f>
        <v>0</v>
      </c>
      <c r="N123" s="153">
        <f>'2 уровень'!Q923</f>
        <v>0</v>
      </c>
      <c r="O123" s="373">
        <f>'2 уровень'!R923</f>
        <v>0</v>
      </c>
      <c r="P123" s="373">
        <f>'2 уровень'!S923</f>
        <v>0</v>
      </c>
      <c r="Q123" s="373">
        <f>'2 уровень'!T923</f>
        <v>0</v>
      </c>
      <c r="R123" s="373">
        <f>'2 уровень'!U923</f>
        <v>0</v>
      </c>
      <c r="S123" s="373">
        <f>'2 уровень'!V923</f>
        <v>0</v>
      </c>
      <c r="T123" s="373">
        <f>'2 уровень'!W923</f>
        <v>0</v>
      </c>
      <c r="U123" s="373">
        <f>'2 уровень'!X923</f>
        <v>0</v>
      </c>
      <c r="V123" s="1108">
        <f>'2 уровень'!Y923</f>
        <v>0</v>
      </c>
      <c r="W123" s="373">
        <f>'2 уровень'!Z923</f>
        <v>0</v>
      </c>
      <c r="X123" s="373">
        <f>'2 уровень'!AA923</f>
        <v>0</v>
      </c>
      <c r="Y123" s="373">
        <f>'2 уровень'!AB923</f>
        <v>0</v>
      </c>
      <c r="Z123" s="373">
        <f>'2 уровень'!AC923</f>
        <v>0</v>
      </c>
      <c r="AA123" s="629">
        <f>'2 уровень'!AD923</f>
        <v>0</v>
      </c>
      <c r="AB123" s="373"/>
      <c r="AC123" s="373"/>
      <c r="AD123" s="1353"/>
      <c r="AE123" s="1356"/>
      <c r="AF123" s="385"/>
      <c r="AG123" s="385"/>
      <c r="AH123" s="1243"/>
      <c r="AI123" s="139"/>
      <c r="AJ123" s="139"/>
      <c r="AK123" s="139"/>
      <c r="AL123" s="139"/>
      <c r="AM123" s="139"/>
      <c r="AN123" s="139"/>
      <c r="AO123" s="139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  <c r="GG123" s="139"/>
      <c r="GH123" s="139"/>
      <c r="GI123" s="139"/>
      <c r="GJ123" s="139"/>
      <c r="GK123" s="139"/>
      <c r="GL123" s="139"/>
      <c r="GM123" s="139"/>
      <c r="GN123" s="139"/>
      <c r="GO123" s="139"/>
      <c r="GP123" s="139"/>
      <c r="GQ123" s="139"/>
    </row>
    <row r="124" spans="1:199" ht="28.5" x14ac:dyDescent="0.25">
      <c r="B124" s="1415" t="s">
        <v>376</v>
      </c>
      <c r="C124" s="29">
        <f>'2 уровень'!F924</f>
        <v>85869.148936170212</v>
      </c>
      <c r="D124" s="29">
        <f>'2 уровень'!G924</f>
        <v>35779.180851063837</v>
      </c>
      <c r="E124" s="29">
        <f>'2 уровень'!H924</f>
        <v>38609.714893617027</v>
      </c>
      <c r="F124" s="144">
        <f>'2 уровень'!I924</f>
        <v>107.91112030858312</v>
      </c>
      <c r="G124" s="152">
        <f>'2 уровень'!J924</f>
        <v>0</v>
      </c>
      <c r="H124" s="152">
        <f>'2 уровень'!K924</f>
        <v>0</v>
      </c>
      <c r="I124" s="153">
        <f>'2 уровень'!L924</f>
        <v>0</v>
      </c>
      <c r="J124" s="153">
        <f>'2 уровень'!M924</f>
        <v>0</v>
      </c>
      <c r="K124" s="153">
        <f>'2 уровень'!N924</f>
        <v>0</v>
      </c>
      <c r="L124" s="153">
        <f>'2 уровень'!O924</f>
        <v>0</v>
      </c>
      <c r="M124" s="153">
        <f>'2 уровень'!P924</f>
        <v>0</v>
      </c>
      <c r="N124" s="153">
        <f>'2 уровень'!Q924</f>
        <v>0</v>
      </c>
      <c r="O124" s="373">
        <f>'2 уровень'!R924</f>
        <v>0</v>
      </c>
      <c r="P124" s="373">
        <f>'2 уровень'!S924</f>
        <v>0</v>
      </c>
      <c r="Q124" s="373">
        <f>'2 уровень'!T924</f>
        <v>0</v>
      </c>
      <c r="R124" s="373">
        <f>'2 уровень'!U924</f>
        <v>0</v>
      </c>
      <c r="S124" s="373">
        <f>'2 уровень'!V924</f>
        <v>0</v>
      </c>
      <c r="T124" s="373">
        <f>'2 уровень'!W924</f>
        <v>0</v>
      </c>
      <c r="U124" s="373">
        <f>'2 уровень'!X924</f>
        <v>0</v>
      </c>
      <c r="V124" s="1108">
        <f>'2 уровень'!Y924</f>
        <v>0</v>
      </c>
      <c r="W124" s="373">
        <f>'2 уровень'!Z924</f>
        <v>0</v>
      </c>
      <c r="X124" s="373">
        <f>'2 уровень'!AA924</f>
        <v>0</v>
      </c>
      <c r="Y124" s="373">
        <f>'2 уровень'!AB924</f>
        <v>0</v>
      </c>
      <c r="Z124" s="373">
        <f>'2 уровень'!AC924</f>
        <v>0</v>
      </c>
      <c r="AA124" s="629">
        <f>'2 уровень'!AD924</f>
        <v>0</v>
      </c>
      <c r="AB124" s="373"/>
      <c r="AC124" s="373"/>
      <c r="AD124" s="1353"/>
      <c r="AE124" s="1356"/>
      <c r="AF124" s="385"/>
      <c r="AG124" s="385"/>
      <c r="AH124" s="1243"/>
      <c r="AI124" s="139"/>
      <c r="AJ124" s="139"/>
      <c r="AK124" s="139"/>
      <c r="AL124" s="139"/>
      <c r="AM124" s="139"/>
      <c r="AN124" s="139"/>
      <c r="AO124" s="139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  <c r="GG124" s="139"/>
      <c r="GH124" s="139"/>
      <c r="GI124" s="139"/>
      <c r="GJ124" s="139"/>
      <c r="GK124" s="139"/>
      <c r="GL124" s="139"/>
      <c r="GM124" s="139"/>
      <c r="GN124" s="139"/>
      <c r="GO124" s="139"/>
      <c r="GP124" s="139"/>
      <c r="GQ124" s="139"/>
    </row>
    <row r="125" spans="1:199" x14ac:dyDescent="0.25">
      <c r="A125" s="19">
        <v>1</v>
      </c>
      <c r="B125" s="842" t="s">
        <v>377</v>
      </c>
      <c r="C125" s="29">
        <f>'2 уровень'!F925</f>
        <v>802370</v>
      </c>
      <c r="D125" s="29">
        <f>'2 уровень'!G925</f>
        <v>334320.5</v>
      </c>
      <c r="E125" s="29">
        <f>'2 уровень'!H925</f>
        <v>361114.42</v>
      </c>
      <c r="F125" s="144">
        <f>'2 уровень'!I925</f>
        <v>108.01444123229057</v>
      </c>
      <c r="G125" s="152">
        <f>'2 уровень'!J925</f>
        <v>0</v>
      </c>
      <c r="H125" s="152">
        <f>'2 уровень'!K925</f>
        <v>0</v>
      </c>
      <c r="I125" s="153">
        <f>'2 уровень'!L925</f>
        <v>0</v>
      </c>
      <c r="J125" s="153">
        <f>'2 уровень'!M925</f>
        <v>0</v>
      </c>
      <c r="K125" s="153">
        <f>'2 уровень'!N925</f>
        <v>0</v>
      </c>
      <c r="L125" s="153">
        <f>'2 уровень'!O925</f>
        <v>0</v>
      </c>
      <c r="M125" s="153">
        <f>'2 уровень'!P925</f>
        <v>0</v>
      </c>
      <c r="N125" s="153">
        <f>'2 уровень'!Q925</f>
        <v>0</v>
      </c>
      <c r="O125" s="373">
        <f>'2 уровень'!R925</f>
        <v>0</v>
      </c>
      <c r="P125" s="373">
        <f>'2 уровень'!S925</f>
        <v>0</v>
      </c>
      <c r="Q125" s="373">
        <f>'2 уровень'!T925</f>
        <v>0</v>
      </c>
      <c r="R125" s="373">
        <f>'2 уровень'!U925</f>
        <v>0</v>
      </c>
      <c r="S125" s="373">
        <f>'2 уровень'!V925</f>
        <v>0</v>
      </c>
      <c r="T125" s="373">
        <f>'2 уровень'!W925</f>
        <v>0</v>
      </c>
      <c r="U125" s="373">
        <f>'2 уровень'!X925</f>
        <v>0</v>
      </c>
      <c r="V125" s="1108">
        <f>'2 уровень'!Y925</f>
        <v>0</v>
      </c>
      <c r="W125" s="373">
        <f>'2 уровень'!Z925</f>
        <v>0</v>
      </c>
      <c r="X125" s="373">
        <f>'2 уровень'!AA925</f>
        <v>0</v>
      </c>
      <c r="Y125" s="373">
        <f>'2 уровень'!AB925</f>
        <v>0</v>
      </c>
      <c r="Z125" s="373">
        <f>'2 уровень'!AC925</f>
        <v>0</v>
      </c>
      <c r="AA125" s="629">
        <f>'2 уровень'!AD925</f>
        <v>0</v>
      </c>
      <c r="AB125" s="373"/>
      <c r="AC125" s="373"/>
      <c r="AD125" s="1353">
        <f>'2 уровень'!AE922</f>
        <v>0</v>
      </c>
      <c r="AE125" s="1356">
        <f>'2 уровень'!AF922</f>
        <v>0</v>
      </c>
      <c r="AF125" s="385"/>
      <c r="AG125" s="385"/>
      <c r="AH125" s="1243"/>
      <c r="AI125" s="139"/>
      <c r="AJ125" s="139"/>
      <c r="AK125" s="139"/>
      <c r="AL125" s="139"/>
      <c r="AM125" s="139"/>
      <c r="AN125" s="139"/>
      <c r="AO125" s="139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  <c r="GG125" s="139"/>
      <c r="GH125" s="139"/>
      <c r="GI125" s="139"/>
      <c r="GJ125" s="139"/>
      <c r="GK125" s="139"/>
      <c r="GL125" s="139"/>
      <c r="GM125" s="139"/>
      <c r="GN125" s="139"/>
      <c r="GO125" s="139"/>
      <c r="GP125" s="139"/>
      <c r="GQ125" s="139"/>
    </row>
    <row r="126" spans="1:199" x14ac:dyDescent="0.25">
      <c r="A126" s="19">
        <v>1</v>
      </c>
      <c r="B126" s="842" t="s">
        <v>378</v>
      </c>
      <c r="C126" s="29">
        <f>'2 уровень'!F926</f>
        <v>4800</v>
      </c>
      <c r="D126" s="29">
        <f>'2 уровень'!G926</f>
        <v>2000</v>
      </c>
      <c r="E126" s="29">
        <f>'2 уровень'!H926</f>
        <v>1816.8999999999999</v>
      </c>
      <c r="F126" s="144">
        <f>'2 уровень'!I926</f>
        <v>90.844999999999999</v>
      </c>
      <c r="G126" s="152">
        <f>'2 уровень'!J926</f>
        <v>0</v>
      </c>
      <c r="H126" s="152">
        <f>'2 уровень'!K926</f>
        <v>0</v>
      </c>
      <c r="I126" s="153">
        <f>'2 уровень'!L926</f>
        <v>0</v>
      </c>
      <c r="J126" s="153">
        <f>'2 уровень'!M926</f>
        <v>0</v>
      </c>
      <c r="K126" s="153">
        <f>'2 уровень'!N926</f>
        <v>0</v>
      </c>
      <c r="L126" s="153">
        <f>'2 уровень'!O926</f>
        <v>0</v>
      </c>
      <c r="M126" s="153">
        <f>'2 уровень'!P926</f>
        <v>0</v>
      </c>
      <c r="N126" s="153">
        <f>'2 уровень'!Q926</f>
        <v>0</v>
      </c>
      <c r="O126" s="373">
        <f>'2 уровень'!R926</f>
        <v>0</v>
      </c>
      <c r="P126" s="373">
        <f>'2 уровень'!S926</f>
        <v>0</v>
      </c>
      <c r="Q126" s="373">
        <f>'2 уровень'!T926</f>
        <v>0</v>
      </c>
      <c r="R126" s="373">
        <f>'2 уровень'!U926</f>
        <v>0</v>
      </c>
      <c r="S126" s="373">
        <f>'2 уровень'!V926</f>
        <v>0</v>
      </c>
      <c r="T126" s="373">
        <f>'2 уровень'!W926</f>
        <v>0</v>
      </c>
      <c r="U126" s="373">
        <f>'2 уровень'!X926</f>
        <v>0</v>
      </c>
      <c r="V126" s="1108">
        <f>'2 уровень'!Y926</f>
        <v>0</v>
      </c>
      <c r="W126" s="373">
        <f>'2 уровень'!Z926</f>
        <v>0</v>
      </c>
      <c r="X126" s="373">
        <f>'2 уровень'!AA926</f>
        <v>0</v>
      </c>
      <c r="Y126" s="373">
        <f>'2 уровень'!AB926</f>
        <v>0</v>
      </c>
      <c r="Z126" s="373">
        <f>'2 уровень'!AC926</f>
        <v>0</v>
      </c>
      <c r="AA126" s="629">
        <f>'2 уровень'!AD926</f>
        <v>0</v>
      </c>
      <c r="AB126" s="373"/>
      <c r="AC126" s="373"/>
      <c r="AD126" s="1353">
        <f>'2 уровень'!AE923</f>
        <v>0</v>
      </c>
      <c r="AE126" s="1356">
        <f>'2 уровень'!AF923</f>
        <v>0</v>
      </c>
      <c r="AF126" s="385"/>
      <c r="AG126" s="385"/>
      <c r="AH126" s="1243"/>
      <c r="AI126" s="139"/>
      <c r="AJ126" s="139"/>
      <c r="AK126" s="139"/>
      <c r="AL126" s="139"/>
      <c r="AM126" s="139"/>
      <c r="AN126" s="139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  <c r="GG126" s="139"/>
      <c r="GH126" s="139"/>
      <c r="GI126" s="139"/>
      <c r="GJ126" s="139"/>
      <c r="GK126" s="139"/>
      <c r="GL126" s="139"/>
      <c r="GM126" s="139"/>
      <c r="GN126" s="139"/>
      <c r="GO126" s="139"/>
      <c r="GP126" s="139"/>
      <c r="GQ126" s="139"/>
    </row>
    <row r="127" spans="1:199" ht="30" x14ac:dyDescent="0.25">
      <c r="B127" s="845" t="s">
        <v>353</v>
      </c>
      <c r="C127" s="29">
        <f>'2 уровень'!F927</f>
        <v>83626</v>
      </c>
      <c r="D127" s="29">
        <f>'2 уровень'!G927</f>
        <v>34844.333333333328</v>
      </c>
      <c r="E127" s="29">
        <f>'2 уровень'!H927</f>
        <v>36745</v>
      </c>
      <c r="F127" s="144">
        <f>'2 уровень'!I927</f>
        <v>105.45473678168618</v>
      </c>
      <c r="G127" s="152">
        <f>'2 уровень'!J927</f>
        <v>0</v>
      </c>
      <c r="H127" s="152">
        <f>'2 уровень'!K927</f>
        <v>0</v>
      </c>
      <c r="I127" s="153">
        <f>'2 уровень'!L927</f>
        <v>0</v>
      </c>
      <c r="J127" s="153">
        <f>'2 уровень'!M927</f>
        <v>0</v>
      </c>
      <c r="K127" s="153">
        <f>'2 уровень'!N927</f>
        <v>0</v>
      </c>
      <c r="L127" s="153">
        <f>'2 уровень'!O927</f>
        <v>0</v>
      </c>
      <c r="M127" s="153">
        <f>'2 уровень'!P927</f>
        <v>0</v>
      </c>
      <c r="N127" s="153">
        <f>'2 уровень'!Q927</f>
        <v>0</v>
      </c>
      <c r="O127" s="373">
        <f>'2 уровень'!R927</f>
        <v>0</v>
      </c>
      <c r="P127" s="373">
        <f>'2 уровень'!S927</f>
        <v>0</v>
      </c>
      <c r="Q127" s="373">
        <f>'2 уровень'!T927</f>
        <v>0</v>
      </c>
      <c r="R127" s="373">
        <f>'2 уровень'!U927</f>
        <v>0</v>
      </c>
      <c r="S127" s="373">
        <f>'2 уровень'!V927</f>
        <v>0</v>
      </c>
      <c r="T127" s="373">
        <f>'2 уровень'!W927</f>
        <v>0</v>
      </c>
      <c r="U127" s="373">
        <f>'2 уровень'!X927</f>
        <v>0</v>
      </c>
      <c r="V127" s="1108">
        <f>'2 уровень'!Y927</f>
        <v>0</v>
      </c>
      <c r="W127" s="373">
        <f>'2 уровень'!Z927</f>
        <v>0</v>
      </c>
      <c r="X127" s="373">
        <f>'2 уровень'!AA927</f>
        <v>0</v>
      </c>
      <c r="Y127" s="373">
        <f>'2 уровень'!AB927</f>
        <v>0</v>
      </c>
      <c r="Z127" s="373">
        <f>'2 уровень'!AC927</f>
        <v>0</v>
      </c>
      <c r="AA127" s="629">
        <f>'2 уровень'!AD927</f>
        <v>0</v>
      </c>
      <c r="AB127" s="373"/>
      <c r="AC127" s="373"/>
      <c r="AD127" s="1353">
        <f>'2 уровень'!AE924</f>
        <v>0</v>
      </c>
      <c r="AE127" s="1356">
        <f>'2 уровень'!AF924</f>
        <v>0</v>
      </c>
      <c r="AF127" s="385"/>
      <c r="AG127" s="385"/>
      <c r="AH127" s="1243"/>
      <c r="AI127" s="139"/>
      <c r="AJ127" s="139"/>
      <c r="AK127" s="139"/>
      <c r="AL127" s="139"/>
      <c r="AM127" s="139"/>
      <c r="AN127" s="139"/>
      <c r="AO127" s="139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  <c r="GG127" s="139"/>
      <c r="GH127" s="139"/>
      <c r="GI127" s="139"/>
      <c r="GJ127" s="139"/>
      <c r="GK127" s="139"/>
      <c r="GL127" s="139"/>
      <c r="GM127" s="139"/>
      <c r="GN127" s="139"/>
      <c r="GO127" s="139"/>
      <c r="GP127" s="139"/>
      <c r="GQ127" s="139"/>
    </row>
    <row r="128" spans="1:199" ht="30" x14ac:dyDescent="0.25">
      <c r="A128" s="19">
        <v>1</v>
      </c>
      <c r="B128" s="848" t="s">
        <v>201</v>
      </c>
      <c r="C128" s="29">
        <f>'2 уровень'!F928</f>
        <v>15000</v>
      </c>
      <c r="D128" s="29">
        <f>'2 уровень'!G928</f>
        <v>6250</v>
      </c>
      <c r="E128" s="29">
        <f>'2 уровень'!H928</f>
        <v>5758</v>
      </c>
      <c r="F128" s="144">
        <f>'2 уровень'!I928</f>
        <v>92.128</v>
      </c>
      <c r="G128" s="152">
        <f>'2 уровень'!J928</f>
        <v>0</v>
      </c>
      <c r="H128" s="152">
        <f>'2 уровень'!K928</f>
        <v>0</v>
      </c>
      <c r="I128" s="153">
        <f>'2 уровень'!L928</f>
        <v>0</v>
      </c>
      <c r="J128" s="153">
        <f>'2 уровень'!M928</f>
        <v>0</v>
      </c>
      <c r="K128" s="153">
        <f>'2 уровень'!N928</f>
        <v>0</v>
      </c>
      <c r="L128" s="153">
        <f>'2 уровень'!O928</f>
        <v>0</v>
      </c>
      <c r="M128" s="153">
        <f>'2 уровень'!P928</f>
        <v>0</v>
      </c>
      <c r="N128" s="153">
        <f>'2 уровень'!Q928</f>
        <v>0</v>
      </c>
      <c r="O128" s="373">
        <f>'2 уровень'!R928</f>
        <v>0</v>
      </c>
      <c r="P128" s="373">
        <f>'2 уровень'!S928</f>
        <v>0</v>
      </c>
      <c r="Q128" s="373">
        <f>'2 уровень'!T928</f>
        <v>0</v>
      </c>
      <c r="R128" s="373">
        <f>'2 уровень'!U928</f>
        <v>0</v>
      </c>
      <c r="S128" s="373">
        <f>'2 уровень'!V928</f>
        <v>0</v>
      </c>
      <c r="T128" s="373">
        <f>'2 уровень'!W928</f>
        <v>0</v>
      </c>
      <c r="U128" s="373">
        <f>'2 уровень'!X928</f>
        <v>0</v>
      </c>
      <c r="V128" s="1108">
        <f>'2 уровень'!Y928</f>
        <v>0</v>
      </c>
      <c r="W128" s="373">
        <f>'2 уровень'!Z928</f>
        <v>0</v>
      </c>
      <c r="X128" s="373">
        <f>'2 уровень'!AA928</f>
        <v>0</v>
      </c>
      <c r="Y128" s="373">
        <f>'2 уровень'!AB928</f>
        <v>0</v>
      </c>
      <c r="Z128" s="373">
        <f>'2 уровень'!AC928</f>
        <v>0</v>
      </c>
      <c r="AA128" s="629">
        <f>'2 уровень'!AD928</f>
        <v>0</v>
      </c>
      <c r="AB128" s="373"/>
      <c r="AC128" s="373"/>
      <c r="AD128" s="1353">
        <f>'2 уровень'!AE925</f>
        <v>0</v>
      </c>
      <c r="AE128" s="1356">
        <f>'2 уровень'!AF925</f>
        <v>0</v>
      </c>
      <c r="AF128" s="385"/>
      <c r="AG128" s="385"/>
      <c r="AH128" s="1243"/>
      <c r="AI128" s="139"/>
      <c r="AJ128" s="139"/>
      <c r="AK128" s="139"/>
      <c r="AL128" s="139"/>
      <c r="AM128" s="139"/>
      <c r="AN128" s="139"/>
      <c r="AO128" s="139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  <c r="GG128" s="139"/>
      <c r="GH128" s="139"/>
      <c r="GI128" s="139"/>
      <c r="GJ128" s="139"/>
      <c r="GK128" s="139"/>
      <c r="GL128" s="139"/>
      <c r="GM128" s="139"/>
      <c r="GN128" s="139"/>
      <c r="GO128" s="139"/>
      <c r="GP128" s="139"/>
      <c r="GQ128" s="139"/>
    </row>
    <row r="129" spans="1:199" ht="60" x14ac:dyDescent="0.25">
      <c r="A129" s="19">
        <v>1</v>
      </c>
      <c r="B129" s="848" t="s">
        <v>354</v>
      </c>
      <c r="C129" s="29">
        <f>'2 уровень'!F929</f>
        <v>23850</v>
      </c>
      <c r="D129" s="29">
        <f>'2 уровень'!G929</f>
        <v>9937.8333333333339</v>
      </c>
      <c r="E129" s="29">
        <f>'2 уровень'!H929</f>
        <v>9761</v>
      </c>
      <c r="F129" s="144">
        <f>'2 уровень'!I929</f>
        <v>98.220604759588767</v>
      </c>
      <c r="G129" s="152">
        <f>'2 уровень'!J929</f>
        <v>0</v>
      </c>
      <c r="H129" s="152">
        <f>'2 уровень'!K929</f>
        <v>0</v>
      </c>
      <c r="I129" s="153">
        <f>'2 уровень'!L929</f>
        <v>0</v>
      </c>
      <c r="J129" s="153">
        <f>'2 уровень'!M929</f>
        <v>0</v>
      </c>
      <c r="K129" s="153">
        <f>'2 уровень'!N929</f>
        <v>0</v>
      </c>
      <c r="L129" s="153">
        <f>'2 уровень'!O929</f>
        <v>0</v>
      </c>
      <c r="M129" s="153">
        <f>'2 уровень'!P929</f>
        <v>0</v>
      </c>
      <c r="N129" s="153">
        <f>'2 уровень'!Q929</f>
        <v>0</v>
      </c>
      <c r="O129" s="373">
        <f>'2 уровень'!R929</f>
        <v>0</v>
      </c>
      <c r="P129" s="373">
        <f>'2 уровень'!S929</f>
        <v>0</v>
      </c>
      <c r="Q129" s="373">
        <f>'2 уровень'!T929</f>
        <v>0</v>
      </c>
      <c r="R129" s="373">
        <f>'2 уровень'!U929</f>
        <v>0</v>
      </c>
      <c r="S129" s="373">
        <f>'2 уровень'!V929</f>
        <v>0</v>
      </c>
      <c r="T129" s="373">
        <f>'2 уровень'!W929</f>
        <v>0</v>
      </c>
      <c r="U129" s="373">
        <f>'2 уровень'!X929</f>
        <v>0</v>
      </c>
      <c r="V129" s="1108">
        <f>'2 уровень'!Y929</f>
        <v>0</v>
      </c>
      <c r="W129" s="373">
        <f>'2 уровень'!Z929</f>
        <v>0</v>
      </c>
      <c r="X129" s="373">
        <f>'2 уровень'!AA929</f>
        <v>0</v>
      </c>
      <c r="Y129" s="373">
        <f>'2 уровень'!AB929</f>
        <v>0</v>
      </c>
      <c r="Z129" s="373">
        <f>'2 уровень'!AC929</f>
        <v>0</v>
      </c>
      <c r="AA129" s="629">
        <f>'2 уровень'!AD929</f>
        <v>0</v>
      </c>
      <c r="AB129" s="373"/>
      <c r="AC129" s="373"/>
      <c r="AD129" s="1353">
        <f>'2 уровень'!AE926</f>
        <v>0</v>
      </c>
      <c r="AE129" s="1356">
        <f>'2 уровень'!AF926</f>
        <v>0</v>
      </c>
      <c r="AF129" s="385"/>
      <c r="AG129" s="385"/>
      <c r="AH129" s="1243"/>
      <c r="AI129" s="139"/>
      <c r="AJ129" s="139"/>
      <c r="AK129" s="139"/>
      <c r="AL129" s="139"/>
      <c r="AM129" s="139"/>
      <c r="AN129" s="139"/>
      <c r="AO129" s="139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  <c r="GG129" s="139"/>
      <c r="GH129" s="139"/>
      <c r="GI129" s="139"/>
      <c r="GJ129" s="139"/>
      <c r="GK129" s="139"/>
      <c r="GL129" s="139"/>
      <c r="GM129" s="139"/>
      <c r="GN129" s="139"/>
      <c r="GO129" s="139"/>
      <c r="GP129" s="139"/>
      <c r="GQ129" s="139"/>
    </row>
    <row r="130" spans="1:199" x14ac:dyDescent="0.25">
      <c r="A130" s="19">
        <v>1</v>
      </c>
      <c r="B130" s="842" t="s">
        <v>234</v>
      </c>
      <c r="C130" s="29">
        <f>'2 уровень'!F930</f>
        <v>622752</v>
      </c>
      <c r="D130" s="29">
        <f>'2 уровень'!G930</f>
        <v>259481.49999999997</v>
      </c>
      <c r="E130" s="29">
        <f>'2 уровень'!H930</f>
        <v>329584</v>
      </c>
      <c r="F130" s="144">
        <f>'2 уровень'!I930</f>
        <v>127.01637689006733</v>
      </c>
      <c r="G130" s="152">
        <f>'2 уровень'!J930</f>
        <v>0</v>
      </c>
      <c r="H130" s="152">
        <f>'2 уровень'!K930</f>
        <v>0</v>
      </c>
      <c r="I130" s="153">
        <f>'2 уровень'!L930</f>
        <v>0</v>
      </c>
      <c r="J130" s="153">
        <f>'2 уровень'!M930</f>
        <v>0</v>
      </c>
      <c r="K130" s="153">
        <f>'2 уровень'!N930</f>
        <v>0</v>
      </c>
      <c r="L130" s="153">
        <f>'2 уровень'!O930</f>
        <v>0</v>
      </c>
      <c r="M130" s="153">
        <f>'2 уровень'!P930</f>
        <v>0</v>
      </c>
      <c r="N130" s="153">
        <f>'2 уровень'!Q930</f>
        <v>0</v>
      </c>
      <c r="O130" s="373">
        <f>'2 уровень'!R930</f>
        <v>309711.51043000008</v>
      </c>
      <c r="P130" s="373">
        <f>'2 уровень'!S930</f>
        <v>309711.51043000008</v>
      </c>
      <c r="Q130" s="373">
        <f>'2 уровень'!T930</f>
        <v>315070.71043000004</v>
      </c>
      <c r="R130" s="373">
        <f>'2 уровень'!U930</f>
        <v>314998.85732000007</v>
      </c>
      <c r="S130" s="373">
        <f>'2 уровень'!V930</f>
        <v>314998.85732000007</v>
      </c>
      <c r="T130" s="373">
        <f>'2 уровень'!W930</f>
        <v>130638.2553213889</v>
      </c>
      <c r="U130" s="373">
        <f>'2 уровень'!X930</f>
        <v>156725.08610000001</v>
      </c>
      <c r="V130" s="1108">
        <f>'2 уровень'!Y930</f>
        <v>0</v>
      </c>
      <c r="W130" s="373">
        <f>'2 уровень'!Z930</f>
        <v>19741.756910000004</v>
      </c>
      <c r="X130" s="373">
        <f>'2 уровень'!AA930</f>
        <v>26086.830778611125</v>
      </c>
      <c r="Y130" s="373">
        <f>'2 уровень'!AB930</f>
        <v>-64.360169999999997</v>
      </c>
      <c r="Z130" s="373">
        <f>'2 уровень'!AC930</f>
        <v>0</v>
      </c>
      <c r="AA130" s="629">
        <f>'2 уровень'!AD930</f>
        <v>176466.84301000004</v>
      </c>
      <c r="AB130" s="373"/>
      <c r="AC130" s="373"/>
      <c r="AD130" s="1353">
        <f>'2 уровень'!AE927</f>
        <v>0</v>
      </c>
      <c r="AE130" s="1356">
        <f>'2 уровень'!AF927</f>
        <v>0</v>
      </c>
      <c r="AF130" s="385"/>
      <c r="AG130" s="385"/>
      <c r="AH130" s="1243"/>
      <c r="AI130" s="139"/>
      <c r="AJ130" s="139"/>
      <c r="AK130" s="139"/>
      <c r="AL130" s="139"/>
      <c r="AM130" s="139"/>
      <c r="AN130" s="139"/>
      <c r="AO130" s="139"/>
      <c r="AP130" s="139"/>
      <c r="AQ130" s="139"/>
      <c r="AR130" s="139"/>
      <c r="AS130" s="139"/>
      <c r="AT130" s="139"/>
      <c r="AU130" s="139"/>
      <c r="AV130" s="139"/>
      <c r="AW130" s="139"/>
      <c r="AX130" s="139"/>
      <c r="AY130" s="139"/>
      <c r="AZ130" s="139"/>
      <c r="BA130" s="139"/>
      <c r="BB130" s="139"/>
      <c r="BC130" s="139"/>
      <c r="BD130" s="139"/>
      <c r="BE130" s="139"/>
      <c r="BF130" s="139"/>
      <c r="BG130" s="139"/>
      <c r="BH130" s="139"/>
      <c r="BI130" s="139"/>
      <c r="BJ130" s="139"/>
      <c r="BK130" s="139"/>
      <c r="BL130" s="139"/>
      <c r="BM130" s="139"/>
      <c r="BN130" s="139"/>
      <c r="BO130" s="139"/>
      <c r="BP130" s="139"/>
      <c r="BQ130" s="139"/>
      <c r="BR130" s="139"/>
      <c r="BS130" s="139"/>
      <c r="BT130" s="139"/>
      <c r="BU130" s="139"/>
      <c r="BV130" s="139"/>
      <c r="BW130" s="139"/>
      <c r="BX130" s="139"/>
      <c r="BY130" s="139"/>
      <c r="BZ130" s="139"/>
      <c r="CA130" s="139"/>
      <c r="CB130" s="139"/>
      <c r="CC130" s="139"/>
      <c r="CD130" s="139"/>
      <c r="CE130" s="139"/>
      <c r="CF130" s="139"/>
      <c r="CG130" s="139"/>
      <c r="CH130" s="139"/>
      <c r="CI130" s="139"/>
      <c r="CJ130" s="139"/>
      <c r="CK130" s="139"/>
      <c r="CL130" s="139"/>
      <c r="CM130" s="139"/>
      <c r="CN130" s="139"/>
      <c r="CO130" s="139"/>
      <c r="CP130" s="139"/>
      <c r="CQ130" s="139"/>
      <c r="CR130" s="139"/>
      <c r="CS130" s="139"/>
      <c r="CT130" s="139"/>
      <c r="CU130" s="139"/>
      <c r="CV130" s="139"/>
      <c r="CW130" s="139"/>
      <c r="CX130" s="139"/>
      <c r="CY130" s="139"/>
      <c r="CZ130" s="139"/>
      <c r="DA130" s="139"/>
      <c r="DB130" s="139"/>
      <c r="DC130" s="139"/>
      <c r="DD130" s="139"/>
      <c r="DE130" s="139"/>
      <c r="DF130" s="139"/>
      <c r="DG130" s="139"/>
      <c r="DH130" s="139"/>
      <c r="DI130" s="139"/>
      <c r="DJ130" s="139"/>
      <c r="DK130" s="139"/>
      <c r="DL130" s="139"/>
      <c r="DM130" s="139"/>
      <c r="DN130" s="139"/>
      <c r="DO130" s="139"/>
      <c r="DP130" s="139"/>
      <c r="DQ130" s="139"/>
      <c r="DR130" s="139"/>
      <c r="DS130" s="139"/>
      <c r="DT130" s="139"/>
      <c r="DU130" s="139"/>
      <c r="DV130" s="139"/>
      <c r="DW130" s="139"/>
      <c r="DX130" s="139"/>
      <c r="DY130" s="139"/>
      <c r="DZ130" s="139"/>
      <c r="EA130" s="139"/>
      <c r="EB130" s="139"/>
      <c r="EC130" s="139"/>
      <c r="ED130" s="139"/>
      <c r="EE130" s="139"/>
      <c r="EF130" s="139"/>
      <c r="EG130" s="139"/>
      <c r="EH130" s="139"/>
      <c r="EI130" s="139"/>
      <c r="EJ130" s="139"/>
      <c r="EK130" s="139"/>
      <c r="EL130" s="139"/>
      <c r="EM130" s="139"/>
      <c r="EN130" s="139"/>
      <c r="EO130" s="139"/>
      <c r="EP130" s="139"/>
      <c r="EQ130" s="139"/>
      <c r="ER130" s="139"/>
      <c r="ES130" s="139"/>
      <c r="ET130" s="139"/>
      <c r="EU130" s="139"/>
      <c r="EV130" s="139"/>
      <c r="EW130" s="139"/>
      <c r="EX130" s="139"/>
      <c r="EY130" s="139"/>
      <c r="EZ130" s="139"/>
      <c r="FA130" s="139"/>
      <c r="FB130" s="139"/>
      <c r="FC130" s="139"/>
      <c r="FD130" s="139"/>
      <c r="FE130" s="139"/>
      <c r="FF130" s="139"/>
      <c r="FG130" s="139"/>
      <c r="FH130" s="139"/>
      <c r="FI130" s="139"/>
      <c r="FJ130" s="139"/>
      <c r="FK130" s="139"/>
      <c r="FL130" s="139"/>
      <c r="FM130" s="139"/>
      <c r="FN130" s="139"/>
      <c r="FO130" s="139"/>
      <c r="FP130" s="139"/>
      <c r="FQ130" s="139"/>
      <c r="FR130" s="139"/>
      <c r="FS130" s="139"/>
      <c r="FT130" s="139"/>
      <c r="FU130" s="139"/>
      <c r="FV130" s="139"/>
      <c r="FW130" s="139"/>
      <c r="FX130" s="139"/>
      <c r="FY130" s="139"/>
      <c r="FZ130" s="139"/>
      <c r="GA130" s="139"/>
      <c r="GB130" s="139"/>
      <c r="GC130" s="139"/>
      <c r="GD130" s="139"/>
      <c r="GE130" s="139"/>
      <c r="GF130" s="139"/>
      <c r="GG130" s="139"/>
      <c r="GH130" s="139"/>
      <c r="GI130" s="139"/>
      <c r="GJ130" s="139"/>
      <c r="GK130" s="139"/>
      <c r="GL130" s="139"/>
      <c r="GM130" s="139"/>
      <c r="GN130" s="139"/>
      <c r="GO130" s="139"/>
      <c r="GP130" s="139"/>
      <c r="GQ130" s="139"/>
    </row>
    <row r="131" spans="1:199" ht="30" x14ac:dyDescent="0.25">
      <c r="A131" s="19">
        <v>1</v>
      </c>
      <c r="B131" s="847" t="s">
        <v>335</v>
      </c>
      <c r="C131" s="29">
        <f>'2 уровень'!F931</f>
        <v>0</v>
      </c>
      <c r="D131" s="29">
        <f>'2 уровень'!G931</f>
        <v>0</v>
      </c>
      <c r="E131" s="29">
        <f>'2 уровень'!H931</f>
        <v>0</v>
      </c>
      <c r="F131" s="144">
        <f>'2 уровень'!I931</f>
        <v>0</v>
      </c>
      <c r="G131" s="152">
        <f>'2 уровень'!J931</f>
        <v>0</v>
      </c>
      <c r="H131" s="152">
        <f>'2 уровень'!K931</f>
        <v>0</v>
      </c>
      <c r="I131" s="153">
        <f>'2 уровень'!L931</f>
        <v>0</v>
      </c>
      <c r="J131" s="153">
        <f>'2 уровень'!M931</f>
        <v>0</v>
      </c>
      <c r="K131" s="153">
        <f>'2 уровень'!N931</f>
        <v>0</v>
      </c>
      <c r="L131" s="153">
        <f>'2 уровень'!O931</f>
        <v>0</v>
      </c>
      <c r="M131" s="153">
        <f>'2 уровень'!P931</f>
        <v>0</v>
      </c>
      <c r="N131" s="153">
        <f>'2 уровень'!Q931</f>
        <v>0</v>
      </c>
      <c r="O131" s="373">
        <f>'2 уровень'!R931</f>
        <v>0</v>
      </c>
      <c r="P131" s="373">
        <f>'2 уровень'!S931</f>
        <v>0</v>
      </c>
      <c r="Q131" s="373">
        <f>'2 уровень'!T931</f>
        <v>0</v>
      </c>
      <c r="R131" s="373">
        <f>'2 уровень'!U931</f>
        <v>0</v>
      </c>
      <c r="S131" s="373">
        <f>'2 уровень'!V931</f>
        <v>0</v>
      </c>
      <c r="T131" s="373">
        <f>'2 уровень'!W931</f>
        <v>0</v>
      </c>
      <c r="U131" s="373">
        <f>'2 уровень'!X931</f>
        <v>0</v>
      </c>
      <c r="V131" s="1108">
        <f>'2 уровень'!Y931</f>
        <v>0</v>
      </c>
      <c r="W131" s="373">
        <f>'2 уровень'!Z931</f>
        <v>0</v>
      </c>
      <c r="X131" s="373">
        <f>'2 уровень'!AA931</f>
        <v>0</v>
      </c>
      <c r="Y131" s="373">
        <f>'2 уровень'!AB931</f>
        <v>0</v>
      </c>
      <c r="Z131" s="373">
        <f>'2 уровень'!AC931</f>
        <v>0</v>
      </c>
      <c r="AA131" s="629">
        <f>'2 уровень'!AD931</f>
        <v>0</v>
      </c>
      <c r="AB131" s="625"/>
      <c r="AC131" s="373"/>
      <c r="AD131" s="1353">
        <f>'2 уровень'!AE928</f>
        <v>0</v>
      </c>
      <c r="AE131" s="1356">
        <f>'2 уровень'!AF928</f>
        <v>0</v>
      </c>
      <c r="AF131" s="385"/>
      <c r="AG131" s="385"/>
      <c r="AH131" s="1243"/>
      <c r="AI131" s="139"/>
      <c r="AJ131" s="139"/>
      <c r="AK131" s="139"/>
      <c r="AL131" s="139"/>
      <c r="AM131" s="139"/>
      <c r="AN131" s="139"/>
      <c r="AO131" s="139"/>
      <c r="AP131" s="139"/>
      <c r="AQ131" s="139"/>
      <c r="AR131" s="139"/>
      <c r="AS131" s="139"/>
      <c r="AT131" s="139"/>
      <c r="AU131" s="139"/>
      <c r="AV131" s="139"/>
      <c r="AW131" s="139"/>
      <c r="AX131" s="139"/>
      <c r="AY131" s="139"/>
      <c r="AZ131" s="139"/>
      <c r="BA131" s="139"/>
      <c r="BB131" s="139"/>
      <c r="BC131" s="139"/>
      <c r="BD131" s="139"/>
      <c r="BE131" s="139"/>
      <c r="BF131" s="139"/>
      <c r="BG131" s="139"/>
      <c r="BH131" s="139"/>
      <c r="BI131" s="139"/>
      <c r="BJ131" s="139"/>
      <c r="BK131" s="139"/>
      <c r="BL131" s="139"/>
      <c r="BM131" s="139"/>
      <c r="BN131" s="139"/>
      <c r="BO131" s="139"/>
      <c r="BP131" s="139"/>
      <c r="BQ131" s="139"/>
      <c r="BR131" s="139"/>
      <c r="BS131" s="139"/>
      <c r="BT131" s="139"/>
      <c r="BU131" s="139"/>
      <c r="BV131" s="139"/>
      <c r="BW131" s="139"/>
      <c r="BX131" s="139"/>
      <c r="BY131" s="139"/>
      <c r="BZ131" s="139"/>
      <c r="CA131" s="139"/>
      <c r="CB131" s="139"/>
      <c r="CC131" s="139"/>
      <c r="CD131" s="139"/>
      <c r="CE131" s="139"/>
      <c r="CF131" s="139"/>
      <c r="CG131" s="139"/>
      <c r="CH131" s="139"/>
      <c r="CI131" s="139"/>
      <c r="CJ131" s="139"/>
      <c r="CK131" s="139"/>
      <c r="CL131" s="139"/>
      <c r="CM131" s="139"/>
      <c r="CN131" s="139"/>
      <c r="CO131" s="139"/>
      <c r="CP131" s="139"/>
      <c r="CQ131" s="139"/>
      <c r="CR131" s="139"/>
      <c r="CS131" s="139"/>
      <c r="CT131" s="139"/>
      <c r="CU131" s="139"/>
      <c r="CV131" s="139"/>
      <c r="CW131" s="139"/>
      <c r="CX131" s="139"/>
      <c r="CY131" s="139"/>
      <c r="CZ131" s="139"/>
      <c r="DA131" s="139"/>
      <c r="DB131" s="139"/>
      <c r="DC131" s="139"/>
      <c r="DD131" s="139"/>
      <c r="DE131" s="139"/>
      <c r="DF131" s="139"/>
      <c r="DG131" s="139"/>
      <c r="DH131" s="139"/>
      <c r="DI131" s="139"/>
      <c r="DJ131" s="139"/>
      <c r="DK131" s="139"/>
      <c r="DL131" s="139"/>
      <c r="DM131" s="139"/>
      <c r="DN131" s="139"/>
      <c r="DO131" s="139"/>
      <c r="DP131" s="139"/>
      <c r="DQ131" s="139"/>
      <c r="DR131" s="139"/>
      <c r="DS131" s="139"/>
      <c r="DT131" s="139"/>
      <c r="DU131" s="139"/>
      <c r="DV131" s="139"/>
      <c r="DW131" s="139"/>
      <c r="DX131" s="139"/>
      <c r="DY131" s="139"/>
      <c r="DZ131" s="139"/>
      <c r="EA131" s="139"/>
      <c r="EB131" s="139"/>
      <c r="EC131" s="139"/>
      <c r="ED131" s="139"/>
      <c r="EE131" s="139"/>
      <c r="EF131" s="139"/>
      <c r="EG131" s="139"/>
      <c r="EH131" s="139"/>
      <c r="EI131" s="139"/>
      <c r="EJ131" s="139"/>
      <c r="EK131" s="139"/>
      <c r="EL131" s="139"/>
      <c r="EM131" s="139"/>
      <c r="EN131" s="139"/>
      <c r="EO131" s="139"/>
      <c r="EP131" s="139"/>
      <c r="EQ131" s="139"/>
      <c r="ER131" s="139"/>
      <c r="ES131" s="139"/>
      <c r="ET131" s="139"/>
      <c r="EU131" s="139"/>
      <c r="EV131" s="139"/>
      <c r="EW131" s="139"/>
      <c r="EX131" s="139"/>
      <c r="EY131" s="139"/>
      <c r="EZ131" s="139"/>
      <c r="FA131" s="139"/>
      <c r="FB131" s="139"/>
      <c r="FC131" s="139"/>
      <c r="FD131" s="139"/>
      <c r="FE131" s="139"/>
      <c r="FF131" s="139"/>
      <c r="FG131" s="139"/>
      <c r="FH131" s="139"/>
      <c r="FI131" s="139"/>
      <c r="FJ131" s="139"/>
      <c r="FK131" s="139"/>
      <c r="FL131" s="139"/>
      <c r="FM131" s="139"/>
      <c r="FN131" s="139"/>
      <c r="FO131" s="139"/>
      <c r="FP131" s="139"/>
      <c r="FQ131" s="139"/>
      <c r="FR131" s="139"/>
      <c r="FS131" s="139"/>
      <c r="FT131" s="139"/>
      <c r="FU131" s="139"/>
      <c r="FV131" s="139"/>
      <c r="FW131" s="139"/>
      <c r="FX131" s="139"/>
      <c r="FY131" s="139"/>
      <c r="FZ131" s="139"/>
      <c r="GA131" s="139"/>
      <c r="GB131" s="139"/>
      <c r="GC131" s="139"/>
      <c r="GD131" s="139"/>
      <c r="GE131" s="139"/>
      <c r="GF131" s="139"/>
      <c r="GG131" s="139"/>
      <c r="GH131" s="139"/>
      <c r="GI131" s="139"/>
      <c r="GJ131" s="139"/>
      <c r="GK131" s="139"/>
      <c r="GL131" s="139"/>
      <c r="GM131" s="139"/>
      <c r="GN131" s="139"/>
      <c r="GO131" s="139"/>
      <c r="GP131" s="139"/>
      <c r="GQ131" s="139"/>
    </row>
    <row r="132" spans="1:199" ht="29.25" x14ac:dyDescent="0.25">
      <c r="B132" s="842" t="s">
        <v>279</v>
      </c>
      <c r="C132" s="29">
        <f>'2 уровень'!F932</f>
        <v>563842.5</v>
      </c>
      <c r="D132" s="29">
        <f>'2 уровень'!G932</f>
        <v>234935.20833333331</v>
      </c>
      <c r="E132" s="29">
        <f>'2 уровень'!H932</f>
        <v>241038.75999999998</v>
      </c>
      <c r="F132" s="144">
        <f>'2 уровень'!I932</f>
        <v>102.59797231328851</v>
      </c>
      <c r="G132" s="152">
        <f>'2 уровень'!J932</f>
        <v>0</v>
      </c>
      <c r="H132" s="152">
        <f>'2 уровень'!K932</f>
        <v>0</v>
      </c>
      <c r="I132" s="153">
        <f>'2 уровень'!L932</f>
        <v>0</v>
      </c>
      <c r="J132" s="153">
        <f>'2 уровень'!M932</f>
        <v>0</v>
      </c>
      <c r="K132" s="153">
        <f>'2 уровень'!N932</f>
        <v>0</v>
      </c>
      <c r="L132" s="153">
        <f>'2 уровень'!O932</f>
        <v>0</v>
      </c>
      <c r="M132" s="153">
        <f>'2 уровень'!P932</f>
        <v>0</v>
      </c>
      <c r="N132" s="153">
        <f>'2 уровень'!Q932</f>
        <v>0</v>
      </c>
      <c r="O132" s="373">
        <f>'2 уровень'!R932</f>
        <v>0</v>
      </c>
      <c r="P132" s="373">
        <f>'2 уровень'!S932</f>
        <v>0</v>
      </c>
      <c r="Q132" s="373">
        <f>'2 уровень'!T932</f>
        <v>0</v>
      </c>
      <c r="R132" s="373">
        <f>'2 уровень'!U932</f>
        <v>0</v>
      </c>
      <c r="S132" s="373">
        <f>'2 уровень'!V932</f>
        <v>0</v>
      </c>
      <c r="T132" s="373">
        <f>'2 уровень'!W932</f>
        <v>0</v>
      </c>
      <c r="U132" s="373">
        <f>'2 уровень'!X932</f>
        <v>0</v>
      </c>
      <c r="V132" s="1108">
        <f>'2 уровень'!Y932</f>
        <v>0</v>
      </c>
      <c r="W132" s="373">
        <f>'2 уровень'!Z932</f>
        <v>0</v>
      </c>
      <c r="X132" s="373">
        <f>'2 уровень'!AA932</f>
        <v>0</v>
      </c>
      <c r="Y132" s="373">
        <f>'2 уровень'!AB932</f>
        <v>0</v>
      </c>
      <c r="Z132" s="373">
        <f>'2 уровень'!AC932</f>
        <v>0</v>
      </c>
      <c r="AA132" s="629">
        <f>'2 уровень'!AD932</f>
        <v>0</v>
      </c>
      <c r="AB132" s="143"/>
      <c r="AC132" s="373"/>
      <c r="AD132" s="1353">
        <f>'2 уровень'!AE929</f>
        <v>0</v>
      </c>
      <c r="AE132" s="1356">
        <f>'2 уровень'!AF929</f>
        <v>0</v>
      </c>
      <c r="AF132" s="385"/>
      <c r="AG132" s="385"/>
      <c r="AH132" s="1243"/>
      <c r="AI132" s="139"/>
      <c r="AJ132" s="139"/>
      <c r="AK132" s="139"/>
      <c r="AL132" s="139"/>
      <c r="AM132" s="139"/>
      <c r="AN132" s="139"/>
      <c r="AO132" s="139"/>
      <c r="AP132" s="139"/>
      <c r="AQ132" s="139"/>
      <c r="AR132" s="139"/>
      <c r="AS132" s="139"/>
      <c r="AT132" s="139"/>
      <c r="AU132" s="139"/>
      <c r="AV132" s="139"/>
      <c r="AW132" s="139"/>
      <c r="AX132" s="139"/>
      <c r="AY132" s="139"/>
      <c r="AZ132" s="139"/>
      <c r="BA132" s="139"/>
      <c r="BB132" s="139"/>
      <c r="BC132" s="139"/>
      <c r="BD132" s="139"/>
      <c r="BE132" s="139"/>
      <c r="BF132" s="139"/>
      <c r="BG132" s="139"/>
      <c r="BH132" s="139"/>
      <c r="BI132" s="139"/>
      <c r="BJ132" s="139"/>
      <c r="BK132" s="139"/>
      <c r="BL132" s="139"/>
      <c r="BM132" s="139"/>
      <c r="BN132" s="139"/>
      <c r="BO132" s="139"/>
      <c r="BP132" s="139"/>
      <c r="BQ132" s="139"/>
      <c r="BR132" s="139"/>
      <c r="BS132" s="139"/>
      <c r="BT132" s="139"/>
      <c r="BU132" s="139"/>
      <c r="BV132" s="139"/>
      <c r="BW132" s="139"/>
      <c r="BX132" s="139"/>
      <c r="BY132" s="139"/>
      <c r="BZ132" s="139"/>
      <c r="CA132" s="139"/>
      <c r="CB132" s="139"/>
      <c r="CC132" s="139"/>
      <c r="CD132" s="139"/>
      <c r="CE132" s="139"/>
      <c r="CF132" s="139"/>
      <c r="CG132" s="139"/>
      <c r="CH132" s="139"/>
      <c r="CI132" s="139"/>
      <c r="CJ132" s="139"/>
      <c r="CK132" s="139"/>
      <c r="CL132" s="139"/>
      <c r="CM132" s="139"/>
      <c r="CN132" s="139"/>
      <c r="CO132" s="139"/>
      <c r="CP132" s="139"/>
      <c r="CQ132" s="139"/>
      <c r="CR132" s="139"/>
      <c r="CS132" s="139"/>
      <c r="CT132" s="139"/>
      <c r="CU132" s="139"/>
      <c r="CV132" s="139"/>
      <c r="CW132" s="139"/>
      <c r="CX132" s="139"/>
      <c r="CY132" s="139"/>
      <c r="CZ132" s="139"/>
      <c r="DA132" s="139"/>
      <c r="DB132" s="139"/>
      <c r="DC132" s="139"/>
      <c r="DD132" s="139"/>
      <c r="DE132" s="139"/>
      <c r="DF132" s="139"/>
      <c r="DG132" s="139"/>
      <c r="DH132" s="139"/>
      <c r="DI132" s="139"/>
      <c r="DJ132" s="139"/>
      <c r="DK132" s="139"/>
      <c r="DL132" s="139"/>
      <c r="DM132" s="139"/>
      <c r="DN132" s="139"/>
      <c r="DO132" s="139"/>
      <c r="DP132" s="139"/>
      <c r="DQ132" s="139"/>
      <c r="DR132" s="139"/>
      <c r="DS132" s="139"/>
      <c r="DT132" s="139"/>
      <c r="DU132" s="139"/>
      <c r="DV132" s="139"/>
      <c r="DW132" s="139"/>
      <c r="DX132" s="139"/>
      <c r="DY132" s="139"/>
      <c r="DZ132" s="139"/>
      <c r="EA132" s="139"/>
      <c r="EB132" s="139"/>
      <c r="EC132" s="139"/>
      <c r="ED132" s="139"/>
      <c r="EE132" s="139"/>
      <c r="EF132" s="139"/>
      <c r="EG132" s="139"/>
      <c r="EH132" s="139"/>
      <c r="EI132" s="139"/>
      <c r="EJ132" s="139"/>
      <c r="EK132" s="139"/>
      <c r="EL132" s="139"/>
      <c r="EM132" s="139"/>
      <c r="EN132" s="139"/>
      <c r="EO132" s="139"/>
      <c r="EP132" s="139"/>
      <c r="EQ132" s="139"/>
      <c r="ER132" s="139"/>
      <c r="ES132" s="139"/>
      <c r="ET132" s="139"/>
      <c r="EU132" s="139"/>
      <c r="EV132" s="139"/>
      <c r="EW132" s="139"/>
      <c r="EX132" s="139"/>
      <c r="EY132" s="139"/>
      <c r="EZ132" s="139"/>
      <c r="FA132" s="139"/>
      <c r="FB132" s="139"/>
      <c r="FC132" s="139"/>
      <c r="FD132" s="139"/>
      <c r="FE132" s="139"/>
      <c r="FF132" s="139"/>
      <c r="FG132" s="139"/>
      <c r="FH132" s="139"/>
      <c r="FI132" s="139"/>
      <c r="FJ132" s="139"/>
      <c r="FK132" s="139"/>
      <c r="FL132" s="139"/>
      <c r="FM132" s="139"/>
      <c r="FN132" s="139"/>
      <c r="FO132" s="139"/>
      <c r="FP132" s="139"/>
      <c r="FQ132" s="139"/>
      <c r="FR132" s="139"/>
      <c r="FS132" s="139"/>
      <c r="FT132" s="139"/>
      <c r="FU132" s="139"/>
      <c r="FV132" s="139"/>
      <c r="FW132" s="139"/>
      <c r="FX132" s="139"/>
      <c r="FY132" s="139"/>
      <c r="FZ132" s="139"/>
      <c r="GA132" s="139"/>
      <c r="GB132" s="139"/>
      <c r="GC132" s="139"/>
      <c r="GD132" s="139"/>
      <c r="GE132" s="139"/>
      <c r="GF132" s="139"/>
      <c r="GG132" s="139"/>
      <c r="GH132" s="139"/>
      <c r="GI132" s="139"/>
      <c r="GJ132" s="139"/>
      <c r="GK132" s="139"/>
      <c r="GL132" s="139"/>
      <c r="GM132" s="139"/>
      <c r="GN132" s="139"/>
      <c r="GO132" s="139"/>
      <c r="GP132" s="139"/>
      <c r="GQ132" s="139"/>
    </row>
    <row r="133" spans="1:199" s="139" customFormat="1" ht="45" x14ac:dyDescent="0.25">
      <c r="A133" s="139">
        <v>1</v>
      </c>
      <c r="B133" s="851" t="s">
        <v>308</v>
      </c>
      <c r="C133" s="21">
        <f>'2 уровень'!F933</f>
        <v>144893.54999999999</v>
      </c>
      <c r="D133" s="21">
        <f>'2 уровень'!G933</f>
        <v>60371.645833333328</v>
      </c>
      <c r="E133" s="21">
        <f>'2 уровень'!H933</f>
        <v>38505</v>
      </c>
      <c r="F133" s="142">
        <f>'2 уровень'!I933</f>
        <v>63.779940845574934</v>
      </c>
      <c r="G133" s="152">
        <f>'2 уровень'!J933</f>
        <v>0</v>
      </c>
      <c r="H133" s="152">
        <f>'2 уровень'!K933</f>
        <v>0</v>
      </c>
      <c r="I133" s="22">
        <f>'2 уровень'!L933</f>
        <v>0</v>
      </c>
      <c r="J133" s="22">
        <f>'2 уровень'!M933</f>
        <v>0</v>
      </c>
      <c r="K133" s="22">
        <f>'2 уровень'!N933</f>
        <v>0</v>
      </c>
      <c r="L133" s="22">
        <f>'2 уровень'!O933</f>
        <v>0</v>
      </c>
      <c r="M133" s="22">
        <f>'2 уровень'!P933</f>
        <v>0</v>
      </c>
      <c r="N133" s="22">
        <f>'2 уровень'!Q933</f>
        <v>0</v>
      </c>
      <c r="O133" s="373">
        <f>'2 уровень'!R933</f>
        <v>0</v>
      </c>
      <c r="P133" s="373">
        <f>'2 уровень'!S933</f>
        <v>0</v>
      </c>
      <c r="Q133" s="373">
        <f>'2 уровень'!T933</f>
        <v>0</v>
      </c>
      <c r="R133" s="373">
        <f>'2 уровень'!U933</f>
        <v>0</v>
      </c>
      <c r="S133" s="373">
        <f>'2 уровень'!V933</f>
        <v>0</v>
      </c>
      <c r="T133" s="373">
        <f>'2 уровень'!W933</f>
        <v>0</v>
      </c>
      <c r="U133" s="373">
        <f>'2 уровень'!X933</f>
        <v>0</v>
      </c>
      <c r="V133" s="1108">
        <f>'2 уровень'!Y933</f>
        <v>0</v>
      </c>
      <c r="W133" s="373">
        <f>'2 уровень'!Z933</f>
        <v>0</v>
      </c>
      <c r="X133" s="373">
        <f>'2 уровень'!AA933</f>
        <v>0</v>
      </c>
      <c r="Y133" s="373">
        <f>'2 уровень'!AB933</f>
        <v>0</v>
      </c>
      <c r="Z133" s="373">
        <f>'2 уровень'!AC933</f>
        <v>0</v>
      </c>
      <c r="AA133" s="629">
        <f>'2 уровень'!AD933</f>
        <v>0</v>
      </c>
      <c r="AB133" s="373" t="e">
        <f>U133/T133*100</f>
        <v>#DIV/0!</v>
      </c>
      <c r="AC133" s="373" t="e">
        <f>AA133/T133*100</f>
        <v>#DIV/0!</v>
      </c>
      <c r="AD133" s="1349">
        <f>'2 уровень'!AE930</f>
        <v>0</v>
      </c>
      <c r="AE133" s="1356">
        <f>'2 уровень'!AF930</f>
        <v>0</v>
      </c>
      <c r="AF133" s="385"/>
      <c r="AG133" s="385"/>
      <c r="AH133" s="1243"/>
    </row>
    <row r="134" spans="1:199" s="139" customFormat="1" ht="28.5" x14ac:dyDescent="0.2">
      <c r="A134" s="139">
        <v>1</v>
      </c>
      <c r="B134" s="852" t="s">
        <v>280</v>
      </c>
      <c r="C134" s="21">
        <f>'2 уровень'!F934</f>
        <v>403813.14893617021</v>
      </c>
      <c r="D134" s="21">
        <f>'2 уровень'!G934</f>
        <v>168256.18085106384</v>
      </c>
      <c r="E134" s="21">
        <f>'2 уровень'!H934</f>
        <v>166354.714893617</v>
      </c>
      <c r="F134" s="142">
        <f>'2 уровень'!I934</f>
        <v>98.86989830160833</v>
      </c>
      <c r="G134" s="152">
        <f>'2 уровень'!J934</f>
        <v>0</v>
      </c>
      <c r="H134" s="152">
        <f>'2 уровень'!K934</f>
        <v>0</v>
      </c>
      <c r="I134" s="22">
        <f>'2 уровень'!L934</f>
        <v>0</v>
      </c>
      <c r="J134" s="22">
        <f>'2 уровень'!M934</f>
        <v>0</v>
      </c>
      <c r="K134" s="22">
        <f>'2 уровень'!N934</f>
        <v>0</v>
      </c>
      <c r="L134" s="22">
        <f>'2 уровень'!O934</f>
        <v>0</v>
      </c>
      <c r="M134" s="22">
        <f>'2 уровень'!P934</f>
        <v>0</v>
      </c>
      <c r="N134" s="22">
        <f>'2 уровень'!Q934</f>
        <v>0</v>
      </c>
      <c r="O134" s="373">
        <f>'2 уровень'!R934</f>
        <v>0</v>
      </c>
      <c r="P134" s="373">
        <f>'2 уровень'!S934</f>
        <v>0</v>
      </c>
      <c r="Q134" s="373">
        <f>'2 уровень'!T934</f>
        <v>0</v>
      </c>
      <c r="R134" s="373">
        <f>'2 уровень'!U934</f>
        <v>0</v>
      </c>
      <c r="S134" s="373">
        <f>'2 уровень'!V934</f>
        <v>0</v>
      </c>
      <c r="T134" s="373">
        <f>'2 уровень'!W934</f>
        <v>0</v>
      </c>
      <c r="U134" s="373">
        <f>'2 уровень'!X934</f>
        <v>0</v>
      </c>
      <c r="V134" s="1108">
        <f>'2 уровень'!Y934</f>
        <v>0</v>
      </c>
      <c r="W134" s="373">
        <f>'2 уровень'!Z934</f>
        <v>0</v>
      </c>
      <c r="X134" s="373">
        <f>'2 уровень'!AA934</f>
        <v>0</v>
      </c>
      <c r="Y134" s="373">
        <f>'2 уровень'!AB934</f>
        <v>0</v>
      </c>
      <c r="Z134" s="373">
        <f>'2 уровень'!AC934</f>
        <v>0</v>
      </c>
      <c r="AA134" s="629">
        <f>'2 уровень'!AD934</f>
        <v>0</v>
      </c>
      <c r="AB134" s="373"/>
      <c r="AC134" s="373"/>
      <c r="AD134" s="1349">
        <f>'2 уровень'!AE931</f>
        <v>0</v>
      </c>
      <c r="AE134" s="1356">
        <f>'2 уровень'!AF931</f>
        <v>0</v>
      </c>
      <c r="AF134" s="385"/>
      <c r="AG134" s="385"/>
      <c r="AH134" s="1243"/>
    </row>
    <row r="135" spans="1:199" s="139" customFormat="1" ht="28.5" x14ac:dyDescent="0.2">
      <c r="A135" s="139">
        <v>1</v>
      </c>
      <c r="B135" s="852" t="s">
        <v>281</v>
      </c>
      <c r="C135" s="21">
        <f>'2 уровень'!F935</f>
        <v>108519</v>
      </c>
      <c r="D135" s="21">
        <f>'2 уровень'!G935</f>
        <v>45216.75</v>
      </c>
      <c r="E135" s="21">
        <f>'2 уровень'!H935</f>
        <v>47003</v>
      </c>
      <c r="F135" s="142">
        <f>'2 уровень'!I935</f>
        <v>103.95041660446627</v>
      </c>
      <c r="G135" s="152">
        <f>'2 уровень'!J935</f>
        <v>0</v>
      </c>
      <c r="H135" s="152">
        <f>'2 уровень'!K935</f>
        <v>0</v>
      </c>
      <c r="I135" s="22">
        <f>'2 уровень'!L935</f>
        <v>0</v>
      </c>
      <c r="J135" s="22">
        <f>'2 уровень'!M935</f>
        <v>0</v>
      </c>
      <c r="K135" s="22">
        <f>'2 уровень'!N935</f>
        <v>0</v>
      </c>
      <c r="L135" s="22">
        <f>'2 уровень'!O935</f>
        <v>0</v>
      </c>
      <c r="M135" s="22">
        <f>'2 уровень'!P935</f>
        <v>0</v>
      </c>
      <c r="N135" s="22">
        <f>'2 уровень'!Q935</f>
        <v>0</v>
      </c>
      <c r="O135" s="373">
        <f>'2 уровень'!R935</f>
        <v>128865.87351999999</v>
      </c>
      <c r="P135" s="373">
        <f>'2 уровень'!S935</f>
        <v>128865.87351999999</v>
      </c>
      <c r="Q135" s="373">
        <f>'2 уровень'!T935</f>
        <v>128865.87351999999</v>
      </c>
      <c r="R135" s="373">
        <f>'2 уровень'!U935</f>
        <v>128865.87351999999</v>
      </c>
      <c r="S135" s="373">
        <f>'2 уровень'!V935</f>
        <v>128865.87351999999</v>
      </c>
      <c r="T135" s="373">
        <f>'2 уровень'!W935</f>
        <v>53694.113966666657</v>
      </c>
      <c r="U135" s="373">
        <f>'2 уровень'!X935</f>
        <v>55659.244519999993</v>
      </c>
      <c r="V135" s="1108">
        <f>'2 уровень'!Y935</f>
        <v>0</v>
      </c>
      <c r="W135" s="373">
        <f>'2 уровень'!Z935</f>
        <v>0</v>
      </c>
      <c r="X135" s="373">
        <f>'2 уровень'!AA935</f>
        <v>1965.1305533333307</v>
      </c>
      <c r="Y135" s="373">
        <f>'2 уровень'!AB935</f>
        <v>-17.985299999999999</v>
      </c>
      <c r="Z135" s="373">
        <f>'2 уровень'!AC935</f>
        <v>-5.9677199999999999</v>
      </c>
      <c r="AA135" s="629">
        <f>'2 уровень'!AD935</f>
        <v>55653.276799999992</v>
      </c>
      <c r="AB135" s="373"/>
      <c r="AC135" s="373"/>
      <c r="AD135" s="1349">
        <f>'2 уровень'!AE932</f>
        <v>0</v>
      </c>
      <c r="AE135" s="1356">
        <f>'2 уровень'!AF932</f>
        <v>0</v>
      </c>
      <c r="AF135" s="385"/>
      <c r="AG135" s="385"/>
      <c r="AH135" s="1243"/>
    </row>
    <row r="136" spans="1:199" s="139" customFormat="1" ht="28.5" x14ac:dyDescent="0.2">
      <c r="A136" s="139">
        <v>1</v>
      </c>
      <c r="B136" s="852" t="s">
        <v>138</v>
      </c>
      <c r="C136" s="21">
        <f>'2 уровень'!F936</f>
        <v>1921875.9833333334</v>
      </c>
      <c r="D136" s="21">
        <f>'2 уровень'!G936</f>
        <v>800783.21369047626</v>
      </c>
      <c r="E136" s="21">
        <f>'2 уровень'!H936</f>
        <v>778441.07904761913</v>
      </c>
      <c r="F136" s="142">
        <f>'2 уровень'!I936</f>
        <v>97.209964661984912</v>
      </c>
      <c r="G136" s="152">
        <f>'2 уровень'!J936</f>
        <v>0</v>
      </c>
      <c r="H136" s="152">
        <f>'2 уровень'!K936</f>
        <v>0</v>
      </c>
      <c r="I136" s="22">
        <f>'2 уровень'!L936</f>
        <v>0</v>
      </c>
      <c r="J136" s="22">
        <f>'2 уровень'!M936</f>
        <v>0</v>
      </c>
      <c r="K136" s="22">
        <f>'2 уровень'!N936</f>
        <v>0</v>
      </c>
      <c r="L136" s="22">
        <f>'2 уровень'!O936</f>
        <v>0</v>
      </c>
      <c r="M136" s="22">
        <f>'2 уровень'!P936</f>
        <v>0</v>
      </c>
      <c r="N136" s="22">
        <f>'2 уровень'!Q936</f>
        <v>0</v>
      </c>
      <c r="O136" s="373">
        <f>'2 уровень'!R936</f>
        <v>2047286.4291799997</v>
      </c>
      <c r="P136" s="373">
        <f>'2 уровень'!S936</f>
        <v>2047286.4291799997</v>
      </c>
      <c r="Q136" s="373">
        <f>'2 уровень'!T936</f>
        <v>2052645.6291799997</v>
      </c>
      <c r="R136" s="373">
        <f>'2 уровень'!U936</f>
        <v>2052645.6360699998</v>
      </c>
      <c r="S136" s="373">
        <f>'2 уровень'!V936</f>
        <v>2052645.6360699998</v>
      </c>
      <c r="T136" s="373">
        <f>'2 уровень'!W936</f>
        <v>865569.37443611107</v>
      </c>
      <c r="U136" s="373">
        <f>'2 уровень'!X936</f>
        <v>882829.49229000008</v>
      </c>
      <c r="V136" s="1108">
        <f>'2 уровень'!Y936</f>
        <v>0</v>
      </c>
      <c r="W136" s="373">
        <f>'2 уровень'!Z936</f>
        <v>19741.756910000004</v>
      </c>
      <c r="X136" s="373">
        <f>'2 уровень'!AA936</f>
        <v>17260.117853888969</v>
      </c>
      <c r="Y136" s="373">
        <f>'2 уровень'!AB936</f>
        <v>-98.759389999999982</v>
      </c>
      <c r="Z136" s="373">
        <f>'2 уровень'!AC936</f>
        <v>-428.27857</v>
      </c>
      <c r="AA136" s="629">
        <f>'2 уровень'!AD936</f>
        <v>902142.97063000011</v>
      </c>
      <c r="AB136" s="373"/>
      <c r="AC136" s="373"/>
      <c r="AD136" s="1349">
        <f>'2 уровень'!AE933</f>
        <v>0</v>
      </c>
      <c r="AE136" s="1356">
        <f>'2 уровень'!AF933</f>
        <v>0</v>
      </c>
      <c r="AF136" s="385"/>
      <c r="AG136" s="385"/>
      <c r="AH136" s="1243"/>
    </row>
    <row r="137" spans="1:199" s="139" customFormat="1" ht="14.25" x14ac:dyDescent="0.2">
      <c r="A137" s="139">
        <v>1</v>
      </c>
      <c r="B137" s="852" t="s">
        <v>29</v>
      </c>
      <c r="C137" s="21">
        <f>'2 уровень'!F937</f>
        <v>0</v>
      </c>
      <c r="D137" s="21">
        <f>'2 уровень'!G937</f>
        <v>0</v>
      </c>
      <c r="E137" s="21">
        <f>'2 уровень'!H937</f>
        <v>0</v>
      </c>
      <c r="F137" s="142">
        <f>'2 уровень'!I937</f>
        <v>0</v>
      </c>
      <c r="G137" s="152">
        <f>'2 уровень'!J937</f>
        <v>0</v>
      </c>
      <c r="H137" s="152">
        <f>'2 уровень'!K937</f>
        <v>0</v>
      </c>
      <c r="I137" s="22">
        <f>'2 уровень'!L937</f>
        <v>0</v>
      </c>
      <c r="J137" s="22">
        <f>'2 уровень'!M937</f>
        <v>0</v>
      </c>
      <c r="K137" s="22">
        <f>'2 уровень'!N937</f>
        <v>0</v>
      </c>
      <c r="L137" s="22">
        <f>'2 уровень'!O937</f>
        <v>0</v>
      </c>
      <c r="M137" s="22">
        <f>'2 уровень'!P937</f>
        <v>0</v>
      </c>
      <c r="N137" s="22">
        <f>'2 уровень'!Q937</f>
        <v>0</v>
      </c>
      <c r="O137" s="373">
        <f>'2 уровень'!R937</f>
        <v>0</v>
      </c>
      <c r="P137" s="373">
        <f>'2 уровень'!S937</f>
        <v>0</v>
      </c>
      <c r="Q137" s="373">
        <f>'2 уровень'!T937</f>
        <v>0</v>
      </c>
      <c r="R137" s="373">
        <f>'2 уровень'!U937</f>
        <v>0</v>
      </c>
      <c r="S137" s="373">
        <f>'2 уровень'!V937</f>
        <v>0</v>
      </c>
      <c r="T137" s="373">
        <f>'2 уровень'!W937</f>
        <v>0</v>
      </c>
      <c r="U137" s="373">
        <f>'2 уровень'!X937</f>
        <v>0</v>
      </c>
      <c r="V137" s="1108">
        <f>'2 уровень'!Y937</f>
        <v>0</v>
      </c>
      <c r="W137" s="373">
        <f>'2 уровень'!Z937</f>
        <v>0</v>
      </c>
      <c r="X137" s="373">
        <f>'2 уровень'!AA937</f>
        <v>0</v>
      </c>
      <c r="Y137" s="373">
        <f>'2 уровень'!AB937</f>
        <v>0</v>
      </c>
      <c r="Z137" s="373">
        <f>'2 уровень'!AC937</f>
        <v>0</v>
      </c>
      <c r="AA137" s="629">
        <f>'2 уровень'!AD937</f>
        <v>0</v>
      </c>
      <c r="AB137" s="373"/>
      <c r="AC137" s="373"/>
      <c r="AD137" s="1349">
        <f>'2 уровень'!AE934</f>
        <v>0</v>
      </c>
      <c r="AE137" s="1356">
        <f>'2 уровень'!AF934</f>
        <v>0</v>
      </c>
      <c r="AF137" s="385"/>
      <c r="AG137" s="385"/>
      <c r="AH137" s="1243"/>
    </row>
    <row r="138" spans="1:199" ht="29.25" x14ac:dyDescent="0.25">
      <c r="A138" s="19">
        <v>1</v>
      </c>
      <c r="B138" s="852" t="s">
        <v>323</v>
      </c>
      <c r="C138" s="29">
        <f>'2 уровень'!F938</f>
        <v>3031</v>
      </c>
      <c r="D138" s="29">
        <f>'2 уровень'!G938</f>
        <v>1262.75</v>
      </c>
      <c r="E138" s="29">
        <f>'2 уровень'!H938</f>
        <v>1037</v>
      </c>
      <c r="F138" s="144">
        <f>'2 уровень'!I938</f>
        <v>82.122352009503061</v>
      </c>
      <c r="G138" s="152">
        <f>'2 уровень'!J938</f>
        <v>8.3886506103596172</v>
      </c>
      <c r="H138" s="152">
        <f>'2 уровень'!K938</f>
        <v>9.3548698167791713</v>
      </c>
      <c r="I138" s="153">
        <f>'2 уровень'!L938</f>
        <v>25426</v>
      </c>
      <c r="J138" s="153">
        <f>'2 уровень'!M938</f>
        <v>10593.833333333334</v>
      </c>
      <c r="K138" s="153">
        <f>'2 уровень'!N938</f>
        <v>9701</v>
      </c>
      <c r="L138" s="153">
        <f>'2 уровень'!O938</f>
        <v>91.572141025439322</v>
      </c>
      <c r="M138" s="153">
        <f>'2 уровень'!P938</f>
        <v>83.278484848484851</v>
      </c>
      <c r="N138" s="153">
        <f>'2 уровень'!Q938</f>
        <v>279.57280974022905</v>
      </c>
      <c r="O138" s="373">
        <f>'2 уровень'!R938</f>
        <v>0</v>
      </c>
      <c r="P138" s="373">
        <f>'2 уровень'!S938</f>
        <v>0</v>
      </c>
      <c r="Q138" s="373">
        <f>'2 уровень'!T938</f>
        <v>0</v>
      </c>
      <c r="R138" s="373">
        <f>'2 уровень'!U938</f>
        <v>0</v>
      </c>
      <c r="S138" s="373">
        <f>'2 уровень'!V938</f>
        <v>0</v>
      </c>
      <c r="T138" s="373">
        <f>'2 уровень'!W938</f>
        <v>0</v>
      </c>
      <c r="U138" s="373">
        <f>'2 уровень'!X938</f>
        <v>0</v>
      </c>
      <c r="V138" s="1108">
        <f>'2 уровень'!Y938</f>
        <v>0</v>
      </c>
      <c r="W138" s="373">
        <f>'2 уровень'!Z938</f>
        <v>0</v>
      </c>
      <c r="X138" s="373">
        <f>'2 уровень'!AA938</f>
        <v>0</v>
      </c>
      <c r="Y138" s="373">
        <f>'2 уровень'!AB938</f>
        <v>0</v>
      </c>
      <c r="Z138" s="373">
        <f>'2 уровень'!AC938</f>
        <v>0</v>
      </c>
      <c r="AA138" s="629">
        <f>'2 уровень'!AD938</f>
        <v>0</v>
      </c>
      <c r="AB138" s="373" t="e">
        <f>U138/T138*100</f>
        <v>#DIV/0!</v>
      </c>
      <c r="AC138" s="373" t="e">
        <f>AA138/T138*100</f>
        <v>#DIV/0!</v>
      </c>
      <c r="AD138" s="1353">
        <f>'2 уровень'!AE935</f>
        <v>0</v>
      </c>
      <c r="AE138" s="1356">
        <f>'2 уровень'!AF935</f>
        <v>0</v>
      </c>
      <c r="AF138" s="385"/>
      <c r="AG138" s="385"/>
      <c r="AH138" s="1243"/>
      <c r="AI138" s="139"/>
      <c r="AJ138" s="139"/>
      <c r="AK138" s="139"/>
      <c r="AL138" s="139"/>
      <c r="AM138" s="139"/>
      <c r="AN138" s="139"/>
      <c r="AO138" s="139"/>
      <c r="AP138" s="139"/>
      <c r="AQ138" s="139"/>
      <c r="AR138" s="139"/>
      <c r="AS138" s="139"/>
      <c r="AT138" s="139"/>
      <c r="AU138" s="139"/>
      <c r="AV138" s="139"/>
      <c r="AW138" s="139"/>
      <c r="AX138" s="139"/>
      <c r="AY138" s="139"/>
      <c r="AZ138" s="139"/>
      <c r="BA138" s="139"/>
      <c r="BB138" s="139"/>
      <c r="BC138" s="139"/>
      <c r="BD138" s="139"/>
      <c r="BE138" s="139"/>
      <c r="BF138" s="139"/>
      <c r="BG138" s="139"/>
      <c r="BH138" s="139"/>
      <c r="BI138" s="139"/>
      <c r="BJ138" s="139"/>
      <c r="BK138" s="139"/>
      <c r="BL138" s="139"/>
      <c r="BM138" s="139"/>
      <c r="BN138" s="139"/>
      <c r="BO138" s="139"/>
      <c r="BP138" s="139"/>
      <c r="BQ138" s="139"/>
      <c r="BR138" s="139"/>
      <c r="BS138" s="139"/>
      <c r="BT138" s="139"/>
      <c r="BU138" s="139"/>
      <c r="BV138" s="139"/>
      <c r="BW138" s="139"/>
      <c r="BX138" s="139"/>
      <c r="BY138" s="139"/>
      <c r="BZ138" s="139"/>
      <c r="CA138" s="139"/>
      <c r="CB138" s="139"/>
      <c r="CC138" s="139"/>
      <c r="CD138" s="139"/>
      <c r="CE138" s="139"/>
      <c r="CF138" s="139"/>
      <c r="CG138" s="139"/>
      <c r="CH138" s="139"/>
      <c r="CI138" s="139"/>
      <c r="CJ138" s="139"/>
      <c r="CK138" s="139"/>
      <c r="CL138" s="139"/>
      <c r="CM138" s="139"/>
      <c r="CN138" s="139"/>
      <c r="CO138" s="139"/>
      <c r="CP138" s="139"/>
      <c r="CQ138" s="139"/>
      <c r="CR138" s="139"/>
      <c r="CS138" s="139"/>
      <c r="CT138" s="139"/>
      <c r="CU138" s="139"/>
      <c r="CV138" s="139"/>
      <c r="CW138" s="139"/>
      <c r="CX138" s="139"/>
      <c r="CY138" s="139"/>
      <c r="CZ138" s="139"/>
      <c r="DA138" s="139"/>
      <c r="DB138" s="139"/>
      <c r="DC138" s="139"/>
      <c r="DD138" s="139"/>
      <c r="DE138" s="139"/>
      <c r="DF138" s="139"/>
      <c r="DG138" s="139"/>
      <c r="DH138" s="139"/>
      <c r="DI138" s="139"/>
      <c r="DJ138" s="139"/>
      <c r="DK138" s="139"/>
      <c r="DL138" s="139"/>
      <c r="DM138" s="139"/>
      <c r="DN138" s="139"/>
      <c r="DO138" s="139"/>
      <c r="DP138" s="139"/>
      <c r="DQ138" s="139"/>
      <c r="DR138" s="139"/>
      <c r="DS138" s="139"/>
      <c r="DT138" s="139"/>
      <c r="DU138" s="139"/>
      <c r="DV138" s="139"/>
      <c r="DW138" s="139"/>
      <c r="DX138" s="139"/>
      <c r="DY138" s="139"/>
      <c r="DZ138" s="139"/>
      <c r="EA138" s="139"/>
      <c r="EB138" s="139"/>
      <c r="EC138" s="139"/>
      <c r="ED138" s="139"/>
      <c r="EE138" s="139"/>
      <c r="EF138" s="139"/>
      <c r="EG138" s="139"/>
      <c r="EH138" s="139"/>
      <c r="EI138" s="139"/>
      <c r="EJ138" s="139"/>
      <c r="EK138" s="139"/>
      <c r="EL138" s="139"/>
      <c r="EM138" s="139"/>
      <c r="EN138" s="139"/>
      <c r="EO138" s="139"/>
      <c r="EP138" s="139"/>
      <c r="EQ138" s="139"/>
      <c r="ER138" s="139"/>
      <c r="ES138" s="139"/>
      <c r="ET138" s="139"/>
      <c r="EU138" s="139"/>
      <c r="EV138" s="139"/>
      <c r="EW138" s="139"/>
      <c r="EX138" s="139"/>
      <c r="EY138" s="139"/>
      <c r="EZ138" s="139"/>
      <c r="FA138" s="139"/>
      <c r="FB138" s="139"/>
      <c r="FC138" s="139"/>
      <c r="FD138" s="139"/>
      <c r="FE138" s="139"/>
      <c r="FF138" s="139"/>
      <c r="FG138" s="139"/>
      <c r="FH138" s="139"/>
      <c r="FI138" s="139"/>
      <c r="FJ138" s="139"/>
      <c r="FK138" s="139"/>
      <c r="FL138" s="139"/>
      <c r="FM138" s="139"/>
      <c r="FN138" s="139"/>
      <c r="FO138" s="139"/>
      <c r="FP138" s="139"/>
      <c r="FQ138" s="139"/>
      <c r="FR138" s="139"/>
      <c r="FS138" s="139"/>
      <c r="FT138" s="139"/>
      <c r="FU138" s="139"/>
      <c r="FV138" s="139"/>
      <c r="FW138" s="139"/>
      <c r="FX138" s="139"/>
      <c r="FY138" s="139"/>
      <c r="FZ138" s="139"/>
      <c r="GA138" s="139"/>
      <c r="GB138" s="139"/>
      <c r="GC138" s="139"/>
      <c r="GD138" s="139"/>
      <c r="GE138" s="139"/>
      <c r="GF138" s="139"/>
      <c r="GG138" s="139"/>
      <c r="GH138" s="139"/>
      <c r="GI138" s="139"/>
      <c r="GJ138" s="139"/>
      <c r="GK138" s="139"/>
      <c r="GL138" s="139"/>
      <c r="GM138" s="139"/>
      <c r="GN138" s="139"/>
      <c r="GO138" s="139"/>
      <c r="GP138" s="139"/>
      <c r="GQ138" s="139"/>
    </row>
    <row r="139" spans="1:199" x14ac:dyDescent="0.25">
      <c r="A139" s="19">
        <v>1</v>
      </c>
      <c r="B139" s="853" t="s">
        <v>324</v>
      </c>
      <c r="C139" s="29">
        <f>'2 уровень'!F939</f>
        <v>9734</v>
      </c>
      <c r="D139" s="29">
        <f>'2 уровень'!G939</f>
        <v>4057.666666666667</v>
      </c>
      <c r="E139" s="29">
        <f>'2 уровень'!H939</f>
        <v>4204</v>
      </c>
      <c r="F139" s="144">
        <f>'2 уровень'!I939</f>
        <v>103.60634190421423</v>
      </c>
      <c r="G139" s="152">
        <f>'2 уровень'!J939</f>
        <v>7.8169303472364904</v>
      </c>
      <c r="H139" s="152">
        <f>'2 уровень'!K939</f>
        <v>6.9405328258801138</v>
      </c>
      <c r="I139" s="153">
        <f>'2 уровень'!L939</f>
        <v>76090</v>
      </c>
      <c r="J139" s="153">
        <f>'2 уровень'!M939</f>
        <v>31705.000000000004</v>
      </c>
      <c r="K139" s="153">
        <f>'2 уровень'!N939</f>
        <v>29178</v>
      </c>
      <c r="L139" s="153">
        <f>'2 уровень'!O939</f>
        <v>92.029648320454172</v>
      </c>
      <c r="M139" s="153">
        <f>'2 уровень'!P939</f>
        <v>316.57500000000005</v>
      </c>
      <c r="N139" s="153">
        <f>'2 уровень'!Q939</f>
        <v>221.20255863539447</v>
      </c>
      <c r="O139" s="373">
        <f>'2 уровень'!R939</f>
        <v>0</v>
      </c>
      <c r="P139" s="373">
        <f>'2 уровень'!S939</f>
        <v>0</v>
      </c>
      <c r="Q139" s="373">
        <f>'2 уровень'!T939</f>
        <v>0</v>
      </c>
      <c r="R139" s="373">
        <f>'2 уровень'!U939</f>
        <v>0</v>
      </c>
      <c r="S139" s="373">
        <f>'2 уровень'!V939</f>
        <v>0</v>
      </c>
      <c r="T139" s="373">
        <f>'2 уровень'!W939</f>
        <v>0</v>
      </c>
      <c r="U139" s="373">
        <f>'2 уровень'!X939</f>
        <v>0</v>
      </c>
      <c r="V139" s="1108">
        <f>'2 уровень'!Y939</f>
        <v>0</v>
      </c>
      <c r="W139" s="373">
        <f>'2 уровень'!Z939</f>
        <v>0</v>
      </c>
      <c r="X139" s="373">
        <f>'2 уровень'!AA939</f>
        <v>0</v>
      </c>
      <c r="Y139" s="373">
        <f>'2 уровень'!AB939</f>
        <v>0</v>
      </c>
      <c r="Z139" s="373">
        <f>'2 уровень'!AC939</f>
        <v>0</v>
      </c>
      <c r="AA139" s="629">
        <f>'2 уровень'!AD939</f>
        <v>0</v>
      </c>
      <c r="AB139" s="373" t="e">
        <f>U139/T139*100</f>
        <v>#DIV/0!</v>
      </c>
      <c r="AC139" s="373" t="e">
        <f>AA139/T139*100</f>
        <v>#DIV/0!</v>
      </c>
      <c r="AD139" s="1353">
        <f>'2 уровень'!AE936</f>
        <v>0</v>
      </c>
      <c r="AE139" s="1356">
        <f>'2 уровень'!AF936</f>
        <v>0</v>
      </c>
      <c r="AF139" s="385"/>
      <c r="AG139" s="385"/>
      <c r="AH139" s="1243"/>
      <c r="AI139" s="139"/>
      <c r="AJ139" s="139"/>
      <c r="AK139" s="139"/>
      <c r="AL139" s="139"/>
      <c r="AM139" s="139"/>
      <c r="AN139" s="139"/>
      <c r="AO139" s="139"/>
      <c r="AP139" s="139"/>
      <c r="AQ139" s="139"/>
      <c r="AR139" s="139"/>
      <c r="AS139" s="139"/>
      <c r="AT139" s="139"/>
      <c r="AU139" s="139"/>
      <c r="AV139" s="139"/>
      <c r="AW139" s="139"/>
      <c r="AX139" s="139"/>
      <c r="AY139" s="139"/>
      <c r="AZ139" s="139"/>
      <c r="BA139" s="139"/>
      <c r="BB139" s="139"/>
      <c r="BC139" s="139"/>
      <c r="BD139" s="139"/>
      <c r="BE139" s="139"/>
      <c r="BF139" s="139"/>
      <c r="BG139" s="139"/>
      <c r="BH139" s="139"/>
      <c r="BI139" s="139"/>
      <c r="BJ139" s="139"/>
      <c r="BK139" s="139"/>
      <c r="BL139" s="139"/>
      <c r="BM139" s="139"/>
      <c r="BN139" s="139"/>
      <c r="BO139" s="139"/>
      <c r="BP139" s="139"/>
      <c r="BQ139" s="139"/>
      <c r="BR139" s="139"/>
      <c r="BS139" s="139"/>
      <c r="BT139" s="139"/>
      <c r="BU139" s="139"/>
      <c r="BV139" s="139"/>
      <c r="BW139" s="139"/>
      <c r="BX139" s="139"/>
      <c r="BY139" s="139"/>
      <c r="BZ139" s="139"/>
      <c r="CA139" s="139"/>
      <c r="CB139" s="139"/>
      <c r="CC139" s="139"/>
      <c r="CD139" s="139"/>
      <c r="CE139" s="139"/>
      <c r="CF139" s="139"/>
      <c r="CG139" s="139"/>
      <c r="CH139" s="139"/>
      <c r="CI139" s="139"/>
      <c r="CJ139" s="139"/>
      <c r="CK139" s="139"/>
      <c r="CL139" s="139"/>
      <c r="CM139" s="139"/>
      <c r="CN139" s="139"/>
      <c r="CO139" s="139"/>
      <c r="CP139" s="139"/>
      <c r="CQ139" s="139"/>
      <c r="CR139" s="139"/>
      <c r="CS139" s="139"/>
      <c r="CT139" s="139"/>
      <c r="CU139" s="139"/>
      <c r="CV139" s="139"/>
      <c r="CW139" s="139"/>
      <c r="CX139" s="139"/>
      <c r="CY139" s="139"/>
      <c r="CZ139" s="139"/>
      <c r="DA139" s="139"/>
      <c r="DB139" s="139"/>
      <c r="DC139" s="139"/>
      <c r="DD139" s="139"/>
      <c r="DE139" s="139"/>
      <c r="DF139" s="139"/>
      <c r="DG139" s="139"/>
      <c r="DH139" s="139"/>
      <c r="DI139" s="139"/>
      <c r="DJ139" s="139"/>
      <c r="DK139" s="139"/>
      <c r="DL139" s="139"/>
      <c r="DM139" s="139"/>
      <c r="DN139" s="139"/>
      <c r="DO139" s="139"/>
      <c r="DP139" s="139"/>
      <c r="DQ139" s="139"/>
      <c r="DR139" s="139"/>
      <c r="DS139" s="139"/>
      <c r="DT139" s="139"/>
      <c r="DU139" s="139"/>
      <c r="DV139" s="139"/>
      <c r="DW139" s="139"/>
      <c r="DX139" s="139"/>
      <c r="DY139" s="139"/>
      <c r="DZ139" s="139"/>
      <c r="EA139" s="139"/>
      <c r="EB139" s="139"/>
      <c r="EC139" s="139"/>
      <c r="ED139" s="139"/>
      <c r="EE139" s="139"/>
      <c r="EF139" s="139"/>
      <c r="EG139" s="139"/>
      <c r="EH139" s="139"/>
      <c r="EI139" s="139"/>
      <c r="EJ139" s="139"/>
      <c r="EK139" s="139"/>
      <c r="EL139" s="139"/>
      <c r="EM139" s="139"/>
      <c r="EN139" s="139"/>
      <c r="EO139" s="139"/>
      <c r="EP139" s="139"/>
      <c r="EQ139" s="139"/>
      <c r="ER139" s="139"/>
      <c r="ES139" s="139"/>
      <c r="ET139" s="139"/>
      <c r="EU139" s="139"/>
      <c r="EV139" s="139"/>
      <c r="EW139" s="139"/>
      <c r="EX139" s="139"/>
      <c r="EY139" s="139"/>
      <c r="EZ139" s="139"/>
      <c r="FA139" s="139"/>
      <c r="FB139" s="139"/>
      <c r="FC139" s="139"/>
      <c r="FD139" s="139"/>
      <c r="FE139" s="139"/>
      <c r="FF139" s="139"/>
      <c r="FG139" s="139"/>
      <c r="FH139" s="139"/>
      <c r="FI139" s="139"/>
      <c r="FJ139" s="139"/>
      <c r="FK139" s="139"/>
      <c r="FL139" s="139"/>
      <c r="FM139" s="139"/>
      <c r="FN139" s="139"/>
      <c r="FO139" s="139"/>
      <c r="FP139" s="139"/>
      <c r="FQ139" s="139"/>
      <c r="FR139" s="139"/>
      <c r="FS139" s="139"/>
      <c r="FT139" s="139"/>
      <c r="FU139" s="139"/>
      <c r="FV139" s="139"/>
      <c r="FW139" s="139"/>
      <c r="FX139" s="139"/>
      <c r="FY139" s="139"/>
      <c r="FZ139" s="139"/>
      <c r="GA139" s="139"/>
      <c r="GB139" s="139"/>
      <c r="GC139" s="139"/>
      <c r="GD139" s="139"/>
      <c r="GE139" s="139"/>
      <c r="GF139" s="139"/>
      <c r="GG139" s="139"/>
      <c r="GH139" s="139"/>
      <c r="GI139" s="139"/>
      <c r="GJ139" s="139"/>
      <c r="GK139" s="139"/>
      <c r="GL139" s="139"/>
      <c r="GM139" s="139"/>
      <c r="GN139" s="139"/>
      <c r="GO139" s="139"/>
      <c r="GP139" s="139"/>
      <c r="GQ139" s="139"/>
    </row>
    <row r="140" spans="1:199" ht="31.5" x14ac:dyDescent="0.25">
      <c r="A140" s="19">
        <v>1</v>
      </c>
      <c r="B140" s="259" t="s">
        <v>139</v>
      </c>
      <c r="C140" s="29">
        <f>'2 уровень'!F940</f>
        <v>12765</v>
      </c>
      <c r="D140" s="29">
        <f>'2 уровень'!G940</f>
        <v>5320.416666666667</v>
      </c>
      <c r="E140" s="29">
        <f>'2 уровень'!H940</f>
        <v>5241</v>
      </c>
      <c r="F140" s="144">
        <f>'2 уровень'!I940</f>
        <v>98.507322421489533</v>
      </c>
      <c r="G140" s="152">
        <f>'2 уровень'!J940</f>
        <v>7.9526831179005093</v>
      </c>
      <c r="H140" s="152">
        <f>'2 уровень'!K940</f>
        <v>7.4182407937416528</v>
      </c>
      <c r="I140" s="153">
        <f>'2 уровень'!L940</f>
        <v>101516</v>
      </c>
      <c r="J140" s="153">
        <f>'2 уровень'!M940</f>
        <v>42298.833333333336</v>
      </c>
      <c r="K140" s="153">
        <f>'2 уровень'!N940</f>
        <v>38879</v>
      </c>
      <c r="L140" s="153">
        <f>'2 уровень'!O940</f>
        <v>91.915064639292638</v>
      </c>
      <c r="M140" s="153">
        <f>'2 уровень'!P940</f>
        <v>399.85348484848481</v>
      </c>
      <c r="N140" s="153">
        <f>'2 уровень'!Q940</f>
        <v>233.35947674773303</v>
      </c>
      <c r="O140" s="373">
        <f>'2 уровень'!R940</f>
        <v>422314.90937429242</v>
      </c>
      <c r="P140" s="373">
        <f>'2 уровень'!S940</f>
        <v>422314.90937429242</v>
      </c>
      <c r="Q140" s="373">
        <f>'2 уровень'!T940</f>
        <v>422314.90937429242</v>
      </c>
      <c r="R140" s="373">
        <f>'2 уровень'!U940</f>
        <v>422314.90937429242</v>
      </c>
      <c r="S140" s="373">
        <f>'2 уровень'!V940</f>
        <v>422314.90937429242</v>
      </c>
      <c r="T140" s="373">
        <f>'2 уровень'!W940</f>
        <v>175964.54557262186</v>
      </c>
      <c r="U140" s="373">
        <f>'2 уровень'!X940</f>
        <v>153280.38919999998</v>
      </c>
      <c r="V140" s="1108">
        <f>'2 уровень'!Y940</f>
        <v>0</v>
      </c>
      <c r="W140" s="373">
        <f>'2 уровень'!Z940</f>
        <v>0</v>
      </c>
      <c r="X140" s="373">
        <f>'2 уровень'!AA940</f>
        <v>-22684.156372621881</v>
      </c>
      <c r="Y140" s="373">
        <f>'2 уровень'!AB940</f>
        <v>-1199.33654</v>
      </c>
      <c r="Z140" s="373">
        <f>'2 уровень'!AC940</f>
        <v>-1263.0665099999999</v>
      </c>
      <c r="AA140" s="629">
        <f>'2 уровень'!AD940</f>
        <v>152017.32268999997</v>
      </c>
      <c r="AB140" s="373"/>
      <c r="AC140" s="373"/>
      <c r="AD140" s="1353">
        <f>'2 уровень'!AE937</f>
        <v>0</v>
      </c>
      <c r="AE140" s="1356">
        <f>'2 уровень'!AF937</f>
        <v>0</v>
      </c>
      <c r="AF140" s="385"/>
      <c r="AG140" s="385"/>
      <c r="AH140" s="1243"/>
      <c r="AI140" s="139"/>
      <c r="AJ140" s="139"/>
      <c r="AK140" s="139"/>
      <c r="AL140" s="139"/>
      <c r="AM140" s="139"/>
      <c r="AN140" s="139"/>
      <c r="AO140" s="139"/>
      <c r="AP140" s="139"/>
      <c r="AQ140" s="139"/>
      <c r="AR140" s="139"/>
      <c r="AS140" s="139"/>
      <c r="AT140" s="139"/>
      <c r="AU140" s="139"/>
      <c r="AV140" s="139"/>
      <c r="AW140" s="139"/>
      <c r="AX140" s="139"/>
      <c r="AY140" s="139"/>
      <c r="AZ140" s="139"/>
      <c r="BA140" s="139"/>
      <c r="BB140" s="139"/>
      <c r="BC140" s="139"/>
      <c r="BD140" s="139"/>
      <c r="BE140" s="139"/>
      <c r="BF140" s="139"/>
      <c r="BG140" s="139"/>
      <c r="BH140" s="139"/>
      <c r="BI140" s="139"/>
      <c r="BJ140" s="139"/>
      <c r="BK140" s="139"/>
      <c r="BL140" s="139"/>
      <c r="BM140" s="139"/>
      <c r="BN140" s="139"/>
      <c r="BO140" s="139"/>
      <c r="BP140" s="139"/>
      <c r="BQ140" s="139"/>
      <c r="BR140" s="139"/>
      <c r="BS140" s="139"/>
      <c r="BT140" s="139"/>
      <c r="BU140" s="139"/>
      <c r="BV140" s="139"/>
      <c r="BW140" s="139"/>
      <c r="BX140" s="139"/>
      <c r="BY140" s="139"/>
      <c r="BZ140" s="139"/>
      <c r="CA140" s="139"/>
      <c r="CB140" s="139"/>
      <c r="CC140" s="139"/>
      <c r="CD140" s="139"/>
      <c r="CE140" s="139"/>
      <c r="CF140" s="139"/>
      <c r="CG140" s="139"/>
      <c r="CH140" s="139"/>
      <c r="CI140" s="139"/>
      <c r="CJ140" s="139"/>
      <c r="CK140" s="139"/>
      <c r="CL140" s="139"/>
      <c r="CM140" s="139"/>
      <c r="CN140" s="139"/>
      <c r="CO140" s="139"/>
      <c r="CP140" s="139"/>
      <c r="CQ140" s="139"/>
      <c r="CR140" s="139"/>
      <c r="CS140" s="139"/>
      <c r="CT140" s="139"/>
      <c r="CU140" s="139"/>
      <c r="CV140" s="139"/>
      <c r="CW140" s="139"/>
      <c r="CX140" s="139"/>
      <c r="CY140" s="139"/>
      <c r="CZ140" s="139"/>
      <c r="DA140" s="139"/>
      <c r="DB140" s="139"/>
      <c r="DC140" s="139"/>
      <c r="DD140" s="139"/>
      <c r="DE140" s="139"/>
      <c r="DF140" s="139"/>
      <c r="DG140" s="139"/>
      <c r="DH140" s="139"/>
      <c r="DI140" s="139"/>
      <c r="DJ140" s="139"/>
      <c r="DK140" s="139"/>
      <c r="DL140" s="139"/>
      <c r="DM140" s="139"/>
      <c r="DN140" s="139"/>
      <c r="DO140" s="139"/>
      <c r="DP140" s="139"/>
      <c r="DQ140" s="139"/>
      <c r="DR140" s="139"/>
      <c r="DS140" s="139"/>
      <c r="DT140" s="139"/>
      <c r="DU140" s="139"/>
      <c r="DV140" s="139"/>
      <c r="DW140" s="139"/>
      <c r="DX140" s="139"/>
      <c r="DY140" s="139"/>
      <c r="DZ140" s="139"/>
      <c r="EA140" s="139"/>
      <c r="EB140" s="139"/>
      <c r="EC140" s="139"/>
      <c r="ED140" s="139"/>
      <c r="EE140" s="139"/>
      <c r="EF140" s="139"/>
      <c r="EG140" s="139"/>
      <c r="EH140" s="139"/>
      <c r="EI140" s="139"/>
      <c r="EJ140" s="139"/>
      <c r="EK140" s="139"/>
      <c r="EL140" s="139"/>
      <c r="EM140" s="139"/>
      <c r="EN140" s="139"/>
      <c r="EO140" s="139"/>
      <c r="EP140" s="139"/>
      <c r="EQ140" s="139"/>
      <c r="ER140" s="139"/>
      <c r="ES140" s="139"/>
      <c r="ET140" s="139"/>
      <c r="EU140" s="139"/>
      <c r="EV140" s="139"/>
      <c r="EW140" s="139"/>
      <c r="EX140" s="139"/>
      <c r="EY140" s="139"/>
      <c r="EZ140" s="139"/>
      <c r="FA140" s="139"/>
      <c r="FB140" s="139"/>
      <c r="FC140" s="139"/>
      <c r="FD140" s="139"/>
      <c r="FE140" s="139"/>
      <c r="FF140" s="139"/>
      <c r="FG140" s="139"/>
      <c r="FH140" s="139"/>
      <c r="FI140" s="139"/>
      <c r="FJ140" s="139"/>
      <c r="FK140" s="139"/>
      <c r="FL140" s="139"/>
      <c r="FM140" s="139"/>
      <c r="FN140" s="139"/>
      <c r="FO140" s="139"/>
      <c r="FP140" s="139"/>
      <c r="FQ140" s="139"/>
      <c r="FR140" s="139"/>
      <c r="FS140" s="139"/>
      <c r="FT140" s="139"/>
      <c r="FU140" s="139"/>
      <c r="FV140" s="139"/>
      <c r="FW140" s="139"/>
      <c r="FX140" s="139"/>
      <c r="FY140" s="139"/>
      <c r="FZ140" s="139"/>
      <c r="GA140" s="139"/>
      <c r="GB140" s="139"/>
      <c r="GC140" s="139"/>
      <c r="GD140" s="139"/>
      <c r="GE140" s="139"/>
      <c r="GF140" s="139"/>
      <c r="GG140" s="139"/>
      <c r="GH140" s="139"/>
      <c r="GI140" s="139"/>
      <c r="GJ140" s="139"/>
      <c r="GK140" s="139"/>
      <c r="GL140" s="139"/>
      <c r="GM140" s="139"/>
      <c r="GN140" s="139"/>
      <c r="GO140" s="139"/>
      <c r="GP140" s="139"/>
      <c r="GQ140" s="139"/>
    </row>
    <row r="141" spans="1:199" ht="29.25" x14ac:dyDescent="0.25">
      <c r="B141" s="493" t="s">
        <v>198</v>
      </c>
      <c r="C141" s="29">
        <f>'2 уровень'!F941</f>
        <v>5590</v>
      </c>
      <c r="D141" s="29">
        <f>'2 уровень'!G941</f>
        <v>2329</v>
      </c>
      <c r="E141" s="29">
        <f>'2 уровень'!H941</f>
        <v>2149</v>
      </c>
      <c r="F141" s="144">
        <f>'2 уровень'!I941</f>
        <v>92.271361099184205</v>
      </c>
      <c r="G141" s="152">
        <f>'2 уровень'!J941</f>
        <v>0</v>
      </c>
      <c r="H141" s="152">
        <f>'2 уровень'!K941</f>
        <v>0</v>
      </c>
      <c r="I141" s="153">
        <f>'2 уровень'!L941</f>
        <v>0</v>
      </c>
      <c r="J141" s="153">
        <f>'2 уровень'!M941</f>
        <v>0</v>
      </c>
      <c r="K141" s="153">
        <f>'2 уровень'!N941</f>
        <v>0</v>
      </c>
      <c r="L141" s="153">
        <f>'2 уровень'!O941</f>
        <v>0</v>
      </c>
      <c r="M141" s="153">
        <f>'2 уровень'!P941</f>
        <v>0</v>
      </c>
      <c r="N141" s="153">
        <f>'2 уровень'!Q941</f>
        <v>0</v>
      </c>
      <c r="O141" s="373">
        <f>'2 уровень'!R941</f>
        <v>0</v>
      </c>
      <c r="P141" s="373">
        <f>'2 уровень'!S941</f>
        <v>0</v>
      </c>
      <c r="Q141" s="373">
        <f>'2 уровень'!T941</f>
        <v>0</v>
      </c>
      <c r="R141" s="373">
        <f>'2 уровень'!U941</f>
        <v>0</v>
      </c>
      <c r="S141" s="373">
        <f>'2 уровень'!V941</f>
        <v>0</v>
      </c>
      <c r="T141" s="373">
        <f>'2 уровень'!W941</f>
        <v>0</v>
      </c>
      <c r="U141" s="373">
        <f>'2 уровень'!X941</f>
        <v>0</v>
      </c>
      <c r="V141" s="1108">
        <f>'2 уровень'!Y941</f>
        <v>0</v>
      </c>
      <c r="W141" s="373">
        <f>'2 уровень'!Z941</f>
        <v>0</v>
      </c>
      <c r="X141" s="373">
        <f>'2 уровень'!AA941</f>
        <v>0</v>
      </c>
      <c r="Y141" s="373">
        <f>'2 уровень'!AB941</f>
        <v>0</v>
      </c>
      <c r="Z141" s="373">
        <f>'2 уровень'!AC941</f>
        <v>0</v>
      </c>
      <c r="AA141" s="629">
        <f>'2 уровень'!AD941</f>
        <v>0</v>
      </c>
      <c r="AB141" s="373"/>
      <c r="AC141" s="373"/>
      <c r="AD141" s="1353">
        <f>'2 уровень'!AE938</f>
        <v>0</v>
      </c>
      <c r="AE141" s="1356">
        <f>'2 уровень'!AF938</f>
        <v>0</v>
      </c>
      <c r="AF141" s="385"/>
      <c r="AG141" s="385"/>
      <c r="AH141" s="1243"/>
      <c r="AI141" s="139"/>
      <c r="AJ141" s="139"/>
      <c r="AK141" s="139"/>
      <c r="AL141" s="139"/>
      <c r="AM141" s="139"/>
      <c r="AN141" s="139"/>
      <c r="AO141" s="139"/>
      <c r="AP141" s="139"/>
      <c r="AQ141" s="139"/>
      <c r="AR141" s="139"/>
      <c r="AS141" s="139"/>
      <c r="AT141" s="139"/>
      <c r="AU141" s="139"/>
      <c r="AV141" s="139"/>
      <c r="AW141" s="139"/>
      <c r="AX141" s="139"/>
      <c r="AY141" s="139"/>
      <c r="AZ141" s="139"/>
      <c r="BA141" s="139"/>
      <c r="BB141" s="139"/>
      <c r="BC141" s="139"/>
      <c r="BD141" s="139"/>
      <c r="BE141" s="139"/>
      <c r="BF141" s="139"/>
      <c r="BG141" s="139"/>
      <c r="BH141" s="139"/>
      <c r="BI141" s="139"/>
      <c r="BJ141" s="139"/>
      <c r="BK141" s="139"/>
      <c r="BL141" s="139"/>
      <c r="BM141" s="139"/>
      <c r="BN141" s="139"/>
      <c r="BO141" s="139"/>
      <c r="BP141" s="139"/>
      <c r="BQ141" s="139"/>
      <c r="BR141" s="139"/>
      <c r="BS141" s="139"/>
      <c r="BT141" s="139"/>
      <c r="BU141" s="139"/>
      <c r="BV141" s="139"/>
      <c r="BW141" s="139"/>
      <c r="BX141" s="139"/>
      <c r="BY141" s="139"/>
      <c r="BZ141" s="139"/>
      <c r="CA141" s="139"/>
      <c r="CB141" s="139"/>
      <c r="CC141" s="139"/>
      <c r="CD141" s="139"/>
      <c r="CE141" s="139"/>
      <c r="CF141" s="139"/>
      <c r="CG141" s="139"/>
      <c r="CH141" s="139"/>
      <c r="CI141" s="139"/>
      <c r="CJ141" s="139"/>
      <c r="CK141" s="139"/>
      <c r="CL141" s="139"/>
      <c r="CM141" s="139"/>
      <c r="CN141" s="139"/>
      <c r="CO141" s="139"/>
      <c r="CP141" s="139"/>
      <c r="CQ141" s="139"/>
      <c r="CR141" s="139"/>
      <c r="CS141" s="139"/>
      <c r="CT141" s="139"/>
      <c r="CU141" s="139"/>
      <c r="CV141" s="139"/>
      <c r="CW141" s="139"/>
      <c r="CX141" s="139"/>
      <c r="CY141" s="139"/>
      <c r="CZ141" s="139"/>
      <c r="DA141" s="139"/>
      <c r="DB141" s="139"/>
      <c r="DC141" s="139"/>
      <c r="DD141" s="139"/>
      <c r="DE141" s="139"/>
      <c r="DF141" s="139"/>
      <c r="DG141" s="139"/>
      <c r="DH141" s="139"/>
      <c r="DI141" s="139"/>
      <c r="DJ141" s="139"/>
      <c r="DK141" s="139"/>
      <c r="DL141" s="139"/>
      <c r="DM141" s="139"/>
      <c r="DN141" s="139"/>
      <c r="DO141" s="139"/>
      <c r="DP141" s="139"/>
      <c r="DQ141" s="139"/>
      <c r="DR141" s="139"/>
      <c r="DS141" s="139"/>
      <c r="DT141" s="139"/>
      <c r="DU141" s="139"/>
      <c r="DV141" s="139"/>
      <c r="DW141" s="139"/>
      <c r="DX141" s="139"/>
      <c r="DY141" s="139"/>
      <c r="DZ141" s="139"/>
      <c r="EA141" s="139"/>
      <c r="EB141" s="139"/>
      <c r="EC141" s="139"/>
      <c r="ED141" s="139"/>
      <c r="EE141" s="139"/>
      <c r="EF141" s="139"/>
      <c r="EG141" s="139"/>
      <c r="EH141" s="139"/>
      <c r="EI141" s="139"/>
      <c r="EJ141" s="139"/>
      <c r="EK141" s="139"/>
      <c r="EL141" s="139"/>
      <c r="EM141" s="139"/>
      <c r="EN141" s="139"/>
      <c r="EO141" s="139"/>
      <c r="EP141" s="139"/>
      <c r="EQ141" s="139"/>
      <c r="ER141" s="139"/>
      <c r="ES141" s="139"/>
      <c r="ET141" s="139"/>
      <c r="EU141" s="139"/>
      <c r="EV141" s="139"/>
      <c r="EW141" s="139"/>
      <c r="EX141" s="139"/>
      <c r="EY141" s="139"/>
      <c r="EZ141" s="139"/>
      <c r="FA141" s="139"/>
      <c r="FB141" s="139"/>
      <c r="FC141" s="139"/>
      <c r="FD141" s="139"/>
      <c r="FE141" s="139"/>
      <c r="FF141" s="139"/>
      <c r="FG141" s="139"/>
      <c r="FH141" s="139"/>
      <c r="FI141" s="139"/>
      <c r="FJ141" s="139"/>
      <c r="FK141" s="139"/>
      <c r="FL141" s="139"/>
      <c r="FM141" s="139"/>
      <c r="FN141" s="139"/>
      <c r="FO141" s="139"/>
      <c r="FP141" s="139"/>
      <c r="FQ141" s="139"/>
      <c r="FR141" s="139"/>
      <c r="FS141" s="139"/>
      <c r="FT141" s="139"/>
      <c r="FU141" s="139"/>
      <c r="FV141" s="139"/>
      <c r="FW141" s="139"/>
      <c r="FX141" s="139"/>
      <c r="FY141" s="139"/>
      <c r="FZ141" s="139"/>
      <c r="GA141" s="139"/>
      <c r="GB141" s="139"/>
      <c r="GC141" s="139"/>
      <c r="GD141" s="139"/>
      <c r="GE141" s="139"/>
      <c r="GF141" s="139"/>
      <c r="GG141" s="139"/>
      <c r="GH141" s="139"/>
      <c r="GI141" s="139"/>
      <c r="GJ141" s="139"/>
      <c r="GK141" s="139"/>
      <c r="GL141" s="139"/>
      <c r="GM141" s="139"/>
      <c r="GN141" s="139"/>
      <c r="GO141" s="139"/>
      <c r="GP141" s="139"/>
      <c r="GQ141" s="139"/>
    </row>
    <row r="142" spans="1:199" ht="43.5" x14ac:dyDescent="0.25">
      <c r="B142" s="493" t="s">
        <v>199</v>
      </c>
      <c r="C142" s="29">
        <f>'2 уровень'!F942</f>
        <v>7340</v>
      </c>
      <c r="D142" s="29">
        <f>'2 уровень'!G942</f>
        <v>3059</v>
      </c>
      <c r="E142" s="29">
        <f>'2 уровень'!H942</f>
        <v>2818</v>
      </c>
      <c r="F142" s="144">
        <f>'2 уровень'!I942</f>
        <v>92.121608368747957</v>
      </c>
      <c r="G142" s="152">
        <f>'2 уровень'!J942</f>
        <v>0</v>
      </c>
      <c r="H142" s="152">
        <f>'2 уровень'!K942</f>
        <v>0</v>
      </c>
      <c r="I142" s="153">
        <f>'2 уровень'!L942</f>
        <v>0</v>
      </c>
      <c r="J142" s="153">
        <f>'2 уровень'!M942</f>
        <v>0</v>
      </c>
      <c r="K142" s="153">
        <f>'2 уровень'!N942</f>
        <v>0</v>
      </c>
      <c r="L142" s="153">
        <f>'2 уровень'!O942</f>
        <v>0</v>
      </c>
      <c r="M142" s="153">
        <f>'2 уровень'!P942</f>
        <v>0</v>
      </c>
      <c r="N142" s="153">
        <f>'2 уровень'!Q942</f>
        <v>0</v>
      </c>
      <c r="O142" s="373">
        <f>'2 уровень'!R942</f>
        <v>0</v>
      </c>
      <c r="P142" s="373">
        <f>'2 уровень'!S942</f>
        <v>0</v>
      </c>
      <c r="Q142" s="373">
        <f>'2 уровень'!T942</f>
        <v>0</v>
      </c>
      <c r="R142" s="373">
        <f>'2 уровень'!U942</f>
        <v>0</v>
      </c>
      <c r="S142" s="373">
        <f>'2 уровень'!V942</f>
        <v>0</v>
      </c>
      <c r="T142" s="373">
        <f>'2 уровень'!W942</f>
        <v>0</v>
      </c>
      <c r="U142" s="373">
        <f>'2 уровень'!X942</f>
        <v>0</v>
      </c>
      <c r="V142" s="1108">
        <f>'2 уровень'!Y942</f>
        <v>0</v>
      </c>
      <c r="W142" s="373">
        <f>'2 уровень'!Z942</f>
        <v>0</v>
      </c>
      <c r="X142" s="373">
        <f>'2 уровень'!AA942</f>
        <v>0</v>
      </c>
      <c r="Y142" s="373">
        <f>'2 уровень'!AB942</f>
        <v>0</v>
      </c>
      <c r="Z142" s="373">
        <f>'2 уровень'!AC942</f>
        <v>0</v>
      </c>
      <c r="AA142" s="629">
        <f>'2 уровень'!AD942</f>
        <v>0</v>
      </c>
      <c r="AB142" s="373"/>
      <c r="AC142" s="373"/>
      <c r="AD142" s="1353">
        <f>'2 уровень'!AE939</f>
        <v>0</v>
      </c>
      <c r="AE142" s="1356">
        <f>'2 уровень'!AF939</f>
        <v>0</v>
      </c>
      <c r="AF142" s="385"/>
      <c r="AG142" s="385"/>
      <c r="AH142" s="1243"/>
      <c r="AI142" s="139"/>
      <c r="AJ142" s="139"/>
      <c r="AK142" s="139"/>
      <c r="AL142" s="139"/>
      <c r="AM142" s="139"/>
      <c r="AN142" s="139"/>
      <c r="AO142" s="139"/>
      <c r="AP142" s="139"/>
      <c r="AQ142" s="139"/>
      <c r="AR142" s="139"/>
      <c r="AS142" s="139"/>
      <c r="AT142" s="139"/>
      <c r="AU142" s="139"/>
      <c r="AV142" s="139"/>
      <c r="AW142" s="139"/>
      <c r="AX142" s="139"/>
      <c r="AY142" s="139"/>
      <c r="AZ142" s="139"/>
      <c r="BA142" s="139"/>
      <c r="BB142" s="139"/>
      <c r="BC142" s="139"/>
      <c r="BD142" s="139"/>
      <c r="BE142" s="139"/>
      <c r="BF142" s="139"/>
      <c r="BG142" s="139"/>
      <c r="BH142" s="139"/>
      <c r="BI142" s="139"/>
      <c r="BJ142" s="139"/>
      <c r="BK142" s="139"/>
      <c r="BL142" s="139"/>
      <c r="BM142" s="139"/>
      <c r="BN142" s="139"/>
      <c r="BO142" s="139"/>
      <c r="BP142" s="139"/>
      <c r="BQ142" s="139"/>
      <c r="BR142" s="139"/>
      <c r="BS142" s="139"/>
      <c r="BT142" s="139"/>
      <c r="BU142" s="139"/>
      <c r="BV142" s="139"/>
      <c r="BW142" s="139"/>
      <c r="BX142" s="139"/>
      <c r="BY142" s="139"/>
      <c r="BZ142" s="139"/>
      <c r="CA142" s="139"/>
      <c r="CB142" s="139"/>
      <c r="CC142" s="139"/>
      <c r="CD142" s="139"/>
      <c r="CE142" s="139"/>
      <c r="CF142" s="139"/>
      <c r="CG142" s="139"/>
      <c r="CH142" s="139"/>
      <c r="CI142" s="139"/>
      <c r="CJ142" s="139"/>
      <c r="CK142" s="139"/>
      <c r="CL142" s="139"/>
      <c r="CM142" s="139"/>
      <c r="CN142" s="139"/>
      <c r="CO142" s="139"/>
      <c r="CP142" s="139"/>
      <c r="CQ142" s="139"/>
      <c r="CR142" s="139"/>
      <c r="CS142" s="139"/>
      <c r="CT142" s="139"/>
      <c r="CU142" s="139"/>
      <c r="CV142" s="139"/>
      <c r="CW142" s="139"/>
      <c r="CX142" s="139"/>
      <c r="CY142" s="139"/>
      <c r="CZ142" s="139"/>
      <c r="DA142" s="139"/>
      <c r="DB142" s="139"/>
      <c r="DC142" s="139"/>
      <c r="DD142" s="139"/>
      <c r="DE142" s="139"/>
      <c r="DF142" s="139"/>
      <c r="DG142" s="139"/>
      <c r="DH142" s="139"/>
      <c r="DI142" s="139"/>
      <c r="DJ142" s="139"/>
      <c r="DK142" s="139"/>
      <c r="DL142" s="139"/>
      <c r="DM142" s="139"/>
      <c r="DN142" s="139"/>
      <c r="DO142" s="139"/>
      <c r="DP142" s="139"/>
      <c r="DQ142" s="139"/>
      <c r="DR142" s="139"/>
      <c r="DS142" s="139"/>
      <c r="DT142" s="139"/>
      <c r="DU142" s="139"/>
      <c r="DV142" s="139"/>
      <c r="DW142" s="139"/>
      <c r="DX142" s="139"/>
      <c r="DY142" s="139"/>
      <c r="DZ142" s="139"/>
      <c r="EA142" s="139"/>
      <c r="EB142" s="139"/>
      <c r="EC142" s="139"/>
      <c r="ED142" s="139"/>
      <c r="EE142" s="139"/>
      <c r="EF142" s="139"/>
      <c r="EG142" s="139"/>
      <c r="EH142" s="139"/>
      <c r="EI142" s="139"/>
      <c r="EJ142" s="139"/>
      <c r="EK142" s="139"/>
      <c r="EL142" s="139"/>
      <c r="EM142" s="139"/>
      <c r="EN142" s="139"/>
      <c r="EO142" s="139"/>
      <c r="EP142" s="139"/>
      <c r="EQ142" s="139"/>
      <c r="ER142" s="139"/>
      <c r="ES142" s="139"/>
      <c r="ET142" s="139"/>
      <c r="EU142" s="139"/>
      <c r="EV142" s="139"/>
      <c r="EW142" s="139"/>
      <c r="EX142" s="139"/>
      <c r="EY142" s="139"/>
      <c r="EZ142" s="139"/>
      <c r="FA142" s="139"/>
      <c r="FB142" s="139"/>
      <c r="FC142" s="139"/>
      <c r="FD142" s="139"/>
      <c r="FE142" s="139"/>
      <c r="FF142" s="139"/>
      <c r="FG142" s="139"/>
      <c r="FH142" s="139"/>
      <c r="FI142" s="139"/>
      <c r="FJ142" s="139"/>
      <c r="FK142" s="139"/>
      <c r="FL142" s="139"/>
      <c r="FM142" s="139"/>
      <c r="FN142" s="139"/>
      <c r="FO142" s="139"/>
      <c r="FP142" s="139"/>
      <c r="FQ142" s="139"/>
      <c r="FR142" s="139"/>
      <c r="FS142" s="139"/>
      <c r="FT142" s="139"/>
      <c r="FU142" s="139"/>
      <c r="FV142" s="139"/>
      <c r="FW142" s="139"/>
      <c r="FX142" s="139"/>
      <c r="FY142" s="139"/>
      <c r="FZ142" s="139"/>
      <c r="GA142" s="139"/>
      <c r="GB142" s="139"/>
      <c r="GC142" s="139"/>
      <c r="GD142" s="139"/>
      <c r="GE142" s="139"/>
      <c r="GF142" s="139"/>
      <c r="GG142" s="139"/>
      <c r="GH142" s="139"/>
      <c r="GI142" s="139"/>
      <c r="GJ142" s="139"/>
      <c r="GK142" s="139"/>
      <c r="GL142" s="139"/>
      <c r="GM142" s="139"/>
      <c r="GN142" s="139"/>
      <c r="GO142" s="139"/>
      <c r="GP142" s="139"/>
      <c r="GQ142" s="139"/>
    </row>
    <row r="143" spans="1:199" x14ac:dyDescent="0.25">
      <c r="B143" s="263" t="s">
        <v>225</v>
      </c>
      <c r="C143" s="29">
        <f>'2 уровень'!F943</f>
        <v>700</v>
      </c>
      <c r="D143" s="29">
        <f>'2 уровень'!G943</f>
        <v>292</v>
      </c>
      <c r="E143" s="29">
        <f>'2 уровень'!H943</f>
        <v>447</v>
      </c>
      <c r="F143" s="144">
        <f>'2 уровень'!I943</f>
        <v>153.08219178082192</v>
      </c>
      <c r="G143" s="152">
        <f>'2 уровень'!J943</f>
        <v>0</v>
      </c>
      <c r="H143" s="152">
        <f>'2 уровень'!K943</f>
        <v>0</v>
      </c>
      <c r="I143" s="153">
        <f>'2 уровень'!L943</f>
        <v>0</v>
      </c>
      <c r="J143" s="153">
        <f>'2 уровень'!M943</f>
        <v>0</v>
      </c>
      <c r="K143" s="153">
        <f>'2 уровень'!N943</f>
        <v>0</v>
      </c>
      <c r="L143" s="153">
        <f>'2 уровень'!O943</f>
        <v>0</v>
      </c>
      <c r="M143" s="153">
        <f>'2 уровень'!P943</f>
        <v>0</v>
      </c>
      <c r="N143" s="153">
        <f>'2 уровень'!Q943</f>
        <v>0</v>
      </c>
      <c r="O143" s="373">
        <f>'2 уровень'!R943</f>
        <v>0</v>
      </c>
      <c r="P143" s="373">
        <f>'2 уровень'!S943</f>
        <v>0</v>
      </c>
      <c r="Q143" s="373">
        <f>'2 уровень'!T943</f>
        <v>0</v>
      </c>
      <c r="R143" s="373">
        <f>'2 уровень'!U943</f>
        <v>0</v>
      </c>
      <c r="S143" s="373">
        <f>'2 уровень'!V943</f>
        <v>0</v>
      </c>
      <c r="T143" s="373">
        <f>'2 уровень'!W943</f>
        <v>0</v>
      </c>
      <c r="U143" s="373">
        <f>'2 уровень'!X943</f>
        <v>0</v>
      </c>
      <c r="V143" s="1108">
        <f>'2 уровень'!Y943</f>
        <v>0</v>
      </c>
      <c r="W143" s="373">
        <f>'2 уровень'!Z943</f>
        <v>0</v>
      </c>
      <c r="X143" s="373">
        <f>'2 уровень'!AA943</f>
        <v>0</v>
      </c>
      <c r="Y143" s="373">
        <f>'2 уровень'!AB943</f>
        <v>0</v>
      </c>
      <c r="Z143" s="373">
        <f>'2 уровень'!AC943</f>
        <v>0</v>
      </c>
      <c r="AA143" s="629">
        <f>'2 уровень'!AD943</f>
        <v>0</v>
      </c>
      <c r="AB143" s="373" t="e">
        <f>U143/T143*100</f>
        <v>#DIV/0!</v>
      </c>
      <c r="AC143" s="373" t="e">
        <f>AA143/T143*100</f>
        <v>#DIV/0!</v>
      </c>
      <c r="AD143" s="1353">
        <f>'2 уровень'!AE940</f>
        <v>0</v>
      </c>
      <c r="AE143" s="1356">
        <f>'2 уровень'!AF940</f>
        <v>0</v>
      </c>
      <c r="AF143" s="385"/>
      <c r="AG143" s="385"/>
      <c r="AH143" s="1243"/>
      <c r="AI143" s="139"/>
      <c r="AJ143" s="139"/>
      <c r="AK143" s="139"/>
      <c r="AL143" s="139"/>
      <c r="AM143" s="139"/>
      <c r="AN143" s="139"/>
      <c r="AO143" s="139"/>
      <c r="AP143" s="139"/>
      <c r="AQ143" s="139"/>
      <c r="AR143" s="139"/>
      <c r="AS143" s="139"/>
      <c r="AT143" s="139"/>
      <c r="AU143" s="139"/>
      <c r="AV143" s="139"/>
      <c r="AW143" s="139"/>
      <c r="AX143" s="139"/>
      <c r="AY143" s="139"/>
      <c r="AZ143" s="139"/>
      <c r="BA143" s="139"/>
      <c r="BB143" s="139"/>
      <c r="BC143" s="139"/>
      <c r="BD143" s="139"/>
      <c r="BE143" s="139"/>
      <c r="BF143" s="139"/>
      <c r="BG143" s="139"/>
      <c r="BH143" s="139"/>
      <c r="BI143" s="139"/>
      <c r="BJ143" s="139"/>
      <c r="BK143" s="139"/>
      <c r="BL143" s="139"/>
      <c r="BM143" s="139"/>
      <c r="BN143" s="139"/>
      <c r="BO143" s="139"/>
      <c r="BP143" s="139"/>
      <c r="BQ143" s="139"/>
      <c r="BR143" s="139"/>
      <c r="BS143" s="139"/>
      <c r="BT143" s="139"/>
      <c r="BU143" s="139"/>
      <c r="BV143" s="139"/>
      <c r="BW143" s="139"/>
      <c r="BX143" s="139"/>
      <c r="BY143" s="139"/>
      <c r="BZ143" s="139"/>
      <c r="CA143" s="139"/>
      <c r="CB143" s="139"/>
      <c r="CC143" s="139"/>
      <c r="CD143" s="139"/>
      <c r="CE143" s="139"/>
      <c r="CF143" s="139"/>
      <c r="CG143" s="139"/>
      <c r="CH143" s="139"/>
      <c r="CI143" s="139"/>
      <c r="CJ143" s="139"/>
      <c r="CK143" s="139"/>
      <c r="CL143" s="139"/>
      <c r="CM143" s="139"/>
      <c r="CN143" s="139"/>
      <c r="CO143" s="139"/>
      <c r="CP143" s="139"/>
      <c r="CQ143" s="139"/>
      <c r="CR143" s="139"/>
      <c r="CS143" s="139"/>
      <c r="CT143" s="139"/>
      <c r="CU143" s="139"/>
      <c r="CV143" s="139"/>
      <c r="CW143" s="139"/>
      <c r="CX143" s="139"/>
      <c r="CY143" s="139"/>
      <c r="CZ143" s="139"/>
      <c r="DA143" s="139"/>
      <c r="DB143" s="139"/>
      <c r="DC143" s="139"/>
      <c r="DD143" s="139"/>
      <c r="DE143" s="139"/>
      <c r="DF143" s="139"/>
      <c r="DG143" s="139"/>
      <c r="DH143" s="139"/>
      <c r="DI143" s="139"/>
      <c r="DJ143" s="139"/>
      <c r="DK143" s="139"/>
      <c r="DL143" s="139"/>
      <c r="DM143" s="139"/>
      <c r="DN143" s="139"/>
      <c r="DO143" s="139"/>
      <c r="DP143" s="139"/>
      <c r="DQ143" s="139"/>
      <c r="DR143" s="139"/>
      <c r="DS143" s="139"/>
      <c r="DT143" s="139"/>
      <c r="DU143" s="139"/>
      <c r="DV143" s="139"/>
      <c r="DW143" s="139"/>
      <c r="DX143" s="139"/>
      <c r="DY143" s="139"/>
      <c r="DZ143" s="139"/>
      <c r="EA143" s="139"/>
      <c r="EB143" s="139"/>
      <c r="EC143" s="139"/>
      <c r="ED143" s="139"/>
      <c r="EE143" s="139"/>
      <c r="EF143" s="139"/>
      <c r="EG143" s="139"/>
      <c r="EH143" s="139"/>
      <c r="EI143" s="139"/>
      <c r="EJ143" s="139"/>
      <c r="EK143" s="139"/>
      <c r="EL143" s="139"/>
      <c r="EM143" s="139"/>
      <c r="EN143" s="139"/>
      <c r="EO143" s="139"/>
      <c r="EP143" s="139"/>
      <c r="EQ143" s="139"/>
      <c r="ER143" s="139"/>
      <c r="ES143" s="139"/>
      <c r="ET143" s="139"/>
      <c r="EU143" s="139"/>
      <c r="EV143" s="139"/>
      <c r="EW143" s="139"/>
      <c r="EX143" s="139"/>
      <c r="EY143" s="139"/>
      <c r="EZ143" s="139"/>
      <c r="FA143" s="139"/>
      <c r="FB143" s="139"/>
      <c r="FC143" s="139"/>
      <c r="FD143" s="139"/>
      <c r="FE143" s="139"/>
      <c r="FF143" s="139"/>
      <c r="FG143" s="139"/>
      <c r="FH143" s="139"/>
      <c r="FI143" s="139"/>
      <c r="FJ143" s="139"/>
      <c r="FK143" s="139"/>
      <c r="FL143" s="139"/>
      <c r="FM143" s="139"/>
      <c r="FN143" s="139"/>
      <c r="FO143" s="139"/>
      <c r="FP143" s="139"/>
      <c r="FQ143" s="139"/>
      <c r="FR143" s="139"/>
      <c r="FS143" s="139"/>
      <c r="FT143" s="139"/>
      <c r="FU143" s="139"/>
      <c r="FV143" s="139"/>
      <c r="FW143" s="139"/>
      <c r="FX143" s="139"/>
      <c r="FY143" s="139"/>
      <c r="FZ143" s="139"/>
      <c r="GA143" s="139"/>
      <c r="GB143" s="139"/>
      <c r="GC143" s="139"/>
      <c r="GD143" s="139"/>
      <c r="GE143" s="139"/>
      <c r="GF143" s="139"/>
      <c r="GG143" s="139"/>
      <c r="GH143" s="139"/>
      <c r="GI143" s="139"/>
      <c r="GJ143" s="139"/>
      <c r="GK143" s="139"/>
      <c r="GL143" s="139"/>
      <c r="GM143" s="139"/>
      <c r="GN143" s="139"/>
      <c r="GO143" s="139"/>
      <c r="GP143" s="139"/>
      <c r="GQ143" s="139"/>
    </row>
    <row r="144" spans="1:199" x14ac:dyDescent="0.25">
      <c r="B144" s="338" t="s">
        <v>223</v>
      </c>
      <c r="C144" s="29">
        <f>'2 уровень'!F944</f>
        <v>13630</v>
      </c>
      <c r="D144" s="29">
        <f>'2 уровень'!G944</f>
        <v>5680</v>
      </c>
      <c r="E144" s="29">
        <f>'2 уровень'!H944</f>
        <v>5414</v>
      </c>
      <c r="F144" s="144">
        <f>'2 уровень'!I944</f>
        <v>95.316901408450704</v>
      </c>
      <c r="G144" s="152">
        <f>'2 уровень'!J944</f>
        <v>0</v>
      </c>
      <c r="H144" s="152">
        <f>'2 уровень'!K944</f>
        <v>0</v>
      </c>
      <c r="I144" s="153">
        <f>'2 уровень'!L944</f>
        <v>0</v>
      </c>
      <c r="J144" s="153">
        <f>'2 уровень'!M944</f>
        <v>0</v>
      </c>
      <c r="K144" s="153">
        <f>'2 уровень'!N944</f>
        <v>0</v>
      </c>
      <c r="L144" s="153">
        <f>'2 уровень'!O944</f>
        <v>0</v>
      </c>
      <c r="M144" s="153">
        <f>'2 уровень'!P944</f>
        <v>0</v>
      </c>
      <c r="N144" s="153">
        <f>'2 уровень'!Q944</f>
        <v>0</v>
      </c>
      <c r="O144" s="373">
        <f>'2 уровень'!R944</f>
        <v>98413.295299999998</v>
      </c>
      <c r="P144" s="373">
        <f>'2 уровень'!S944</f>
        <v>98413.295299999998</v>
      </c>
      <c r="Q144" s="373">
        <f>'2 уровень'!T944</f>
        <v>98413.295299999998</v>
      </c>
      <c r="R144" s="373">
        <f>'2 уровень'!U944</f>
        <v>98413.295299999998</v>
      </c>
      <c r="S144" s="373">
        <f>'2 уровень'!V944</f>
        <v>98413.295299999998</v>
      </c>
      <c r="T144" s="373">
        <f>'2 уровень'!W944</f>
        <v>41005.53970833333</v>
      </c>
      <c r="U144" s="373">
        <f>'2 уровень'!X944</f>
        <v>39152.233950000002</v>
      </c>
      <c r="V144" s="1108">
        <f>'2 уровень'!Y944</f>
        <v>0</v>
      </c>
      <c r="W144" s="373">
        <f>'2 уровень'!Z944</f>
        <v>0</v>
      </c>
      <c r="X144" s="373">
        <f>'2 уровень'!AA944</f>
        <v>-1853.3057583333321</v>
      </c>
      <c r="Y144" s="373">
        <f>'2 уровень'!AB944</f>
        <v>0</v>
      </c>
      <c r="Z144" s="373">
        <f>'2 уровень'!AC944</f>
        <v>-127.97592</v>
      </c>
      <c r="AA144" s="629">
        <f>'2 уровень'!AD944</f>
        <v>39024.258029999997</v>
      </c>
      <c r="AB144" s="373"/>
      <c r="AC144" s="373"/>
      <c r="AD144" s="1353">
        <f>'2 уровень'!AE941</f>
        <v>0</v>
      </c>
      <c r="AE144" s="1356">
        <f>'2 уровень'!AF941</f>
        <v>0</v>
      </c>
      <c r="AF144" s="385"/>
      <c r="AG144" s="385"/>
      <c r="AH144" s="1243"/>
      <c r="AI144" s="139"/>
      <c r="AJ144" s="139"/>
      <c r="AK144" s="139"/>
      <c r="AL144" s="139"/>
      <c r="AM144" s="139"/>
      <c r="AN144" s="139"/>
      <c r="AO144" s="139"/>
      <c r="AP144" s="139"/>
      <c r="AQ144" s="139"/>
      <c r="AR144" s="139"/>
      <c r="AS144" s="139"/>
      <c r="AT144" s="139"/>
      <c r="AU144" s="139"/>
      <c r="AV144" s="139"/>
      <c r="AW144" s="139"/>
      <c r="AX144" s="139"/>
      <c r="AY144" s="139"/>
      <c r="AZ144" s="139"/>
      <c r="BA144" s="139"/>
      <c r="BB144" s="139"/>
      <c r="BC144" s="139"/>
      <c r="BD144" s="139"/>
      <c r="BE144" s="139"/>
      <c r="BF144" s="139"/>
      <c r="BG144" s="139"/>
      <c r="BH144" s="139"/>
      <c r="BI144" s="139"/>
      <c r="BJ144" s="139"/>
      <c r="BK144" s="139"/>
      <c r="BL144" s="139"/>
      <c r="BM144" s="139"/>
      <c r="BN144" s="139"/>
      <c r="BO144" s="139"/>
      <c r="BP144" s="139"/>
      <c r="BQ144" s="139"/>
      <c r="BR144" s="139"/>
      <c r="BS144" s="139"/>
      <c r="BT144" s="139"/>
      <c r="BU144" s="139"/>
      <c r="BV144" s="139"/>
      <c r="BW144" s="139"/>
      <c r="BX144" s="139"/>
      <c r="BY144" s="139"/>
      <c r="BZ144" s="139"/>
      <c r="CA144" s="139"/>
      <c r="CB144" s="139"/>
      <c r="CC144" s="139"/>
      <c r="CD144" s="139"/>
      <c r="CE144" s="139"/>
      <c r="CF144" s="139"/>
      <c r="CG144" s="139"/>
      <c r="CH144" s="139"/>
      <c r="CI144" s="139"/>
      <c r="CJ144" s="139"/>
      <c r="CK144" s="139"/>
      <c r="CL144" s="139"/>
      <c r="CM144" s="139"/>
      <c r="CN144" s="139"/>
      <c r="CO144" s="139"/>
      <c r="CP144" s="139"/>
      <c r="CQ144" s="139"/>
      <c r="CR144" s="139"/>
      <c r="CS144" s="139"/>
      <c r="CT144" s="139"/>
      <c r="CU144" s="139"/>
      <c r="CV144" s="139"/>
      <c r="CW144" s="139"/>
      <c r="CX144" s="139"/>
      <c r="CY144" s="139"/>
      <c r="CZ144" s="139"/>
      <c r="DA144" s="139"/>
      <c r="DB144" s="139"/>
      <c r="DC144" s="139"/>
      <c r="DD144" s="139"/>
      <c r="DE144" s="139"/>
      <c r="DF144" s="139"/>
      <c r="DG144" s="139"/>
      <c r="DH144" s="139"/>
      <c r="DI144" s="139"/>
      <c r="DJ144" s="139"/>
      <c r="DK144" s="139"/>
      <c r="DL144" s="139"/>
      <c r="DM144" s="139"/>
      <c r="DN144" s="139"/>
      <c r="DO144" s="139"/>
      <c r="DP144" s="139"/>
      <c r="DQ144" s="139"/>
      <c r="DR144" s="139"/>
      <c r="DS144" s="139"/>
      <c r="DT144" s="139"/>
      <c r="DU144" s="139"/>
      <c r="DV144" s="139"/>
      <c r="DW144" s="139"/>
      <c r="DX144" s="139"/>
      <c r="DY144" s="139"/>
      <c r="DZ144" s="139"/>
      <c r="EA144" s="139"/>
      <c r="EB144" s="139"/>
      <c r="EC144" s="139"/>
      <c r="ED144" s="139"/>
      <c r="EE144" s="139"/>
      <c r="EF144" s="139"/>
      <c r="EG144" s="139"/>
      <c r="EH144" s="139"/>
      <c r="EI144" s="139"/>
      <c r="EJ144" s="139"/>
      <c r="EK144" s="139"/>
      <c r="EL144" s="139"/>
      <c r="EM144" s="139"/>
      <c r="EN144" s="139"/>
      <c r="EO144" s="139"/>
      <c r="EP144" s="139"/>
      <c r="EQ144" s="139"/>
      <c r="ER144" s="139"/>
      <c r="ES144" s="139"/>
      <c r="ET144" s="139"/>
      <c r="EU144" s="139"/>
      <c r="EV144" s="139"/>
      <c r="EW144" s="139"/>
      <c r="EX144" s="139"/>
      <c r="EY144" s="139"/>
      <c r="EZ144" s="139"/>
      <c r="FA144" s="139"/>
      <c r="FB144" s="139"/>
      <c r="FC144" s="139"/>
      <c r="FD144" s="139"/>
      <c r="FE144" s="139"/>
      <c r="FF144" s="139"/>
      <c r="FG144" s="139"/>
      <c r="FH144" s="139"/>
      <c r="FI144" s="139"/>
      <c r="FJ144" s="139"/>
      <c r="FK144" s="139"/>
      <c r="FL144" s="139"/>
      <c r="FM144" s="139"/>
      <c r="FN144" s="139"/>
      <c r="FO144" s="139"/>
      <c r="FP144" s="139"/>
      <c r="FQ144" s="139"/>
      <c r="FR144" s="139"/>
      <c r="FS144" s="139"/>
      <c r="FT144" s="139"/>
      <c r="FU144" s="139"/>
      <c r="FV144" s="139"/>
      <c r="FW144" s="139"/>
      <c r="FX144" s="139"/>
      <c r="FY144" s="139"/>
      <c r="FZ144" s="139"/>
      <c r="GA144" s="139"/>
      <c r="GB144" s="139"/>
      <c r="GC144" s="139"/>
      <c r="GD144" s="139"/>
      <c r="GE144" s="139"/>
      <c r="GF144" s="139"/>
      <c r="GG144" s="139"/>
      <c r="GH144" s="139"/>
      <c r="GI144" s="139"/>
      <c r="GJ144" s="139"/>
      <c r="GK144" s="139"/>
      <c r="GL144" s="139"/>
      <c r="GM144" s="139"/>
      <c r="GN144" s="139"/>
      <c r="GO144" s="139"/>
      <c r="GP144" s="139"/>
      <c r="GQ144" s="139"/>
    </row>
    <row r="145" spans="1:199" x14ac:dyDescent="0.25">
      <c r="B145" s="338" t="s">
        <v>210</v>
      </c>
      <c r="C145" s="29">
        <f>'2 уровень'!F945</f>
        <v>77397</v>
      </c>
      <c r="D145" s="29">
        <f>'2 уровень'!G945</f>
        <v>32245</v>
      </c>
      <c r="E145" s="29">
        <f>'2 уровень'!H945</f>
        <v>35614</v>
      </c>
      <c r="F145" s="144">
        <f>'2 уровень'!I945</f>
        <v>110.44813149325476</v>
      </c>
      <c r="G145" s="152">
        <f>'2 уровень'!J945</f>
        <v>0</v>
      </c>
      <c r="H145" s="152">
        <f>'2 уровень'!K945</f>
        <v>0</v>
      </c>
      <c r="I145" s="153">
        <f>'2 уровень'!L945</f>
        <v>0</v>
      </c>
      <c r="J145" s="153">
        <f>'2 уровень'!M945</f>
        <v>0</v>
      </c>
      <c r="K145" s="153">
        <f>'2 уровень'!N945</f>
        <v>0</v>
      </c>
      <c r="L145" s="153">
        <f>'2 уровень'!O945</f>
        <v>0</v>
      </c>
      <c r="M145" s="153">
        <f>'2 уровень'!P945</f>
        <v>0</v>
      </c>
      <c r="N145" s="153">
        <f>'2 уровень'!Q945</f>
        <v>0</v>
      </c>
      <c r="O145" s="373">
        <f>'2 уровень'!R945</f>
        <v>0</v>
      </c>
      <c r="P145" s="373">
        <f>'2 уровень'!S945</f>
        <v>0</v>
      </c>
      <c r="Q145" s="373">
        <f>'2 уровень'!T945</f>
        <v>0</v>
      </c>
      <c r="R145" s="373">
        <f>'2 уровень'!U945</f>
        <v>0</v>
      </c>
      <c r="S145" s="373">
        <f>'2 уровень'!V945</f>
        <v>0</v>
      </c>
      <c r="T145" s="373">
        <f>'2 уровень'!W945</f>
        <v>0</v>
      </c>
      <c r="U145" s="373">
        <f>'2 уровень'!X945</f>
        <v>0</v>
      </c>
      <c r="V145" s="1108">
        <f>'2 уровень'!Y945</f>
        <v>0</v>
      </c>
      <c r="W145" s="373">
        <f>'2 уровень'!Z945</f>
        <v>0</v>
      </c>
      <c r="X145" s="373">
        <f>'2 уровень'!AA945</f>
        <v>0</v>
      </c>
      <c r="Y145" s="373">
        <f>'2 уровень'!AB945</f>
        <v>0</v>
      </c>
      <c r="Z145" s="373">
        <f>'2 уровень'!AC945</f>
        <v>0</v>
      </c>
      <c r="AA145" s="629">
        <f>'2 уровень'!AD945</f>
        <v>0</v>
      </c>
      <c r="AB145" s="373"/>
      <c r="AC145" s="373"/>
      <c r="AD145" s="1353">
        <f>'2 уровень'!AE942</f>
        <v>0</v>
      </c>
      <c r="AE145" s="1356">
        <f>'2 уровень'!AF942</f>
        <v>0</v>
      </c>
      <c r="AF145" s="385"/>
      <c r="AG145" s="385"/>
      <c r="AH145" s="1243"/>
      <c r="AI145" s="139"/>
      <c r="AJ145" s="139"/>
      <c r="AK145" s="139"/>
      <c r="AL145" s="139"/>
      <c r="AM145" s="139"/>
      <c r="AN145" s="139"/>
      <c r="AO145" s="139"/>
      <c r="AP145" s="139"/>
      <c r="AQ145" s="139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/>
      <c r="BB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/>
      <c r="BW145" s="139"/>
      <c r="BX145" s="139"/>
      <c r="BY145" s="139"/>
      <c r="BZ145" s="139"/>
      <c r="CA145" s="139"/>
      <c r="CB145" s="139"/>
      <c r="CC145" s="139"/>
      <c r="CD145" s="139"/>
      <c r="CE145" s="139"/>
      <c r="CF145" s="139"/>
      <c r="CG145" s="139"/>
      <c r="CH145" s="139"/>
      <c r="CI145" s="139"/>
      <c r="CJ145" s="139"/>
      <c r="CK145" s="139"/>
      <c r="CL145" s="139"/>
      <c r="CM145" s="139"/>
      <c r="CN145" s="139"/>
      <c r="CO145" s="139"/>
      <c r="CP145" s="139"/>
      <c r="CQ145" s="139"/>
      <c r="CR145" s="139"/>
      <c r="CS145" s="139"/>
      <c r="CT145" s="139"/>
      <c r="CU145" s="139"/>
      <c r="CV145" s="139"/>
      <c r="CW145" s="139"/>
      <c r="CX145" s="139"/>
      <c r="CY145" s="139"/>
      <c r="CZ145" s="139"/>
      <c r="DA145" s="139"/>
      <c r="DB145" s="139"/>
      <c r="DC145" s="139"/>
      <c r="DD145" s="139"/>
      <c r="DE145" s="139"/>
      <c r="DF145" s="139"/>
      <c r="DG145" s="139"/>
      <c r="DH145" s="139"/>
      <c r="DI145" s="139"/>
      <c r="DJ145" s="139"/>
      <c r="DK145" s="139"/>
      <c r="DL145" s="139"/>
      <c r="DM145" s="139"/>
      <c r="DN145" s="139"/>
      <c r="DO145" s="139"/>
      <c r="DP145" s="139"/>
      <c r="DQ145" s="139"/>
      <c r="DR145" s="139"/>
      <c r="DS145" s="139"/>
      <c r="DT145" s="139"/>
      <c r="DU145" s="139"/>
      <c r="DV145" s="139"/>
      <c r="DW145" s="139"/>
      <c r="DX145" s="139"/>
      <c r="DY145" s="139"/>
      <c r="DZ145" s="139"/>
      <c r="EA145" s="139"/>
      <c r="EB145" s="139"/>
      <c r="EC145" s="139"/>
      <c r="ED145" s="139"/>
      <c r="EE145" s="139"/>
      <c r="EF145" s="139"/>
      <c r="EG145" s="139"/>
      <c r="EH145" s="139"/>
      <c r="EI145" s="139"/>
      <c r="EJ145" s="139"/>
      <c r="EK145" s="139"/>
      <c r="EL145" s="139"/>
      <c r="EM145" s="139"/>
      <c r="EN145" s="139"/>
      <c r="EO145" s="139"/>
      <c r="EP145" s="139"/>
      <c r="EQ145" s="139"/>
      <c r="ER145" s="139"/>
      <c r="ES145" s="139"/>
      <c r="ET145" s="139"/>
      <c r="EU145" s="139"/>
      <c r="EV145" s="139"/>
      <c r="EW145" s="139"/>
      <c r="EX145" s="139"/>
      <c r="EY145" s="139"/>
      <c r="EZ145" s="139"/>
      <c r="FA145" s="139"/>
      <c r="FB145" s="139"/>
      <c r="FC145" s="139"/>
      <c r="FD145" s="139"/>
      <c r="FE145" s="139"/>
      <c r="FF145" s="139"/>
      <c r="FG145" s="139"/>
      <c r="FH145" s="139"/>
      <c r="FI145" s="139"/>
      <c r="FJ145" s="139"/>
      <c r="FK145" s="139"/>
      <c r="FL145" s="139"/>
      <c r="FM145" s="139"/>
      <c r="FN145" s="139"/>
      <c r="FO145" s="139"/>
      <c r="FP145" s="139"/>
      <c r="FQ145" s="139"/>
      <c r="FR145" s="139"/>
      <c r="FS145" s="139"/>
      <c r="FT145" s="139"/>
      <c r="FU145" s="139"/>
      <c r="FV145" s="139"/>
      <c r="FW145" s="139"/>
      <c r="FX145" s="139"/>
      <c r="FY145" s="139"/>
      <c r="FZ145" s="139"/>
      <c r="GA145" s="139"/>
      <c r="GB145" s="139"/>
      <c r="GC145" s="139"/>
      <c r="GD145" s="139"/>
      <c r="GE145" s="139"/>
      <c r="GF145" s="139"/>
      <c r="GG145" s="139"/>
      <c r="GH145" s="139"/>
      <c r="GI145" s="139"/>
      <c r="GJ145" s="139"/>
      <c r="GK145" s="139"/>
      <c r="GL145" s="139"/>
      <c r="GM145" s="139"/>
      <c r="GN145" s="139"/>
      <c r="GO145" s="139"/>
      <c r="GP145" s="139"/>
      <c r="GQ145" s="139"/>
    </row>
    <row r="146" spans="1:199" x14ac:dyDescent="0.25">
      <c r="B146" s="338" t="s">
        <v>211</v>
      </c>
      <c r="C146" s="29">
        <f>'2 уровень'!F946</f>
        <v>77387</v>
      </c>
      <c r="D146" s="29">
        <f>'2 уровень'!G946</f>
        <v>32245</v>
      </c>
      <c r="E146" s="29">
        <f>'2 уровень'!H946</f>
        <v>35609</v>
      </c>
      <c r="F146" s="144">
        <f>'2 уровень'!I946</f>
        <v>110.43262521321135</v>
      </c>
      <c r="G146" s="152">
        <f>'2 уровень'!J946</f>
        <v>0</v>
      </c>
      <c r="H146" s="152">
        <f>'2 уровень'!K946</f>
        <v>0</v>
      </c>
      <c r="I146" s="153">
        <f>'2 уровень'!L946</f>
        <v>0</v>
      </c>
      <c r="J146" s="153">
        <f>'2 уровень'!M946</f>
        <v>0</v>
      </c>
      <c r="K146" s="153">
        <f>'2 уровень'!N946</f>
        <v>0</v>
      </c>
      <c r="L146" s="153">
        <f>'2 уровень'!O946</f>
        <v>0</v>
      </c>
      <c r="M146" s="153">
        <f>'2 уровень'!P946</f>
        <v>0</v>
      </c>
      <c r="N146" s="153">
        <f>'2 уровень'!Q946</f>
        <v>0</v>
      </c>
      <c r="O146" s="373">
        <f>'2 уровень'!R946</f>
        <v>0</v>
      </c>
      <c r="P146" s="373">
        <f>'2 уровень'!S946</f>
        <v>0</v>
      </c>
      <c r="Q146" s="373">
        <f>'2 уровень'!T946</f>
        <v>0</v>
      </c>
      <c r="R146" s="373">
        <f>'2 уровень'!U946</f>
        <v>0</v>
      </c>
      <c r="S146" s="373">
        <f>'2 уровень'!V946</f>
        <v>0</v>
      </c>
      <c r="T146" s="373">
        <f>'2 уровень'!W946</f>
        <v>0</v>
      </c>
      <c r="U146" s="373">
        <f>'2 уровень'!X946</f>
        <v>0</v>
      </c>
      <c r="V146" s="1108">
        <f>'2 уровень'!Y946</f>
        <v>0</v>
      </c>
      <c r="W146" s="373">
        <f>'2 уровень'!Z946</f>
        <v>0</v>
      </c>
      <c r="X146" s="373">
        <f>'2 уровень'!AA946</f>
        <v>0</v>
      </c>
      <c r="Y146" s="373">
        <f>'2 уровень'!AB946</f>
        <v>0</v>
      </c>
      <c r="Z146" s="373">
        <f>'2 уровень'!AC946</f>
        <v>0</v>
      </c>
      <c r="AA146" s="629">
        <f>'2 уровень'!AD946</f>
        <v>0</v>
      </c>
      <c r="AB146" s="373"/>
      <c r="AC146" s="373"/>
      <c r="AD146" s="1353">
        <f>'2 уровень'!AE943</f>
        <v>0</v>
      </c>
      <c r="AE146" s="1356">
        <f>'2 уровень'!AF943</f>
        <v>0</v>
      </c>
      <c r="AF146" s="385"/>
      <c r="AG146" s="385"/>
      <c r="AH146" s="1243"/>
      <c r="AI146" s="139"/>
      <c r="AJ146" s="139"/>
      <c r="AK146" s="139"/>
      <c r="AL146" s="139"/>
      <c r="AM146" s="139"/>
      <c r="AN146" s="139"/>
      <c r="AO146" s="139"/>
      <c r="AP146" s="139"/>
      <c r="AQ146" s="139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9"/>
      <c r="BY146" s="139"/>
      <c r="BZ146" s="139"/>
      <c r="CA146" s="139"/>
      <c r="CB146" s="139"/>
      <c r="CC146" s="139"/>
      <c r="CD146" s="139"/>
      <c r="CE146" s="139"/>
      <c r="CF146" s="139"/>
      <c r="CG146" s="139"/>
      <c r="CH146" s="139"/>
      <c r="CI146" s="139"/>
      <c r="CJ146" s="139"/>
      <c r="CK146" s="139"/>
      <c r="CL146" s="139"/>
      <c r="CM146" s="139"/>
      <c r="CN146" s="139"/>
      <c r="CO146" s="139"/>
      <c r="CP146" s="139"/>
      <c r="CQ146" s="139"/>
      <c r="CR146" s="139"/>
      <c r="CS146" s="139"/>
      <c r="CT146" s="139"/>
      <c r="CU146" s="139"/>
      <c r="CV146" s="139"/>
      <c r="CW146" s="139"/>
      <c r="CX146" s="139"/>
      <c r="CY146" s="139"/>
      <c r="CZ146" s="139"/>
      <c r="DA146" s="139"/>
      <c r="DB146" s="139"/>
      <c r="DC146" s="139"/>
      <c r="DD146" s="139"/>
      <c r="DE146" s="139"/>
      <c r="DF146" s="139"/>
      <c r="DG146" s="139"/>
      <c r="DH146" s="139"/>
      <c r="DI146" s="139"/>
      <c r="DJ146" s="139"/>
      <c r="DK146" s="139"/>
      <c r="DL146" s="139"/>
      <c r="DM146" s="139"/>
      <c r="DN146" s="139"/>
      <c r="DO146" s="139"/>
      <c r="DP146" s="139"/>
      <c r="DQ146" s="139"/>
      <c r="DR146" s="139"/>
      <c r="DS146" s="139"/>
      <c r="DT146" s="139"/>
      <c r="DU146" s="139"/>
      <c r="DV146" s="139"/>
      <c r="DW146" s="139"/>
      <c r="DX146" s="139"/>
      <c r="DY146" s="139"/>
      <c r="DZ146" s="139"/>
      <c r="EA146" s="139"/>
      <c r="EB146" s="139"/>
      <c r="EC146" s="139"/>
      <c r="ED146" s="139"/>
      <c r="EE146" s="139"/>
      <c r="EF146" s="139"/>
      <c r="EG146" s="139"/>
      <c r="EH146" s="139"/>
      <c r="EI146" s="139"/>
      <c r="EJ146" s="139"/>
      <c r="EK146" s="139"/>
      <c r="EL146" s="139"/>
      <c r="EM146" s="139"/>
      <c r="EN146" s="139"/>
      <c r="EO146" s="139"/>
      <c r="EP146" s="139"/>
      <c r="EQ146" s="139"/>
      <c r="ER146" s="139"/>
      <c r="ES146" s="139"/>
      <c r="ET146" s="139"/>
      <c r="EU146" s="139"/>
      <c r="EV146" s="139"/>
      <c r="EW146" s="139"/>
      <c r="EX146" s="139"/>
      <c r="EY146" s="139"/>
      <c r="EZ146" s="139"/>
      <c r="FA146" s="139"/>
      <c r="FB146" s="139"/>
      <c r="FC146" s="139"/>
      <c r="FD146" s="139"/>
      <c r="FE146" s="139"/>
      <c r="FF146" s="139"/>
      <c r="FG146" s="139"/>
      <c r="FH146" s="139"/>
      <c r="FI146" s="139"/>
      <c r="FJ146" s="139"/>
      <c r="FK146" s="139"/>
      <c r="FL146" s="139"/>
      <c r="FM146" s="139"/>
      <c r="FN146" s="139"/>
      <c r="FO146" s="139"/>
      <c r="FP146" s="139"/>
      <c r="FQ146" s="139"/>
      <c r="FR146" s="139"/>
      <c r="FS146" s="139"/>
      <c r="FT146" s="139"/>
      <c r="FU146" s="139"/>
      <c r="FV146" s="139"/>
      <c r="FW146" s="139"/>
      <c r="FX146" s="139"/>
      <c r="FY146" s="139"/>
      <c r="FZ146" s="139"/>
      <c r="GA146" s="139"/>
      <c r="GB146" s="139"/>
      <c r="GC146" s="139"/>
      <c r="GD146" s="139"/>
      <c r="GE146" s="139"/>
      <c r="GF146" s="139"/>
      <c r="GG146" s="139"/>
      <c r="GH146" s="139"/>
      <c r="GI146" s="139"/>
      <c r="GJ146" s="139"/>
      <c r="GK146" s="139"/>
      <c r="GL146" s="139"/>
      <c r="GM146" s="139"/>
      <c r="GN146" s="139"/>
      <c r="GO146" s="139"/>
      <c r="GP146" s="139"/>
      <c r="GQ146" s="139"/>
    </row>
    <row r="147" spans="1:199" ht="30" x14ac:dyDescent="0.25">
      <c r="B147" s="338" t="s">
        <v>212</v>
      </c>
      <c r="C147" s="29">
        <f>'2 уровень'!F947</f>
        <v>10</v>
      </c>
      <c r="D147" s="29">
        <f>'2 уровень'!G947</f>
        <v>4</v>
      </c>
      <c r="E147" s="29">
        <f>'2 уровень'!H947</f>
        <v>5</v>
      </c>
      <c r="F147" s="144">
        <f>'2 уровень'!I947</f>
        <v>125</v>
      </c>
      <c r="G147" s="152">
        <f>'2 уровень'!J947</f>
        <v>0</v>
      </c>
      <c r="H147" s="152">
        <f>'2 уровень'!K947</f>
        <v>0</v>
      </c>
      <c r="I147" s="153">
        <f>'2 уровень'!L947</f>
        <v>0</v>
      </c>
      <c r="J147" s="153">
        <f>'2 уровень'!M947</f>
        <v>0</v>
      </c>
      <c r="K147" s="153">
        <f>'2 уровень'!N947</f>
        <v>0</v>
      </c>
      <c r="L147" s="153">
        <f>'2 уровень'!O947</f>
        <v>0</v>
      </c>
      <c r="M147" s="153">
        <f>'2 уровень'!P947</f>
        <v>0</v>
      </c>
      <c r="N147" s="153">
        <f>'2 уровень'!Q947</f>
        <v>0</v>
      </c>
      <c r="O147" s="373">
        <f>'2 уровень'!R947</f>
        <v>0</v>
      </c>
      <c r="P147" s="373">
        <f>'2 уровень'!S947</f>
        <v>0</v>
      </c>
      <c r="Q147" s="373">
        <f>'2 уровень'!T947</f>
        <v>0</v>
      </c>
      <c r="R147" s="373">
        <f>'2 уровень'!U947</f>
        <v>0</v>
      </c>
      <c r="S147" s="373">
        <f>'2 уровень'!V947</f>
        <v>0</v>
      </c>
      <c r="T147" s="373">
        <f>'2 уровень'!W947</f>
        <v>0</v>
      </c>
      <c r="U147" s="373">
        <f>'2 уровень'!X947</f>
        <v>0</v>
      </c>
      <c r="V147" s="1108">
        <f>'2 уровень'!Y947</f>
        <v>0</v>
      </c>
      <c r="W147" s="373">
        <f>'2 уровень'!Z947</f>
        <v>0</v>
      </c>
      <c r="X147" s="373">
        <f>'2 уровень'!AA947</f>
        <v>0</v>
      </c>
      <c r="Y147" s="373">
        <f>'2 уровень'!AB947</f>
        <v>0</v>
      </c>
      <c r="Z147" s="373">
        <f>'2 уровень'!AC947</f>
        <v>0</v>
      </c>
      <c r="AA147" s="629">
        <f>'2 уровень'!AD947</f>
        <v>0</v>
      </c>
      <c r="AB147" s="373"/>
      <c r="AC147" s="373"/>
      <c r="AD147" s="1353">
        <f>'2 уровень'!AE944</f>
        <v>0</v>
      </c>
      <c r="AE147" s="1356">
        <f>'2 уровень'!AF944</f>
        <v>0</v>
      </c>
      <c r="AF147" s="385"/>
      <c r="AG147" s="385"/>
      <c r="AH147" s="1243"/>
      <c r="AI147" s="139"/>
      <c r="AJ147" s="139"/>
      <c r="AK147" s="139"/>
      <c r="AL147" s="139"/>
      <c r="AM147" s="139"/>
      <c r="AN147" s="139"/>
      <c r="AO147" s="139"/>
      <c r="AP147" s="139"/>
      <c r="AQ147" s="139"/>
      <c r="AR147" s="139"/>
      <c r="AS147" s="139"/>
      <c r="AT147" s="139"/>
      <c r="AU147" s="139"/>
      <c r="AV147" s="139"/>
      <c r="AW147" s="139"/>
      <c r="AX147" s="139"/>
      <c r="AY147" s="139"/>
      <c r="AZ147" s="139"/>
      <c r="BA147" s="139"/>
      <c r="BB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  <c r="BM147" s="139"/>
      <c r="BN147" s="139"/>
      <c r="BO147" s="139"/>
      <c r="BP147" s="139"/>
      <c r="BQ147" s="139"/>
      <c r="BR147" s="139"/>
      <c r="BS147" s="139"/>
      <c r="BT147" s="139"/>
      <c r="BU147" s="139"/>
      <c r="BV147" s="139"/>
      <c r="BW147" s="139"/>
      <c r="BX147" s="139"/>
      <c r="BY147" s="139"/>
      <c r="BZ147" s="139"/>
      <c r="CA147" s="139"/>
      <c r="CB147" s="139"/>
      <c r="CC147" s="139"/>
      <c r="CD147" s="139"/>
      <c r="CE147" s="139"/>
      <c r="CF147" s="139"/>
      <c r="CG147" s="139"/>
      <c r="CH147" s="139"/>
      <c r="CI147" s="139"/>
      <c r="CJ147" s="139"/>
      <c r="CK147" s="139"/>
      <c r="CL147" s="139"/>
      <c r="CM147" s="139"/>
      <c r="CN147" s="139"/>
      <c r="CO147" s="139"/>
      <c r="CP147" s="139"/>
      <c r="CQ147" s="139"/>
      <c r="CR147" s="139"/>
      <c r="CS147" s="139"/>
      <c r="CT147" s="139"/>
      <c r="CU147" s="139"/>
      <c r="CV147" s="139"/>
      <c r="CW147" s="139"/>
      <c r="CX147" s="139"/>
      <c r="CY147" s="139"/>
      <c r="CZ147" s="139"/>
      <c r="DA147" s="139"/>
      <c r="DB147" s="139"/>
      <c r="DC147" s="139"/>
      <c r="DD147" s="139"/>
      <c r="DE147" s="139"/>
      <c r="DF147" s="139"/>
      <c r="DG147" s="139"/>
      <c r="DH147" s="139"/>
      <c r="DI147" s="139"/>
      <c r="DJ147" s="139"/>
      <c r="DK147" s="139"/>
      <c r="DL147" s="139"/>
      <c r="DM147" s="139"/>
      <c r="DN147" s="139"/>
      <c r="DO147" s="139"/>
      <c r="DP147" s="139"/>
      <c r="DQ147" s="139"/>
      <c r="DR147" s="139"/>
      <c r="DS147" s="139"/>
      <c r="DT147" s="139"/>
      <c r="DU147" s="139"/>
      <c r="DV147" s="139"/>
      <c r="DW147" s="139"/>
      <c r="DX147" s="139"/>
      <c r="DY147" s="139"/>
      <c r="DZ147" s="139"/>
      <c r="EA147" s="139"/>
      <c r="EB147" s="139"/>
      <c r="EC147" s="139"/>
      <c r="ED147" s="139"/>
      <c r="EE147" s="139"/>
      <c r="EF147" s="139"/>
      <c r="EG147" s="139"/>
      <c r="EH147" s="139"/>
      <c r="EI147" s="139"/>
      <c r="EJ147" s="139"/>
      <c r="EK147" s="139"/>
      <c r="EL147" s="139"/>
      <c r="EM147" s="139"/>
      <c r="EN147" s="139"/>
      <c r="EO147" s="139"/>
      <c r="EP147" s="139"/>
      <c r="EQ147" s="139"/>
      <c r="ER147" s="139"/>
      <c r="ES147" s="139"/>
      <c r="ET147" s="139"/>
      <c r="EU147" s="139"/>
      <c r="EV147" s="139"/>
      <c r="EW147" s="139"/>
      <c r="EX147" s="139"/>
      <c r="EY147" s="139"/>
      <c r="EZ147" s="139"/>
      <c r="FA147" s="139"/>
      <c r="FB147" s="139"/>
      <c r="FC147" s="139"/>
      <c r="FD147" s="139"/>
      <c r="FE147" s="139"/>
      <c r="FF147" s="139"/>
      <c r="FG147" s="139"/>
      <c r="FH147" s="139"/>
      <c r="FI147" s="139"/>
      <c r="FJ147" s="139"/>
      <c r="FK147" s="139"/>
      <c r="FL147" s="139"/>
      <c r="FM147" s="139"/>
      <c r="FN147" s="139"/>
      <c r="FO147" s="139"/>
      <c r="FP147" s="139"/>
      <c r="FQ147" s="139"/>
      <c r="FR147" s="139"/>
      <c r="FS147" s="139"/>
      <c r="FT147" s="139"/>
      <c r="FU147" s="139"/>
      <c r="FV147" s="139"/>
      <c r="FW147" s="139"/>
      <c r="FX147" s="139"/>
      <c r="FY147" s="139"/>
      <c r="FZ147" s="139"/>
      <c r="GA147" s="139"/>
      <c r="GB147" s="139"/>
      <c r="GC147" s="139"/>
      <c r="GD147" s="139"/>
      <c r="GE147" s="139"/>
      <c r="GF147" s="139"/>
      <c r="GG147" s="139"/>
      <c r="GH147" s="139"/>
      <c r="GI147" s="139"/>
      <c r="GJ147" s="139"/>
      <c r="GK147" s="139"/>
      <c r="GL147" s="139"/>
      <c r="GM147" s="139"/>
      <c r="GN147" s="139"/>
      <c r="GO147" s="139"/>
      <c r="GP147" s="139"/>
      <c r="GQ147" s="139"/>
    </row>
    <row r="148" spans="1:199" ht="15.75" thickBot="1" x14ac:dyDescent="0.3">
      <c r="B148" s="264" t="s">
        <v>217</v>
      </c>
      <c r="C148" s="29">
        <f>'2 уровень'!F948</f>
        <v>77397</v>
      </c>
      <c r="D148" s="29">
        <f>'2 уровень'!G948</f>
        <v>32249</v>
      </c>
      <c r="E148" s="29">
        <f>'2 уровень'!H948</f>
        <v>35614</v>
      </c>
      <c r="F148" s="144">
        <f>'2 уровень'!I948</f>
        <v>110.43443207541318</v>
      </c>
      <c r="G148" s="152">
        <f>'2 уровень'!J948</f>
        <v>0</v>
      </c>
      <c r="H148" s="152">
        <f>'2 уровень'!K948</f>
        <v>0</v>
      </c>
      <c r="I148" s="153">
        <f>'2 уровень'!L948</f>
        <v>0</v>
      </c>
      <c r="J148" s="153">
        <f>'2 уровень'!M948</f>
        <v>0</v>
      </c>
      <c r="K148" s="153">
        <f>'2 уровень'!N948</f>
        <v>0</v>
      </c>
      <c r="L148" s="153">
        <f>'2 уровень'!O948</f>
        <v>0</v>
      </c>
      <c r="M148" s="153">
        <f>'2 уровень'!P948</f>
        <v>0</v>
      </c>
      <c r="N148" s="153">
        <f>'2 уровень'!Q948</f>
        <v>0</v>
      </c>
      <c r="O148" s="373">
        <f>'2 уровень'!R948</f>
        <v>427867.67339999997</v>
      </c>
      <c r="P148" s="373">
        <f>'2 уровень'!S948</f>
        <v>427867.67339999997</v>
      </c>
      <c r="Q148" s="373">
        <f>'2 уровень'!T948</f>
        <v>427867.67339999997</v>
      </c>
      <c r="R148" s="373">
        <f>'2 уровень'!U948</f>
        <v>427867.67339999997</v>
      </c>
      <c r="S148" s="373">
        <f>'2 уровень'!V948</f>
        <v>427867.67339999997</v>
      </c>
      <c r="T148" s="373">
        <f>'2 уровень'!W948</f>
        <v>178278.19724999997</v>
      </c>
      <c r="U148" s="373">
        <f>'2 уровень'!X948</f>
        <v>178278.19725000003</v>
      </c>
      <c r="V148" s="1108">
        <f>'2 уровень'!Y948</f>
        <v>0</v>
      </c>
      <c r="W148" s="373">
        <f>'2 уровень'!Z948</f>
        <v>0</v>
      </c>
      <c r="X148" s="373">
        <f>'2 уровень'!AA948</f>
        <v>0</v>
      </c>
      <c r="Y148" s="373">
        <f>'2 уровень'!AB948</f>
        <v>0</v>
      </c>
      <c r="Z148" s="373">
        <f>'2 уровень'!AC948</f>
        <v>-81.422349999999994</v>
      </c>
      <c r="AA148" s="629">
        <f>'2 уровень'!AD948</f>
        <v>178196.77490000002</v>
      </c>
      <c r="AB148" s="373"/>
      <c r="AC148" s="373"/>
      <c r="AD148" s="1353">
        <f>'2 уровень'!AE945</f>
        <v>0</v>
      </c>
      <c r="AE148" s="1356">
        <f>'2 уровень'!AF945</f>
        <v>0</v>
      </c>
      <c r="AF148" s="385"/>
      <c r="AG148" s="385"/>
      <c r="AH148" s="1243"/>
      <c r="AI148" s="139"/>
      <c r="AJ148" s="139"/>
      <c r="AK148" s="139"/>
      <c r="AL148" s="139"/>
      <c r="AM148" s="139"/>
      <c r="AN148" s="139"/>
      <c r="AO148" s="139"/>
      <c r="AP148" s="139"/>
      <c r="AQ148" s="139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/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/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39"/>
      <c r="CG148" s="139"/>
      <c r="CH148" s="139"/>
      <c r="CI148" s="139"/>
      <c r="CJ148" s="139"/>
      <c r="CK148" s="139"/>
      <c r="CL148" s="139"/>
      <c r="CM148" s="139"/>
      <c r="CN148" s="139"/>
      <c r="CO148" s="139"/>
      <c r="CP148" s="139"/>
      <c r="CQ148" s="139"/>
      <c r="CR148" s="139"/>
      <c r="CS148" s="139"/>
      <c r="CT148" s="139"/>
      <c r="CU148" s="139"/>
      <c r="CV148" s="139"/>
      <c r="CW148" s="139"/>
      <c r="CX148" s="139"/>
      <c r="CY148" s="139"/>
      <c r="CZ148" s="139"/>
      <c r="DA148" s="139"/>
      <c r="DB148" s="139"/>
      <c r="DC148" s="139"/>
      <c r="DD148" s="139"/>
      <c r="DE148" s="139"/>
      <c r="DF148" s="139"/>
      <c r="DG148" s="139"/>
      <c r="DH148" s="139"/>
      <c r="DI148" s="139"/>
      <c r="DJ148" s="139"/>
      <c r="DK148" s="139"/>
      <c r="DL148" s="139"/>
      <c r="DM148" s="139"/>
      <c r="DN148" s="139"/>
      <c r="DO148" s="139"/>
      <c r="DP148" s="139"/>
      <c r="DQ148" s="139"/>
      <c r="DR148" s="139"/>
      <c r="DS148" s="139"/>
      <c r="DT148" s="139"/>
      <c r="DU148" s="139"/>
      <c r="DV148" s="139"/>
      <c r="DW148" s="139"/>
      <c r="DX148" s="139"/>
      <c r="DY148" s="139"/>
      <c r="DZ148" s="139"/>
      <c r="EA148" s="139"/>
      <c r="EB148" s="139"/>
      <c r="EC148" s="139"/>
      <c r="ED148" s="139"/>
      <c r="EE148" s="139"/>
      <c r="EF148" s="139"/>
      <c r="EG148" s="139"/>
      <c r="EH148" s="139"/>
      <c r="EI148" s="139"/>
      <c r="EJ148" s="139"/>
      <c r="EK148" s="139"/>
      <c r="EL148" s="139"/>
      <c r="EM148" s="139"/>
      <c r="EN148" s="139"/>
      <c r="EO148" s="139"/>
      <c r="EP148" s="139"/>
      <c r="EQ148" s="139"/>
      <c r="ER148" s="139"/>
      <c r="ES148" s="139"/>
      <c r="ET148" s="139"/>
      <c r="EU148" s="139"/>
      <c r="EV148" s="139"/>
      <c r="EW148" s="139"/>
      <c r="EX148" s="139"/>
      <c r="EY148" s="139"/>
      <c r="EZ148" s="139"/>
      <c r="FA148" s="139"/>
      <c r="FB148" s="139"/>
      <c r="FC148" s="139"/>
      <c r="FD148" s="139"/>
      <c r="FE148" s="139"/>
      <c r="FF148" s="139"/>
      <c r="FG148" s="139"/>
      <c r="FH148" s="139"/>
      <c r="FI148" s="139"/>
      <c r="FJ148" s="139"/>
      <c r="FK148" s="139"/>
      <c r="FL148" s="139"/>
      <c r="FM148" s="139"/>
      <c r="FN148" s="139"/>
      <c r="FO148" s="139"/>
      <c r="FP148" s="139"/>
      <c r="FQ148" s="139"/>
      <c r="FR148" s="139"/>
      <c r="FS148" s="139"/>
      <c r="FT148" s="139"/>
      <c r="FU148" s="139"/>
      <c r="FV148" s="139"/>
      <c r="FW148" s="139"/>
      <c r="FX148" s="139"/>
      <c r="FY148" s="139"/>
      <c r="FZ148" s="139"/>
      <c r="GA148" s="139"/>
      <c r="GB148" s="139"/>
      <c r="GC148" s="139"/>
      <c r="GD148" s="139"/>
      <c r="GE148" s="139"/>
      <c r="GF148" s="139"/>
      <c r="GG148" s="139"/>
      <c r="GH148" s="139"/>
      <c r="GI148" s="139"/>
      <c r="GJ148" s="139"/>
      <c r="GK148" s="139"/>
      <c r="GL148" s="139"/>
      <c r="GM148" s="139"/>
      <c r="GN148" s="139"/>
      <c r="GO148" s="139"/>
      <c r="GP148" s="139"/>
      <c r="GQ148" s="139"/>
    </row>
    <row r="149" spans="1:199" x14ac:dyDescent="0.25">
      <c r="A149" s="19">
        <v>1</v>
      </c>
      <c r="B149" s="913" t="s">
        <v>73</v>
      </c>
      <c r="C149" s="914"/>
      <c r="D149" s="411"/>
      <c r="E149" s="914"/>
      <c r="F149" s="412"/>
      <c r="G149" s="161"/>
      <c r="H149" s="911"/>
      <c r="I149" s="25"/>
      <c r="J149" s="25"/>
      <c r="K149" s="25"/>
      <c r="L149" s="915"/>
      <c r="M149" s="25"/>
      <c r="N149" s="915"/>
      <c r="O149" s="630">
        <f>O150-O151-O200-O204-O208</f>
        <v>-1.3096723705530167E-10</v>
      </c>
      <c r="P149" s="630">
        <f>P150-P151-P200-P204-P208</f>
        <v>-1.3096723705530167E-10</v>
      </c>
      <c r="Q149" s="630">
        <f>Q150-Q151-Q200-Q204-Q208</f>
        <v>-1.3096723705530167E-10</v>
      </c>
      <c r="R149" s="630">
        <f>R150-R151-R200-R204-R208</f>
        <v>0</v>
      </c>
      <c r="S149" s="630">
        <f>S150-S151-S200-S204-S208</f>
        <v>0</v>
      </c>
      <c r="T149" s="630">
        <f t="shared" ref="T149:AA149" si="1">T150-T151-T200-T204-T208</f>
        <v>0</v>
      </c>
      <c r="U149" s="916">
        <f t="shared" si="1"/>
        <v>3.637978807091713E-11</v>
      </c>
      <c r="V149" s="1109">
        <f t="shared" si="1"/>
        <v>0</v>
      </c>
      <c r="W149" s="630">
        <f t="shared" si="1"/>
        <v>0</v>
      </c>
      <c r="X149" s="630">
        <f t="shared" si="1"/>
        <v>0</v>
      </c>
      <c r="Y149" s="630">
        <f t="shared" si="1"/>
        <v>0</v>
      </c>
      <c r="Z149" s="630">
        <f t="shared" si="1"/>
        <v>-1.0302869668521453E-13</v>
      </c>
      <c r="AA149" s="630">
        <f t="shared" si="1"/>
        <v>0</v>
      </c>
      <c r="AB149" s="630"/>
      <c r="AC149" s="916"/>
      <c r="AD149" s="1357"/>
      <c r="AE149" s="1358" t="e">
        <f>AE150-AE151-AE203-AE207-#REF!</f>
        <v>#REF!</v>
      </c>
      <c r="AF149" s="385"/>
      <c r="AG149" s="385"/>
      <c r="AH149" s="1243"/>
      <c r="AI149" s="139"/>
      <c r="AJ149" s="139"/>
      <c r="AK149" s="139"/>
      <c r="AL149" s="139"/>
      <c r="AM149" s="139"/>
      <c r="AN149" s="139"/>
      <c r="AO149" s="139"/>
      <c r="AP149" s="139"/>
      <c r="AQ149" s="139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39"/>
      <c r="CG149" s="139"/>
      <c r="CH149" s="139"/>
      <c r="CI149" s="139"/>
      <c r="CJ149" s="139"/>
      <c r="CK149" s="139"/>
      <c r="CL149" s="139"/>
      <c r="CM149" s="139"/>
      <c r="CN149" s="139"/>
      <c r="CO149" s="139"/>
      <c r="CP149" s="139"/>
      <c r="CQ149" s="139"/>
      <c r="CR149" s="139"/>
      <c r="CS149" s="139"/>
      <c r="CT149" s="139"/>
      <c r="CU149" s="139"/>
      <c r="CV149" s="139"/>
      <c r="CW149" s="139"/>
      <c r="CX149" s="139"/>
      <c r="CY149" s="139"/>
      <c r="CZ149" s="139"/>
      <c r="DA149" s="139"/>
      <c r="DB149" s="139"/>
      <c r="DC149" s="139"/>
      <c r="DD149" s="139"/>
      <c r="DE149" s="139"/>
      <c r="DF149" s="139"/>
      <c r="DG149" s="139"/>
      <c r="DH149" s="139"/>
      <c r="DI149" s="139"/>
      <c r="DJ149" s="139"/>
      <c r="DK149" s="139"/>
      <c r="DL149" s="139"/>
      <c r="DM149" s="139"/>
      <c r="DN149" s="139"/>
      <c r="DO149" s="139"/>
      <c r="DP149" s="139"/>
      <c r="DQ149" s="139"/>
      <c r="DR149" s="139"/>
      <c r="DS149" s="139"/>
      <c r="DT149" s="139"/>
      <c r="DU149" s="139"/>
      <c r="DV149" s="139"/>
      <c r="DW149" s="139"/>
      <c r="DX149" s="139"/>
      <c r="DY149" s="139"/>
      <c r="DZ149" s="139"/>
      <c r="EA149" s="139"/>
      <c r="EB149" s="139"/>
      <c r="EC149" s="139"/>
      <c r="ED149" s="139"/>
      <c r="EE149" s="139"/>
      <c r="EF149" s="139"/>
      <c r="EG149" s="139"/>
      <c r="EH149" s="139"/>
      <c r="EI149" s="139"/>
      <c r="EJ149" s="139"/>
      <c r="EK149" s="139"/>
      <c r="EL149" s="139"/>
      <c r="EM149" s="139"/>
      <c r="EN149" s="139"/>
      <c r="EO149" s="139"/>
      <c r="EP149" s="139"/>
      <c r="EQ149" s="139"/>
      <c r="ER149" s="139"/>
      <c r="ES149" s="139"/>
      <c r="ET149" s="139"/>
      <c r="EU149" s="139"/>
      <c r="EV149" s="139"/>
      <c r="EW149" s="139"/>
      <c r="EX149" s="139"/>
      <c r="EY149" s="139"/>
      <c r="EZ149" s="139"/>
      <c r="FA149" s="139"/>
      <c r="FB149" s="139"/>
      <c r="FC149" s="139"/>
      <c r="FD149" s="139"/>
      <c r="FE149" s="139"/>
      <c r="FF149" s="139"/>
      <c r="FG149" s="139"/>
      <c r="FH149" s="139"/>
      <c r="FI149" s="139"/>
      <c r="FJ149" s="139"/>
      <c r="FK149" s="139"/>
      <c r="FL149" s="139"/>
      <c r="FM149" s="139"/>
      <c r="FN149" s="139"/>
      <c r="FO149" s="139"/>
      <c r="FP149" s="139"/>
      <c r="FQ149" s="139"/>
      <c r="FR149" s="139"/>
      <c r="FS149" s="139"/>
      <c r="FT149" s="139"/>
      <c r="FU149" s="139"/>
      <c r="FV149" s="139"/>
      <c r="FW149" s="139"/>
      <c r="FX149" s="139"/>
      <c r="FY149" s="139"/>
      <c r="FZ149" s="139"/>
      <c r="GA149" s="139"/>
      <c r="GB149" s="139"/>
      <c r="GC149" s="139"/>
      <c r="GD149" s="139"/>
      <c r="GE149" s="139"/>
      <c r="GF149" s="139"/>
      <c r="GG149" s="139"/>
      <c r="GH149" s="139"/>
      <c r="GI149" s="139"/>
      <c r="GJ149" s="139"/>
      <c r="GK149" s="139"/>
      <c r="GL149" s="139"/>
      <c r="GM149" s="139"/>
      <c r="GN149" s="139"/>
      <c r="GO149" s="139"/>
      <c r="GP149" s="139"/>
      <c r="GQ149" s="139"/>
    </row>
    <row r="150" spans="1:199" s="139" customFormat="1" x14ac:dyDescent="0.25">
      <c r="A150" s="19">
        <v>1</v>
      </c>
      <c r="B150" s="12" t="s">
        <v>95</v>
      </c>
      <c r="C150" s="140">
        <f>'2 уровень'!F1058</f>
        <v>0</v>
      </c>
      <c r="D150" s="400">
        <f>'2 уровень'!G1058</f>
        <v>0</v>
      </c>
      <c r="E150" s="140">
        <f>'2 уровень'!H1058</f>
        <v>0</v>
      </c>
      <c r="F150" s="401">
        <f>'2 уровень'!I1058</f>
        <v>0</v>
      </c>
      <c r="G150" s="154">
        <f>'2 уровень'!J1058</f>
        <v>0</v>
      </c>
      <c r="H150" s="152">
        <f>'2 уровень'!K1058</f>
        <v>0</v>
      </c>
      <c r="I150" s="23">
        <f>'2 уровень'!L1058</f>
        <v>0</v>
      </c>
      <c r="J150" s="23">
        <f>'2 уровень'!M1058</f>
        <v>0</v>
      </c>
      <c r="K150" s="23">
        <f>'2 уровень'!N1058</f>
        <v>0</v>
      </c>
      <c r="L150" s="22">
        <f>'2 уровень'!O1058</f>
        <v>0</v>
      </c>
      <c r="M150" s="23">
        <f>'2 уровень'!P1058</f>
        <v>0</v>
      </c>
      <c r="N150" s="22">
        <f>'2 уровень'!Q1058</f>
        <v>0</v>
      </c>
      <c r="O150" s="154">
        <f>'2 уровень'!R1058</f>
        <v>866788.62315544265</v>
      </c>
      <c r="P150" s="154">
        <f>'2 уровень'!S1058</f>
        <v>866788.62315544265</v>
      </c>
      <c r="Q150" s="154">
        <f>'2 уровень'!T1058</f>
        <v>866788.62315544265</v>
      </c>
      <c r="R150" s="154">
        <f>'2 уровень'!U1058</f>
        <v>866910.87843544281</v>
      </c>
      <c r="S150" s="154">
        <f>'2 уровень'!V1058</f>
        <v>866910.87843544281</v>
      </c>
      <c r="T150" s="154">
        <f>'2 уровень'!W1058</f>
        <v>363600.04572810116</v>
      </c>
      <c r="U150" s="152">
        <f>'2 уровень'!X1058</f>
        <v>356013.96110000001</v>
      </c>
      <c r="V150" s="1110">
        <f>'2 уровень'!Y1058</f>
        <v>0</v>
      </c>
      <c r="W150" s="154">
        <f>'2 уровень'!Z1058</f>
        <v>-1815.4214399999998</v>
      </c>
      <c r="X150" s="154">
        <f>'2 уровень'!AA1058</f>
        <v>-7586.08462810118</v>
      </c>
      <c r="Y150" s="154">
        <f>'2 уровень'!AB1058</f>
        <v>0</v>
      </c>
      <c r="Z150" s="154">
        <f>'2 уровень'!AC1058</f>
        <v>-1498.4639500000001</v>
      </c>
      <c r="AA150" s="631">
        <f>'2 уровень'!AD1058</f>
        <v>352700.07570999995</v>
      </c>
      <c r="AB150" s="154">
        <f>U150/T150*100</f>
        <v>97.913618351474568</v>
      </c>
      <c r="AC150" s="152">
        <f>AA150/T150*100</f>
        <v>97.002208842885523</v>
      </c>
      <c r="AD150" s="1355">
        <f>'2 уровень'!AE1058</f>
        <v>0</v>
      </c>
      <c r="AE150" s="1359">
        <f>'2 уровень'!AF1058</f>
        <v>0</v>
      </c>
      <c r="AF150" s="385"/>
      <c r="AG150" s="385"/>
      <c r="AH150" s="1243"/>
      <c r="AJ150" s="1009"/>
    </row>
    <row r="151" spans="1:199" s="139" customFormat="1" x14ac:dyDescent="0.25">
      <c r="A151" s="19">
        <v>1</v>
      </c>
      <c r="B151" s="1014" t="s">
        <v>7</v>
      </c>
      <c r="C151" s="21">
        <f>'2 уровень'!F1059</f>
        <v>8726</v>
      </c>
      <c r="D151" s="21">
        <f>'2 уровень'!G1059</f>
        <v>3635.833333333333</v>
      </c>
      <c r="E151" s="21">
        <f>'2 уровень'!H1059</f>
        <v>3200</v>
      </c>
      <c r="F151" s="142">
        <f>'2 уровень'!I1059</f>
        <v>88.012835205134081</v>
      </c>
      <c r="G151" s="152">
        <f>'2 уровень'!J1059</f>
        <v>9.4157689663075868</v>
      </c>
      <c r="H151" s="152">
        <f>'2 уровень'!K1059</f>
        <v>9.0546875</v>
      </c>
      <c r="I151" s="24">
        <f>'2 уровень'!L1059</f>
        <v>82162</v>
      </c>
      <c r="J151" s="24">
        <f>'2 уровень'!M1059</f>
        <v>34236</v>
      </c>
      <c r="K151" s="24">
        <f>'2 уровень'!N1059</f>
        <v>28975</v>
      </c>
      <c r="L151" s="24">
        <f>'2 уровень'!O1059</f>
        <v>84.633134711999077</v>
      </c>
      <c r="M151" s="24">
        <f>'2 уровень'!P1059</f>
        <v>244</v>
      </c>
      <c r="N151" s="24">
        <f>'2 уровень'!Q1059</f>
        <v>285</v>
      </c>
      <c r="O151" s="152">
        <f>'2 уровень'!R1059</f>
        <v>325289.70593208761</v>
      </c>
      <c r="P151" s="152">
        <f>'2 уровень'!S1059</f>
        <v>325289.70593208761</v>
      </c>
      <c r="Q151" s="152">
        <f>'2 уровень'!T1059</f>
        <v>325289.70593208761</v>
      </c>
      <c r="R151" s="152">
        <f>'2 уровень'!U1059</f>
        <v>325411.96121208766</v>
      </c>
      <c r="S151" s="152">
        <f>'2 уровень'!V1059</f>
        <v>325411.96121208766</v>
      </c>
      <c r="T151" s="152">
        <f>'2 уровень'!W1059</f>
        <v>135564.54531170317</v>
      </c>
      <c r="U151" s="152">
        <f>'2 уровень'!X1059</f>
        <v>146797.43132999999</v>
      </c>
      <c r="V151" s="1111">
        <f>'2 уровень'!Y1059</f>
        <v>0</v>
      </c>
      <c r="W151" s="152">
        <f>'2 уровень'!Z1059</f>
        <v>-1815.4214399999998</v>
      </c>
      <c r="X151" s="152">
        <f>'2 уровень'!AA1059</f>
        <v>11232.88601829682</v>
      </c>
      <c r="Y151" s="152">
        <f>'2 уровень'!AB1059</f>
        <v>0</v>
      </c>
      <c r="Z151" s="152">
        <f>'2 уровень'!AC1059</f>
        <v>-1313.4647199999999</v>
      </c>
      <c r="AA151" s="632">
        <f>'2 уровень'!AD1059</f>
        <v>143668.54517</v>
      </c>
      <c r="AB151" s="152">
        <f>U151/T151*100</f>
        <v>108.28600574912053</v>
      </c>
      <c r="AC151" s="152">
        <f>AA151/T151*100</f>
        <v>105.97796410533692</v>
      </c>
      <c r="AD151" s="1349">
        <f>'2 уровень'!AE1059</f>
        <v>0</v>
      </c>
      <c r="AE151" s="1360">
        <f>'2 уровень'!AF1059</f>
        <v>0</v>
      </c>
      <c r="AF151" s="385"/>
      <c r="AG151" s="385"/>
      <c r="AH151" s="1243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A151" s="19"/>
      <c r="CB151" s="19"/>
      <c r="CC151" s="19"/>
      <c r="CD151" s="19"/>
      <c r="CE151" s="19"/>
      <c r="CF151" s="19"/>
      <c r="CG151" s="19"/>
      <c r="CH151" s="19"/>
      <c r="CI151" s="19"/>
      <c r="CJ151" s="19"/>
      <c r="CK151" s="19"/>
      <c r="CL151" s="19"/>
      <c r="CM151" s="19"/>
      <c r="CN151" s="19"/>
      <c r="CO151" s="19"/>
      <c r="CP151" s="19"/>
      <c r="CQ151" s="19"/>
      <c r="CR151" s="19"/>
      <c r="CS151" s="19"/>
      <c r="CT151" s="19"/>
      <c r="CU151" s="19"/>
      <c r="CV151" s="19"/>
      <c r="CW151" s="19"/>
      <c r="CX151" s="19"/>
      <c r="CY151" s="19"/>
      <c r="CZ151" s="19"/>
      <c r="DA151" s="19"/>
      <c r="DB151" s="19"/>
      <c r="DC151" s="19"/>
      <c r="DD151" s="19"/>
      <c r="DE151" s="19"/>
      <c r="DF151" s="19"/>
      <c r="DG151" s="19"/>
      <c r="DH151" s="19"/>
      <c r="DI151" s="19"/>
      <c r="DJ151" s="19"/>
      <c r="DK151" s="19"/>
      <c r="DL151" s="19"/>
      <c r="DM151" s="19"/>
      <c r="DN151" s="19"/>
      <c r="DO151" s="19"/>
      <c r="DP151" s="19"/>
      <c r="DQ151" s="19"/>
      <c r="DR151" s="19"/>
      <c r="DS151" s="19"/>
      <c r="DT151" s="19"/>
      <c r="DU151" s="19"/>
      <c r="DV151" s="19"/>
      <c r="DW151" s="19"/>
      <c r="DX151" s="19"/>
      <c r="DY151" s="19"/>
      <c r="DZ151" s="19"/>
      <c r="EA151" s="19"/>
      <c r="EB151" s="19"/>
      <c r="EC151" s="19"/>
      <c r="ED151" s="19"/>
      <c r="EE151" s="19"/>
      <c r="EF151" s="19"/>
      <c r="EG151" s="19"/>
      <c r="EH151" s="19"/>
      <c r="EI151" s="19"/>
      <c r="EJ151" s="19"/>
      <c r="EK151" s="19"/>
      <c r="EL151" s="19"/>
      <c r="EM151" s="19"/>
      <c r="EN151" s="19"/>
      <c r="EO151" s="19"/>
      <c r="EP151" s="19"/>
      <c r="EQ151" s="19"/>
      <c r="ER151" s="19"/>
      <c r="ES151" s="19"/>
      <c r="ET151" s="19"/>
      <c r="EU151" s="19"/>
      <c r="EV151" s="19"/>
      <c r="EW151" s="19"/>
      <c r="EX151" s="19"/>
      <c r="EY151" s="19"/>
      <c r="EZ151" s="19"/>
      <c r="FA151" s="19"/>
      <c r="FB151" s="19"/>
      <c r="FC151" s="19"/>
      <c r="FD151" s="19"/>
      <c r="FE151" s="19"/>
      <c r="FF151" s="19"/>
      <c r="FG151" s="19"/>
      <c r="FH151" s="19"/>
      <c r="FI151" s="19"/>
      <c r="FJ151" s="19"/>
      <c r="FK151" s="19"/>
      <c r="FL151" s="19"/>
      <c r="FM151" s="19"/>
      <c r="FN151" s="19"/>
      <c r="FO151" s="19"/>
      <c r="FP151" s="19"/>
      <c r="FQ151" s="19"/>
      <c r="FR151" s="19"/>
      <c r="FS151" s="19"/>
      <c r="FT151" s="19"/>
      <c r="FU151" s="19"/>
      <c r="FV151" s="19"/>
      <c r="FW151" s="19"/>
      <c r="FX151" s="19"/>
      <c r="FY151" s="19"/>
      <c r="FZ151" s="19"/>
      <c r="GA151" s="19"/>
      <c r="GB151" s="19"/>
      <c r="GC151" s="19"/>
      <c r="GD151" s="19"/>
      <c r="GE151" s="19"/>
      <c r="GF151" s="19"/>
      <c r="GG151" s="19"/>
      <c r="GH151" s="19"/>
      <c r="GI151" s="19"/>
      <c r="GJ151" s="19"/>
      <c r="GK151" s="19"/>
      <c r="GL151" s="19"/>
      <c r="GM151" s="19"/>
      <c r="GN151" s="19"/>
      <c r="GO151" s="19"/>
      <c r="GP151" s="19"/>
      <c r="GQ151" s="19"/>
    </row>
    <row r="152" spans="1:199" ht="41.45" customHeight="1" x14ac:dyDescent="0.25">
      <c r="A152" s="19">
        <v>1</v>
      </c>
      <c r="B152" s="1178" t="s">
        <v>382</v>
      </c>
      <c r="C152" s="29">
        <f>'2 уровень'!F1060</f>
        <v>0</v>
      </c>
      <c r="D152" s="29">
        <f>'2 уровень'!G1060</f>
        <v>0</v>
      </c>
      <c r="E152" s="29">
        <f>'2 уровень'!H1060</f>
        <v>0</v>
      </c>
      <c r="F152" s="144">
        <f>'2 уровень'!I1060</f>
        <v>0</v>
      </c>
      <c r="G152" s="158">
        <f>'2 уровень'!J1060</f>
        <v>0</v>
      </c>
      <c r="H152" s="158">
        <f>'2 уровень'!K1060</f>
        <v>0</v>
      </c>
      <c r="I152" s="153">
        <f>'2 уровень'!L1060</f>
        <v>0</v>
      </c>
      <c r="J152" s="153">
        <f>'2 уровень'!M1060</f>
        <v>0</v>
      </c>
      <c r="K152" s="153">
        <f>'2 уровень'!N1060</f>
        <v>0</v>
      </c>
      <c r="L152" s="153">
        <f>'2 уровень'!O1060</f>
        <v>0</v>
      </c>
      <c r="M152" s="153">
        <f>'2 уровень'!P1060</f>
        <v>0</v>
      </c>
      <c r="N152" s="153">
        <f>'2 уровень'!Q1060</f>
        <v>0</v>
      </c>
      <c r="O152" s="625">
        <f>'2 уровень'!R1060</f>
        <v>298285.55666999996</v>
      </c>
      <c r="P152" s="625">
        <f>'2 уровень'!S1060</f>
        <v>298285.55666999996</v>
      </c>
      <c r="Q152" s="625">
        <f>'2 уровень'!T1060</f>
        <v>298285.55666999996</v>
      </c>
      <c r="R152" s="625">
        <f>'2 уровень'!U1060</f>
        <v>298285.55666999996</v>
      </c>
      <c r="S152" s="625">
        <f>'2 уровень'!V1060</f>
        <v>298285.55666999996</v>
      </c>
      <c r="T152" s="625">
        <f>'2 уровень'!W1060</f>
        <v>126696.60018583332</v>
      </c>
      <c r="U152" s="625">
        <f>'2 уровень'!X1060</f>
        <v>123147.16553999999</v>
      </c>
      <c r="V152" s="1106">
        <f>'2 уровень'!Y1060</f>
        <v>0</v>
      </c>
      <c r="W152" s="625">
        <f>'2 уровень'!Z1060</f>
        <v>0</v>
      </c>
      <c r="X152" s="625">
        <f>'2 уровень'!AA1060</f>
        <v>-3549.4346458333312</v>
      </c>
      <c r="Y152" s="625">
        <f>'2 уровень'!AB1060</f>
        <v>0</v>
      </c>
      <c r="Z152" s="625">
        <f>'2 уровень'!AC1060</f>
        <v>-70.793930000000017</v>
      </c>
      <c r="AA152" s="626">
        <f>'2 уровень'!AD1060</f>
        <v>123076.37160999999</v>
      </c>
      <c r="AB152" s="625">
        <f>U152/T152*100</f>
        <v>97.198476801565974</v>
      </c>
      <c r="AC152" s="625">
        <f>AA152/T152*100</f>
        <v>97.14260006146705</v>
      </c>
      <c r="AD152" s="1353">
        <f>'2 уровень'!AE1060</f>
        <v>0</v>
      </c>
      <c r="AE152" s="1348">
        <f>'2 уровень'!AF1060</f>
        <v>0</v>
      </c>
      <c r="AF152" s="385"/>
      <c r="AG152" s="385"/>
      <c r="AH152" s="1243"/>
    </row>
    <row r="153" spans="1:199" x14ac:dyDescent="0.25">
      <c r="B153" s="1227" t="s">
        <v>329</v>
      </c>
      <c r="C153" s="29">
        <f>'2 уровень'!F1061</f>
        <v>0</v>
      </c>
      <c r="D153" s="29">
        <f>'2 уровень'!G1061</f>
        <v>0</v>
      </c>
      <c r="E153" s="29">
        <f>'2 уровень'!H1061</f>
        <v>0</v>
      </c>
      <c r="F153" s="144">
        <f>'2 уровень'!I1061</f>
        <v>0</v>
      </c>
      <c r="G153" s="158">
        <f>'2 уровень'!J1061</f>
        <v>0</v>
      </c>
      <c r="H153" s="158">
        <f>'2 уровень'!K1061</f>
        <v>0</v>
      </c>
      <c r="I153" s="153">
        <f>'2 уровень'!L1061</f>
        <v>0</v>
      </c>
      <c r="J153" s="153">
        <f>'2 уровень'!M1061</f>
        <v>0</v>
      </c>
      <c r="K153" s="153">
        <f>'2 уровень'!N1061</f>
        <v>0</v>
      </c>
      <c r="L153" s="153">
        <f>'2 уровень'!O1061</f>
        <v>0</v>
      </c>
      <c r="M153" s="153">
        <f>'2 уровень'!P1061</f>
        <v>0</v>
      </c>
      <c r="N153" s="153">
        <f>'2 уровень'!Q1061</f>
        <v>0</v>
      </c>
      <c r="O153" s="625">
        <f>'2 уровень'!R1061</f>
        <v>12974.0856</v>
      </c>
      <c r="P153" s="625">
        <f>'2 уровень'!S1061</f>
        <v>12974.0856</v>
      </c>
      <c r="Q153" s="625">
        <f>'2 уровень'!T1061</f>
        <v>12974.0856</v>
      </c>
      <c r="R153" s="625">
        <f>'2 уровень'!U1061</f>
        <v>12974.0856</v>
      </c>
      <c r="S153" s="625">
        <f>'2 уровень'!V1061</f>
        <v>12974.0856</v>
      </c>
      <c r="T153" s="625">
        <f>'2 уровень'!W1061</f>
        <v>5405.8690000000006</v>
      </c>
      <c r="U153" s="625">
        <f>'2 уровень'!X1061</f>
        <v>5405.8689999999997</v>
      </c>
      <c r="V153" s="1106">
        <f>'2 уровень'!Y1061</f>
        <v>0</v>
      </c>
      <c r="W153" s="625">
        <f>'2 уровень'!Z1061</f>
        <v>0</v>
      </c>
      <c r="X153" s="625">
        <f>'2 уровень'!AA1061</f>
        <v>0</v>
      </c>
      <c r="Y153" s="625">
        <f>'2 уровень'!AB1061</f>
        <v>0</v>
      </c>
      <c r="Z153" s="625">
        <f>'2 уровень'!AC1061</f>
        <v>0</v>
      </c>
      <c r="AA153" s="626">
        <f>'2 уровень'!AD1061</f>
        <v>5405.8689999999997</v>
      </c>
      <c r="AB153" s="625">
        <f>U153/T153*100</f>
        <v>99.999999999999972</v>
      </c>
      <c r="AC153" s="625">
        <f>AA153/T153*100</f>
        <v>99.999999999999972</v>
      </c>
      <c r="AD153" s="1353">
        <f>'2 уровень'!AE1061</f>
        <v>0</v>
      </c>
      <c r="AE153" s="1348">
        <f>'2 уровень'!AF1061</f>
        <v>0</v>
      </c>
      <c r="AF153" s="385"/>
      <c r="AG153" s="385"/>
      <c r="AH153" s="1243"/>
    </row>
    <row r="154" spans="1:199" ht="29.25" x14ac:dyDescent="0.25">
      <c r="B154" s="917" t="s">
        <v>293</v>
      </c>
      <c r="C154" s="29">
        <f>'2 уровень'!F1062</f>
        <v>57436</v>
      </c>
      <c r="D154" s="29">
        <f>'2 уровень'!G1062</f>
        <v>23931.666666666668</v>
      </c>
      <c r="E154" s="29">
        <f>'2 уровень'!H1062</f>
        <v>26983</v>
      </c>
      <c r="F154" s="144">
        <f>'2 уровень'!I1062</f>
        <v>112.75019151751515</v>
      </c>
      <c r="G154" s="158">
        <f>'2 уровень'!J1062</f>
        <v>0</v>
      </c>
      <c r="H154" s="158">
        <f>'2 уровень'!K1062</f>
        <v>0</v>
      </c>
      <c r="I154" s="153">
        <f>'2 уровень'!L1062</f>
        <v>0</v>
      </c>
      <c r="J154" s="153">
        <f>'2 уровень'!M1062</f>
        <v>0</v>
      </c>
      <c r="K154" s="153">
        <f>'2 уровень'!N1062</f>
        <v>0</v>
      </c>
      <c r="L154" s="153">
        <f>'2 уровень'!O1062</f>
        <v>0</v>
      </c>
      <c r="M154" s="153">
        <f>'2 уровень'!P1062</f>
        <v>0</v>
      </c>
      <c r="N154" s="153">
        <f>'2 уровень'!Q1062</f>
        <v>0</v>
      </c>
      <c r="O154" s="625">
        <f>'2 уровень'!R1062</f>
        <v>0</v>
      </c>
      <c r="P154" s="625">
        <f>'2 уровень'!S1062</f>
        <v>0</v>
      </c>
      <c r="Q154" s="625">
        <f>'2 уровень'!T1062</f>
        <v>0</v>
      </c>
      <c r="R154" s="625">
        <f>'2 уровень'!U1062</f>
        <v>0</v>
      </c>
      <c r="S154" s="625">
        <f>'2 уровень'!V1062</f>
        <v>0</v>
      </c>
      <c r="T154" s="625">
        <f>'2 уровень'!W1062</f>
        <v>0</v>
      </c>
      <c r="U154" s="625">
        <f>'2 уровень'!X1062</f>
        <v>0</v>
      </c>
      <c r="V154" s="1106">
        <f>'2 уровень'!Y1062</f>
        <v>0</v>
      </c>
      <c r="W154" s="625">
        <f>'2 уровень'!Z1062</f>
        <v>0</v>
      </c>
      <c r="X154" s="625">
        <f>'2 уровень'!AA1062</f>
        <v>0</v>
      </c>
      <c r="Y154" s="625">
        <f>'2 уровень'!AB1062</f>
        <v>0</v>
      </c>
      <c r="Z154" s="625">
        <f>'2 уровень'!AC1062</f>
        <v>0</v>
      </c>
      <c r="AA154" s="626">
        <f>'2 уровень'!AD1062</f>
        <v>0</v>
      </c>
      <c r="AB154" s="625"/>
      <c r="AC154" s="625"/>
      <c r="AD154" s="1353">
        <f>'2 уровень'!AE1062</f>
        <v>0</v>
      </c>
      <c r="AE154" s="1348">
        <f>'2 уровень'!AF1062</f>
        <v>0</v>
      </c>
      <c r="AF154" s="385"/>
      <c r="AG154" s="385"/>
      <c r="AH154" s="1243"/>
    </row>
    <row r="155" spans="1:199" ht="30" x14ac:dyDescent="0.25">
      <c r="B155" s="918" t="s">
        <v>204</v>
      </c>
      <c r="C155" s="29">
        <f>'2 уровень'!F1063</f>
        <v>0</v>
      </c>
      <c r="D155" s="29">
        <f>'2 уровень'!G1063</f>
        <v>0</v>
      </c>
      <c r="E155" s="29">
        <f>'2 уровень'!H1063</f>
        <v>0</v>
      </c>
      <c r="F155" s="144">
        <f>'2 уровень'!I1063</f>
        <v>0</v>
      </c>
      <c r="G155" s="158">
        <f>'2 уровень'!J1063</f>
        <v>0</v>
      </c>
      <c r="H155" s="158">
        <f>'2 уровень'!K1063</f>
        <v>0</v>
      </c>
      <c r="I155" s="153">
        <f>'2 уровень'!L1063</f>
        <v>0</v>
      </c>
      <c r="J155" s="153">
        <f>'2 уровень'!M1063</f>
        <v>0</v>
      </c>
      <c r="K155" s="153">
        <f>'2 уровень'!N1063</f>
        <v>0</v>
      </c>
      <c r="L155" s="153">
        <f>'2 уровень'!O1063</f>
        <v>0</v>
      </c>
      <c r="M155" s="153">
        <f>'2 уровень'!P1063</f>
        <v>0</v>
      </c>
      <c r="N155" s="153">
        <f>'2 уровень'!Q1063</f>
        <v>0</v>
      </c>
      <c r="O155" s="625">
        <f>'2 уровень'!R1063</f>
        <v>0</v>
      </c>
      <c r="P155" s="625">
        <f>'2 уровень'!S1063</f>
        <v>0</v>
      </c>
      <c r="Q155" s="625">
        <f>'2 уровень'!T1063</f>
        <v>0</v>
      </c>
      <c r="R155" s="625">
        <f>'2 уровень'!U1063</f>
        <v>0</v>
      </c>
      <c r="S155" s="625">
        <f>'2 уровень'!V1063</f>
        <v>0</v>
      </c>
      <c r="T155" s="625">
        <f>'2 уровень'!W1063</f>
        <v>0</v>
      </c>
      <c r="U155" s="625">
        <f>'2 уровень'!X1063</f>
        <v>0</v>
      </c>
      <c r="V155" s="1106">
        <f>'2 уровень'!Y1063</f>
        <v>0</v>
      </c>
      <c r="W155" s="625">
        <f>'2 уровень'!Z1063</f>
        <v>0</v>
      </c>
      <c r="X155" s="625">
        <f>'2 уровень'!AA1063</f>
        <v>0</v>
      </c>
      <c r="Y155" s="625">
        <f>'2 уровень'!AB1063</f>
        <v>0</v>
      </c>
      <c r="Z155" s="625">
        <f>'2 уровень'!AC1063</f>
        <v>0</v>
      </c>
      <c r="AA155" s="626">
        <f>'2 уровень'!AD1063</f>
        <v>0</v>
      </c>
      <c r="AB155" s="625"/>
      <c r="AC155" s="625"/>
      <c r="AD155" s="1353">
        <f>'2 уровень'!AE1063</f>
        <v>0</v>
      </c>
      <c r="AE155" s="1348">
        <f>'2 уровень'!AF1063</f>
        <v>0</v>
      </c>
      <c r="AF155" s="385"/>
      <c r="AG155" s="385"/>
      <c r="AH155" s="1243"/>
    </row>
    <row r="156" spans="1:199" ht="30" x14ac:dyDescent="0.25">
      <c r="B156" s="822" t="s">
        <v>205</v>
      </c>
      <c r="C156" s="29">
        <f>'2 уровень'!F1064</f>
        <v>11780</v>
      </c>
      <c r="D156" s="29">
        <f>'2 уровень'!G1064</f>
        <v>4908.333333333333</v>
      </c>
      <c r="E156" s="29">
        <f>'2 уровень'!H1064</f>
        <v>2358</v>
      </c>
      <c r="F156" s="144">
        <f>'2 уровень'!I1064</f>
        <v>48.040747028862476</v>
      </c>
      <c r="G156" s="158">
        <f>'2 уровень'!J1064</f>
        <v>0</v>
      </c>
      <c r="H156" s="158">
        <f>'2 уровень'!K1064</f>
        <v>0</v>
      </c>
      <c r="I156" s="153">
        <f>'2 уровень'!L1064</f>
        <v>0</v>
      </c>
      <c r="J156" s="153">
        <f>'2 уровень'!M1064</f>
        <v>0</v>
      </c>
      <c r="K156" s="153">
        <f>'2 уровень'!N1064</f>
        <v>0</v>
      </c>
      <c r="L156" s="153">
        <f>'2 уровень'!O1064</f>
        <v>0</v>
      </c>
      <c r="M156" s="153">
        <f>'2 уровень'!P1064</f>
        <v>0</v>
      </c>
      <c r="N156" s="153">
        <f>'2 уровень'!Q1064</f>
        <v>0</v>
      </c>
      <c r="O156" s="625">
        <f>'2 уровень'!R1064</f>
        <v>0</v>
      </c>
      <c r="P156" s="625">
        <f>'2 уровень'!S1064</f>
        <v>0</v>
      </c>
      <c r="Q156" s="625">
        <f>'2 уровень'!T1064</f>
        <v>0</v>
      </c>
      <c r="R156" s="625">
        <f>'2 уровень'!U1064</f>
        <v>0</v>
      </c>
      <c r="S156" s="625">
        <f>'2 уровень'!V1064</f>
        <v>0</v>
      </c>
      <c r="T156" s="625">
        <f>'2 уровень'!W1064</f>
        <v>0</v>
      </c>
      <c r="U156" s="625">
        <f>'2 уровень'!X1064</f>
        <v>0</v>
      </c>
      <c r="V156" s="1106">
        <f>'2 уровень'!Y1064</f>
        <v>0</v>
      </c>
      <c r="W156" s="625">
        <f>'2 уровень'!Z1064</f>
        <v>0</v>
      </c>
      <c r="X156" s="625">
        <f>'2 уровень'!AA1064</f>
        <v>0</v>
      </c>
      <c r="Y156" s="625">
        <f>'2 уровень'!AB1064</f>
        <v>0</v>
      </c>
      <c r="Z156" s="625">
        <f>'2 уровень'!AC1064</f>
        <v>0</v>
      </c>
      <c r="AA156" s="626">
        <f>'2 уровень'!AD1064</f>
        <v>0</v>
      </c>
      <c r="AB156" s="625"/>
      <c r="AC156" s="625"/>
      <c r="AD156" s="1353">
        <f>'2 уровень'!AE1064</f>
        <v>0</v>
      </c>
      <c r="AE156" s="1348">
        <f>'2 уровень'!AF1064</f>
        <v>0</v>
      </c>
      <c r="AF156" s="385"/>
      <c r="AG156" s="385"/>
      <c r="AH156" s="1243"/>
    </row>
    <row r="157" spans="1:199" ht="30" x14ac:dyDescent="0.25">
      <c r="B157" s="497" t="s">
        <v>294</v>
      </c>
      <c r="C157" s="29">
        <f>'2 уровень'!F1065</f>
        <v>10000</v>
      </c>
      <c r="D157" s="29">
        <f>'2 уровень'!G1065</f>
        <v>4166.666666666667</v>
      </c>
      <c r="E157" s="29">
        <f>'2 уровень'!H1065</f>
        <v>7101</v>
      </c>
      <c r="F157" s="144">
        <f>'2 уровень'!I1065</f>
        <v>170.42400000000001</v>
      </c>
      <c r="G157" s="158">
        <f>'2 уровень'!J1065</f>
        <v>0</v>
      </c>
      <c r="H157" s="158">
        <f>'2 уровень'!K1065</f>
        <v>0</v>
      </c>
      <c r="I157" s="153">
        <f>'2 уровень'!L1065</f>
        <v>0</v>
      </c>
      <c r="J157" s="153">
        <f>'2 уровень'!M1065</f>
        <v>0</v>
      </c>
      <c r="K157" s="153">
        <f>'2 уровень'!N1065</f>
        <v>0</v>
      </c>
      <c r="L157" s="153">
        <f>'2 уровень'!O1065</f>
        <v>0</v>
      </c>
      <c r="M157" s="153">
        <f>'2 уровень'!P1065</f>
        <v>0</v>
      </c>
      <c r="N157" s="153">
        <f>'2 уровень'!Q1065</f>
        <v>0</v>
      </c>
      <c r="O157" s="625">
        <f>'2 уровень'!R1065</f>
        <v>0</v>
      </c>
      <c r="P157" s="625">
        <f>'2 уровень'!S1065</f>
        <v>0</v>
      </c>
      <c r="Q157" s="625">
        <f>'2 уровень'!T1065</f>
        <v>0</v>
      </c>
      <c r="R157" s="625">
        <f>'2 уровень'!U1065</f>
        <v>0</v>
      </c>
      <c r="S157" s="625">
        <f>'2 уровень'!V1065</f>
        <v>0</v>
      </c>
      <c r="T157" s="625">
        <f>'2 уровень'!W1065</f>
        <v>0</v>
      </c>
      <c r="U157" s="625">
        <f>'2 уровень'!X1065</f>
        <v>0</v>
      </c>
      <c r="V157" s="1106">
        <f>'2 уровень'!Y1065</f>
        <v>0</v>
      </c>
      <c r="W157" s="625">
        <f>'2 уровень'!Z1065</f>
        <v>0</v>
      </c>
      <c r="X157" s="625">
        <f>'2 уровень'!AA1065</f>
        <v>0</v>
      </c>
      <c r="Y157" s="625">
        <f>'2 уровень'!AB1065</f>
        <v>0</v>
      </c>
      <c r="Z157" s="625">
        <f>'2 уровень'!AC1065</f>
        <v>0</v>
      </c>
      <c r="AA157" s="626">
        <f>'2 уровень'!AD1065</f>
        <v>0</v>
      </c>
      <c r="AB157" s="625"/>
      <c r="AC157" s="625"/>
      <c r="AD157" s="1353">
        <f>'2 уровень'!AE1065</f>
        <v>0</v>
      </c>
      <c r="AE157" s="1348">
        <f>'2 уровень'!AF1065</f>
        <v>0</v>
      </c>
      <c r="AF157" s="385"/>
      <c r="AG157" s="385"/>
      <c r="AH157" s="1243"/>
    </row>
    <row r="158" spans="1:199" ht="60" x14ac:dyDescent="0.25">
      <c r="B158" s="336" t="s">
        <v>295</v>
      </c>
      <c r="C158" s="29">
        <f>'2 уровень'!F1066</f>
        <v>6000</v>
      </c>
      <c r="D158" s="29">
        <f>'2 уровень'!G1066</f>
        <v>2500</v>
      </c>
      <c r="E158" s="29">
        <f>'2 уровень'!H1066</f>
        <v>9162</v>
      </c>
      <c r="F158" s="144">
        <f>'2 уровень'!I1066</f>
        <v>366.48</v>
      </c>
      <c r="G158" s="158">
        <f>'2 уровень'!J1066</f>
        <v>0</v>
      </c>
      <c r="H158" s="158">
        <f>'2 уровень'!K1066</f>
        <v>0</v>
      </c>
      <c r="I158" s="153">
        <f>'2 уровень'!L1066</f>
        <v>0</v>
      </c>
      <c r="J158" s="153">
        <f>'2 уровень'!M1066</f>
        <v>0</v>
      </c>
      <c r="K158" s="153">
        <f>'2 уровень'!N1066</f>
        <v>0</v>
      </c>
      <c r="L158" s="153">
        <f>'2 уровень'!O1066</f>
        <v>0</v>
      </c>
      <c r="M158" s="153">
        <f>'2 уровень'!P1066</f>
        <v>0</v>
      </c>
      <c r="N158" s="153">
        <f>'2 уровень'!Q1066</f>
        <v>0</v>
      </c>
      <c r="O158" s="625">
        <f>'2 уровень'!R1066</f>
        <v>0</v>
      </c>
      <c r="P158" s="625">
        <f>'2 уровень'!S1066</f>
        <v>0</v>
      </c>
      <c r="Q158" s="625">
        <f>'2 уровень'!T1066</f>
        <v>0</v>
      </c>
      <c r="R158" s="625">
        <f>'2 уровень'!U1066</f>
        <v>0</v>
      </c>
      <c r="S158" s="625">
        <f>'2 уровень'!V1066</f>
        <v>0</v>
      </c>
      <c r="T158" s="625">
        <f>'2 уровень'!W1066</f>
        <v>0</v>
      </c>
      <c r="U158" s="625">
        <f>'2 уровень'!X1066</f>
        <v>0</v>
      </c>
      <c r="V158" s="1106">
        <f>'2 уровень'!Y1066</f>
        <v>0</v>
      </c>
      <c r="W158" s="625">
        <f>'2 уровень'!Z1066</f>
        <v>0</v>
      </c>
      <c r="X158" s="625">
        <f>'2 уровень'!AA1066</f>
        <v>0</v>
      </c>
      <c r="Y158" s="625">
        <f>'2 уровень'!AB1066</f>
        <v>0</v>
      </c>
      <c r="Z158" s="625">
        <f>'2 уровень'!AC1066</f>
        <v>0</v>
      </c>
      <c r="AA158" s="626">
        <f>'2 уровень'!AD1066</f>
        <v>0</v>
      </c>
      <c r="AB158" s="625"/>
      <c r="AC158" s="625"/>
      <c r="AD158" s="1353" t="e">
        <f>'2 уровень'!#REF!</f>
        <v>#REF!</v>
      </c>
      <c r="AE158" s="1348" t="e">
        <f>'2 уровень'!#REF!</f>
        <v>#REF!</v>
      </c>
      <c r="AF158" s="385"/>
      <c r="AG158" s="385"/>
      <c r="AH158" s="1243"/>
    </row>
    <row r="159" spans="1:199" ht="45" x14ac:dyDescent="0.25">
      <c r="B159" s="336" t="s">
        <v>296</v>
      </c>
      <c r="C159" s="29">
        <f>'2 уровень'!F1067</f>
        <v>25150</v>
      </c>
      <c r="D159" s="29">
        <f>'2 уровень'!G1067</f>
        <v>10479.166666666668</v>
      </c>
      <c r="E159" s="29">
        <f>'2 уровень'!H1067</f>
        <v>8342</v>
      </c>
      <c r="F159" s="144">
        <f>'2 уровень'!I1067</f>
        <v>79.605566600397609</v>
      </c>
      <c r="G159" s="158">
        <f>'2 уровень'!J1067</f>
        <v>0</v>
      </c>
      <c r="H159" s="158">
        <f>'2 уровень'!K1067</f>
        <v>0</v>
      </c>
      <c r="I159" s="153">
        <f>'2 уровень'!L1067</f>
        <v>0</v>
      </c>
      <c r="J159" s="153">
        <f>'2 уровень'!M1067</f>
        <v>0</v>
      </c>
      <c r="K159" s="153">
        <f>'2 уровень'!N1067</f>
        <v>0</v>
      </c>
      <c r="L159" s="153">
        <f>'2 уровень'!O1067</f>
        <v>0</v>
      </c>
      <c r="M159" s="153">
        <f>'2 уровень'!P1067</f>
        <v>0</v>
      </c>
      <c r="N159" s="153">
        <f>'2 уровень'!Q1067</f>
        <v>0</v>
      </c>
      <c r="O159" s="625">
        <f>'2 уровень'!R1067</f>
        <v>0</v>
      </c>
      <c r="P159" s="625">
        <f>'2 уровень'!S1067</f>
        <v>0</v>
      </c>
      <c r="Q159" s="625">
        <f>'2 уровень'!T1067</f>
        <v>0</v>
      </c>
      <c r="R159" s="625">
        <f>'2 уровень'!U1067</f>
        <v>0</v>
      </c>
      <c r="S159" s="625">
        <f>'2 уровень'!V1067</f>
        <v>0</v>
      </c>
      <c r="T159" s="625">
        <f>'2 уровень'!W1067</f>
        <v>0</v>
      </c>
      <c r="U159" s="625">
        <f>'2 уровень'!X1067</f>
        <v>0</v>
      </c>
      <c r="V159" s="1106">
        <f>'2 уровень'!Y1067</f>
        <v>0</v>
      </c>
      <c r="W159" s="625">
        <f>'2 уровень'!Z1067</f>
        <v>0</v>
      </c>
      <c r="X159" s="625">
        <f>'2 уровень'!AA1067</f>
        <v>0</v>
      </c>
      <c r="Y159" s="625">
        <f>'2 уровень'!AB1067</f>
        <v>0</v>
      </c>
      <c r="Z159" s="625">
        <f>'2 уровень'!AC1067</f>
        <v>0</v>
      </c>
      <c r="AA159" s="626">
        <f>'2 уровень'!AD1067</f>
        <v>0</v>
      </c>
      <c r="AB159" s="625"/>
      <c r="AC159" s="625"/>
      <c r="AD159" s="1353" t="e">
        <f>'2 уровень'!#REF!</f>
        <v>#REF!</v>
      </c>
      <c r="AE159" s="1348" t="e">
        <f>'2 уровень'!#REF!</f>
        <v>#REF!</v>
      </c>
      <c r="AF159" s="385"/>
      <c r="AG159" s="385"/>
      <c r="AH159" s="1243"/>
    </row>
    <row r="160" spans="1:199" ht="105" x14ac:dyDescent="0.25">
      <c r="B160" s="499" t="s">
        <v>533</v>
      </c>
      <c r="C160" s="29">
        <f>'2 уровень'!F1068</f>
        <v>15000</v>
      </c>
      <c r="D160" s="29">
        <f>'2 уровень'!G1068</f>
        <v>6250</v>
      </c>
      <c r="E160" s="29">
        <f>'2 уровень'!H1068</f>
        <v>0</v>
      </c>
      <c r="F160" s="144">
        <f>'2 уровень'!I1068</f>
        <v>0</v>
      </c>
      <c r="G160" s="158">
        <f>'2 уровень'!J1068</f>
        <v>0</v>
      </c>
      <c r="H160" s="158">
        <f>'2 уровень'!K1068</f>
        <v>0</v>
      </c>
      <c r="I160" s="153">
        <f>'2 уровень'!L1068</f>
        <v>0</v>
      </c>
      <c r="J160" s="153">
        <f>'2 уровень'!M1068</f>
        <v>0</v>
      </c>
      <c r="K160" s="153">
        <f>'2 уровень'!N1068</f>
        <v>0</v>
      </c>
      <c r="L160" s="153">
        <f>'2 уровень'!O1068</f>
        <v>0</v>
      </c>
      <c r="M160" s="153">
        <f>'2 уровень'!P1068</f>
        <v>0</v>
      </c>
      <c r="N160" s="153">
        <f>'2 уровень'!Q1068</f>
        <v>0</v>
      </c>
      <c r="O160" s="625">
        <f>'2 уровень'!R1068</f>
        <v>0</v>
      </c>
      <c r="P160" s="625">
        <f>'2 уровень'!S1068</f>
        <v>0</v>
      </c>
      <c r="Q160" s="625">
        <f>'2 уровень'!T1068</f>
        <v>0</v>
      </c>
      <c r="R160" s="625">
        <f>'2 уровень'!U1068</f>
        <v>0</v>
      </c>
      <c r="S160" s="625">
        <f>'2 уровень'!V1068</f>
        <v>0</v>
      </c>
      <c r="T160" s="625">
        <f>'2 уровень'!W1068</f>
        <v>0</v>
      </c>
      <c r="U160" s="625">
        <f>'2 уровень'!X1068</f>
        <v>0</v>
      </c>
      <c r="V160" s="1106">
        <f>'2 уровень'!Y1068</f>
        <v>0</v>
      </c>
      <c r="W160" s="625">
        <f>'2 уровень'!Z1068</f>
        <v>0</v>
      </c>
      <c r="X160" s="625">
        <f>'2 уровень'!AA1068</f>
        <v>0</v>
      </c>
      <c r="Y160" s="625">
        <f>'2 уровень'!AB1068</f>
        <v>0</v>
      </c>
      <c r="Z160" s="625">
        <f>'2 уровень'!AC1068</f>
        <v>0</v>
      </c>
      <c r="AA160" s="626">
        <f>'2 уровень'!AD1068</f>
        <v>0</v>
      </c>
      <c r="AB160" s="625"/>
      <c r="AC160" s="625"/>
      <c r="AD160" s="1353">
        <f>'2 уровень'!AE1066</f>
        <v>0</v>
      </c>
      <c r="AE160" s="1348">
        <f>'2 уровень'!AF1066</f>
        <v>0</v>
      </c>
      <c r="AF160" s="385"/>
      <c r="AG160" s="385"/>
      <c r="AH160" s="1243"/>
    </row>
    <row r="161" spans="2:34" ht="30" x14ac:dyDescent="0.25">
      <c r="B161" s="336" t="s">
        <v>380</v>
      </c>
      <c r="C161" s="29">
        <f>'2 уровень'!F1069</f>
        <v>4506</v>
      </c>
      <c r="D161" s="29">
        <f>'2 уровень'!G1069</f>
        <v>1877.5</v>
      </c>
      <c r="E161" s="29">
        <f>'2 уровень'!H1069</f>
        <v>20</v>
      </c>
      <c r="F161" s="144">
        <f>'2 уровень'!I1069</f>
        <v>1.0652463382157125</v>
      </c>
      <c r="G161" s="158">
        <f>'2 уровень'!J1069</f>
        <v>0</v>
      </c>
      <c r="H161" s="158">
        <f>'2 уровень'!K1069</f>
        <v>0</v>
      </c>
      <c r="I161" s="153">
        <f>'2 уровень'!L1069</f>
        <v>0</v>
      </c>
      <c r="J161" s="153">
        <f>'2 уровень'!M1069</f>
        <v>0</v>
      </c>
      <c r="K161" s="153">
        <f>'2 уровень'!N1069</f>
        <v>0</v>
      </c>
      <c r="L161" s="153">
        <f>'2 уровень'!O1069</f>
        <v>0</v>
      </c>
      <c r="M161" s="153">
        <f>'2 уровень'!P1069</f>
        <v>0</v>
      </c>
      <c r="N161" s="153">
        <f>'2 уровень'!Q1069</f>
        <v>0</v>
      </c>
      <c r="O161" s="625">
        <f>'2 уровень'!R1069</f>
        <v>0</v>
      </c>
      <c r="P161" s="625">
        <f>'2 уровень'!S1069</f>
        <v>0</v>
      </c>
      <c r="Q161" s="625">
        <f>'2 уровень'!T1069</f>
        <v>0</v>
      </c>
      <c r="R161" s="625">
        <f>'2 уровень'!U1069</f>
        <v>0</v>
      </c>
      <c r="S161" s="625">
        <f>'2 уровень'!V1069</f>
        <v>0</v>
      </c>
      <c r="T161" s="625">
        <f>'2 уровень'!W1069</f>
        <v>0</v>
      </c>
      <c r="U161" s="625">
        <f>'2 уровень'!X1069</f>
        <v>0</v>
      </c>
      <c r="V161" s="1106">
        <f>'2 уровень'!Y1069</f>
        <v>0</v>
      </c>
      <c r="W161" s="625">
        <f>'2 уровень'!Z1069</f>
        <v>0</v>
      </c>
      <c r="X161" s="625">
        <f>'2 уровень'!AA1069</f>
        <v>0</v>
      </c>
      <c r="Y161" s="625">
        <f>'2 уровень'!AB1069</f>
        <v>0</v>
      </c>
      <c r="Z161" s="625">
        <f>'2 уровень'!AC1069</f>
        <v>0</v>
      </c>
      <c r="AA161" s="626">
        <f>'2 уровень'!AD1069</f>
        <v>0</v>
      </c>
      <c r="AB161" s="625"/>
      <c r="AC161" s="625"/>
      <c r="AD161" s="1353">
        <f>'2 уровень'!AE1067</f>
        <v>0</v>
      </c>
      <c r="AE161" s="1348">
        <f>'2 уровень'!AF1067</f>
        <v>0</v>
      </c>
      <c r="AF161" s="385"/>
      <c r="AG161" s="385"/>
      <c r="AH161" s="1243"/>
    </row>
    <row r="162" spans="2:34" ht="30" x14ac:dyDescent="0.25">
      <c r="B162" s="499" t="s">
        <v>135</v>
      </c>
      <c r="C162" s="29">
        <f>'2 уровень'!F1070</f>
        <v>66606</v>
      </c>
      <c r="D162" s="29">
        <f>'2 уровень'!G1070</f>
        <v>27752.5</v>
      </c>
      <c r="E162" s="29">
        <f>'2 уровень'!H1070</f>
        <v>25405</v>
      </c>
      <c r="F162" s="144">
        <f>'2 уровень'!I1070</f>
        <v>91.541302585352668</v>
      </c>
      <c r="G162" s="158">
        <f>'2 уровень'!J1070</f>
        <v>0</v>
      </c>
      <c r="H162" s="158">
        <f>'2 уровень'!K1070</f>
        <v>0</v>
      </c>
      <c r="I162" s="153">
        <f>'2 уровень'!L1070</f>
        <v>0</v>
      </c>
      <c r="J162" s="153">
        <f>'2 уровень'!M1070</f>
        <v>0</v>
      </c>
      <c r="K162" s="153">
        <f>'2 уровень'!N1070</f>
        <v>0</v>
      </c>
      <c r="L162" s="153">
        <f>'2 уровень'!O1070</f>
        <v>0</v>
      </c>
      <c r="M162" s="153">
        <f>'2 уровень'!P1070</f>
        <v>0</v>
      </c>
      <c r="N162" s="153">
        <f>'2 уровень'!Q1070</f>
        <v>0</v>
      </c>
      <c r="O162" s="625">
        <f>'2 уровень'!R1070</f>
        <v>0</v>
      </c>
      <c r="P162" s="625">
        <f>'2 уровень'!S1070</f>
        <v>0</v>
      </c>
      <c r="Q162" s="625">
        <f>'2 уровень'!T1070</f>
        <v>0</v>
      </c>
      <c r="R162" s="625">
        <f>'2 уровень'!U1070</f>
        <v>0</v>
      </c>
      <c r="S162" s="625">
        <f>'2 уровень'!V1070</f>
        <v>0</v>
      </c>
      <c r="T162" s="625">
        <f>'2 уровень'!W1070</f>
        <v>0</v>
      </c>
      <c r="U162" s="625">
        <f>'2 уровень'!X1070</f>
        <v>0</v>
      </c>
      <c r="V162" s="1106">
        <f>'2 уровень'!Y1070</f>
        <v>0</v>
      </c>
      <c r="W162" s="625">
        <f>'2 уровень'!Z1070</f>
        <v>0</v>
      </c>
      <c r="X162" s="625">
        <f>'2 уровень'!AA1070</f>
        <v>0</v>
      </c>
      <c r="Y162" s="625">
        <f>'2 уровень'!AB1070</f>
        <v>0</v>
      </c>
      <c r="Z162" s="625">
        <f>'2 уровень'!AC1070</f>
        <v>0</v>
      </c>
      <c r="AA162" s="626">
        <f>'2 уровень'!AD1070</f>
        <v>0</v>
      </c>
      <c r="AB162" s="625"/>
      <c r="AC162" s="625"/>
      <c r="AD162" s="1353">
        <f>'2 уровень'!AE1069</f>
        <v>0</v>
      </c>
      <c r="AE162" s="1348">
        <f>'2 уровень'!AF1069</f>
        <v>0</v>
      </c>
      <c r="AF162" s="385"/>
      <c r="AG162" s="385"/>
      <c r="AH162" s="1243"/>
    </row>
    <row r="163" spans="2:34" x14ac:dyDescent="0.25">
      <c r="B163" s="337" t="s">
        <v>239</v>
      </c>
      <c r="C163" s="29">
        <f>'2 уровень'!F1071</f>
        <v>66606</v>
      </c>
      <c r="D163" s="29">
        <f>'2 уровень'!G1071</f>
        <v>27752.5</v>
      </c>
      <c r="E163" s="29">
        <f>'2 уровень'!H1071</f>
        <v>25405</v>
      </c>
      <c r="F163" s="144">
        <f>'2 уровень'!I1071</f>
        <v>91.541302585352668</v>
      </c>
      <c r="G163" s="158">
        <f>'2 уровень'!J1071</f>
        <v>0</v>
      </c>
      <c r="H163" s="158">
        <f>'2 уровень'!K1071</f>
        <v>0</v>
      </c>
      <c r="I163" s="153">
        <f>'2 уровень'!L1071</f>
        <v>0</v>
      </c>
      <c r="J163" s="153">
        <f>'2 уровень'!M1071</f>
        <v>0</v>
      </c>
      <c r="K163" s="153">
        <f>'2 уровень'!N1071</f>
        <v>0</v>
      </c>
      <c r="L163" s="153">
        <f>'2 уровень'!O1071</f>
        <v>0</v>
      </c>
      <c r="M163" s="153">
        <f>'2 уровень'!P1071</f>
        <v>0</v>
      </c>
      <c r="N163" s="153">
        <f>'2 уровень'!Q1071</f>
        <v>0</v>
      </c>
      <c r="O163" s="625">
        <f>'2 уровень'!R1071</f>
        <v>0</v>
      </c>
      <c r="P163" s="625">
        <f>'2 уровень'!S1071</f>
        <v>0</v>
      </c>
      <c r="Q163" s="625">
        <f>'2 уровень'!T1071</f>
        <v>0</v>
      </c>
      <c r="R163" s="625">
        <f>'2 уровень'!U1071</f>
        <v>0</v>
      </c>
      <c r="S163" s="625">
        <f>'2 уровень'!V1071</f>
        <v>0</v>
      </c>
      <c r="T163" s="625">
        <f>'2 уровень'!W1071</f>
        <v>0</v>
      </c>
      <c r="U163" s="625">
        <f>'2 уровень'!X1071</f>
        <v>0</v>
      </c>
      <c r="V163" s="1106">
        <f>'2 уровень'!Y1071</f>
        <v>0</v>
      </c>
      <c r="W163" s="625">
        <f>'2 уровень'!Z1071</f>
        <v>0</v>
      </c>
      <c r="X163" s="625">
        <f>'2 уровень'!AA1071</f>
        <v>0</v>
      </c>
      <c r="Y163" s="625">
        <f>'2 уровень'!AB1071</f>
        <v>0</v>
      </c>
      <c r="Z163" s="625">
        <f>'2 уровень'!AC1071</f>
        <v>0</v>
      </c>
      <c r="AA163" s="626">
        <f>'2 уровень'!AD1071</f>
        <v>0</v>
      </c>
      <c r="AB163" s="625"/>
      <c r="AC163" s="625"/>
      <c r="AD163" s="1353">
        <f>'2 уровень'!AE1070</f>
        <v>0</v>
      </c>
      <c r="AE163" s="1348">
        <f>'2 уровень'!AF1070</f>
        <v>0</v>
      </c>
      <c r="AF163" s="385"/>
      <c r="AG163" s="385"/>
      <c r="AH163" s="1243"/>
    </row>
    <row r="164" spans="2:34" ht="45" x14ac:dyDescent="0.25">
      <c r="B164" s="919" t="s">
        <v>298</v>
      </c>
      <c r="C164" s="29">
        <f>'2 уровень'!F1072</f>
        <v>33741</v>
      </c>
      <c r="D164" s="29">
        <f>'2 уровень'!G1072</f>
        <v>14058.75</v>
      </c>
      <c r="E164" s="29">
        <f>'2 уровень'!H1072</f>
        <v>2876</v>
      </c>
      <c r="F164" s="144">
        <f>'2 уровень'!I1072</f>
        <v>20.457010758424467</v>
      </c>
      <c r="G164" s="158">
        <f>'2 уровень'!J1072</f>
        <v>0</v>
      </c>
      <c r="H164" s="158">
        <f>'2 уровень'!K1072</f>
        <v>0</v>
      </c>
      <c r="I164" s="153">
        <f>'2 уровень'!L1072</f>
        <v>0</v>
      </c>
      <c r="J164" s="153">
        <f>'2 уровень'!M1072</f>
        <v>0</v>
      </c>
      <c r="K164" s="153">
        <f>'2 уровень'!N1072</f>
        <v>0</v>
      </c>
      <c r="L164" s="153">
        <f>'2 уровень'!O1072</f>
        <v>0</v>
      </c>
      <c r="M164" s="153">
        <f>'2 уровень'!P1072</f>
        <v>0</v>
      </c>
      <c r="N164" s="153">
        <f>'2 уровень'!Q1072</f>
        <v>0</v>
      </c>
      <c r="O164" s="625">
        <f>'2 уровень'!R1072</f>
        <v>0</v>
      </c>
      <c r="P164" s="625">
        <f>'2 уровень'!S1072</f>
        <v>0</v>
      </c>
      <c r="Q164" s="625">
        <f>'2 уровень'!T1072</f>
        <v>0</v>
      </c>
      <c r="R164" s="625">
        <f>'2 уровень'!U1072</f>
        <v>0</v>
      </c>
      <c r="S164" s="625">
        <f>'2 уровень'!V1072</f>
        <v>0</v>
      </c>
      <c r="T164" s="625">
        <f>'2 уровень'!W1072</f>
        <v>0</v>
      </c>
      <c r="U164" s="625">
        <f>'2 уровень'!X1072</f>
        <v>0</v>
      </c>
      <c r="V164" s="1106">
        <f>'2 уровень'!Y1072</f>
        <v>0</v>
      </c>
      <c r="W164" s="625">
        <f>'2 уровень'!Z1072</f>
        <v>0</v>
      </c>
      <c r="X164" s="625">
        <f>'2 уровень'!AA1072</f>
        <v>0</v>
      </c>
      <c r="Y164" s="625">
        <f>'2 уровень'!AB1072</f>
        <v>0</v>
      </c>
      <c r="Z164" s="625">
        <f>'2 уровень'!AC1072</f>
        <v>0</v>
      </c>
      <c r="AA164" s="626">
        <f>'2 уровень'!AD1072</f>
        <v>0</v>
      </c>
      <c r="AB164" s="625"/>
      <c r="AC164" s="625"/>
      <c r="AD164" s="1353">
        <f>'2 уровень'!AE1071</f>
        <v>0</v>
      </c>
      <c r="AE164" s="1348">
        <f>'2 уровень'!AF1071</f>
        <v>0</v>
      </c>
      <c r="AF164" s="385"/>
      <c r="AG164" s="385"/>
      <c r="AH164" s="1243"/>
    </row>
    <row r="165" spans="2:34" ht="30" x14ac:dyDescent="0.25">
      <c r="B165" s="500" t="s">
        <v>299</v>
      </c>
      <c r="C165" s="29">
        <f>'2 уровень'!F1073</f>
        <v>14165</v>
      </c>
      <c r="D165" s="29">
        <f>'2 уровень'!G1073</f>
        <v>5902.0833333333339</v>
      </c>
      <c r="E165" s="29">
        <f>'2 уровень'!H1073</f>
        <v>533</v>
      </c>
      <c r="F165" s="144">
        <f>'2 уровень'!I1073</f>
        <v>9.0307094952347331</v>
      </c>
      <c r="G165" s="158">
        <f>'2 уровень'!J1073</f>
        <v>0</v>
      </c>
      <c r="H165" s="158">
        <f>'2 уровень'!K1073</f>
        <v>0</v>
      </c>
      <c r="I165" s="153">
        <f>'2 уровень'!L1073</f>
        <v>0</v>
      </c>
      <c r="J165" s="153">
        <f>'2 уровень'!M1073</f>
        <v>0</v>
      </c>
      <c r="K165" s="153">
        <f>'2 уровень'!N1073</f>
        <v>0</v>
      </c>
      <c r="L165" s="153">
        <f>'2 уровень'!O1073</f>
        <v>0</v>
      </c>
      <c r="M165" s="153">
        <f>'2 уровень'!P1073</f>
        <v>0</v>
      </c>
      <c r="N165" s="153">
        <f>'2 уровень'!Q1073</f>
        <v>0</v>
      </c>
      <c r="O165" s="625">
        <f>'2 уровень'!R1073</f>
        <v>0</v>
      </c>
      <c r="P165" s="625">
        <f>'2 уровень'!S1073</f>
        <v>0</v>
      </c>
      <c r="Q165" s="625">
        <f>'2 уровень'!T1073</f>
        <v>0</v>
      </c>
      <c r="R165" s="625">
        <f>'2 уровень'!U1073</f>
        <v>0</v>
      </c>
      <c r="S165" s="625">
        <f>'2 уровень'!V1073</f>
        <v>0</v>
      </c>
      <c r="T165" s="625">
        <f>'2 уровень'!W1073</f>
        <v>0</v>
      </c>
      <c r="U165" s="625">
        <f>'2 уровень'!X1073</f>
        <v>0</v>
      </c>
      <c r="V165" s="1106">
        <f>'2 уровень'!Y1073</f>
        <v>0</v>
      </c>
      <c r="W165" s="625">
        <f>'2 уровень'!Z1073</f>
        <v>0</v>
      </c>
      <c r="X165" s="625">
        <f>'2 уровень'!AA1073</f>
        <v>0</v>
      </c>
      <c r="Y165" s="625">
        <f>'2 уровень'!AB1073</f>
        <v>0</v>
      </c>
      <c r="Z165" s="625">
        <f>'2 уровень'!AC1073</f>
        <v>0</v>
      </c>
      <c r="AA165" s="626">
        <f>'2 уровень'!AD1073</f>
        <v>0</v>
      </c>
      <c r="AB165" s="625"/>
      <c r="AC165" s="625"/>
      <c r="AD165" s="1353" t="e">
        <f>'2 уровень'!#REF!</f>
        <v>#REF!</v>
      </c>
      <c r="AE165" s="1348" t="e">
        <f>'2 уровень'!#REF!</f>
        <v>#REF!</v>
      </c>
      <c r="AF165" s="385"/>
      <c r="AG165" s="385"/>
      <c r="AH165" s="1243"/>
    </row>
    <row r="166" spans="2:34" x14ac:dyDescent="0.25">
      <c r="B166" s="920" t="s">
        <v>300</v>
      </c>
      <c r="C166" s="29">
        <f>'2 уровень'!F1074</f>
        <v>13655</v>
      </c>
      <c r="D166" s="29">
        <f>'2 уровень'!G1074</f>
        <v>5689.5833333333339</v>
      </c>
      <c r="E166" s="29">
        <f>'2 уровень'!H1074</f>
        <v>533</v>
      </c>
      <c r="F166" s="144">
        <f>'2 уровень'!I1074</f>
        <v>9.3679970706700839</v>
      </c>
      <c r="G166" s="158">
        <f>'2 уровень'!J1074</f>
        <v>0</v>
      </c>
      <c r="H166" s="158">
        <f>'2 уровень'!K1074</f>
        <v>0</v>
      </c>
      <c r="I166" s="153">
        <f>'2 уровень'!L1074</f>
        <v>0</v>
      </c>
      <c r="J166" s="153">
        <f>'2 уровень'!M1074</f>
        <v>0</v>
      </c>
      <c r="K166" s="153">
        <f>'2 уровень'!N1074</f>
        <v>0</v>
      </c>
      <c r="L166" s="153">
        <f>'2 уровень'!O1074</f>
        <v>0</v>
      </c>
      <c r="M166" s="153">
        <f>'2 уровень'!P1074</f>
        <v>0</v>
      </c>
      <c r="N166" s="153">
        <f>'2 уровень'!Q1074</f>
        <v>0</v>
      </c>
      <c r="O166" s="625">
        <f>'2 уровень'!R1074</f>
        <v>0</v>
      </c>
      <c r="P166" s="625">
        <f>'2 уровень'!S1074</f>
        <v>0</v>
      </c>
      <c r="Q166" s="625">
        <f>'2 уровень'!T1074</f>
        <v>0</v>
      </c>
      <c r="R166" s="625">
        <f>'2 уровень'!U1074</f>
        <v>0</v>
      </c>
      <c r="S166" s="625">
        <f>'2 уровень'!V1074</f>
        <v>0</v>
      </c>
      <c r="T166" s="625">
        <f>'2 уровень'!W1074</f>
        <v>0</v>
      </c>
      <c r="U166" s="625">
        <f>'2 уровень'!X1074</f>
        <v>0</v>
      </c>
      <c r="V166" s="1106">
        <f>'2 уровень'!Y1074</f>
        <v>0</v>
      </c>
      <c r="W166" s="625">
        <f>'2 уровень'!Z1074</f>
        <v>0</v>
      </c>
      <c r="X166" s="625">
        <f>'2 уровень'!AA1074</f>
        <v>0</v>
      </c>
      <c r="Y166" s="625">
        <f>'2 уровень'!AB1074</f>
        <v>0</v>
      </c>
      <c r="Z166" s="625">
        <f>'2 уровень'!AC1074</f>
        <v>0</v>
      </c>
      <c r="AA166" s="626">
        <f>'2 уровень'!AD1074</f>
        <v>0</v>
      </c>
      <c r="AB166" s="625"/>
      <c r="AC166" s="625"/>
      <c r="AD166" s="1353" t="e">
        <f>'2 уровень'!#REF!</f>
        <v>#REF!</v>
      </c>
      <c r="AE166" s="1348" t="e">
        <f>'2 уровень'!#REF!</f>
        <v>#REF!</v>
      </c>
      <c r="AF166" s="385"/>
      <c r="AG166" s="385"/>
      <c r="AH166" s="1243"/>
    </row>
    <row r="167" spans="2:34" ht="60" x14ac:dyDescent="0.25">
      <c r="B167" s="921" t="s">
        <v>301</v>
      </c>
      <c r="C167" s="29">
        <f>'2 уровень'!F1075</f>
        <v>0</v>
      </c>
      <c r="D167" s="29">
        <f>'2 уровень'!G1075</f>
        <v>0</v>
      </c>
      <c r="E167" s="29">
        <f>'2 уровень'!H1075</f>
        <v>0</v>
      </c>
      <c r="F167" s="144">
        <f>'2 уровень'!I1075</f>
        <v>0</v>
      </c>
      <c r="G167" s="158">
        <f>'2 уровень'!J1075</f>
        <v>0</v>
      </c>
      <c r="H167" s="158">
        <f>'2 уровень'!K1075</f>
        <v>0</v>
      </c>
      <c r="I167" s="153">
        <f>'2 уровень'!L1075</f>
        <v>0</v>
      </c>
      <c r="J167" s="153">
        <f>'2 уровень'!M1075</f>
        <v>0</v>
      </c>
      <c r="K167" s="153">
        <f>'2 уровень'!N1075</f>
        <v>0</v>
      </c>
      <c r="L167" s="153">
        <f>'2 уровень'!O1075</f>
        <v>0</v>
      </c>
      <c r="M167" s="153">
        <f>'2 уровень'!P1075</f>
        <v>0</v>
      </c>
      <c r="N167" s="153">
        <f>'2 уровень'!Q1075</f>
        <v>0</v>
      </c>
      <c r="O167" s="625">
        <f>'2 уровень'!R1075</f>
        <v>0</v>
      </c>
      <c r="P167" s="625">
        <f>'2 уровень'!S1075</f>
        <v>0</v>
      </c>
      <c r="Q167" s="625">
        <f>'2 уровень'!T1075</f>
        <v>0</v>
      </c>
      <c r="R167" s="625">
        <f>'2 уровень'!U1075</f>
        <v>0</v>
      </c>
      <c r="S167" s="625">
        <f>'2 уровень'!V1075</f>
        <v>0</v>
      </c>
      <c r="T167" s="625">
        <f>'2 уровень'!W1075</f>
        <v>0</v>
      </c>
      <c r="U167" s="625">
        <f>'2 уровень'!X1075</f>
        <v>0</v>
      </c>
      <c r="V167" s="1106">
        <f>'2 уровень'!Y1075</f>
        <v>0</v>
      </c>
      <c r="W167" s="625">
        <f>'2 уровень'!Z1075</f>
        <v>0</v>
      </c>
      <c r="X167" s="625">
        <f>'2 уровень'!AA1075</f>
        <v>0</v>
      </c>
      <c r="Y167" s="625">
        <f>'2 уровень'!AB1075</f>
        <v>0</v>
      </c>
      <c r="Z167" s="625">
        <f>'2 уровень'!AC1075</f>
        <v>0</v>
      </c>
      <c r="AA167" s="626">
        <f>'2 уровень'!AD1075</f>
        <v>0</v>
      </c>
      <c r="AB167" s="625"/>
      <c r="AC167" s="625"/>
      <c r="AD167" s="1353">
        <f>'2 уровень'!AE1072</f>
        <v>0</v>
      </c>
      <c r="AE167" s="1348">
        <f>'2 уровень'!AF1072</f>
        <v>0</v>
      </c>
      <c r="AF167" s="385"/>
      <c r="AG167" s="385"/>
      <c r="AH167" s="1243"/>
    </row>
    <row r="168" spans="2:34" ht="47.25" x14ac:dyDescent="0.25">
      <c r="B168" s="824" t="s">
        <v>302</v>
      </c>
      <c r="C168" s="29">
        <f>'2 уровень'!F1076</f>
        <v>42</v>
      </c>
      <c r="D168" s="29">
        <f>'2 уровень'!G1076</f>
        <v>17.5</v>
      </c>
      <c r="E168" s="29">
        <f>'2 уровень'!H1076</f>
        <v>0</v>
      </c>
      <c r="F168" s="144">
        <f>'2 уровень'!I1076</f>
        <v>0</v>
      </c>
      <c r="G168" s="158">
        <f>'2 уровень'!J1076</f>
        <v>0</v>
      </c>
      <c r="H168" s="158">
        <f>'2 уровень'!K1076</f>
        <v>0</v>
      </c>
      <c r="I168" s="153">
        <f>'2 уровень'!L1076</f>
        <v>0</v>
      </c>
      <c r="J168" s="153">
        <f>'2 уровень'!M1076</f>
        <v>0</v>
      </c>
      <c r="K168" s="153">
        <f>'2 уровень'!N1076</f>
        <v>0</v>
      </c>
      <c r="L168" s="153">
        <f>'2 уровень'!O1076</f>
        <v>0</v>
      </c>
      <c r="M168" s="153">
        <f>'2 уровень'!P1076</f>
        <v>0</v>
      </c>
      <c r="N168" s="153">
        <f>'2 уровень'!Q1076</f>
        <v>0</v>
      </c>
      <c r="O168" s="625">
        <f>'2 уровень'!R1076</f>
        <v>0</v>
      </c>
      <c r="P168" s="625">
        <f>'2 уровень'!S1076</f>
        <v>0</v>
      </c>
      <c r="Q168" s="625">
        <f>'2 уровень'!T1076</f>
        <v>0</v>
      </c>
      <c r="R168" s="625">
        <f>'2 уровень'!U1076</f>
        <v>0</v>
      </c>
      <c r="S168" s="625">
        <f>'2 уровень'!V1076</f>
        <v>0</v>
      </c>
      <c r="T168" s="625">
        <f>'2 уровень'!W1076</f>
        <v>0</v>
      </c>
      <c r="U168" s="625">
        <f>'2 уровень'!X1076</f>
        <v>0</v>
      </c>
      <c r="V168" s="1106">
        <f>'2 уровень'!Y1076</f>
        <v>0</v>
      </c>
      <c r="W168" s="625">
        <f>'2 уровень'!Z1076</f>
        <v>0</v>
      </c>
      <c r="X168" s="625">
        <f>'2 уровень'!AA1076</f>
        <v>0</v>
      </c>
      <c r="Y168" s="625">
        <f>'2 уровень'!AB1076</f>
        <v>0</v>
      </c>
      <c r="Z168" s="625">
        <f>'2 уровень'!AC1076</f>
        <v>0</v>
      </c>
      <c r="AA168" s="626">
        <f>'2 уровень'!AD1076</f>
        <v>0</v>
      </c>
      <c r="AB168" s="625"/>
      <c r="AC168" s="625"/>
      <c r="AD168" s="1353">
        <f>'2 уровень'!AE1073</f>
        <v>0</v>
      </c>
      <c r="AE168" s="1348">
        <f>'2 уровень'!AF1073</f>
        <v>0</v>
      </c>
      <c r="AF168" s="385"/>
      <c r="AG168" s="385"/>
      <c r="AH168" s="1243"/>
    </row>
    <row r="169" spans="2:34" ht="30" x14ac:dyDescent="0.25">
      <c r="B169" s="497" t="s">
        <v>303</v>
      </c>
      <c r="C169" s="29">
        <f>'2 уровень'!F1077</f>
        <v>468</v>
      </c>
      <c r="D169" s="29">
        <f>'2 уровень'!G1077</f>
        <v>195</v>
      </c>
      <c r="E169" s="29">
        <f>'2 уровень'!H1077</f>
        <v>0</v>
      </c>
      <c r="F169" s="144">
        <f>'2 уровень'!I1077</f>
        <v>0</v>
      </c>
      <c r="G169" s="158">
        <f>'2 уровень'!J1077</f>
        <v>0</v>
      </c>
      <c r="H169" s="158">
        <f>'2 уровень'!K1077</f>
        <v>0</v>
      </c>
      <c r="I169" s="153">
        <f>'2 уровень'!L1077</f>
        <v>0</v>
      </c>
      <c r="J169" s="153">
        <f>'2 уровень'!M1077</f>
        <v>0</v>
      </c>
      <c r="K169" s="153">
        <f>'2 уровень'!N1077</f>
        <v>0</v>
      </c>
      <c r="L169" s="153">
        <f>'2 уровень'!O1077</f>
        <v>0</v>
      </c>
      <c r="M169" s="153">
        <f>'2 уровень'!P1077</f>
        <v>0</v>
      </c>
      <c r="N169" s="153">
        <f>'2 уровень'!Q1077</f>
        <v>0</v>
      </c>
      <c r="O169" s="625">
        <f>'2 уровень'!R1077</f>
        <v>0</v>
      </c>
      <c r="P169" s="625">
        <f>'2 уровень'!S1077</f>
        <v>0</v>
      </c>
      <c r="Q169" s="625">
        <f>'2 уровень'!T1077</f>
        <v>0</v>
      </c>
      <c r="R169" s="625">
        <f>'2 уровень'!U1077</f>
        <v>0</v>
      </c>
      <c r="S169" s="625">
        <f>'2 уровень'!V1077</f>
        <v>0</v>
      </c>
      <c r="T169" s="625">
        <f>'2 уровень'!W1077</f>
        <v>0</v>
      </c>
      <c r="U169" s="625">
        <f>'2 уровень'!X1077</f>
        <v>0</v>
      </c>
      <c r="V169" s="1106">
        <f>'2 уровень'!Y1077</f>
        <v>0</v>
      </c>
      <c r="W169" s="625">
        <f>'2 уровень'!Z1077</f>
        <v>0</v>
      </c>
      <c r="X169" s="625">
        <f>'2 уровень'!AA1077</f>
        <v>0</v>
      </c>
      <c r="Y169" s="625">
        <f>'2 уровень'!AB1077</f>
        <v>0</v>
      </c>
      <c r="Z169" s="625">
        <f>'2 уровень'!AC1077</f>
        <v>0</v>
      </c>
      <c r="AA169" s="626">
        <f>'2 уровень'!AD1077</f>
        <v>0</v>
      </c>
      <c r="AB169" s="625"/>
      <c r="AC169" s="625"/>
      <c r="AD169" s="1353">
        <f>'2 уровень'!AE1074</f>
        <v>0</v>
      </c>
      <c r="AE169" s="1348">
        <f>'2 уровень'!AF1074</f>
        <v>0</v>
      </c>
      <c r="AF169" s="385"/>
      <c r="AG169" s="385"/>
      <c r="AH169" s="1243"/>
    </row>
    <row r="170" spans="2:34" ht="45" x14ac:dyDescent="0.25">
      <c r="B170" s="336" t="s">
        <v>304</v>
      </c>
      <c r="C170" s="29">
        <f>'2 уровень'!F1078</f>
        <v>19576</v>
      </c>
      <c r="D170" s="29">
        <f>'2 уровень'!G1078</f>
        <v>8156.6666666666661</v>
      </c>
      <c r="E170" s="29">
        <f>'2 уровень'!H1078</f>
        <v>2343</v>
      </c>
      <c r="F170" s="144">
        <f>'2 уровень'!I1078</f>
        <v>28.724969350224764</v>
      </c>
      <c r="G170" s="158">
        <f>'2 уровень'!J1078</f>
        <v>0</v>
      </c>
      <c r="H170" s="158">
        <f>'2 уровень'!K1078</f>
        <v>0</v>
      </c>
      <c r="I170" s="153">
        <f>'2 уровень'!L1078</f>
        <v>0</v>
      </c>
      <c r="J170" s="153">
        <f>'2 уровень'!M1078</f>
        <v>0</v>
      </c>
      <c r="K170" s="153">
        <f>'2 уровень'!N1078</f>
        <v>0</v>
      </c>
      <c r="L170" s="153">
        <f>'2 уровень'!O1078</f>
        <v>0</v>
      </c>
      <c r="M170" s="153">
        <f>'2 уровень'!P1078</f>
        <v>0</v>
      </c>
      <c r="N170" s="153">
        <f>'2 уровень'!Q1078</f>
        <v>0</v>
      </c>
      <c r="O170" s="625">
        <f>'2 уровень'!R1078</f>
        <v>0</v>
      </c>
      <c r="P170" s="625">
        <f>'2 уровень'!S1078</f>
        <v>0</v>
      </c>
      <c r="Q170" s="625">
        <f>'2 уровень'!T1078</f>
        <v>0</v>
      </c>
      <c r="R170" s="625">
        <f>'2 уровень'!U1078</f>
        <v>0</v>
      </c>
      <c r="S170" s="625">
        <f>'2 уровень'!V1078</f>
        <v>0</v>
      </c>
      <c r="T170" s="625">
        <f>'2 уровень'!W1078</f>
        <v>0</v>
      </c>
      <c r="U170" s="625">
        <f>'2 уровень'!X1078</f>
        <v>0</v>
      </c>
      <c r="V170" s="1106">
        <f>'2 уровень'!Y1078</f>
        <v>0</v>
      </c>
      <c r="W170" s="625">
        <f>'2 уровень'!Z1078</f>
        <v>0</v>
      </c>
      <c r="X170" s="625">
        <f>'2 уровень'!AA1078</f>
        <v>0</v>
      </c>
      <c r="Y170" s="625">
        <f>'2 уровень'!AB1078</f>
        <v>0</v>
      </c>
      <c r="Z170" s="625">
        <f>'2 уровень'!AC1078</f>
        <v>0</v>
      </c>
      <c r="AA170" s="626">
        <f>'2 уровень'!AD1078</f>
        <v>0</v>
      </c>
      <c r="AB170" s="625"/>
      <c r="AC170" s="625"/>
      <c r="AD170" s="1353">
        <f>'2 уровень'!AE1075</f>
        <v>0</v>
      </c>
      <c r="AE170" s="1348">
        <f>'2 уровень'!AF1075</f>
        <v>0</v>
      </c>
      <c r="AF170" s="385"/>
      <c r="AG170" s="385"/>
      <c r="AH170" s="1243"/>
    </row>
    <row r="171" spans="2:34" ht="45" x14ac:dyDescent="0.25">
      <c r="B171" s="336" t="s">
        <v>305</v>
      </c>
      <c r="C171" s="29">
        <f>'2 уровень'!F1079</f>
        <v>4950</v>
      </c>
      <c r="D171" s="29">
        <f>'2 уровень'!G1079</f>
        <v>2062.5</v>
      </c>
      <c r="E171" s="29">
        <f>'2 уровень'!H1079</f>
        <v>230</v>
      </c>
      <c r="F171" s="144">
        <f>'2 уровень'!I1079</f>
        <v>11.15151515151515</v>
      </c>
      <c r="G171" s="158">
        <f>'2 уровень'!J1079</f>
        <v>0</v>
      </c>
      <c r="H171" s="158">
        <f>'2 уровень'!K1079</f>
        <v>0</v>
      </c>
      <c r="I171" s="153">
        <f>'2 уровень'!L1079</f>
        <v>0</v>
      </c>
      <c r="J171" s="153">
        <f>'2 уровень'!M1079</f>
        <v>0</v>
      </c>
      <c r="K171" s="153">
        <f>'2 уровень'!N1079</f>
        <v>0</v>
      </c>
      <c r="L171" s="153">
        <f>'2 уровень'!O1079</f>
        <v>0</v>
      </c>
      <c r="M171" s="153">
        <f>'2 уровень'!P1079</f>
        <v>0</v>
      </c>
      <c r="N171" s="153">
        <f>'2 уровень'!Q1079</f>
        <v>0</v>
      </c>
      <c r="O171" s="625">
        <f>'2 уровень'!R1079</f>
        <v>0</v>
      </c>
      <c r="P171" s="625">
        <f>'2 уровень'!S1079</f>
        <v>0</v>
      </c>
      <c r="Q171" s="625">
        <f>'2 уровень'!T1079</f>
        <v>0</v>
      </c>
      <c r="R171" s="625">
        <f>'2 уровень'!U1079</f>
        <v>0</v>
      </c>
      <c r="S171" s="625">
        <f>'2 уровень'!V1079</f>
        <v>0</v>
      </c>
      <c r="T171" s="625">
        <f>'2 уровень'!W1079</f>
        <v>0</v>
      </c>
      <c r="U171" s="625">
        <f>'2 уровень'!X1079</f>
        <v>0</v>
      </c>
      <c r="V171" s="1106">
        <f>'2 уровень'!Y1079</f>
        <v>0</v>
      </c>
      <c r="W171" s="625">
        <f>'2 уровень'!Z1079</f>
        <v>0</v>
      </c>
      <c r="X171" s="625">
        <f>'2 уровень'!AA1079</f>
        <v>0</v>
      </c>
      <c r="Y171" s="625">
        <f>'2 уровень'!AB1079</f>
        <v>0</v>
      </c>
      <c r="Z171" s="625">
        <f>'2 уровень'!AC1079</f>
        <v>0</v>
      </c>
      <c r="AA171" s="626">
        <f>'2 уровень'!AD1079</f>
        <v>0</v>
      </c>
      <c r="AB171" s="625"/>
      <c r="AC171" s="625"/>
      <c r="AD171" s="1353">
        <f>'2 уровень'!AE1076</f>
        <v>0</v>
      </c>
      <c r="AE171" s="1348">
        <f>'2 уровень'!AF1076</f>
        <v>0</v>
      </c>
      <c r="AF171" s="385"/>
      <c r="AG171" s="385"/>
      <c r="AH171" s="1243"/>
    </row>
    <row r="172" spans="2:34" ht="30" x14ac:dyDescent="0.25">
      <c r="B172" s="336" t="s">
        <v>334</v>
      </c>
      <c r="C172" s="29">
        <f>'2 уровень'!F1080</f>
        <v>0</v>
      </c>
      <c r="D172" s="29">
        <f>'2 уровень'!G1080</f>
        <v>0</v>
      </c>
      <c r="E172" s="29">
        <f>'2 уровень'!H1080</f>
        <v>0</v>
      </c>
      <c r="F172" s="144">
        <f>'2 уровень'!I1080</f>
        <v>0</v>
      </c>
      <c r="G172" s="158">
        <f>'2 уровень'!J1080</f>
        <v>0</v>
      </c>
      <c r="H172" s="158">
        <f>'2 уровень'!K1080</f>
        <v>0</v>
      </c>
      <c r="I172" s="153">
        <f>'2 уровень'!L1080</f>
        <v>0</v>
      </c>
      <c r="J172" s="153">
        <f>'2 уровень'!M1080</f>
        <v>0</v>
      </c>
      <c r="K172" s="153">
        <f>'2 уровень'!N1080</f>
        <v>0</v>
      </c>
      <c r="L172" s="153">
        <f>'2 уровень'!O1080</f>
        <v>0</v>
      </c>
      <c r="M172" s="153">
        <f>'2 уровень'!P1080</f>
        <v>0</v>
      </c>
      <c r="N172" s="153">
        <f>'2 уровень'!Q1080</f>
        <v>0</v>
      </c>
      <c r="O172" s="625">
        <f>'2 уровень'!R1080</f>
        <v>0</v>
      </c>
      <c r="P172" s="625">
        <f>'2 уровень'!S1080</f>
        <v>0</v>
      </c>
      <c r="Q172" s="625">
        <f>'2 уровень'!T1080</f>
        <v>0</v>
      </c>
      <c r="R172" s="625">
        <f>'2 уровень'!U1080</f>
        <v>0</v>
      </c>
      <c r="S172" s="625">
        <f>'2 уровень'!V1080</f>
        <v>0</v>
      </c>
      <c r="T172" s="625">
        <f>'2 уровень'!W1080</f>
        <v>0</v>
      </c>
      <c r="U172" s="625">
        <f>'2 уровень'!X1080</f>
        <v>0</v>
      </c>
      <c r="V172" s="1106">
        <f>'2 уровень'!Y1080</f>
        <v>0</v>
      </c>
      <c r="W172" s="625">
        <f>'2 уровень'!Z1080</f>
        <v>0</v>
      </c>
      <c r="X172" s="625">
        <f>'2 уровень'!AA1080</f>
        <v>0</v>
      </c>
      <c r="Y172" s="625">
        <f>'2 уровень'!AB1080</f>
        <v>0</v>
      </c>
      <c r="Z172" s="625">
        <f>'2 уровень'!AC1080</f>
        <v>0</v>
      </c>
      <c r="AA172" s="626">
        <f>'2 уровень'!AD1080</f>
        <v>0</v>
      </c>
      <c r="AB172" s="625"/>
      <c r="AC172" s="625"/>
      <c r="AD172" s="1353">
        <f>'2 уровень'!AE1077</f>
        <v>0</v>
      </c>
      <c r="AE172" s="1348">
        <f>'2 уровень'!AF1077</f>
        <v>0</v>
      </c>
      <c r="AF172" s="385"/>
      <c r="AG172" s="385"/>
      <c r="AH172" s="1243"/>
    </row>
    <row r="173" spans="2:34" ht="75" x14ac:dyDescent="0.25">
      <c r="B173" s="922" t="s">
        <v>306</v>
      </c>
      <c r="C173" s="29">
        <f>'2 уровень'!F1081</f>
        <v>10500</v>
      </c>
      <c r="D173" s="29">
        <f>'2 уровень'!G1081</f>
        <v>4375</v>
      </c>
      <c r="E173" s="29">
        <f>'2 уровень'!H1081</f>
        <v>1099</v>
      </c>
      <c r="F173" s="144">
        <f>'2 уровень'!I1081</f>
        <v>25.119999999999997</v>
      </c>
      <c r="G173" s="158">
        <f>'2 уровень'!J1081</f>
        <v>0</v>
      </c>
      <c r="H173" s="158">
        <f>'2 уровень'!K1081</f>
        <v>0</v>
      </c>
      <c r="I173" s="153">
        <f>'2 уровень'!L1081</f>
        <v>0</v>
      </c>
      <c r="J173" s="153">
        <f>'2 уровень'!M1081</f>
        <v>0</v>
      </c>
      <c r="K173" s="153">
        <f>'2 уровень'!N1081</f>
        <v>0</v>
      </c>
      <c r="L173" s="153">
        <f>'2 уровень'!O1081</f>
        <v>0</v>
      </c>
      <c r="M173" s="153">
        <f>'2 уровень'!P1081</f>
        <v>0</v>
      </c>
      <c r="N173" s="153">
        <f>'2 уровень'!Q1081</f>
        <v>0</v>
      </c>
      <c r="O173" s="625">
        <f>'2 уровень'!R1081</f>
        <v>0</v>
      </c>
      <c r="P173" s="625">
        <f>'2 уровень'!S1081</f>
        <v>0</v>
      </c>
      <c r="Q173" s="625">
        <f>'2 уровень'!T1081</f>
        <v>0</v>
      </c>
      <c r="R173" s="625">
        <f>'2 уровень'!U1081</f>
        <v>0</v>
      </c>
      <c r="S173" s="625">
        <f>'2 уровень'!V1081</f>
        <v>0</v>
      </c>
      <c r="T173" s="625">
        <f>'2 уровень'!W1081</f>
        <v>0</v>
      </c>
      <c r="U173" s="625">
        <f>'2 уровень'!X1081</f>
        <v>0</v>
      </c>
      <c r="V173" s="1106">
        <f>'2 уровень'!Y1081</f>
        <v>0</v>
      </c>
      <c r="W173" s="625">
        <f>'2 уровень'!Z1081</f>
        <v>0</v>
      </c>
      <c r="X173" s="625">
        <f>'2 уровень'!AA1081</f>
        <v>0</v>
      </c>
      <c r="Y173" s="625">
        <f>'2 уровень'!AB1081</f>
        <v>0</v>
      </c>
      <c r="Z173" s="625">
        <f>'2 уровень'!AC1081</f>
        <v>0</v>
      </c>
      <c r="AA173" s="626">
        <f>'2 уровень'!AD1081</f>
        <v>0</v>
      </c>
      <c r="AB173" s="625"/>
      <c r="AC173" s="625"/>
      <c r="AD173" s="1353">
        <f>'2 уровень'!AE1078</f>
        <v>0</v>
      </c>
      <c r="AE173" s="1348">
        <f>'2 уровень'!AF1078</f>
        <v>0</v>
      </c>
      <c r="AF173" s="385"/>
      <c r="AG173" s="385"/>
      <c r="AH173" s="1243"/>
    </row>
    <row r="174" spans="2:34" ht="60" x14ac:dyDescent="0.25">
      <c r="B174" s="497" t="s">
        <v>307</v>
      </c>
      <c r="C174" s="29">
        <f>'2 уровень'!F1082</f>
        <v>4126</v>
      </c>
      <c r="D174" s="29">
        <f>'2 уровень'!G1082</f>
        <v>1719.1666666666665</v>
      </c>
      <c r="E174" s="29">
        <f>'2 уровень'!H1082</f>
        <v>1014</v>
      </c>
      <c r="F174" s="144">
        <f>'2 уровень'!I1082</f>
        <v>58.982064953950562</v>
      </c>
      <c r="G174" s="158">
        <f>'2 уровень'!J1082</f>
        <v>0</v>
      </c>
      <c r="H174" s="158">
        <f>'2 уровень'!K1082</f>
        <v>0</v>
      </c>
      <c r="I174" s="153">
        <f>'2 уровень'!L1082</f>
        <v>0</v>
      </c>
      <c r="J174" s="153">
        <f>'2 уровень'!M1082</f>
        <v>0</v>
      </c>
      <c r="K174" s="153">
        <f>'2 уровень'!N1082</f>
        <v>0</v>
      </c>
      <c r="L174" s="153">
        <f>'2 уровень'!O1082</f>
        <v>0</v>
      </c>
      <c r="M174" s="153">
        <f>'2 уровень'!P1082</f>
        <v>0</v>
      </c>
      <c r="N174" s="153">
        <f>'2 уровень'!Q1082</f>
        <v>0</v>
      </c>
      <c r="O174" s="625">
        <f>'2 уровень'!R1082</f>
        <v>0</v>
      </c>
      <c r="P174" s="625">
        <f>'2 уровень'!S1082</f>
        <v>0</v>
      </c>
      <c r="Q174" s="625">
        <f>'2 уровень'!T1082</f>
        <v>0</v>
      </c>
      <c r="R174" s="625">
        <f>'2 уровень'!U1082</f>
        <v>0</v>
      </c>
      <c r="S174" s="625">
        <f>'2 уровень'!V1082</f>
        <v>0</v>
      </c>
      <c r="T174" s="625">
        <f>'2 уровень'!W1082</f>
        <v>0</v>
      </c>
      <c r="U174" s="625">
        <f>'2 уровень'!X1082</f>
        <v>0</v>
      </c>
      <c r="V174" s="1106">
        <f>'2 уровень'!Y1082</f>
        <v>0</v>
      </c>
      <c r="W174" s="625">
        <f>'2 уровень'!Z1082</f>
        <v>0</v>
      </c>
      <c r="X174" s="625">
        <f>'2 уровень'!AA1082</f>
        <v>0</v>
      </c>
      <c r="Y174" s="625">
        <f>'2 уровень'!AB1082</f>
        <v>0</v>
      </c>
      <c r="Z174" s="625">
        <f>'2 уровень'!AC1082</f>
        <v>0</v>
      </c>
      <c r="AA174" s="626">
        <f>'2 уровень'!AD1082</f>
        <v>0</v>
      </c>
      <c r="AB174" s="625"/>
      <c r="AC174" s="625"/>
      <c r="AD174" s="1353">
        <f>'2 уровень'!AE1079</f>
        <v>0</v>
      </c>
      <c r="AE174" s="1348">
        <f>'2 уровень'!AF1079</f>
        <v>0</v>
      </c>
      <c r="AF174" s="385"/>
      <c r="AG174" s="385"/>
      <c r="AH174" s="1243"/>
    </row>
    <row r="175" spans="2:34" ht="60" x14ac:dyDescent="0.25">
      <c r="B175" s="336" t="s">
        <v>384</v>
      </c>
      <c r="C175" s="29">
        <f>'2 уровень'!F1083</f>
        <v>1465</v>
      </c>
      <c r="D175" s="29">
        <f>'2 уровень'!G1083</f>
        <v>610.41666666666663</v>
      </c>
      <c r="E175" s="29">
        <f>'2 уровень'!H1083</f>
        <v>0</v>
      </c>
      <c r="F175" s="144">
        <f>'2 уровень'!I1083</f>
        <v>0</v>
      </c>
      <c r="G175" s="158">
        <f>'2 уровень'!J1083</f>
        <v>0</v>
      </c>
      <c r="H175" s="158">
        <f>'2 уровень'!K1083</f>
        <v>0</v>
      </c>
      <c r="I175" s="153">
        <f>'2 уровень'!L1083</f>
        <v>0</v>
      </c>
      <c r="J175" s="153">
        <f>'2 уровень'!M1083</f>
        <v>0</v>
      </c>
      <c r="K175" s="153">
        <f>'2 уровень'!N1083</f>
        <v>0</v>
      </c>
      <c r="L175" s="153">
        <f>'2 уровень'!O1083</f>
        <v>0</v>
      </c>
      <c r="M175" s="153">
        <f>'2 уровень'!P1083</f>
        <v>0</v>
      </c>
      <c r="N175" s="153">
        <f>'2 уровень'!Q1083</f>
        <v>0</v>
      </c>
      <c r="O175" s="625">
        <f>'2 уровень'!R1083</f>
        <v>0</v>
      </c>
      <c r="P175" s="625">
        <f>'2 уровень'!S1083</f>
        <v>0</v>
      </c>
      <c r="Q175" s="625">
        <f>'2 уровень'!T1083</f>
        <v>0</v>
      </c>
      <c r="R175" s="625">
        <f>'2 уровень'!U1083</f>
        <v>0</v>
      </c>
      <c r="S175" s="625">
        <f>'2 уровень'!V1083</f>
        <v>0</v>
      </c>
      <c r="T175" s="625">
        <f>'2 уровень'!W1083</f>
        <v>0</v>
      </c>
      <c r="U175" s="625">
        <f>'2 уровень'!X1083</f>
        <v>0</v>
      </c>
      <c r="V175" s="1106">
        <f>'2 уровень'!Y1083</f>
        <v>0</v>
      </c>
      <c r="W175" s="625">
        <f>'2 уровень'!Z1083</f>
        <v>0</v>
      </c>
      <c r="X175" s="625">
        <f>'2 уровень'!AA1083</f>
        <v>0</v>
      </c>
      <c r="Y175" s="625">
        <f>'2 уровень'!AB1083</f>
        <v>0</v>
      </c>
      <c r="Z175" s="625">
        <f>'2 уровень'!AC1083</f>
        <v>0</v>
      </c>
      <c r="AA175" s="626">
        <f>'2 уровень'!AD1083</f>
        <v>0</v>
      </c>
      <c r="AB175" s="625"/>
      <c r="AC175" s="625"/>
      <c r="AD175" s="1353">
        <f>'2 уровень'!AE1080</f>
        <v>0</v>
      </c>
      <c r="AE175" s="1348">
        <f>'2 уровень'!AF1080</f>
        <v>0</v>
      </c>
      <c r="AF175" s="385"/>
      <c r="AG175" s="385"/>
      <c r="AH175" s="1243"/>
    </row>
    <row r="176" spans="2:34" ht="29.25" x14ac:dyDescent="0.25">
      <c r="B176" s="3748" t="s">
        <v>206</v>
      </c>
      <c r="C176" s="29">
        <f>'2 уровень'!F1084</f>
        <v>0</v>
      </c>
      <c r="D176" s="29">
        <f>'2 уровень'!G1084</f>
        <v>0</v>
      </c>
      <c r="E176" s="29">
        <f>'2 уровень'!H1084</f>
        <v>0</v>
      </c>
      <c r="F176" s="144">
        <f>'2 уровень'!I1084</f>
        <v>0</v>
      </c>
      <c r="G176" s="158">
        <f>'2 уровень'!J1084</f>
        <v>0</v>
      </c>
      <c r="H176" s="158">
        <f>'2 уровень'!K1084</f>
        <v>0</v>
      </c>
      <c r="I176" s="153">
        <f>'2 уровень'!L1084</f>
        <v>0</v>
      </c>
      <c r="J176" s="153">
        <f>'2 уровень'!M1084</f>
        <v>0</v>
      </c>
      <c r="K176" s="153">
        <f>'2 уровень'!N1084</f>
        <v>0</v>
      </c>
      <c r="L176" s="153">
        <f>'2 уровень'!O1084</f>
        <v>0</v>
      </c>
      <c r="M176" s="153">
        <f>'2 уровень'!P1084</f>
        <v>0</v>
      </c>
      <c r="N176" s="153">
        <f>'2 уровень'!Q1084</f>
        <v>0</v>
      </c>
      <c r="O176" s="625">
        <f>'2 уровень'!R1084</f>
        <v>49629.0645</v>
      </c>
      <c r="P176" s="625">
        <f>'2 уровень'!S1084</f>
        <v>49629.0645</v>
      </c>
      <c r="Q176" s="625">
        <f>'2 уровень'!T1084</f>
        <v>49629.0645</v>
      </c>
      <c r="R176" s="625">
        <f>'2 уровень'!U1084</f>
        <v>49629.0645</v>
      </c>
      <c r="S176" s="625">
        <f>'2 уровень'!V1084</f>
        <v>49629.0645</v>
      </c>
      <c r="T176" s="625">
        <f>'2 уровень'!W1084</f>
        <v>20678.776875</v>
      </c>
      <c r="U176" s="625">
        <f>'2 уровень'!X1084</f>
        <v>21246.857469999995</v>
      </c>
      <c r="V176" s="1106">
        <f>'2 уровень'!Y1084</f>
        <v>0</v>
      </c>
      <c r="W176" s="625">
        <f>'2 уровень'!Z1084</f>
        <v>0</v>
      </c>
      <c r="X176" s="625">
        <f>'2 уровень'!AA1084</f>
        <v>568.08059499999604</v>
      </c>
      <c r="Y176" s="625">
        <f>'2 уровень'!AB1084</f>
        <v>0</v>
      </c>
      <c r="Z176" s="625">
        <f>'2 уровень'!AC1084</f>
        <v>-1.33185</v>
      </c>
      <c r="AA176" s="626">
        <f>'2 уровень'!AD1084</f>
        <v>21245.525619999997</v>
      </c>
      <c r="AB176" s="625"/>
      <c r="AC176" s="625"/>
      <c r="AD176" s="1353">
        <f>'2 уровень'!AE1081</f>
        <v>0</v>
      </c>
      <c r="AE176" s="1348">
        <f>'2 уровень'!AF1081</f>
        <v>0</v>
      </c>
      <c r="AF176" s="385"/>
      <c r="AG176" s="385"/>
      <c r="AH176" s="1243"/>
    </row>
    <row r="177" spans="1:199" ht="29.25" x14ac:dyDescent="0.25">
      <c r="B177" s="493" t="s">
        <v>359</v>
      </c>
      <c r="C177" s="29">
        <f>'2 уровень'!F1085</f>
        <v>3025</v>
      </c>
      <c r="D177" s="29">
        <f>'2 уровень'!G1085</f>
        <v>1260.4166666666665</v>
      </c>
      <c r="E177" s="29">
        <f>'2 уровень'!H1085</f>
        <v>897.16250000000014</v>
      </c>
      <c r="F177" s="144">
        <f>'2 уровень'!I1085</f>
        <v>71.179834710743819</v>
      </c>
      <c r="G177" s="158">
        <f>'2 уровень'!J1085</f>
        <v>0</v>
      </c>
      <c r="H177" s="158">
        <f>'2 уровень'!K1085</f>
        <v>0</v>
      </c>
      <c r="I177" s="153">
        <f>'2 уровень'!L1085</f>
        <v>0</v>
      </c>
      <c r="J177" s="153">
        <f>'2 уровень'!M1085</f>
        <v>0</v>
      </c>
      <c r="K177" s="153">
        <f>'2 уровень'!N1085</f>
        <v>0</v>
      </c>
      <c r="L177" s="153">
        <f>'2 уровень'!O1085</f>
        <v>0</v>
      </c>
      <c r="M177" s="153">
        <f>'2 уровень'!P1085</f>
        <v>0</v>
      </c>
      <c r="N177" s="153">
        <f>'2 уровень'!Q1085</f>
        <v>0</v>
      </c>
      <c r="O177" s="625">
        <f>'2 уровень'!R1085</f>
        <v>0</v>
      </c>
      <c r="P177" s="625">
        <f>'2 уровень'!S1085</f>
        <v>0</v>
      </c>
      <c r="Q177" s="625">
        <f>'2 уровень'!T1085</f>
        <v>0</v>
      </c>
      <c r="R177" s="625">
        <f>'2 уровень'!U1085</f>
        <v>0</v>
      </c>
      <c r="S177" s="625">
        <f>'2 уровень'!V1085</f>
        <v>0</v>
      </c>
      <c r="T177" s="625">
        <f>'2 уровень'!W1085</f>
        <v>0</v>
      </c>
      <c r="U177" s="625">
        <f>'2 уровень'!X1085</f>
        <v>0</v>
      </c>
      <c r="V177" s="1106">
        <f>'2 уровень'!Y1085</f>
        <v>0</v>
      </c>
      <c r="W177" s="625">
        <f>'2 уровень'!Z1085</f>
        <v>0</v>
      </c>
      <c r="X177" s="625">
        <f>'2 уровень'!AA1085</f>
        <v>0</v>
      </c>
      <c r="Y177" s="625">
        <f>'2 уровень'!AB1085</f>
        <v>0</v>
      </c>
      <c r="Z177" s="625">
        <f>'2 уровень'!AC1085</f>
        <v>0</v>
      </c>
      <c r="AA177" s="626">
        <f>'2 уровень'!AD1085</f>
        <v>0</v>
      </c>
      <c r="AB177" s="625"/>
      <c r="AC177" s="625"/>
      <c r="AD177" s="1353">
        <f>'2 уровень'!AE1082</f>
        <v>0</v>
      </c>
      <c r="AE177" s="1348">
        <f>'2 уровень'!AF1082</f>
        <v>0</v>
      </c>
      <c r="AF177" s="385"/>
      <c r="AG177" s="385"/>
      <c r="AH177" s="1243"/>
    </row>
    <row r="178" spans="1:199" x14ac:dyDescent="0.25">
      <c r="A178" s="19">
        <v>1</v>
      </c>
      <c r="B178" s="527" t="s">
        <v>347</v>
      </c>
      <c r="C178" s="29">
        <f>'2 уровень'!F1086</f>
        <v>0</v>
      </c>
      <c r="D178" s="29">
        <f>'2 уровень'!G1086</f>
        <v>0</v>
      </c>
      <c r="E178" s="29">
        <f>'2 уровень'!H1086</f>
        <v>0</v>
      </c>
      <c r="F178" s="144">
        <f>'2 уровень'!I1086</f>
        <v>0</v>
      </c>
      <c r="G178" s="158">
        <f>'2 уровень'!J1086</f>
        <v>0</v>
      </c>
      <c r="H178" s="158">
        <f>'2 уровень'!K1086</f>
        <v>0</v>
      </c>
      <c r="I178" s="153">
        <f>'2 уровень'!L1086</f>
        <v>0</v>
      </c>
      <c r="J178" s="153">
        <f>'2 уровень'!M1086</f>
        <v>0</v>
      </c>
      <c r="K178" s="153">
        <f>'2 уровень'!N1086</f>
        <v>0</v>
      </c>
      <c r="L178" s="153">
        <f>'2 уровень'!O1086</f>
        <v>0</v>
      </c>
      <c r="M178" s="153">
        <f>'2 уровень'!P1086</f>
        <v>0</v>
      </c>
      <c r="N178" s="153">
        <f>'2 уровень'!Q1086</f>
        <v>0</v>
      </c>
      <c r="O178" s="625">
        <f>'2 уровень'!R1086</f>
        <v>0</v>
      </c>
      <c r="P178" s="625">
        <f>'2 уровень'!S1086</f>
        <v>0</v>
      </c>
      <c r="Q178" s="625">
        <f>'2 уровень'!T1086</f>
        <v>0</v>
      </c>
      <c r="R178" s="625">
        <f>'2 уровень'!U1086</f>
        <v>0</v>
      </c>
      <c r="S178" s="625">
        <f>'2 уровень'!V1086</f>
        <v>0</v>
      </c>
      <c r="T178" s="625">
        <f>'2 уровень'!W1086</f>
        <v>0</v>
      </c>
      <c r="U178" s="625">
        <f>'2 уровень'!X1086</f>
        <v>0</v>
      </c>
      <c r="V178" s="1106">
        <f>'2 уровень'!Y1086</f>
        <v>0</v>
      </c>
      <c r="W178" s="625">
        <f>'2 уровень'!Z1086</f>
        <v>0</v>
      </c>
      <c r="X178" s="625">
        <f>'2 уровень'!AA1086</f>
        <v>0</v>
      </c>
      <c r="Y178" s="625">
        <f>'2 уровень'!AB1086</f>
        <v>0</v>
      </c>
      <c r="Z178" s="625">
        <f>'2 уровень'!AC1086</f>
        <v>0</v>
      </c>
      <c r="AA178" s="626">
        <f>'2 уровень'!AD1086</f>
        <v>0</v>
      </c>
      <c r="AB178" s="625"/>
      <c r="AC178" s="625"/>
      <c r="AD178" s="1353">
        <f>'2 уровень'!AE1083</f>
        <v>0</v>
      </c>
      <c r="AE178" s="1348">
        <f>'2 уровень'!AF1083</f>
        <v>0</v>
      </c>
      <c r="AF178" s="385"/>
      <c r="AG178" s="385"/>
      <c r="AH178" s="1243"/>
      <c r="AI178" s="139"/>
      <c r="AJ178" s="139"/>
      <c r="AK178" s="139"/>
      <c r="AL178" s="139"/>
      <c r="AM178" s="139"/>
      <c r="AN178" s="139"/>
      <c r="AO178" s="139"/>
      <c r="AP178" s="139"/>
      <c r="AQ178" s="139"/>
      <c r="AR178" s="139"/>
      <c r="AS178" s="139"/>
      <c r="AT178" s="139"/>
      <c r="AU178" s="139"/>
      <c r="AV178" s="139"/>
      <c r="AW178" s="139"/>
      <c r="AX178" s="139"/>
      <c r="AY178" s="139"/>
      <c r="AZ178" s="139"/>
      <c r="BA178" s="139"/>
      <c r="BB178" s="139"/>
      <c r="BC178" s="139"/>
      <c r="BD178" s="139"/>
      <c r="BE178" s="139"/>
      <c r="BF178" s="139"/>
      <c r="BG178" s="139"/>
      <c r="BH178" s="139"/>
      <c r="BI178" s="139"/>
      <c r="BJ178" s="139"/>
      <c r="BK178" s="139"/>
      <c r="BL178" s="139"/>
      <c r="BM178" s="139"/>
      <c r="BN178" s="139"/>
      <c r="BO178" s="139"/>
      <c r="BP178" s="139"/>
      <c r="BQ178" s="139"/>
      <c r="BR178" s="139"/>
      <c r="BS178" s="139"/>
      <c r="BT178" s="139"/>
      <c r="BU178" s="139"/>
      <c r="BV178" s="139"/>
      <c r="BW178" s="139"/>
      <c r="BX178" s="139"/>
      <c r="BY178" s="139"/>
      <c r="BZ178" s="139"/>
      <c r="CA178" s="139"/>
      <c r="CB178" s="139"/>
      <c r="CC178" s="139"/>
      <c r="CD178" s="139"/>
      <c r="CE178" s="139"/>
      <c r="CF178" s="139"/>
      <c r="CG178" s="139"/>
      <c r="CH178" s="139"/>
      <c r="CI178" s="139"/>
      <c r="CJ178" s="139"/>
      <c r="CK178" s="139"/>
      <c r="CL178" s="139"/>
      <c r="CM178" s="139"/>
      <c r="CN178" s="139"/>
      <c r="CO178" s="139"/>
      <c r="CP178" s="139"/>
      <c r="CQ178" s="139"/>
      <c r="CR178" s="139"/>
      <c r="CS178" s="139"/>
      <c r="CT178" s="139"/>
      <c r="CU178" s="139"/>
      <c r="CV178" s="139"/>
      <c r="CW178" s="139"/>
      <c r="CX178" s="139"/>
      <c r="CY178" s="139"/>
      <c r="CZ178" s="139"/>
      <c r="DA178" s="139"/>
      <c r="DB178" s="139"/>
      <c r="DC178" s="139"/>
      <c r="DD178" s="139"/>
      <c r="DE178" s="139"/>
      <c r="DF178" s="139"/>
      <c r="DG178" s="139"/>
      <c r="DH178" s="139"/>
      <c r="DI178" s="139"/>
      <c r="DJ178" s="139"/>
      <c r="DK178" s="139"/>
      <c r="DL178" s="139"/>
      <c r="DM178" s="139"/>
      <c r="DN178" s="139"/>
      <c r="DO178" s="139"/>
      <c r="DP178" s="139"/>
      <c r="DQ178" s="139"/>
      <c r="DR178" s="139"/>
      <c r="DS178" s="139"/>
      <c r="DT178" s="139"/>
      <c r="DU178" s="139"/>
      <c r="DV178" s="139"/>
      <c r="DW178" s="139"/>
      <c r="DX178" s="139"/>
      <c r="DY178" s="139"/>
      <c r="DZ178" s="139"/>
      <c r="EA178" s="139"/>
      <c r="EB178" s="139"/>
      <c r="EC178" s="139"/>
      <c r="ED178" s="139"/>
      <c r="EE178" s="139"/>
      <c r="EF178" s="139"/>
      <c r="EG178" s="139"/>
      <c r="EH178" s="139"/>
      <c r="EI178" s="139"/>
      <c r="EJ178" s="139"/>
      <c r="EK178" s="139"/>
      <c r="EL178" s="139"/>
      <c r="EM178" s="139"/>
      <c r="EN178" s="139"/>
      <c r="EO178" s="139"/>
      <c r="EP178" s="139"/>
      <c r="EQ178" s="139"/>
      <c r="ER178" s="139"/>
      <c r="ES178" s="139"/>
      <c r="ET178" s="139"/>
      <c r="EU178" s="139"/>
      <c r="EV178" s="139"/>
      <c r="EW178" s="139"/>
      <c r="EX178" s="139"/>
      <c r="EY178" s="139"/>
      <c r="EZ178" s="139"/>
      <c r="FA178" s="139"/>
      <c r="FB178" s="139"/>
      <c r="FC178" s="139"/>
      <c r="FD178" s="139"/>
      <c r="FE178" s="139"/>
      <c r="FF178" s="139"/>
      <c r="FG178" s="139"/>
      <c r="FH178" s="139"/>
      <c r="FI178" s="139"/>
      <c r="FJ178" s="139"/>
      <c r="FK178" s="139"/>
      <c r="FL178" s="139"/>
      <c r="FM178" s="139"/>
      <c r="FN178" s="139"/>
      <c r="FO178" s="139"/>
      <c r="FP178" s="139"/>
      <c r="FQ178" s="139"/>
      <c r="FR178" s="139"/>
      <c r="FS178" s="139"/>
      <c r="FT178" s="139"/>
      <c r="FU178" s="139"/>
      <c r="FV178" s="139"/>
      <c r="FW178" s="139"/>
      <c r="FX178" s="139"/>
      <c r="FY178" s="139"/>
      <c r="FZ178" s="139"/>
      <c r="GA178" s="139"/>
      <c r="GB178" s="139"/>
      <c r="GC178" s="139"/>
      <c r="GD178" s="139"/>
      <c r="GE178" s="139"/>
      <c r="GF178" s="139"/>
      <c r="GG178" s="139"/>
      <c r="GH178" s="139"/>
      <c r="GI178" s="139"/>
      <c r="GJ178" s="139"/>
      <c r="GK178" s="139"/>
      <c r="GL178" s="139"/>
      <c r="GM178" s="139"/>
      <c r="GN178" s="139"/>
      <c r="GO178" s="139"/>
      <c r="GP178" s="139"/>
      <c r="GQ178" s="139"/>
    </row>
    <row r="179" spans="1:199" ht="29.25" x14ac:dyDescent="0.25">
      <c r="A179" s="19">
        <v>1</v>
      </c>
      <c r="B179" s="917" t="s">
        <v>348</v>
      </c>
      <c r="C179" s="29">
        <f>'2 уровень'!F1087</f>
        <v>1537</v>
      </c>
      <c r="D179" s="29">
        <f>'2 уровень'!G1087</f>
        <v>640.41666666666674</v>
      </c>
      <c r="E179" s="29">
        <f>'2 уровень'!H1087</f>
        <v>857.16250000000014</v>
      </c>
      <c r="F179" s="144">
        <f>'2 уровень'!I1087</f>
        <v>133.84450227716331</v>
      </c>
      <c r="G179" s="158">
        <f>'2 уровень'!J1087</f>
        <v>0</v>
      </c>
      <c r="H179" s="158">
        <f>'2 уровень'!K1087</f>
        <v>0</v>
      </c>
      <c r="I179" s="153">
        <f>'2 уровень'!L1087</f>
        <v>0</v>
      </c>
      <c r="J179" s="153">
        <f>'2 уровень'!M1087</f>
        <v>0</v>
      </c>
      <c r="K179" s="153">
        <f>'2 уровень'!N1087</f>
        <v>0</v>
      </c>
      <c r="L179" s="153">
        <f>'2 уровень'!O1087</f>
        <v>0</v>
      </c>
      <c r="M179" s="153">
        <f>'2 уровень'!P1087</f>
        <v>0</v>
      </c>
      <c r="N179" s="153">
        <f>'2 уровень'!Q1087</f>
        <v>0</v>
      </c>
      <c r="O179" s="625">
        <f>'2 уровень'!R1087</f>
        <v>0</v>
      </c>
      <c r="P179" s="625">
        <f>'2 уровень'!S1087</f>
        <v>0</v>
      </c>
      <c r="Q179" s="625">
        <f>'2 уровень'!T1087</f>
        <v>0</v>
      </c>
      <c r="R179" s="625">
        <f>'2 уровень'!U1087</f>
        <v>0</v>
      </c>
      <c r="S179" s="625">
        <f>'2 уровень'!V1087</f>
        <v>0</v>
      </c>
      <c r="T179" s="625">
        <f>'2 уровень'!W1087</f>
        <v>0</v>
      </c>
      <c r="U179" s="625">
        <f>'2 уровень'!X1087</f>
        <v>0</v>
      </c>
      <c r="V179" s="1106">
        <f>'2 уровень'!Y1087</f>
        <v>0</v>
      </c>
      <c r="W179" s="625">
        <f>'2 уровень'!Z1087</f>
        <v>0</v>
      </c>
      <c r="X179" s="625">
        <f>'2 уровень'!AA1087</f>
        <v>0</v>
      </c>
      <c r="Y179" s="625">
        <f>'2 уровень'!AB1087</f>
        <v>0</v>
      </c>
      <c r="Z179" s="625">
        <f>'2 уровень'!AC1087</f>
        <v>0</v>
      </c>
      <c r="AA179" s="626">
        <f>'2 уровень'!AD1087</f>
        <v>0</v>
      </c>
      <c r="AB179" s="625" t="e">
        <f>U179/T179*100</f>
        <v>#DIV/0!</v>
      </c>
      <c r="AC179" s="625" t="e">
        <f>AA179/T179*100</f>
        <v>#DIV/0!</v>
      </c>
      <c r="AD179" s="1353">
        <f>'2 уровень'!AE1084</f>
        <v>0</v>
      </c>
      <c r="AE179" s="1348">
        <f>'2 уровень'!AF1084</f>
        <v>0</v>
      </c>
      <c r="AF179" s="385"/>
      <c r="AG179" s="385"/>
      <c r="AH179" s="1243"/>
      <c r="AI179" s="139"/>
      <c r="AJ179" s="139"/>
      <c r="AK179" s="139"/>
      <c r="AL179" s="139"/>
      <c r="AM179" s="139"/>
      <c r="AN179" s="139"/>
      <c r="AO179" s="139"/>
      <c r="AP179" s="139"/>
      <c r="AQ179" s="139"/>
      <c r="AR179" s="139"/>
      <c r="AS179" s="139"/>
      <c r="AT179" s="139"/>
      <c r="AU179" s="139"/>
      <c r="AV179" s="139"/>
      <c r="AW179" s="139"/>
      <c r="AX179" s="139"/>
      <c r="AY179" s="139"/>
      <c r="AZ179" s="139"/>
      <c r="BA179" s="139"/>
      <c r="BB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  <c r="BM179" s="139"/>
      <c r="BN179" s="139"/>
      <c r="BO179" s="139"/>
      <c r="BP179" s="139"/>
      <c r="BQ179" s="139"/>
      <c r="BR179" s="139"/>
      <c r="BS179" s="139"/>
      <c r="BT179" s="139"/>
      <c r="BU179" s="139"/>
      <c r="BV179" s="139"/>
      <c r="BW179" s="139"/>
      <c r="BX179" s="139"/>
      <c r="BY179" s="139"/>
      <c r="BZ179" s="139"/>
      <c r="CA179" s="139"/>
      <c r="CB179" s="139"/>
      <c r="CC179" s="139"/>
      <c r="CD179" s="139"/>
      <c r="CE179" s="139"/>
      <c r="CF179" s="139"/>
      <c r="CG179" s="139"/>
      <c r="CH179" s="139"/>
      <c r="CI179" s="139"/>
      <c r="CJ179" s="139"/>
      <c r="CK179" s="139"/>
      <c r="CL179" s="139"/>
      <c r="CM179" s="139"/>
      <c r="CN179" s="139"/>
      <c r="CO179" s="139"/>
      <c r="CP179" s="139"/>
      <c r="CQ179" s="139"/>
      <c r="CR179" s="139"/>
      <c r="CS179" s="139"/>
      <c r="CT179" s="139"/>
      <c r="CU179" s="139"/>
      <c r="CV179" s="139"/>
      <c r="CW179" s="139"/>
      <c r="CX179" s="139"/>
      <c r="CY179" s="139"/>
      <c r="CZ179" s="139"/>
      <c r="DA179" s="139"/>
      <c r="DB179" s="139"/>
      <c r="DC179" s="139"/>
      <c r="DD179" s="139"/>
      <c r="DE179" s="139"/>
      <c r="DF179" s="139"/>
      <c r="DG179" s="139"/>
      <c r="DH179" s="139"/>
      <c r="DI179" s="139"/>
      <c r="DJ179" s="139"/>
      <c r="DK179" s="139"/>
      <c r="DL179" s="139"/>
      <c r="DM179" s="139"/>
      <c r="DN179" s="139"/>
      <c r="DO179" s="139"/>
      <c r="DP179" s="139"/>
      <c r="DQ179" s="139"/>
      <c r="DR179" s="139"/>
      <c r="DS179" s="139"/>
      <c r="DT179" s="139"/>
      <c r="DU179" s="139"/>
      <c r="DV179" s="139"/>
      <c r="DW179" s="139"/>
      <c r="DX179" s="139"/>
      <c r="DY179" s="139"/>
      <c r="DZ179" s="139"/>
      <c r="EA179" s="139"/>
      <c r="EB179" s="139"/>
      <c r="EC179" s="139"/>
      <c r="ED179" s="139"/>
      <c r="EE179" s="139"/>
      <c r="EF179" s="139"/>
      <c r="EG179" s="139"/>
      <c r="EH179" s="139"/>
      <c r="EI179" s="139"/>
      <c r="EJ179" s="139"/>
      <c r="EK179" s="139"/>
      <c r="EL179" s="139"/>
      <c r="EM179" s="139"/>
      <c r="EN179" s="139"/>
      <c r="EO179" s="139"/>
      <c r="EP179" s="139"/>
      <c r="EQ179" s="139"/>
      <c r="ER179" s="139"/>
      <c r="ES179" s="139"/>
      <c r="ET179" s="139"/>
      <c r="EU179" s="139"/>
      <c r="EV179" s="139"/>
      <c r="EW179" s="139"/>
      <c r="EX179" s="139"/>
      <c r="EY179" s="139"/>
      <c r="EZ179" s="139"/>
      <c r="FA179" s="139"/>
      <c r="FB179" s="139"/>
      <c r="FC179" s="139"/>
      <c r="FD179" s="139"/>
      <c r="FE179" s="139"/>
      <c r="FF179" s="139"/>
      <c r="FG179" s="139"/>
      <c r="FH179" s="139"/>
      <c r="FI179" s="139"/>
      <c r="FJ179" s="139"/>
      <c r="FK179" s="139"/>
      <c r="FL179" s="139"/>
      <c r="FM179" s="139"/>
      <c r="FN179" s="139"/>
      <c r="FO179" s="139"/>
      <c r="FP179" s="139"/>
      <c r="FQ179" s="139"/>
      <c r="FR179" s="139"/>
      <c r="FS179" s="139"/>
      <c r="FT179" s="139"/>
      <c r="FU179" s="139"/>
      <c r="FV179" s="139"/>
      <c r="FW179" s="139"/>
      <c r="FX179" s="139"/>
      <c r="FY179" s="139"/>
      <c r="FZ179" s="139"/>
      <c r="GA179" s="139"/>
      <c r="GB179" s="139"/>
      <c r="GC179" s="139"/>
      <c r="GD179" s="139"/>
      <c r="GE179" s="139"/>
      <c r="GF179" s="139"/>
      <c r="GG179" s="139"/>
      <c r="GH179" s="139"/>
      <c r="GI179" s="139"/>
      <c r="GJ179" s="139"/>
      <c r="GK179" s="139"/>
      <c r="GL179" s="139"/>
      <c r="GM179" s="139"/>
      <c r="GN179" s="139"/>
      <c r="GO179" s="139"/>
      <c r="GP179" s="139"/>
      <c r="GQ179" s="139"/>
    </row>
    <row r="180" spans="1:199" s="139" customFormat="1" ht="14.25" x14ac:dyDescent="0.2">
      <c r="A180" s="139">
        <v>1</v>
      </c>
      <c r="B180" s="493" t="s">
        <v>349</v>
      </c>
      <c r="C180" s="21">
        <f>'2 уровень'!F1088</f>
        <v>0</v>
      </c>
      <c r="D180" s="21">
        <f>'2 уровень'!G1088</f>
        <v>0</v>
      </c>
      <c r="E180" s="21">
        <f>'2 уровень'!H1088</f>
        <v>0</v>
      </c>
      <c r="F180" s="142">
        <f>'2 уровень'!I1088</f>
        <v>0</v>
      </c>
      <c r="G180" s="152">
        <f>'2 уровень'!J1088</f>
        <v>0</v>
      </c>
      <c r="H180" s="152">
        <f>'2 уровень'!K1088</f>
        <v>0</v>
      </c>
      <c r="I180" s="22">
        <f>'2 уровень'!L1088</f>
        <v>0</v>
      </c>
      <c r="J180" s="22">
        <f>'2 уровень'!M1088</f>
        <v>0</v>
      </c>
      <c r="K180" s="22">
        <f>'2 уровень'!N1088</f>
        <v>0</v>
      </c>
      <c r="L180" s="22">
        <f>'2 уровень'!O1088</f>
        <v>0</v>
      </c>
      <c r="M180" s="22">
        <f>'2 уровень'!P1088</f>
        <v>0</v>
      </c>
      <c r="N180" s="22">
        <f>'2 уровень'!Q1088</f>
        <v>0</v>
      </c>
      <c r="O180" s="625">
        <f>'2 уровень'!R1088</f>
        <v>0</v>
      </c>
      <c r="P180" s="625">
        <f>'2 уровень'!S1088</f>
        <v>0</v>
      </c>
      <c r="Q180" s="625">
        <f>'2 уровень'!T1088</f>
        <v>0</v>
      </c>
      <c r="R180" s="625">
        <f>'2 уровень'!U1088</f>
        <v>0</v>
      </c>
      <c r="S180" s="625">
        <f>'2 уровень'!V1088</f>
        <v>0</v>
      </c>
      <c r="T180" s="625">
        <f>'2 уровень'!W1088</f>
        <v>0</v>
      </c>
      <c r="U180" s="625">
        <f>'2 уровень'!X1088</f>
        <v>0</v>
      </c>
      <c r="V180" s="1106">
        <f>'2 уровень'!Y1088</f>
        <v>0</v>
      </c>
      <c r="W180" s="625">
        <f>'2 уровень'!Z1088</f>
        <v>0</v>
      </c>
      <c r="X180" s="625">
        <f>'2 уровень'!AA1088</f>
        <v>0</v>
      </c>
      <c r="Y180" s="625">
        <f>'2 уровень'!AB1088</f>
        <v>0</v>
      </c>
      <c r="Z180" s="625">
        <f>'2 уровень'!AC1088</f>
        <v>0</v>
      </c>
      <c r="AA180" s="626">
        <f>'2 уровень'!AD1088</f>
        <v>0</v>
      </c>
      <c r="AB180" s="625"/>
      <c r="AC180" s="625"/>
      <c r="AD180" s="1349">
        <f>'2 уровень'!AE1085</f>
        <v>0</v>
      </c>
      <c r="AE180" s="1348">
        <f>'2 уровень'!AF1085</f>
        <v>0</v>
      </c>
      <c r="AF180" s="385"/>
      <c r="AG180" s="385"/>
      <c r="AH180" s="1243"/>
    </row>
    <row r="181" spans="1:199" ht="30" x14ac:dyDescent="0.25">
      <c r="A181" s="19">
        <v>1</v>
      </c>
      <c r="B181" s="923" t="s">
        <v>374</v>
      </c>
      <c r="C181" s="29">
        <f>'2 уровень'!F1089</f>
        <v>6148</v>
      </c>
      <c r="D181" s="29">
        <f>'2 уровень'!G1089</f>
        <v>2561.666666666667</v>
      </c>
      <c r="E181" s="29">
        <f>'2 уровень'!H1089</f>
        <v>3428.6500000000005</v>
      </c>
      <c r="F181" s="144">
        <f>'2 уровень'!I1089</f>
        <v>133.84450227716331</v>
      </c>
      <c r="G181" s="158">
        <f>'2 уровень'!J1089</f>
        <v>0</v>
      </c>
      <c r="H181" s="158">
        <f>'2 уровень'!K1089</f>
        <v>0</v>
      </c>
      <c r="I181" s="153">
        <f>'2 уровень'!L1089</f>
        <v>0</v>
      </c>
      <c r="J181" s="153">
        <f>'2 уровень'!M1089</f>
        <v>0</v>
      </c>
      <c r="K181" s="153">
        <f>'2 уровень'!N1089</f>
        <v>0</v>
      </c>
      <c r="L181" s="153">
        <f>'2 уровень'!O1089</f>
        <v>0</v>
      </c>
      <c r="M181" s="153">
        <f>'2 уровень'!P1089</f>
        <v>0</v>
      </c>
      <c r="N181" s="153">
        <f>'2 уровень'!Q1089</f>
        <v>0</v>
      </c>
      <c r="O181" s="625">
        <f>'2 уровень'!R1089</f>
        <v>0</v>
      </c>
      <c r="P181" s="625">
        <f>'2 уровень'!S1089</f>
        <v>0</v>
      </c>
      <c r="Q181" s="625">
        <f>'2 уровень'!T1089</f>
        <v>0</v>
      </c>
      <c r="R181" s="625">
        <f>'2 уровень'!U1089</f>
        <v>0</v>
      </c>
      <c r="S181" s="625">
        <f>'2 уровень'!V1089</f>
        <v>0</v>
      </c>
      <c r="T181" s="625">
        <f>'2 уровень'!W1089</f>
        <v>0</v>
      </c>
      <c r="U181" s="625">
        <f>'2 уровень'!X1089</f>
        <v>0</v>
      </c>
      <c r="V181" s="1106">
        <f>'2 уровень'!Y1089</f>
        <v>0</v>
      </c>
      <c r="W181" s="625">
        <f>'2 уровень'!Z1089</f>
        <v>0</v>
      </c>
      <c r="X181" s="625">
        <f>'2 уровень'!AA1089</f>
        <v>0</v>
      </c>
      <c r="Y181" s="625">
        <f>'2 уровень'!AB1089</f>
        <v>0</v>
      </c>
      <c r="Z181" s="625">
        <f>'2 уровень'!AC1089</f>
        <v>0</v>
      </c>
      <c r="AA181" s="626">
        <f>'2 уровень'!AD1089</f>
        <v>0</v>
      </c>
      <c r="AB181" s="625"/>
      <c r="AC181" s="625"/>
      <c r="AD181" s="1353">
        <f>'2 уровень'!AE1086</f>
        <v>0</v>
      </c>
      <c r="AE181" s="1348">
        <f>'2 уровень'!AF1086</f>
        <v>0</v>
      </c>
      <c r="AF181" s="385"/>
      <c r="AG181" s="385"/>
      <c r="AH181" s="1243"/>
      <c r="AI181" s="139"/>
      <c r="AJ181" s="139"/>
      <c r="AK181" s="139"/>
      <c r="AL181" s="139"/>
      <c r="AM181" s="139"/>
      <c r="AN181" s="139"/>
      <c r="AO181" s="139"/>
      <c r="AP181" s="139"/>
      <c r="AQ181" s="139"/>
      <c r="AR181" s="139"/>
      <c r="AS181" s="139"/>
      <c r="AT181" s="139"/>
      <c r="AU181" s="139"/>
      <c r="AV181" s="139"/>
      <c r="AW181" s="139"/>
      <c r="AX181" s="139"/>
      <c r="AY181" s="139"/>
      <c r="AZ181" s="139"/>
      <c r="BA181" s="139"/>
      <c r="BB181" s="139"/>
      <c r="BC181" s="139"/>
      <c r="BD181" s="139"/>
      <c r="BE181" s="139"/>
      <c r="BF181" s="139"/>
      <c r="BG181" s="139"/>
      <c r="BH181" s="139"/>
      <c r="BI181" s="139"/>
      <c r="BJ181" s="139"/>
      <c r="BK181" s="139"/>
      <c r="BL181" s="139"/>
      <c r="BM181" s="139"/>
      <c r="BN181" s="139"/>
      <c r="BO181" s="139"/>
      <c r="BP181" s="139"/>
      <c r="BQ181" s="139"/>
      <c r="BR181" s="139"/>
      <c r="BS181" s="139"/>
      <c r="BT181" s="139"/>
      <c r="BU181" s="139"/>
      <c r="BV181" s="139"/>
      <c r="BW181" s="139"/>
      <c r="BX181" s="139"/>
      <c r="BY181" s="139"/>
      <c r="BZ181" s="139"/>
      <c r="CA181" s="139"/>
      <c r="CB181" s="139"/>
      <c r="CC181" s="139"/>
      <c r="CD181" s="139"/>
      <c r="CE181" s="139"/>
      <c r="CF181" s="139"/>
      <c r="CG181" s="139"/>
      <c r="CH181" s="139"/>
      <c r="CI181" s="139"/>
      <c r="CJ181" s="139"/>
      <c r="CK181" s="139"/>
      <c r="CL181" s="139"/>
      <c r="CM181" s="139"/>
      <c r="CN181" s="139"/>
      <c r="CO181" s="139"/>
      <c r="CP181" s="139"/>
      <c r="CQ181" s="139"/>
      <c r="CR181" s="139"/>
      <c r="CS181" s="139"/>
      <c r="CT181" s="139"/>
      <c r="CU181" s="139"/>
      <c r="CV181" s="139"/>
      <c r="CW181" s="139"/>
      <c r="CX181" s="139"/>
      <c r="CY181" s="139"/>
      <c r="CZ181" s="139"/>
      <c r="DA181" s="139"/>
      <c r="DB181" s="139"/>
      <c r="DC181" s="139"/>
      <c r="DD181" s="139"/>
      <c r="DE181" s="139"/>
      <c r="DF181" s="139"/>
      <c r="DG181" s="139"/>
      <c r="DH181" s="139"/>
      <c r="DI181" s="139"/>
      <c r="DJ181" s="139"/>
      <c r="DK181" s="139"/>
      <c r="DL181" s="139"/>
      <c r="DM181" s="139"/>
      <c r="DN181" s="139"/>
      <c r="DO181" s="139"/>
      <c r="DP181" s="139"/>
      <c r="DQ181" s="139"/>
      <c r="DR181" s="139"/>
      <c r="DS181" s="139"/>
      <c r="DT181" s="139"/>
      <c r="DU181" s="139"/>
      <c r="DV181" s="139"/>
      <c r="DW181" s="139"/>
      <c r="DX181" s="139"/>
      <c r="DY181" s="139"/>
      <c r="DZ181" s="139"/>
      <c r="EA181" s="139"/>
      <c r="EB181" s="139"/>
      <c r="EC181" s="139"/>
      <c r="ED181" s="139"/>
      <c r="EE181" s="139"/>
      <c r="EF181" s="139"/>
      <c r="EG181" s="139"/>
      <c r="EH181" s="139"/>
      <c r="EI181" s="139"/>
      <c r="EJ181" s="139"/>
      <c r="EK181" s="139"/>
      <c r="EL181" s="139"/>
      <c r="EM181" s="139"/>
      <c r="EN181" s="139"/>
      <c r="EO181" s="139"/>
      <c r="EP181" s="139"/>
      <c r="EQ181" s="139"/>
      <c r="ER181" s="139"/>
      <c r="ES181" s="139"/>
      <c r="ET181" s="139"/>
      <c r="EU181" s="139"/>
      <c r="EV181" s="139"/>
      <c r="EW181" s="139"/>
      <c r="EX181" s="139"/>
      <c r="EY181" s="139"/>
      <c r="EZ181" s="139"/>
      <c r="FA181" s="139"/>
      <c r="FB181" s="139"/>
      <c r="FC181" s="139"/>
      <c r="FD181" s="139"/>
      <c r="FE181" s="139"/>
      <c r="FF181" s="139"/>
      <c r="FG181" s="139"/>
      <c r="FH181" s="139"/>
      <c r="FI181" s="139"/>
      <c r="FJ181" s="139"/>
      <c r="FK181" s="139"/>
      <c r="FL181" s="139"/>
      <c r="FM181" s="139"/>
      <c r="FN181" s="139"/>
      <c r="FO181" s="139"/>
      <c r="FP181" s="139"/>
      <c r="FQ181" s="139"/>
      <c r="FR181" s="139"/>
      <c r="FS181" s="139"/>
      <c r="FT181" s="139"/>
      <c r="FU181" s="139"/>
      <c r="FV181" s="139"/>
      <c r="FW181" s="139"/>
      <c r="FX181" s="139"/>
      <c r="FY181" s="139"/>
      <c r="FZ181" s="139"/>
      <c r="GA181" s="139"/>
      <c r="GB181" s="139"/>
      <c r="GC181" s="139"/>
      <c r="GD181" s="139"/>
      <c r="GE181" s="139"/>
      <c r="GF181" s="139"/>
      <c r="GG181" s="139"/>
      <c r="GH181" s="139"/>
      <c r="GI181" s="139"/>
      <c r="GJ181" s="139"/>
      <c r="GK181" s="139"/>
      <c r="GL181" s="139"/>
      <c r="GM181" s="139"/>
      <c r="GN181" s="139"/>
      <c r="GO181" s="139"/>
      <c r="GP181" s="139"/>
      <c r="GQ181" s="139"/>
    </row>
    <row r="182" spans="1:199" ht="60" x14ac:dyDescent="0.25">
      <c r="A182" s="19">
        <v>1</v>
      </c>
      <c r="B182" s="336" t="s">
        <v>351</v>
      </c>
      <c r="C182" s="29">
        <f>'2 уровень'!F1090</f>
        <v>0</v>
      </c>
      <c r="D182" s="29">
        <f>'2 уровень'!G1090</f>
        <v>0</v>
      </c>
      <c r="E182" s="29">
        <f>'2 уровень'!H1090</f>
        <v>0</v>
      </c>
      <c r="F182" s="144">
        <f>'2 уровень'!I1090</f>
        <v>0</v>
      </c>
      <c r="G182" s="158">
        <f>'2 уровень'!J1090</f>
        <v>0</v>
      </c>
      <c r="H182" s="158">
        <f>'2 уровень'!K1090</f>
        <v>0</v>
      </c>
      <c r="I182" s="153">
        <f>'2 уровень'!L1090</f>
        <v>0</v>
      </c>
      <c r="J182" s="153">
        <f>'2 уровень'!M1090</f>
        <v>0</v>
      </c>
      <c r="K182" s="153">
        <f>'2 уровень'!N1090</f>
        <v>0</v>
      </c>
      <c r="L182" s="153">
        <f>'2 уровень'!O1090</f>
        <v>0</v>
      </c>
      <c r="M182" s="153">
        <f>'2 уровень'!P1090</f>
        <v>0</v>
      </c>
      <c r="N182" s="153">
        <f>'2 уровень'!Q1090</f>
        <v>0</v>
      </c>
      <c r="O182" s="625">
        <f>'2 уровень'!R1090</f>
        <v>0</v>
      </c>
      <c r="P182" s="625">
        <f>'2 уровень'!S1090</f>
        <v>0</v>
      </c>
      <c r="Q182" s="625">
        <f>'2 уровень'!T1090</f>
        <v>0</v>
      </c>
      <c r="R182" s="625">
        <f>'2 уровень'!U1090</f>
        <v>0</v>
      </c>
      <c r="S182" s="625">
        <f>'2 уровень'!V1090</f>
        <v>0</v>
      </c>
      <c r="T182" s="625">
        <f>'2 уровень'!W1090</f>
        <v>0</v>
      </c>
      <c r="U182" s="625">
        <f>'2 уровень'!X1090</f>
        <v>0</v>
      </c>
      <c r="V182" s="1106">
        <f>'2 уровень'!Y1090</f>
        <v>0</v>
      </c>
      <c r="W182" s="625">
        <f>'2 уровень'!Z1090</f>
        <v>0</v>
      </c>
      <c r="X182" s="625">
        <f>'2 уровень'!AA1090</f>
        <v>0</v>
      </c>
      <c r="Y182" s="625">
        <f>'2 уровень'!AB1090</f>
        <v>0</v>
      </c>
      <c r="Z182" s="625">
        <f>'2 уровень'!AC1090</f>
        <v>0</v>
      </c>
      <c r="AA182" s="626">
        <f>'2 уровень'!AD1090</f>
        <v>0</v>
      </c>
      <c r="AB182" s="625"/>
      <c r="AC182" s="625"/>
      <c r="AD182" s="1353">
        <f>'2 уровень'!AE1087</f>
        <v>0</v>
      </c>
      <c r="AE182" s="1348">
        <f>'2 уровень'!AF1087</f>
        <v>0</v>
      </c>
      <c r="AF182" s="385"/>
      <c r="AG182" s="385"/>
      <c r="AH182" s="1243"/>
      <c r="AI182" s="139"/>
      <c r="AJ182" s="139"/>
      <c r="AK182" s="139"/>
      <c r="AL182" s="139"/>
      <c r="AM182" s="139"/>
      <c r="AN182" s="139"/>
      <c r="AO182" s="139"/>
      <c r="AP182" s="139"/>
      <c r="AQ182" s="139"/>
      <c r="AR182" s="139"/>
      <c r="AS182" s="139"/>
      <c r="AT182" s="139"/>
      <c r="AU182" s="139"/>
      <c r="AV182" s="139"/>
      <c r="AW182" s="139"/>
      <c r="AX182" s="139"/>
      <c r="AY182" s="139"/>
      <c r="AZ182" s="139"/>
      <c r="BA182" s="139"/>
      <c r="BB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  <c r="BM182" s="139"/>
      <c r="BN182" s="139"/>
      <c r="BO182" s="139"/>
      <c r="BP182" s="139"/>
      <c r="BQ182" s="139"/>
      <c r="BR182" s="139"/>
      <c r="BS182" s="139"/>
      <c r="BT182" s="139"/>
      <c r="BU182" s="139"/>
      <c r="BV182" s="139"/>
      <c r="BW182" s="139"/>
      <c r="BX182" s="139"/>
      <c r="BY182" s="139"/>
      <c r="BZ182" s="139"/>
      <c r="CA182" s="139"/>
      <c r="CB182" s="139"/>
      <c r="CC182" s="139"/>
      <c r="CD182" s="139"/>
      <c r="CE182" s="139"/>
      <c r="CF182" s="139"/>
      <c r="CG182" s="139"/>
      <c r="CH182" s="139"/>
      <c r="CI182" s="139"/>
      <c r="CJ182" s="139"/>
      <c r="CK182" s="139"/>
      <c r="CL182" s="139"/>
      <c r="CM182" s="139"/>
      <c r="CN182" s="139"/>
      <c r="CO182" s="139"/>
      <c r="CP182" s="139"/>
      <c r="CQ182" s="139"/>
      <c r="CR182" s="139"/>
      <c r="CS182" s="139"/>
      <c r="CT182" s="139"/>
      <c r="CU182" s="139"/>
      <c r="CV182" s="139"/>
      <c r="CW182" s="139"/>
      <c r="CX182" s="139"/>
      <c r="CY182" s="139"/>
      <c r="CZ182" s="139"/>
      <c r="DA182" s="139"/>
      <c r="DB182" s="139"/>
      <c r="DC182" s="139"/>
      <c r="DD182" s="139"/>
      <c r="DE182" s="139"/>
      <c r="DF182" s="139"/>
      <c r="DG182" s="139"/>
      <c r="DH182" s="139"/>
      <c r="DI182" s="139"/>
      <c r="DJ182" s="139"/>
      <c r="DK182" s="139"/>
      <c r="DL182" s="139"/>
      <c r="DM182" s="139"/>
      <c r="DN182" s="139"/>
      <c r="DO182" s="139"/>
      <c r="DP182" s="139"/>
      <c r="DQ182" s="139"/>
      <c r="DR182" s="139"/>
      <c r="DS182" s="139"/>
      <c r="DT182" s="139"/>
      <c r="DU182" s="139"/>
      <c r="DV182" s="139"/>
      <c r="DW182" s="139"/>
      <c r="DX182" s="139"/>
      <c r="DY182" s="139"/>
      <c r="DZ182" s="139"/>
      <c r="EA182" s="139"/>
      <c r="EB182" s="139"/>
      <c r="EC182" s="139"/>
      <c r="ED182" s="139"/>
      <c r="EE182" s="139"/>
      <c r="EF182" s="139"/>
      <c r="EG182" s="139"/>
      <c r="EH182" s="139"/>
      <c r="EI182" s="139"/>
      <c r="EJ182" s="139"/>
      <c r="EK182" s="139"/>
      <c r="EL182" s="139"/>
      <c r="EM182" s="139"/>
      <c r="EN182" s="139"/>
      <c r="EO182" s="139"/>
      <c r="EP182" s="139"/>
      <c r="EQ182" s="139"/>
      <c r="ER182" s="139"/>
      <c r="ES182" s="139"/>
      <c r="ET182" s="139"/>
      <c r="EU182" s="139"/>
      <c r="EV182" s="139"/>
      <c r="EW182" s="139"/>
      <c r="EX182" s="139"/>
      <c r="EY182" s="139"/>
      <c r="EZ182" s="139"/>
      <c r="FA182" s="139"/>
      <c r="FB182" s="139"/>
      <c r="FC182" s="139"/>
      <c r="FD182" s="139"/>
      <c r="FE182" s="139"/>
      <c r="FF182" s="139"/>
      <c r="FG182" s="139"/>
      <c r="FH182" s="139"/>
      <c r="FI182" s="139"/>
      <c r="FJ182" s="139"/>
      <c r="FK182" s="139"/>
      <c r="FL182" s="139"/>
      <c r="FM182" s="139"/>
      <c r="FN182" s="139"/>
      <c r="FO182" s="139"/>
      <c r="FP182" s="139"/>
      <c r="FQ182" s="139"/>
      <c r="FR182" s="139"/>
      <c r="FS182" s="139"/>
      <c r="FT182" s="139"/>
      <c r="FU182" s="139"/>
      <c r="FV182" s="139"/>
      <c r="FW182" s="139"/>
      <c r="FX182" s="139"/>
      <c r="FY182" s="139"/>
      <c r="FZ182" s="139"/>
      <c r="GA182" s="139"/>
      <c r="GB182" s="139"/>
      <c r="GC182" s="139"/>
      <c r="GD182" s="139"/>
      <c r="GE182" s="139"/>
      <c r="GF182" s="139"/>
      <c r="GG182" s="139"/>
      <c r="GH182" s="139"/>
      <c r="GI182" s="139"/>
      <c r="GJ182" s="139"/>
      <c r="GK182" s="139"/>
      <c r="GL182" s="139"/>
      <c r="GM182" s="139"/>
      <c r="GN182" s="139"/>
      <c r="GO182" s="139"/>
      <c r="GP182" s="139"/>
      <c r="GQ182" s="139"/>
    </row>
    <row r="183" spans="1:199" ht="45" x14ac:dyDescent="0.25">
      <c r="A183" s="19">
        <v>1</v>
      </c>
      <c r="B183" s="336" t="s">
        <v>352</v>
      </c>
      <c r="C183" s="29">
        <f>'2 уровень'!F1091</f>
        <v>0</v>
      </c>
      <c r="D183" s="29">
        <f>'2 уровень'!G1091</f>
        <v>0</v>
      </c>
      <c r="E183" s="29">
        <f>'2 уровень'!H1091</f>
        <v>0</v>
      </c>
      <c r="F183" s="144">
        <f>'2 уровень'!I1091</f>
        <v>0</v>
      </c>
      <c r="G183" s="158">
        <f>'2 уровень'!J1091</f>
        <v>0</v>
      </c>
      <c r="H183" s="158">
        <f>'2 уровень'!K1091</f>
        <v>0</v>
      </c>
      <c r="I183" s="153">
        <f>'2 уровень'!L1091</f>
        <v>0</v>
      </c>
      <c r="J183" s="153">
        <f>'2 уровень'!M1091</f>
        <v>0</v>
      </c>
      <c r="K183" s="153">
        <f>'2 уровень'!N1091</f>
        <v>0</v>
      </c>
      <c r="L183" s="153">
        <f>'2 уровень'!O1091</f>
        <v>0</v>
      </c>
      <c r="M183" s="153">
        <f>'2 уровень'!P1091</f>
        <v>0</v>
      </c>
      <c r="N183" s="153">
        <f>'2 уровень'!Q1091</f>
        <v>0</v>
      </c>
      <c r="O183" s="625">
        <f>'2 уровень'!R1091</f>
        <v>0</v>
      </c>
      <c r="P183" s="625">
        <f>'2 уровень'!S1091</f>
        <v>0</v>
      </c>
      <c r="Q183" s="625">
        <f>'2 уровень'!T1091</f>
        <v>0</v>
      </c>
      <c r="R183" s="625">
        <f>'2 уровень'!U1091</f>
        <v>0</v>
      </c>
      <c r="S183" s="625">
        <f>'2 уровень'!V1091</f>
        <v>0</v>
      </c>
      <c r="T183" s="625">
        <f>'2 уровень'!W1091</f>
        <v>0</v>
      </c>
      <c r="U183" s="625">
        <f>'2 уровень'!X1091</f>
        <v>0</v>
      </c>
      <c r="V183" s="1106">
        <f>'2 уровень'!Y1091</f>
        <v>0</v>
      </c>
      <c r="W183" s="625">
        <f>'2 уровень'!Z1091</f>
        <v>0</v>
      </c>
      <c r="X183" s="625">
        <f>'2 уровень'!AA1091</f>
        <v>0</v>
      </c>
      <c r="Y183" s="625">
        <f>'2 уровень'!AB1091</f>
        <v>0</v>
      </c>
      <c r="Z183" s="625">
        <f>'2 уровень'!AC1091</f>
        <v>0</v>
      </c>
      <c r="AA183" s="626">
        <f>'2 уровень'!AD1091</f>
        <v>0</v>
      </c>
      <c r="AB183" s="625"/>
      <c r="AC183" s="625"/>
      <c r="AD183" s="1353">
        <f>'2 уровень'!AE1088</f>
        <v>0</v>
      </c>
      <c r="AE183" s="1348">
        <f>'2 уровень'!AF1088</f>
        <v>0</v>
      </c>
      <c r="AF183" s="385"/>
      <c r="AG183" s="385"/>
      <c r="AH183" s="1243"/>
      <c r="AI183" s="139"/>
      <c r="AJ183" s="139"/>
      <c r="AK183" s="139"/>
      <c r="AL183" s="139"/>
      <c r="AM183" s="139"/>
      <c r="AN183" s="139"/>
      <c r="AO183" s="139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  <c r="GG183" s="139"/>
      <c r="GH183" s="139"/>
      <c r="GI183" s="139"/>
      <c r="GJ183" s="139"/>
      <c r="GK183" s="139"/>
      <c r="GL183" s="139"/>
      <c r="GM183" s="139"/>
      <c r="GN183" s="139"/>
      <c r="GO183" s="139"/>
      <c r="GP183" s="139"/>
      <c r="GQ183" s="139"/>
    </row>
    <row r="184" spans="1:199" ht="105" x14ac:dyDescent="0.25">
      <c r="A184" s="19">
        <v>1</v>
      </c>
      <c r="B184" s="922" t="s">
        <v>534</v>
      </c>
      <c r="C184" s="29">
        <f>'2 уровень'!F1092</f>
        <v>50</v>
      </c>
      <c r="D184" s="29">
        <f>'2 уровень'!G1092</f>
        <v>20.833333333333336</v>
      </c>
      <c r="E184" s="29">
        <f>'2 уровень'!H1092</f>
        <v>0</v>
      </c>
      <c r="F184" s="144">
        <f>'2 уровень'!I1092</f>
        <v>0</v>
      </c>
      <c r="G184" s="158">
        <f>'2 уровень'!J1092</f>
        <v>0</v>
      </c>
      <c r="H184" s="158">
        <f>'2 уровень'!K1092</f>
        <v>0</v>
      </c>
      <c r="I184" s="153">
        <f>'2 уровень'!L1092</f>
        <v>0</v>
      </c>
      <c r="J184" s="153">
        <f>'2 уровень'!M1092</f>
        <v>0</v>
      </c>
      <c r="K184" s="153">
        <f>'2 уровень'!N1092</f>
        <v>0</v>
      </c>
      <c r="L184" s="153">
        <f>'2 уровень'!O1092</f>
        <v>0</v>
      </c>
      <c r="M184" s="153">
        <f>'2 уровень'!P1092</f>
        <v>0</v>
      </c>
      <c r="N184" s="153">
        <f>'2 уровень'!Q1092</f>
        <v>0</v>
      </c>
      <c r="O184" s="625">
        <f>'2 уровень'!R1092</f>
        <v>0</v>
      </c>
      <c r="P184" s="625">
        <f>'2 уровень'!S1092</f>
        <v>0</v>
      </c>
      <c r="Q184" s="625">
        <f>'2 уровень'!T1092</f>
        <v>0</v>
      </c>
      <c r="R184" s="625">
        <f>'2 уровень'!U1092</f>
        <v>0</v>
      </c>
      <c r="S184" s="625">
        <f>'2 уровень'!V1092</f>
        <v>0</v>
      </c>
      <c r="T184" s="625">
        <f>'2 уровень'!W1092</f>
        <v>0</v>
      </c>
      <c r="U184" s="625">
        <f>'2 уровень'!X1092</f>
        <v>0</v>
      </c>
      <c r="V184" s="1106">
        <f>'2 уровень'!Y1092</f>
        <v>0</v>
      </c>
      <c r="W184" s="625">
        <f>'2 уровень'!Z1092</f>
        <v>0</v>
      </c>
      <c r="X184" s="625">
        <f>'2 уровень'!AA1092</f>
        <v>0</v>
      </c>
      <c r="Y184" s="625">
        <f>'2 уровень'!AB1092</f>
        <v>0</v>
      </c>
      <c r="Z184" s="625">
        <f>'2 уровень'!AC1092</f>
        <v>0</v>
      </c>
      <c r="AA184" s="626">
        <f>'2 уровень'!AD1092</f>
        <v>0</v>
      </c>
      <c r="AB184" s="625"/>
      <c r="AC184" s="625"/>
      <c r="AD184" s="1353">
        <f>'2 уровень'!AE1089</f>
        <v>0</v>
      </c>
      <c r="AE184" s="1348">
        <f>'2 уровень'!AF1089</f>
        <v>0</v>
      </c>
      <c r="AF184" s="385"/>
      <c r="AG184" s="385"/>
      <c r="AH184" s="1243"/>
      <c r="AI184" s="139"/>
      <c r="AJ184" s="139"/>
      <c r="AK184" s="139"/>
      <c r="AL184" s="139"/>
      <c r="AM184" s="139"/>
      <c r="AN184" s="139"/>
      <c r="AO184" s="139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  <c r="GG184" s="139"/>
      <c r="GH184" s="139"/>
      <c r="GI184" s="139"/>
      <c r="GJ184" s="139"/>
      <c r="GK184" s="139"/>
      <c r="GL184" s="139"/>
      <c r="GM184" s="139"/>
      <c r="GN184" s="139"/>
      <c r="GO184" s="139"/>
      <c r="GP184" s="139"/>
      <c r="GQ184" s="139"/>
    </row>
    <row r="185" spans="1:199" ht="30" x14ac:dyDescent="0.25">
      <c r="A185" s="19">
        <v>1</v>
      </c>
      <c r="B185" s="495" t="s">
        <v>510</v>
      </c>
      <c r="C185" s="29">
        <f>'2 уровень'!F1093</f>
        <v>1438</v>
      </c>
      <c r="D185" s="29">
        <f>'2 уровень'!G1093</f>
        <v>599.16666666666663</v>
      </c>
      <c r="E185" s="29">
        <f>'2 уровень'!H1093</f>
        <v>40</v>
      </c>
      <c r="F185" s="144">
        <f>'2 уровень'!I1093</f>
        <v>6.6759388038942973</v>
      </c>
      <c r="G185" s="158">
        <f>'2 уровень'!J1093</f>
        <v>0</v>
      </c>
      <c r="H185" s="158">
        <f>'2 уровень'!K1093</f>
        <v>0</v>
      </c>
      <c r="I185" s="153">
        <f>'2 уровень'!L1093</f>
        <v>0</v>
      </c>
      <c r="J185" s="153">
        <f>'2 уровень'!M1093</f>
        <v>0</v>
      </c>
      <c r="K185" s="153">
        <f>'2 уровень'!N1093</f>
        <v>0</v>
      </c>
      <c r="L185" s="153">
        <f>'2 уровень'!O1093</f>
        <v>0</v>
      </c>
      <c r="M185" s="153">
        <f>'2 уровень'!P1093</f>
        <v>0</v>
      </c>
      <c r="N185" s="153">
        <f>'2 уровень'!Q1093</f>
        <v>0</v>
      </c>
      <c r="O185" s="625">
        <f>'2 уровень'!R1093</f>
        <v>2314.9214300000003</v>
      </c>
      <c r="P185" s="625">
        <f>'2 уровень'!S1093</f>
        <v>2314.9214300000003</v>
      </c>
      <c r="Q185" s="625">
        <f>'2 уровень'!T1093</f>
        <v>2314.9214300000003</v>
      </c>
      <c r="R185" s="625">
        <f>'2 уровень'!U1093</f>
        <v>2314.9214300000003</v>
      </c>
      <c r="S185" s="625">
        <f>'2 уровень'!V1093</f>
        <v>2314.9214300000003</v>
      </c>
      <c r="T185" s="625">
        <f>'2 уровень'!W1093</f>
        <v>964.55059583333355</v>
      </c>
      <c r="U185" s="625">
        <f>'2 уровень'!X1093</f>
        <v>78.763840000000002</v>
      </c>
      <c r="V185" s="1106">
        <f>'2 уровень'!Y1093</f>
        <v>0</v>
      </c>
      <c r="W185" s="625">
        <f>'2 уровень'!Z1093</f>
        <v>0</v>
      </c>
      <c r="X185" s="625">
        <f>'2 уровень'!AA1093</f>
        <v>-885.78675583333359</v>
      </c>
      <c r="Y185" s="625">
        <f>'2 уровень'!AB1093</f>
        <v>0</v>
      </c>
      <c r="Z185" s="625">
        <f>'2 уровень'!AC1093</f>
        <v>0</v>
      </c>
      <c r="AA185" s="626">
        <f>'2 уровень'!AD1093</f>
        <v>78.763840000000002</v>
      </c>
      <c r="AB185" s="625"/>
      <c r="AC185" s="625"/>
      <c r="AD185" s="1353">
        <f>'2 уровень'!AE1090</f>
        <v>0</v>
      </c>
      <c r="AE185" s="1348">
        <f>'2 уровень'!AF1090</f>
        <v>0</v>
      </c>
      <c r="AF185" s="385"/>
      <c r="AG185" s="385"/>
      <c r="AH185" s="1243"/>
      <c r="AI185" s="139"/>
      <c r="AJ185" s="139"/>
      <c r="AK185" s="139"/>
      <c r="AL185" s="139"/>
      <c r="AM185" s="139"/>
      <c r="AN185" s="139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  <c r="GH185" s="139"/>
      <c r="GI185" s="139"/>
      <c r="GJ185" s="139"/>
      <c r="GK185" s="139"/>
      <c r="GL185" s="139"/>
      <c r="GM185" s="139"/>
      <c r="GN185" s="139"/>
      <c r="GO185" s="139"/>
      <c r="GP185" s="139"/>
      <c r="GQ185" s="139"/>
    </row>
    <row r="186" spans="1:199" x14ac:dyDescent="0.25">
      <c r="A186" s="19">
        <v>1</v>
      </c>
      <c r="B186" s="918" t="s">
        <v>511</v>
      </c>
      <c r="C186" s="29">
        <f>'2 уровень'!F1094</f>
        <v>1438</v>
      </c>
      <c r="D186" s="29">
        <f>'2 уровень'!G1094</f>
        <v>599.16666666666663</v>
      </c>
      <c r="E186" s="29">
        <f>'2 уровень'!H1094</f>
        <v>40</v>
      </c>
      <c r="F186" s="144">
        <f>'2 уровень'!I1094</f>
        <v>6.6759388038942973</v>
      </c>
      <c r="G186" s="158">
        <f>'2 уровень'!J1094</f>
        <v>0</v>
      </c>
      <c r="H186" s="158">
        <f>'2 уровень'!K1094</f>
        <v>0</v>
      </c>
      <c r="I186" s="153">
        <f>'2 уровень'!L1094</f>
        <v>0</v>
      </c>
      <c r="J186" s="153">
        <f>'2 уровень'!M1094</f>
        <v>0</v>
      </c>
      <c r="K186" s="153">
        <f>'2 уровень'!N1094</f>
        <v>0</v>
      </c>
      <c r="L186" s="153">
        <f>'2 уровень'!O1094</f>
        <v>0</v>
      </c>
      <c r="M186" s="153">
        <f>'2 уровень'!P1094</f>
        <v>0</v>
      </c>
      <c r="N186" s="153">
        <f>'2 уровень'!Q1094</f>
        <v>0</v>
      </c>
      <c r="O186" s="625">
        <f>'2 уровень'!R1094</f>
        <v>0</v>
      </c>
      <c r="P186" s="625">
        <f>'2 уровень'!S1094</f>
        <v>0</v>
      </c>
      <c r="Q186" s="625">
        <f>'2 уровень'!T1094</f>
        <v>0</v>
      </c>
      <c r="R186" s="625">
        <f>'2 уровень'!U1094</f>
        <v>0</v>
      </c>
      <c r="S186" s="625">
        <f>'2 уровень'!V1094</f>
        <v>0</v>
      </c>
      <c r="T186" s="625">
        <f>'2 уровень'!W1094</f>
        <v>0</v>
      </c>
      <c r="U186" s="625">
        <f>'2 уровень'!X1094</f>
        <v>0</v>
      </c>
      <c r="V186" s="1106">
        <f>'2 уровень'!Y1094</f>
        <v>0</v>
      </c>
      <c r="W186" s="625">
        <f>'2 уровень'!Z1094</f>
        <v>0</v>
      </c>
      <c r="X186" s="625">
        <f>'2 уровень'!AA1094</f>
        <v>0</v>
      </c>
      <c r="Y186" s="625">
        <f>'2 уровень'!AB1094</f>
        <v>0</v>
      </c>
      <c r="Z186" s="625">
        <f>'2 уровень'!AC1094</f>
        <v>0</v>
      </c>
      <c r="AA186" s="626">
        <f>'2 уровень'!AD1094</f>
        <v>0</v>
      </c>
      <c r="AB186" s="625"/>
      <c r="AC186" s="625"/>
      <c r="AD186" s="1353">
        <f>'2 уровень'!AE1091</f>
        <v>0</v>
      </c>
      <c r="AE186" s="1348">
        <f>'2 уровень'!AF1091</f>
        <v>0</v>
      </c>
      <c r="AF186" s="385"/>
      <c r="AG186" s="385"/>
      <c r="AH186" s="1243"/>
      <c r="AI186" s="139"/>
      <c r="AJ186" s="139"/>
      <c r="AK186" s="139"/>
      <c r="AL186" s="139"/>
      <c r="AM186" s="139"/>
      <c r="AN186" s="139"/>
      <c r="AO186" s="139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  <c r="GG186" s="139"/>
      <c r="GH186" s="139"/>
      <c r="GI186" s="139"/>
      <c r="GJ186" s="139"/>
      <c r="GK186" s="139"/>
      <c r="GL186" s="139"/>
      <c r="GM186" s="139"/>
      <c r="GN186" s="139"/>
      <c r="GO186" s="139"/>
      <c r="GP186" s="139"/>
      <c r="GQ186" s="139"/>
    </row>
    <row r="187" spans="1:199" ht="30" x14ac:dyDescent="0.25">
      <c r="B187" s="918" t="s">
        <v>512</v>
      </c>
      <c r="C187" s="29">
        <f>'2 уровень'!F1095</f>
        <v>0</v>
      </c>
      <c r="D187" s="29">
        <f>'2 уровень'!G1095</f>
        <v>0</v>
      </c>
      <c r="E187" s="29">
        <f>'2 уровень'!H1095</f>
        <v>0</v>
      </c>
      <c r="F187" s="144">
        <f>'2 уровень'!I1095</f>
        <v>0</v>
      </c>
      <c r="G187" s="158">
        <f>'2 уровень'!J1095</f>
        <v>0</v>
      </c>
      <c r="H187" s="158">
        <f>'2 уровень'!K1095</f>
        <v>0</v>
      </c>
      <c r="I187" s="153">
        <f>'2 уровень'!L1095</f>
        <v>0</v>
      </c>
      <c r="J187" s="153">
        <f>'2 уровень'!M1095</f>
        <v>0</v>
      </c>
      <c r="K187" s="153">
        <f>'2 уровень'!N1095</f>
        <v>0</v>
      </c>
      <c r="L187" s="153">
        <f>'2 уровень'!O1095</f>
        <v>0</v>
      </c>
      <c r="M187" s="153">
        <f>'2 уровень'!P1095</f>
        <v>0</v>
      </c>
      <c r="N187" s="153">
        <f>'2 уровень'!Q1095</f>
        <v>0</v>
      </c>
      <c r="O187" s="625">
        <f>'2 уровень'!R1095</f>
        <v>0</v>
      </c>
      <c r="P187" s="625">
        <f>'2 уровень'!S1095</f>
        <v>0</v>
      </c>
      <c r="Q187" s="625">
        <f>'2 уровень'!T1095</f>
        <v>0</v>
      </c>
      <c r="R187" s="625">
        <f>'2 уровень'!U1095</f>
        <v>0</v>
      </c>
      <c r="S187" s="625">
        <f>'2 уровень'!V1095</f>
        <v>0</v>
      </c>
      <c r="T187" s="625">
        <f>'2 уровень'!W1095</f>
        <v>0</v>
      </c>
      <c r="U187" s="625">
        <f>'2 уровень'!X1095</f>
        <v>0</v>
      </c>
      <c r="V187" s="1106">
        <f>'2 уровень'!Y1095</f>
        <v>0</v>
      </c>
      <c r="W187" s="625">
        <f>'2 уровень'!Z1095</f>
        <v>0</v>
      </c>
      <c r="X187" s="625">
        <f>'2 уровень'!AA1095</f>
        <v>0</v>
      </c>
      <c r="Y187" s="625">
        <f>'2 уровень'!AB1095</f>
        <v>0</v>
      </c>
      <c r="Z187" s="625">
        <f>'2 уровень'!AC1095</f>
        <v>0</v>
      </c>
      <c r="AA187" s="626">
        <f>'2 уровень'!AD1095</f>
        <v>0</v>
      </c>
      <c r="AB187" s="625"/>
      <c r="AC187" s="625"/>
      <c r="AD187" s="1353"/>
      <c r="AE187" s="1348"/>
      <c r="AF187" s="385"/>
      <c r="AG187" s="385"/>
      <c r="AH187" s="1243"/>
      <c r="AI187" s="139"/>
      <c r="AJ187" s="139"/>
      <c r="AK187" s="139"/>
      <c r="AL187" s="139"/>
      <c r="AM187" s="139"/>
      <c r="AN187" s="139"/>
      <c r="AO187" s="139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  <c r="GG187" s="139"/>
      <c r="GH187" s="139"/>
      <c r="GI187" s="139"/>
      <c r="GJ187" s="139"/>
      <c r="GK187" s="139"/>
      <c r="GL187" s="139"/>
      <c r="GM187" s="139"/>
      <c r="GN187" s="139"/>
      <c r="GO187" s="139"/>
      <c r="GP187" s="139"/>
      <c r="GQ187" s="139"/>
    </row>
    <row r="188" spans="1:199" ht="28.5" x14ac:dyDescent="0.25">
      <c r="B188" s="1415" t="s">
        <v>360</v>
      </c>
      <c r="C188" s="29">
        <f>'2 уровень'!F1096</f>
        <v>18398.08510638298</v>
      </c>
      <c r="D188" s="29">
        <f>'2 уровень'!G1096</f>
        <v>7665.8687943262412</v>
      </c>
      <c r="E188" s="29">
        <f>'2 уровень'!H1096</f>
        <v>7795.2244680851072</v>
      </c>
      <c r="F188" s="144">
        <f>'2 уровень'!I1096</f>
        <v>101.6874235292757</v>
      </c>
      <c r="G188" s="158">
        <f>'2 уровень'!J1096</f>
        <v>0</v>
      </c>
      <c r="H188" s="158">
        <f>'2 уровень'!K1096</f>
        <v>0</v>
      </c>
      <c r="I188" s="153">
        <f>'2 уровень'!L1096</f>
        <v>0</v>
      </c>
      <c r="J188" s="153">
        <f>'2 уровень'!M1096</f>
        <v>0</v>
      </c>
      <c r="K188" s="153">
        <f>'2 уровень'!N1096</f>
        <v>0</v>
      </c>
      <c r="L188" s="153">
        <f>'2 уровень'!O1096</f>
        <v>0</v>
      </c>
      <c r="M188" s="153">
        <f>'2 уровень'!P1096</f>
        <v>0</v>
      </c>
      <c r="N188" s="153">
        <f>'2 уровень'!Q1096</f>
        <v>0</v>
      </c>
      <c r="O188" s="29">
        <f>'2 уровень'!R1096</f>
        <v>0</v>
      </c>
      <c r="P188" s="29">
        <f>'2 уровень'!S1096</f>
        <v>0</v>
      </c>
      <c r="Q188" s="29">
        <f>'2 уровень'!T1096</f>
        <v>0</v>
      </c>
      <c r="R188" s="29">
        <f>'2 уровень'!U1096</f>
        <v>0</v>
      </c>
      <c r="S188" s="29">
        <f>'2 уровень'!V1096</f>
        <v>0</v>
      </c>
      <c r="T188" s="29">
        <f>'2 уровень'!W1096</f>
        <v>0</v>
      </c>
      <c r="U188" s="29">
        <f>'2 уровень'!X1096</f>
        <v>0</v>
      </c>
      <c r="V188" s="29">
        <f>'2 уровень'!Y1096</f>
        <v>0</v>
      </c>
      <c r="W188" s="29">
        <f>'2 уровень'!Z1096</f>
        <v>0</v>
      </c>
      <c r="X188" s="29">
        <f>'2 уровень'!AA1096</f>
        <v>0</v>
      </c>
      <c r="Y188" s="29">
        <f>'2 уровень'!AB1096</f>
        <v>0</v>
      </c>
      <c r="Z188" s="29">
        <f>'2 уровень'!AC1096</f>
        <v>0</v>
      </c>
      <c r="AA188" s="29">
        <f>'2 уровень'!AD1096</f>
        <v>0</v>
      </c>
      <c r="AB188" s="625"/>
      <c r="AC188" s="625"/>
      <c r="AD188" s="1353"/>
      <c r="AE188" s="1348"/>
      <c r="AF188" s="385"/>
      <c r="AG188" s="385"/>
      <c r="AH188" s="1243"/>
      <c r="AI188" s="139"/>
      <c r="AJ188" s="139"/>
      <c r="AK188" s="139"/>
      <c r="AL188" s="139"/>
      <c r="AM188" s="139"/>
      <c r="AN188" s="139"/>
      <c r="AO188" s="139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  <c r="GG188" s="139"/>
      <c r="GH188" s="139"/>
      <c r="GI188" s="139"/>
      <c r="GJ188" s="139"/>
      <c r="GK188" s="139"/>
      <c r="GL188" s="139"/>
      <c r="GM188" s="139"/>
      <c r="GN188" s="139"/>
      <c r="GO188" s="139"/>
      <c r="GP188" s="139"/>
      <c r="GQ188" s="139"/>
    </row>
    <row r="189" spans="1:199" x14ac:dyDescent="0.25">
      <c r="B189" s="822" t="s">
        <v>375</v>
      </c>
      <c r="C189" s="29">
        <f>'2 уровень'!F1097</f>
        <v>0</v>
      </c>
      <c r="D189" s="29">
        <f>'2 уровень'!G1097</f>
        <v>0</v>
      </c>
      <c r="E189" s="29">
        <f>'2 уровень'!H1097</f>
        <v>0</v>
      </c>
      <c r="F189" s="144">
        <f>'2 уровень'!I1097</f>
        <v>0</v>
      </c>
      <c r="G189" s="158">
        <f>'2 уровень'!J1097</f>
        <v>0</v>
      </c>
      <c r="H189" s="158">
        <f>'2 уровень'!K1097</f>
        <v>0</v>
      </c>
      <c r="I189" s="153">
        <f>'2 уровень'!L1097</f>
        <v>0</v>
      </c>
      <c r="J189" s="153">
        <f>'2 уровень'!M1097</f>
        <v>0</v>
      </c>
      <c r="K189" s="153">
        <f>'2 уровень'!N1097</f>
        <v>0</v>
      </c>
      <c r="L189" s="153">
        <f>'2 уровень'!O1097</f>
        <v>0</v>
      </c>
      <c r="M189" s="153">
        <f>'2 уровень'!P1097</f>
        <v>0</v>
      </c>
      <c r="N189" s="153">
        <f>'2 уровень'!Q1097</f>
        <v>0</v>
      </c>
      <c r="O189" s="625">
        <f>'2 уровень'!R1097</f>
        <v>0</v>
      </c>
      <c r="P189" s="625">
        <f>'2 уровень'!S1097</f>
        <v>0</v>
      </c>
      <c r="Q189" s="625">
        <f>'2 уровень'!T1097</f>
        <v>0</v>
      </c>
      <c r="R189" s="625">
        <f>'2 уровень'!U1097</f>
        <v>0</v>
      </c>
      <c r="S189" s="625">
        <f>'2 уровень'!V1097</f>
        <v>0</v>
      </c>
      <c r="T189" s="625">
        <f>'2 уровень'!W1097</f>
        <v>0</v>
      </c>
      <c r="U189" s="625">
        <f>'2 уровень'!X1097</f>
        <v>0</v>
      </c>
      <c r="V189" s="1106">
        <f>'2 уровень'!Y1097</f>
        <v>0</v>
      </c>
      <c r="W189" s="625">
        <f>'2 уровень'!Z1097</f>
        <v>0</v>
      </c>
      <c r="X189" s="625">
        <f>'2 уровень'!AA1097</f>
        <v>0</v>
      </c>
      <c r="Y189" s="625">
        <f>'2 уровень'!AB1097</f>
        <v>0</v>
      </c>
      <c r="Z189" s="625">
        <f>'2 уровень'!AC1097</f>
        <v>0</v>
      </c>
      <c r="AA189" s="626">
        <f>'2 уровень'!AD1097</f>
        <v>0</v>
      </c>
      <c r="AB189" s="625"/>
      <c r="AC189" s="625"/>
      <c r="AD189" s="1353"/>
      <c r="AE189" s="1348"/>
      <c r="AF189" s="385"/>
      <c r="AG189" s="385"/>
      <c r="AH189" s="1243"/>
      <c r="AI189" s="139"/>
      <c r="AJ189" s="139"/>
      <c r="AK189" s="139"/>
      <c r="AL189" s="139"/>
      <c r="AM189" s="139"/>
      <c r="AN189" s="139"/>
      <c r="AO189" s="139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  <c r="GG189" s="139"/>
      <c r="GH189" s="139"/>
      <c r="GI189" s="139"/>
      <c r="GJ189" s="139"/>
      <c r="GK189" s="139"/>
      <c r="GL189" s="139"/>
      <c r="GM189" s="139"/>
      <c r="GN189" s="139"/>
      <c r="GO189" s="139"/>
      <c r="GP189" s="139"/>
      <c r="GQ189" s="139"/>
    </row>
    <row r="190" spans="1:199" ht="28.5" x14ac:dyDescent="0.25">
      <c r="B190" s="1415" t="s">
        <v>376</v>
      </c>
      <c r="C190" s="29">
        <f>'2 уровень'!F1098</f>
        <v>18398.08510638298</v>
      </c>
      <c r="D190" s="29">
        <f>'2 уровень'!G1098</f>
        <v>7665.8687943262412</v>
      </c>
      <c r="E190" s="29">
        <f>'2 уровень'!H1098</f>
        <v>7795.2244680851072</v>
      </c>
      <c r="F190" s="144">
        <f>'2 уровень'!I1098</f>
        <v>101.6874235292757</v>
      </c>
      <c r="G190" s="158">
        <f>'2 уровень'!J1098</f>
        <v>0</v>
      </c>
      <c r="H190" s="158">
        <f>'2 уровень'!K1098</f>
        <v>0</v>
      </c>
      <c r="I190" s="153">
        <f>'2 уровень'!L1098</f>
        <v>0</v>
      </c>
      <c r="J190" s="153">
        <f>'2 уровень'!M1098</f>
        <v>0</v>
      </c>
      <c r="K190" s="153">
        <f>'2 уровень'!N1098</f>
        <v>0</v>
      </c>
      <c r="L190" s="153">
        <f>'2 уровень'!O1098</f>
        <v>0</v>
      </c>
      <c r="M190" s="153">
        <f>'2 уровень'!P1098</f>
        <v>0</v>
      </c>
      <c r="N190" s="153">
        <f>'2 уровень'!Q1098</f>
        <v>0</v>
      </c>
      <c r="O190" s="625">
        <f>'2 уровень'!R1098</f>
        <v>0</v>
      </c>
      <c r="P190" s="625">
        <f>'2 уровень'!S1098</f>
        <v>0</v>
      </c>
      <c r="Q190" s="625">
        <f>'2 уровень'!T1098</f>
        <v>0</v>
      </c>
      <c r="R190" s="625">
        <f>'2 уровень'!U1098</f>
        <v>0</v>
      </c>
      <c r="S190" s="625">
        <f>'2 уровень'!V1098</f>
        <v>0</v>
      </c>
      <c r="T190" s="625">
        <f>'2 уровень'!W1098</f>
        <v>0</v>
      </c>
      <c r="U190" s="625">
        <f>'2 уровень'!X1098</f>
        <v>0</v>
      </c>
      <c r="V190" s="1106">
        <f>'2 уровень'!Y1098</f>
        <v>0</v>
      </c>
      <c r="W190" s="625">
        <f>'2 уровень'!Z1098</f>
        <v>0</v>
      </c>
      <c r="X190" s="625">
        <f>'2 уровень'!AA1098</f>
        <v>0</v>
      </c>
      <c r="Y190" s="625">
        <f>'2 уровень'!AB1098</f>
        <v>0</v>
      </c>
      <c r="Z190" s="625">
        <f>'2 уровень'!AC1098</f>
        <v>0</v>
      </c>
      <c r="AA190" s="626">
        <f>'2 уровень'!AD1098</f>
        <v>0</v>
      </c>
      <c r="AB190" s="625"/>
      <c r="AC190" s="625"/>
      <c r="AD190" s="1353"/>
      <c r="AE190" s="1348"/>
      <c r="AF190" s="385"/>
      <c r="AG190" s="385"/>
      <c r="AH190" s="1243"/>
      <c r="AI190" s="139"/>
      <c r="AJ190" s="139"/>
      <c r="AK190" s="139"/>
      <c r="AL190" s="139"/>
      <c r="AM190" s="139"/>
      <c r="AN190" s="139"/>
      <c r="AO190" s="139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  <c r="GG190" s="139"/>
      <c r="GH190" s="139"/>
      <c r="GI190" s="139"/>
      <c r="GJ190" s="139"/>
      <c r="GK190" s="139"/>
      <c r="GL190" s="139"/>
      <c r="GM190" s="139"/>
      <c r="GN190" s="139"/>
      <c r="GO190" s="139"/>
      <c r="GP190" s="139"/>
      <c r="GQ190" s="139"/>
    </row>
    <row r="191" spans="1:199" x14ac:dyDescent="0.25">
      <c r="A191" s="19">
        <v>1</v>
      </c>
      <c r="B191" s="493" t="s">
        <v>377</v>
      </c>
      <c r="C191" s="29">
        <f>'2 уровень'!F1099</f>
        <v>172942</v>
      </c>
      <c r="D191" s="29">
        <f>'2 уровень'!G1099</f>
        <v>72059.166666666672</v>
      </c>
      <c r="E191" s="29">
        <f>'2 уровень'!H1099</f>
        <v>73275.110000000015</v>
      </c>
      <c r="F191" s="144">
        <f>'2 уровень'!I1099</f>
        <v>101.68742352927573</v>
      </c>
      <c r="G191" s="158">
        <f>'2 уровень'!J1099</f>
        <v>0</v>
      </c>
      <c r="H191" s="158">
        <f>'2 уровень'!K1099</f>
        <v>0</v>
      </c>
      <c r="I191" s="153">
        <f>'2 уровень'!L1099</f>
        <v>0</v>
      </c>
      <c r="J191" s="153">
        <f>'2 уровень'!M1099</f>
        <v>0</v>
      </c>
      <c r="K191" s="153">
        <f>'2 уровень'!N1099</f>
        <v>0</v>
      </c>
      <c r="L191" s="153">
        <f>'2 уровень'!O1099</f>
        <v>0</v>
      </c>
      <c r="M191" s="153">
        <f>'2 уровень'!P1099</f>
        <v>0</v>
      </c>
      <c r="N191" s="153">
        <f>'2 уровень'!Q1099</f>
        <v>0</v>
      </c>
      <c r="O191" s="625">
        <f>'2 уровень'!R1099</f>
        <v>0</v>
      </c>
      <c r="P191" s="625">
        <f>'2 уровень'!S1099</f>
        <v>0</v>
      </c>
      <c r="Q191" s="625">
        <f>'2 уровень'!T1099</f>
        <v>0</v>
      </c>
      <c r="R191" s="625">
        <f>'2 уровень'!U1099</f>
        <v>0</v>
      </c>
      <c r="S191" s="625">
        <f>'2 уровень'!V1099</f>
        <v>0</v>
      </c>
      <c r="T191" s="625">
        <f>'2 уровень'!W1099</f>
        <v>0</v>
      </c>
      <c r="U191" s="625">
        <f>'2 уровень'!X1099</f>
        <v>0</v>
      </c>
      <c r="V191" s="1106">
        <f>'2 уровень'!Y1099</f>
        <v>0</v>
      </c>
      <c r="W191" s="625">
        <f>'2 уровень'!Z1099</f>
        <v>0</v>
      </c>
      <c r="X191" s="625">
        <f>'2 уровень'!AA1099</f>
        <v>0</v>
      </c>
      <c r="Y191" s="625">
        <f>'2 уровень'!AB1099</f>
        <v>0</v>
      </c>
      <c r="Z191" s="625">
        <f>'2 уровень'!AC1099</f>
        <v>0</v>
      </c>
      <c r="AA191" s="626">
        <f>'2 уровень'!AD1099</f>
        <v>0</v>
      </c>
      <c r="AB191" s="625"/>
      <c r="AC191" s="625"/>
      <c r="AD191" s="1353">
        <f>'2 уровень'!AE1096</f>
        <v>0</v>
      </c>
      <c r="AE191" s="1348">
        <f>'2 уровень'!AF1096</f>
        <v>0</v>
      </c>
      <c r="AF191" s="385"/>
      <c r="AG191" s="385"/>
      <c r="AH191" s="1243"/>
      <c r="AI191" s="139"/>
      <c r="AJ191" s="139"/>
      <c r="AK191" s="139"/>
      <c r="AL191" s="139"/>
      <c r="AM191" s="139"/>
      <c r="AN191" s="139"/>
      <c r="AO191" s="139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  <c r="GG191" s="139"/>
      <c r="GH191" s="139"/>
      <c r="GI191" s="139"/>
      <c r="GJ191" s="139"/>
      <c r="GK191" s="139"/>
      <c r="GL191" s="139"/>
      <c r="GM191" s="139"/>
      <c r="GN191" s="139"/>
      <c r="GO191" s="139"/>
      <c r="GP191" s="139"/>
      <c r="GQ191" s="139"/>
    </row>
    <row r="192" spans="1:199" ht="29.25" x14ac:dyDescent="0.25">
      <c r="A192" s="19">
        <v>1</v>
      </c>
      <c r="B192" s="924" t="s">
        <v>353</v>
      </c>
      <c r="C192" s="29">
        <f>'2 уровень'!F1100</f>
        <v>21708</v>
      </c>
      <c r="D192" s="29">
        <f>'2 уровень'!G1100</f>
        <v>9045</v>
      </c>
      <c r="E192" s="29">
        <f>'2 уровень'!H1100</f>
        <v>7639</v>
      </c>
      <c r="F192" s="144">
        <f>'2 уровень'!I1100</f>
        <v>84.455500276395796</v>
      </c>
      <c r="G192" s="158">
        <f>'2 уровень'!J1100</f>
        <v>0</v>
      </c>
      <c r="H192" s="158">
        <f>'2 уровень'!K1100</f>
        <v>0</v>
      </c>
      <c r="I192" s="153">
        <f>'2 уровень'!L1100</f>
        <v>0</v>
      </c>
      <c r="J192" s="153">
        <f>'2 уровень'!M1100</f>
        <v>0</v>
      </c>
      <c r="K192" s="153">
        <f>'2 уровень'!N1100</f>
        <v>0</v>
      </c>
      <c r="L192" s="153">
        <f>'2 уровень'!O1100</f>
        <v>0</v>
      </c>
      <c r="M192" s="153">
        <f>'2 уровень'!P1100</f>
        <v>0</v>
      </c>
      <c r="N192" s="153">
        <f>'2 уровень'!Q1100</f>
        <v>0</v>
      </c>
      <c r="O192" s="625">
        <f>'2 уровень'!R1100</f>
        <v>0</v>
      </c>
      <c r="P192" s="625">
        <f>'2 уровень'!S1100</f>
        <v>0</v>
      </c>
      <c r="Q192" s="625">
        <f>'2 уровень'!T1100</f>
        <v>0</v>
      </c>
      <c r="R192" s="625">
        <f>'2 уровень'!U1100</f>
        <v>0</v>
      </c>
      <c r="S192" s="625">
        <f>'2 уровень'!V1100</f>
        <v>0</v>
      </c>
      <c r="T192" s="625">
        <f>'2 уровень'!W1100</f>
        <v>0</v>
      </c>
      <c r="U192" s="625">
        <f>'2 уровень'!X1100</f>
        <v>0</v>
      </c>
      <c r="V192" s="1106">
        <f>'2 уровень'!Y1100</f>
        <v>0</v>
      </c>
      <c r="W192" s="625">
        <f>'2 уровень'!Z1100</f>
        <v>0</v>
      </c>
      <c r="X192" s="625">
        <f>'2 уровень'!AA1100</f>
        <v>0</v>
      </c>
      <c r="Y192" s="625">
        <f>'2 уровень'!AB1100</f>
        <v>0</v>
      </c>
      <c r="Z192" s="625">
        <f>'2 уровень'!AC1100</f>
        <v>0</v>
      </c>
      <c r="AA192" s="626">
        <f>'2 уровень'!AD1100</f>
        <v>0</v>
      </c>
      <c r="AB192" s="625"/>
      <c r="AC192" s="625"/>
      <c r="AD192" s="1353">
        <f>'2 уровень'!AE1097</f>
        <v>0</v>
      </c>
      <c r="AE192" s="1348">
        <f>'2 уровень'!AF1097</f>
        <v>0</v>
      </c>
      <c r="AF192" s="385"/>
      <c r="AG192" s="385"/>
      <c r="AH192" s="1243"/>
      <c r="AI192" s="139"/>
      <c r="AJ192" s="139"/>
      <c r="AK192" s="139"/>
      <c r="AL192" s="139"/>
      <c r="AM192" s="139"/>
      <c r="AN192" s="139"/>
      <c r="AO192" s="139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  <c r="GG192" s="139"/>
      <c r="GH192" s="139"/>
      <c r="GI192" s="139"/>
      <c r="GJ192" s="139"/>
      <c r="GK192" s="139"/>
      <c r="GL192" s="139"/>
      <c r="GM192" s="139"/>
      <c r="GN192" s="139"/>
      <c r="GO192" s="139"/>
      <c r="GP192" s="139"/>
      <c r="GQ192" s="139"/>
    </row>
    <row r="193" spans="1:199" ht="30" x14ac:dyDescent="0.25">
      <c r="A193" s="19">
        <v>1</v>
      </c>
      <c r="B193" s="898" t="s">
        <v>201</v>
      </c>
      <c r="C193" s="29">
        <f>'2 уровень'!F1101</f>
        <v>2600</v>
      </c>
      <c r="D193" s="29">
        <f>'2 уровень'!G1101</f>
        <v>1083.3333333333333</v>
      </c>
      <c r="E193" s="29">
        <f>'2 уровень'!H1101</f>
        <v>985</v>
      </c>
      <c r="F193" s="144">
        <f>'2 уровень'!I1101</f>
        <v>90.923076923076934</v>
      </c>
      <c r="G193" s="158">
        <f>'2 уровень'!J1101</f>
        <v>0</v>
      </c>
      <c r="H193" s="158">
        <f>'2 уровень'!K1101</f>
        <v>0</v>
      </c>
      <c r="I193" s="153">
        <f>'2 уровень'!L1101</f>
        <v>0</v>
      </c>
      <c r="J193" s="153">
        <f>'2 уровень'!M1101</f>
        <v>0</v>
      </c>
      <c r="K193" s="153">
        <f>'2 уровень'!N1101</f>
        <v>0</v>
      </c>
      <c r="L193" s="153">
        <f>'2 уровень'!O1101</f>
        <v>0</v>
      </c>
      <c r="M193" s="153">
        <f>'2 уровень'!P1101</f>
        <v>0</v>
      </c>
      <c r="N193" s="153">
        <f>'2 уровень'!Q1101</f>
        <v>0</v>
      </c>
      <c r="O193" s="625">
        <f>'2 уровень'!R1101</f>
        <v>0</v>
      </c>
      <c r="P193" s="625">
        <f>'2 уровень'!S1101</f>
        <v>0</v>
      </c>
      <c r="Q193" s="625">
        <f>'2 уровень'!T1101</f>
        <v>0</v>
      </c>
      <c r="R193" s="625">
        <f>'2 уровень'!U1101</f>
        <v>0</v>
      </c>
      <c r="S193" s="625">
        <f>'2 уровень'!V1101</f>
        <v>0</v>
      </c>
      <c r="T193" s="625">
        <f>'2 уровень'!W1101</f>
        <v>0</v>
      </c>
      <c r="U193" s="625">
        <f>'2 уровень'!X1101</f>
        <v>0</v>
      </c>
      <c r="V193" s="1106">
        <f>'2 уровень'!Y1101</f>
        <v>0</v>
      </c>
      <c r="W193" s="625">
        <f>'2 уровень'!Z1101</f>
        <v>0</v>
      </c>
      <c r="X193" s="625">
        <f>'2 уровень'!AA1101</f>
        <v>0</v>
      </c>
      <c r="Y193" s="625">
        <f>'2 уровень'!AB1101</f>
        <v>0</v>
      </c>
      <c r="Z193" s="625">
        <f>'2 уровень'!AC1101</f>
        <v>0</v>
      </c>
      <c r="AA193" s="626">
        <f>'2 уровень'!AD1101</f>
        <v>0</v>
      </c>
      <c r="AB193" s="625"/>
      <c r="AC193" s="625"/>
      <c r="AD193" s="1353">
        <f>'2 уровень'!AE1098</f>
        <v>0</v>
      </c>
      <c r="AE193" s="1348">
        <f>'2 уровень'!AF1098</f>
        <v>0</v>
      </c>
      <c r="AF193" s="385"/>
      <c r="AG193" s="385"/>
      <c r="AH193" s="1243"/>
      <c r="AI193" s="139"/>
      <c r="AJ193" s="139"/>
      <c r="AK193" s="139"/>
      <c r="AL193" s="139"/>
      <c r="AM193" s="139"/>
      <c r="AN193" s="139"/>
      <c r="AO193" s="139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  <c r="GG193" s="139"/>
      <c r="GH193" s="139"/>
      <c r="GI193" s="139"/>
      <c r="GJ193" s="139"/>
      <c r="GK193" s="139"/>
      <c r="GL193" s="139"/>
      <c r="GM193" s="139"/>
      <c r="GN193" s="139"/>
      <c r="GO193" s="139"/>
      <c r="GP193" s="139"/>
      <c r="GQ193" s="139"/>
    </row>
    <row r="194" spans="1:199" ht="75" x14ac:dyDescent="0.25">
      <c r="A194" s="19">
        <v>1</v>
      </c>
      <c r="B194" s="925" t="s">
        <v>361</v>
      </c>
      <c r="C194" s="29">
        <f>'2 уровень'!F1102</f>
        <v>1700</v>
      </c>
      <c r="D194" s="29">
        <f>'2 уровень'!G1102</f>
        <v>708.33333333333326</v>
      </c>
      <c r="E194" s="29">
        <f>'2 уровень'!H1102</f>
        <v>503</v>
      </c>
      <c r="F194" s="144">
        <f>'2 уровень'!I1102</f>
        <v>71.011764705882356</v>
      </c>
      <c r="G194" s="158">
        <f>'2 уровень'!J1102</f>
        <v>0</v>
      </c>
      <c r="H194" s="158">
        <f>'2 уровень'!K1102</f>
        <v>0</v>
      </c>
      <c r="I194" s="153">
        <f>'2 уровень'!L1102</f>
        <v>0</v>
      </c>
      <c r="J194" s="153">
        <f>'2 уровень'!M1102</f>
        <v>0</v>
      </c>
      <c r="K194" s="153">
        <f>'2 уровень'!N1102</f>
        <v>0</v>
      </c>
      <c r="L194" s="153">
        <f>'2 уровень'!O1102</f>
        <v>0</v>
      </c>
      <c r="M194" s="153">
        <f>'2 уровень'!P1102</f>
        <v>0</v>
      </c>
      <c r="N194" s="153">
        <f>'2 уровень'!Q1102</f>
        <v>0</v>
      </c>
      <c r="O194" s="625">
        <f>'2 уровень'!R1102</f>
        <v>0</v>
      </c>
      <c r="P194" s="625">
        <f>'2 уровень'!S1102</f>
        <v>0</v>
      </c>
      <c r="Q194" s="625">
        <f>'2 уровень'!T1102</f>
        <v>0</v>
      </c>
      <c r="R194" s="625">
        <f>'2 уровень'!U1102</f>
        <v>0</v>
      </c>
      <c r="S194" s="625">
        <f>'2 уровень'!V1102</f>
        <v>0</v>
      </c>
      <c r="T194" s="625">
        <f>'2 уровень'!W1102</f>
        <v>0</v>
      </c>
      <c r="U194" s="625">
        <f>'2 уровень'!X1102</f>
        <v>0</v>
      </c>
      <c r="V194" s="1106">
        <f>'2 уровень'!Y1102</f>
        <v>0</v>
      </c>
      <c r="W194" s="625">
        <f>'2 уровень'!Z1102</f>
        <v>0</v>
      </c>
      <c r="X194" s="625">
        <f>'2 уровень'!AA1102</f>
        <v>0</v>
      </c>
      <c r="Y194" s="625">
        <f>'2 уровень'!AB1102</f>
        <v>0</v>
      </c>
      <c r="Z194" s="625">
        <f>'2 уровень'!AC1102</f>
        <v>0</v>
      </c>
      <c r="AA194" s="626">
        <f>'2 уровень'!AD1102</f>
        <v>0</v>
      </c>
      <c r="AB194" s="625"/>
      <c r="AC194" s="625"/>
      <c r="AD194" s="1353">
        <f>'2 уровень'!AE1099</f>
        <v>0</v>
      </c>
      <c r="AE194" s="1348">
        <f>'2 уровень'!AF1099</f>
        <v>0</v>
      </c>
      <c r="AF194" s="385"/>
      <c r="AG194" s="385"/>
      <c r="AH194" s="1243"/>
      <c r="AI194" s="139"/>
      <c r="AJ194" s="139"/>
      <c r="AK194" s="139"/>
      <c r="AL194" s="139"/>
      <c r="AM194" s="139"/>
      <c r="AN194" s="139"/>
      <c r="AO194" s="139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  <c r="GG194" s="139"/>
      <c r="GH194" s="139"/>
      <c r="GI194" s="139"/>
      <c r="GJ194" s="139"/>
      <c r="GK194" s="139"/>
      <c r="GL194" s="139"/>
      <c r="GM194" s="139"/>
      <c r="GN194" s="139"/>
      <c r="GO194" s="139"/>
      <c r="GP194" s="139"/>
      <c r="GQ194" s="139"/>
    </row>
    <row r="195" spans="1:199" x14ac:dyDescent="0.25">
      <c r="A195" s="19">
        <v>1</v>
      </c>
      <c r="B195" s="493" t="s">
        <v>234</v>
      </c>
      <c r="C195" s="29">
        <f>'2 уровень'!F1103</f>
        <v>3250</v>
      </c>
      <c r="D195" s="29">
        <f>'2 уровень'!G1103</f>
        <v>1354.1666666666665</v>
      </c>
      <c r="E195" s="29">
        <f>'2 уровень'!H1103</f>
        <v>1870</v>
      </c>
      <c r="F195" s="144">
        <f>'2 уровень'!I1103</f>
        <v>138.09230769230771</v>
      </c>
      <c r="G195" s="158">
        <f>'2 уровень'!J1103</f>
        <v>0</v>
      </c>
      <c r="H195" s="158">
        <f>'2 уровень'!K1103</f>
        <v>0</v>
      </c>
      <c r="I195" s="153">
        <f>'2 уровень'!L1103</f>
        <v>0</v>
      </c>
      <c r="J195" s="153">
        <f>'2 уровень'!M1103</f>
        <v>0</v>
      </c>
      <c r="K195" s="153">
        <f>'2 уровень'!N1103</f>
        <v>0</v>
      </c>
      <c r="L195" s="153">
        <f>'2 уровень'!O1103</f>
        <v>0</v>
      </c>
      <c r="M195" s="153">
        <f>'2 уровень'!P1103</f>
        <v>0</v>
      </c>
      <c r="N195" s="153">
        <f>'2 уровень'!Q1103</f>
        <v>0</v>
      </c>
      <c r="O195" s="625">
        <f>'2 уровень'!R1103</f>
        <v>6555.8872099999999</v>
      </c>
      <c r="P195" s="625">
        <f>'2 уровень'!S1103</f>
        <v>6555.8872099999999</v>
      </c>
      <c r="Q195" s="625">
        <f>'2 уровень'!T1103</f>
        <v>6555.8872099999999</v>
      </c>
      <c r="R195" s="625">
        <f>'2 уровень'!U1103</f>
        <v>6555.8872099999999</v>
      </c>
      <c r="S195" s="625">
        <f>'2 уровень'!V1103</f>
        <v>6555.8872099999999</v>
      </c>
      <c r="T195" s="625">
        <f>'2 уровень'!W1103</f>
        <v>2731.6196708333332</v>
      </c>
      <c r="U195" s="625">
        <f>'2 уровень'!X1103</f>
        <v>3013.6033699999998</v>
      </c>
      <c r="V195" s="1106">
        <f>'2 уровень'!Y1103</f>
        <v>0</v>
      </c>
      <c r="W195" s="625">
        <f>'2 уровень'!Z1103</f>
        <v>0</v>
      </c>
      <c r="X195" s="625">
        <f>'2 уровень'!AA1103</f>
        <v>281.98369916666661</v>
      </c>
      <c r="Y195" s="625">
        <f>'2 уровень'!AB1103</f>
        <v>0</v>
      </c>
      <c r="Z195" s="625">
        <f>'2 уровень'!AC1103</f>
        <v>0</v>
      </c>
      <c r="AA195" s="626">
        <f>'2 уровень'!AD1103</f>
        <v>3013.6033699999998</v>
      </c>
      <c r="AB195" s="625"/>
      <c r="AC195" s="625"/>
      <c r="AD195" s="1353">
        <f>'2 уровень'!AE1100</f>
        <v>0</v>
      </c>
      <c r="AE195" s="1348">
        <f>'2 уровень'!AF1100</f>
        <v>0</v>
      </c>
      <c r="AF195" s="385"/>
      <c r="AG195" s="385"/>
      <c r="AH195" s="1243"/>
      <c r="AI195" s="139"/>
      <c r="AJ195" s="139"/>
      <c r="AK195" s="139"/>
      <c r="AL195" s="139"/>
      <c r="AM195" s="139"/>
      <c r="AN195" s="139"/>
      <c r="AO195" s="139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  <c r="GG195" s="139"/>
      <c r="GH195" s="139"/>
      <c r="GI195" s="139"/>
      <c r="GJ195" s="139"/>
      <c r="GK195" s="139"/>
      <c r="GL195" s="139"/>
      <c r="GM195" s="139"/>
      <c r="GN195" s="139"/>
      <c r="GO195" s="139"/>
      <c r="GP195" s="139"/>
      <c r="GQ195" s="139"/>
    </row>
    <row r="196" spans="1:199" x14ac:dyDescent="0.25">
      <c r="A196" s="19">
        <v>1</v>
      </c>
      <c r="B196" s="926" t="s">
        <v>279</v>
      </c>
      <c r="C196" s="29">
        <f>'2 уровень'!F1104</f>
        <v>60461</v>
      </c>
      <c r="D196" s="29">
        <f>'2 уровень'!G1104</f>
        <v>25192.083333333332</v>
      </c>
      <c r="E196" s="29">
        <f>'2 уровень'!H1104</f>
        <v>27880.162499999999</v>
      </c>
      <c r="F196" s="144">
        <f>'2 уровень'!I1104</f>
        <v>110.67033294189643</v>
      </c>
      <c r="G196" s="158">
        <f>'2 уровень'!J1104</f>
        <v>0</v>
      </c>
      <c r="H196" s="158">
        <f>'2 уровень'!K1104</f>
        <v>0</v>
      </c>
      <c r="I196" s="153">
        <f>'2 уровень'!L1104</f>
        <v>0</v>
      </c>
      <c r="J196" s="153">
        <f>'2 уровень'!M1104</f>
        <v>0</v>
      </c>
      <c r="K196" s="153">
        <f>'2 уровень'!N1104</f>
        <v>0</v>
      </c>
      <c r="L196" s="153">
        <f>'2 уровень'!O1104</f>
        <v>0</v>
      </c>
      <c r="M196" s="153">
        <f>'2 уровень'!P1104</f>
        <v>0</v>
      </c>
      <c r="N196" s="153">
        <f>'2 уровень'!Q1104</f>
        <v>0</v>
      </c>
      <c r="O196" s="625">
        <f>'2 уровень'!R1104</f>
        <v>0</v>
      </c>
      <c r="P196" s="625">
        <f>'2 уровень'!S1104</f>
        <v>0</v>
      </c>
      <c r="Q196" s="625">
        <f>'2 уровень'!T1104</f>
        <v>0</v>
      </c>
      <c r="R196" s="625">
        <f>'2 уровень'!U1104</f>
        <v>0</v>
      </c>
      <c r="S196" s="625">
        <f>'2 уровень'!V1104</f>
        <v>0</v>
      </c>
      <c r="T196" s="625">
        <f>'2 уровень'!W1104</f>
        <v>0</v>
      </c>
      <c r="U196" s="625">
        <f>'2 уровень'!X1104</f>
        <v>0</v>
      </c>
      <c r="V196" s="1106">
        <f>'2 уровень'!Y1104</f>
        <v>0</v>
      </c>
      <c r="W196" s="625">
        <f>'2 уровень'!Z1104</f>
        <v>0</v>
      </c>
      <c r="X196" s="625">
        <f>'2 уровень'!AA1104</f>
        <v>0</v>
      </c>
      <c r="Y196" s="625">
        <f>'2 уровень'!AB1104</f>
        <v>0</v>
      </c>
      <c r="Z196" s="625">
        <f>'2 уровень'!AC1104</f>
        <v>0</v>
      </c>
      <c r="AA196" s="626">
        <f>'2 уровень'!AD1104</f>
        <v>0</v>
      </c>
      <c r="AB196" s="625"/>
      <c r="AC196" s="625"/>
      <c r="AD196" s="1353">
        <f>'2 уровень'!AE1101</f>
        <v>0</v>
      </c>
      <c r="AE196" s="1348">
        <f>'2 уровень'!AF1101</f>
        <v>0</v>
      </c>
      <c r="AF196" s="385"/>
      <c r="AG196" s="385"/>
      <c r="AH196" s="1243"/>
      <c r="AI196" s="139"/>
      <c r="AJ196" s="139"/>
      <c r="AK196" s="139"/>
      <c r="AL196" s="139"/>
      <c r="AM196" s="139"/>
      <c r="AN196" s="139"/>
      <c r="AO196" s="139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  <c r="GG196" s="139"/>
      <c r="GH196" s="139"/>
      <c r="GI196" s="139"/>
      <c r="GJ196" s="139"/>
      <c r="GK196" s="139"/>
      <c r="GL196" s="139"/>
      <c r="GM196" s="139"/>
      <c r="GN196" s="139"/>
      <c r="GO196" s="139"/>
      <c r="GP196" s="139"/>
      <c r="GQ196" s="139"/>
    </row>
    <row r="197" spans="1:199" ht="43.5" x14ac:dyDescent="0.25">
      <c r="A197" s="19">
        <v>1</v>
      </c>
      <c r="B197" s="530" t="s">
        <v>308</v>
      </c>
      <c r="C197" s="29">
        <f>'2 уровень'!F1105</f>
        <v>33741</v>
      </c>
      <c r="D197" s="29">
        <f>'2 уровень'!G1105</f>
        <v>14058.75</v>
      </c>
      <c r="E197" s="29">
        <f>'2 уровень'!H1105</f>
        <v>2876</v>
      </c>
      <c r="F197" s="144">
        <f>'2 уровень'!I1105</f>
        <v>20.457010758424467</v>
      </c>
      <c r="G197" s="158">
        <f>'2 уровень'!J1105</f>
        <v>0</v>
      </c>
      <c r="H197" s="158">
        <f>'2 уровень'!K1105</f>
        <v>0</v>
      </c>
      <c r="I197" s="153">
        <f>'2 уровень'!L1105</f>
        <v>0</v>
      </c>
      <c r="J197" s="153">
        <f>'2 уровень'!M1105</f>
        <v>0</v>
      </c>
      <c r="K197" s="153">
        <f>'2 уровень'!N1105</f>
        <v>0</v>
      </c>
      <c r="L197" s="153">
        <f>'2 уровень'!O1105</f>
        <v>0</v>
      </c>
      <c r="M197" s="153">
        <f>'2 уровень'!P1105</f>
        <v>0</v>
      </c>
      <c r="N197" s="153">
        <f>'2 уровень'!Q1105</f>
        <v>0</v>
      </c>
      <c r="O197" s="625">
        <f>'2 уровень'!R1105</f>
        <v>0</v>
      </c>
      <c r="P197" s="625">
        <f>'2 уровень'!S1105</f>
        <v>0</v>
      </c>
      <c r="Q197" s="625">
        <f>'2 уровень'!T1105</f>
        <v>0</v>
      </c>
      <c r="R197" s="625">
        <f>'2 уровень'!U1105</f>
        <v>0</v>
      </c>
      <c r="S197" s="625">
        <f>'2 уровень'!V1105</f>
        <v>0</v>
      </c>
      <c r="T197" s="625">
        <f>'2 уровень'!W1105</f>
        <v>0</v>
      </c>
      <c r="U197" s="625">
        <f>'2 уровень'!X1105</f>
        <v>0</v>
      </c>
      <c r="V197" s="1106">
        <f>'2 уровень'!Y1105</f>
        <v>0</v>
      </c>
      <c r="W197" s="625">
        <f>'2 уровень'!Z1105</f>
        <v>0</v>
      </c>
      <c r="X197" s="625">
        <f>'2 уровень'!AA1105</f>
        <v>0</v>
      </c>
      <c r="Y197" s="625">
        <f>'2 уровень'!AB1105</f>
        <v>0</v>
      </c>
      <c r="Z197" s="625">
        <f>'2 уровень'!AC1105</f>
        <v>0</v>
      </c>
      <c r="AA197" s="626">
        <f>'2 уровень'!AD1105</f>
        <v>0</v>
      </c>
      <c r="AB197" s="625"/>
      <c r="AC197" s="625"/>
      <c r="AD197" s="1353">
        <f>'2 уровень'!AE1102</f>
        <v>0</v>
      </c>
      <c r="AE197" s="1348">
        <f>'2 уровень'!AF1102</f>
        <v>0</v>
      </c>
      <c r="AF197" s="385"/>
      <c r="AG197" s="385"/>
      <c r="AH197" s="1243"/>
      <c r="AI197" s="139"/>
      <c r="AJ197" s="139"/>
      <c r="AK197" s="139"/>
      <c r="AL197" s="139"/>
      <c r="AM197" s="139"/>
      <c r="AN197" s="139"/>
      <c r="AO197" s="139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  <c r="GG197" s="139"/>
      <c r="GH197" s="139"/>
      <c r="GI197" s="139"/>
      <c r="GJ197" s="139"/>
      <c r="GK197" s="139"/>
      <c r="GL197" s="139"/>
      <c r="GM197" s="139"/>
      <c r="GN197" s="139"/>
      <c r="GO197" s="139"/>
      <c r="GP197" s="139"/>
      <c r="GQ197" s="139"/>
    </row>
    <row r="198" spans="1:199" ht="30" x14ac:dyDescent="0.25">
      <c r="A198" s="19">
        <v>1</v>
      </c>
      <c r="B198" s="827" t="s">
        <v>280</v>
      </c>
      <c r="C198" s="29">
        <f>'2 уровень'!F1106</f>
        <v>85004.085106382976</v>
      </c>
      <c r="D198" s="29">
        <f>'2 уровень'!G1106</f>
        <v>35418.368794326241</v>
      </c>
      <c r="E198" s="29">
        <f>'2 уровень'!H1106</f>
        <v>33200.224468085107</v>
      </c>
      <c r="F198" s="144">
        <f>'2 уровень'!I1106</f>
        <v>93.737305240899559</v>
      </c>
      <c r="G198" s="158">
        <f>'2 уровень'!J1106</f>
        <v>0</v>
      </c>
      <c r="H198" s="158">
        <f>'2 уровень'!K1106</f>
        <v>0</v>
      </c>
      <c r="I198" s="153">
        <f>'2 уровень'!L1106</f>
        <v>0</v>
      </c>
      <c r="J198" s="153">
        <f>'2 уровень'!M1106</f>
        <v>0</v>
      </c>
      <c r="K198" s="153">
        <f>'2 уровень'!N1106</f>
        <v>0</v>
      </c>
      <c r="L198" s="153">
        <f>'2 уровень'!O1106</f>
        <v>0</v>
      </c>
      <c r="M198" s="153">
        <f>'2 уровень'!P1106</f>
        <v>0</v>
      </c>
      <c r="N198" s="153">
        <f>'2 уровень'!Q1106</f>
        <v>0</v>
      </c>
      <c r="O198" s="625">
        <f>'2 уровень'!R1106</f>
        <v>0</v>
      </c>
      <c r="P198" s="625">
        <f>'2 уровень'!S1106</f>
        <v>0</v>
      </c>
      <c r="Q198" s="625">
        <f>'2 уровень'!T1106</f>
        <v>0</v>
      </c>
      <c r="R198" s="625">
        <f>'2 уровень'!U1106</f>
        <v>0</v>
      </c>
      <c r="S198" s="625">
        <f>'2 уровень'!V1106</f>
        <v>0</v>
      </c>
      <c r="T198" s="625">
        <f>'2 уровень'!W1106</f>
        <v>0</v>
      </c>
      <c r="U198" s="625">
        <f>'2 уровень'!X1106</f>
        <v>0</v>
      </c>
      <c r="V198" s="1106">
        <f>'2 уровень'!Y1106</f>
        <v>0</v>
      </c>
      <c r="W198" s="625">
        <f>'2 уровень'!Z1106</f>
        <v>0</v>
      </c>
      <c r="X198" s="625">
        <f>'2 уровень'!AA1106</f>
        <v>0</v>
      </c>
      <c r="Y198" s="625">
        <f>'2 уровень'!AB1106</f>
        <v>0</v>
      </c>
      <c r="Z198" s="625">
        <f>'2 уровень'!AC1106</f>
        <v>0</v>
      </c>
      <c r="AA198" s="626">
        <f>'2 уровень'!AD1106</f>
        <v>0</v>
      </c>
      <c r="AB198" s="625" t="e">
        <f>U198/T198*100</f>
        <v>#DIV/0!</v>
      </c>
      <c r="AC198" s="625" t="e">
        <f>AA198/T198*100</f>
        <v>#DIV/0!</v>
      </c>
      <c r="AD198" s="1353">
        <f>'2 уровень'!AE1103</f>
        <v>0</v>
      </c>
      <c r="AE198" s="1348">
        <f>'2 уровень'!AF1103</f>
        <v>0</v>
      </c>
      <c r="AF198" s="385"/>
      <c r="AG198" s="385"/>
      <c r="AH198" s="1243"/>
      <c r="AI198" s="139"/>
      <c r="AJ198" s="139"/>
      <c r="AK198" s="139"/>
      <c r="AL198" s="139"/>
      <c r="AM198" s="139"/>
      <c r="AN198" s="139"/>
      <c r="AO198" s="139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  <c r="GG198" s="139"/>
      <c r="GH198" s="139"/>
      <c r="GI198" s="139"/>
      <c r="GJ198" s="139"/>
      <c r="GK198" s="139"/>
      <c r="GL198" s="139"/>
      <c r="GM198" s="139"/>
      <c r="GN198" s="139"/>
      <c r="GO198" s="139"/>
      <c r="GP198" s="139"/>
      <c r="GQ198" s="139"/>
    </row>
    <row r="199" spans="1:199" ht="29.25" x14ac:dyDescent="0.25">
      <c r="B199" s="339" t="s">
        <v>281</v>
      </c>
      <c r="C199" s="29">
        <f>'2 уровень'!F1107</f>
        <v>24873</v>
      </c>
      <c r="D199" s="29">
        <f>'2 уровень'!G1107</f>
        <v>10363.75</v>
      </c>
      <c r="E199" s="29">
        <f>'2 уровень'!H1107</f>
        <v>8142</v>
      </c>
      <c r="F199" s="144">
        <f>'2 уровень'!I1107</f>
        <v>78.562296466047528</v>
      </c>
      <c r="G199" s="158">
        <f>'2 уровень'!J1107</f>
        <v>0</v>
      </c>
      <c r="H199" s="158">
        <f>'2 уровень'!K1107</f>
        <v>0</v>
      </c>
      <c r="I199" s="153">
        <f>'2 уровень'!L1107</f>
        <v>0</v>
      </c>
      <c r="J199" s="153">
        <f>'2 уровень'!M1107</f>
        <v>0</v>
      </c>
      <c r="K199" s="153">
        <f>'2 уровень'!N1107</f>
        <v>0</v>
      </c>
      <c r="L199" s="153">
        <f>'2 уровень'!O1107</f>
        <v>0</v>
      </c>
      <c r="M199" s="153">
        <f>'2 уровень'!P1107</f>
        <v>0</v>
      </c>
      <c r="N199" s="153">
        <f>'2 уровень'!Q1107</f>
        <v>0</v>
      </c>
      <c r="O199" s="625">
        <f>'2 уровень'!R1107</f>
        <v>28066.660159999999</v>
      </c>
      <c r="P199" s="625">
        <f>'2 уровень'!S1107</f>
        <v>28066.660159999999</v>
      </c>
      <c r="Q199" s="625">
        <f>'2 уровень'!T1107</f>
        <v>28066.660159999999</v>
      </c>
      <c r="R199" s="625">
        <f>'2 уровень'!U1107</f>
        <v>28066.660159999999</v>
      </c>
      <c r="S199" s="625">
        <f>'2 уровень'!V1107</f>
        <v>28066.660159999999</v>
      </c>
      <c r="T199" s="625">
        <f>'2 уровень'!W1107</f>
        <v>11694.441733333333</v>
      </c>
      <c r="U199" s="625">
        <f>'2 уровень'!X1107</f>
        <v>9743.4196400000001</v>
      </c>
      <c r="V199" s="1106">
        <f>'2 уровень'!Y1107</f>
        <v>0</v>
      </c>
      <c r="W199" s="625">
        <f>'2 уровень'!Z1107</f>
        <v>0</v>
      </c>
      <c r="X199" s="625">
        <f>'2 уровень'!AA1107</f>
        <v>-1951.022093333333</v>
      </c>
      <c r="Y199" s="625">
        <f>'2 уровень'!AB1107</f>
        <v>0</v>
      </c>
      <c r="Z199" s="625">
        <f>'2 уровень'!AC1107</f>
        <v>-4.1740199999999996</v>
      </c>
      <c r="AA199" s="626">
        <f>'2 уровень'!AD1107</f>
        <v>9739.2456199999997</v>
      </c>
      <c r="AB199" s="625"/>
      <c r="AC199" s="625"/>
      <c r="AD199" s="1353">
        <f>'2 уровень'!AE1104</f>
        <v>0</v>
      </c>
      <c r="AE199" s="1348">
        <f>'2 уровень'!AF1104</f>
        <v>0</v>
      </c>
      <c r="AF199" s="385"/>
      <c r="AG199" s="385"/>
      <c r="AH199" s="1243"/>
      <c r="AI199" s="139"/>
      <c r="AJ199" s="139"/>
      <c r="AK199" s="139"/>
      <c r="AL199" s="139"/>
      <c r="AM199" s="139"/>
      <c r="AN199" s="139"/>
      <c r="AO199" s="139"/>
      <c r="AP199" s="139"/>
      <c r="AQ199" s="139"/>
      <c r="AR199" s="139"/>
      <c r="AS199" s="139"/>
      <c r="AT199" s="139"/>
      <c r="AU199" s="139"/>
      <c r="AV199" s="139"/>
      <c r="AW199" s="139"/>
      <c r="AX199" s="139"/>
      <c r="AY199" s="139"/>
      <c r="AZ199" s="139"/>
      <c r="BA199" s="139"/>
      <c r="BB199" s="139"/>
      <c r="BC199" s="139"/>
      <c r="BD199" s="139"/>
      <c r="BE199" s="139"/>
      <c r="BF199" s="139"/>
      <c r="BG199" s="139"/>
      <c r="BH199" s="139"/>
      <c r="BI199" s="139"/>
      <c r="BJ199" s="139"/>
      <c r="BK199" s="139"/>
      <c r="BL199" s="139"/>
      <c r="BM199" s="139"/>
      <c r="BN199" s="139"/>
      <c r="BO199" s="139"/>
      <c r="BP199" s="139"/>
      <c r="BQ199" s="139"/>
      <c r="BR199" s="139"/>
      <c r="BS199" s="139"/>
      <c r="BT199" s="139"/>
      <c r="BU199" s="139"/>
      <c r="BV199" s="139"/>
      <c r="BW199" s="139"/>
      <c r="BX199" s="139"/>
      <c r="BY199" s="139"/>
      <c r="BZ199" s="139"/>
      <c r="CA199" s="139"/>
      <c r="CB199" s="139"/>
      <c r="CC199" s="139"/>
      <c r="CD199" s="139"/>
      <c r="CE199" s="139"/>
      <c r="CF199" s="139"/>
      <c r="CG199" s="139"/>
      <c r="CH199" s="139"/>
      <c r="CI199" s="139"/>
      <c r="CJ199" s="139"/>
      <c r="CK199" s="139"/>
      <c r="CL199" s="139"/>
      <c r="CM199" s="139"/>
      <c r="CN199" s="139"/>
      <c r="CO199" s="139"/>
      <c r="CP199" s="139"/>
      <c r="CQ199" s="139"/>
      <c r="CR199" s="139"/>
      <c r="CS199" s="139"/>
      <c r="CT199" s="139"/>
      <c r="CU199" s="139"/>
      <c r="CV199" s="139"/>
      <c r="CW199" s="139"/>
      <c r="CX199" s="139"/>
      <c r="CY199" s="139"/>
      <c r="CZ199" s="139"/>
      <c r="DA199" s="139"/>
      <c r="DB199" s="139"/>
      <c r="DC199" s="139"/>
      <c r="DD199" s="139"/>
      <c r="DE199" s="139"/>
      <c r="DF199" s="139"/>
      <c r="DG199" s="139"/>
      <c r="DH199" s="139"/>
      <c r="DI199" s="139"/>
      <c r="DJ199" s="139"/>
      <c r="DK199" s="139"/>
      <c r="DL199" s="139"/>
      <c r="DM199" s="139"/>
      <c r="DN199" s="139"/>
      <c r="DO199" s="139"/>
      <c r="DP199" s="139"/>
      <c r="DQ199" s="139"/>
      <c r="DR199" s="139"/>
      <c r="DS199" s="139"/>
      <c r="DT199" s="139"/>
      <c r="DU199" s="139"/>
      <c r="DV199" s="139"/>
      <c r="DW199" s="139"/>
      <c r="DX199" s="139"/>
      <c r="DY199" s="139"/>
      <c r="DZ199" s="139"/>
      <c r="EA199" s="139"/>
      <c r="EB199" s="139"/>
      <c r="EC199" s="139"/>
      <c r="ED199" s="139"/>
      <c r="EE199" s="139"/>
      <c r="EF199" s="139"/>
      <c r="EG199" s="139"/>
      <c r="EH199" s="139"/>
      <c r="EI199" s="139"/>
      <c r="EJ199" s="139"/>
      <c r="EK199" s="139"/>
      <c r="EL199" s="139"/>
      <c r="EM199" s="139"/>
      <c r="EN199" s="139"/>
      <c r="EO199" s="139"/>
      <c r="EP199" s="139"/>
      <c r="EQ199" s="139"/>
      <c r="ER199" s="139"/>
      <c r="ES199" s="139"/>
      <c r="ET199" s="139"/>
      <c r="EU199" s="139"/>
      <c r="EV199" s="139"/>
      <c r="EW199" s="139"/>
      <c r="EX199" s="139"/>
      <c r="EY199" s="139"/>
      <c r="EZ199" s="139"/>
      <c r="FA199" s="139"/>
      <c r="FB199" s="139"/>
      <c r="FC199" s="139"/>
      <c r="FD199" s="139"/>
      <c r="FE199" s="139"/>
      <c r="FF199" s="139"/>
      <c r="FG199" s="139"/>
      <c r="FH199" s="139"/>
      <c r="FI199" s="139"/>
      <c r="FJ199" s="139"/>
      <c r="FK199" s="139"/>
      <c r="FL199" s="139"/>
      <c r="FM199" s="139"/>
      <c r="FN199" s="139"/>
      <c r="FO199" s="139"/>
      <c r="FP199" s="139"/>
      <c r="FQ199" s="139"/>
      <c r="FR199" s="139"/>
      <c r="FS199" s="139"/>
      <c r="FT199" s="139"/>
      <c r="FU199" s="139"/>
      <c r="FV199" s="139"/>
      <c r="FW199" s="139"/>
      <c r="FX199" s="139"/>
      <c r="FY199" s="139"/>
      <c r="FZ199" s="139"/>
      <c r="GA199" s="139"/>
      <c r="GB199" s="139"/>
      <c r="GC199" s="139"/>
      <c r="GD199" s="139"/>
      <c r="GE199" s="139"/>
      <c r="GF199" s="139"/>
      <c r="GG199" s="139"/>
      <c r="GH199" s="139"/>
      <c r="GI199" s="139"/>
      <c r="GJ199" s="139"/>
      <c r="GK199" s="139"/>
      <c r="GL199" s="139"/>
      <c r="GM199" s="139"/>
      <c r="GN199" s="139"/>
      <c r="GO199" s="139"/>
      <c r="GP199" s="139"/>
      <c r="GQ199" s="139"/>
    </row>
    <row r="200" spans="1:199" ht="29.25" x14ac:dyDescent="0.25">
      <c r="A200" s="19">
        <v>1</v>
      </c>
      <c r="B200" s="339" t="s">
        <v>138</v>
      </c>
      <c r="C200" s="29">
        <f>'2 уровень'!F1108</f>
        <v>353409.06666666671</v>
      </c>
      <c r="D200" s="29">
        <f>'2 уровень'!G1108</f>
        <v>147253.77777777778</v>
      </c>
      <c r="E200" s="29">
        <f>'2 уровень'!H1108</f>
        <v>130019.11726190477</v>
      </c>
      <c r="F200" s="144">
        <f>'2 уровень'!I1108</f>
        <v>88.295946782511749</v>
      </c>
      <c r="G200" s="158">
        <f>'2 уровень'!J1108</f>
        <v>0</v>
      </c>
      <c r="H200" s="158">
        <f>'2 уровень'!K1108</f>
        <v>0</v>
      </c>
      <c r="I200" s="153">
        <f>'2 уровень'!L1108</f>
        <v>0</v>
      </c>
      <c r="J200" s="153">
        <f>'2 уровень'!M1108</f>
        <v>0</v>
      </c>
      <c r="K200" s="153">
        <f>'2 уровень'!N1108</f>
        <v>0</v>
      </c>
      <c r="L200" s="153">
        <f>'2 уровень'!O1108</f>
        <v>0</v>
      </c>
      <c r="M200" s="153">
        <f>'2 уровень'!P1108</f>
        <v>0</v>
      </c>
      <c r="N200" s="153">
        <f>'2 уровень'!Q1108</f>
        <v>0</v>
      </c>
      <c r="O200" s="625">
        <f>'2 уровень'!R1108</f>
        <v>397826.17556999996</v>
      </c>
      <c r="P200" s="625">
        <f>'2 уровень'!S1108</f>
        <v>397826.17556999996</v>
      </c>
      <c r="Q200" s="625">
        <f>'2 уровень'!T1108</f>
        <v>397826.17556999996</v>
      </c>
      <c r="R200" s="625">
        <f>'2 уровень'!U1108</f>
        <v>397826.17556999996</v>
      </c>
      <c r="S200" s="625">
        <f>'2 уровень'!V1108</f>
        <v>397826.17556999996</v>
      </c>
      <c r="T200" s="625">
        <f>'2 уровень'!W1108</f>
        <v>168171.85806083333</v>
      </c>
      <c r="U200" s="625">
        <f>'2 уровень'!X1108</f>
        <v>162635.67885999999</v>
      </c>
      <c r="V200" s="1106">
        <f>'2 уровень'!Y1108</f>
        <v>0</v>
      </c>
      <c r="W200" s="625">
        <f>'2 уровень'!Z1108</f>
        <v>0</v>
      </c>
      <c r="X200" s="625">
        <f>'2 уровень'!AA1108</f>
        <v>-5536.179200833335</v>
      </c>
      <c r="Y200" s="625">
        <f>'2 уровень'!AB1108</f>
        <v>0</v>
      </c>
      <c r="Z200" s="625">
        <f>'2 уровень'!AC1108</f>
        <v>-76.299800000000019</v>
      </c>
      <c r="AA200" s="626">
        <f>'2 уровень'!AD1108</f>
        <v>162559.37905999995</v>
      </c>
      <c r="AB200" s="625"/>
      <c r="AC200" s="625"/>
      <c r="AD200" s="1353">
        <f>'2 уровень'!AE1105</f>
        <v>0</v>
      </c>
      <c r="AE200" s="1348">
        <f>'2 уровень'!AF1105</f>
        <v>0</v>
      </c>
      <c r="AF200" s="385"/>
      <c r="AG200" s="385"/>
      <c r="AH200" s="1243"/>
      <c r="AI200" s="139"/>
      <c r="AJ200" s="139"/>
      <c r="AK200" s="139"/>
      <c r="AL200" s="139"/>
      <c r="AM200" s="139"/>
      <c r="AN200" s="139"/>
      <c r="AO200" s="139"/>
      <c r="AP200" s="139"/>
      <c r="AQ200" s="139"/>
      <c r="AR200" s="139"/>
      <c r="AS200" s="139"/>
      <c r="AT200" s="139"/>
      <c r="AU200" s="139"/>
      <c r="AV200" s="139"/>
      <c r="AW200" s="139"/>
      <c r="AX200" s="139"/>
      <c r="AY200" s="139"/>
      <c r="AZ200" s="139"/>
      <c r="BA200" s="139"/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39"/>
      <c r="BL200" s="139"/>
      <c r="BM200" s="139"/>
      <c r="BN200" s="139"/>
      <c r="BO200" s="139"/>
      <c r="BP200" s="139"/>
      <c r="BQ200" s="139"/>
      <c r="BR200" s="139"/>
      <c r="BS200" s="139"/>
      <c r="BT200" s="139"/>
      <c r="BU200" s="139"/>
      <c r="BV200" s="139"/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39"/>
      <c r="CG200" s="139"/>
      <c r="CH200" s="139"/>
      <c r="CI200" s="139"/>
      <c r="CJ200" s="139"/>
      <c r="CK200" s="139"/>
      <c r="CL200" s="139"/>
      <c r="CM200" s="139"/>
      <c r="CN200" s="139"/>
      <c r="CO200" s="139"/>
      <c r="CP200" s="139"/>
      <c r="CQ200" s="139"/>
      <c r="CR200" s="139"/>
      <c r="CS200" s="139"/>
      <c r="CT200" s="139"/>
      <c r="CU200" s="139"/>
      <c r="CV200" s="139"/>
      <c r="CW200" s="139"/>
      <c r="CX200" s="139"/>
      <c r="CY200" s="139"/>
      <c r="CZ200" s="139"/>
      <c r="DA200" s="139"/>
      <c r="DB200" s="139"/>
      <c r="DC200" s="139"/>
      <c r="DD200" s="139"/>
      <c r="DE200" s="139"/>
      <c r="DF200" s="139"/>
      <c r="DG200" s="139"/>
      <c r="DH200" s="139"/>
      <c r="DI200" s="139"/>
      <c r="DJ200" s="139"/>
      <c r="DK200" s="139"/>
      <c r="DL200" s="139"/>
      <c r="DM200" s="139"/>
      <c r="DN200" s="139"/>
      <c r="DO200" s="139"/>
      <c r="DP200" s="139"/>
      <c r="DQ200" s="139"/>
      <c r="DR200" s="139"/>
      <c r="DS200" s="139"/>
      <c r="DT200" s="139"/>
      <c r="DU200" s="139"/>
      <c r="DV200" s="139"/>
      <c r="DW200" s="139"/>
      <c r="DX200" s="139"/>
      <c r="DY200" s="139"/>
      <c r="DZ200" s="139"/>
      <c r="EA200" s="139"/>
      <c r="EB200" s="139"/>
      <c r="EC200" s="139"/>
      <c r="ED200" s="139"/>
      <c r="EE200" s="139"/>
      <c r="EF200" s="139"/>
      <c r="EG200" s="139"/>
      <c r="EH200" s="139"/>
      <c r="EI200" s="139"/>
      <c r="EJ200" s="139"/>
      <c r="EK200" s="139"/>
      <c r="EL200" s="139"/>
      <c r="EM200" s="139"/>
      <c r="EN200" s="139"/>
      <c r="EO200" s="139"/>
      <c r="EP200" s="139"/>
      <c r="EQ200" s="139"/>
      <c r="ER200" s="139"/>
      <c r="ES200" s="139"/>
      <c r="ET200" s="139"/>
      <c r="EU200" s="139"/>
      <c r="EV200" s="139"/>
      <c r="EW200" s="139"/>
      <c r="EX200" s="139"/>
      <c r="EY200" s="139"/>
      <c r="EZ200" s="139"/>
      <c r="FA200" s="139"/>
      <c r="FB200" s="139"/>
      <c r="FC200" s="139"/>
      <c r="FD200" s="139"/>
      <c r="FE200" s="139"/>
      <c r="FF200" s="139"/>
      <c r="FG200" s="139"/>
      <c r="FH200" s="139"/>
      <c r="FI200" s="139"/>
      <c r="FJ200" s="139"/>
      <c r="FK200" s="139"/>
      <c r="FL200" s="139"/>
      <c r="FM200" s="139"/>
      <c r="FN200" s="139"/>
      <c r="FO200" s="139"/>
      <c r="FP200" s="139"/>
      <c r="FQ200" s="139"/>
      <c r="FR200" s="139"/>
      <c r="FS200" s="139"/>
      <c r="FT200" s="139"/>
      <c r="FU200" s="139"/>
      <c r="FV200" s="139"/>
      <c r="FW200" s="139"/>
      <c r="FX200" s="139"/>
      <c r="FY200" s="139"/>
      <c r="FZ200" s="139"/>
      <c r="GA200" s="139"/>
      <c r="GB200" s="139"/>
      <c r="GC200" s="139"/>
      <c r="GD200" s="139"/>
      <c r="GE200" s="139"/>
      <c r="GF200" s="139"/>
      <c r="GG200" s="139"/>
      <c r="GH200" s="139"/>
      <c r="GI200" s="139"/>
      <c r="GJ200" s="139"/>
      <c r="GK200" s="139"/>
      <c r="GL200" s="139"/>
      <c r="GM200" s="139"/>
      <c r="GN200" s="139"/>
      <c r="GO200" s="139"/>
      <c r="GP200" s="139"/>
      <c r="GQ200" s="139"/>
    </row>
    <row r="201" spans="1:199" x14ac:dyDescent="0.25">
      <c r="A201" s="19">
        <v>1</v>
      </c>
      <c r="B201" s="927" t="s">
        <v>29</v>
      </c>
      <c r="C201" s="29">
        <f>'2 уровень'!F1109</f>
        <v>0</v>
      </c>
      <c r="D201" s="29">
        <f>'2 уровень'!G1109</f>
        <v>0</v>
      </c>
      <c r="E201" s="29">
        <f>'2 уровень'!H1109</f>
        <v>0</v>
      </c>
      <c r="F201" s="144">
        <f>'2 уровень'!I1109</f>
        <v>0</v>
      </c>
      <c r="G201" s="158">
        <f>'2 уровень'!J1109</f>
        <v>0</v>
      </c>
      <c r="H201" s="158">
        <f>'2 уровень'!K1109</f>
        <v>0</v>
      </c>
      <c r="I201" s="153">
        <f>'2 уровень'!L1109</f>
        <v>0</v>
      </c>
      <c r="J201" s="153">
        <f>'2 уровень'!M1109</f>
        <v>0</v>
      </c>
      <c r="K201" s="153">
        <f>'2 уровень'!N1109</f>
        <v>0</v>
      </c>
      <c r="L201" s="153">
        <f>'2 уровень'!O1109</f>
        <v>0</v>
      </c>
      <c r="M201" s="153">
        <f>'2 уровень'!P1109</f>
        <v>0</v>
      </c>
      <c r="N201" s="153">
        <f>'2 уровень'!Q1109</f>
        <v>0</v>
      </c>
      <c r="O201" s="625">
        <f>'2 уровень'!R1109</f>
        <v>0</v>
      </c>
      <c r="P201" s="625">
        <f>'2 уровень'!S1109</f>
        <v>0</v>
      </c>
      <c r="Q201" s="625">
        <f>'2 уровень'!T1109</f>
        <v>0</v>
      </c>
      <c r="R201" s="625">
        <f>'2 уровень'!U1109</f>
        <v>0</v>
      </c>
      <c r="S201" s="625">
        <f>'2 уровень'!V1109</f>
        <v>0</v>
      </c>
      <c r="T201" s="625">
        <f>'2 уровень'!W1109</f>
        <v>0</v>
      </c>
      <c r="U201" s="625">
        <f>'2 уровень'!X1109</f>
        <v>0</v>
      </c>
      <c r="V201" s="1106">
        <f>'2 уровень'!Y1109</f>
        <v>0</v>
      </c>
      <c r="W201" s="625">
        <f>'2 уровень'!Z1109</f>
        <v>0</v>
      </c>
      <c r="X201" s="625">
        <f>'2 уровень'!AA1109</f>
        <v>0</v>
      </c>
      <c r="Y201" s="625">
        <f>'2 уровень'!AB1109</f>
        <v>0</v>
      </c>
      <c r="Z201" s="625">
        <f>'2 уровень'!AC1109</f>
        <v>0</v>
      </c>
      <c r="AA201" s="626">
        <f>'2 уровень'!AD1109</f>
        <v>0</v>
      </c>
      <c r="AB201" s="625"/>
      <c r="AC201" s="625"/>
      <c r="AD201" s="1353">
        <f>'2 уровень'!AE1106</f>
        <v>0</v>
      </c>
      <c r="AE201" s="1348">
        <f>'2 уровень'!AF1106</f>
        <v>0</v>
      </c>
      <c r="AF201" s="385"/>
      <c r="AG201" s="385"/>
      <c r="AH201" s="1243"/>
      <c r="AI201" s="139"/>
      <c r="AJ201" s="139"/>
      <c r="AK201" s="139"/>
      <c r="AL201" s="139"/>
      <c r="AM201" s="139"/>
      <c r="AN201" s="139"/>
      <c r="AO201" s="139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  <c r="GG201" s="139"/>
      <c r="GH201" s="139"/>
      <c r="GI201" s="139"/>
      <c r="GJ201" s="139"/>
      <c r="GK201" s="139"/>
      <c r="GL201" s="139"/>
      <c r="GM201" s="139"/>
      <c r="GN201" s="139"/>
      <c r="GO201" s="139"/>
      <c r="GP201" s="139"/>
      <c r="GQ201" s="139"/>
    </row>
    <row r="202" spans="1:199" x14ac:dyDescent="0.25">
      <c r="A202" s="19">
        <v>1</v>
      </c>
      <c r="B202" s="382" t="s">
        <v>150</v>
      </c>
      <c r="C202" s="29">
        <f>'2 уровень'!F1110</f>
        <v>1320</v>
      </c>
      <c r="D202" s="29">
        <f>'2 уровень'!G1110</f>
        <v>550</v>
      </c>
      <c r="E202" s="29">
        <f>'2 уровень'!H1110</f>
        <v>470</v>
      </c>
      <c r="F202" s="144">
        <f>'2 уровень'!I1110</f>
        <v>85.454545454545453</v>
      </c>
      <c r="G202" s="158">
        <f>'2 уровень'!J1110</f>
        <v>8.6325757575757578</v>
      </c>
      <c r="H202" s="158">
        <f>'2 уровень'!K1110</f>
        <v>8.725531914893617</v>
      </c>
      <c r="I202" s="153">
        <f>'2 уровень'!L1110</f>
        <v>11395</v>
      </c>
      <c r="J202" s="153">
        <f>'2 уровень'!M1110</f>
        <v>4750</v>
      </c>
      <c r="K202" s="153">
        <f>'2 уровень'!N1110</f>
        <v>4101</v>
      </c>
      <c r="L202" s="153">
        <f>'2 уровень'!O1110</f>
        <v>86.336842105263159</v>
      </c>
      <c r="M202" s="153">
        <f>'2 уровень'!P1110</f>
        <v>40</v>
      </c>
      <c r="N202" s="153">
        <f>'2 уровень'!Q1110</f>
        <v>246.06000000000003</v>
      </c>
      <c r="O202" s="625">
        <f>'2 уровень'!R1110</f>
        <v>0</v>
      </c>
      <c r="P202" s="625">
        <f>'2 уровень'!S1110</f>
        <v>0</v>
      </c>
      <c r="Q202" s="625">
        <f>'2 уровень'!T1110</f>
        <v>0</v>
      </c>
      <c r="R202" s="625">
        <f>'2 уровень'!U1110</f>
        <v>0</v>
      </c>
      <c r="S202" s="625">
        <f>'2 уровень'!V1110</f>
        <v>0</v>
      </c>
      <c r="T202" s="625">
        <f>'2 уровень'!W1110</f>
        <v>0</v>
      </c>
      <c r="U202" s="625">
        <f>'2 уровень'!X1110</f>
        <v>0</v>
      </c>
      <c r="V202" s="1106">
        <f>'2 уровень'!Y1110</f>
        <v>0</v>
      </c>
      <c r="W202" s="625">
        <f>'2 уровень'!Z1110</f>
        <v>0</v>
      </c>
      <c r="X202" s="625">
        <f>'2 уровень'!AA1110</f>
        <v>0</v>
      </c>
      <c r="Y202" s="625">
        <f>'2 уровень'!AB1110</f>
        <v>0</v>
      </c>
      <c r="Z202" s="625">
        <f>'2 уровень'!AC1110</f>
        <v>0</v>
      </c>
      <c r="AA202" s="626">
        <f>'2 уровень'!AD1110</f>
        <v>0</v>
      </c>
      <c r="AB202" s="625"/>
      <c r="AC202" s="625"/>
      <c r="AD202" s="1353">
        <f>'2 уровень'!AE1107</f>
        <v>0</v>
      </c>
      <c r="AE202" s="1348">
        <f>'2 уровень'!AF1107</f>
        <v>0</v>
      </c>
      <c r="AF202" s="385"/>
      <c r="AG202" s="385"/>
      <c r="AH202" s="1243"/>
      <c r="AI202" s="139"/>
      <c r="AJ202" s="139"/>
      <c r="AK202" s="139"/>
      <c r="AL202" s="139"/>
      <c r="AM202" s="139"/>
      <c r="AN202" s="139"/>
      <c r="AO202" s="139"/>
      <c r="AP202" s="139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  <c r="GG202" s="139"/>
      <c r="GH202" s="139"/>
      <c r="GI202" s="139"/>
      <c r="GJ202" s="139"/>
      <c r="GK202" s="139"/>
      <c r="GL202" s="139"/>
      <c r="GM202" s="139"/>
      <c r="GN202" s="139"/>
      <c r="GO202" s="139"/>
      <c r="GP202" s="139"/>
      <c r="GQ202" s="139"/>
    </row>
    <row r="203" spans="1:199" ht="29.25" x14ac:dyDescent="0.25">
      <c r="A203" s="19">
        <v>1</v>
      </c>
      <c r="B203" s="382" t="s">
        <v>127</v>
      </c>
      <c r="C203" s="29">
        <f>'2 уровень'!F1111</f>
        <v>2205</v>
      </c>
      <c r="D203" s="29">
        <f>'2 уровень'!G1111</f>
        <v>918.75</v>
      </c>
      <c r="E203" s="29">
        <f>'2 уровень'!H1111</f>
        <v>585</v>
      </c>
      <c r="F203" s="144">
        <f>'2 уровень'!I1111</f>
        <v>63.673469387755098</v>
      </c>
      <c r="G203" s="158">
        <f>'2 уровень'!J1111</f>
        <v>7.1945578231292515</v>
      </c>
      <c r="H203" s="158">
        <f>'2 уровень'!K1111</f>
        <v>7.5931623931623928</v>
      </c>
      <c r="I203" s="153">
        <f>'2 уровень'!L1111</f>
        <v>15864</v>
      </c>
      <c r="J203" s="153">
        <f>'2 уровень'!M1111</f>
        <v>6610</v>
      </c>
      <c r="K203" s="153">
        <f>'2 уровень'!N1111</f>
        <v>4442</v>
      </c>
      <c r="L203" s="153">
        <f>'2 уровень'!O1111</f>
        <v>67.201210287443274</v>
      </c>
      <c r="M203" s="153">
        <f>'2 уровень'!P1111</f>
        <v>67</v>
      </c>
      <c r="N203" s="153">
        <f>'2 уровень'!Q1111</f>
        <v>159.11641791044775</v>
      </c>
      <c r="O203" s="625">
        <f>'2 уровень'!R1111</f>
        <v>0</v>
      </c>
      <c r="P203" s="625">
        <f>'2 уровень'!S1111</f>
        <v>0</v>
      </c>
      <c r="Q203" s="625">
        <f>'2 уровень'!T1111</f>
        <v>0</v>
      </c>
      <c r="R203" s="625">
        <f>'2 уровень'!U1111</f>
        <v>0</v>
      </c>
      <c r="S203" s="625">
        <f>'2 уровень'!V1111</f>
        <v>0</v>
      </c>
      <c r="T203" s="625">
        <f>'2 уровень'!W1111</f>
        <v>0</v>
      </c>
      <c r="U203" s="625">
        <f>'2 уровень'!X1111</f>
        <v>0</v>
      </c>
      <c r="V203" s="1106">
        <f>'2 уровень'!Y1111</f>
        <v>0</v>
      </c>
      <c r="W203" s="625">
        <f>'2 уровень'!Z1111</f>
        <v>0</v>
      </c>
      <c r="X203" s="625">
        <f>'2 уровень'!AA1111</f>
        <v>0</v>
      </c>
      <c r="Y203" s="625">
        <f>'2 уровень'!AB1111</f>
        <v>0</v>
      </c>
      <c r="Z203" s="625">
        <f>'2 уровень'!AC1111</f>
        <v>0</v>
      </c>
      <c r="AA203" s="626">
        <f>'2 уровень'!AD1111</f>
        <v>0</v>
      </c>
      <c r="AB203" s="625" t="e">
        <f>U203/T203*100</f>
        <v>#DIV/0!</v>
      </c>
      <c r="AC203" s="625" t="e">
        <f>AA203/T203*100</f>
        <v>#DIV/0!</v>
      </c>
      <c r="AD203" s="1353">
        <f>'2 уровень'!AE1108</f>
        <v>0</v>
      </c>
      <c r="AE203" s="1348">
        <f>'2 уровень'!AF1108</f>
        <v>0</v>
      </c>
      <c r="AF203" s="385"/>
      <c r="AG203" s="385"/>
      <c r="AH203" s="1243"/>
      <c r="AI203" s="139"/>
      <c r="AJ203" s="139"/>
      <c r="AK203" s="139"/>
      <c r="AL203" s="139"/>
      <c r="AM203" s="139"/>
      <c r="AN203" s="139"/>
      <c r="AO203" s="139"/>
      <c r="AP203" s="139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  <c r="GG203" s="139"/>
      <c r="GH203" s="139"/>
      <c r="GI203" s="139"/>
      <c r="GJ203" s="139"/>
      <c r="GK203" s="139"/>
      <c r="GL203" s="139"/>
      <c r="GM203" s="139"/>
      <c r="GN203" s="139"/>
      <c r="GO203" s="139"/>
      <c r="GP203" s="139"/>
      <c r="GQ203" s="139"/>
    </row>
    <row r="204" spans="1:199" x14ac:dyDescent="0.25">
      <c r="A204" s="19">
        <v>1</v>
      </c>
      <c r="B204" s="496" t="s">
        <v>139</v>
      </c>
      <c r="C204" s="29">
        <f>'2 уровень'!F1112</f>
        <v>3525</v>
      </c>
      <c r="D204" s="29">
        <f>'2 уровень'!G1112</f>
        <v>1468.75</v>
      </c>
      <c r="E204" s="29">
        <f>'2 уровень'!H1112</f>
        <v>1055</v>
      </c>
      <c r="F204" s="144">
        <f>'2 уровень'!I1112</f>
        <v>71.829787234042556</v>
      </c>
      <c r="G204" s="158">
        <f>'2 уровень'!J1112</f>
        <v>7.7330496453900706</v>
      </c>
      <c r="H204" s="158">
        <f>'2 уровень'!K1112</f>
        <v>8.097630331753555</v>
      </c>
      <c r="I204" s="153">
        <f>'2 уровень'!L1112</f>
        <v>27259</v>
      </c>
      <c r="J204" s="153">
        <f>'2 уровень'!M1112</f>
        <v>11360</v>
      </c>
      <c r="K204" s="153">
        <f>'2 уровень'!N1112</f>
        <v>8543</v>
      </c>
      <c r="L204" s="153">
        <f>'2 уровень'!O1112</f>
        <v>75.202464788732399</v>
      </c>
      <c r="M204" s="153">
        <f>'2 уровень'!P1112</f>
        <v>107</v>
      </c>
      <c r="N204" s="153">
        <f>'2 уровень'!Q1112</f>
        <v>191.61869158878503</v>
      </c>
      <c r="O204" s="625">
        <f>'2 уровень'!R1112</f>
        <v>82888.100653355199</v>
      </c>
      <c r="P204" s="625">
        <f>'2 уровень'!S1112</f>
        <v>82888.100653355199</v>
      </c>
      <c r="Q204" s="625">
        <f>'2 уровень'!T1112</f>
        <v>82888.100653355199</v>
      </c>
      <c r="R204" s="625">
        <f>'2 уровень'!U1112</f>
        <v>82888.100653355199</v>
      </c>
      <c r="S204" s="625">
        <f>'2 уровень'!V1112</f>
        <v>82888.100653355199</v>
      </c>
      <c r="T204" s="625">
        <f>'2 уровень'!W1112</f>
        <v>34536.708605564665</v>
      </c>
      <c r="U204" s="625">
        <f>'2 уровень'!X1112</f>
        <v>21253.917160000001</v>
      </c>
      <c r="V204" s="1106">
        <f>'2 уровень'!Y1112</f>
        <v>0</v>
      </c>
      <c r="W204" s="625">
        <f>'2 уровень'!Z1112</f>
        <v>0</v>
      </c>
      <c r="X204" s="625">
        <f>'2 уровень'!AA1112</f>
        <v>-13282.791445564664</v>
      </c>
      <c r="Y204" s="625">
        <f>'2 уровень'!AB1112</f>
        <v>0</v>
      </c>
      <c r="Z204" s="625">
        <f>'2 уровень'!AC1112</f>
        <v>-83.063990000000004</v>
      </c>
      <c r="AA204" s="626">
        <f>'2 уровень'!AD1112</f>
        <v>21170.853170000002</v>
      </c>
      <c r="AB204" s="625"/>
      <c r="AC204" s="625"/>
      <c r="AD204" s="1353">
        <f>'2 уровень'!AE1109</f>
        <v>0</v>
      </c>
      <c r="AE204" s="1348">
        <f>'2 уровень'!AF1109</f>
        <v>0</v>
      </c>
      <c r="AF204" s="385"/>
      <c r="AG204" s="385"/>
      <c r="AH204" s="1243"/>
      <c r="AI204" s="139"/>
      <c r="AJ204" s="139"/>
      <c r="AK204" s="139"/>
      <c r="AL204" s="139"/>
      <c r="AM204" s="139"/>
      <c r="AN204" s="139"/>
      <c r="AO204" s="139"/>
      <c r="AP204" s="139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  <c r="GG204" s="139"/>
      <c r="GH204" s="139"/>
      <c r="GI204" s="139"/>
      <c r="GJ204" s="139"/>
      <c r="GK204" s="139"/>
      <c r="GL204" s="139"/>
      <c r="GM204" s="139"/>
      <c r="GN204" s="139"/>
      <c r="GO204" s="139"/>
      <c r="GP204" s="139"/>
      <c r="GQ204" s="139"/>
    </row>
    <row r="205" spans="1:199" ht="15.75" x14ac:dyDescent="0.25">
      <c r="A205" s="19">
        <v>1</v>
      </c>
      <c r="B205" s="1019" t="s">
        <v>210</v>
      </c>
      <c r="C205" s="29">
        <f>'2 уровень'!F1113</f>
        <v>10000</v>
      </c>
      <c r="D205" s="29">
        <f>'2 уровень'!G1113</f>
        <v>4163</v>
      </c>
      <c r="E205" s="29">
        <f>'2 уровень'!H1113</f>
        <v>7218</v>
      </c>
      <c r="F205" s="144">
        <f>'2 уровень'!I1113</f>
        <v>173.38457842901752</v>
      </c>
      <c r="G205" s="158">
        <f>'2 уровень'!J1113</f>
        <v>0</v>
      </c>
      <c r="H205" s="158">
        <f>'2 уровень'!K1113</f>
        <v>0</v>
      </c>
      <c r="I205" s="153">
        <f>'2 уровень'!L1113</f>
        <v>0</v>
      </c>
      <c r="J205" s="153">
        <f>'2 уровень'!M1113</f>
        <v>0</v>
      </c>
      <c r="K205" s="153">
        <f>'2 уровень'!N1113</f>
        <v>0</v>
      </c>
      <c r="L205" s="153">
        <f>'2 уровень'!O1113</f>
        <v>0</v>
      </c>
      <c r="M205" s="153">
        <f>'2 уровень'!P1113</f>
        <v>0</v>
      </c>
      <c r="N205" s="153">
        <f>'2 уровень'!Q1113</f>
        <v>0</v>
      </c>
      <c r="O205" s="625">
        <f>'2 уровень'!R1113</f>
        <v>0</v>
      </c>
      <c r="P205" s="625">
        <f>'2 уровень'!S1113</f>
        <v>0</v>
      </c>
      <c r="Q205" s="625">
        <f>'2 уровень'!T1113</f>
        <v>0</v>
      </c>
      <c r="R205" s="625">
        <f>'2 уровень'!U1113</f>
        <v>0</v>
      </c>
      <c r="S205" s="625">
        <f>'2 уровень'!V1113</f>
        <v>0</v>
      </c>
      <c r="T205" s="625">
        <f>'2 уровень'!W1113</f>
        <v>0</v>
      </c>
      <c r="U205" s="625">
        <f>'2 уровень'!X1113</f>
        <v>0</v>
      </c>
      <c r="V205" s="1106">
        <f>'2 уровень'!Y1113</f>
        <v>0</v>
      </c>
      <c r="W205" s="625">
        <f>'2 уровень'!Z1113</f>
        <v>0</v>
      </c>
      <c r="X205" s="625">
        <f>'2 уровень'!AA1113</f>
        <v>0</v>
      </c>
      <c r="Y205" s="625">
        <f>'2 уровень'!AB1113</f>
        <v>0</v>
      </c>
      <c r="Z205" s="625">
        <f>'2 уровень'!AC1113</f>
        <v>0</v>
      </c>
      <c r="AA205" s="626">
        <f>'2 уровень'!AD1113</f>
        <v>0</v>
      </c>
      <c r="AB205" s="625"/>
      <c r="AC205" s="625"/>
      <c r="AD205" s="1353">
        <f>'2 уровень'!AE1110</f>
        <v>0</v>
      </c>
      <c r="AE205" s="1348">
        <f>'2 уровень'!AF1110</f>
        <v>0</v>
      </c>
      <c r="AF205" s="385"/>
      <c r="AG205" s="385"/>
      <c r="AH205" s="1243"/>
      <c r="AI205" s="139"/>
      <c r="AJ205" s="139"/>
      <c r="AK205" s="139"/>
      <c r="AL205" s="139"/>
      <c r="AM205" s="139"/>
      <c r="AN205" s="139"/>
      <c r="AO205" s="139"/>
      <c r="AP205" s="139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  <c r="GG205" s="139"/>
      <c r="GH205" s="139"/>
      <c r="GI205" s="139"/>
      <c r="GJ205" s="139"/>
      <c r="GK205" s="139"/>
      <c r="GL205" s="139"/>
      <c r="GM205" s="139"/>
      <c r="GN205" s="139"/>
      <c r="GO205" s="139"/>
      <c r="GP205" s="139"/>
      <c r="GQ205" s="139"/>
    </row>
    <row r="206" spans="1:199" x14ac:dyDescent="0.25">
      <c r="A206" s="19">
        <v>1</v>
      </c>
      <c r="B206" s="1020" t="s">
        <v>211</v>
      </c>
      <c r="C206" s="29">
        <f>'2 уровень'!F1114</f>
        <v>9992</v>
      </c>
      <c r="D206" s="29">
        <f>'2 уровень'!G1114</f>
        <v>4163</v>
      </c>
      <c r="E206" s="29">
        <f>'2 уровень'!H1114</f>
        <v>7218</v>
      </c>
      <c r="F206" s="144">
        <f>'2 уровень'!I1114</f>
        <v>173.38457842901752</v>
      </c>
      <c r="G206" s="158">
        <f>'2 уровень'!J1114</f>
        <v>0</v>
      </c>
      <c r="H206" s="158">
        <f>'2 уровень'!K1114</f>
        <v>0</v>
      </c>
      <c r="I206" s="153">
        <f>'2 уровень'!L1114</f>
        <v>0</v>
      </c>
      <c r="J206" s="153">
        <f>'2 уровень'!M1114</f>
        <v>0</v>
      </c>
      <c r="K206" s="153">
        <f>'2 уровень'!N1114</f>
        <v>0</v>
      </c>
      <c r="L206" s="153">
        <f>'2 уровень'!O1114</f>
        <v>0</v>
      </c>
      <c r="M206" s="153">
        <f>'2 уровень'!P1114</f>
        <v>0</v>
      </c>
      <c r="N206" s="153">
        <f>'2 уровень'!Q1114</f>
        <v>0</v>
      </c>
      <c r="O206" s="625">
        <f>'2 уровень'!R1114</f>
        <v>0</v>
      </c>
      <c r="P206" s="625">
        <f>'2 уровень'!S1114</f>
        <v>0</v>
      </c>
      <c r="Q206" s="625">
        <f>'2 уровень'!T1114</f>
        <v>0</v>
      </c>
      <c r="R206" s="625">
        <f>'2 уровень'!U1114</f>
        <v>0</v>
      </c>
      <c r="S206" s="625">
        <f>'2 уровень'!V1114</f>
        <v>0</v>
      </c>
      <c r="T206" s="625">
        <f>'2 уровень'!W1114</f>
        <v>0</v>
      </c>
      <c r="U206" s="625">
        <f>'2 уровень'!X1114</f>
        <v>0</v>
      </c>
      <c r="V206" s="1106">
        <f>'2 уровень'!Y1114</f>
        <v>0</v>
      </c>
      <c r="W206" s="625">
        <f>'2 уровень'!Z1114</f>
        <v>0</v>
      </c>
      <c r="X206" s="625">
        <f>'2 уровень'!AA1114</f>
        <v>0</v>
      </c>
      <c r="Y206" s="625">
        <f>'2 уровень'!AB1114</f>
        <v>0</v>
      </c>
      <c r="Z206" s="625">
        <f>'2 уровень'!AC1114</f>
        <v>0</v>
      </c>
      <c r="AA206" s="626">
        <f>'2 уровень'!AD1114</f>
        <v>0</v>
      </c>
      <c r="AB206" s="625"/>
      <c r="AC206" s="625"/>
      <c r="AD206" s="1353">
        <f>'2 уровень'!AE1111</f>
        <v>0</v>
      </c>
      <c r="AE206" s="1348">
        <f>'2 уровень'!AF1111</f>
        <v>0</v>
      </c>
      <c r="AF206" s="385"/>
      <c r="AG206" s="385"/>
      <c r="AH206" s="1243"/>
      <c r="AI206" s="139"/>
      <c r="AJ206" s="139"/>
      <c r="AK206" s="139"/>
      <c r="AL206" s="139"/>
      <c r="AM206" s="139"/>
      <c r="AN206" s="139"/>
      <c r="AO206" s="139"/>
      <c r="AP206" s="139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  <c r="GG206" s="139"/>
      <c r="GH206" s="139"/>
      <c r="GI206" s="139"/>
      <c r="GJ206" s="139"/>
      <c r="GK206" s="139"/>
      <c r="GL206" s="139"/>
      <c r="GM206" s="139"/>
      <c r="GN206" s="139"/>
      <c r="GO206" s="139"/>
      <c r="GP206" s="139"/>
      <c r="GQ206" s="139"/>
    </row>
    <row r="207" spans="1:199" x14ac:dyDescent="0.25">
      <c r="A207" s="19">
        <v>1</v>
      </c>
      <c r="B207" s="1016" t="s">
        <v>212</v>
      </c>
      <c r="C207" s="29">
        <f>'2 уровень'!F1115</f>
        <v>8</v>
      </c>
      <c r="D207" s="29">
        <f>'2 уровень'!G1115</f>
        <v>3</v>
      </c>
      <c r="E207" s="29">
        <f>'2 уровень'!H1115</f>
        <v>0</v>
      </c>
      <c r="F207" s="144">
        <f>'2 уровень'!I1115</f>
        <v>0</v>
      </c>
      <c r="G207" s="158">
        <f>'2 уровень'!J1115</f>
        <v>0</v>
      </c>
      <c r="H207" s="158">
        <f>'2 уровень'!K1115</f>
        <v>0</v>
      </c>
      <c r="I207" s="153">
        <f>'2 уровень'!L1115</f>
        <v>0</v>
      </c>
      <c r="J207" s="153">
        <f>'2 уровень'!M1115</f>
        <v>0</v>
      </c>
      <c r="K207" s="153">
        <f>'2 уровень'!N1115</f>
        <v>0</v>
      </c>
      <c r="L207" s="153">
        <f>'2 уровень'!O1115</f>
        <v>0</v>
      </c>
      <c r="M207" s="153">
        <f>'2 уровень'!P1115</f>
        <v>0</v>
      </c>
      <c r="N207" s="153">
        <f>'2 уровень'!Q1115</f>
        <v>0</v>
      </c>
      <c r="O207" s="625">
        <f>'2 уровень'!R1115</f>
        <v>0</v>
      </c>
      <c r="P207" s="625">
        <f>'2 уровень'!S1115</f>
        <v>0</v>
      </c>
      <c r="Q207" s="625">
        <f>'2 уровень'!T1115</f>
        <v>0</v>
      </c>
      <c r="R207" s="625">
        <f>'2 уровень'!U1115</f>
        <v>0</v>
      </c>
      <c r="S207" s="625">
        <f>'2 уровень'!V1115</f>
        <v>0</v>
      </c>
      <c r="T207" s="625">
        <f>'2 уровень'!W1115</f>
        <v>0</v>
      </c>
      <c r="U207" s="625">
        <f>'2 уровень'!X1115</f>
        <v>0</v>
      </c>
      <c r="V207" s="1106">
        <f>'2 уровень'!Y1115</f>
        <v>0</v>
      </c>
      <c r="W207" s="625">
        <f>'2 уровень'!Z1115</f>
        <v>0</v>
      </c>
      <c r="X207" s="625">
        <f>'2 уровень'!AA1115</f>
        <v>0</v>
      </c>
      <c r="Y207" s="625">
        <f>'2 уровень'!AB1115</f>
        <v>0</v>
      </c>
      <c r="Z207" s="625">
        <f>'2 уровень'!AC1115</f>
        <v>0</v>
      </c>
      <c r="AA207" s="626">
        <f>'2 уровень'!AD1115</f>
        <v>0</v>
      </c>
      <c r="AB207" s="625"/>
      <c r="AC207" s="625"/>
      <c r="AD207" s="1353">
        <f>'2 уровень'!AE1112</f>
        <v>0</v>
      </c>
      <c r="AE207" s="1348">
        <f>'2 уровень'!AF1112</f>
        <v>0</v>
      </c>
      <c r="AF207" s="385"/>
      <c r="AG207" s="385"/>
      <c r="AH207" s="1243"/>
      <c r="AI207" s="139"/>
      <c r="AJ207" s="139"/>
      <c r="AK207" s="139"/>
      <c r="AL207" s="139"/>
      <c r="AM207" s="139"/>
      <c r="AN207" s="139"/>
      <c r="AO207" s="139"/>
      <c r="AP207" s="139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  <c r="GG207" s="139"/>
      <c r="GH207" s="139"/>
      <c r="GI207" s="139"/>
      <c r="GJ207" s="139"/>
      <c r="GK207" s="139"/>
      <c r="GL207" s="139"/>
      <c r="GM207" s="139"/>
      <c r="GN207" s="139"/>
      <c r="GO207" s="139"/>
      <c r="GP207" s="139"/>
      <c r="GQ207" s="139"/>
    </row>
    <row r="208" spans="1:199" ht="30" thickBot="1" x14ac:dyDescent="0.3">
      <c r="A208" s="19">
        <v>1</v>
      </c>
      <c r="B208" s="1015" t="s">
        <v>217</v>
      </c>
      <c r="C208" s="29">
        <f>'2 уровень'!F1116</f>
        <v>10000</v>
      </c>
      <c r="D208" s="29">
        <f>'2 уровень'!G1116</f>
        <v>4167</v>
      </c>
      <c r="E208" s="29">
        <f>'2 уровень'!H1116</f>
        <v>7218</v>
      </c>
      <c r="F208" s="144">
        <f>'2 уровень'!I1116</f>
        <v>173.21814254859612</v>
      </c>
      <c r="G208" s="158">
        <f>'2 уровень'!J1116</f>
        <v>0</v>
      </c>
      <c r="H208" s="158">
        <f>'2 уровень'!K1116</f>
        <v>0</v>
      </c>
      <c r="I208" s="153">
        <f>'2 уровень'!L1116</f>
        <v>0</v>
      </c>
      <c r="J208" s="153">
        <f>'2 уровень'!M1116</f>
        <v>0</v>
      </c>
      <c r="K208" s="153">
        <f>'2 уровень'!N1116</f>
        <v>0</v>
      </c>
      <c r="L208" s="153">
        <f>'2 уровень'!O1116</f>
        <v>0</v>
      </c>
      <c r="M208" s="153">
        <f>'2 уровень'!P1116</f>
        <v>0</v>
      </c>
      <c r="N208" s="153">
        <f>'2 уровень'!Q1116</f>
        <v>0</v>
      </c>
      <c r="O208" s="625">
        <f>'2 уровень'!R1116</f>
        <v>60784.641000000003</v>
      </c>
      <c r="P208" s="625">
        <f>'2 уровень'!S1116</f>
        <v>60784.641000000003</v>
      </c>
      <c r="Q208" s="625">
        <f>'2 уровень'!T1116</f>
        <v>60784.641000000003</v>
      </c>
      <c r="R208" s="625">
        <f>'2 уровень'!U1116</f>
        <v>60784.641000000003</v>
      </c>
      <c r="S208" s="625">
        <f>'2 уровень'!V1116</f>
        <v>60784.641000000003</v>
      </c>
      <c r="T208" s="625">
        <f>'2 уровень'!W1116</f>
        <v>25326.933750000004</v>
      </c>
      <c r="U208" s="625">
        <f>'2 уровень'!X1116</f>
        <v>25326.93375</v>
      </c>
      <c r="V208" s="1106">
        <f>'2 уровень'!Y1116</f>
        <v>0</v>
      </c>
      <c r="W208" s="625">
        <f>'2 уровень'!Z1116</f>
        <v>0</v>
      </c>
      <c r="X208" s="625">
        <f>'2 уровень'!AA1116</f>
        <v>0</v>
      </c>
      <c r="Y208" s="625">
        <f>'2 уровень'!AB1116</f>
        <v>0</v>
      </c>
      <c r="Z208" s="625">
        <f>'2 уровень'!AC1116</f>
        <v>-25.635439999999999</v>
      </c>
      <c r="AA208" s="626">
        <f>'2 уровень'!AD1116</f>
        <v>25301.298310000002</v>
      </c>
      <c r="AB208" s="625"/>
      <c r="AC208" s="625"/>
      <c r="AD208" s="1353">
        <f>'2 уровень'!AE1113</f>
        <v>0</v>
      </c>
      <c r="AE208" s="1348">
        <f>'2 уровень'!AF1113</f>
        <v>0</v>
      </c>
      <c r="AF208" s="385"/>
      <c r="AG208" s="385"/>
      <c r="AH208" s="1243"/>
      <c r="AI208" s="139"/>
      <c r="AJ208" s="139"/>
      <c r="AK208" s="139"/>
      <c r="AL208" s="139"/>
      <c r="AM208" s="139"/>
      <c r="AN208" s="139"/>
      <c r="AO208" s="139"/>
      <c r="AP208" s="139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  <c r="GG208" s="139"/>
      <c r="GH208" s="139"/>
      <c r="GI208" s="139"/>
      <c r="GJ208" s="139"/>
      <c r="GK208" s="139"/>
      <c r="GL208" s="139"/>
      <c r="GM208" s="139"/>
      <c r="GN208" s="139"/>
      <c r="GO208" s="139"/>
      <c r="GP208" s="139"/>
      <c r="GQ208" s="139"/>
    </row>
    <row r="209" spans="1:199" x14ac:dyDescent="0.25">
      <c r="A209" s="19">
        <v>1</v>
      </c>
      <c r="B209" s="6" t="s">
        <v>97</v>
      </c>
      <c r="C209" s="159"/>
      <c r="D209" s="159"/>
      <c r="E209" s="159"/>
      <c r="F209" s="160"/>
      <c r="G209" s="161"/>
      <c r="H209" s="161"/>
      <c r="I209" s="25"/>
      <c r="J209" s="25"/>
      <c r="K209" s="25"/>
      <c r="L209" s="25"/>
      <c r="M209" s="25"/>
      <c r="N209" s="25"/>
      <c r="O209" s="633">
        <f t="shared" ref="O209:AA209" si="2">O210-O211-O259-O262-O266</f>
        <v>1.6370904631912708E-11</v>
      </c>
      <c r="P209" s="633">
        <f t="shared" ref="P209:Q209" si="3">P210-P211-P259-P262-P266</f>
        <v>1.6370904631912708E-11</v>
      </c>
      <c r="Q209" s="633">
        <f t="shared" si="3"/>
        <v>1.6370904631912708E-11</v>
      </c>
      <c r="R209" s="633">
        <f t="shared" ref="R209:S209" si="4">R210-R211-R259-R262-R266</f>
        <v>1.6370904631912708E-11</v>
      </c>
      <c r="S209" s="633">
        <f t="shared" si="4"/>
        <v>1.6370904631912708E-11</v>
      </c>
      <c r="T209" s="633">
        <f t="shared" si="2"/>
        <v>3.637978807091713E-12</v>
      </c>
      <c r="U209" s="633">
        <f t="shared" si="2"/>
        <v>0</v>
      </c>
      <c r="V209" s="1112">
        <f t="shared" si="2"/>
        <v>0</v>
      </c>
      <c r="W209" s="633">
        <f t="shared" si="2"/>
        <v>0</v>
      </c>
      <c r="X209" s="633">
        <f t="shared" si="2"/>
        <v>0</v>
      </c>
      <c r="Y209" s="633">
        <f t="shared" si="2"/>
        <v>0</v>
      </c>
      <c r="Z209" s="633">
        <f t="shared" si="2"/>
        <v>0</v>
      </c>
      <c r="AA209" s="634">
        <f t="shared" si="2"/>
        <v>0</v>
      </c>
      <c r="AB209" s="633"/>
      <c r="AC209" s="633"/>
      <c r="AD209" s="1361"/>
      <c r="AE209" s="1362" t="e">
        <f>AE210-AE211-AE262-#REF!-#REF!</f>
        <v>#REF!</v>
      </c>
      <c r="AF209" s="385"/>
      <c r="AG209" s="385"/>
      <c r="AH209" s="1243"/>
      <c r="AI209" s="139"/>
      <c r="AJ209" s="139"/>
      <c r="AK209" s="139"/>
      <c r="AL209" s="139"/>
      <c r="AM209" s="139"/>
      <c r="AN209" s="139"/>
      <c r="AO209" s="139"/>
      <c r="AP209" s="139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  <c r="GG209" s="139"/>
      <c r="GH209" s="139"/>
      <c r="GI209" s="139"/>
      <c r="GJ209" s="139"/>
      <c r="GK209" s="139"/>
      <c r="GL209" s="139"/>
      <c r="GM209" s="139"/>
      <c r="GN209" s="139"/>
      <c r="GO209" s="139"/>
      <c r="GP209" s="139"/>
      <c r="GQ209" s="139"/>
    </row>
    <row r="210" spans="1:199" s="139" customFormat="1" x14ac:dyDescent="0.25">
      <c r="A210" s="19">
        <v>1</v>
      </c>
      <c r="B210" s="12" t="s">
        <v>95</v>
      </c>
      <c r="C210" s="140">
        <f>'Аян '!C80</f>
        <v>0</v>
      </c>
      <c r="D210" s="162">
        <f>'Аян '!D80</f>
        <v>0</v>
      </c>
      <c r="E210" s="162">
        <f>'Аян '!E80</f>
        <v>0</v>
      </c>
      <c r="F210" s="163">
        <f>'Аян '!F80</f>
        <v>0</v>
      </c>
      <c r="G210" s="152">
        <f>'Аян '!G80</f>
        <v>0</v>
      </c>
      <c r="H210" s="152">
        <f>'Аян '!H80</f>
        <v>0</v>
      </c>
      <c r="I210" s="22">
        <f>'Аян '!I80</f>
        <v>0</v>
      </c>
      <c r="J210" s="22">
        <f>'Аян '!J80</f>
        <v>0</v>
      </c>
      <c r="K210" s="22">
        <f>'Аян '!K80</f>
        <v>0</v>
      </c>
      <c r="L210" s="22">
        <f>'Аян '!L80</f>
        <v>0</v>
      </c>
      <c r="M210" s="22">
        <f>'Аян '!M80</f>
        <v>0</v>
      </c>
      <c r="N210" s="22">
        <f>'Аян '!N80</f>
        <v>0</v>
      </c>
      <c r="O210" s="373">
        <f>'Аян '!O80</f>
        <v>117532.5612641483</v>
      </c>
      <c r="P210" s="373">
        <f>'Аян '!P80</f>
        <v>117532.5612641483</v>
      </c>
      <c r="Q210" s="373">
        <f>'Аян '!Q80</f>
        <v>117538.9748941483</v>
      </c>
      <c r="R210" s="373">
        <f>'Аян '!R80</f>
        <v>117538.9748941483</v>
      </c>
      <c r="S210" s="373">
        <f>'Аян '!S80</f>
        <v>117538.9748941483</v>
      </c>
      <c r="T210" s="373">
        <f>'Аян '!T80</f>
        <v>49084.131875728461</v>
      </c>
      <c r="U210" s="373">
        <f>'Аян '!U80</f>
        <v>49584.645140000001</v>
      </c>
      <c r="V210" s="1108">
        <f>'Аян '!V80</f>
        <v>0</v>
      </c>
      <c r="W210" s="373">
        <f>'Аян '!W80</f>
        <v>-4.3730399999999996</v>
      </c>
      <c r="X210" s="373">
        <f>'Аян '!X80</f>
        <v>500.51326427154913</v>
      </c>
      <c r="Y210" s="373">
        <f>'Аян '!Y80</f>
        <v>0</v>
      </c>
      <c r="Z210" s="373">
        <f>'Аян '!Z80</f>
        <v>-338.68901</v>
      </c>
      <c r="AA210" s="629">
        <f>'Аян '!AA80</f>
        <v>49241.583090000007</v>
      </c>
      <c r="AB210" s="373">
        <f>'Аян '!AA80</f>
        <v>49241.583090000007</v>
      </c>
      <c r="AC210" s="373">
        <f>AA210/T210*100</f>
        <v>100.32077823983967</v>
      </c>
      <c r="AD210" s="1363">
        <f>'Аян '!AB80</f>
        <v>0</v>
      </c>
      <c r="AE210" s="1356">
        <f>'Аян '!AC80</f>
        <v>0</v>
      </c>
      <c r="AF210" s="385"/>
      <c r="AG210" s="385"/>
      <c r="AH210" s="1243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  <c r="BC210" s="19"/>
      <c r="BD210" s="19"/>
      <c r="BE210" s="19"/>
      <c r="BF210" s="19"/>
      <c r="BG210" s="19"/>
      <c r="BH210" s="19"/>
      <c r="BI210" s="19"/>
      <c r="BJ210" s="19"/>
      <c r="BK210" s="19"/>
      <c r="BL210" s="19"/>
      <c r="BM210" s="19"/>
      <c r="BN210" s="19"/>
      <c r="BO210" s="19"/>
      <c r="BP210" s="19"/>
      <c r="BQ210" s="19"/>
      <c r="BR210" s="19"/>
      <c r="BS210" s="19"/>
      <c r="BT210" s="19"/>
      <c r="BU210" s="19"/>
      <c r="BV210" s="19"/>
      <c r="BW210" s="19"/>
      <c r="BX210" s="19"/>
      <c r="BY210" s="19"/>
      <c r="BZ210" s="19"/>
      <c r="CA210" s="19"/>
      <c r="CB210" s="19"/>
      <c r="CC210" s="19"/>
      <c r="CD210" s="19"/>
      <c r="CE210" s="19"/>
      <c r="CF210" s="19"/>
      <c r="CG210" s="19"/>
      <c r="CH210" s="19"/>
      <c r="CI210" s="19"/>
      <c r="CJ210" s="19"/>
      <c r="CK210" s="19"/>
      <c r="CL210" s="19"/>
      <c r="CM210" s="19"/>
      <c r="CN210" s="19"/>
      <c r="CO210" s="19"/>
      <c r="CP210" s="19"/>
      <c r="CQ210" s="19"/>
      <c r="CR210" s="19"/>
      <c r="CS210" s="19"/>
      <c r="CT210" s="19"/>
      <c r="CU210" s="19"/>
      <c r="CV210" s="19"/>
      <c r="CW210" s="19"/>
      <c r="CX210" s="19"/>
      <c r="CY210" s="19"/>
      <c r="CZ210" s="19"/>
      <c r="DA210" s="19"/>
      <c r="DB210" s="19"/>
      <c r="DC210" s="19"/>
      <c r="DD210" s="19"/>
      <c r="DE210" s="19"/>
      <c r="DF210" s="19"/>
      <c r="DG210" s="19"/>
      <c r="DH210" s="19"/>
      <c r="DI210" s="19"/>
      <c r="DJ210" s="19"/>
      <c r="DK210" s="19"/>
      <c r="DL210" s="19"/>
      <c r="DM210" s="19"/>
      <c r="DN210" s="19"/>
      <c r="DO210" s="19"/>
      <c r="DP210" s="19"/>
      <c r="DQ210" s="19"/>
      <c r="DR210" s="19"/>
      <c r="DS210" s="19"/>
      <c r="DT210" s="19"/>
      <c r="DU210" s="19"/>
      <c r="DV210" s="19"/>
      <c r="DW210" s="19"/>
      <c r="DX210" s="19"/>
      <c r="DY210" s="19"/>
      <c r="DZ210" s="19"/>
      <c r="EA210" s="19"/>
      <c r="EB210" s="19"/>
      <c r="EC210" s="19"/>
      <c r="ED210" s="19"/>
      <c r="EE210" s="19"/>
      <c r="EF210" s="19"/>
      <c r="EG210" s="19"/>
      <c r="EH210" s="19"/>
      <c r="EI210" s="19"/>
      <c r="EJ210" s="19"/>
      <c r="EK210" s="19"/>
      <c r="EL210" s="19"/>
      <c r="EM210" s="19"/>
      <c r="EN210" s="19"/>
      <c r="EO210" s="19"/>
      <c r="EP210" s="19"/>
      <c r="EQ210" s="19"/>
      <c r="ER210" s="19"/>
      <c r="ES210" s="19"/>
      <c r="ET210" s="19"/>
      <c r="EU210" s="19"/>
      <c r="EV210" s="19"/>
      <c r="EW210" s="19"/>
      <c r="EX210" s="19"/>
      <c r="EY210" s="19"/>
      <c r="EZ210" s="19"/>
      <c r="FA210" s="19"/>
      <c r="FB210" s="19"/>
      <c r="FC210" s="19"/>
      <c r="FD210" s="19"/>
      <c r="FE210" s="19"/>
      <c r="FF210" s="19"/>
      <c r="FG210" s="19"/>
      <c r="FH210" s="19"/>
      <c r="FI210" s="19"/>
      <c r="FJ210" s="19"/>
      <c r="FK210" s="19"/>
      <c r="FL210" s="19"/>
      <c r="FM210" s="19"/>
      <c r="FN210" s="19"/>
      <c r="FO210" s="19"/>
      <c r="FP210" s="19"/>
      <c r="FQ210" s="19"/>
      <c r="FR210" s="19"/>
      <c r="FS210" s="19"/>
      <c r="FT210" s="19"/>
      <c r="FU210" s="19"/>
      <c r="FV210" s="19"/>
      <c r="FW210" s="19"/>
      <c r="FX210" s="19"/>
      <c r="FY210" s="19"/>
      <c r="FZ210" s="19"/>
      <c r="GA210" s="19"/>
      <c r="GB210" s="19"/>
      <c r="GC210" s="19"/>
      <c r="GD210" s="19"/>
      <c r="GE210" s="19"/>
      <c r="GF210" s="19"/>
      <c r="GG210" s="19"/>
      <c r="GH210" s="19"/>
      <c r="GI210" s="19"/>
      <c r="GJ210" s="19"/>
      <c r="GK210" s="19"/>
      <c r="GL210" s="19"/>
      <c r="GM210" s="19"/>
      <c r="GN210" s="19"/>
      <c r="GO210" s="19"/>
      <c r="GP210" s="19"/>
      <c r="GQ210" s="19"/>
    </row>
    <row r="211" spans="1:199" s="139" customFormat="1" x14ac:dyDescent="0.25">
      <c r="A211" s="19">
        <v>1</v>
      </c>
      <c r="B211" s="326" t="s">
        <v>80</v>
      </c>
      <c r="C211" s="162">
        <f>'Аян '!C81</f>
        <v>883</v>
      </c>
      <c r="D211" s="162">
        <f>'Аян '!D81</f>
        <v>367.91666666666663</v>
      </c>
      <c r="E211" s="162">
        <f>'Аян '!E81</f>
        <v>403</v>
      </c>
      <c r="F211" s="163">
        <f>'Аян '!F81</f>
        <v>109.53567383918461</v>
      </c>
      <c r="G211" s="152">
        <f>'Аян '!G81</f>
        <v>9.7802944507361271</v>
      </c>
      <c r="H211" s="152">
        <f>'Аян '!H81</f>
        <v>9.3176178660049622</v>
      </c>
      <c r="I211" s="22">
        <f>'Аян '!I81</f>
        <v>8636</v>
      </c>
      <c r="J211" s="22">
        <f>'Аян '!J81</f>
        <v>3598.3333333333335</v>
      </c>
      <c r="K211" s="22">
        <f>'Аян '!K81</f>
        <v>3755</v>
      </c>
      <c r="L211" s="22">
        <f>'Аян '!L81</f>
        <v>104.35386753126448</v>
      </c>
      <c r="M211" s="22">
        <f>'Аян '!M81</f>
        <v>27</v>
      </c>
      <c r="N211" s="22">
        <f>'Аян '!N81</f>
        <v>333.77777777777777</v>
      </c>
      <c r="O211" s="373">
        <f>'Аян '!O81</f>
        <v>35212.421822609096</v>
      </c>
      <c r="P211" s="373">
        <f>'Аян '!P81</f>
        <v>35212.421822609096</v>
      </c>
      <c r="Q211" s="373">
        <f>'Аян '!Q81</f>
        <v>35212.421822609096</v>
      </c>
      <c r="R211" s="373">
        <f>'Аян '!R81</f>
        <v>35212.421822609096</v>
      </c>
      <c r="S211" s="373">
        <f>'Аян '!S81</f>
        <v>35212.421822609096</v>
      </c>
      <c r="T211" s="373">
        <f>'Аян '!T81</f>
        <v>14671.842426087123</v>
      </c>
      <c r="U211" s="373">
        <f>'Аян '!U81</f>
        <v>16143.459940000002</v>
      </c>
      <c r="V211" s="1108">
        <f>'Аян '!V81</f>
        <v>0</v>
      </c>
      <c r="W211" s="373">
        <f>'Аян '!W81</f>
        <v>-4.3730399999999996</v>
      </c>
      <c r="X211" s="373">
        <f>'Аян '!X81</f>
        <v>1471.6175139128791</v>
      </c>
      <c r="Y211" s="373">
        <f>'Аян '!Y81</f>
        <v>0</v>
      </c>
      <c r="Z211" s="373">
        <f>'Аян '!Z81</f>
        <v>-214.49187000000001</v>
      </c>
      <c r="AA211" s="629">
        <f>'Аян '!AA81</f>
        <v>15924.595030000002</v>
      </c>
      <c r="AB211" s="373">
        <f>'Аян '!AA81</f>
        <v>15924.595030000002</v>
      </c>
      <c r="AC211" s="373">
        <f>AA211/T211*100</f>
        <v>108.53848185886616</v>
      </c>
      <c r="AD211" s="1363">
        <f>'Аян '!AB81</f>
        <v>0</v>
      </c>
      <c r="AE211" s="1356">
        <f>'Аян '!AC81</f>
        <v>0</v>
      </c>
      <c r="AF211" s="385"/>
      <c r="AG211" s="385"/>
      <c r="AH211" s="1243"/>
    </row>
    <row r="212" spans="1:199" x14ac:dyDescent="0.25">
      <c r="A212" s="19">
        <v>1</v>
      </c>
      <c r="B212" s="335" t="s">
        <v>382</v>
      </c>
      <c r="C212" s="114">
        <f>'Аян '!C82</f>
        <v>0</v>
      </c>
      <c r="D212" s="114">
        <f>'Аян '!D82</f>
        <v>0</v>
      </c>
      <c r="E212" s="114">
        <f>'Аян '!E82</f>
        <v>0</v>
      </c>
      <c r="F212" s="164">
        <f>'Аян '!F82</f>
        <v>0</v>
      </c>
      <c r="G212" s="158">
        <f>'Аян '!G82</f>
        <v>0</v>
      </c>
      <c r="H212" s="158">
        <f>'Аян '!H82</f>
        <v>0</v>
      </c>
      <c r="I212" s="153">
        <f>'Аян '!I82</f>
        <v>0</v>
      </c>
      <c r="J212" s="153">
        <f>'Аян '!J82</f>
        <v>0</v>
      </c>
      <c r="K212" s="153">
        <f>'Аян '!K82</f>
        <v>0</v>
      </c>
      <c r="L212" s="153">
        <f>'Аян '!L82</f>
        <v>0</v>
      </c>
      <c r="M212" s="153">
        <f>'Аян '!M82</f>
        <v>0</v>
      </c>
      <c r="N212" s="153">
        <f>'Аян '!N82</f>
        <v>0</v>
      </c>
      <c r="O212" s="373">
        <f>'Аян '!O82</f>
        <v>49105.228000000003</v>
      </c>
      <c r="P212" s="373">
        <f>'Аян '!P82</f>
        <v>49105.228000000003</v>
      </c>
      <c r="Q212" s="373">
        <f>'Аян '!Q82</f>
        <v>49111.641629999998</v>
      </c>
      <c r="R212" s="373">
        <f>'Аян '!R82</f>
        <v>49111.641629999998</v>
      </c>
      <c r="S212" s="373">
        <f>'Аян '!S82</f>
        <v>49111.641629999998</v>
      </c>
      <c r="T212" s="373">
        <f>'Аян '!T82</f>
        <v>20572.743015666667</v>
      </c>
      <c r="U212" s="373">
        <f>'Аян '!U82</f>
        <v>19676.194810000001</v>
      </c>
      <c r="V212" s="1108">
        <f>'Аян '!V82</f>
        <v>0</v>
      </c>
      <c r="W212" s="373">
        <f>'Аян '!W82</f>
        <v>0</v>
      </c>
      <c r="X212" s="373">
        <f>'Аян '!X82</f>
        <v>-896.54820566666604</v>
      </c>
      <c r="Y212" s="373">
        <f>'Аян '!Y82</f>
        <v>0</v>
      </c>
      <c r="Z212" s="373">
        <f>'Аян '!Z82</f>
        <v>-58.850300000000004</v>
      </c>
      <c r="AA212" s="629">
        <f>'Аян '!AA82</f>
        <v>19617.344510000003</v>
      </c>
      <c r="AB212" s="373">
        <f>'Аян '!AA82</f>
        <v>19617.344510000003</v>
      </c>
      <c r="AC212" s="373">
        <f>AA212/T212*100</f>
        <v>95.355998444450975</v>
      </c>
      <c r="AD212" s="1364">
        <f>'Аян '!AB82</f>
        <v>0</v>
      </c>
      <c r="AE212" s="1356">
        <f>'Аян '!AC82</f>
        <v>0</v>
      </c>
      <c r="AF212" s="385"/>
      <c r="AG212" s="385"/>
      <c r="AH212" s="1243"/>
      <c r="AI212" s="139"/>
      <c r="AJ212" s="139"/>
      <c r="AK212" s="139"/>
      <c r="AL212" s="139"/>
      <c r="AM212" s="139"/>
      <c r="AN212" s="139"/>
      <c r="AO212" s="139"/>
      <c r="AP212" s="139"/>
      <c r="AQ212" s="139"/>
      <c r="AR212" s="139"/>
      <c r="AS212" s="139"/>
      <c r="AT212" s="139"/>
      <c r="AU212" s="139"/>
      <c r="AV212" s="139"/>
      <c r="AW212" s="139"/>
      <c r="AX212" s="139"/>
      <c r="AY212" s="139"/>
      <c r="AZ212" s="139"/>
      <c r="BA212" s="139"/>
      <c r="BB212" s="139"/>
      <c r="BC212" s="139"/>
      <c r="BD212" s="139"/>
      <c r="BE212" s="139"/>
      <c r="BF212" s="139"/>
      <c r="BG212" s="139"/>
      <c r="BH212" s="139"/>
      <c r="BI212" s="139"/>
      <c r="BJ212" s="139"/>
      <c r="BK212" s="139"/>
      <c r="BL212" s="139"/>
      <c r="BM212" s="139"/>
      <c r="BN212" s="139"/>
      <c r="BO212" s="139"/>
      <c r="BP212" s="139"/>
      <c r="BQ212" s="139"/>
      <c r="BR212" s="139"/>
      <c r="BS212" s="139"/>
      <c r="BT212" s="139"/>
      <c r="BU212" s="139"/>
      <c r="BV212" s="139"/>
      <c r="BW212" s="139"/>
      <c r="BX212" s="139"/>
      <c r="BY212" s="139"/>
      <c r="BZ212" s="139"/>
      <c r="CA212" s="139"/>
      <c r="CB212" s="139"/>
      <c r="CC212" s="139"/>
      <c r="CD212" s="139"/>
      <c r="CE212" s="139"/>
      <c r="CF212" s="139"/>
      <c r="CG212" s="139"/>
      <c r="CH212" s="139"/>
      <c r="CI212" s="139"/>
      <c r="CJ212" s="139"/>
      <c r="CK212" s="139"/>
      <c r="CL212" s="139"/>
      <c r="CM212" s="139"/>
      <c r="CN212" s="139"/>
      <c r="CO212" s="139"/>
      <c r="CP212" s="139"/>
      <c r="CQ212" s="139"/>
      <c r="CR212" s="139"/>
      <c r="CS212" s="139"/>
      <c r="CT212" s="139"/>
      <c r="CU212" s="139"/>
      <c r="CV212" s="139"/>
      <c r="CW212" s="139"/>
      <c r="CX212" s="139"/>
      <c r="CY212" s="139"/>
      <c r="CZ212" s="139"/>
      <c r="DA212" s="139"/>
      <c r="DB212" s="139"/>
      <c r="DC212" s="139"/>
      <c r="DD212" s="139"/>
      <c r="DE212" s="139"/>
      <c r="DF212" s="139"/>
      <c r="DG212" s="139"/>
      <c r="DH212" s="139"/>
      <c r="DI212" s="139"/>
      <c r="DJ212" s="139"/>
      <c r="DK212" s="139"/>
      <c r="DL212" s="139"/>
      <c r="DM212" s="139"/>
      <c r="DN212" s="139"/>
      <c r="DO212" s="139"/>
      <c r="DP212" s="139"/>
      <c r="DQ212" s="139"/>
      <c r="DR212" s="139"/>
      <c r="DS212" s="139"/>
      <c r="DT212" s="139"/>
      <c r="DU212" s="139"/>
      <c r="DV212" s="139"/>
      <c r="DW212" s="139"/>
      <c r="DX212" s="139"/>
      <c r="DY212" s="139"/>
      <c r="DZ212" s="139"/>
      <c r="EA212" s="139"/>
      <c r="EB212" s="139"/>
      <c r="EC212" s="139"/>
      <c r="ED212" s="139"/>
      <c r="EE212" s="139"/>
      <c r="EF212" s="139"/>
      <c r="EG212" s="139"/>
      <c r="EH212" s="139"/>
      <c r="EI212" s="139"/>
      <c r="EJ212" s="139"/>
      <c r="EK212" s="139"/>
      <c r="EL212" s="139"/>
      <c r="EM212" s="139"/>
      <c r="EN212" s="139"/>
      <c r="EO212" s="139"/>
      <c r="EP212" s="139"/>
      <c r="EQ212" s="139"/>
      <c r="ER212" s="139"/>
      <c r="ES212" s="139"/>
      <c r="ET212" s="139"/>
      <c r="EU212" s="139"/>
      <c r="EV212" s="139"/>
      <c r="EW212" s="139"/>
      <c r="EX212" s="139"/>
      <c r="EY212" s="139"/>
      <c r="EZ212" s="139"/>
      <c r="FA212" s="139"/>
      <c r="FB212" s="139"/>
      <c r="FC212" s="139"/>
      <c r="FD212" s="139"/>
      <c r="FE212" s="139"/>
      <c r="FF212" s="139"/>
      <c r="FG212" s="139"/>
      <c r="FH212" s="139"/>
      <c r="FI212" s="139"/>
      <c r="FJ212" s="139"/>
      <c r="FK212" s="139"/>
      <c r="FL212" s="139"/>
      <c r="FM212" s="139"/>
      <c r="FN212" s="139"/>
      <c r="FO212" s="139"/>
      <c r="FP212" s="139"/>
      <c r="FQ212" s="139"/>
      <c r="FR212" s="139"/>
      <c r="FS212" s="139"/>
      <c r="FT212" s="139"/>
      <c r="FU212" s="139"/>
      <c r="FV212" s="139"/>
      <c r="FW212" s="139"/>
      <c r="FX212" s="139"/>
      <c r="FY212" s="139"/>
      <c r="FZ212" s="139"/>
      <c r="GA212" s="139"/>
      <c r="GB212" s="139"/>
      <c r="GC212" s="139"/>
      <c r="GD212" s="139"/>
      <c r="GE212" s="139"/>
      <c r="GF212" s="139"/>
      <c r="GG212" s="139"/>
      <c r="GH212" s="139"/>
      <c r="GI212" s="139"/>
      <c r="GJ212" s="139"/>
      <c r="GK212" s="139"/>
      <c r="GL212" s="139"/>
      <c r="GM212" s="139"/>
      <c r="GN212" s="139"/>
      <c r="GO212" s="139"/>
      <c r="GP212" s="139"/>
      <c r="GQ212" s="139"/>
    </row>
    <row r="213" spans="1:199" x14ac:dyDescent="0.25">
      <c r="B213" s="335" t="s">
        <v>329</v>
      </c>
      <c r="C213" s="114">
        <f>'Аян '!C83</f>
        <v>0</v>
      </c>
      <c r="D213" s="114">
        <f>'Аян '!D83</f>
        <v>0</v>
      </c>
      <c r="E213" s="114">
        <f>'Аян '!E83</f>
        <v>0</v>
      </c>
      <c r="F213" s="164">
        <f>'Аян '!F83</f>
        <v>0</v>
      </c>
      <c r="G213" s="158">
        <f>'Аян '!G83</f>
        <v>0</v>
      </c>
      <c r="H213" s="158">
        <f>'Аян '!H83</f>
        <v>0</v>
      </c>
      <c r="I213" s="153">
        <f>'Аян '!I83</f>
        <v>0</v>
      </c>
      <c r="J213" s="153">
        <f>'Аян '!J83</f>
        <v>0</v>
      </c>
      <c r="K213" s="153">
        <f>'Аян '!K83</f>
        <v>0</v>
      </c>
      <c r="L213" s="153">
        <f>'Аян '!L83</f>
        <v>0</v>
      </c>
      <c r="M213" s="153">
        <f>'Аян '!M83</f>
        <v>0</v>
      </c>
      <c r="N213" s="153">
        <f>'Аян '!N83</f>
        <v>0</v>
      </c>
      <c r="O213" s="373">
        <f>'Аян '!O83</f>
        <v>4851.1419599999999</v>
      </c>
      <c r="P213" s="373">
        <f>'Аян '!P83</f>
        <v>4851.1419599999999</v>
      </c>
      <c r="Q213" s="373">
        <f>'Аян '!Q83</f>
        <v>4851.1419599999999</v>
      </c>
      <c r="R213" s="373">
        <f>'Аян '!R83</f>
        <v>4851.1419599999999</v>
      </c>
      <c r="S213" s="373">
        <f>'Аян '!S83</f>
        <v>4851.1419599999999</v>
      </c>
      <c r="T213" s="373">
        <f>'Аян '!T83</f>
        <v>2021.3091499999998</v>
      </c>
      <c r="U213" s="373">
        <f>'Аян '!U83</f>
        <v>2021.30915</v>
      </c>
      <c r="V213" s="1108">
        <f>'Аян '!V83</f>
        <v>0</v>
      </c>
      <c r="W213" s="373">
        <f>'Аян '!W83</f>
        <v>0</v>
      </c>
      <c r="X213" s="373">
        <f>'Аян '!X83</f>
        <v>0</v>
      </c>
      <c r="Y213" s="373">
        <f>'Аян '!Y83</f>
        <v>0</v>
      </c>
      <c r="Z213" s="373">
        <f>'Аян '!Z83</f>
        <v>0</v>
      </c>
      <c r="AA213" s="629">
        <f>'Аян '!AA83</f>
        <v>2021.30915</v>
      </c>
      <c r="AB213" s="373">
        <f>'Аян '!AA83</f>
        <v>2021.30915</v>
      </c>
      <c r="AC213" s="373">
        <f>AA213/T213*100</f>
        <v>100.00000000000003</v>
      </c>
      <c r="AD213" s="1364">
        <f>'Аян '!AB83</f>
        <v>0</v>
      </c>
      <c r="AE213" s="1356">
        <f>'Аян '!AC83</f>
        <v>0</v>
      </c>
      <c r="AF213" s="385"/>
      <c r="AG213" s="385"/>
      <c r="AH213" s="1243"/>
      <c r="AI213" s="139"/>
      <c r="AJ213" s="139"/>
      <c r="AK213" s="139"/>
      <c r="AL213" s="139"/>
      <c r="AM213" s="139"/>
      <c r="AN213" s="139"/>
      <c r="AO213" s="139"/>
      <c r="AP213" s="139"/>
      <c r="AQ213" s="139"/>
      <c r="AR213" s="139"/>
      <c r="AS213" s="139"/>
      <c r="AT213" s="139"/>
      <c r="AU213" s="139"/>
      <c r="AV213" s="139"/>
      <c r="AW213" s="139"/>
      <c r="AX213" s="139"/>
      <c r="AY213" s="139"/>
      <c r="AZ213" s="139"/>
      <c r="BA213" s="139"/>
      <c r="BB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  <c r="BM213" s="139"/>
      <c r="BN213" s="139"/>
      <c r="BO213" s="139"/>
      <c r="BP213" s="139"/>
      <c r="BQ213" s="139"/>
      <c r="BR213" s="139"/>
      <c r="BS213" s="139"/>
      <c r="BT213" s="139"/>
      <c r="BU213" s="139"/>
      <c r="BV213" s="139"/>
      <c r="BW213" s="139"/>
      <c r="BX213" s="139"/>
      <c r="BY213" s="139"/>
      <c r="BZ213" s="139"/>
      <c r="CA213" s="139"/>
      <c r="CB213" s="139"/>
      <c r="CC213" s="139"/>
      <c r="CD213" s="139"/>
      <c r="CE213" s="139"/>
      <c r="CF213" s="139"/>
      <c r="CG213" s="139"/>
      <c r="CH213" s="139"/>
      <c r="CI213" s="139"/>
      <c r="CJ213" s="139"/>
      <c r="CK213" s="139"/>
      <c r="CL213" s="139"/>
      <c r="CM213" s="139"/>
      <c r="CN213" s="139"/>
      <c r="CO213" s="139"/>
      <c r="CP213" s="139"/>
      <c r="CQ213" s="139"/>
      <c r="CR213" s="139"/>
      <c r="CS213" s="139"/>
      <c r="CT213" s="139"/>
      <c r="CU213" s="139"/>
      <c r="CV213" s="139"/>
      <c r="CW213" s="139"/>
      <c r="CX213" s="139"/>
      <c r="CY213" s="139"/>
      <c r="CZ213" s="139"/>
      <c r="DA213" s="139"/>
      <c r="DB213" s="139"/>
      <c r="DC213" s="139"/>
      <c r="DD213" s="139"/>
      <c r="DE213" s="139"/>
      <c r="DF213" s="139"/>
      <c r="DG213" s="139"/>
      <c r="DH213" s="139"/>
      <c r="DI213" s="139"/>
      <c r="DJ213" s="139"/>
      <c r="DK213" s="139"/>
      <c r="DL213" s="139"/>
      <c r="DM213" s="139"/>
      <c r="DN213" s="139"/>
      <c r="DO213" s="139"/>
      <c r="DP213" s="139"/>
      <c r="DQ213" s="139"/>
      <c r="DR213" s="139"/>
      <c r="DS213" s="139"/>
      <c r="DT213" s="139"/>
      <c r="DU213" s="139"/>
      <c r="DV213" s="139"/>
      <c r="DW213" s="139"/>
      <c r="DX213" s="139"/>
      <c r="DY213" s="139"/>
      <c r="DZ213" s="139"/>
      <c r="EA213" s="139"/>
      <c r="EB213" s="139"/>
      <c r="EC213" s="139"/>
      <c r="ED213" s="139"/>
      <c r="EE213" s="139"/>
      <c r="EF213" s="139"/>
      <c r="EG213" s="139"/>
      <c r="EH213" s="139"/>
      <c r="EI213" s="139"/>
      <c r="EJ213" s="139"/>
      <c r="EK213" s="139"/>
      <c r="EL213" s="139"/>
      <c r="EM213" s="139"/>
      <c r="EN213" s="139"/>
      <c r="EO213" s="139"/>
      <c r="EP213" s="139"/>
      <c r="EQ213" s="139"/>
      <c r="ER213" s="139"/>
      <c r="ES213" s="139"/>
      <c r="ET213" s="139"/>
      <c r="EU213" s="139"/>
      <c r="EV213" s="139"/>
      <c r="EW213" s="139"/>
      <c r="EX213" s="139"/>
      <c r="EY213" s="139"/>
      <c r="EZ213" s="139"/>
      <c r="FA213" s="139"/>
      <c r="FB213" s="139"/>
      <c r="FC213" s="139"/>
      <c r="FD213" s="139"/>
      <c r="FE213" s="139"/>
      <c r="FF213" s="139"/>
      <c r="FG213" s="139"/>
      <c r="FH213" s="139"/>
      <c r="FI213" s="139"/>
      <c r="FJ213" s="139"/>
      <c r="FK213" s="139"/>
      <c r="FL213" s="139"/>
      <c r="FM213" s="139"/>
      <c r="FN213" s="139"/>
      <c r="FO213" s="139"/>
      <c r="FP213" s="139"/>
      <c r="FQ213" s="139"/>
      <c r="FR213" s="139"/>
      <c r="FS213" s="139"/>
      <c r="FT213" s="139"/>
      <c r="FU213" s="139"/>
      <c r="FV213" s="139"/>
      <c r="FW213" s="139"/>
      <c r="FX213" s="139"/>
      <c r="FY213" s="139"/>
      <c r="FZ213" s="139"/>
      <c r="GA213" s="139"/>
      <c r="GB213" s="139"/>
      <c r="GC213" s="139"/>
      <c r="GD213" s="139"/>
      <c r="GE213" s="139"/>
      <c r="GF213" s="139"/>
      <c r="GG213" s="139"/>
      <c r="GH213" s="139"/>
      <c r="GI213" s="139"/>
      <c r="GJ213" s="139"/>
      <c r="GK213" s="139"/>
      <c r="GL213" s="139"/>
      <c r="GM213" s="139"/>
      <c r="GN213" s="139"/>
      <c r="GO213" s="139"/>
      <c r="GP213" s="139"/>
      <c r="GQ213" s="139"/>
    </row>
    <row r="214" spans="1:199" ht="29.25" x14ac:dyDescent="0.25">
      <c r="B214" s="493" t="s">
        <v>293</v>
      </c>
      <c r="C214" s="114">
        <f>'Аян '!C84</f>
        <v>5654</v>
      </c>
      <c r="D214" s="114">
        <f>'Аян '!D84</f>
        <v>2357</v>
      </c>
      <c r="E214" s="114">
        <f>'Аян '!E84</f>
        <v>1086</v>
      </c>
      <c r="F214" s="164">
        <f>'Аян '!F84</f>
        <v>46.075519728468386</v>
      </c>
      <c r="G214" s="158">
        <f>'Аян '!G84</f>
        <v>0</v>
      </c>
      <c r="H214" s="158">
        <f>'Аян '!H84</f>
        <v>0</v>
      </c>
      <c r="I214" s="153">
        <f>'Аян '!I84</f>
        <v>0</v>
      </c>
      <c r="J214" s="153">
        <f>'Аян '!J84</f>
        <v>0</v>
      </c>
      <c r="K214" s="153">
        <f>'Аян '!K84</f>
        <v>0</v>
      </c>
      <c r="L214" s="153">
        <f>'Аян '!L84</f>
        <v>0</v>
      </c>
      <c r="M214" s="153">
        <f>'Аян '!M84</f>
        <v>0</v>
      </c>
      <c r="N214" s="153">
        <f>'Аян '!N84</f>
        <v>0</v>
      </c>
      <c r="O214" s="373">
        <f>'Аян '!O84</f>
        <v>0</v>
      </c>
      <c r="P214" s="373">
        <f>'Аян '!P84</f>
        <v>0</v>
      </c>
      <c r="Q214" s="373">
        <f>'Аян '!Q84</f>
        <v>0</v>
      </c>
      <c r="R214" s="373">
        <f>'Аян '!R84</f>
        <v>0</v>
      </c>
      <c r="S214" s="373">
        <f>'Аян '!S84</f>
        <v>0</v>
      </c>
      <c r="T214" s="373">
        <f>'Аян '!T84</f>
        <v>0</v>
      </c>
      <c r="U214" s="373">
        <f>'Аян '!U84</f>
        <v>0</v>
      </c>
      <c r="V214" s="1108">
        <f>'Аян '!V84</f>
        <v>0</v>
      </c>
      <c r="W214" s="373">
        <f>'Аян '!W84</f>
        <v>0</v>
      </c>
      <c r="X214" s="373">
        <f>'Аян '!X84</f>
        <v>0</v>
      </c>
      <c r="Y214" s="373">
        <f>'Аян '!Y84</f>
        <v>0</v>
      </c>
      <c r="Z214" s="373">
        <f>'Аян '!Z84</f>
        <v>0</v>
      </c>
      <c r="AA214" s="629">
        <f>'Аян '!AA84</f>
        <v>0</v>
      </c>
      <c r="AB214" s="373">
        <f>'Аян '!AA84</f>
        <v>0</v>
      </c>
      <c r="AC214" s="373"/>
      <c r="AD214" s="1364">
        <f>'Аян '!AB84</f>
        <v>0</v>
      </c>
      <c r="AE214" s="1356">
        <f>'Аян '!AC84</f>
        <v>0</v>
      </c>
      <c r="AF214" s="385"/>
      <c r="AG214" s="385"/>
      <c r="AH214" s="1243"/>
      <c r="AI214" s="139"/>
      <c r="AJ214" s="139"/>
      <c r="AK214" s="139"/>
      <c r="AL214" s="139"/>
      <c r="AM214" s="139"/>
      <c r="AN214" s="139"/>
      <c r="AO214" s="139"/>
      <c r="AP214" s="139"/>
      <c r="AQ214" s="139"/>
      <c r="AR214" s="139"/>
      <c r="AS214" s="139"/>
      <c r="AT214" s="139"/>
      <c r="AU214" s="139"/>
      <c r="AV214" s="139"/>
      <c r="AW214" s="139"/>
      <c r="AX214" s="139"/>
      <c r="AY214" s="139"/>
      <c r="AZ214" s="139"/>
      <c r="BA214" s="139"/>
      <c r="BB214" s="139"/>
      <c r="BC214" s="139"/>
      <c r="BD214" s="139"/>
      <c r="BE214" s="139"/>
      <c r="BF214" s="139"/>
      <c r="BG214" s="139"/>
      <c r="BH214" s="139"/>
      <c r="BI214" s="139"/>
      <c r="BJ214" s="139"/>
      <c r="BK214" s="139"/>
      <c r="BL214" s="139"/>
      <c r="BM214" s="139"/>
      <c r="BN214" s="139"/>
      <c r="BO214" s="139"/>
      <c r="BP214" s="139"/>
      <c r="BQ214" s="139"/>
      <c r="BR214" s="139"/>
      <c r="BS214" s="139"/>
      <c r="BT214" s="139"/>
      <c r="BU214" s="139"/>
      <c r="BV214" s="139"/>
      <c r="BW214" s="139"/>
      <c r="BX214" s="139"/>
      <c r="BY214" s="139"/>
      <c r="BZ214" s="139"/>
      <c r="CA214" s="139"/>
      <c r="CB214" s="139"/>
      <c r="CC214" s="139"/>
      <c r="CD214" s="139"/>
      <c r="CE214" s="139"/>
      <c r="CF214" s="139"/>
      <c r="CG214" s="139"/>
      <c r="CH214" s="139"/>
      <c r="CI214" s="139"/>
      <c r="CJ214" s="139"/>
      <c r="CK214" s="139"/>
      <c r="CL214" s="139"/>
      <c r="CM214" s="139"/>
      <c r="CN214" s="139"/>
      <c r="CO214" s="139"/>
      <c r="CP214" s="139"/>
      <c r="CQ214" s="139"/>
      <c r="CR214" s="139"/>
      <c r="CS214" s="139"/>
      <c r="CT214" s="139"/>
      <c r="CU214" s="139"/>
      <c r="CV214" s="139"/>
      <c r="CW214" s="139"/>
      <c r="CX214" s="139"/>
      <c r="CY214" s="139"/>
      <c r="CZ214" s="139"/>
      <c r="DA214" s="139"/>
      <c r="DB214" s="139"/>
      <c r="DC214" s="139"/>
      <c r="DD214" s="139"/>
      <c r="DE214" s="139"/>
      <c r="DF214" s="139"/>
      <c r="DG214" s="139"/>
      <c r="DH214" s="139"/>
      <c r="DI214" s="139"/>
      <c r="DJ214" s="139"/>
      <c r="DK214" s="139"/>
      <c r="DL214" s="139"/>
      <c r="DM214" s="139"/>
      <c r="DN214" s="139"/>
      <c r="DO214" s="139"/>
      <c r="DP214" s="139"/>
      <c r="DQ214" s="139"/>
      <c r="DR214" s="139"/>
      <c r="DS214" s="139"/>
      <c r="DT214" s="139"/>
      <c r="DU214" s="139"/>
      <c r="DV214" s="139"/>
      <c r="DW214" s="139"/>
      <c r="DX214" s="139"/>
      <c r="DY214" s="139"/>
      <c r="DZ214" s="139"/>
      <c r="EA214" s="139"/>
      <c r="EB214" s="139"/>
      <c r="EC214" s="139"/>
      <c r="ED214" s="139"/>
      <c r="EE214" s="139"/>
      <c r="EF214" s="139"/>
      <c r="EG214" s="139"/>
      <c r="EH214" s="139"/>
      <c r="EI214" s="139"/>
      <c r="EJ214" s="139"/>
      <c r="EK214" s="139"/>
      <c r="EL214" s="139"/>
      <c r="EM214" s="139"/>
      <c r="EN214" s="139"/>
      <c r="EO214" s="139"/>
      <c r="EP214" s="139"/>
      <c r="EQ214" s="139"/>
      <c r="ER214" s="139"/>
      <c r="ES214" s="139"/>
      <c r="ET214" s="139"/>
      <c r="EU214" s="139"/>
      <c r="EV214" s="139"/>
      <c r="EW214" s="139"/>
      <c r="EX214" s="139"/>
      <c r="EY214" s="139"/>
      <c r="EZ214" s="139"/>
      <c r="FA214" s="139"/>
      <c r="FB214" s="139"/>
      <c r="FC214" s="139"/>
      <c r="FD214" s="139"/>
      <c r="FE214" s="139"/>
      <c r="FF214" s="139"/>
      <c r="FG214" s="139"/>
      <c r="FH214" s="139"/>
      <c r="FI214" s="139"/>
      <c r="FJ214" s="139"/>
      <c r="FK214" s="139"/>
      <c r="FL214" s="139"/>
      <c r="FM214" s="139"/>
      <c r="FN214" s="139"/>
      <c r="FO214" s="139"/>
      <c r="FP214" s="139"/>
      <c r="FQ214" s="139"/>
      <c r="FR214" s="139"/>
      <c r="FS214" s="139"/>
      <c r="FT214" s="139"/>
      <c r="FU214" s="139"/>
      <c r="FV214" s="139"/>
      <c r="FW214" s="139"/>
      <c r="FX214" s="139"/>
      <c r="FY214" s="139"/>
      <c r="FZ214" s="139"/>
      <c r="GA214" s="139"/>
      <c r="GB214" s="139"/>
      <c r="GC214" s="139"/>
      <c r="GD214" s="139"/>
      <c r="GE214" s="139"/>
      <c r="GF214" s="139"/>
      <c r="GG214" s="139"/>
      <c r="GH214" s="139"/>
      <c r="GI214" s="139"/>
      <c r="GJ214" s="139"/>
      <c r="GK214" s="139"/>
      <c r="GL214" s="139"/>
      <c r="GM214" s="139"/>
      <c r="GN214" s="139"/>
      <c r="GO214" s="139"/>
      <c r="GP214" s="139"/>
      <c r="GQ214" s="139"/>
    </row>
    <row r="215" spans="1:199" ht="30" x14ac:dyDescent="0.25">
      <c r="B215" s="822" t="s">
        <v>204</v>
      </c>
      <c r="C215" s="114">
        <f>'Аян '!C85</f>
        <v>0</v>
      </c>
      <c r="D215" s="114">
        <f>'Аян '!D85</f>
        <v>0</v>
      </c>
      <c r="E215" s="114">
        <f>'Аян '!E85</f>
        <v>0</v>
      </c>
      <c r="F215" s="164">
        <f>'Аян '!F85</f>
        <v>0</v>
      </c>
      <c r="G215" s="158">
        <f>'Аян '!G85</f>
        <v>0</v>
      </c>
      <c r="H215" s="158">
        <f>'Аян '!H85</f>
        <v>0</v>
      </c>
      <c r="I215" s="153">
        <f>'Аян '!I85</f>
        <v>0</v>
      </c>
      <c r="J215" s="153">
        <f>'Аян '!J85</f>
        <v>0</v>
      </c>
      <c r="K215" s="153">
        <f>'Аян '!K85</f>
        <v>0</v>
      </c>
      <c r="L215" s="153">
        <f>'Аян '!L85</f>
        <v>0</v>
      </c>
      <c r="M215" s="153">
        <f>'Аян '!M85</f>
        <v>0</v>
      </c>
      <c r="N215" s="153">
        <f>'Аян '!N85</f>
        <v>0</v>
      </c>
      <c r="O215" s="373">
        <f>'Аян '!O85</f>
        <v>0</v>
      </c>
      <c r="P215" s="373">
        <f>'Аян '!P85</f>
        <v>0</v>
      </c>
      <c r="Q215" s="373">
        <f>'Аян '!Q85</f>
        <v>0</v>
      </c>
      <c r="R215" s="373">
        <f>'Аян '!R85</f>
        <v>0</v>
      </c>
      <c r="S215" s="373">
        <f>'Аян '!S85</f>
        <v>0</v>
      </c>
      <c r="T215" s="373">
        <f>'Аян '!T85</f>
        <v>0</v>
      </c>
      <c r="U215" s="373">
        <f>'Аян '!U85</f>
        <v>0</v>
      </c>
      <c r="V215" s="1108">
        <f>'Аян '!V85</f>
        <v>0</v>
      </c>
      <c r="W215" s="373">
        <f>'Аян '!W85</f>
        <v>0</v>
      </c>
      <c r="X215" s="373">
        <f>'Аян '!X85</f>
        <v>0</v>
      </c>
      <c r="Y215" s="373">
        <f>'Аян '!Y85</f>
        <v>0</v>
      </c>
      <c r="Z215" s="373">
        <f>'Аян '!Z85</f>
        <v>0</v>
      </c>
      <c r="AA215" s="629">
        <f>'Аян '!AA85</f>
        <v>0</v>
      </c>
      <c r="AB215" s="373">
        <f>'Аян '!AA85</f>
        <v>0</v>
      </c>
      <c r="AC215" s="373"/>
      <c r="AD215" s="1364">
        <f>'Аян '!AB85</f>
        <v>0</v>
      </c>
      <c r="AE215" s="1356">
        <f>'Аян '!AC85</f>
        <v>0</v>
      </c>
      <c r="AF215" s="385"/>
      <c r="AG215" s="385"/>
      <c r="AH215" s="1243"/>
      <c r="AI215" s="139"/>
      <c r="AJ215" s="139"/>
      <c r="AK215" s="139"/>
      <c r="AL215" s="139"/>
      <c r="AM215" s="139"/>
      <c r="AN215" s="139"/>
      <c r="AO215" s="139"/>
      <c r="AP215" s="139"/>
      <c r="AQ215" s="139"/>
      <c r="AR215" s="139"/>
      <c r="AS215" s="139"/>
      <c r="AT215" s="139"/>
      <c r="AU215" s="139"/>
      <c r="AV215" s="139"/>
      <c r="AW215" s="139"/>
      <c r="AX215" s="139"/>
      <c r="AY215" s="139"/>
      <c r="AZ215" s="139"/>
      <c r="BA215" s="139"/>
      <c r="BB215" s="139"/>
      <c r="BC215" s="139"/>
      <c r="BD215" s="139"/>
      <c r="BE215" s="139"/>
      <c r="BF215" s="139"/>
      <c r="BG215" s="139"/>
      <c r="BH215" s="139"/>
      <c r="BI215" s="139"/>
      <c r="BJ215" s="139"/>
      <c r="BK215" s="139"/>
      <c r="BL215" s="139"/>
      <c r="BM215" s="139"/>
      <c r="BN215" s="139"/>
      <c r="BO215" s="139"/>
      <c r="BP215" s="139"/>
      <c r="BQ215" s="139"/>
      <c r="BR215" s="139"/>
      <c r="BS215" s="139"/>
      <c r="BT215" s="139"/>
      <c r="BU215" s="139"/>
      <c r="BV215" s="139"/>
      <c r="BW215" s="139"/>
      <c r="BX215" s="139"/>
      <c r="BY215" s="139"/>
      <c r="BZ215" s="139"/>
      <c r="CA215" s="139"/>
      <c r="CB215" s="139"/>
      <c r="CC215" s="139"/>
      <c r="CD215" s="139"/>
      <c r="CE215" s="139"/>
      <c r="CF215" s="139"/>
      <c r="CG215" s="139"/>
      <c r="CH215" s="139"/>
      <c r="CI215" s="139"/>
      <c r="CJ215" s="139"/>
      <c r="CK215" s="139"/>
      <c r="CL215" s="139"/>
      <c r="CM215" s="139"/>
      <c r="CN215" s="139"/>
      <c r="CO215" s="139"/>
      <c r="CP215" s="139"/>
      <c r="CQ215" s="139"/>
      <c r="CR215" s="139"/>
      <c r="CS215" s="139"/>
      <c r="CT215" s="139"/>
      <c r="CU215" s="139"/>
      <c r="CV215" s="139"/>
      <c r="CW215" s="139"/>
      <c r="CX215" s="139"/>
      <c r="CY215" s="139"/>
      <c r="CZ215" s="139"/>
      <c r="DA215" s="139"/>
      <c r="DB215" s="139"/>
      <c r="DC215" s="139"/>
      <c r="DD215" s="139"/>
      <c r="DE215" s="139"/>
      <c r="DF215" s="139"/>
      <c r="DG215" s="139"/>
      <c r="DH215" s="139"/>
      <c r="DI215" s="139"/>
      <c r="DJ215" s="139"/>
      <c r="DK215" s="139"/>
      <c r="DL215" s="139"/>
      <c r="DM215" s="139"/>
      <c r="DN215" s="139"/>
      <c r="DO215" s="139"/>
      <c r="DP215" s="139"/>
      <c r="DQ215" s="139"/>
      <c r="DR215" s="139"/>
      <c r="DS215" s="139"/>
      <c r="DT215" s="139"/>
      <c r="DU215" s="139"/>
      <c r="DV215" s="139"/>
      <c r="DW215" s="139"/>
      <c r="DX215" s="139"/>
      <c r="DY215" s="139"/>
      <c r="DZ215" s="139"/>
      <c r="EA215" s="139"/>
      <c r="EB215" s="139"/>
      <c r="EC215" s="139"/>
      <c r="ED215" s="139"/>
      <c r="EE215" s="139"/>
      <c r="EF215" s="139"/>
      <c r="EG215" s="139"/>
      <c r="EH215" s="139"/>
      <c r="EI215" s="139"/>
      <c r="EJ215" s="139"/>
      <c r="EK215" s="139"/>
      <c r="EL215" s="139"/>
      <c r="EM215" s="139"/>
      <c r="EN215" s="139"/>
      <c r="EO215" s="139"/>
      <c r="EP215" s="139"/>
      <c r="EQ215" s="139"/>
      <c r="ER215" s="139"/>
      <c r="ES215" s="139"/>
      <c r="ET215" s="139"/>
      <c r="EU215" s="139"/>
      <c r="EV215" s="139"/>
      <c r="EW215" s="139"/>
      <c r="EX215" s="139"/>
      <c r="EY215" s="139"/>
      <c r="EZ215" s="139"/>
      <c r="FA215" s="139"/>
      <c r="FB215" s="139"/>
      <c r="FC215" s="139"/>
      <c r="FD215" s="139"/>
      <c r="FE215" s="139"/>
      <c r="FF215" s="139"/>
      <c r="FG215" s="139"/>
      <c r="FH215" s="139"/>
      <c r="FI215" s="139"/>
      <c r="FJ215" s="139"/>
      <c r="FK215" s="139"/>
      <c r="FL215" s="139"/>
      <c r="FM215" s="139"/>
      <c r="FN215" s="139"/>
      <c r="FO215" s="139"/>
      <c r="FP215" s="139"/>
      <c r="FQ215" s="139"/>
      <c r="FR215" s="139"/>
      <c r="FS215" s="139"/>
      <c r="FT215" s="139"/>
      <c r="FU215" s="139"/>
      <c r="FV215" s="139"/>
      <c r="FW215" s="139"/>
      <c r="FX215" s="139"/>
      <c r="FY215" s="139"/>
      <c r="FZ215" s="139"/>
      <c r="GA215" s="139"/>
      <c r="GB215" s="139"/>
      <c r="GC215" s="139"/>
      <c r="GD215" s="139"/>
      <c r="GE215" s="139"/>
      <c r="GF215" s="139"/>
      <c r="GG215" s="139"/>
      <c r="GH215" s="139"/>
      <c r="GI215" s="139"/>
      <c r="GJ215" s="139"/>
      <c r="GK215" s="139"/>
      <c r="GL215" s="139"/>
      <c r="GM215" s="139"/>
      <c r="GN215" s="139"/>
      <c r="GO215" s="139"/>
      <c r="GP215" s="139"/>
      <c r="GQ215" s="139"/>
    </row>
    <row r="216" spans="1:199" ht="30" x14ac:dyDescent="0.25">
      <c r="B216" s="822" t="s">
        <v>205</v>
      </c>
      <c r="C216" s="114">
        <f>'Аян '!C86</f>
        <v>1000</v>
      </c>
      <c r="D216" s="114">
        <f>'Аян '!D86</f>
        <v>417</v>
      </c>
      <c r="E216" s="114">
        <f>'Аян '!E86</f>
        <v>0</v>
      </c>
      <c r="F216" s="164">
        <f>'Аян '!F86</f>
        <v>0</v>
      </c>
      <c r="G216" s="158">
        <f>'Аян '!G86</f>
        <v>0</v>
      </c>
      <c r="H216" s="158">
        <f>'Аян '!H86</f>
        <v>0</v>
      </c>
      <c r="I216" s="153">
        <f>'Аян '!I86</f>
        <v>0</v>
      </c>
      <c r="J216" s="153">
        <f>'Аян '!J86</f>
        <v>0</v>
      </c>
      <c r="K216" s="153">
        <f>'Аян '!K86</f>
        <v>0</v>
      </c>
      <c r="L216" s="153">
        <f>'Аян '!L86</f>
        <v>0</v>
      </c>
      <c r="M216" s="153">
        <f>'Аян '!M86</f>
        <v>0</v>
      </c>
      <c r="N216" s="153">
        <f>'Аян '!N86</f>
        <v>0</v>
      </c>
      <c r="O216" s="373">
        <f>'Аян '!O86</f>
        <v>0</v>
      </c>
      <c r="P216" s="373">
        <f>'Аян '!P86</f>
        <v>0</v>
      </c>
      <c r="Q216" s="373">
        <f>'Аян '!Q86</f>
        <v>0</v>
      </c>
      <c r="R216" s="373">
        <f>'Аян '!R86</f>
        <v>0</v>
      </c>
      <c r="S216" s="373">
        <f>'Аян '!S86</f>
        <v>0</v>
      </c>
      <c r="T216" s="373">
        <f>'Аян '!T86</f>
        <v>0</v>
      </c>
      <c r="U216" s="373">
        <f>'Аян '!U86</f>
        <v>0</v>
      </c>
      <c r="V216" s="1108">
        <f>'Аян '!V86</f>
        <v>0</v>
      </c>
      <c r="W216" s="373">
        <f>'Аян '!W86</f>
        <v>0</v>
      </c>
      <c r="X216" s="373">
        <f>'Аян '!X86</f>
        <v>0</v>
      </c>
      <c r="Y216" s="373">
        <f>'Аян '!Y86</f>
        <v>0</v>
      </c>
      <c r="Z216" s="373">
        <f>'Аян '!Z86</f>
        <v>0</v>
      </c>
      <c r="AA216" s="629">
        <f>'Аян '!AA86</f>
        <v>0</v>
      </c>
      <c r="AB216" s="373">
        <f>'Аян '!AA86</f>
        <v>0</v>
      </c>
      <c r="AC216" s="373"/>
      <c r="AD216" s="1364">
        <f>'Аян '!AB86</f>
        <v>0</v>
      </c>
      <c r="AE216" s="1356">
        <f>'Аян '!AC86</f>
        <v>0</v>
      </c>
      <c r="AF216" s="385"/>
      <c r="AG216" s="385"/>
      <c r="AH216" s="1243"/>
      <c r="AI216" s="139"/>
      <c r="AJ216" s="139"/>
      <c r="AK216" s="139"/>
      <c r="AL216" s="139"/>
      <c r="AM216" s="139"/>
      <c r="AN216" s="139"/>
      <c r="AO216" s="139"/>
      <c r="AP216" s="139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  <c r="GG216" s="139"/>
      <c r="GH216" s="139"/>
      <c r="GI216" s="139"/>
      <c r="GJ216" s="139"/>
      <c r="GK216" s="139"/>
      <c r="GL216" s="139"/>
      <c r="GM216" s="139"/>
      <c r="GN216" s="139"/>
      <c r="GO216" s="139"/>
      <c r="GP216" s="139"/>
      <c r="GQ216" s="139"/>
    </row>
    <row r="217" spans="1:199" ht="30" x14ac:dyDescent="0.25">
      <c r="B217" s="497" t="s">
        <v>294</v>
      </c>
      <c r="C217" s="114">
        <f>'Аян '!C87</f>
        <v>2500</v>
      </c>
      <c r="D217" s="114">
        <f>'Аян '!D87</f>
        <v>1042</v>
      </c>
      <c r="E217" s="114">
        <f>'Аян '!E87</f>
        <v>671</v>
      </c>
      <c r="F217" s="164">
        <f>'Аян '!F87</f>
        <v>64.395393474088294</v>
      </c>
      <c r="G217" s="158">
        <f>'Аян '!G87</f>
        <v>0</v>
      </c>
      <c r="H217" s="158">
        <f>'Аян '!H87</f>
        <v>0</v>
      </c>
      <c r="I217" s="153">
        <f>'Аян '!I87</f>
        <v>0</v>
      </c>
      <c r="J217" s="153">
        <f>'Аян '!J87</f>
        <v>0</v>
      </c>
      <c r="K217" s="153">
        <f>'Аян '!K87</f>
        <v>0</v>
      </c>
      <c r="L217" s="153">
        <f>'Аян '!L87</f>
        <v>0</v>
      </c>
      <c r="M217" s="153">
        <f>'Аян '!M87</f>
        <v>0</v>
      </c>
      <c r="N217" s="153">
        <f>'Аян '!N87</f>
        <v>0</v>
      </c>
      <c r="O217" s="373">
        <f>'Аян '!O87</f>
        <v>0</v>
      </c>
      <c r="P217" s="373">
        <f>'Аян '!P87</f>
        <v>0</v>
      </c>
      <c r="Q217" s="373">
        <f>'Аян '!Q87</f>
        <v>0</v>
      </c>
      <c r="R217" s="373">
        <f>'Аян '!R87</f>
        <v>0</v>
      </c>
      <c r="S217" s="373">
        <f>'Аян '!S87</f>
        <v>0</v>
      </c>
      <c r="T217" s="373">
        <f>'Аян '!T87</f>
        <v>0</v>
      </c>
      <c r="U217" s="373">
        <f>'Аян '!U87</f>
        <v>0</v>
      </c>
      <c r="V217" s="1108">
        <f>'Аян '!V87</f>
        <v>0</v>
      </c>
      <c r="W217" s="373">
        <f>'Аян '!W87</f>
        <v>0</v>
      </c>
      <c r="X217" s="373">
        <f>'Аян '!X87</f>
        <v>0</v>
      </c>
      <c r="Y217" s="373">
        <f>'Аян '!Y87</f>
        <v>0</v>
      </c>
      <c r="Z217" s="373">
        <f>'Аян '!Z87</f>
        <v>0</v>
      </c>
      <c r="AA217" s="629">
        <f>'Аян '!AA87</f>
        <v>0</v>
      </c>
      <c r="AB217" s="373">
        <f>'Аян '!AA87</f>
        <v>0</v>
      </c>
      <c r="AC217" s="373"/>
      <c r="AD217" s="1364">
        <f>'Аян '!AB87</f>
        <v>0</v>
      </c>
      <c r="AE217" s="1356">
        <f>'Аян '!AC87</f>
        <v>0</v>
      </c>
      <c r="AF217" s="385"/>
      <c r="AG217" s="385"/>
      <c r="AH217" s="1243"/>
      <c r="AI217" s="139"/>
      <c r="AJ217" s="139"/>
      <c r="AK217" s="139"/>
      <c r="AL217" s="139"/>
      <c r="AM217" s="139"/>
      <c r="AN217" s="139"/>
      <c r="AO217" s="139"/>
      <c r="AP217" s="139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  <c r="GG217" s="139"/>
      <c r="GH217" s="139"/>
      <c r="GI217" s="139"/>
      <c r="GJ217" s="139"/>
      <c r="GK217" s="139"/>
      <c r="GL217" s="139"/>
      <c r="GM217" s="139"/>
      <c r="GN217" s="139"/>
      <c r="GO217" s="139"/>
      <c r="GP217" s="139"/>
      <c r="GQ217" s="139"/>
    </row>
    <row r="218" spans="1:199" ht="60" x14ac:dyDescent="0.25">
      <c r="B218" s="336" t="s">
        <v>295</v>
      </c>
      <c r="C218" s="114">
        <f>'Аян '!C88</f>
        <v>1000</v>
      </c>
      <c r="D218" s="114">
        <f>'Аян '!D88</f>
        <v>417</v>
      </c>
      <c r="E218" s="114">
        <f>'Аян '!E88</f>
        <v>50</v>
      </c>
      <c r="F218" s="164">
        <f>'Аян '!F88</f>
        <v>11.990407673860911</v>
      </c>
      <c r="G218" s="158">
        <f>'Аян '!G88</f>
        <v>0</v>
      </c>
      <c r="H218" s="158">
        <f>'Аян '!H88</f>
        <v>0</v>
      </c>
      <c r="I218" s="153">
        <f>'Аян '!I88</f>
        <v>0</v>
      </c>
      <c r="J218" s="153">
        <f>'Аян '!J88</f>
        <v>0</v>
      </c>
      <c r="K218" s="153">
        <f>'Аян '!K88</f>
        <v>0</v>
      </c>
      <c r="L218" s="153">
        <f>'Аян '!L88</f>
        <v>0</v>
      </c>
      <c r="M218" s="153">
        <f>'Аян '!M88</f>
        <v>0</v>
      </c>
      <c r="N218" s="153">
        <f>'Аян '!N88</f>
        <v>0</v>
      </c>
      <c r="O218" s="373">
        <f>'Аян '!O88</f>
        <v>0</v>
      </c>
      <c r="P218" s="373">
        <f>'Аян '!P88</f>
        <v>0</v>
      </c>
      <c r="Q218" s="373">
        <f>'Аян '!Q88</f>
        <v>0</v>
      </c>
      <c r="R218" s="373">
        <f>'Аян '!R88</f>
        <v>0</v>
      </c>
      <c r="S218" s="373">
        <f>'Аян '!S88</f>
        <v>0</v>
      </c>
      <c r="T218" s="373">
        <f>'Аян '!T88</f>
        <v>0</v>
      </c>
      <c r="U218" s="373">
        <f>'Аян '!U88</f>
        <v>0</v>
      </c>
      <c r="V218" s="1108">
        <f>'Аян '!V88</f>
        <v>0</v>
      </c>
      <c r="W218" s="373">
        <f>'Аян '!W88</f>
        <v>0</v>
      </c>
      <c r="X218" s="373">
        <f>'Аян '!X88</f>
        <v>0</v>
      </c>
      <c r="Y218" s="373">
        <f>'Аян '!Y88</f>
        <v>0</v>
      </c>
      <c r="Z218" s="373">
        <f>'Аян '!Z88</f>
        <v>0</v>
      </c>
      <c r="AA218" s="629">
        <f>'Аян '!AA88</f>
        <v>0</v>
      </c>
      <c r="AB218" s="373">
        <f>'Аян '!AA88</f>
        <v>0</v>
      </c>
      <c r="AC218" s="373"/>
      <c r="AD218" s="1364" t="e">
        <f>'Аян '!#REF!</f>
        <v>#REF!</v>
      </c>
      <c r="AE218" s="1356" t="e">
        <f>'Аян '!#REF!</f>
        <v>#REF!</v>
      </c>
      <c r="AF218" s="385"/>
      <c r="AG218" s="385"/>
      <c r="AH218" s="1243"/>
      <c r="AI218" s="139"/>
      <c r="AJ218" s="139"/>
      <c r="AK218" s="139"/>
      <c r="AL218" s="139"/>
      <c r="AM218" s="139"/>
      <c r="AN218" s="139"/>
      <c r="AO218" s="139"/>
      <c r="AP218" s="139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  <c r="GG218" s="139"/>
      <c r="GH218" s="139"/>
      <c r="GI218" s="139"/>
      <c r="GJ218" s="139"/>
      <c r="GK218" s="139"/>
      <c r="GL218" s="139"/>
      <c r="GM218" s="139"/>
      <c r="GN218" s="139"/>
      <c r="GO218" s="139"/>
      <c r="GP218" s="139"/>
      <c r="GQ218" s="139"/>
    </row>
    <row r="219" spans="1:199" ht="45" x14ac:dyDescent="0.25">
      <c r="B219" s="336" t="s">
        <v>296</v>
      </c>
      <c r="C219" s="114">
        <f>'Аян '!C89</f>
        <v>1000</v>
      </c>
      <c r="D219" s="114">
        <f>'Аян '!D89</f>
        <v>417</v>
      </c>
      <c r="E219" s="114">
        <f>'Аян '!E89</f>
        <v>262</v>
      </c>
      <c r="F219" s="164">
        <f>'Аян '!F89</f>
        <v>62.829736211031175</v>
      </c>
      <c r="G219" s="158">
        <f>'Аян '!G89</f>
        <v>0</v>
      </c>
      <c r="H219" s="158">
        <f>'Аян '!H89</f>
        <v>0</v>
      </c>
      <c r="I219" s="153">
        <f>'Аян '!I89</f>
        <v>0</v>
      </c>
      <c r="J219" s="153">
        <f>'Аян '!J89</f>
        <v>0</v>
      </c>
      <c r="K219" s="153">
        <f>'Аян '!K89</f>
        <v>0</v>
      </c>
      <c r="L219" s="153">
        <f>'Аян '!L89</f>
        <v>0</v>
      </c>
      <c r="M219" s="153">
        <f>'Аян '!M89</f>
        <v>0</v>
      </c>
      <c r="N219" s="153">
        <f>'Аян '!N89</f>
        <v>0</v>
      </c>
      <c r="O219" s="373">
        <f>'Аян '!O89</f>
        <v>0</v>
      </c>
      <c r="P219" s="373">
        <f>'Аян '!P89</f>
        <v>0</v>
      </c>
      <c r="Q219" s="373">
        <f>'Аян '!Q89</f>
        <v>0</v>
      </c>
      <c r="R219" s="373">
        <f>'Аян '!R89</f>
        <v>0</v>
      </c>
      <c r="S219" s="373">
        <f>'Аян '!S89</f>
        <v>0</v>
      </c>
      <c r="T219" s="373">
        <f>'Аян '!T89</f>
        <v>0</v>
      </c>
      <c r="U219" s="373">
        <f>'Аян '!U89</f>
        <v>0</v>
      </c>
      <c r="V219" s="1108">
        <f>'Аян '!V89</f>
        <v>0</v>
      </c>
      <c r="W219" s="373">
        <f>'Аян '!W89</f>
        <v>0</v>
      </c>
      <c r="X219" s="373">
        <f>'Аян '!X89</f>
        <v>0</v>
      </c>
      <c r="Y219" s="373">
        <f>'Аян '!Y89</f>
        <v>0</v>
      </c>
      <c r="Z219" s="373">
        <f>'Аян '!Z89</f>
        <v>0</v>
      </c>
      <c r="AA219" s="629">
        <f>'Аян '!AA89</f>
        <v>0</v>
      </c>
      <c r="AB219" s="373">
        <f>'Аян '!AA89</f>
        <v>0</v>
      </c>
      <c r="AC219" s="373"/>
      <c r="AD219" s="1364" t="e">
        <f>'Аян '!#REF!</f>
        <v>#REF!</v>
      </c>
      <c r="AE219" s="1356" t="e">
        <f>'Аян '!#REF!</f>
        <v>#REF!</v>
      </c>
      <c r="AF219" s="385"/>
      <c r="AG219" s="385"/>
      <c r="AH219" s="1243"/>
      <c r="AI219" s="139"/>
      <c r="AJ219" s="139"/>
      <c r="AK219" s="139"/>
      <c r="AL219" s="139"/>
      <c r="AM219" s="139"/>
      <c r="AN219" s="139"/>
      <c r="AO219" s="139"/>
      <c r="AP219" s="139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  <c r="GG219" s="139"/>
      <c r="GH219" s="139"/>
      <c r="GI219" s="139"/>
      <c r="GJ219" s="139"/>
      <c r="GK219" s="139"/>
      <c r="GL219" s="139"/>
      <c r="GM219" s="139"/>
      <c r="GN219" s="139"/>
      <c r="GO219" s="139"/>
      <c r="GP219" s="139"/>
      <c r="GQ219" s="139"/>
    </row>
    <row r="220" spans="1:199" ht="105" x14ac:dyDescent="0.25">
      <c r="B220" s="336" t="s">
        <v>533</v>
      </c>
      <c r="C220" s="114">
        <f>'Аян '!C90</f>
        <v>500</v>
      </c>
      <c r="D220" s="114">
        <f>'Аян '!D90</f>
        <v>208</v>
      </c>
      <c r="E220" s="114">
        <f>'Аян '!E90</f>
        <v>8</v>
      </c>
      <c r="F220" s="164">
        <f>'Аян '!F90</f>
        <v>3.8461538461538463</v>
      </c>
      <c r="G220" s="158">
        <f>'Аян '!G90</f>
        <v>0</v>
      </c>
      <c r="H220" s="158">
        <f>'Аян '!H90</f>
        <v>0</v>
      </c>
      <c r="I220" s="153">
        <f>'Аян '!I90</f>
        <v>0</v>
      </c>
      <c r="J220" s="153">
        <f>'Аян '!J90</f>
        <v>0</v>
      </c>
      <c r="K220" s="153">
        <f>'Аян '!K90</f>
        <v>0</v>
      </c>
      <c r="L220" s="153">
        <f>'Аян '!L90</f>
        <v>0</v>
      </c>
      <c r="M220" s="153">
        <f>'Аян '!M90</f>
        <v>0</v>
      </c>
      <c r="N220" s="153">
        <f>'Аян '!N90</f>
        <v>0</v>
      </c>
      <c r="O220" s="373">
        <f>'Аян '!O90</f>
        <v>0</v>
      </c>
      <c r="P220" s="373">
        <f>'Аян '!P90</f>
        <v>0</v>
      </c>
      <c r="Q220" s="373">
        <f>'Аян '!Q90</f>
        <v>0</v>
      </c>
      <c r="R220" s="373">
        <f>'Аян '!R90</f>
        <v>0</v>
      </c>
      <c r="S220" s="373">
        <f>'Аян '!S90</f>
        <v>0</v>
      </c>
      <c r="T220" s="373">
        <f>'Аян '!T90</f>
        <v>0</v>
      </c>
      <c r="U220" s="373">
        <f>'Аян '!U90</f>
        <v>0</v>
      </c>
      <c r="V220" s="1108">
        <f>'Аян '!V90</f>
        <v>0</v>
      </c>
      <c r="W220" s="373">
        <f>'Аян '!W90</f>
        <v>0</v>
      </c>
      <c r="X220" s="373">
        <f>'Аян '!X90</f>
        <v>0</v>
      </c>
      <c r="Y220" s="373">
        <f>'Аян '!Y90</f>
        <v>0</v>
      </c>
      <c r="Z220" s="373">
        <f>'Аян '!Z90</f>
        <v>0</v>
      </c>
      <c r="AA220" s="629">
        <f>'Аян '!AA90</f>
        <v>0</v>
      </c>
      <c r="AB220" s="373">
        <f>'Аян '!AA90</f>
        <v>0</v>
      </c>
      <c r="AC220" s="373"/>
      <c r="AD220" s="1364">
        <f>'Аян '!AB88</f>
        <v>0</v>
      </c>
      <c r="AE220" s="1356">
        <f>'Аян '!AC88</f>
        <v>0</v>
      </c>
      <c r="AF220" s="385"/>
      <c r="AG220" s="385"/>
      <c r="AH220" s="1243"/>
      <c r="AI220" s="139"/>
      <c r="AJ220" s="139"/>
      <c r="AK220" s="139"/>
      <c r="AL220" s="139"/>
      <c r="AM220" s="139"/>
      <c r="AN220" s="139"/>
      <c r="AO220" s="139"/>
      <c r="AP220" s="139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  <c r="GG220" s="139"/>
      <c r="GH220" s="139"/>
      <c r="GI220" s="139"/>
      <c r="GJ220" s="139"/>
      <c r="GK220" s="139"/>
      <c r="GL220" s="139"/>
      <c r="GM220" s="139"/>
      <c r="GN220" s="139"/>
      <c r="GO220" s="139"/>
      <c r="GP220" s="139"/>
      <c r="GQ220" s="139"/>
    </row>
    <row r="221" spans="1:199" ht="30" x14ac:dyDescent="0.25">
      <c r="B221" s="336" t="s">
        <v>380</v>
      </c>
      <c r="C221" s="114">
        <f>'Аян '!C91</f>
        <v>154</v>
      </c>
      <c r="D221" s="114">
        <f>'Аян '!D91</f>
        <v>64</v>
      </c>
      <c r="E221" s="114">
        <f>'Аян '!E91</f>
        <v>103</v>
      </c>
      <c r="F221" s="164">
        <f>'Аян '!F91</f>
        <v>160.9375</v>
      </c>
      <c r="G221" s="158">
        <f>'Аян '!G91</f>
        <v>0</v>
      </c>
      <c r="H221" s="158">
        <f>'Аян '!H91</f>
        <v>0</v>
      </c>
      <c r="I221" s="153">
        <f>'Аян '!I91</f>
        <v>0</v>
      </c>
      <c r="J221" s="153">
        <f>'Аян '!J91</f>
        <v>0</v>
      </c>
      <c r="K221" s="153">
        <f>'Аян '!K91</f>
        <v>0</v>
      </c>
      <c r="L221" s="153">
        <f>'Аян '!L91</f>
        <v>0</v>
      </c>
      <c r="M221" s="153">
        <f>'Аян '!M91</f>
        <v>0</v>
      </c>
      <c r="N221" s="153">
        <f>'Аян '!N91</f>
        <v>0</v>
      </c>
      <c r="O221" s="373">
        <f>'Аян '!O91</f>
        <v>0</v>
      </c>
      <c r="P221" s="373">
        <f>'Аян '!P91</f>
        <v>0</v>
      </c>
      <c r="Q221" s="373">
        <f>'Аян '!Q91</f>
        <v>0</v>
      </c>
      <c r="R221" s="373">
        <f>'Аян '!R91</f>
        <v>0</v>
      </c>
      <c r="S221" s="373">
        <f>'Аян '!S91</f>
        <v>0</v>
      </c>
      <c r="T221" s="373">
        <f>'Аян '!T91</f>
        <v>0</v>
      </c>
      <c r="U221" s="373">
        <f>'Аян '!U91</f>
        <v>0</v>
      </c>
      <c r="V221" s="1108">
        <f>'Аян '!V91</f>
        <v>0</v>
      </c>
      <c r="W221" s="373">
        <f>'Аян '!W91</f>
        <v>0</v>
      </c>
      <c r="X221" s="373">
        <f>'Аян '!X91</f>
        <v>0</v>
      </c>
      <c r="Y221" s="373">
        <f>'Аян '!Y91</f>
        <v>0</v>
      </c>
      <c r="Z221" s="373">
        <f>'Аян '!Z91</f>
        <v>0</v>
      </c>
      <c r="AA221" s="629">
        <f>'Аян '!AA91</f>
        <v>0</v>
      </c>
      <c r="AB221" s="373">
        <f>'Аян '!AA91</f>
        <v>0</v>
      </c>
      <c r="AC221" s="373"/>
      <c r="AD221" s="1364">
        <f>'Аян '!AB89</f>
        <v>0</v>
      </c>
      <c r="AE221" s="1356">
        <f>'Аян '!AC89</f>
        <v>0</v>
      </c>
      <c r="AF221" s="385"/>
      <c r="AG221" s="385"/>
      <c r="AH221" s="1243"/>
      <c r="AI221" s="139"/>
      <c r="AJ221" s="139"/>
      <c r="AK221" s="139"/>
      <c r="AL221" s="139"/>
      <c r="AM221" s="139"/>
      <c r="AN221" s="139"/>
      <c r="AO221" s="139"/>
      <c r="AP221" s="139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  <c r="GG221" s="139"/>
      <c r="GH221" s="139"/>
      <c r="GI221" s="139"/>
      <c r="GJ221" s="139"/>
      <c r="GK221" s="139"/>
      <c r="GL221" s="139"/>
      <c r="GM221" s="139"/>
      <c r="GN221" s="139"/>
      <c r="GO221" s="139"/>
      <c r="GP221" s="139"/>
      <c r="GQ221" s="139"/>
    </row>
    <row r="222" spans="1:199" ht="30" x14ac:dyDescent="0.25">
      <c r="B222" s="336" t="s">
        <v>135</v>
      </c>
      <c r="C222" s="114">
        <f>'Аян '!C92</f>
        <v>3500</v>
      </c>
      <c r="D222" s="114">
        <f>'Аян '!D92</f>
        <v>1458</v>
      </c>
      <c r="E222" s="114">
        <f>'Аян '!E92</f>
        <v>1532</v>
      </c>
      <c r="F222" s="164">
        <f>'Аян '!F92</f>
        <v>105.07544581618656</v>
      </c>
      <c r="G222" s="158">
        <f>'Аян '!G92</f>
        <v>0</v>
      </c>
      <c r="H222" s="158">
        <f>'Аян '!H92</f>
        <v>0</v>
      </c>
      <c r="I222" s="153">
        <f>'Аян '!I92</f>
        <v>0</v>
      </c>
      <c r="J222" s="153">
        <f>'Аян '!J92</f>
        <v>0</v>
      </c>
      <c r="K222" s="153">
        <f>'Аян '!K92</f>
        <v>0</v>
      </c>
      <c r="L222" s="153">
        <f>'Аян '!L92</f>
        <v>0</v>
      </c>
      <c r="M222" s="153">
        <f>'Аян '!M92</f>
        <v>0</v>
      </c>
      <c r="N222" s="153">
        <f>'Аян '!N92</f>
        <v>0</v>
      </c>
      <c r="O222" s="373">
        <f>'Аян '!O92</f>
        <v>0</v>
      </c>
      <c r="P222" s="373">
        <f>'Аян '!P92</f>
        <v>0</v>
      </c>
      <c r="Q222" s="373">
        <f>'Аян '!Q92</f>
        <v>0</v>
      </c>
      <c r="R222" s="373">
        <f>'Аян '!R92</f>
        <v>0</v>
      </c>
      <c r="S222" s="373">
        <f>'Аян '!S92</f>
        <v>0</v>
      </c>
      <c r="T222" s="373">
        <f>'Аян '!T92</f>
        <v>0</v>
      </c>
      <c r="U222" s="373">
        <f>'Аян '!U92</f>
        <v>0</v>
      </c>
      <c r="V222" s="1108">
        <f>'Аян '!V92</f>
        <v>0</v>
      </c>
      <c r="W222" s="373">
        <f>'Аян '!W92</f>
        <v>0</v>
      </c>
      <c r="X222" s="373">
        <f>'Аян '!X92</f>
        <v>0</v>
      </c>
      <c r="Y222" s="373">
        <f>'Аян '!Y92</f>
        <v>0</v>
      </c>
      <c r="Z222" s="373">
        <f>'Аян '!Z92</f>
        <v>0</v>
      </c>
      <c r="AA222" s="629">
        <f>'Аян '!AA92</f>
        <v>0</v>
      </c>
      <c r="AB222" s="373">
        <f>'Аян '!AA92</f>
        <v>0</v>
      </c>
      <c r="AC222" s="373"/>
      <c r="AD222" s="1364">
        <f>'Аян '!AB91</f>
        <v>0</v>
      </c>
      <c r="AE222" s="1356">
        <f>'Аян '!AC91</f>
        <v>0</v>
      </c>
      <c r="AF222" s="385"/>
      <c r="AG222" s="385"/>
      <c r="AH222" s="1243"/>
      <c r="AI222" s="139"/>
      <c r="AJ222" s="139"/>
      <c r="AK222" s="139"/>
      <c r="AL222" s="139"/>
      <c r="AM222" s="139"/>
      <c r="AN222" s="139"/>
      <c r="AO222" s="139"/>
      <c r="AP222" s="139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  <c r="GG222" s="139"/>
      <c r="GH222" s="139"/>
      <c r="GI222" s="139"/>
      <c r="GJ222" s="139"/>
      <c r="GK222" s="139"/>
      <c r="GL222" s="139"/>
      <c r="GM222" s="139"/>
      <c r="GN222" s="139"/>
      <c r="GO222" s="139"/>
      <c r="GP222" s="139"/>
      <c r="GQ222" s="139"/>
    </row>
    <row r="223" spans="1:199" x14ac:dyDescent="0.25">
      <c r="B223" s="823" t="s">
        <v>239</v>
      </c>
      <c r="C223" s="114">
        <f>'Аян '!C93</f>
        <v>3500</v>
      </c>
      <c r="D223" s="114">
        <f>'Аян '!D93</f>
        <v>1458</v>
      </c>
      <c r="E223" s="114">
        <f>'Аян '!E93</f>
        <v>1532</v>
      </c>
      <c r="F223" s="164">
        <f>'Аян '!F93</f>
        <v>105.07544581618656</v>
      </c>
      <c r="G223" s="158">
        <f>'Аян '!G93</f>
        <v>0</v>
      </c>
      <c r="H223" s="158">
        <f>'Аян '!H93</f>
        <v>0</v>
      </c>
      <c r="I223" s="153">
        <f>'Аян '!I93</f>
        <v>0</v>
      </c>
      <c r="J223" s="153">
        <f>'Аян '!J93</f>
        <v>0</v>
      </c>
      <c r="K223" s="153">
        <f>'Аян '!K93</f>
        <v>0</v>
      </c>
      <c r="L223" s="153">
        <f>'Аян '!L93</f>
        <v>0</v>
      </c>
      <c r="M223" s="153">
        <f>'Аян '!M93</f>
        <v>0</v>
      </c>
      <c r="N223" s="153">
        <f>'Аян '!N93</f>
        <v>0</v>
      </c>
      <c r="O223" s="373">
        <f>'Аян '!O93</f>
        <v>0</v>
      </c>
      <c r="P223" s="373">
        <f>'Аян '!P93</f>
        <v>0</v>
      </c>
      <c r="Q223" s="373">
        <f>'Аян '!Q93</f>
        <v>0</v>
      </c>
      <c r="R223" s="373">
        <f>'Аян '!R93</f>
        <v>0</v>
      </c>
      <c r="S223" s="373">
        <f>'Аян '!S93</f>
        <v>0</v>
      </c>
      <c r="T223" s="373">
        <f>'Аян '!T93</f>
        <v>0</v>
      </c>
      <c r="U223" s="373">
        <f>'Аян '!U93</f>
        <v>0</v>
      </c>
      <c r="V223" s="1108">
        <f>'Аян '!V93</f>
        <v>0</v>
      </c>
      <c r="W223" s="373">
        <f>'Аян '!W93</f>
        <v>0</v>
      </c>
      <c r="X223" s="373">
        <f>'Аян '!X93</f>
        <v>0</v>
      </c>
      <c r="Y223" s="373">
        <f>'Аян '!Y93</f>
        <v>0</v>
      </c>
      <c r="Z223" s="373">
        <f>'Аян '!Z93</f>
        <v>0</v>
      </c>
      <c r="AA223" s="629">
        <f>'Аян '!AA93</f>
        <v>0</v>
      </c>
      <c r="AB223" s="373">
        <f>'Аян '!AA93</f>
        <v>0</v>
      </c>
      <c r="AC223" s="373"/>
      <c r="AD223" s="1364">
        <f>'Аян '!AB92</f>
        <v>0</v>
      </c>
      <c r="AE223" s="1356">
        <f>'Аян '!AC92</f>
        <v>0</v>
      </c>
      <c r="AF223" s="385"/>
      <c r="AG223" s="385"/>
      <c r="AH223" s="1243"/>
      <c r="AI223" s="139"/>
      <c r="AJ223" s="139"/>
      <c r="AK223" s="139"/>
      <c r="AL223" s="139"/>
      <c r="AM223" s="139"/>
      <c r="AN223" s="139"/>
      <c r="AO223" s="139"/>
      <c r="AP223" s="139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  <c r="GG223" s="139"/>
      <c r="GH223" s="139"/>
      <c r="GI223" s="139"/>
      <c r="GJ223" s="139"/>
      <c r="GK223" s="139"/>
      <c r="GL223" s="139"/>
      <c r="GM223" s="139"/>
      <c r="GN223" s="139"/>
      <c r="GO223" s="139"/>
      <c r="GP223" s="139"/>
      <c r="GQ223" s="139"/>
    </row>
    <row r="224" spans="1:199" ht="45" x14ac:dyDescent="0.25">
      <c r="B224" s="337" t="s">
        <v>298</v>
      </c>
      <c r="C224" s="114">
        <f>'Аян '!C94</f>
        <v>1171</v>
      </c>
      <c r="D224" s="114">
        <f>'Аян '!D94</f>
        <v>489</v>
      </c>
      <c r="E224" s="114">
        <f>'Аян '!E94</f>
        <v>448</v>
      </c>
      <c r="F224" s="164">
        <f>'Аян '!F94</f>
        <v>91.61554192229039</v>
      </c>
      <c r="G224" s="158">
        <f>'Аян '!G94</f>
        <v>0</v>
      </c>
      <c r="H224" s="158">
        <f>'Аян '!H94</f>
        <v>0</v>
      </c>
      <c r="I224" s="153">
        <f>'Аян '!I94</f>
        <v>0</v>
      </c>
      <c r="J224" s="153">
        <f>'Аян '!J94</f>
        <v>0</v>
      </c>
      <c r="K224" s="153">
        <f>'Аян '!K94</f>
        <v>0</v>
      </c>
      <c r="L224" s="153">
        <f>'Аян '!L94</f>
        <v>0</v>
      </c>
      <c r="M224" s="153">
        <f>'Аян '!M94</f>
        <v>0</v>
      </c>
      <c r="N224" s="153">
        <f>'Аян '!N94</f>
        <v>0</v>
      </c>
      <c r="O224" s="373">
        <f>'Аян '!O94</f>
        <v>0</v>
      </c>
      <c r="P224" s="373">
        <f>'Аян '!P94</f>
        <v>0</v>
      </c>
      <c r="Q224" s="373">
        <f>'Аян '!Q94</f>
        <v>0</v>
      </c>
      <c r="R224" s="373">
        <f>'Аян '!R94</f>
        <v>0</v>
      </c>
      <c r="S224" s="373">
        <f>'Аян '!S94</f>
        <v>0</v>
      </c>
      <c r="T224" s="373">
        <f>'Аян '!T94</f>
        <v>0</v>
      </c>
      <c r="U224" s="373">
        <f>'Аян '!U94</f>
        <v>0</v>
      </c>
      <c r="V224" s="1108">
        <f>'Аян '!V94</f>
        <v>0</v>
      </c>
      <c r="W224" s="373">
        <f>'Аян '!W94</f>
        <v>0</v>
      </c>
      <c r="X224" s="373">
        <f>'Аян '!X94</f>
        <v>0</v>
      </c>
      <c r="Y224" s="373">
        <f>'Аян '!Y94</f>
        <v>0</v>
      </c>
      <c r="Z224" s="373">
        <f>'Аян '!Z94</f>
        <v>0</v>
      </c>
      <c r="AA224" s="629">
        <f>'Аян '!AA94</f>
        <v>0</v>
      </c>
      <c r="AB224" s="373">
        <f>'Аян '!AA94</f>
        <v>0</v>
      </c>
      <c r="AC224" s="373"/>
      <c r="AD224" s="1364">
        <f>'Аян '!AB93</f>
        <v>0</v>
      </c>
      <c r="AE224" s="1356">
        <f>'Аян '!AC93</f>
        <v>0</v>
      </c>
      <c r="AF224" s="385"/>
      <c r="AG224" s="385"/>
      <c r="AH224" s="1243"/>
      <c r="AI224" s="139"/>
      <c r="AJ224" s="139"/>
      <c r="AK224" s="139"/>
      <c r="AL224" s="139"/>
      <c r="AM224" s="139"/>
      <c r="AN224" s="139"/>
      <c r="AO224" s="139"/>
      <c r="AP224" s="139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  <c r="GG224" s="139"/>
      <c r="GH224" s="139"/>
      <c r="GI224" s="139"/>
      <c r="GJ224" s="139"/>
      <c r="GK224" s="139"/>
      <c r="GL224" s="139"/>
      <c r="GM224" s="139"/>
      <c r="GN224" s="139"/>
      <c r="GO224" s="139"/>
      <c r="GP224" s="139"/>
      <c r="GQ224" s="139"/>
    </row>
    <row r="225" spans="1:199" ht="30" x14ac:dyDescent="0.25">
      <c r="B225" s="337" t="s">
        <v>299</v>
      </c>
      <c r="C225" s="114">
        <f>'Аян '!C95</f>
        <v>503</v>
      </c>
      <c r="D225" s="114">
        <f>'Аян '!D95</f>
        <v>210</v>
      </c>
      <c r="E225" s="114">
        <f>'Аян '!E95</f>
        <v>158</v>
      </c>
      <c r="F225" s="164">
        <f>'Аян '!F95</f>
        <v>75.238095238095241</v>
      </c>
      <c r="G225" s="158">
        <f>'Аян '!G95</f>
        <v>0</v>
      </c>
      <c r="H225" s="158">
        <f>'Аян '!H95</f>
        <v>0</v>
      </c>
      <c r="I225" s="153">
        <f>'Аян '!I95</f>
        <v>0</v>
      </c>
      <c r="J225" s="153">
        <f>'Аян '!J95</f>
        <v>0</v>
      </c>
      <c r="K225" s="153">
        <f>'Аян '!K95</f>
        <v>0</v>
      </c>
      <c r="L225" s="153">
        <f>'Аян '!L95</f>
        <v>0</v>
      </c>
      <c r="M225" s="153">
        <f>'Аян '!M95</f>
        <v>0</v>
      </c>
      <c r="N225" s="153">
        <f>'Аян '!N95</f>
        <v>0</v>
      </c>
      <c r="O225" s="373">
        <f>'Аян '!O95</f>
        <v>0</v>
      </c>
      <c r="P225" s="373">
        <f>'Аян '!P95</f>
        <v>0</v>
      </c>
      <c r="Q225" s="373">
        <f>'Аян '!Q95</f>
        <v>0</v>
      </c>
      <c r="R225" s="373">
        <f>'Аян '!R95</f>
        <v>0</v>
      </c>
      <c r="S225" s="373">
        <f>'Аян '!S95</f>
        <v>0</v>
      </c>
      <c r="T225" s="373">
        <f>'Аян '!T95</f>
        <v>0</v>
      </c>
      <c r="U225" s="373">
        <f>'Аян '!U95</f>
        <v>0</v>
      </c>
      <c r="V225" s="1108">
        <f>'Аян '!V95</f>
        <v>0</v>
      </c>
      <c r="W225" s="373">
        <f>'Аян '!W95</f>
        <v>0</v>
      </c>
      <c r="X225" s="373">
        <f>'Аян '!X95</f>
        <v>0</v>
      </c>
      <c r="Y225" s="373">
        <f>'Аян '!Y95</f>
        <v>0</v>
      </c>
      <c r="Z225" s="373">
        <f>'Аян '!Z95</f>
        <v>0</v>
      </c>
      <c r="AA225" s="629">
        <f>'Аян '!AA95</f>
        <v>0</v>
      </c>
      <c r="AB225" s="373">
        <f>'Аян '!AA95</f>
        <v>0</v>
      </c>
      <c r="AC225" s="373"/>
      <c r="AD225" s="1364" t="e">
        <f>'Аян '!#REF!</f>
        <v>#REF!</v>
      </c>
      <c r="AE225" s="1356" t="e">
        <f>'Аян '!#REF!</f>
        <v>#REF!</v>
      </c>
      <c r="AF225" s="385"/>
      <c r="AG225" s="385"/>
      <c r="AH225" s="1243"/>
      <c r="AI225" s="139"/>
      <c r="AJ225" s="139"/>
      <c r="AK225" s="139"/>
      <c r="AL225" s="139"/>
      <c r="AM225" s="139"/>
      <c r="AN225" s="139"/>
      <c r="AO225" s="139"/>
      <c r="AP225" s="139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  <c r="GG225" s="139"/>
      <c r="GH225" s="139"/>
      <c r="GI225" s="139"/>
      <c r="GJ225" s="139"/>
      <c r="GK225" s="139"/>
      <c r="GL225" s="139"/>
      <c r="GM225" s="139"/>
      <c r="GN225" s="139"/>
      <c r="GO225" s="139"/>
      <c r="GP225" s="139"/>
      <c r="GQ225" s="139"/>
    </row>
    <row r="226" spans="1:199" ht="30" x14ac:dyDescent="0.25">
      <c r="B226" s="500" t="s">
        <v>300</v>
      </c>
      <c r="C226" s="114">
        <f>'Аян '!C96</f>
        <v>467</v>
      </c>
      <c r="D226" s="114">
        <f>'Аян '!D96</f>
        <v>195</v>
      </c>
      <c r="E226" s="114">
        <f>'Аян '!E96</f>
        <v>143</v>
      </c>
      <c r="F226" s="164">
        <f>'Аян '!F96</f>
        <v>73.333333333333329</v>
      </c>
      <c r="G226" s="158">
        <f>'Аян '!G96</f>
        <v>0</v>
      </c>
      <c r="H226" s="158">
        <f>'Аян '!H96</f>
        <v>0</v>
      </c>
      <c r="I226" s="153">
        <f>'Аян '!I96</f>
        <v>0</v>
      </c>
      <c r="J226" s="153">
        <f>'Аян '!J96</f>
        <v>0</v>
      </c>
      <c r="K226" s="153">
        <f>'Аян '!K96</f>
        <v>0</v>
      </c>
      <c r="L226" s="153">
        <f>'Аян '!L96</f>
        <v>0</v>
      </c>
      <c r="M226" s="153">
        <f>'Аян '!M96</f>
        <v>0</v>
      </c>
      <c r="N226" s="153">
        <f>'Аян '!N96</f>
        <v>0</v>
      </c>
      <c r="O226" s="373">
        <f>'Аян '!O96</f>
        <v>0</v>
      </c>
      <c r="P226" s="373">
        <f>'Аян '!P96</f>
        <v>0</v>
      </c>
      <c r="Q226" s="373">
        <f>'Аян '!Q96</f>
        <v>0</v>
      </c>
      <c r="R226" s="373">
        <f>'Аян '!R96</f>
        <v>0</v>
      </c>
      <c r="S226" s="373">
        <f>'Аян '!S96</f>
        <v>0</v>
      </c>
      <c r="T226" s="373">
        <f>'Аян '!T96</f>
        <v>0</v>
      </c>
      <c r="U226" s="373">
        <f>'Аян '!U96</f>
        <v>0</v>
      </c>
      <c r="V226" s="1108">
        <f>'Аян '!V96</f>
        <v>0</v>
      </c>
      <c r="W226" s="373">
        <f>'Аян '!W96</f>
        <v>0</v>
      </c>
      <c r="X226" s="373">
        <f>'Аян '!X96</f>
        <v>0</v>
      </c>
      <c r="Y226" s="373">
        <f>'Аян '!Y96</f>
        <v>0</v>
      </c>
      <c r="Z226" s="373">
        <f>'Аян '!Z96</f>
        <v>0</v>
      </c>
      <c r="AA226" s="629">
        <f>'Аян '!AA96</f>
        <v>0</v>
      </c>
      <c r="AB226" s="373">
        <f>'Аян '!AA96</f>
        <v>0</v>
      </c>
      <c r="AC226" s="373"/>
      <c r="AD226" s="1364" t="e">
        <f>'Аян '!#REF!</f>
        <v>#REF!</v>
      </c>
      <c r="AE226" s="1356" t="e">
        <f>'Аян '!#REF!</f>
        <v>#REF!</v>
      </c>
      <c r="AF226" s="385"/>
      <c r="AG226" s="385"/>
      <c r="AH226" s="1243"/>
      <c r="AI226" s="139"/>
      <c r="AJ226" s="139"/>
      <c r="AK226" s="139"/>
      <c r="AL226" s="139"/>
      <c r="AM226" s="139"/>
      <c r="AN226" s="139"/>
      <c r="AO226" s="139"/>
      <c r="AP226" s="139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  <c r="GG226" s="139"/>
      <c r="GH226" s="139"/>
      <c r="GI226" s="139"/>
      <c r="GJ226" s="139"/>
      <c r="GK226" s="139"/>
      <c r="GL226" s="139"/>
      <c r="GM226" s="139"/>
      <c r="GN226" s="139"/>
      <c r="GO226" s="139"/>
      <c r="GP226" s="139"/>
      <c r="GQ226" s="139"/>
    </row>
    <row r="227" spans="1:199" ht="63" x14ac:dyDescent="0.25">
      <c r="B227" s="824" t="s">
        <v>301</v>
      </c>
      <c r="C227" s="114">
        <f>'Аян '!C97</f>
        <v>0</v>
      </c>
      <c r="D227" s="114">
        <f>'Аян '!D97</f>
        <v>0</v>
      </c>
      <c r="E227" s="114">
        <f>'Аян '!E97</f>
        <v>0</v>
      </c>
      <c r="F227" s="164">
        <f>'Аян '!F97</f>
        <v>0</v>
      </c>
      <c r="G227" s="158">
        <f>'Аян '!G97</f>
        <v>0</v>
      </c>
      <c r="H227" s="158">
        <f>'Аян '!H97</f>
        <v>0</v>
      </c>
      <c r="I227" s="153">
        <f>'Аян '!I97</f>
        <v>0</v>
      </c>
      <c r="J227" s="153">
        <f>'Аян '!J97</f>
        <v>0</v>
      </c>
      <c r="K227" s="153">
        <f>'Аян '!K97</f>
        <v>0</v>
      </c>
      <c r="L227" s="153">
        <f>'Аян '!L97</f>
        <v>0</v>
      </c>
      <c r="M227" s="153">
        <f>'Аян '!M97</f>
        <v>0</v>
      </c>
      <c r="N227" s="153">
        <f>'Аян '!N97</f>
        <v>0</v>
      </c>
      <c r="O227" s="373">
        <f>'Аян '!O97</f>
        <v>0</v>
      </c>
      <c r="P227" s="373">
        <f>'Аян '!P97</f>
        <v>0</v>
      </c>
      <c r="Q227" s="373">
        <f>'Аян '!Q97</f>
        <v>0</v>
      </c>
      <c r="R227" s="373">
        <f>'Аян '!R97</f>
        <v>0</v>
      </c>
      <c r="S227" s="373">
        <f>'Аян '!S97</f>
        <v>0</v>
      </c>
      <c r="T227" s="373">
        <f>'Аян '!T97</f>
        <v>0</v>
      </c>
      <c r="U227" s="373">
        <f>'Аян '!U97</f>
        <v>0</v>
      </c>
      <c r="V227" s="1108">
        <f>'Аян '!V97</f>
        <v>0</v>
      </c>
      <c r="W227" s="373">
        <f>'Аян '!W97</f>
        <v>0</v>
      </c>
      <c r="X227" s="373">
        <f>'Аян '!X97</f>
        <v>0</v>
      </c>
      <c r="Y227" s="373">
        <f>'Аян '!Y97</f>
        <v>0</v>
      </c>
      <c r="Z227" s="373">
        <f>'Аян '!Z97</f>
        <v>0</v>
      </c>
      <c r="AA227" s="629">
        <f>'Аян '!AA97</f>
        <v>0</v>
      </c>
      <c r="AB227" s="373">
        <f>'Аян '!AA97</f>
        <v>0</v>
      </c>
      <c r="AC227" s="373"/>
      <c r="AD227" s="1364">
        <f>'Аян '!AB94</f>
        <v>0</v>
      </c>
      <c r="AE227" s="1356">
        <f>'Аян '!AC94</f>
        <v>0</v>
      </c>
      <c r="AF227" s="385"/>
      <c r="AG227" s="385"/>
      <c r="AH227" s="1243"/>
      <c r="AI227" s="139"/>
      <c r="AJ227" s="139"/>
      <c r="AK227" s="139"/>
      <c r="AL227" s="139"/>
      <c r="AM227" s="139"/>
      <c r="AN227" s="139"/>
      <c r="AO227" s="139"/>
      <c r="AP227" s="139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  <c r="GG227" s="139"/>
      <c r="GH227" s="139"/>
      <c r="GI227" s="139"/>
      <c r="GJ227" s="139"/>
      <c r="GK227" s="139"/>
      <c r="GL227" s="139"/>
      <c r="GM227" s="139"/>
      <c r="GN227" s="139"/>
      <c r="GO227" s="139"/>
      <c r="GP227" s="139"/>
      <c r="GQ227" s="139"/>
    </row>
    <row r="228" spans="1:199" ht="45" x14ac:dyDescent="0.25">
      <c r="B228" s="497" t="s">
        <v>302</v>
      </c>
      <c r="C228" s="114">
        <f>'Аян '!C98</f>
        <v>0</v>
      </c>
      <c r="D228" s="114">
        <f>'Аян '!D98</f>
        <v>0</v>
      </c>
      <c r="E228" s="114">
        <f>'Аян '!E98</f>
        <v>0</v>
      </c>
      <c r="F228" s="164">
        <f>'Аян '!F98</f>
        <v>0</v>
      </c>
      <c r="G228" s="158">
        <f>'Аян '!G98</f>
        <v>0</v>
      </c>
      <c r="H228" s="158">
        <f>'Аян '!H98</f>
        <v>0</v>
      </c>
      <c r="I228" s="153">
        <f>'Аян '!I98</f>
        <v>0</v>
      </c>
      <c r="J228" s="153">
        <f>'Аян '!J98</f>
        <v>0</v>
      </c>
      <c r="K228" s="153">
        <f>'Аян '!K98</f>
        <v>0</v>
      </c>
      <c r="L228" s="153">
        <f>'Аян '!L98</f>
        <v>0</v>
      </c>
      <c r="M228" s="153">
        <f>'Аян '!M98</f>
        <v>0</v>
      </c>
      <c r="N228" s="153">
        <f>'Аян '!N98</f>
        <v>0</v>
      </c>
      <c r="O228" s="373">
        <f>'Аян '!O98</f>
        <v>0</v>
      </c>
      <c r="P228" s="373">
        <f>'Аян '!P98</f>
        <v>0</v>
      </c>
      <c r="Q228" s="373">
        <f>'Аян '!Q98</f>
        <v>0</v>
      </c>
      <c r="R228" s="373">
        <f>'Аян '!R98</f>
        <v>0</v>
      </c>
      <c r="S228" s="373">
        <f>'Аян '!S98</f>
        <v>0</v>
      </c>
      <c r="T228" s="373">
        <f>'Аян '!T98</f>
        <v>0</v>
      </c>
      <c r="U228" s="373">
        <f>'Аян '!U98</f>
        <v>0</v>
      </c>
      <c r="V228" s="1108">
        <f>'Аян '!V98</f>
        <v>0</v>
      </c>
      <c r="W228" s="373">
        <f>'Аян '!W98</f>
        <v>0</v>
      </c>
      <c r="X228" s="373">
        <f>'Аян '!X98</f>
        <v>0</v>
      </c>
      <c r="Y228" s="373">
        <f>'Аян '!Y98</f>
        <v>0</v>
      </c>
      <c r="Z228" s="373">
        <f>'Аян '!Z98</f>
        <v>0</v>
      </c>
      <c r="AA228" s="629">
        <f>'Аян '!AA98</f>
        <v>0</v>
      </c>
      <c r="AB228" s="373">
        <f>'Аян '!AA98</f>
        <v>0</v>
      </c>
      <c r="AC228" s="373"/>
      <c r="AD228" s="1364">
        <f>'Аян '!AB95</f>
        <v>0</v>
      </c>
      <c r="AE228" s="1356">
        <f>'Аян '!AC95</f>
        <v>0</v>
      </c>
      <c r="AF228" s="385"/>
      <c r="AG228" s="385"/>
      <c r="AH228" s="1243"/>
      <c r="AI228" s="139"/>
      <c r="AJ228" s="139"/>
      <c r="AK228" s="139"/>
      <c r="AL228" s="139"/>
      <c r="AM228" s="139"/>
      <c r="AN228" s="139"/>
      <c r="AO228" s="139"/>
      <c r="AP228" s="139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  <c r="GG228" s="139"/>
      <c r="GH228" s="139"/>
      <c r="GI228" s="139"/>
      <c r="GJ228" s="139"/>
      <c r="GK228" s="139"/>
      <c r="GL228" s="139"/>
      <c r="GM228" s="139"/>
      <c r="GN228" s="139"/>
      <c r="GO228" s="139"/>
      <c r="GP228" s="139"/>
      <c r="GQ228" s="139"/>
    </row>
    <row r="229" spans="1:199" ht="30" x14ac:dyDescent="0.25">
      <c r="B229" s="336" t="s">
        <v>303</v>
      </c>
      <c r="C229" s="114">
        <f>'Аян '!C99</f>
        <v>36</v>
      </c>
      <c r="D229" s="114">
        <f>'Аян '!D99</f>
        <v>15</v>
      </c>
      <c r="E229" s="114">
        <f>'Аян '!E99</f>
        <v>15</v>
      </c>
      <c r="F229" s="164">
        <f>'Аян '!F99</f>
        <v>100</v>
      </c>
      <c r="G229" s="158">
        <f>'Аян '!G99</f>
        <v>0</v>
      </c>
      <c r="H229" s="158">
        <f>'Аян '!H99</f>
        <v>0</v>
      </c>
      <c r="I229" s="153">
        <f>'Аян '!I99</f>
        <v>0</v>
      </c>
      <c r="J229" s="153">
        <f>'Аян '!J99</f>
        <v>0</v>
      </c>
      <c r="K229" s="153">
        <f>'Аян '!K99</f>
        <v>0</v>
      </c>
      <c r="L229" s="153">
        <f>'Аян '!L99</f>
        <v>0</v>
      </c>
      <c r="M229" s="153">
        <f>'Аян '!M99</f>
        <v>0</v>
      </c>
      <c r="N229" s="153">
        <f>'Аян '!N99</f>
        <v>0</v>
      </c>
      <c r="O229" s="373">
        <f>'Аян '!O99</f>
        <v>0</v>
      </c>
      <c r="P229" s="373">
        <f>'Аян '!P99</f>
        <v>0</v>
      </c>
      <c r="Q229" s="373">
        <f>'Аян '!Q99</f>
        <v>0</v>
      </c>
      <c r="R229" s="373">
        <f>'Аян '!R99</f>
        <v>0</v>
      </c>
      <c r="S229" s="373">
        <f>'Аян '!S99</f>
        <v>0</v>
      </c>
      <c r="T229" s="373">
        <f>'Аян '!T99</f>
        <v>0</v>
      </c>
      <c r="U229" s="373">
        <f>'Аян '!U99</f>
        <v>0</v>
      </c>
      <c r="V229" s="1108">
        <f>'Аян '!V99</f>
        <v>0</v>
      </c>
      <c r="W229" s="373">
        <f>'Аян '!W99</f>
        <v>0</v>
      </c>
      <c r="X229" s="373">
        <f>'Аян '!X99</f>
        <v>0</v>
      </c>
      <c r="Y229" s="373">
        <f>'Аян '!Y99</f>
        <v>0</v>
      </c>
      <c r="Z229" s="373">
        <f>'Аян '!Z99</f>
        <v>0</v>
      </c>
      <c r="AA229" s="629">
        <f>'Аян '!AA99</f>
        <v>0</v>
      </c>
      <c r="AB229" s="373">
        <f>'Аян '!AA99</f>
        <v>0</v>
      </c>
      <c r="AC229" s="373"/>
      <c r="AD229" s="1364">
        <f>'Аян '!AB96</f>
        <v>0</v>
      </c>
      <c r="AE229" s="1356">
        <f>'Аян '!AC96</f>
        <v>0</v>
      </c>
      <c r="AF229" s="385"/>
      <c r="AG229" s="385"/>
      <c r="AH229" s="1243"/>
      <c r="AI229" s="139"/>
      <c r="AJ229" s="139"/>
      <c r="AK229" s="139"/>
      <c r="AL229" s="139"/>
      <c r="AM229" s="139"/>
      <c r="AN229" s="139"/>
      <c r="AO229" s="139"/>
      <c r="AP229" s="139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  <c r="GG229" s="139"/>
      <c r="GH229" s="139"/>
      <c r="GI229" s="139"/>
      <c r="GJ229" s="139"/>
      <c r="GK229" s="139"/>
      <c r="GL229" s="139"/>
      <c r="GM229" s="139"/>
      <c r="GN229" s="139"/>
      <c r="GO229" s="139"/>
      <c r="GP229" s="139"/>
      <c r="GQ229" s="139"/>
    </row>
    <row r="230" spans="1:199" ht="45" x14ac:dyDescent="0.25">
      <c r="B230" s="336" t="s">
        <v>304</v>
      </c>
      <c r="C230" s="114">
        <f>'Аян '!C100</f>
        <v>668</v>
      </c>
      <c r="D230" s="114">
        <f>'Аян '!D100</f>
        <v>279</v>
      </c>
      <c r="E230" s="114">
        <f>'Аян '!E100</f>
        <v>290</v>
      </c>
      <c r="F230" s="164">
        <f>'Аян '!F100</f>
        <v>103.94265232974911</v>
      </c>
      <c r="G230" s="158">
        <f>'Аян '!G100</f>
        <v>0</v>
      </c>
      <c r="H230" s="158">
        <f>'Аян '!H100</f>
        <v>0</v>
      </c>
      <c r="I230" s="153">
        <f>'Аян '!I100</f>
        <v>0</v>
      </c>
      <c r="J230" s="153">
        <f>'Аян '!J100</f>
        <v>0</v>
      </c>
      <c r="K230" s="153">
        <f>'Аян '!K100</f>
        <v>0</v>
      </c>
      <c r="L230" s="153">
        <f>'Аян '!L100</f>
        <v>0</v>
      </c>
      <c r="M230" s="153">
        <f>'Аян '!M100</f>
        <v>0</v>
      </c>
      <c r="N230" s="153">
        <f>'Аян '!N100</f>
        <v>0</v>
      </c>
      <c r="O230" s="373">
        <f>'Аян '!O100</f>
        <v>0</v>
      </c>
      <c r="P230" s="373">
        <f>'Аян '!P100</f>
        <v>0</v>
      </c>
      <c r="Q230" s="373">
        <f>'Аян '!Q100</f>
        <v>0</v>
      </c>
      <c r="R230" s="373">
        <f>'Аян '!R100</f>
        <v>0</v>
      </c>
      <c r="S230" s="373">
        <f>'Аян '!S100</f>
        <v>0</v>
      </c>
      <c r="T230" s="373">
        <f>'Аян '!T100</f>
        <v>0</v>
      </c>
      <c r="U230" s="373">
        <f>'Аян '!U100</f>
        <v>0</v>
      </c>
      <c r="V230" s="1108">
        <f>'Аян '!V100</f>
        <v>0</v>
      </c>
      <c r="W230" s="373">
        <f>'Аян '!W100</f>
        <v>0</v>
      </c>
      <c r="X230" s="373">
        <f>'Аян '!X100</f>
        <v>0</v>
      </c>
      <c r="Y230" s="373">
        <f>'Аян '!Y100</f>
        <v>0</v>
      </c>
      <c r="Z230" s="373">
        <f>'Аян '!Z100</f>
        <v>0</v>
      </c>
      <c r="AA230" s="629">
        <f>'Аян '!AA100</f>
        <v>0</v>
      </c>
      <c r="AB230" s="373">
        <f>'Аян '!AA100</f>
        <v>0</v>
      </c>
      <c r="AC230" s="373"/>
      <c r="AD230" s="1364">
        <f>'Аян '!AB97</f>
        <v>0</v>
      </c>
      <c r="AE230" s="1356">
        <f>'Аян '!AC97</f>
        <v>0</v>
      </c>
      <c r="AF230" s="385"/>
      <c r="AG230" s="385"/>
      <c r="AH230" s="1243"/>
      <c r="AI230" s="139"/>
      <c r="AJ230" s="139"/>
      <c r="AK230" s="139"/>
      <c r="AL230" s="139"/>
      <c r="AM230" s="139"/>
      <c r="AN230" s="139"/>
      <c r="AO230" s="139"/>
      <c r="AP230" s="139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  <c r="GG230" s="139"/>
      <c r="GH230" s="139"/>
      <c r="GI230" s="139"/>
      <c r="GJ230" s="139"/>
      <c r="GK230" s="139"/>
      <c r="GL230" s="139"/>
      <c r="GM230" s="139"/>
      <c r="GN230" s="139"/>
      <c r="GO230" s="139"/>
      <c r="GP230" s="139"/>
      <c r="GQ230" s="139"/>
    </row>
    <row r="231" spans="1:199" ht="45" x14ac:dyDescent="0.25">
      <c r="B231" s="336" t="s">
        <v>305</v>
      </c>
      <c r="C231" s="114">
        <f>'Аян '!C101</f>
        <v>172</v>
      </c>
      <c r="D231" s="114">
        <f>'Аян '!D101</f>
        <v>72</v>
      </c>
      <c r="E231" s="114">
        <f>'Аян '!E101</f>
        <v>91</v>
      </c>
      <c r="F231" s="164">
        <f>'Аян '!F101</f>
        <v>126.38888888888889</v>
      </c>
      <c r="G231" s="158">
        <f>'Аян '!G101</f>
        <v>0</v>
      </c>
      <c r="H231" s="158">
        <f>'Аян '!H101</f>
        <v>0</v>
      </c>
      <c r="I231" s="153">
        <f>'Аян '!I101</f>
        <v>0</v>
      </c>
      <c r="J231" s="153">
        <f>'Аян '!J101</f>
        <v>0</v>
      </c>
      <c r="K231" s="153">
        <f>'Аян '!K101</f>
        <v>0</v>
      </c>
      <c r="L231" s="153">
        <f>'Аян '!L101</f>
        <v>0</v>
      </c>
      <c r="M231" s="153">
        <f>'Аян '!M101</f>
        <v>0</v>
      </c>
      <c r="N231" s="153">
        <f>'Аян '!N101</f>
        <v>0</v>
      </c>
      <c r="O231" s="373">
        <f>'Аян '!O101</f>
        <v>0</v>
      </c>
      <c r="P231" s="373">
        <f>'Аян '!P101</f>
        <v>0</v>
      </c>
      <c r="Q231" s="373">
        <f>'Аян '!Q101</f>
        <v>0</v>
      </c>
      <c r="R231" s="373">
        <f>'Аян '!R101</f>
        <v>0</v>
      </c>
      <c r="S231" s="373">
        <f>'Аян '!S101</f>
        <v>0</v>
      </c>
      <c r="T231" s="373">
        <f>'Аян '!T101</f>
        <v>0</v>
      </c>
      <c r="U231" s="373">
        <f>'Аян '!U101</f>
        <v>0</v>
      </c>
      <c r="V231" s="1108">
        <f>'Аян '!V101</f>
        <v>0</v>
      </c>
      <c r="W231" s="373">
        <f>'Аян '!W101</f>
        <v>0</v>
      </c>
      <c r="X231" s="373">
        <f>'Аян '!X101</f>
        <v>0</v>
      </c>
      <c r="Y231" s="373">
        <f>'Аян '!Y101</f>
        <v>0</v>
      </c>
      <c r="Z231" s="373">
        <f>'Аян '!Z101</f>
        <v>0</v>
      </c>
      <c r="AA231" s="629">
        <f>'Аян '!AA101</f>
        <v>0</v>
      </c>
      <c r="AB231" s="373">
        <f>'Аян '!AA101</f>
        <v>0</v>
      </c>
      <c r="AC231" s="373"/>
      <c r="AD231" s="1364">
        <f>'Аян '!AB98</f>
        <v>0</v>
      </c>
      <c r="AE231" s="1356">
        <f>'Аян '!AC98</f>
        <v>0</v>
      </c>
      <c r="AF231" s="385"/>
      <c r="AG231" s="385"/>
      <c r="AH231" s="1243"/>
      <c r="AI231" s="139"/>
      <c r="AJ231" s="139"/>
      <c r="AK231" s="139"/>
      <c r="AL231" s="139"/>
      <c r="AM231" s="139"/>
      <c r="AN231" s="139"/>
      <c r="AO231" s="139"/>
      <c r="AP231" s="139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  <c r="GG231" s="139"/>
      <c r="GH231" s="139"/>
      <c r="GI231" s="139"/>
      <c r="GJ231" s="139"/>
      <c r="GK231" s="139"/>
      <c r="GL231" s="139"/>
      <c r="GM231" s="139"/>
      <c r="GN231" s="139"/>
      <c r="GO231" s="139"/>
      <c r="GP231" s="139"/>
      <c r="GQ231" s="139"/>
    </row>
    <row r="232" spans="1:199" ht="30" x14ac:dyDescent="0.25">
      <c r="B232" s="336" t="s">
        <v>334</v>
      </c>
      <c r="C232" s="114">
        <f>'Аян '!C102</f>
        <v>0</v>
      </c>
      <c r="D232" s="114">
        <f>'Аян '!D102</f>
        <v>0</v>
      </c>
      <c r="E232" s="114">
        <f>'Аян '!E102</f>
        <v>0</v>
      </c>
      <c r="F232" s="164">
        <f>'Аян '!F102</f>
        <v>0</v>
      </c>
      <c r="G232" s="158">
        <f>'Аян '!G102</f>
        <v>0</v>
      </c>
      <c r="H232" s="158">
        <f>'Аян '!H102</f>
        <v>0</v>
      </c>
      <c r="I232" s="153">
        <f>'Аян '!I102</f>
        <v>0</v>
      </c>
      <c r="J232" s="153">
        <f>'Аян '!J102</f>
        <v>0</v>
      </c>
      <c r="K232" s="153">
        <f>'Аян '!K102</f>
        <v>0</v>
      </c>
      <c r="L232" s="153">
        <f>'Аян '!L102</f>
        <v>0</v>
      </c>
      <c r="M232" s="153">
        <f>'Аян '!M102</f>
        <v>0</v>
      </c>
      <c r="N232" s="153">
        <f>'Аян '!N102</f>
        <v>0</v>
      </c>
      <c r="O232" s="373">
        <f>'Аян '!O102</f>
        <v>0</v>
      </c>
      <c r="P232" s="373">
        <f>'Аян '!P102</f>
        <v>0</v>
      </c>
      <c r="Q232" s="373">
        <f>'Аян '!Q102</f>
        <v>0</v>
      </c>
      <c r="R232" s="373">
        <f>'Аян '!R102</f>
        <v>0</v>
      </c>
      <c r="S232" s="373">
        <f>'Аян '!S102</f>
        <v>0</v>
      </c>
      <c r="T232" s="373">
        <f>'Аян '!T102</f>
        <v>0</v>
      </c>
      <c r="U232" s="373">
        <f>'Аян '!U102</f>
        <v>0</v>
      </c>
      <c r="V232" s="1108">
        <f>'Аян '!V102</f>
        <v>0</v>
      </c>
      <c r="W232" s="373">
        <f>'Аян '!W102</f>
        <v>0</v>
      </c>
      <c r="X232" s="373">
        <f>'Аян '!X102</f>
        <v>0</v>
      </c>
      <c r="Y232" s="373">
        <f>'Аян '!Y102</f>
        <v>0</v>
      </c>
      <c r="Z232" s="373">
        <f>'Аян '!Z102</f>
        <v>0</v>
      </c>
      <c r="AA232" s="629">
        <f>'Аян '!AA102</f>
        <v>0</v>
      </c>
      <c r="AB232" s="373">
        <f>'Аян '!AA102</f>
        <v>0</v>
      </c>
      <c r="AC232" s="373"/>
      <c r="AD232" s="1364">
        <f>'Аян '!AB99</f>
        <v>0</v>
      </c>
      <c r="AE232" s="1356">
        <f>'Аян '!AC99</f>
        <v>0</v>
      </c>
      <c r="AF232" s="385"/>
      <c r="AG232" s="385"/>
      <c r="AH232" s="1243"/>
      <c r="AI232" s="139"/>
      <c r="AJ232" s="139"/>
      <c r="AK232" s="139"/>
      <c r="AL232" s="139"/>
      <c r="AM232" s="139"/>
      <c r="AN232" s="139"/>
      <c r="AO232" s="139"/>
      <c r="AP232" s="139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  <c r="GG232" s="139"/>
      <c r="GH232" s="139"/>
      <c r="GI232" s="139"/>
      <c r="GJ232" s="139"/>
      <c r="GK232" s="139"/>
      <c r="GL232" s="139"/>
      <c r="GM232" s="139"/>
      <c r="GN232" s="139"/>
      <c r="GO232" s="139"/>
      <c r="GP232" s="139"/>
      <c r="GQ232" s="139"/>
    </row>
    <row r="233" spans="1:199" ht="75" x14ac:dyDescent="0.25">
      <c r="B233" s="497" t="s">
        <v>306</v>
      </c>
      <c r="C233" s="114">
        <f>'Аян '!C103</f>
        <v>396</v>
      </c>
      <c r="D233" s="114">
        <f>'Аян '!D103</f>
        <v>165</v>
      </c>
      <c r="E233" s="114">
        <f>'Аян '!E103</f>
        <v>167</v>
      </c>
      <c r="F233" s="164">
        <f>'Аян '!F103</f>
        <v>101.21212121212122</v>
      </c>
      <c r="G233" s="158">
        <f>'Аян '!G103</f>
        <v>0</v>
      </c>
      <c r="H233" s="158">
        <f>'Аян '!H103</f>
        <v>0</v>
      </c>
      <c r="I233" s="153">
        <f>'Аян '!I103</f>
        <v>0</v>
      </c>
      <c r="J233" s="153">
        <f>'Аян '!J103</f>
        <v>0</v>
      </c>
      <c r="K233" s="153">
        <f>'Аян '!K103</f>
        <v>0</v>
      </c>
      <c r="L233" s="153">
        <f>'Аян '!L103</f>
        <v>0</v>
      </c>
      <c r="M233" s="153">
        <f>'Аян '!M103</f>
        <v>0</v>
      </c>
      <c r="N233" s="153">
        <f>'Аян '!N103</f>
        <v>0</v>
      </c>
      <c r="O233" s="373">
        <f>'Аян '!O103</f>
        <v>0</v>
      </c>
      <c r="P233" s="373">
        <f>'Аян '!P103</f>
        <v>0</v>
      </c>
      <c r="Q233" s="373">
        <f>'Аян '!Q103</f>
        <v>0</v>
      </c>
      <c r="R233" s="373">
        <f>'Аян '!R103</f>
        <v>0</v>
      </c>
      <c r="S233" s="373">
        <f>'Аян '!S103</f>
        <v>0</v>
      </c>
      <c r="T233" s="373">
        <f>'Аян '!T103</f>
        <v>0</v>
      </c>
      <c r="U233" s="373">
        <f>'Аян '!U103</f>
        <v>0</v>
      </c>
      <c r="V233" s="1108">
        <f>'Аян '!V103</f>
        <v>0</v>
      </c>
      <c r="W233" s="373">
        <f>'Аян '!W103</f>
        <v>0</v>
      </c>
      <c r="X233" s="373">
        <f>'Аян '!X103</f>
        <v>0</v>
      </c>
      <c r="Y233" s="373">
        <f>'Аян '!Y103</f>
        <v>0</v>
      </c>
      <c r="Z233" s="373">
        <f>'Аян '!Z103</f>
        <v>0</v>
      </c>
      <c r="AA233" s="629">
        <f>'Аян '!AA103</f>
        <v>0</v>
      </c>
      <c r="AB233" s="373">
        <f>'Аян '!AA103</f>
        <v>0</v>
      </c>
      <c r="AC233" s="373"/>
      <c r="AD233" s="1364">
        <f>'Аян '!AB100</f>
        <v>0</v>
      </c>
      <c r="AE233" s="1356">
        <f>'Аян '!AC100</f>
        <v>0</v>
      </c>
      <c r="AF233" s="385"/>
      <c r="AG233" s="385"/>
      <c r="AH233" s="1243"/>
      <c r="AI233" s="139"/>
      <c r="AJ233" s="139"/>
      <c r="AK233" s="139"/>
      <c r="AL233" s="139"/>
      <c r="AM233" s="139"/>
      <c r="AN233" s="139"/>
      <c r="AO233" s="139"/>
      <c r="AP233" s="139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  <c r="GG233" s="139"/>
      <c r="GH233" s="139"/>
      <c r="GI233" s="139"/>
      <c r="GJ233" s="139"/>
      <c r="GK233" s="139"/>
      <c r="GL233" s="139"/>
      <c r="GM233" s="139"/>
      <c r="GN233" s="139"/>
      <c r="GO233" s="139"/>
      <c r="GP233" s="139"/>
      <c r="GQ233" s="139"/>
    </row>
    <row r="234" spans="1:199" ht="60" x14ac:dyDescent="0.25">
      <c r="B234" s="336" t="s">
        <v>307</v>
      </c>
      <c r="C234" s="114">
        <f>'Аян '!C104</f>
        <v>100</v>
      </c>
      <c r="D234" s="114">
        <f>'Аян '!D104</f>
        <v>42</v>
      </c>
      <c r="E234" s="114">
        <f>'Аян '!E104</f>
        <v>32</v>
      </c>
      <c r="F234" s="164">
        <f>'Аян '!F104</f>
        <v>76.19047619047619</v>
      </c>
      <c r="G234" s="158">
        <f>'Аян '!G104</f>
        <v>0</v>
      </c>
      <c r="H234" s="158">
        <f>'Аян '!H104</f>
        <v>0</v>
      </c>
      <c r="I234" s="153">
        <f>'Аян '!I104</f>
        <v>0</v>
      </c>
      <c r="J234" s="153">
        <f>'Аян '!J104</f>
        <v>0</v>
      </c>
      <c r="K234" s="153">
        <f>'Аян '!K104</f>
        <v>0</v>
      </c>
      <c r="L234" s="153">
        <f>'Аян '!L104</f>
        <v>0</v>
      </c>
      <c r="M234" s="153">
        <f>'Аян '!M104</f>
        <v>0</v>
      </c>
      <c r="N234" s="153">
        <f>'Аян '!N104</f>
        <v>0</v>
      </c>
      <c r="O234" s="373">
        <f>'Аян '!O104</f>
        <v>0</v>
      </c>
      <c r="P234" s="373">
        <f>'Аян '!P104</f>
        <v>0</v>
      </c>
      <c r="Q234" s="373">
        <f>'Аян '!Q104</f>
        <v>0</v>
      </c>
      <c r="R234" s="373">
        <f>'Аян '!R104</f>
        <v>0</v>
      </c>
      <c r="S234" s="373">
        <f>'Аян '!S104</f>
        <v>0</v>
      </c>
      <c r="T234" s="373">
        <f>'Аян '!T104</f>
        <v>0</v>
      </c>
      <c r="U234" s="373">
        <f>'Аян '!U104</f>
        <v>0</v>
      </c>
      <c r="V234" s="1108">
        <f>'Аян '!V104</f>
        <v>0</v>
      </c>
      <c r="W234" s="373">
        <f>'Аян '!W104</f>
        <v>0</v>
      </c>
      <c r="X234" s="373">
        <f>'Аян '!X104</f>
        <v>0</v>
      </c>
      <c r="Y234" s="373">
        <f>'Аян '!Y104</f>
        <v>0</v>
      </c>
      <c r="Z234" s="373">
        <f>'Аян '!Z104</f>
        <v>0</v>
      </c>
      <c r="AA234" s="629">
        <f>'Аян '!AA104</f>
        <v>0</v>
      </c>
      <c r="AB234" s="373">
        <f>'Аян '!AA104</f>
        <v>0</v>
      </c>
      <c r="AC234" s="373"/>
      <c r="AD234" s="1364">
        <f>'Аян '!AB101</f>
        <v>0</v>
      </c>
      <c r="AE234" s="1356">
        <f>'Аян '!AC101</f>
        <v>0</v>
      </c>
      <c r="AF234" s="385"/>
      <c r="AG234" s="385"/>
      <c r="AH234" s="1243"/>
      <c r="AI234" s="139"/>
      <c r="AJ234" s="139"/>
      <c r="AK234" s="139"/>
      <c r="AL234" s="139"/>
      <c r="AM234" s="139"/>
      <c r="AN234" s="139"/>
      <c r="AO234" s="139"/>
      <c r="AP234" s="139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  <c r="GG234" s="139"/>
      <c r="GH234" s="139"/>
      <c r="GI234" s="139"/>
      <c r="GJ234" s="139"/>
      <c r="GK234" s="139"/>
      <c r="GL234" s="139"/>
      <c r="GM234" s="139"/>
      <c r="GN234" s="139"/>
      <c r="GO234" s="139"/>
      <c r="GP234" s="139"/>
      <c r="GQ234" s="139"/>
    </row>
    <row r="235" spans="1:199" ht="60" x14ac:dyDescent="0.25">
      <c r="A235" s="19">
        <v>1</v>
      </c>
      <c r="B235" s="336" t="s">
        <v>384</v>
      </c>
      <c r="C235" s="114">
        <f>'Аян '!C105</f>
        <v>208</v>
      </c>
      <c r="D235" s="114">
        <f>'Аян '!D105</f>
        <v>87</v>
      </c>
      <c r="E235" s="114">
        <f>'Аян '!E105</f>
        <v>206</v>
      </c>
      <c r="F235" s="164">
        <f>'Аян '!F105</f>
        <v>236.7816091954023</v>
      </c>
      <c r="G235" s="158">
        <f>'Аян '!G105</f>
        <v>0</v>
      </c>
      <c r="H235" s="158">
        <f>'Аян '!H105</f>
        <v>0</v>
      </c>
      <c r="I235" s="153">
        <f>'Аян '!I105</f>
        <v>0</v>
      </c>
      <c r="J235" s="153">
        <f>'Аян '!J105</f>
        <v>0</v>
      </c>
      <c r="K235" s="153">
        <f>'Аян '!K105</f>
        <v>0</v>
      </c>
      <c r="L235" s="153">
        <f>'Аян '!L105</f>
        <v>0</v>
      </c>
      <c r="M235" s="153">
        <f>'Аян '!M105</f>
        <v>0</v>
      </c>
      <c r="N235" s="153">
        <f>'Аян '!N105</f>
        <v>0</v>
      </c>
      <c r="O235" s="373">
        <f>'Аян '!O105</f>
        <v>0</v>
      </c>
      <c r="P235" s="373">
        <f>'Аян '!P105</f>
        <v>0</v>
      </c>
      <c r="Q235" s="373">
        <f>'Аян '!Q105</f>
        <v>0</v>
      </c>
      <c r="R235" s="373">
        <f>'Аян '!R105</f>
        <v>0</v>
      </c>
      <c r="S235" s="373">
        <f>'Аян '!S105</f>
        <v>0</v>
      </c>
      <c r="T235" s="373">
        <f>'Аян '!T105</f>
        <v>0</v>
      </c>
      <c r="U235" s="373">
        <f>'Аян '!U105</f>
        <v>0</v>
      </c>
      <c r="V235" s="1108">
        <f>'Аян '!V105</f>
        <v>0</v>
      </c>
      <c r="W235" s="373">
        <f>'Аян '!W105</f>
        <v>0</v>
      </c>
      <c r="X235" s="373">
        <f>'Аян '!X105</f>
        <v>0</v>
      </c>
      <c r="Y235" s="373">
        <f>'Аян '!Y105</f>
        <v>0</v>
      </c>
      <c r="Z235" s="373">
        <f>'Аян '!Z105</f>
        <v>0</v>
      </c>
      <c r="AA235" s="629">
        <f>'Аян '!AA105</f>
        <v>0</v>
      </c>
      <c r="AB235" s="373">
        <f>'Аян '!AA105</f>
        <v>0</v>
      </c>
      <c r="AC235" s="373"/>
      <c r="AD235" s="1364">
        <f>'Аян '!AB102</f>
        <v>0</v>
      </c>
      <c r="AE235" s="1356">
        <f>'Аян '!AC102</f>
        <v>0</v>
      </c>
      <c r="AF235" s="385"/>
      <c r="AG235" s="385"/>
      <c r="AH235" s="1243"/>
      <c r="AI235" s="139"/>
      <c r="AJ235" s="139"/>
      <c r="AK235" s="139"/>
      <c r="AL235" s="139"/>
      <c r="AM235" s="139"/>
      <c r="AN235" s="139"/>
      <c r="AO235" s="139"/>
      <c r="AP235" s="139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  <c r="GG235" s="139"/>
      <c r="GH235" s="139"/>
      <c r="GI235" s="139"/>
      <c r="GJ235" s="139"/>
      <c r="GK235" s="139"/>
      <c r="GL235" s="139"/>
      <c r="GM235" s="139"/>
      <c r="GN235" s="139"/>
      <c r="GO235" s="139"/>
      <c r="GP235" s="139"/>
      <c r="GQ235" s="139"/>
    </row>
    <row r="236" spans="1:199" ht="30" x14ac:dyDescent="0.25">
      <c r="B236" s="336" t="s">
        <v>206</v>
      </c>
      <c r="C236" s="114">
        <f>'Аян '!C106</f>
        <v>0</v>
      </c>
      <c r="D236" s="114">
        <f>'Аян '!D106</f>
        <v>0</v>
      </c>
      <c r="E236" s="114">
        <f>'Аян '!E106</f>
        <v>0</v>
      </c>
      <c r="F236" s="164">
        <f>'Аян '!F106</f>
        <v>0</v>
      </c>
      <c r="G236" s="158">
        <f>'Аян '!G106</f>
        <v>0</v>
      </c>
      <c r="H236" s="158">
        <f>'Аян '!H106</f>
        <v>0</v>
      </c>
      <c r="I236" s="153">
        <f>'Аян '!I106</f>
        <v>0</v>
      </c>
      <c r="J236" s="153">
        <f>'Аян '!J106</f>
        <v>0</v>
      </c>
      <c r="K236" s="153">
        <f>'Аян '!K106</f>
        <v>0</v>
      </c>
      <c r="L236" s="153">
        <f>'Аян '!L106</f>
        <v>0</v>
      </c>
      <c r="M236" s="153">
        <f>'Аян '!M106</f>
        <v>0</v>
      </c>
      <c r="N236" s="153">
        <f>'Аян '!N106</f>
        <v>0</v>
      </c>
      <c r="O236" s="373">
        <f>'Аян '!O106</f>
        <v>3410.7094999999999</v>
      </c>
      <c r="P236" s="373">
        <f>'Аян '!P106</f>
        <v>3410.7094999999999</v>
      </c>
      <c r="Q236" s="373">
        <f>'Аян '!Q106</f>
        <v>3410.7094999999999</v>
      </c>
      <c r="R236" s="373">
        <f>'Аян '!R106</f>
        <v>3410.7094999999999</v>
      </c>
      <c r="S236" s="373">
        <f>'Аян '!S106</f>
        <v>3410.7094999999999</v>
      </c>
      <c r="T236" s="373">
        <f>'Аян '!T106</f>
        <v>1421.1289583333335</v>
      </c>
      <c r="U236" s="373">
        <f>'Аян '!U106</f>
        <v>2279.7691299999997</v>
      </c>
      <c r="V236" s="1108">
        <f>'Аян '!V106</f>
        <v>0</v>
      </c>
      <c r="W236" s="373">
        <f>'Аян '!W106</f>
        <v>0</v>
      </c>
      <c r="X236" s="373">
        <f>'Аян '!X106</f>
        <v>858.64017166666622</v>
      </c>
      <c r="Y236" s="373">
        <f>'Аян '!Y106</f>
        <v>0</v>
      </c>
      <c r="Z236" s="373">
        <f>'Аян '!Z106</f>
        <v>0</v>
      </c>
      <c r="AA236" s="629">
        <f>'Аян '!AA106</f>
        <v>2279.7691299999997</v>
      </c>
      <c r="AB236" s="373">
        <f>'Аян '!AA106</f>
        <v>2279.7691299999997</v>
      </c>
      <c r="AC236" s="373"/>
      <c r="AD236" s="1364">
        <f>'Аян '!AB103</f>
        <v>0</v>
      </c>
      <c r="AE236" s="1356">
        <f>'Аян '!AC103</f>
        <v>0</v>
      </c>
      <c r="AF236" s="385"/>
      <c r="AG236" s="385"/>
      <c r="AH236" s="1243"/>
      <c r="AI236" s="139"/>
      <c r="AJ236" s="139"/>
      <c r="AK236" s="139"/>
      <c r="AL236" s="139"/>
      <c r="AM236" s="139"/>
      <c r="AN236" s="139"/>
      <c r="AO236" s="139"/>
      <c r="AP236" s="139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  <c r="GG236" s="139"/>
      <c r="GH236" s="139"/>
      <c r="GI236" s="139"/>
      <c r="GJ236" s="139"/>
      <c r="GK236" s="139"/>
      <c r="GL236" s="139"/>
      <c r="GM236" s="139"/>
      <c r="GN236" s="139"/>
      <c r="GO236" s="139"/>
      <c r="GP236" s="139"/>
      <c r="GQ236" s="139"/>
    </row>
    <row r="237" spans="1:199" ht="30" x14ac:dyDescent="0.25">
      <c r="A237" s="19">
        <v>1</v>
      </c>
      <c r="B237" s="336" t="s">
        <v>359</v>
      </c>
      <c r="C237" s="114">
        <f>'Аян '!C107</f>
        <v>300</v>
      </c>
      <c r="D237" s="114">
        <f>'Аян '!D107</f>
        <v>125</v>
      </c>
      <c r="E237" s="114">
        <f>'Аян '!E107</f>
        <v>133.5625</v>
      </c>
      <c r="F237" s="164">
        <f>'Аян '!F107</f>
        <v>106.85</v>
      </c>
      <c r="G237" s="158">
        <f>'Аян '!G107</f>
        <v>0</v>
      </c>
      <c r="H237" s="158">
        <f>'Аян '!H107</f>
        <v>0</v>
      </c>
      <c r="I237" s="153">
        <f>'Аян '!I107</f>
        <v>0</v>
      </c>
      <c r="J237" s="153">
        <f>'Аян '!J107</f>
        <v>0</v>
      </c>
      <c r="K237" s="153">
        <f>'Аян '!K107</f>
        <v>0</v>
      </c>
      <c r="L237" s="153">
        <f>'Аян '!L107</f>
        <v>0</v>
      </c>
      <c r="M237" s="153">
        <f>'Аян '!M107</f>
        <v>0</v>
      </c>
      <c r="N237" s="153">
        <f>'Аян '!N107</f>
        <v>0</v>
      </c>
      <c r="O237" s="373">
        <f>'Аян '!O107</f>
        <v>0</v>
      </c>
      <c r="P237" s="373">
        <f>'Аян '!P107</f>
        <v>0</v>
      </c>
      <c r="Q237" s="373">
        <f>'Аян '!Q107</f>
        <v>0</v>
      </c>
      <c r="R237" s="373">
        <f>'Аян '!R107</f>
        <v>0</v>
      </c>
      <c r="S237" s="373">
        <f>'Аян '!S107</f>
        <v>0</v>
      </c>
      <c r="T237" s="373">
        <f>'Аян '!T107</f>
        <v>0</v>
      </c>
      <c r="U237" s="373">
        <f>'Аян '!U107</f>
        <v>0</v>
      </c>
      <c r="V237" s="1108">
        <f>'Аян '!V107</f>
        <v>0</v>
      </c>
      <c r="W237" s="373">
        <f>'Аян '!W107</f>
        <v>0</v>
      </c>
      <c r="X237" s="373">
        <f>'Аян '!X107</f>
        <v>0</v>
      </c>
      <c r="Y237" s="373">
        <f>'Аян '!Y107</f>
        <v>0</v>
      </c>
      <c r="Z237" s="373">
        <f>'Аян '!Z107</f>
        <v>0</v>
      </c>
      <c r="AA237" s="629">
        <f>'Аян '!AA107</f>
        <v>0</v>
      </c>
      <c r="AB237" s="373">
        <f>'Аян '!AA107</f>
        <v>0</v>
      </c>
      <c r="AC237" s="373"/>
      <c r="AD237" s="1364">
        <f>'Аян '!AB104</f>
        <v>0</v>
      </c>
      <c r="AE237" s="1356">
        <f>'Аян '!AC104</f>
        <v>0</v>
      </c>
      <c r="AF237" s="385"/>
      <c r="AG237" s="385"/>
      <c r="AH237" s="1243"/>
      <c r="AI237" s="139"/>
      <c r="AJ237" s="139"/>
      <c r="AK237" s="139"/>
      <c r="AL237" s="139"/>
      <c r="AM237" s="139"/>
      <c r="AN237" s="139"/>
      <c r="AO237" s="139"/>
      <c r="AP237" s="139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  <c r="GG237" s="139"/>
      <c r="GH237" s="139"/>
      <c r="GI237" s="139"/>
      <c r="GJ237" s="139"/>
      <c r="GK237" s="139"/>
      <c r="GL237" s="139"/>
      <c r="GM237" s="139"/>
      <c r="GN237" s="139"/>
      <c r="GO237" s="139"/>
      <c r="GP237" s="139"/>
      <c r="GQ237" s="139"/>
    </row>
    <row r="238" spans="1:199" ht="29.25" x14ac:dyDescent="0.25">
      <c r="A238" s="19">
        <v>1</v>
      </c>
      <c r="B238" s="493" t="s">
        <v>347</v>
      </c>
      <c r="C238" s="114">
        <f>'Аян '!C108</f>
        <v>0</v>
      </c>
      <c r="D238" s="114">
        <f>'Аян '!D108</f>
        <v>0</v>
      </c>
      <c r="E238" s="114">
        <f>'Аян '!E108</f>
        <v>0</v>
      </c>
      <c r="F238" s="164">
        <f>'Аян '!F108</f>
        <v>0</v>
      </c>
      <c r="G238" s="158">
        <f>'Аян '!G108</f>
        <v>0</v>
      </c>
      <c r="H238" s="158">
        <f>'Аян '!H108</f>
        <v>0</v>
      </c>
      <c r="I238" s="153">
        <f>'Аян '!I108</f>
        <v>0</v>
      </c>
      <c r="J238" s="153">
        <f>'Аян '!J108</f>
        <v>0</v>
      </c>
      <c r="K238" s="153">
        <f>'Аян '!K108</f>
        <v>0</v>
      </c>
      <c r="L238" s="153">
        <f>'Аян '!L108</f>
        <v>0</v>
      </c>
      <c r="M238" s="153">
        <f>'Аян '!M108</f>
        <v>0</v>
      </c>
      <c r="N238" s="153">
        <f>'Аян '!N108</f>
        <v>0</v>
      </c>
      <c r="O238" s="373">
        <f>'Аян '!O108</f>
        <v>0</v>
      </c>
      <c r="P238" s="373">
        <f>'Аян '!P108</f>
        <v>0</v>
      </c>
      <c r="Q238" s="373">
        <f>'Аян '!Q108</f>
        <v>0</v>
      </c>
      <c r="R238" s="373">
        <f>'Аян '!R108</f>
        <v>0</v>
      </c>
      <c r="S238" s="373">
        <f>'Аян '!S108</f>
        <v>0</v>
      </c>
      <c r="T238" s="373">
        <f>'Аян '!T108</f>
        <v>0</v>
      </c>
      <c r="U238" s="373">
        <f>'Аян '!U108</f>
        <v>0</v>
      </c>
      <c r="V238" s="1108">
        <f>'Аян '!V108</f>
        <v>0</v>
      </c>
      <c r="W238" s="373">
        <f>'Аян '!W108</f>
        <v>0</v>
      </c>
      <c r="X238" s="373">
        <f>'Аян '!X108</f>
        <v>0</v>
      </c>
      <c r="Y238" s="373">
        <f>'Аян '!Y108</f>
        <v>0</v>
      </c>
      <c r="Z238" s="373">
        <f>'Аян '!Z108</f>
        <v>0</v>
      </c>
      <c r="AA238" s="629">
        <f>'Аян '!AA108</f>
        <v>0</v>
      </c>
      <c r="AB238" s="373">
        <f>'Аян '!AA108</f>
        <v>0</v>
      </c>
      <c r="AC238" s="373"/>
      <c r="AD238" s="1364">
        <f>'Аян '!AB105</f>
        <v>0</v>
      </c>
      <c r="AE238" s="1356">
        <f>'Аян '!AC105</f>
        <v>0</v>
      </c>
      <c r="AF238" s="385"/>
      <c r="AG238" s="385"/>
      <c r="AH238" s="1243"/>
      <c r="AI238" s="139"/>
      <c r="AJ238" s="139"/>
      <c r="AK238" s="139"/>
      <c r="AL238" s="139"/>
      <c r="AM238" s="139"/>
      <c r="AN238" s="139"/>
      <c r="AO238" s="139"/>
      <c r="AP238" s="139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  <c r="GG238" s="139"/>
      <c r="GH238" s="139"/>
      <c r="GI238" s="139"/>
      <c r="GJ238" s="139"/>
      <c r="GK238" s="139"/>
      <c r="GL238" s="139"/>
      <c r="GM238" s="139"/>
      <c r="GN238" s="139"/>
      <c r="GO238" s="139"/>
      <c r="GP238" s="139"/>
      <c r="GQ238" s="139"/>
    </row>
    <row r="239" spans="1:199" ht="30" x14ac:dyDescent="0.25">
      <c r="A239" s="19">
        <v>1</v>
      </c>
      <c r="B239" s="497" t="s">
        <v>348</v>
      </c>
      <c r="C239" s="114">
        <f>'Аян '!C109</f>
        <v>175</v>
      </c>
      <c r="D239" s="114">
        <f>'Аян '!D109</f>
        <v>73</v>
      </c>
      <c r="E239" s="114">
        <f>'Аян '!E109</f>
        <v>116.5625</v>
      </c>
      <c r="F239" s="164">
        <f>'Аян '!F109</f>
        <v>159.67465753424656</v>
      </c>
      <c r="G239" s="158">
        <f>'Аян '!G109</f>
        <v>0</v>
      </c>
      <c r="H239" s="158">
        <f>'Аян '!H109</f>
        <v>0</v>
      </c>
      <c r="I239" s="153">
        <f>'Аян '!I109</f>
        <v>0</v>
      </c>
      <c r="J239" s="153">
        <f>'Аян '!J109</f>
        <v>0</v>
      </c>
      <c r="K239" s="153">
        <f>'Аян '!K109</f>
        <v>0</v>
      </c>
      <c r="L239" s="153">
        <f>'Аян '!L109</f>
        <v>0</v>
      </c>
      <c r="M239" s="153">
        <f>'Аян '!M109</f>
        <v>0</v>
      </c>
      <c r="N239" s="153">
        <f>'Аян '!N109</f>
        <v>0</v>
      </c>
      <c r="O239" s="373">
        <f>'Аян '!O109</f>
        <v>0</v>
      </c>
      <c r="P239" s="373">
        <f>'Аян '!P109</f>
        <v>0</v>
      </c>
      <c r="Q239" s="373">
        <f>'Аян '!Q109</f>
        <v>0</v>
      </c>
      <c r="R239" s="373">
        <f>'Аян '!R109</f>
        <v>0</v>
      </c>
      <c r="S239" s="373">
        <f>'Аян '!S109</f>
        <v>0</v>
      </c>
      <c r="T239" s="373">
        <f>'Аян '!T109</f>
        <v>0</v>
      </c>
      <c r="U239" s="373">
        <f>'Аян '!U109</f>
        <v>0</v>
      </c>
      <c r="V239" s="1108">
        <f>'Аян '!V109</f>
        <v>0</v>
      </c>
      <c r="W239" s="373">
        <f>'Аян '!W109</f>
        <v>0</v>
      </c>
      <c r="X239" s="373">
        <f>'Аян '!X109</f>
        <v>0</v>
      </c>
      <c r="Y239" s="373">
        <f>'Аян '!Y109</f>
        <v>0</v>
      </c>
      <c r="Z239" s="373">
        <f>'Аян '!Z109</f>
        <v>0</v>
      </c>
      <c r="AA239" s="629">
        <f>'Аян '!AA109</f>
        <v>0</v>
      </c>
      <c r="AB239" s="373">
        <f>'Аян '!AA109</f>
        <v>0</v>
      </c>
      <c r="AC239" s="373"/>
      <c r="AD239" s="1364">
        <f>'Аян '!AB106</f>
        <v>0</v>
      </c>
      <c r="AE239" s="1356">
        <f>'Аян '!AC106</f>
        <v>0</v>
      </c>
      <c r="AF239" s="385"/>
      <c r="AG239" s="385"/>
      <c r="AH239" s="1243"/>
      <c r="AI239" s="139"/>
      <c r="AJ239" s="139"/>
      <c r="AK239" s="139"/>
      <c r="AL239" s="139"/>
      <c r="AM239" s="139"/>
      <c r="AN239" s="139"/>
      <c r="AO239" s="139"/>
      <c r="AP239" s="139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  <c r="GG239" s="139"/>
      <c r="GH239" s="139"/>
      <c r="GI239" s="139"/>
      <c r="GJ239" s="139"/>
      <c r="GK239" s="139"/>
      <c r="GL239" s="139"/>
      <c r="GM239" s="139"/>
      <c r="GN239" s="139"/>
      <c r="GO239" s="139"/>
      <c r="GP239" s="139"/>
      <c r="GQ239" s="139"/>
    </row>
    <row r="240" spans="1:199" x14ac:dyDescent="0.25">
      <c r="A240" s="19">
        <v>1</v>
      </c>
      <c r="B240" s="497" t="s">
        <v>349</v>
      </c>
      <c r="C240" s="114">
        <f>'Аян '!C110</f>
        <v>0</v>
      </c>
      <c r="D240" s="114">
        <f>'Аян '!D110</f>
        <v>0</v>
      </c>
      <c r="E240" s="114">
        <f>'Аян '!E110</f>
        <v>0</v>
      </c>
      <c r="F240" s="164">
        <f>'Аян '!F110</f>
        <v>0</v>
      </c>
      <c r="G240" s="158">
        <f>'Аян '!G110</f>
        <v>0</v>
      </c>
      <c r="H240" s="158">
        <f>'Аян '!H110</f>
        <v>0</v>
      </c>
      <c r="I240" s="153">
        <f>'Аян '!I110</f>
        <v>0</v>
      </c>
      <c r="J240" s="153">
        <f>'Аян '!J110</f>
        <v>0</v>
      </c>
      <c r="K240" s="153">
        <f>'Аян '!K110</f>
        <v>0</v>
      </c>
      <c r="L240" s="153">
        <f>'Аян '!L110</f>
        <v>0</v>
      </c>
      <c r="M240" s="153">
        <f>'Аян '!M110</f>
        <v>0</v>
      </c>
      <c r="N240" s="153">
        <f>'Аян '!N110</f>
        <v>0</v>
      </c>
      <c r="O240" s="373">
        <f>'Аян '!O110</f>
        <v>0</v>
      </c>
      <c r="P240" s="373">
        <f>'Аян '!P110</f>
        <v>0</v>
      </c>
      <c r="Q240" s="373">
        <f>'Аян '!Q110</f>
        <v>0</v>
      </c>
      <c r="R240" s="373">
        <f>'Аян '!R110</f>
        <v>0</v>
      </c>
      <c r="S240" s="373">
        <f>'Аян '!S110</f>
        <v>0</v>
      </c>
      <c r="T240" s="373">
        <f>'Аян '!T110</f>
        <v>0</v>
      </c>
      <c r="U240" s="373">
        <f>'Аян '!U110</f>
        <v>0</v>
      </c>
      <c r="V240" s="1108">
        <f>'Аян '!V110</f>
        <v>0</v>
      </c>
      <c r="W240" s="373">
        <f>'Аян '!W110</f>
        <v>0</v>
      </c>
      <c r="X240" s="373">
        <f>'Аян '!X110</f>
        <v>0</v>
      </c>
      <c r="Y240" s="373">
        <f>'Аян '!Y110</f>
        <v>0</v>
      </c>
      <c r="Z240" s="373">
        <f>'Аян '!Z110</f>
        <v>0</v>
      </c>
      <c r="AA240" s="629">
        <f>'Аян '!AA110</f>
        <v>0</v>
      </c>
      <c r="AB240" s="373">
        <f>'Аян '!AA110</f>
        <v>0</v>
      </c>
      <c r="AC240" s="373"/>
      <c r="AD240" s="1364">
        <f>'Аян '!AB107</f>
        <v>0</v>
      </c>
      <c r="AE240" s="1356">
        <f>'Аян '!AC107</f>
        <v>0</v>
      </c>
      <c r="AF240" s="385"/>
      <c r="AG240" s="385"/>
      <c r="AH240" s="1243"/>
      <c r="AI240" s="139"/>
      <c r="AJ240" s="139"/>
      <c r="AK240" s="139"/>
      <c r="AL240" s="139"/>
      <c r="AM240" s="139"/>
      <c r="AN240" s="139"/>
      <c r="AO240" s="139"/>
      <c r="AP240" s="139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  <c r="GG240" s="139"/>
      <c r="GH240" s="139"/>
      <c r="GI240" s="139"/>
      <c r="GJ240" s="139"/>
      <c r="GK240" s="139"/>
      <c r="GL240" s="139"/>
      <c r="GM240" s="139"/>
      <c r="GN240" s="139"/>
      <c r="GO240" s="139"/>
      <c r="GP240" s="139"/>
      <c r="GQ240" s="139"/>
    </row>
    <row r="241" spans="1:199" ht="30" x14ac:dyDescent="0.25">
      <c r="A241" s="19">
        <v>1</v>
      </c>
      <c r="B241" s="336" t="s">
        <v>374</v>
      </c>
      <c r="C241" s="114">
        <f>'Аян '!C111</f>
        <v>700</v>
      </c>
      <c r="D241" s="114">
        <f>'Аян '!D111</f>
        <v>292</v>
      </c>
      <c r="E241" s="114">
        <f>'Аян '!E111</f>
        <v>466.25</v>
      </c>
      <c r="F241" s="164">
        <f>'Аян '!F111</f>
        <v>159.67465753424656</v>
      </c>
      <c r="G241" s="158">
        <f>'Аян '!G111</f>
        <v>0</v>
      </c>
      <c r="H241" s="158">
        <f>'Аян '!H111</f>
        <v>0</v>
      </c>
      <c r="I241" s="153">
        <f>'Аян '!I111</f>
        <v>0</v>
      </c>
      <c r="J241" s="153">
        <f>'Аян '!J111</f>
        <v>0</v>
      </c>
      <c r="K241" s="153">
        <f>'Аян '!K111</f>
        <v>0</v>
      </c>
      <c r="L241" s="153">
        <f>'Аян '!L111</f>
        <v>0</v>
      </c>
      <c r="M241" s="153">
        <f>'Аян '!M111</f>
        <v>0</v>
      </c>
      <c r="N241" s="153">
        <f>'Аян '!N111</f>
        <v>0</v>
      </c>
      <c r="O241" s="373">
        <f>'Аян '!O111</f>
        <v>0</v>
      </c>
      <c r="P241" s="373">
        <f>'Аян '!P111</f>
        <v>0</v>
      </c>
      <c r="Q241" s="373">
        <f>'Аян '!Q111</f>
        <v>0</v>
      </c>
      <c r="R241" s="373">
        <f>'Аян '!R111</f>
        <v>0</v>
      </c>
      <c r="S241" s="373">
        <f>'Аян '!S111</f>
        <v>0</v>
      </c>
      <c r="T241" s="373">
        <f>'Аян '!T111</f>
        <v>0</v>
      </c>
      <c r="U241" s="373">
        <f>'Аян '!U111</f>
        <v>0</v>
      </c>
      <c r="V241" s="1108">
        <f>'Аян '!V111</f>
        <v>0</v>
      </c>
      <c r="W241" s="373">
        <f>'Аян '!W111</f>
        <v>0</v>
      </c>
      <c r="X241" s="373">
        <f>'Аян '!X111</f>
        <v>0</v>
      </c>
      <c r="Y241" s="373">
        <f>'Аян '!Y111</f>
        <v>0</v>
      </c>
      <c r="Z241" s="373">
        <f>'Аян '!Z111</f>
        <v>0</v>
      </c>
      <c r="AA241" s="629">
        <f>'Аян '!AA111</f>
        <v>0</v>
      </c>
      <c r="AB241" s="373">
        <f>'Аян '!AA111</f>
        <v>0</v>
      </c>
      <c r="AC241" s="373"/>
      <c r="AD241" s="1364">
        <f>'Аян '!AB108</f>
        <v>0</v>
      </c>
      <c r="AE241" s="1356">
        <f>'Аян '!AC108</f>
        <v>0</v>
      </c>
      <c r="AF241" s="385"/>
      <c r="AG241" s="385"/>
      <c r="AH241" s="1243"/>
      <c r="AI241" s="139"/>
      <c r="AJ241" s="139"/>
      <c r="AK241" s="139"/>
      <c r="AL241" s="139"/>
      <c r="AM241" s="139"/>
      <c r="AN241" s="139"/>
      <c r="AO241" s="139"/>
      <c r="AP241" s="139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  <c r="GG241" s="139"/>
      <c r="GH241" s="139"/>
      <c r="GI241" s="139"/>
      <c r="GJ241" s="139"/>
      <c r="GK241" s="139"/>
      <c r="GL241" s="139"/>
      <c r="GM241" s="139"/>
      <c r="GN241" s="139"/>
      <c r="GO241" s="139"/>
      <c r="GP241" s="139"/>
      <c r="GQ241" s="139"/>
    </row>
    <row r="242" spans="1:199" ht="75" x14ac:dyDescent="0.25">
      <c r="A242" s="19">
        <v>1</v>
      </c>
      <c r="B242" s="497" t="s">
        <v>351</v>
      </c>
      <c r="C242" s="114">
        <f>'Аян '!C112</f>
        <v>0</v>
      </c>
      <c r="D242" s="114">
        <f>'Аян '!D112</f>
        <v>0</v>
      </c>
      <c r="E242" s="114">
        <f>'Аян '!E112</f>
        <v>0</v>
      </c>
      <c r="F242" s="164">
        <f>'Аян '!F112</f>
        <v>0</v>
      </c>
      <c r="G242" s="158">
        <f>'Аян '!G112</f>
        <v>0</v>
      </c>
      <c r="H242" s="158">
        <f>'Аян '!H112</f>
        <v>0</v>
      </c>
      <c r="I242" s="153">
        <f>'Аян '!I112</f>
        <v>0</v>
      </c>
      <c r="J242" s="153">
        <f>'Аян '!J112</f>
        <v>0</v>
      </c>
      <c r="K242" s="153">
        <f>'Аян '!K112</f>
        <v>0</v>
      </c>
      <c r="L242" s="153">
        <f>'Аян '!L112</f>
        <v>0</v>
      </c>
      <c r="M242" s="153">
        <f>'Аян '!M112</f>
        <v>0</v>
      </c>
      <c r="N242" s="153">
        <f>'Аян '!N112</f>
        <v>0</v>
      </c>
      <c r="O242" s="373">
        <f>'Аян '!O112</f>
        <v>0</v>
      </c>
      <c r="P242" s="373">
        <f>'Аян '!P112</f>
        <v>0</v>
      </c>
      <c r="Q242" s="373">
        <f>'Аян '!Q112</f>
        <v>0</v>
      </c>
      <c r="R242" s="373">
        <f>'Аян '!R112</f>
        <v>0</v>
      </c>
      <c r="S242" s="373">
        <f>'Аян '!S112</f>
        <v>0</v>
      </c>
      <c r="T242" s="373">
        <f>'Аян '!T112</f>
        <v>0</v>
      </c>
      <c r="U242" s="373">
        <f>'Аян '!U112</f>
        <v>0</v>
      </c>
      <c r="V242" s="1108">
        <f>'Аян '!V112</f>
        <v>0</v>
      </c>
      <c r="W242" s="373">
        <f>'Аян '!W112</f>
        <v>0</v>
      </c>
      <c r="X242" s="373">
        <f>'Аян '!X112</f>
        <v>0</v>
      </c>
      <c r="Y242" s="373">
        <f>'Аян '!Y112</f>
        <v>0</v>
      </c>
      <c r="Z242" s="373">
        <f>'Аян '!Z112</f>
        <v>0</v>
      </c>
      <c r="AA242" s="629">
        <f>'Аян '!AA112</f>
        <v>0</v>
      </c>
      <c r="AB242" s="373">
        <f>'Аян '!AA112</f>
        <v>0</v>
      </c>
      <c r="AC242" s="373"/>
      <c r="AD242" s="1364">
        <f>'Аян '!AB109</f>
        <v>0</v>
      </c>
      <c r="AE242" s="1356">
        <f>'Аян '!AC109</f>
        <v>0</v>
      </c>
      <c r="AF242" s="385"/>
      <c r="AG242" s="385"/>
      <c r="AH242" s="1243"/>
      <c r="AI242" s="139"/>
      <c r="AJ242" s="139"/>
      <c r="AK242" s="139"/>
      <c r="AL242" s="139"/>
      <c r="AM242" s="139"/>
      <c r="AN242" s="139"/>
      <c r="AO242" s="139"/>
      <c r="AP242" s="139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  <c r="GG242" s="139"/>
      <c r="GH242" s="139"/>
      <c r="GI242" s="139"/>
      <c r="GJ242" s="139"/>
      <c r="GK242" s="139"/>
      <c r="GL242" s="139"/>
      <c r="GM242" s="139"/>
      <c r="GN242" s="139"/>
      <c r="GO242" s="139"/>
      <c r="GP242" s="139"/>
      <c r="GQ242" s="139"/>
    </row>
    <row r="243" spans="1:199" ht="45" x14ac:dyDescent="0.25">
      <c r="A243" s="19">
        <v>1</v>
      </c>
      <c r="B243" s="336" t="s">
        <v>352</v>
      </c>
      <c r="C243" s="114">
        <f>'Аян '!C113</f>
        <v>0</v>
      </c>
      <c r="D243" s="114">
        <f>'Аян '!D113</f>
        <v>0</v>
      </c>
      <c r="E243" s="114">
        <f>'Аян '!E113</f>
        <v>0</v>
      </c>
      <c r="F243" s="164">
        <f>'Аян '!F113</f>
        <v>0</v>
      </c>
      <c r="G243" s="158">
        <f>'Аян '!G113</f>
        <v>0</v>
      </c>
      <c r="H243" s="158">
        <f>'Аян '!H113</f>
        <v>0</v>
      </c>
      <c r="I243" s="153">
        <f>'Аян '!I113</f>
        <v>0</v>
      </c>
      <c r="J243" s="153">
        <f>'Аян '!J113</f>
        <v>0</v>
      </c>
      <c r="K243" s="153">
        <f>'Аян '!K113</f>
        <v>0</v>
      </c>
      <c r="L243" s="153">
        <f>'Аян '!L113</f>
        <v>0</v>
      </c>
      <c r="M243" s="153">
        <f>'Аян '!M113</f>
        <v>0</v>
      </c>
      <c r="N243" s="153">
        <f>'Аян '!N113</f>
        <v>0</v>
      </c>
      <c r="O243" s="373">
        <f>'Аян '!O113</f>
        <v>0</v>
      </c>
      <c r="P243" s="373">
        <f>'Аян '!P113</f>
        <v>0</v>
      </c>
      <c r="Q243" s="373">
        <f>'Аян '!Q113</f>
        <v>0</v>
      </c>
      <c r="R243" s="373">
        <f>'Аян '!R113</f>
        <v>0</v>
      </c>
      <c r="S243" s="373">
        <f>'Аян '!S113</f>
        <v>0</v>
      </c>
      <c r="T243" s="373">
        <f>'Аян '!T113</f>
        <v>0</v>
      </c>
      <c r="U243" s="373">
        <f>'Аян '!U113</f>
        <v>0</v>
      </c>
      <c r="V243" s="1108">
        <f>'Аян '!V113</f>
        <v>0</v>
      </c>
      <c r="W243" s="373">
        <f>'Аян '!W113</f>
        <v>0</v>
      </c>
      <c r="X243" s="373">
        <f>'Аян '!X113</f>
        <v>0</v>
      </c>
      <c r="Y243" s="373">
        <f>'Аян '!Y113</f>
        <v>0</v>
      </c>
      <c r="Z243" s="373">
        <f>'Аян '!Z113</f>
        <v>0</v>
      </c>
      <c r="AA243" s="629">
        <f>'Аян '!AA113</f>
        <v>0</v>
      </c>
      <c r="AB243" s="373">
        <f>'Аян '!AA113</f>
        <v>0</v>
      </c>
      <c r="AC243" s="373"/>
      <c r="AD243" s="1364">
        <f>'Аян '!AB110</f>
        <v>0</v>
      </c>
      <c r="AE243" s="1356">
        <f>'Аян '!AC110</f>
        <v>0</v>
      </c>
      <c r="AF243" s="385"/>
      <c r="AG243" s="385"/>
      <c r="AH243" s="1243"/>
      <c r="AI243" s="139"/>
      <c r="AJ243" s="139"/>
      <c r="AK243" s="139"/>
      <c r="AL243" s="139"/>
      <c r="AM243" s="139"/>
      <c r="AN243" s="139"/>
      <c r="AO243" s="139"/>
      <c r="AP243" s="139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  <c r="GG243" s="139"/>
      <c r="GH243" s="139"/>
      <c r="GI243" s="139"/>
      <c r="GJ243" s="139"/>
      <c r="GK243" s="139"/>
      <c r="GL243" s="139"/>
      <c r="GM243" s="139"/>
      <c r="GN243" s="139"/>
      <c r="GO243" s="139"/>
      <c r="GP243" s="139"/>
      <c r="GQ243" s="139"/>
    </row>
    <row r="244" spans="1:199" ht="105" x14ac:dyDescent="0.25">
      <c r="A244" s="19">
        <v>1</v>
      </c>
      <c r="B244" s="336" t="s">
        <v>534</v>
      </c>
      <c r="C244" s="114">
        <f>'Аян '!C114</f>
        <v>50</v>
      </c>
      <c r="D244" s="114">
        <f>'Аян '!D114</f>
        <v>21</v>
      </c>
      <c r="E244" s="114">
        <f>'Аян '!E114</f>
        <v>3</v>
      </c>
      <c r="F244" s="164">
        <f>'Аян '!F114</f>
        <v>14.285714285714285</v>
      </c>
      <c r="G244" s="158">
        <f>'Аян '!G114</f>
        <v>0</v>
      </c>
      <c r="H244" s="158">
        <f>'Аян '!H114</f>
        <v>0</v>
      </c>
      <c r="I244" s="153">
        <f>'Аян '!I114</f>
        <v>0</v>
      </c>
      <c r="J244" s="153">
        <f>'Аян '!J114</f>
        <v>0</v>
      </c>
      <c r="K244" s="153">
        <f>'Аян '!K114</f>
        <v>0</v>
      </c>
      <c r="L244" s="153">
        <f>'Аян '!L114</f>
        <v>0</v>
      </c>
      <c r="M244" s="153">
        <f>'Аян '!M114</f>
        <v>0</v>
      </c>
      <c r="N244" s="153">
        <f>'Аян '!N114</f>
        <v>0</v>
      </c>
      <c r="O244" s="373">
        <f>'Аян '!O114</f>
        <v>0</v>
      </c>
      <c r="P244" s="373">
        <f>'Аян '!P114</f>
        <v>0</v>
      </c>
      <c r="Q244" s="373">
        <f>'Аян '!Q114</f>
        <v>0</v>
      </c>
      <c r="R244" s="373">
        <f>'Аян '!R114</f>
        <v>0</v>
      </c>
      <c r="S244" s="373">
        <f>'Аян '!S114</f>
        <v>0</v>
      </c>
      <c r="T244" s="373">
        <f>'Аян '!T114</f>
        <v>0</v>
      </c>
      <c r="U244" s="373">
        <f>'Аян '!U114</f>
        <v>0</v>
      </c>
      <c r="V244" s="1108">
        <f>'Аян '!V114</f>
        <v>0</v>
      </c>
      <c r="W244" s="373">
        <f>'Аян '!W114</f>
        <v>0</v>
      </c>
      <c r="X244" s="373">
        <f>'Аян '!X114</f>
        <v>0</v>
      </c>
      <c r="Y244" s="373">
        <f>'Аян '!Y114</f>
        <v>0</v>
      </c>
      <c r="Z244" s="373">
        <f>'Аян '!Z114</f>
        <v>0</v>
      </c>
      <c r="AA244" s="629">
        <f>'Аян '!AA114</f>
        <v>0</v>
      </c>
      <c r="AB244" s="373">
        <f>'Аян '!AA114</f>
        <v>0</v>
      </c>
      <c r="AC244" s="373"/>
      <c r="AD244" s="1364">
        <f>'Аян '!AB111</f>
        <v>0</v>
      </c>
      <c r="AE244" s="1356">
        <f>'Аян '!AC111</f>
        <v>0</v>
      </c>
      <c r="AF244" s="385"/>
      <c r="AG244" s="385"/>
      <c r="AH244" s="1243"/>
      <c r="AI244" s="139"/>
      <c r="AJ244" s="139"/>
      <c r="AK244" s="139"/>
      <c r="AL244" s="139"/>
      <c r="AM244" s="139"/>
      <c r="AN244" s="139"/>
      <c r="AO244" s="139"/>
      <c r="AP244" s="139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  <c r="GG244" s="139"/>
      <c r="GH244" s="139"/>
      <c r="GI244" s="139"/>
      <c r="GJ244" s="139"/>
      <c r="GK244" s="139"/>
      <c r="GL244" s="139"/>
      <c r="GM244" s="139"/>
      <c r="GN244" s="139"/>
      <c r="GO244" s="139"/>
      <c r="GP244" s="139"/>
      <c r="GQ244" s="139"/>
    </row>
    <row r="245" spans="1:199" ht="30" x14ac:dyDescent="0.25">
      <c r="A245" s="19">
        <v>1</v>
      </c>
      <c r="B245" s="336" t="s">
        <v>510</v>
      </c>
      <c r="C245" s="114">
        <f>'Аян '!C115</f>
        <v>75</v>
      </c>
      <c r="D245" s="114">
        <f>'Аян '!D115</f>
        <v>31</v>
      </c>
      <c r="E245" s="114">
        <f>'Аян '!E115</f>
        <v>14</v>
      </c>
      <c r="F245" s="164">
        <f>'Аян '!F115</f>
        <v>45.161290322580641</v>
      </c>
      <c r="G245" s="158">
        <f>'Аян '!G115</f>
        <v>0</v>
      </c>
      <c r="H245" s="158">
        <f>'Аян '!H115</f>
        <v>0</v>
      </c>
      <c r="I245" s="153">
        <f>'Аян '!I115</f>
        <v>0</v>
      </c>
      <c r="J245" s="153">
        <f>'Аян '!J115</f>
        <v>0</v>
      </c>
      <c r="K245" s="153">
        <f>'Аян '!K115</f>
        <v>0</v>
      </c>
      <c r="L245" s="153">
        <f>'Аян '!L115</f>
        <v>0</v>
      </c>
      <c r="M245" s="153">
        <f>'Аян '!M115</f>
        <v>0</v>
      </c>
      <c r="N245" s="153">
        <f>'Аян '!N115</f>
        <v>0</v>
      </c>
      <c r="O245" s="373">
        <f>'Аян '!O115</f>
        <v>149.87145999999998</v>
      </c>
      <c r="P245" s="373">
        <f>'Аян '!P115</f>
        <v>149.87145999999998</v>
      </c>
      <c r="Q245" s="373">
        <f>'Аян '!Q115</f>
        <v>149.87145999999998</v>
      </c>
      <c r="R245" s="373">
        <f>'Аян '!R115</f>
        <v>149.87145999999998</v>
      </c>
      <c r="S245" s="373">
        <f>'Аян '!S115</f>
        <v>149.87145999999998</v>
      </c>
      <c r="T245" s="373">
        <f>'Аян '!T115</f>
        <v>62.446441666666665</v>
      </c>
      <c r="U245" s="373">
        <f>'Аян '!U115</f>
        <v>26.071779999999997</v>
      </c>
      <c r="V245" s="1108">
        <f>'Аян '!V115</f>
        <v>0</v>
      </c>
      <c r="W245" s="373">
        <f>'Аян '!W115</f>
        <v>0</v>
      </c>
      <c r="X245" s="373">
        <f>'Аян '!X115</f>
        <v>-36.374661666666668</v>
      </c>
      <c r="Y245" s="373">
        <f>'Аян '!Y115</f>
        <v>0</v>
      </c>
      <c r="Z245" s="373">
        <f>'Аян '!Z115</f>
        <v>-14.898629999999999</v>
      </c>
      <c r="AA245" s="629">
        <f>'Аян '!AA115</f>
        <v>11.17315</v>
      </c>
      <c r="AB245" s="373">
        <f>'Аян '!AA115</f>
        <v>11.17315</v>
      </c>
      <c r="AC245" s="373"/>
      <c r="AD245" s="1364">
        <f>'Аян '!AB112</f>
        <v>0</v>
      </c>
      <c r="AE245" s="1356">
        <f>'Аян '!AC112</f>
        <v>0</v>
      </c>
      <c r="AF245" s="385"/>
      <c r="AG245" s="385"/>
      <c r="AH245" s="1243"/>
      <c r="AI245" s="139"/>
      <c r="AJ245" s="139"/>
      <c r="AK245" s="139"/>
      <c r="AL245" s="139"/>
      <c r="AM245" s="139"/>
      <c r="AN245" s="139"/>
      <c r="AO245" s="139"/>
      <c r="AP245" s="139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  <c r="GG245" s="139"/>
      <c r="GH245" s="139"/>
      <c r="GI245" s="139"/>
      <c r="GJ245" s="139"/>
      <c r="GK245" s="139"/>
      <c r="GL245" s="139"/>
      <c r="GM245" s="139"/>
      <c r="GN245" s="139"/>
      <c r="GO245" s="139"/>
      <c r="GP245" s="139"/>
      <c r="GQ245" s="139"/>
    </row>
    <row r="246" spans="1:199" x14ac:dyDescent="0.25">
      <c r="A246" s="19">
        <v>1</v>
      </c>
      <c r="B246" s="822" t="s">
        <v>511</v>
      </c>
      <c r="C246" s="114">
        <f>'Аян '!C116</f>
        <v>75</v>
      </c>
      <c r="D246" s="114">
        <f>'Аян '!D116</f>
        <v>31</v>
      </c>
      <c r="E246" s="114">
        <f>'Аян '!E116</f>
        <v>14</v>
      </c>
      <c r="F246" s="164">
        <f>'Аян '!F116</f>
        <v>45.161290322580641</v>
      </c>
      <c r="G246" s="158">
        <f>'Аян '!G116</f>
        <v>0</v>
      </c>
      <c r="H246" s="158">
        <f>'Аян '!H116</f>
        <v>0</v>
      </c>
      <c r="I246" s="153">
        <f>'Аян '!I116</f>
        <v>0</v>
      </c>
      <c r="J246" s="153">
        <f>'Аян '!J116</f>
        <v>0</v>
      </c>
      <c r="K246" s="153">
        <f>'Аян '!K116</f>
        <v>0</v>
      </c>
      <c r="L246" s="153">
        <f>'Аян '!L116</f>
        <v>0</v>
      </c>
      <c r="M246" s="153">
        <f>'Аян '!M116</f>
        <v>0</v>
      </c>
      <c r="N246" s="153">
        <f>'Аян '!N116</f>
        <v>0</v>
      </c>
      <c r="O246" s="373">
        <f>'Аян '!O116</f>
        <v>0</v>
      </c>
      <c r="P246" s="373">
        <f>'Аян '!P116</f>
        <v>0</v>
      </c>
      <c r="Q246" s="373">
        <f>'Аян '!Q116</f>
        <v>0</v>
      </c>
      <c r="R246" s="373">
        <f>'Аян '!R116</f>
        <v>0</v>
      </c>
      <c r="S246" s="373">
        <f>'Аян '!S116</f>
        <v>0</v>
      </c>
      <c r="T246" s="373">
        <f>'Аян '!T116</f>
        <v>0</v>
      </c>
      <c r="U246" s="373">
        <f>'Аян '!U116</f>
        <v>0</v>
      </c>
      <c r="V246" s="1108">
        <f>'Аян '!V116</f>
        <v>0</v>
      </c>
      <c r="W246" s="373">
        <f>'Аян '!W116</f>
        <v>0</v>
      </c>
      <c r="X246" s="373">
        <f>'Аян '!X116</f>
        <v>0</v>
      </c>
      <c r="Y246" s="373">
        <f>'Аян '!Y116</f>
        <v>0</v>
      </c>
      <c r="Z246" s="373">
        <f>'Аян '!Z116</f>
        <v>0</v>
      </c>
      <c r="AA246" s="629">
        <f>'Аян '!AA116</f>
        <v>0</v>
      </c>
      <c r="AB246" s="373">
        <f>'Аян '!AA116</f>
        <v>0</v>
      </c>
      <c r="AC246" s="373"/>
      <c r="AD246" s="1364">
        <f>'Аян '!AB113</f>
        <v>0</v>
      </c>
      <c r="AE246" s="1356">
        <f>'Аян '!AC113</f>
        <v>0</v>
      </c>
      <c r="AF246" s="385"/>
      <c r="AG246" s="385"/>
      <c r="AH246" s="1243"/>
      <c r="AI246" s="139"/>
      <c r="AJ246" s="139"/>
      <c r="AK246" s="139"/>
      <c r="AL246" s="139"/>
      <c r="AM246" s="139"/>
      <c r="AN246" s="139"/>
      <c r="AO246" s="139"/>
      <c r="AP246" s="139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  <c r="GG246" s="139"/>
      <c r="GH246" s="139"/>
      <c r="GI246" s="139"/>
      <c r="GJ246" s="139"/>
      <c r="GK246" s="139"/>
      <c r="GL246" s="139"/>
      <c r="GM246" s="139"/>
      <c r="GN246" s="139"/>
      <c r="GO246" s="139"/>
      <c r="GP246" s="139"/>
      <c r="GQ246" s="139"/>
    </row>
    <row r="247" spans="1:199" ht="30" x14ac:dyDescent="0.25">
      <c r="B247" s="822" t="s">
        <v>512</v>
      </c>
      <c r="C247" s="114">
        <f>'Аян '!C117</f>
        <v>0</v>
      </c>
      <c r="D247" s="114">
        <f>'Аян '!D117</f>
        <v>0</v>
      </c>
      <c r="E247" s="114">
        <f>'Аян '!E117</f>
        <v>0</v>
      </c>
      <c r="F247" s="164">
        <f>'Аян '!F117</f>
        <v>0</v>
      </c>
      <c r="G247" s="158">
        <f>'Аян '!G117</f>
        <v>0</v>
      </c>
      <c r="H247" s="158">
        <f>'Аян '!H117</f>
        <v>0</v>
      </c>
      <c r="I247" s="153">
        <f>'Аян '!I117</f>
        <v>0</v>
      </c>
      <c r="J247" s="153">
        <f>'Аян '!J117</f>
        <v>0</v>
      </c>
      <c r="K247" s="153">
        <f>'Аян '!K117</f>
        <v>0</v>
      </c>
      <c r="L247" s="153">
        <f>'Аян '!L117</f>
        <v>0</v>
      </c>
      <c r="M247" s="153">
        <f>'Аян '!M117</f>
        <v>0</v>
      </c>
      <c r="N247" s="153">
        <f>'Аян '!N117</f>
        <v>0</v>
      </c>
      <c r="O247" s="373">
        <f>'Аян '!O117</f>
        <v>0</v>
      </c>
      <c r="P247" s="373">
        <f>'Аян '!P117</f>
        <v>0</v>
      </c>
      <c r="Q247" s="373">
        <f>'Аян '!Q117</f>
        <v>0</v>
      </c>
      <c r="R247" s="373">
        <f>'Аян '!R117</f>
        <v>0</v>
      </c>
      <c r="S247" s="373">
        <f>'Аян '!S117</f>
        <v>0</v>
      </c>
      <c r="T247" s="373">
        <f>'Аян '!T117</f>
        <v>0</v>
      </c>
      <c r="U247" s="373">
        <f>'Аян '!U117</f>
        <v>0</v>
      </c>
      <c r="V247" s="1108">
        <f>'Аян '!V117</f>
        <v>0</v>
      </c>
      <c r="W247" s="373">
        <f>'Аян '!W117</f>
        <v>0</v>
      </c>
      <c r="X247" s="373">
        <f>'Аян '!X117</f>
        <v>0</v>
      </c>
      <c r="Y247" s="373">
        <f>'Аян '!Y117</f>
        <v>0</v>
      </c>
      <c r="Z247" s="373">
        <f>'Аян '!Z117</f>
        <v>0</v>
      </c>
      <c r="AA247" s="629">
        <f>'Аян '!AA117</f>
        <v>0</v>
      </c>
      <c r="AB247" s="373">
        <f>'Аян '!AA117</f>
        <v>0</v>
      </c>
      <c r="AC247" s="373"/>
      <c r="AD247" s="1364"/>
      <c r="AE247" s="1356"/>
      <c r="AF247" s="385"/>
      <c r="AG247" s="385"/>
      <c r="AH247" s="1243"/>
      <c r="AI247" s="139"/>
      <c r="AJ247" s="139"/>
      <c r="AK247" s="139"/>
      <c r="AL247" s="139"/>
      <c r="AM247" s="139"/>
      <c r="AN247" s="139"/>
      <c r="AO247" s="139"/>
      <c r="AP247" s="139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  <c r="GG247" s="139"/>
      <c r="GH247" s="139"/>
      <c r="GI247" s="139"/>
      <c r="GJ247" s="139"/>
      <c r="GK247" s="139"/>
      <c r="GL247" s="139"/>
      <c r="GM247" s="139"/>
      <c r="GN247" s="139"/>
      <c r="GO247" s="139"/>
      <c r="GP247" s="139"/>
      <c r="GQ247" s="139"/>
    </row>
    <row r="248" spans="1:199" ht="28.5" x14ac:dyDescent="0.25">
      <c r="B248" s="1415" t="s">
        <v>360</v>
      </c>
      <c r="C248" s="114">
        <f>'Аян '!C118</f>
        <v>904.25531914893611</v>
      </c>
      <c r="D248" s="114">
        <f>'Аян '!D118</f>
        <v>376.80851063829783</v>
      </c>
      <c r="E248" s="114">
        <f>'Аян '!E118</f>
        <v>609.52553191489369</v>
      </c>
      <c r="F248" s="164">
        <f>'Аян '!F118</f>
        <v>161.76002258610959</v>
      </c>
      <c r="G248" s="158">
        <f>'Аян '!G118</f>
        <v>0</v>
      </c>
      <c r="H248" s="158">
        <f>'Аян '!H118</f>
        <v>0</v>
      </c>
      <c r="I248" s="153">
        <f>'Аян '!I118</f>
        <v>0</v>
      </c>
      <c r="J248" s="153">
        <f>'Аян '!J118</f>
        <v>0</v>
      </c>
      <c r="K248" s="153">
        <f>'Аян '!K118</f>
        <v>0</v>
      </c>
      <c r="L248" s="153">
        <f>'Аян '!L118</f>
        <v>0</v>
      </c>
      <c r="M248" s="153">
        <f>'Аян '!M118</f>
        <v>0</v>
      </c>
      <c r="N248" s="153">
        <f>'Аян '!N118</f>
        <v>0</v>
      </c>
      <c r="O248" s="114">
        <f>'Аян '!O118</f>
        <v>0</v>
      </c>
      <c r="P248" s="114">
        <f>'Аян '!P118</f>
        <v>0</v>
      </c>
      <c r="Q248" s="114">
        <f>'Аян '!Q118</f>
        <v>0</v>
      </c>
      <c r="R248" s="114">
        <f>'Аян '!R118</f>
        <v>0</v>
      </c>
      <c r="S248" s="114">
        <f>'Аян '!S118</f>
        <v>0</v>
      </c>
      <c r="T248" s="114">
        <f>'Аян '!T118</f>
        <v>0</v>
      </c>
      <c r="U248" s="114">
        <f>'Аян '!U118</f>
        <v>0</v>
      </c>
      <c r="V248" s="114">
        <f>'Аян '!V118</f>
        <v>0</v>
      </c>
      <c r="W248" s="114">
        <f>'Аян '!W118</f>
        <v>0</v>
      </c>
      <c r="X248" s="114">
        <f>'Аян '!X118</f>
        <v>0</v>
      </c>
      <c r="Y248" s="114">
        <f>'Аян '!Y118</f>
        <v>0</v>
      </c>
      <c r="Z248" s="114">
        <f>'Аян '!Z118</f>
        <v>0</v>
      </c>
      <c r="AA248" s="114">
        <f>'Аян '!AA118</f>
        <v>0</v>
      </c>
      <c r="AB248" s="373">
        <f>'Аян '!AA118</f>
        <v>0</v>
      </c>
      <c r="AC248" s="373"/>
      <c r="AD248" s="1364"/>
      <c r="AE248" s="1356"/>
      <c r="AF248" s="385"/>
      <c r="AG248" s="385"/>
      <c r="AH248" s="1243"/>
      <c r="AI248" s="139"/>
      <c r="AJ248" s="139"/>
      <c r="AK248" s="139"/>
      <c r="AL248" s="139"/>
      <c r="AM248" s="139"/>
      <c r="AN248" s="139"/>
      <c r="AO248" s="139"/>
      <c r="AP248" s="139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  <c r="GG248" s="139"/>
      <c r="GH248" s="139"/>
      <c r="GI248" s="139"/>
      <c r="GJ248" s="139"/>
      <c r="GK248" s="139"/>
      <c r="GL248" s="139"/>
      <c r="GM248" s="139"/>
      <c r="GN248" s="139"/>
      <c r="GO248" s="139"/>
      <c r="GP248" s="139"/>
      <c r="GQ248" s="139"/>
    </row>
    <row r="249" spans="1:199" x14ac:dyDescent="0.25">
      <c r="B249" s="822" t="s">
        <v>375</v>
      </c>
      <c r="C249" s="114">
        <f>'Аян '!C119</f>
        <v>0</v>
      </c>
      <c r="D249" s="114">
        <f>'Аян '!D119</f>
        <v>0</v>
      </c>
      <c r="E249" s="114">
        <f>'Аян '!E119</f>
        <v>0</v>
      </c>
      <c r="F249" s="164">
        <f>'Аян '!F119</f>
        <v>0</v>
      </c>
      <c r="G249" s="158">
        <f>'Аян '!G119</f>
        <v>0</v>
      </c>
      <c r="H249" s="158">
        <f>'Аян '!H119</f>
        <v>0</v>
      </c>
      <c r="I249" s="153">
        <f>'Аян '!I119</f>
        <v>0</v>
      </c>
      <c r="J249" s="153">
        <f>'Аян '!J119</f>
        <v>0</v>
      </c>
      <c r="K249" s="153">
        <f>'Аян '!K119</f>
        <v>0</v>
      </c>
      <c r="L249" s="153">
        <f>'Аян '!L119</f>
        <v>0</v>
      </c>
      <c r="M249" s="153">
        <f>'Аян '!M119</f>
        <v>0</v>
      </c>
      <c r="N249" s="153">
        <f>'Аян '!N119</f>
        <v>0</v>
      </c>
      <c r="O249" s="373">
        <f>'Аян '!O119</f>
        <v>0</v>
      </c>
      <c r="P249" s="373">
        <f>'Аян '!P119</f>
        <v>0</v>
      </c>
      <c r="Q249" s="373">
        <f>'Аян '!Q119</f>
        <v>0</v>
      </c>
      <c r="R249" s="373">
        <f>'Аян '!R119</f>
        <v>0</v>
      </c>
      <c r="S249" s="373">
        <f>'Аян '!S119</f>
        <v>0</v>
      </c>
      <c r="T249" s="373">
        <f>'Аян '!T119</f>
        <v>0</v>
      </c>
      <c r="U249" s="373">
        <f>'Аян '!U119</f>
        <v>0</v>
      </c>
      <c r="V249" s="1108">
        <f>'Аян '!V119</f>
        <v>0</v>
      </c>
      <c r="W249" s="373">
        <f>'Аян '!W119</f>
        <v>0</v>
      </c>
      <c r="X249" s="373">
        <f>'Аян '!X119</f>
        <v>0</v>
      </c>
      <c r="Y249" s="373">
        <f>'Аян '!Y119</f>
        <v>0</v>
      </c>
      <c r="Z249" s="373">
        <f>'Аян '!Z119</f>
        <v>0</v>
      </c>
      <c r="AA249" s="629">
        <f>'Аян '!AA119</f>
        <v>0</v>
      </c>
      <c r="AB249" s="373">
        <f>'Аян '!AA119</f>
        <v>0</v>
      </c>
      <c r="AC249" s="373"/>
      <c r="AD249" s="1364"/>
      <c r="AE249" s="1356"/>
      <c r="AF249" s="385"/>
      <c r="AG249" s="385"/>
      <c r="AH249" s="1243"/>
      <c r="AI249" s="139"/>
      <c r="AJ249" s="139"/>
      <c r="AK249" s="139"/>
      <c r="AL249" s="139"/>
      <c r="AM249" s="139"/>
      <c r="AN249" s="139"/>
      <c r="AO249" s="139"/>
      <c r="AP249" s="139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  <c r="GG249" s="139"/>
      <c r="GH249" s="139"/>
      <c r="GI249" s="139"/>
      <c r="GJ249" s="139"/>
      <c r="GK249" s="139"/>
      <c r="GL249" s="139"/>
      <c r="GM249" s="139"/>
      <c r="GN249" s="139"/>
      <c r="GO249" s="139"/>
      <c r="GP249" s="139"/>
      <c r="GQ249" s="139"/>
    </row>
    <row r="250" spans="1:199" ht="28.5" x14ac:dyDescent="0.25">
      <c r="B250" s="1415" t="s">
        <v>376</v>
      </c>
      <c r="C250" s="114">
        <f>'Аян '!C120</f>
        <v>904.25531914893611</v>
      </c>
      <c r="D250" s="114">
        <f>'Аян '!D120</f>
        <v>376.80851063829783</v>
      </c>
      <c r="E250" s="114">
        <f>'Аян '!E120</f>
        <v>609.52553191489369</v>
      </c>
      <c r="F250" s="164">
        <f>'Аян '!F120</f>
        <v>161.76002258610959</v>
      </c>
      <c r="G250" s="158">
        <f>'Аян '!G120</f>
        <v>0</v>
      </c>
      <c r="H250" s="158">
        <f>'Аян '!H120</f>
        <v>0</v>
      </c>
      <c r="I250" s="153">
        <f>'Аян '!I120</f>
        <v>0</v>
      </c>
      <c r="J250" s="153">
        <f>'Аян '!J120</f>
        <v>0</v>
      </c>
      <c r="K250" s="153">
        <f>'Аян '!K120</f>
        <v>0</v>
      </c>
      <c r="L250" s="153">
        <f>'Аян '!L120</f>
        <v>0</v>
      </c>
      <c r="M250" s="153">
        <f>'Аян '!M120</f>
        <v>0</v>
      </c>
      <c r="N250" s="153">
        <f>'Аян '!N120</f>
        <v>0</v>
      </c>
      <c r="O250" s="373">
        <f>'Аян '!O120</f>
        <v>0</v>
      </c>
      <c r="P250" s="373">
        <f>'Аян '!P120</f>
        <v>0</v>
      </c>
      <c r="Q250" s="373">
        <f>'Аян '!Q120</f>
        <v>0</v>
      </c>
      <c r="R250" s="373">
        <f>'Аян '!R120</f>
        <v>0</v>
      </c>
      <c r="S250" s="373">
        <f>'Аян '!S120</f>
        <v>0</v>
      </c>
      <c r="T250" s="373">
        <f>'Аян '!T120</f>
        <v>0</v>
      </c>
      <c r="U250" s="373">
        <f>'Аян '!U120</f>
        <v>0</v>
      </c>
      <c r="V250" s="1108">
        <f>'Аян '!V120</f>
        <v>0</v>
      </c>
      <c r="W250" s="373">
        <f>'Аян '!W120</f>
        <v>0</v>
      </c>
      <c r="X250" s="373">
        <f>'Аян '!X120</f>
        <v>0</v>
      </c>
      <c r="Y250" s="373">
        <f>'Аян '!Y120</f>
        <v>0</v>
      </c>
      <c r="Z250" s="373">
        <f>'Аян '!Z120</f>
        <v>0</v>
      </c>
      <c r="AA250" s="629">
        <f>'Аян '!AA120</f>
        <v>0</v>
      </c>
      <c r="AB250" s="373">
        <f>'Аян '!AA120</f>
        <v>0</v>
      </c>
      <c r="AC250" s="373"/>
      <c r="AD250" s="1364"/>
      <c r="AE250" s="1356"/>
      <c r="AF250" s="385"/>
      <c r="AG250" s="385"/>
      <c r="AH250" s="1243"/>
      <c r="AI250" s="139"/>
      <c r="AJ250" s="139"/>
      <c r="AK250" s="139"/>
      <c r="AL250" s="139"/>
      <c r="AM250" s="139"/>
      <c r="AN250" s="139"/>
      <c r="AO250" s="139"/>
      <c r="AP250" s="139"/>
      <c r="AQ250" s="139"/>
      <c r="AR250" s="139"/>
      <c r="AS250" s="139"/>
      <c r="AT250" s="139"/>
      <c r="AU250" s="139"/>
      <c r="AV250" s="139"/>
      <c r="AW250" s="139"/>
      <c r="AX250" s="139"/>
      <c r="AY250" s="139"/>
      <c r="AZ250" s="139"/>
      <c r="BA250" s="139"/>
      <c r="BB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  <c r="BM250" s="139"/>
      <c r="BN250" s="139"/>
      <c r="BO250" s="139"/>
      <c r="BP250" s="139"/>
      <c r="BQ250" s="139"/>
      <c r="BR250" s="139"/>
      <c r="BS250" s="139"/>
      <c r="BT250" s="139"/>
      <c r="BU250" s="139"/>
      <c r="BV250" s="139"/>
      <c r="BW250" s="139"/>
      <c r="BX250" s="139"/>
      <c r="BY250" s="139"/>
      <c r="BZ250" s="139"/>
      <c r="CA250" s="139"/>
      <c r="CB250" s="139"/>
      <c r="CC250" s="139"/>
      <c r="CD250" s="139"/>
      <c r="CE250" s="139"/>
      <c r="CF250" s="139"/>
      <c r="CG250" s="139"/>
      <c r="CH250" s="139"/>
      <c r="CI250" s="139"/>
      <c r="CJ250" s="139"/>
      <c r="CK250" s="139"/>
      <c r="CL250" s="139"/>
      <c r="CM250" s="139"/>
      <c r="CN250" s="139"/>
      <c r="CO250" s="139"/>
      <c r="CP250" s="139"/>
      <c r="CQ250" s="139"/>
      <c r="CR250" s="139"/>
      <c r="CS250" s="139"/>
      <c r="CT250" s="139"/>
      <c r="CU250" s="139"/>
      <c r="CV250" s="139"/>
      <c r="CW250" s="139"/>
      <c r="CX250" s="139"/>
      <c r="CY250" s="139"/>
      <c r="CZ250" s="139"/>
      <c r="DA250" s="139"/>
      <c r="DB250" s="139"/>
      <c r="DC250" s="139"/>
      <c r="DD250" s="139"/>
      <c r="DE250" s="139"/>
      <c r="DF250" s="139"/>
      <c r="DG250" s="139"/>
      <c r="DH250" s="139"/>
      <c r="DI250" s="139"/>
      <c r="DJ250" s="139"/>
      <c r="DK250" s="139"/>
      <c r="DL250" s="139"/>
      <c r="DM250" s="139"/>
      <c r="DN250" s="139"/>
      <c r="DO250" s="139"/>
      <c r="DP250" s="139"/>
      <c r="DQ250" s="139"/>
      <c r="DR250" s="139"/>
      <c r="DS250" s="139"/>
      <c r="DT250" s="139"/>
      <c r="DU250" s="139"/>
      <c r="DV250" s="139"/>
      <c r="DW250" s="139"/>
      <c r="DX250" s="139"/>
      <c r="DY250" s="139"/>
      <c r="DZ250" s="139"/>
      <c r="EA250" s="139"/>
      <c r="EB250" s="139"/>
      <c r="EC250" s="139"/>
      <c r="ED250" s="139"/>
      <c r="EE250" s="139"/>
      <c r="EF250" s="139"/>
      <c r="EG250" s="139"/>
      <c r="EH250" s="139"/>
      <c r="EI250" s="139"/>
      <c r="EJ250" s="139"/>
      <c r="EK250" s="139"/>
      <c r="EL250" s="139"/>
      <c r="EM250" s="139"/>
      <c r="EN250" s="139"/>
      <c r="EO250" s="139"/>
      <c r="EP250" s="139"/>
      <c r="EQ250" s="139"/>
      <c r="ER250" s="139"/>
      <c r="ES250" s="139"/>
      <c r="ET250" s="139"/>
      <c r="EU250" s="139"/>
      <c r="EV250" s="139"/>
      <c r="EW250" s="139"/>
      <c r="EX250" s="139"/>
      <c r="EY250" s="139"/>
      <c r="EZ250" s="139"/>
      <c r="FA250" s="139"/>
      <c r="FB250" s="139"/>
      <c r="FC250" s="139"/>
      <c r="FD250" s="139"/>
      <c r="FE250" s="139"/>
      <c r="FF250" s="139"/>
      <c r="FG250" s="139"/>
      <c r="FH250" s="139"/>
      <c r="FI250" s="139"/>
      <c r="FJ250" s="139"/>
      <c r="FK250" s="139"/>
      <c r="FL250" s="139"/>
      <c r="FM250" s="139"/>
      <c r="FN250" s="139"/>
      <c r="FO250" s="139"/>
      <c r="FP250" s="139"/>
      <c r="FQ250" s="139"/>
      <c r="FR250" s="139"/>
      <c r="FS250" s="139"/>
      <c r="FT250" s="139"/>
      <c r="FU250" s="139"/>
      <c r="FV250" s="139"/>
      <c r="FW250" s="139"/>
      <c r="FX250" s="139"/>
      <c r="FY250" s="139"/>
      <c r="FZ250" s="139"/>
      <c r="GA250" s="139"/>
      <c r="GB250" s="139"/>
      <c r="GC250" s="139"/>
      <c r="GD250" s="139"/>
      <c r="GE250" s="139"/>
      <c r="GF250" s="139"/>
      <c r="GG250" s="139"/>
      <c r="GH250" s="139"/>
      <c r="GI250" s="139"/>
      <c r="GJ250" s="139"/>
      <c r="GK250" s="139"/>
      <c r="GL250" s="139"/>
      <c r="GM250" s="139"/>
      <c r="GN250" s="139"/>
      <c r="GO250" s="139"/>
      <c r="GP250" s="139"/>
      <c r="GQ250" s="139"/>
    </row>
    <row r="251" spans="1:199" x14ac:dyDescent="0.25">
      <c r="A251" s="19">
        <v>1</v>
      </c>
      <c r="B251" s="493" t="s">
        <v>377</v>
      </c>
      <c r="C251" s="114">
        <f>'Аян '!C121</f>
        <v>8500</v>
      </c>
      <c r="D251" s="114">
        <f>'Аян '!D121</f>
        <v>3542</v>
      </c>
      <c r="E251" s="114">
        <f>'Аян '!E121</f>
        <v>5729.5400000000009</v>
      </c>
      <c r="F251" s="164">
        <f>'Аян '!F121</f>
        <v>161.76002258610959</v>
      </c>
      <c r="G251" s="158">
        <f>'Аян '!G121</f>
        <v>0</v>
      </c>
      <c r="H251" s="158">
        <f>'Аян '!H121</f>
        <v>0</v>
      </c>
      <c r="I251" s="153">
        <f>'Аян '!I121</f>
        <v>0</v>
      </c>
      <c r="J251" s="153">
        <f>'Аян '!J121</f>
        <v>0</v>
      </c>
      <c r="K251" s="153">
        <f>'Аян '!K121</f>
        <v>0</v>
      </c>
      <c r="L251" s="153">
        <f>'Аян '!L121</f>
        <v>0</v>
      </c>
      <c r="M251" s="153">
        <f>'Аян '!M121</f>
        <v>0</v>
      </c>
      <c r="N251" s="153">
        <f>'Аян '!N121</f>
        <v>0</v>
      </c>
      <c r="O251" s="373">
        <f>'Аян '!O121</f>
        <v>0</v>
      </c>
      <c r="P251" s="373">
        <f>'Аян '!P121</f>
        <v>0</v>
      </c>
      <c r="Q251" s="373">
        <f>'Аян '!Q121</f>
        <v>0</v>
      </c>
      <c r="R251" s="373">
        <f>'Аян '!R121</f>
        <v>0</v>
      </c>
      <c r="S251" s="373">
        <f>'Аян '!S121</f>
        <v>0</v>
      </c>
      <c r="T251" s="373">
        <f>'Аян '!T121</f>
        <v>0</v>
      </c>
      <c r="U251" s="373">
        <f>'Аян '!U121</f>
        <v>0</v>
      </c>
      <c r="V251" s="1108">
        <f>'Аян '!V121</f>
        <v>0</v>
      </c>
      <c r="W251" s="373">
        <f>'Аян '!W121</f>
        <v>0</v>
      </c>
      <c r="X251" s="373">
        <f>'Аян '!X121</f>
        <v>0</v>
      </c>
      <c r="Y251" s="373">
        <f>'Аян '!Y121</f>
        <v>0</v>
      </c>
      <c r="Z251" s="373">
        <f>'Аян '!Z121</f>
        <v>0</v>
      </c>
      <c r="AA251" s="629">
        <f>'Аян '!AA121</f>
        <v>0</v>
      </c>
      <c r="AB251" s="373">
        <f>'Аян '!AA121</f>
        <v>0</v>
      </c>
      <c r="AC251" s="373"/>
      <c r="AD251" s="1364">
        <f>'Аян '!AB118</f>
        <v>0</v>
      </c>
      <c r="AE251" s="1356">
        <f>'Аян '!AC118</f>
        <v>0</v>
      </c>
      <c r="AF251" s="385"/>
      <c r="AG251" s="385"/>
      <c r="AH251" s="1243"/>
      <c r="AI251" s="139"/>
      <c r="AJ251" s="139"/>
      <c r="AK251" s="139"/>
      <c r="AL251" s="139"/>
      <c r="AM251" s="139"/>
      <c r="AN251" s="139"/>
      <c r="AO251" s="139"/>
      <c r="AP251" s="139"/>
      <c r="AQ251" s="139"/>
      <c r="AR251" s="139"/>
      <c r="AS251" s="139"/>
      <c r="AT251" s="139"/>
      <c r="AU251" s="139"/>
      <c r="AV251" s="139"/>
      <c r="AW251" s="139"/>
      <c r="AX251" s="139"/>
      <c r="AY251" s="139"/>
      <c r="AZ251" s="139"/>
      <c r="BA251" s="139"/>
      <c r="BB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  <c r="BM251" s="139"/>
      <c r="BN251" s="139"/>
      <c r="BO251" s="139"/>
      <c r="BP251" s="139"/>
      <c r="BQ251" s="139"/>
      <c r="BR251" s="139"/>
      <c r="BS251" s="139"/>
      <c r="BT251" s="139"/>
      <c r="BU251" s="139"/>
      <c r="BV251" s="139"/>
      <c r="BW251" s="139"/>
      <c r="BX251" s="139"/>
      <c r="BY251" s="139"/>
      <c r="BZ251" s="139"/>
      <c r="CA251" s="139"/>
      <c r="CB251" s="139"/>
      <c r="CC251" s="139"/>
      <c r="CD251" s="139"/>
      <c r="CE251" s="139"/>
      <c r="CF251" s="139"/>
      <c r="CG251" s="139"/>
      <c r="CH251" s="139"/>
      <c r="CI251" s="139"/>
      <c r="CJ251" s="139"/>
      <c r="CK251" s="139"/>
      <c r="CL251" s="139"/>
      <c r="CM251" s="139"/>
      <c r="CN251" s="139"/>
      <c r="CO251" s="139"/>
      <c r="CP251" s="139"/>
      <c r="CQ251" s="139"/>
      <c r="CR251" s="139"/>
      <c r="CS251" s="139"/>
      <c r="CT251" s="139"/>
      <c r="CU251" s="139"/>
      <c r="CV251" s="139"/>
      <c r="CW251" s="139"/>
      <c r="CX251" s="139"/>
      <c r="CY251" s="139"/>
      <c r="CZ251" s="139"/>
      <c r="DA251" s="139"/>
      <c r="DB251" s="139"/>
      <c r="DC251" s="139"/>
      <c r="DD251" s="139"/>
      <c r="DE251" s="139"/>
      <c r="DF251" s="139"/>
      <c r="DG251" s="139"/>
      <c r="DH251" s="139"/>
      <c r="DI251" s="139"/>
      <c r="DJ251" s="139"/>
      <c r="DK251" s="139"/>
      <c r="DL251" s="139"/>
      <c r="DM251" s="139"/>
      <c r="DN251" s="139"/>
      <c r="DO251" s="139"/>
      <c r="DP251" s="139"/>
      <c r="DQ251" s="139"/>
      <c r="DR251" s="139"/>
      <c r="DS251" s="139"/>
      <c r="DT251" s="139"/>
      <c r="DU251" s="139"/>
      <c r="DV251" s="139"/>
      <c r="DW251" s="139"/>
      <c r="DX251" s="139"/>
      <c r="DY251" s="139"/>
      <c r="DZ251" s="139"/>
      <c r="EA251" s="139"/>
      <c r="EB251" s="139"/>
      <c r="EC251" s="139"/>
      <c r="ED251" s="139"/>
      <c r="EE251" s="139"/>
      <c r="EF251" s="139"/>
      <c r="EG251" s="139"/>
      <c r="EH251" s="139"/>
      <c r="EI251" s="139"/>
      <c r="EJ251" s="139"/>
      <c r="EK251" s="139"/>
      <c r="EL251" s="139"/>
      <c r="EM251" s="139"/>
      <c r="EN251" s="139"/>
      <c r="EO251" s="139"/>
      <c r="EP251" s="139"/>
      <c r="EQ251" s="139"/>
      <c r="ER251" s="139"/>
      <c r="ES251" s="139"/>
      <c r="ET251" s="139"/>
      <c r="EU251" s="139"/>
      <c r="EV251" s="139"/>
      <c r="EW251" s="139"/>
      <c r="EX251" s="139"/>
      <c r="EY251" s="139"/>
      <c r="EZ251" s="139"/>
      <c r="FA251" s="139"/>
      <c r="FB251" s="139"/>
      <c r="FC251" s="139"/>
      <c r="FD251" s="139"/>
      <c r="FE251" s="139"/>
      <c r="FF251" s="139"/>
      <c r="FG251" s="139"/>
      <c r="FH251" s="139"/>
      <c r="FI251" s="139"/>
      <c r="FJ251" s="139"/>
      <c r="FK251" s="139"/>
      <c r="FL251" s="139"/>
      <c r="FM251" s="139"/>
      <c r="FN251" s="139"/>
      <c r="FO251" s="139"/>
      <c r="FP251" s="139"/>
      <c r="FQ251" s="139"/>
      <c r="FR251" s="139"/>
      <c r="FS251" s="139"/>
      <c r="FT251" s="139"/>
      <c r="FU251" s="139"/>
      <c r="FV251" s="139"/>
      <c r="FW251" s="139"/>
      <c r="FX251" s="139"/>
      <c r="FY251" s="139"/>
      <c r="FZ251" s="139"/>
      <c r="GA251" s="139"/>
      <c r="GB251" s="139"/>
      <c r="GC251" s="139"/>
      <c r="GD251" s="139"/>
      <c r="GE251" s="139"/>
      <c r="GF251" s="139"/>
      <c r="GG251" s="139"/>
      <c r="GH251" s="139"/>
      <c r="GI251" s="139"/>
      <c r="GJ251" s="139"/>
      <c r="GK251" s="139"/>
      <c r="GL251" s="139"/>
      <c r="GM251" s="139"/>
      <c r="GN251" s="139"/>
      <c r="GO251" s="139"/>
      <c r="GP251" s="139"/>
      <c r="GQ251" s="139"/>
    </row>
    <row r="252" spans="1:199" ht="29.25" x14ac:dyDescent="0.25">
      <c r="A252" s="19">
        <v>1</v>
      </c>
      <c r="B252" s="493" t="s">
        <v>353</v>
      </c>
      <c r="C252" s="114">
        <f>'Аян '!C122</f>
        <v>2000</v>
      </c>
      <c r="D252" s="114">
        <f>'Аян '!D122</f>
        <v>833</v>
      </c>
      <c r="E252" s="114">
        <f>'Аян '!E122</f>
        <v>801</v>
      </c>
      <c r="F252" s="164">
        <f>'Аян '!F122</f>
        <v>96.158463385354139</v>
      </c>
      <c r="G252" s="158">
        <f>'Аян '!G122</f>
        <v>0</v>
      </c>
      <c r="H252" s="158">
        <f>'Аян '!H122</f>
        <v>0</v>
      </c>
      <c r="I252" s="153">
        <f>'Аян '!I122</f>
        <v>0</v>
      </c>
      <c r="J252" s="153">
        <f>'Аян '!J122</f>
        <v>0</v>
      </c>
      <c r="K252" s="153">
        <f>'Аян '!K122</f>
        <v>0</v>
      </c>
      <c r="L252" s="153">
        <f>'Аян '!L122</f>
        <v>0</v>
      </c>
      <c r="M252" s="153">
        <f>'Аян '!M122</f>
        <v>0</v>
      </c>
      <c r="N252" s="153">
        <f>'Аян '!N122</f>
        <v>0</v>
      </c>
      <c r="O252" s="373">
        <f>'Аян '!O122</f>
        <v>0</v>
      </c>
      <c r="P252" s="373">
        <f>'Аян '!P122</f>
        <v>0</v>
      </c>
      <c r="Q252" s="373">
        <f>'Аян '!Q122</f>
        <v>0</v>
      </c>
      <c r="R252" s="373">
        <f>'Аян '!R122</f>
        <v>0</v>
      </c>
      <c r="S252" s="373">
        <f>'Аян '!S122</f>
        <v>0</v>
      </c>
      <c r="T252" s="373">
        <f>'Аян '!T122</f>
        <v>0</v>
      </c>
      <c r="U252" s="373">
        <f>'Аян '!U122</f>
        <v>0</v>
      </c>
      <c r="V252" s="1108">
        <f>'Аян '!V122</f>
        <v>0</v>
      </c>
      <c r="W252" s="373">
        <f>'Аян '!W122</f>
        <v>0</v>
      </c>
      <c r="X252" s="373">
        <f>'Аян '!X122</f>
        <v>0</v>
      </c>
      <c r="Y252" s="373">
        <f>'Аян '!Y122</f>
        <v>0</v>
      </c>
      <c r="Z252" s="373">
        <f>'Аян '!Z122</f>
        <v>0</v>
      </c>
      <c r="AA252" s="629">
        <f>'Аян '!AA122</f>
        <v>0</v>
      </c>
      <c r="AB252" s="373">
        <f>'Аян '!AA122</f>
        <v>0</v>
      </c>
      <c r="AC252" s="373"/>
      <c r="AD252" s="1364">
        <f>'Аян '!AB119</f>
        <v>0</v>
      </c>
      <c r="AE252" s="1356">
        <f>'Аян '!AC119</f>
        <v>0</v>
      </c>
      <c r="AF252" s="385"/>
      <c r="AG252" s="385"/>
      <c r="AH252" s="1243"/>
      <c r="AI252" s="139"/>
      <c r="AJ252" s="139"/>
      <c r="AK252" s="139"/>
      <c r="AL252" s="139"/>
      <c r="AM252" s="139"/>
      <c r="AN252" s="139"/>
      <c r="AO252" s="139"/>
      <c r="AP252" s="139"/>
      <c r="AQ252" s="139"/>
      <c r="AR252" s="139"/>
      <c r="AS252" s="139"/>
      <c r="AT252" s="139"/>
      <c r="AU252" s="139"/>
      <c r="AV252" s="139"/>
      <c r="AW252" s="139"/>
      <c r="AX252" s="139"/>
      <c r="AY252" s="139"/>
      <c r="AZ252" s="139"/>
      <c r="BA252" s="139"/>
      <c r="BB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  <c r="BM252" s="139"/>
      <c r="BN252" s="139"/>
      <c r="BO252" s="139"/>
      <c r="BP252" s="139"/>
      <c r="BQ252" s="139"/>
      <c r="BR252" s="139"/>
      <c r="BS252" s="139"/>
      <c r="BT252" s="139"/>
      <c r="BU252" s="139"/>
      <c r="BV252" s="139"/>
      <c r="BW252" s="139"/>
      <c r="BX252" s="139"/>
      <c r="BY252" s="139"/>
      <c r="BZ252" s="139"/>
      <c r="CA252" s="139"/>
      <c r="CB252" s="139"/>
      <c r="CC252" s="139"/>
      <c r="CD252" s="139"/>
      <c r="CE252" s="139"/>
      <c r="CF252" s="139"/>
      <c r="CG252" s="139"/>
      <c r="CH252" s="139"/>
      <c r="CI252" s="139"/>
      <c r="CJ252" s="139"/>
      <c r="CK252" s="139"/>
      <c r="CL252" s="139"/>
      <c r="CM252" s="139"/>
      <c r="CN252" s="139"/>
      <c r="CO252" s="139"/>
      <c r="CP252" s="139"/>
      <c r="CQ252" s="139"/>
      <c r="CR252" s="139"/>
      <c r="CS252" s="139"/>
      <c r="CT252" s="139"/>
      <c r="CU252" s="139"/>
      <c r="CV252" s="139"/>
      <c r="CW252" s="139"/>
      <c r="CX252" s="139"/>
      <c r="CY252" s="139"/>
      <c r="CZ252" s="139"/>
      <c r="DA252" s="139"/>
      <c r="DB252" s="139"/>
      <c r="DC252" s="139"/>
      <c r="DD252" s="139"/>
      <c r="DE252" s="139"/>
      <c r="DF252" s="139"/>
      <c r="DG252" s="139"/>
      <c r="DH252" s="139"/>
      <c r="DI252" s="139"/>
      <c r="DJ252" s="139"/>
      <c r="DK252" s="139"/>
      <c r="DL252" s="139"/>
      <c r="DM252" s="139"/>
      <c r="DN252" s="139"/>
      <c r="DO252" s="139"/>
      <c r="DP252" s="139"/>
      <c r="DQ252" s="139"/>
      <c r="DR252" s="139"/>
      <c r="DS252" s="139"/>
      <c r="DT252" s="139"/>
      <c r="DU252" s="139"/>
      <c r="DV252" s="139"/>
      <c r="DW252" s="139"/>
      <c r="DX252" s="139"/>
      <c r="DY252" s="139"/>
      <c r="DZ252" s="139"/>
      <c r="EA252" s="139"/>
      <c r="EB252" s="139"/>
      <c r="EC252" s="139"/>
      <c r="ED252" s="139"/>
      <c r="EE252" s="139"/>
      <c r="EF252" s="139"/>
      <c r="EG252" s="139"/>
      <c r="EH252" s="139"/>
      <c r="EI252" s="139"/>
      <c r="EJ252" s="139"/>
      <c r="EK252" s="139"/>
      <c r="EL252" s="139"/>
      <c r="EM252" s="139"/>
      <c r="EN252" s="139"/>
      <c r="EO252" s="139"/>
      <c r="EP252" s="139"/>
      <c r="EQ252" s="139"/>
      <c r="ER252" s="139"/>
      <c r="ES252" s="139"/>
      <c r="ET252" s="139"/>
      <c r="EU252" s="139"/>
      <c r="EV252" s="139"/>
      <c r="EW252" s="139"/>
      <c r="EX252" s="139"/>
      <c r="EY252" s="139"/>
      <c r="EZ252" s="139"/>
      <c r="FA252" s="139"/>
      <c r="FB252" s="139"/>
      <c r="FC252" s="139"/>
      <c r="FD252" s="139"/>
      <c r="FE252" s="139"/>
      <c r="FF252" s="139"/>
      <c r="FG252" s="139"/>
      <c r="FH252" s="139"/>
      <c r="FI252" s="139"/>
      <c r="FJ252" s="139"/>
      <c r="FK252" s="139"/>
      <c r="FL252" s="139"/>
      <c r="FM252" s="139"/>
      <c r="FN252" s="139"/>
      <c r="FO252" s="139"/>
      <c r="FP252" s="139"/>
      <c r="FQ252" s="139"/>
      <c r="FR252" s="139"/>
      <c r="FS252" s="139"/>
      <c r="FT252" s="139"/>
      <c r="FU252" s="139"/>
      <c r="FV252" s="139"/>
      <c r="FW252" s="139"/>
      <c r="FX252" s="139"/>
      <c r="FY252" s="139"/>
      <c r="FZ252" s="139"/>
      <c r="GA252" s="139"/>
      <c r="GB252" s="139"/>
      <c r="GC252" s="139"/>
      <c r="GD252" s="139"/>
      <c r="GE252" s="139"/>
      <c r="GF252" s="139"/>
      <c r="GG252" s="139"/>
      <c r="GH252" s="139"/>
      <c r="GI252" s="139"/>
      <c r="GJ252" s="139"/>
      <c r="GK252" s="139"/>
      <c r="GL252" s="139"/>
      <c r="GM252" s="139"/>
      <c r="GN252" s="139"/>
      <c r="GO252" s="139"/>
      <c r="GP252" s="139"/>
      <c r="GQ252" s="139"/>
    </row>
    <row r="253" spans="1:199" ht="30" x14ac:dyDescent="0.25">
      <c r="A253" s="19">
        <v>1</v>
      </c>
      <c r="B253" s="336" t="s">
        <v>201</v>
      </c>
      <c r="C253" s="114">
        <f>'Аян '!C123</f>
        <v>0</v>
      </c>
      <c r="D253" s="114">
        <f>'Аян '!D123</f>
        <v>0</v>
      </c>
      <c r="E253" s="114">
        <f>'Аян '!E123</f>
        <v>0</v>
      </c>
      <c r="F253" s="164">
        <f>'Аян '!F123</f>
        <v>0</v>
      </c>
      <c r="G253" s="158">
        <f>'Аян '!G123</f>
        <v>0</v>
      </c>
      <c r="H253" s="158">
        <f>'Аян '!H123</f>
        <v>0</v>
      </c>
      <c r="I253" s="153">
        <f>'Аян '!I123</f>
        <v>0</v>
      </c>
      <c r="J253" s="153">
        <f>'Аян '!J123</f>
        <v>0</v>
      </c>
      <c r="K253" s="153">
        <f>'Аян '!K123</f>
        <v>0</v>
      </c>
      <c r="L253" s="153">
        <f>'Аян '!L123</f>
        <v>0</v>
      </c>
      <c r="M253" s="153">
        <f>'Аян '!M123</f>
        <v>0</v>
      </c>
      <c r="N253" s="153">
        <f>'Аян '!N123</f>
        <v>0</v>
      </c>
      <c r="O253" s="373">
        <f>'Аян '!O123</f>
        <v>0</v>
      </c>
      <c r="P253" s="373">
        <f>'Аян '!P123</f>
        <v>0</v>
      </c>
      <c r="Q253" s="373">
        <f>'Аян '!Q123</f>
        <v>0</v>
      </c>
      <c r="R253" s="373">
        <f>'Аян '!R123</f>
        <v>0</v>
      </c>
      <c r="S253" s="373">
        <f>'Аян '!S123</f>
        <v>0</v>
      </c>
      <c r="T253" s="373">
        <f>'Аян '!T123</f>
        <v>0</v>
      </c>
      <c r="U253" s="373">
        <f>'Аян '!U123</f>
        <v>0</v>
      </c>
      <c r="V253" s="1108">
        <f>'Аян '!V123</f>
        <v>0</v>
      </c>
      <c r="W253" s="373">
        <f>'Аян '!W123</f>
        <v>0</v>
      </c>
      <c r="X253" s="373">
        <f>'Аян '!X123</f>
        <v>0</v>
      </c>
      <c r="Y253" s="373">
        <f>'Аян '!Y123</f>
        <v>0</v>
      </c>
      <c r="Z253" s="373">
        <f>'Аян '!Z123</f>
        <v>0</v>
      </c>
      <c r="AA253" s="629">
        <f>'Аян '!AA123</f>
        <v>0</v>
      </c>
      <c r="AB253" s="373">
        <f>'Аян '!AA123</f>
        <v>0</v>
      </c>
      <c r="AC253" s="373"/>
      <c r="AD253" s="1364">
        <f>'Аян '!AB120</f>
        <v>0</v>
      </c>
      <c r="AE253" s="1356">
        <f>'Аян '!AC120</f>
        <v>0</v>
      </c>
      <c r="AF253" s="385"/>
      <c r="AG253" s="385"/>
      <c r="AH253" s="1243"/>
      <c r="AI253" s="139"/>
      <c r="AJ253" s="139"/>
      <c r="AK253" s="139"/>
      <c r="AL253" s="139"/>
      <c r="AM253" s="139"/>
      <c r="AN253" s="139"/>
      <c r="AO253" s="139"/>
      <c r="AP253" s="139"/>
      <c r="AQ253" s="139"/>
      <c r="AR253" s="139"/>
      <c r="AS253" s="139"/>
      <c r="AT253" s="139"/>
      <c r="AU253" s="139"/>
      <c r="AV253" s="139"/>
      <c r="AW253" s="139"/>
      <c r="AX253" s="139"/>
      <c r="AY253" s="139"/>
      <c r="AZ253" s="139"/>
      <c r="BA253" s="139"/>
      <c r="BB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  <c r="BM253" s="139"/>
      <c r="BN253" s="139"/>
      <c r="BO253" s="139"/>
      <c r="BP253" s="139"/>
      <c r="BQ253" s="139"/>
      <c r="BR253" s="139"/>
      <c r="BS253" s="139"/>
      <c r="BT253" s="139"/>
      <c r="BU253" s="139"/>
      <c r="BV253" s="139"/>
      <c r="BW253" s="139"/>
      <c r="BX253" s="139"/>
      <c r="BY253" s="139"/>
      <c r="BZ253" s="139"/>
      <c r="CA253" s="139"/>
      <c r="CB253" s="139"/>
      <c r="CC253" s="139"/>
      <c r="CD253" s="139"/>
      <c r="CE253" s="139"/>
      <c r="CF253" s="139"/>
      <c r="CG253" s="139"/>
      <c r="CH253" s="139"/>
      <c r="CI253" s="139"/>
      <c r="CJ253" s="139"/>
      <c r="CK253" s="139"/>
      <c r="CL253" s="139"/>
      <c r="CM253" s="139"/>
      <c r="CN253" s="139"/>
      <c r="CO253" s="139"/>
      <c r="CP253" s="139"/>
      <c r="CQ253" s="139"/>
      <c r="CR253" s="139"/>
      <c r="CS253" s="139"/>
      <c r="CT253" s="139"/>
      <c r="CU253" s="139"/>
      <c r="CV253" s="139"/>
      <c r="CW253" s="139"/>
      <c r="CX253" s="139"/>
      <c r="CY253" s="139"/>
      <c r="CZ253" s="139"/>
      <c r="DA253" s="139"/>
      <c r="DB253" s="139"/>
      <c r="DC253" s="139"/>
      <c r="DD253" s="139"/>
      <c r="DE253" s="139"/>
      <c r="DF253" s="139"/>
      <c r="DG253" s="139"/>
      <c r="DH253" s="139"/>
      <c r="DI253" s="139"/>
      <c r="DJ253" s="139"/>
      <c r="DK253" s="139"/>
      <c r="DL253" s="139"/>
      <c r="DM253" s="139"/>
      <c r="DN253" s="139"/>
      <c r="DO253" s="139"/>
      <c r="DP253" s="139"/>
      <c r="DQ253" s="139"/>
      <c r="DR253" s="139"/>
      <c r="DS253" s="139"/>
      <c r="DT253" s="139"/>
      <c r="DU253" s="139"/>
      <c r="DV253" s="139"/>
      <c r="DW253" s="139"/>
      <c r="DX253" s="139"/>
      <c r="DY253" s="139"/>
      <c r="DZ253" s="139"/>
      <c r="EA253" s="139"/>
      <c r="EB253" s="139"/>
      <c r="EC253" s="139"/>
      <c r="ED253" s="139"/>
      <c r="EE253" s="139"/>
      <c r="EF253" s="139"/>
      <c r="EG253" s="139"/>
      <c r="EH253" s="139"/>
      <c r="EI253" s="139"/>
      <c r="EJ253" s="139"/>
      <c r="EK253" s="139"/>
      <c r="EL253" s="139"/>
      <c r="EM253" s="139"/>
      <c r="EN253" s="139"/>
      <c r="EO253" s="139"/>
      <c r="EP253" s="139"/>
      <c r="EQ253" s="139"/>
      <c r="ER253" s="139"/>
      <c r="ES253" s="139"/>
      <c r="ET253" s="139"/>
      <c r="EU253" s="139"/>
      <c r="EV253" s="139"/>
      <c r="EW253" s="139"/>
      <c r="EX253" s="139"/>
      <c r="EY253" s="139"/>
      <c r="EZ253" s="139"/>
      <c r="FA253" s="139"/>
      <c r="FB253" s="139"/>
      <c r="FC253" s="139"/>
      <c r="FD253" s="139"/>
      <c r="FE253" s="139"/>
      <c r="FF253" s="139"/>
      <c r="FG253" s="139"/>
      <c r="FH253" s="139"/>
      <c r="FI253" s="139"/>
      <c r="FJ253" s="139"/>
      <c r="FK253" s="139"/>
      <c r="FL253" s="139"/>
      <c r="FM253" s="139"/>
      <c r="FN253" s="139"/>
      <c r="FO253" s="139"/>
      <c r="FP253" s="139"/>
      <c r="FQ253" s="139"/>
      <c r="FR253" s="139"/>
      <c r="FS253" s="139"/>
      <c r="FT253" s="139"/>
      <c r="FU253" s="139"/>
      <c r="FV253" s="139"/>
      <c r="FW253" s="139"/>
      <c r="FX253" s="139"/>
      <c r="FY253" s="139"/>
      <c r="FZ253" s="139"/>
      <c r="GA253" s="139"/>
      <c r="GB253" s="139"/>
      <c r="GC253" s="139"/>
      <c r="GD253" s="139"/>
      <c r="GE253" s="139"/>
      <c r="GF253" s="139"/>
      <c r="GG253" s="139"/>
      <c r="GH253" s="139"/>
      <c r="GI253" s="139"/>
      <c r="GJ253" s="139"/>
      <c r="GK253" s="139"/>
      <c r="GL253" s="139"/>
      <c r="GM253" s="139"/>
      <c r="GN253" s="139"/>
      <c r="GO253" s="139"/>
      <c r="GP253" s="139"/>
      <c r="GQ253" s="139"/>
    </row>
    <row r="254" spans="1:199" ht="75" x14ac:dyDescent="0.25">
      <c r="A254" s="19">
        <v>1</v>
      </c>
      <c r="B254" s="500" t="s">
        <v>361</v>
      </c>
      <c r="C254" s="114">
        <f>'Аян '!C124</f>
        <v>0</v>
      </c>
      <c r="D254" s="114">
        <f>'Аян '!D124</f>
        <v>0</v>
      </c>
      <c r="E254" s="114">
        <f>'Аян '!E124</f>
        <v>0</v>
      </c>
      <c r="F254" s="164">
        <f>'Аян '!F124</f>
        <v>0</v>
      </c>
      <c r="G254" s="158">
        <f>'Аян '!G124</f>
        <v>0</v>
      </c>
      <c r="H254" s="158">
        <f>'Аян '!H124</f>
        <v>0</v>
      </c>
      <c r="I254" s="153">
        <f>'Аян '!I124</f>
        <v>0</v>
      </c>
      <c r="J254" s="153">
        <f>'Аян '!J124</f>
        <v>0</v>
      </c>
      <c r="K254" s="153">
        <f>'Аян '!K124</f>
        <v>0</v>
      </c>
      <c r="L254" s="153">
        <f>'Аян '!L124</f>
        <v>0</v>
      </c>
      <c r="M254" s="153">
        <f>'Аян '!M124</f>
        <v>0</v>
      </c>
      <c r="N254" s="153">
        <f>'Аян '!N124</f>
        <v>0</v>
      </c>
      <c r="O254" s="373">
        <f>'Аян '!O124</f>
        <v>0</v>
      </c>
      <c r="P254" s="373">
        <f>'Аян '!P124</f>
        <v>0</v>
      </c>
      <c r="Q254" s="373">
        <f>'Аян '!Q124</f>
        <v>0</v>
      </c>
      <c r="R254" s="373">
        <f>'Аян '!R124</f>
        <v>0</v>
      </c>
      <c r="S254" s="373">
        <f>'Аян '!S124</f>
        <v>0</v>
      </c>
      <c r="T254" s="373">
        <f>'Аян '!T124</f>
        <v>0</v>
      </c>
      <c r="U254" s="373">
        <f>'Аян '!U124</f>
        <v>0</v>
      </c>
      <c r="V254" s="1108">
        <f>'Аян '!V124</f>
        <v>0</v>
      </c>
      <c r="W254" s="373">
        <f>'Аян '!W124</f>
        <v>0</v>
      </c>
      <c r="X254" s="373">
        <f>'Аян '!X124</f>
        <v>0</v>
      </c>
      <c r="Y254" s="373">
        <f>'Аян '!Y124</f>
        <v>0</v>
      </c>
      <c r="Z254" s="373">
        <f>'Аян '!Z124</f>
        <v>0</v>
      </c>
      <c r="AA254" s="629">
        <f>'Аян '!AA124</f>
        <v>0</v>
      </c>
      <c r="AB254" s="373">
        <f>'Аян '!AA124</f>
        <v>0</v>
      </c>
      <c r="AC254" s="373"/>
      <c r="AD254" s="1364">
        <f>'Аян '!AB121</f>
        <v>0</v>
      </c>
      <c r="AE254" s="1356">
        <f>'Аян '!AC121</f>
        <v>0</v>
      </c>
      <c r="AF254" s="385"/>
      <c r="AG254" s="385"/>
      <c r="AH254" s="1243"/>
      <c r="AI254" s="139"/>
      <c r="AJ254" s="139"/>
      <c r="AK254" s="139"/>
      <c r="AL254" s="139"/>
      <c r="AM254" s="139"/>
      <c r="AN254" s="139"/>
      <c r="AO254" s="139"/>
      <c r="AP254" s="139"/>
      <c r="AQ254" s="139"/>
      <c r="AR254" s="139"/>
      <c r="AS254" s="139"/>
      <c r="AT254" s="139"/>
      <c r="AU254" s="139"/>
      <c r="AV254" s="139"/>
      <c r="AW254" s="139"/>
      <c r="AX254" s="139"/>
      <c r="AY254" s="139"/>
      <c r="AZ254" s="139"/>
      <c r="BA254" s="139"/>
      <c r="BB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  <c r="BM254" s="139"/>
      <c r="BN254" s="139"/>
      <c r="BO254" s="139"/>
      <c r="BP254" s="139"/>
      <c r="BQ254" s="139"/>
      <c r="BR254" s="139"/>
      <c r="BS254" s="139"/>
      <c r="BT254" s="139"/>
      <c r="BU254" s="139"/>
      <c r="BV254" s="139"/>
      <c r="BW254" s="139"/>
      <c r="BX254" s="139"/>
      <c r="BY254" s="139"/>
      <c r="BZ254" s="139"/>
      <c r="CA254" s="139"/>
      <c r="CB254" s="139"/>
      <c r="CC254" s="139"/>
      <c r="CD254" s="139"/>
      <c r="CE254" s="139"/>
      <c r="CF254" s="139"/>
      <c r="CG254" s="139"/>
      <c r="CH254" s="139"/>
      <c r="CI254" s="139"/>
      <c r="CJ254" s="139"/>
      <c r="CK254" s="139"/>
      <c r="CL254" s="139"/>
      <c r="CM254" s="139"/>
      <c r="CN254" s="139"/>
      <c r="CO254" s="139"/>
      <c r="CP254" s="139"/>
      <c r="CQ254" s="139"/>
      <c r="CR254" s="139"/>
      <c r="CS254" s="139"/>
      <c r="CT254" s="139"/>
      <c r="CU254" s="139"/>
      <c r="CV254" s="139"/>
      <c r="CW254" s="139"/>
      <c r="CX254" s="139"/>
      <c r="CY254" s="139"/>
      <c r="CZ254" s="139"/>
      <c r="DA254" s="139"/>
      <c r="DB254" s="139"/>
      <c r="DC254" s="139"/>
      <c r="DD254" s="139"/>
      <c r="DE254" s="139"/>
      <c r="DF254" s="139"/>
      <c r="DG254" s="139"/>
      <c r="DH254" s="139"/>
      <c r="DI254" s="139"/>
      <c r="DJ254" s="139"/>
      <c r="DK254" s="139"/>
      <c r="DL254" s="139"/>
      <c r="DM254" s="139"/>
      <c r="DN254" s="139"/>
      <c r="DO254" s="139"/>
      <c r="DP254" s="139"/>
      <c r="DQ254" s="139"/>
      <c r="DR254" s="139"/>
      <c r="DS254" s="139"/>
      <c r="DT254" s="139"/>
      <c r="DU254" s="139"/>
      <c r="DV254" s="139"/>
      <c r="DW254" s="139"/>
      <c r="DX254" s="139"/>
      <c r="DY254" s="139"/>
      <c r="DZ254" s="139"/>
      <c r="EA254" s="139"/>
      <c r="EB254" s="139"/>
      <c r="EC254" s="139"/>
      <c r="ED254" s="139"/>
      <c r="EE254" s="139"/>
      <c r="EF254" s="139"/>
      <c r="EG254" s="139"/>
      <c r="EH254" s="139"/>
      <c r="EI254" s="139"/>
      <c r="EJ254" s="139"/>
      <c r="EK254" s="139"/>
      <c r="EL254" s="139"/>
      <c r="EM254" s="139"/>
      <c r="EN254" s="139"/>
      <c r="EO254" s="139"/>
      <c r="EP254" s="139"/>
      <c r="EQ254" s="139"/>
      <c r="ER254" s="139"/>
      <c r="ES254" s="139"/>
      <c r="ET254" s="139"/>
      <c r="EU254" s="139"/>
      <c r="EV254" s="139"/>
      <c r="EW254" s="139"/>
      <c r="EX254" s="139"/>
      <c r="EY254" s="139"/>
      <c r="EZ254" s="139"/>
      <c r="FA254" s="139"/>
      <c r="FB254" s="139"/>
      <c r="FC254" s="139"/>
      <c r="FD254" s="139"/>
      <c r="FE254" s="139"/>
      <c r="FF254" s="139"/>
      <c r="FG254" s="139"/>
      <c r="FH254" s="139"/>
      <c r="FI254" s="139"/>
      <c r="FJ254" s="139"/>
      <c r="FK254" s="139"/>
      <c r="FL254" s="139"/>
      <c r="FM254" s="139"/>
      <c r="FN254" s="139"/>
      <c r="FO254" s="139"/>
      <c r="FP254" s="139"/>
      <c r="FQ254" s="139"/>
      <c r="FR254" s="139"/>
      <c r="FS254" s="139"/>
      <c r="FT254" s="139"/>
      <c r="FU254" s="139"/>
      <c r="FV254" s="139"/>
      <c r="FW254" s="139"/>
      <c r="FX254" s="139"/>
      <c r="FY254" s="139"/>
      <c r="FZ254" s="139"/>
      <c r="GA254" s="139"/>
      <c r="GB254" s="139"/>
      <c r="GC254" s="139"/>
      <c r="GD254" s="139"/>
      <c r="GE254" s="139"/>
      <c r="GF254" s="139"/>
      <c r="GG254" s="139"/>
      <c r="GH254" s="139"/>
      <c r="GI254" s="139"/>
      <c r="GJ254" s="139"/>
      <c r="GK254" s="139"/>
      <c r="GL254" s="139"/>
      <c r="GM254" s="139"/>
      <c r="GN254" s="139"/>
      <c r="GO254" s="139"/>
      <c r="GP254" s="139"/>
      <c r="GQ254" s="139"/>
    </row>
    <row r="255" spans="1:199" ht="29.25" x14ac:dyDescent="0.25">
      <c r="A255" s="19">
        <v>1</v>
      </c>
      <c r="B255" s="493" t="s">
        <v>279</v>
      </c>
      <c r="C255" s="114">
        <f>'Аян '!C125</f>
        <v>5954</v>
      </c>
      <c r="D255" s="114">
        <f>'Аян '!D125</f>
        <v>2482</v>
      </c>
      <c r="E255" s="114">
        <f>'Аян '!E125</f>
        <v>1219.5625</v>
      </c>
      <c r="F255" s="164">
        <f>'Аян '!F125</f>
        <v>49.136281224818696</v>
      </c>
      <c r="G255" s="158">
        <f>'Аян '!G125</f>
        <v>0</v>
      </c>
      <c r="H255" s="158">
        <f>'Аян '!H125</f>
        <v>0</v>
      </c>
      <c r="I255" s="153">
        <f>'Аян '!I125</f>
        <v>0</v>
      </c>
      <c r="J255" s="153">
        <f>'Аян '!J125</f>
        <v>0</v>
      </c>
      <c r="K255" s="153">
        <f>'Аян '!K125</f>
        <v>0</v>
      </c>
      <c r="L255" s="153">
        <f>'Аян '!L125</f>
        <v>0</v>
      </c>
      <c r="M255" s="153">
        <f>'Аян '!M125</f>
        <v>0</v>
      </c>
      <c r="N255" s="153">
        <f>'Аян '!N125</f>
        <v>0</v>
      </c>
      <c r="O255" s="373">
        <f>'Аян '!O125</f>
        <v>0</v>
      </c>
      <c r="P255" s="373">
        <f>'Аян '!P125</f>
        <v>0</v>
      </c>
      <c r="Q255" s="373">
        <f>'Аян '!Q125</f>
        <v>0</v>
      </c>
      <c r="R255" s="373">
        <f>'Аян '!R125</f>
        <v>0</v>
      </c>
      <c r="S255" s="373">
        <f>'Аян '!S125</f>
        <v>0</v>
      </c>
      <c r="T255" s="373">
        <f>'Аян '!T125</f>
        <v>0</v>
      </c>
      <c r="U255" s="373">
        <f>'Аян '!U125</f>
        <v>0</v>
      </c>
      <c r="V255" s="1108">
        <f>'Аян '!V125</f>
        <v>0</v>
      </c>
      <c r="W255" s="373">
        <f>'Аян '!W125</f>
        <v>0</v>
      </c>
      <c r="X255" s="373">
        <f>'Аян '!X125</f>
        <v>0</v>
      </c>
      <c r="Y255" s="373">
        <f>'Аян '!Y125</f>
        <v>0</v>
      </c>
      <c r="Z255" s="373">
        <f>'Аян '!Z125</f>
        <v>0</v>
      </c>
      <c r="AA255" s="629">
        <f>'Аян '!AA125</f>
        <v>0</v>
      </c>
      <c r="AB255" s="373">
        <f>'Аян '!AA125</f>
        <v>0</v>
      </c>
      <c r="AC255" s="373"/>
      <c r="AD255" s="1364">
        <f>'Аян '!AB122</f>
        <v>0</v>
      </c>
      <c r="AE255" s="1356">
        <f>'Аян '!AC122</f>
        <v>0</v>
      </c>
      <c r="AF255" s="385"/>
      <c r="AG255" s="385"/>
      <c r="AH255" s="1243"/>
      <c r="AI255" s="139"/>
      <c r="AJ255" s="139"/>
      <c r="AK255" s="139"/>
      <c r="AL255" s="139"/>
      <c r="AM255" s="139"/>
      <c r="AN255" s="139"/>
      <c r="AO255" s="139"/>
      <c r="AP255" s="139"/>
      <c r="AQ255" s="139"/>
      <c r="AR255" s="139"/>
      <c r="AS255" s="139"/>
      <c r="AT255" s="139"/>
      <c r="AU255" s="139"/>
      <c r="AV255" s="139"/>
      <c r="AW255" s="139"/>
      <c r="AX255" s="139"/>
      <c r="AY255" s="139"/>
      <c r="AZ255" s="139"/>
      <c r="BA255" s="139"/>
      <c r="BB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  <c r="BM255" s="139"/>
      <c r="BN255" s="139"/>
      <c r="BO255" s="139"/>
      <c r="BP255" s="139"/>
      <c r="BQ255" s="139"/>
      <c r="BR255" s="139"/>
      <c r="BS255" s="139"/>
      <c r="BT255" s="139"/>
      <c r="BU255" s="139"/>
      <c r="BV255" s="139"/>
      <c r="BW255" s="139"/>
      <c r="BX255" s="139"/>
      <c r="BY255" s="139"/>
      <c r="BZ255" s="139"/>
      <c r="CA255" s="139"/>
      <c r="CB255" s="139"/>
      <c r="CC255" s="139"/>
      <c r="CD255" s="139"/>
      <c r="CE255" s="139"/>
      <c r="CF255" s="139"/>
      <c r="CG255" s="139"/>
      <c r="CH255" s="139"/>
      <c r="CI255" s="139"/>
      <c r="CJ255" s="139"/>
      <c r="CK255" s="139"/>
      <c r="CL255" s="139"/>
      <c r="CM255" s="139"/>
      <c r="CN255" s="139"/>
      <c r="CO255" s="139"/>
      <c r="CP255" s="139"/>
      <c r="CQ255" s="139"/>
      <c r="CR255" s="139"/>
      <c r="CS255" s="139"/>
      <c r="CT255" s="139"/>
      <c r="CU255" s="139"/>
      <c r="CV255" s="139"/>
      <c r="CW255" s="139"/>
      <c r="CX255" s="139"/>
      <c r="CY255" s="139"/>
      <c r="CZ255" s="139"/>
      <c r="DA255" s="139"/>
      <c r="DB255" s="139"/>
      <c r="DC255" s="139"/>
      <c r="DD255" s="139"/>
      <c r="DE255" s="139"/>
      <c r="DF255" s="139"/>
      <c r="DG255" s="139"/>
      <c r="DH255" s="139"/>
      <c r="DI255" s="139"/>
      <c r="DJ255" s="139"/>
      <c r="DK255" s="139"/>
      <c r="DL255" s="139"/>
      <c r="DM255" s="139"/>
      <c r="DN255" s="139"/>
      <c r="DO255" s="139"/>
      <c r="DP255" s="139"/>
      <c r="DQ255" s="139"/>
      <c r="DR255" s="139"/>
      <c r="DS255" s="139"/>
      <c r="DT255" s="139"/>
      <c r="DU255" s="139"/>
      <c r="DV255" s="139"/>
      <c r="DW255" s="139"/>
      <c r="DX255" s="139"/>
      <c r="DY255" s="139"/>
      <c r="DZ255" s="139"/>
      <c r="EA255" s="139"/>
      <c r="EB255" s="139"/>
      <c r="EC255" s="139"/>
      <c r="ED255" s="139"/>
      <c r="EE255" s="139"/>
      <c r="EF255" s="139"/>
      <c r="EG255" s="139"/>
      <c r="EH255" s="139"/>
      <c r="EI255" s="139"/>
      <c r="EJ255" s="139"/>
      <c r="EK255" s="139"/>
      <c r="EL255" s="139"/>
      <c r="EM255" s="139"/>
      <c r="EN255" s="139"/>
      <c r="EO255" s="139"/>
      <c r="EP255" s="139"/>
      <c r="EQ255" s="139"/>
      <c r="ER255" s="139"/>
      <c r="ES255" s="139"/>
      <c r="ET255" s="139"/>
      <c r="EU255" s="139"/>
      <c r="EV255" s="139"/>
      <c r="EW255" s="139"/>
      <c r="EX255" s="139"/>
      <c r="EY255" s="139"/>
      <c r="EZ255" s="139"/>
      <c r="FA255" s="139"/>
      <c r="FB255" s="139"/>
      <c r="FC255" s="139"/>
      <c r="FD255" s="139"/>
      <c r="FE255" s="139"/>
      <c r="FF255" s="139"/>
      <c r="FG255" s="139"/>
      <c r="FH255" s="139"/>
      <c r="FI255" s="139"/>
      <c r="FJ255" s="139"/>
      <c r="FK255" s="139"/>
      <c r="FL255" s="139"/>
      <c r="FM255" s="139"/>
      <c r="FN255" s="139"/>
      <c r="FO255" s="139"/>
      <c r="FP255" s="139"/>
      <c r="FQ255" s="139"/>
      <c r="FR255" s="139"/>
      <c r="FS255" s="139"/>
      <c r="FT255" s="139"/>
      <c r="FU255" s="139"/>
      <c r="FV255" s="139"/>
      <c r="FW255" s="139"/>
      <c r="FX255" s="139"/>
      <c r="FY255" s="139"/>
      <c r="FZ255" s="139"/>
      <c r="GA255" s="139"/>
      <c r="GB255" s="139"/>
      <c r="GC255" s="139"/>
      <c r="GD255" s="139"/>
      <c r="GE255" s="139"/>
      <c r="GF255" s="139"/>
      <c r="GG255" s="139"/>
      <c r="GH255" s="139"/>
      <c r="GI255" s="139"/>
      <c r="GJ255" s="139"/>
      <c r="GK255" s="139"/>
      <c r="GL255" s="139"/>
      <c r="GM255" s="139"/>
      <c r="GN255" s="139"/>
      <c r="GO255" s="139"/>
      <c r="GP255" s="139"/>
      <c r="GQ255" s="139"/>
    </row>
    <row r="256" spans="1:199" ht="30" x14ac:dyDescent="0.25">
      <c r="A256" s="19">
        <v>1</v>
      </c>
      <c r="B256" s="337" t="s">
        <v>308</v>
      </c>
      <c r="C256" s="114">
        <f>'Аян '!C126</f>
        <v>1171</v>
      </c>
      <c r="D256" s="114">
        <f>'Аян '!D126</f>
        <v>489</v>
      </c>
      <c r="E256" s="114">
        <f>'Аян '!E126</f>
        <v>448</v>
      </c>
      <c r="F256" s="164">
        <f>'Аян '!F126</f>
        <v>91.61554192229039</v>
      </c>
      <c r="G256" s="158">
        <f>'Аян '!G126</f>
        <v>0</v>
      </c>
      <c r="H256" s="158">
        <f>'Аян '!H126</f>
        <v>0</v>
      </c>
      <c r="I256" s="153">
        <f>'Аян '!I126</f>
        <v>0</v>
      </c>
      <c r="J256" s="153">
        <f>'Аян '!J126</f>
        <v>0</v>
      </c>
      <c r="K256" s="153">
        <f>'Аян '!K126</f>
        <v>0</v>
      </c>
      <c r="L256" s="153">
        <f>'Аян '!L126</f>
        <v>0</v>
      </c>
      <c r="M256" s="153">
        <f>'Аян '!M126</f>
        <v>0</v>
      </c>
      <c r="N256" s="153">
        <f>'Аян '!N126</f>
        <v>0</v>
      </c>
      <c r="O256" s="373">
        <f>'Аян '!O126</f>
        <v>0</v>
      </c>
      <c r="P256" s="373">
        <f>'Аян '!P126</f>
        <v>0</v>
      </c>
      <c r="Q256" s="373">
        <f>'Аян '!Q126</f>
        <v>0</v>
      </c>
      <c r="R256" s="373">
        <f>'Аян '!R126</f>
        <v>0</v>
      </c>
      <c r="S256" s="373">
        <f>'Аян '!S126</f>
        <v>0</v>
      </c>
      <c r="T256" s="373">
        <f>'Аян '!T126</f>
        <v>0</v>
      </c>
      <c r="U256" s="373">
        <f>'Аян '!U126</f>
        <v>0</v>
      </c>
      <c r="V256" s="1108">
        <f>'Аян '!V126</f>
        <v>0</v>
      </c>
      <c r="W256" s="373">
        <f>'Аян '!W126</f>
        <v>0</v>
      </c>
      <c r="X256" s="373">
        <f>'Аян '!X126</f>
        <v>0</v>
      </c>
      <c r="Y256" s="373">
        <f>'Аян '!Y126</f>
        <v>0</v>
      </c>
      <c r="Z256" s="373">
        <f>'Аян '!Z126</f>
        <v>0</v>
      </c>
      <c r="AA256" s="629">
        <f>'Аян '!AA126</f>
        <v>0</v>
      </c>
      <c r="AB256" s="373">
        <f>'Аян '!AA126</f>
        <v>0</v>
      </c>
      <c r="AC256" s="373"/>
      <c r="AD256" s="1364">
        <f>'Аян '!AB123</f>
        <v>0</v>
      </c>
      <c r="AE256" s="1356">
        <f>'Аян '!AC123</f>
        <v>0</v>
      </c>
      <c r="AF256" s="385"/>
      <c r="AG256" s="385"/>
      <c r="AH256" s="1243"/>
      <c r="AI256" s="139"/>
      <c r="AJ256" s="139"/>
      <c r="AK256" s="139"/>
      <c r="AL256" s="139"/>
      <c r="AM256" s="139"/>
      <c r="AN256" s="139"/>
      <c r="AO256" s="139"/>
      <c r="AP256" s="139"/>
      <c r="AQ256" s="139"/>
      <c r="AR256" s="139"/>
      <c r="AS256" s="139"/>
      <c r="AT256" s="139"/>
      <c r="AU256" s="139"/>
      <c r="AV256" s="139"/>
      <c r="AW256" s="139"/>
      <c r="AX256" s="139"/>
      <c r="AY256" s="139"/>
      <c r="AZ256" s="139"/>
      <c r="BA256" s="139"/>
      <c r="BB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  <c r="BM256" s="139"/>
      <c r="BN256" s="139"/>
      <c r="BO256" s="139"/>
      <c r="BP256" s="139"/>
      <c r="BQ256" s="139"/>
      <c r="BR256" s="139"/>
      <c r="BS256" s="139"/>
      <c r="BT256" s="139"/>
      <c r="BU256" s="139"/>
      <c r="BV256" s="139"/>
      <c r="BW256" s="139"/>
      <c r="BX256" s="139"/>
      <c r="BY256" s="139"/>
      <c r="BZ256" s="139"/>
      <c r="CA256" s="139"/>
      <c r="CB256" s="139"/>
      <c r="CC256" s="139"/>
      <c r="CD256" s="139"/>
      <c r="CE256" s="139"/>
      <c r="CF256" s="139"/>
      <c r="CG256" s="139"/>
      <c r="CH256" s="139"/>
      <c r="CI256" s="139"/>
      <c r="CJ256" s="139"/>
      <c r="CK256" s="139"/>
      <c r="CL256" s="139"/>
      <c r="CM256" s="139"/>
      <c r="CN256" s="139"/>
      <c r="CO256" s="139"/>
      <c r="CP256" s="139"/>
      <c r="CQ256" s="139"/>
      <c r="CR256" s="139"/>
      <c r="CS256" s="139"/>
      <c r="CT256" s="139"/>
      <c r="CU256" s="139"/>
      <c r="CV256" s="139"/>
      <c r="CW256" s="139"/>
      <c r="CX256" s="139"/>
      <c r="CY256" s="139"/>
      <c r="CZ256" s="139"/>
      <c r="DA256" s="139"/>
      <c r="DB256" s="139"/>
      <c r="DC256" s="139"/>
      <c r="DD256" s="139"/>
      <c r="DE256" s="139"/>
      <c r="DF256" s="139"/>
      <c r="DG256" s="139"/>
      <c r="DH256" s="139"/>
      <c r="DI256" s="139"/>
      <c r="DJ256" s="139"/>
      <c r="DK256" s="139"/>
      <c r="DL256" s="139"/>
      <c r="DM256" s="139"/>
      <c r="DN256" s="139"/>
      <c r="DO256" s="139"/>
      <c r="DP256" s="139"/>
      <c r="DQ256" s="139"/>
      <c r="DR256" s="139"/>
      <c r="DS256" s="139"/>
      <c r="DT256" s="139"/>
      <c r="DU256" s="139"/>
      <c r="DV256" s="139"/>
      <c r="DW256" s="139"/>
      <c r="DX256" s="139"/>
      <c r="DY256" s="139"/>
      <c r="DZ256" s="139"/>
      <c r="EA256" s="139"/>
      <c r="EB256" s="139"/>
      <c r="EC256" s="139"/>
      <c r="ED256" s="139"/>
      <c r="EE256" s="139"/>
      <c r="EF256" s="139"/>
      <c r="EG256" s="139"/>
      <c r="EH256" s="139"/>
      <c r="EI256" s="139"/>
      <c r="EJ256" s="139"/>
      <c r="EK256" s="139"/>
      <c r="EL256" s="139"/>
      <c r="EM256" s="139"/>
      <c r="EN256" s="139"/>
      <c r="EO256" s="139"/>
      <c r="EP256" s="139"/>
      <c r="EQ256" s="139"/>
      <c r="ER256" s="139"/>
      <c r="ES256" s="139"/>
      <c r="ET256" s="139"/>
      <c r="EU256" s="139"/>
      <c r="EV256" s="139"/>
      <c r="EW256" s="139"/>
      <c r="EX256" s="139"/>
      <c r="EY256" s="139"/>
      <c r="EZ256" s="139"/>
      <c r="FA256" s="139"/>
      <c r="FB256" s="139"/>
      <c r="FC256" s="139"/>
      <c r="FD256" s="139"/>
      <c r="FE256" s="139"/>
      <c r="FF256" s="139"/>
      <c r="FG256" s="139"/>
      <c r="FH256" s="139"/>
      <c r="FI256" s="139"/>
      <c r="FJ256" s="139"/>
      <c r="FK256" s="139"/>
      <c r="FL256" s="139"/>
      <c r="FM256" s="139"/>
      <c r="FN256" s="139"/>
      <c r="FO256" s="139"/>
      <c r="FP256" s="139"/>
      <c r="FQ256" s="139"/>
      <c r="FR256" s="139"/>
      <c r="FS256" s="139"/>
      <c r="FT256" s="139"/>
      <c r="FU256" s="139"/>
      <c r="FV256" s="139"/>
      <c r="FW256" s="139"/>
      <c r="FX256" s="139"/>
      <c r="FY256" s="139"/>
      <c r="FZ256" s="139"/>
      <c r="GA256" s="139"/>
      <c r="GB256" s="139"/>
      <c r="GC256" s="139"/>
      <c r="GD256" s="139"/>
      <c r="GE256" s="139"/>
      <c r="GF256" s="139"/>
      <c r="GG256" s="139"/>
      <c r="GH256" s="139"/>
      <c r="GI256" s="139"/>
      <c r="GJ256" s="139"/>
      <c r="GK256" s="139"/>
      <c r="GL256" s="139"/>
      <c r="GM256" s="139"/>
      <c r="GN256" s="139"/>
      <c r="GO256" s="139"/>
      <c r="GP256" s="139"/>
      <c r="GQ256" s="139"/>
    </row>
    <row r="257" spans="1:199" ht="29.25" x14ac:dyDescent="0.25">
      <c r="A257" s="19">
        <v>1</v>
      </c>
      <c r="B257" s="493" t="s">
        <v>280</v>
      </c>
      <c r="C257" s="114">
        <f>'Аян '!C127</f>
        <v>4404.255319148936</v>
      </c>
      <c r="D257" s="114">
        <f>'Аян '!D127</f>
        <v>1834.8085106382978</v>
      </c>
      <c r="E257" s="114">
        <f>'Аян '!E127</f>
        <v>2141.5255319148937</v>
      </c>
      <c r="F257" s="164">
        <f>'Аян '!F127</f>
        <v>116.71656848647898</v>
      </c>
      <c r="G257" s="158">
        <f>'Аян '!G127</f>
        <v>0</v>
      </c>
      <c r="H257" s="158">
        <f>'Аян '!H127</f>
        <v>0</v>
      </c>
      <c r="I257" s="153">
        <f>'Аян '!I127</f>
        <v>0</v>
      </c>
      <c r="J257" s="153">
        <f>'Аян '!J127</f>
        <v>0</v>
      </c>
      <c r="K257" s="153">
        <f>'Аян '!K127</f>
        <v>0</v>
      </c>
      <c r="L257" s="153">
        <f>'Аян '!L127</f>
        <v>0</v>
      </c>
      <c r="M257" s="153">
        <f>'Аян '!M127</f>
        <v>0</v>
      </c>
      <c r="N257" s="153">
        <f>'Аян '!N127</f>
        <v>0</v>
      </c>
      <c r="O257" s="373">
        <f>'Аян '!O127</f>
        <v>0</v>
      </c>
      <c r="P257" s="373">
        <f>'Аян '!P127</f>
        <v>0</v>
      </c>
      <c r="Q257" s="373">
        <f>'Аян '!Q127</f>
        <v>0</v>
      </c>
      <c r="R257" s="373">
        <f>'Аян '!R127</f>
        <v>0</v>
      </c>
      <c r="S257" s="373">
        <f>'Аян '!S127</f>
        <v>0</v>
      </c>
      <c r="T257" s="373">
        <f>'Аян '!T127</f>
        <v>0</v>
      </c>
      <c r="U257" s="373">
        <f>'Аян '!U127</f>
        <v>0</v>
      </c>
      <c r="V257" s="1108">
        <f>'Аян '!V127</f>
        <v>0</v>
      </c>
      <c r="W257" s="373">
        <f>'Аян '!W127</f>
        <v>0</v>
      </c>
      <c r="X257" s="373">
        <f>'Аян '!X127</f>
        <v>0</v>
      </c>
      <c r="Y257" s="373">
        <f>'Аян '!Y127</f>
        <v>0</v>
      </c>
      <c r="Z257" s="373">
        <f>'Аян '!Z127</f>
        <v>0</v>
      </c>
      <c r="AA257" s="629">
        <f>'Аян '!AA127</f>
        <v>0</v>
      </c>
      <c r="AB257" s="373">
        <f>'Аян '!AA127</f>
        <v>0</v>
      </c>
      <c r="AC257" s="373"/>
      <c r="AD257" s="1364">
        <f>'Аян '!AB124</f>
        <v>0</v>
      </c>
      <c r="AE257" s="1356">
        <f>'Аян '!AC124</f>
        <v>0</v>
      </c>
      <c r="AF257" s="385"/>
      <c r="AG257" s="385"/>
      <c r="AH257" s="1243"/>
      <c r="AI257" s="139"/>
      <c r="AJ257" s="139"/>
      <c r="AK257" s="139"/>
      <c r="AL257" s="139"/>
      <c r="AM257" s="139"/>
      <c r="AN257" s="139"/>
      <c r="AO257" s="139"/>
      <c r="AP257" s="139"/>
      <c r="AQ257" s="139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G257" s="139"/>
      <c r="CH257" s="139"/>
      <c r="CI257" s="139"/>
      <c r="CJ257" s="139"/>
      <c r="CK257" s="139"/>
      <c r="CL257" s="139"/>
      <c r="CM257" s="139"/>
      <c r="CN257" s="139"/>
      <c r="CO257" s="139"/>
      <c r="CP257" s="139"/>
      <c r="CQ257" s="139"/>
      <c r="CR257" s="139"/>
      <c r="CS257" s="139"/>
      <c r="CT257" s="139"/>
      <c r="CU257" s="139"/>
      <c r="CV257" s="139"/>
      <c r="CW257" s="139"/>
      <c r="CX257" s="139"/>
      <c r="CY257" s="139"/>
      <c r="CZ257" s="139"/>
      <c r="DA257" s="139"/>
      <c r="DB257" s="139"/>
      <c r="DC257" s="139"/>
      <c r="DD257" s="139"/>
      <c r="DE257" s="139"/>
      <c r="DF257" s="139"/>
      <c r="DG257" s="139"/>
      <c r="DH257" s="139"/>
      <c r="DI257" s="139"/>
      <c r="DJ257" s="139"/>
      <c r="DK257" s="139"/>
      <c r="DL257" s="139"/>
      <c r="DM257" s="139"/>
      <c r="DN257" s="139"/>
      <c r="DO257" s="139"/>
      <c r="DP257" s="139"/>
      <c r="DQ257" s="139"/>
      <c r="DR257" s="139"/>
      <c r="DS257" s="139"/>
      <c r="DT257" s="139"/>
      <c r="DU257" s="139"/>
      <c r="DV257" s="139"/>
      <c r="DW257" s="139"/>
      <c r="DX257" s="139"/>
      <c r="DY257" s="139"/>
      <c r="DZ257" s="139"/>
      <c r="EA257" s="139"/>
      <c r="EB257" s="139"/>
      <c r="EC257" s="139"/>
      <c r="ED257" s="139"/>
      <c r="EE257" s="139"/>
      <c r="EF257" s="139"/>
      <c r="EG257" s="139"/>
      <c r="EH257" s="139"/>
      <c r="EI257" s="139"/>
      <c r="EJ257" s="139"/>
      <c r="EK257" s="139"/>
      <c r="EL257" s="139"/>
      <c r="EM257" s="139"/>
      <c r="EN257" s="139"/>
      <c r="EO257" s="139"/>
      <c r="EP257" s="139"/>
      <c r="EQ257" s="139"/>
      <c r="ER257" s="139"/>
      <c r="ES257" s="139"/>
      <c r="ET257" s="139"/>
      <c r="EU257" s="139"/>
      <c r="EV257" s="139"/>
      <c r="EW257" s="139"/>
      <c r="EX257" s="139"/>
      <c r="EY257" s="139"/>
      <c r="EZ257" s="139"/>
      <c r="FA257" s="139"/>
      <c r="FB257" s="139"/>
      <c r="FC257" s="139"/>
      <c r="FD257" s="139"/>
      <c r="FE257" s="139"/>
      <c r="FF257" s="139"/>
      <c r="FG257" s="139"/>
      <c r="FH257" s="139"/>
      <c r="FI257" s="139"/>
      <c r="FJ257" s="139"/>
      <c r="FK257" s="139"/>
      <c r="FL257" s="139"/>
      <c r="FM257" s="139"/>
      <c r="FN257" s="139"/>
      <c r="FO257" s="139"/>
      <c r="FP257" s="139"/>
      <c r="FQ257" s="139"/>
      <c r="FR257" s="139"/>
      <c r="FS257" s="139"/>
      <c r="FT257" s="139"/>
      <c r="FU257" s="139"/>
      <c r="FV257" s="139"/>
      <c r="FW257" s="139"/>
      <c r="FX257" s="139"/>
      <c r="FY257" s="139"/>
      <c r="FZ257" s="139"/>
      <c r="GA257" s="139"/>
      <c r="GB257" s="139"/>
      <c r="GC257" s="139"/>
      <c r="GD257" s="139"/>
      <c r="GE257" s="139"/>
      <c r="GF257" s="139"/>
      <c r="GG257" s="139"/>
      <c r="GH257" s="139"/>
      <c r="GI257" s="139"/>
      <c r="GJ257" s="139"/>
      <c r="GK257" s="139"/>
      <c r="GL257" s="139"/>
      <c r="GM257" s="139"/>
      <c r="GN257" s="139"/>
      <c r="GO257" s="139"/>
      <c r="GP257" s="139"/>
      <c r="GQ257" s="139"/>
    </row>
    <row r="258" spans="1:199" ht="29.25" x14ac:dyDescent="0.25">
      <c r="A258" s="19">
        <v>1</v>
      </c>
      <c r="B258" s="339" t="s">
        <v>281</v>
      </c>
      <c r="C258" s="114">
        <f>'Аян '!C128</f>
        <v>2208</v>
      </c>
      <c r="D258" s="114">
        <f>'Аян '!D128</f>
        <v>920</v>
      </c>
      <c r="E258" s="114">
        <f>'Аян '!E128</f>
        <v>1007</v>
      </c>
      <c r="F258" s="164">
        <f>'Аян '!F128</f>
        <v>109.45652173913044</v>
      </c>
      <c r="G258" s="158">
        <f>'Аян '!G128</f>
        <v>0</v>
      </c>
      <c r="H258" s="158">
        <f>'Аян '!H128</f>
        <v>0</v>
      </c>
      <c r="I258" s="153">
        <f>'Аян '!I128</f>
        <v>0</v>
      </c>
      <c r="J258" s="153">
        <f>'Аян '!J128</f>
        <v>0</v>
      </c>
      <c r="K258" s="153">
        <f>'Аян '!K128</f>
        <v>0</v>
      </c>
      <c r="L258" s="153">
        <f>'Аян '!L128</f>
        <v>0</v>
      </c>
      <c r="M258" s="153">
        <f>'Аян '!M128</f>
        <v>0</v>
      </c>
      <c r="N258" s="153">
        <f>'Аян '!N128</f>
        <v>0</v>
      </c>
      <c r="O258" s="373">
        <f>'Аян '!O128</f>
        <v>3183.1</v>
      </c>
      <c r="P258" s="373">
        <f>'Аян '!P128</f>
        <v>3183.1</v>
      </c>
      <c r="Q258" s="373">
        <f>'Аян '!Q128</f>
        <v>3183.1</v>
      </c>
      <c r="R258" s="373">
        <f>'Аян '!R128</f>
        <v>3183.1</v>
      </c>
      <c r="S258" s="373">
        <f>'Аян '!S128</f>
        <v>3183.1</v>
      </c>
      <c r="T258" s="373">
        <f>'Аян '!T128</f>
        <v>1326.2916666666665</v>
      </c>
      <c r="U258" s="373">
        <f>'Аян '!U128</f>
        <v>1274.4551500000002</v>
      </c>
      <c r="V258" s="1108">
        <f>'Аян '!V128</f>
        <v>0</v>
      </c>
      <c r="W258" s="373">
        <f>'Аян '!W128</f>
        <v>0</v>
      </c>
      <c r="X258" s="373">
        <f>'Аян '!X128</f>
        <v>-51.836516666666284</v>
      </c>
      <c r="Y258" s="373">
        <f>'Аян '!Y128</f>
        <v>0</v>
      </c>
      <c r="Z258" s="373">
        <f>'Аян '!Z128</f>
        <v>0</v>
      </c>
      <c r="AA258" s="629">
        <f>'Аян '!AA128</f>
        <v>1274.4551500000002</v>
      </c>
      <c r="AB258" s="373">
        <f>'Аян '!AA128</f>
        <v>1274.4551500000002</v>
      </c>
      <c r="AC258" s="373"/>
      <c r="AD258" s="1364">
        <f>'Аян '!AB125</f>
        <v>0</v>
      </c>
      <c r="AE258" s="1356">
        <f>'Аян '!AC125</f>
        <v>0</v>
      </c>
      <c r="AF258" s="385"/>
      <c r="AG258" s="385"/>
      <c r="AH258" s="1243"/>
      <c r="AI258" s="139"/>
      <c r="AJ258" s="139"/>
      <c r="AK258" s="139"/>
      <c r="AL258" s="139"/>
      <c r="AM258" s="139"/>
      <c r="AN258" s="139"/>
      <c r="AO258" s="139"/>
      <c r="AP258" s="139"/>
      <c r="AQ258" s="139"/>
      <c r="AR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  <c r="BM258" s="139"/>
      <c r="BN258" s="139"/>
      <c r="BO258" s="139"/>
      <c r="BP258" s="139"/>
      <c r="BQ258" s="139"/>
      <c r="BR258" s="139"/>
      <c r="BS258" s="139"/>
      <c r="BT258" s="139"/>
      <c r="BU258" s="139"/>
      <c r="BV258" s="139"/>
      <c r="BW258" s="139"/>
      <c r="BX258" s="139"/>
      <c r="BY258" s="139"/>
      <c r="BZ258" s="139"/>
      <c r="CA258" s="139"/>
      <c r="CB258" s="139"/>
      <c r="CC258" s="139"/>
      <c r="CD258" s="139"/>
      <c r="CE258" s="139"/>
      <c r="CF258" s="139"/>
      <c r="CG258" s="139"/>
      <c r="CH258" s="139"/>
      <c r="CI258" s="139"/>
      <c r="CJ258" s="139"/>
      <c r="CK258" s="139"/>
      <c r="CL258" s="139"/>
      <c r="CM258" s="139"/>
      <c r="CN258" s="139"/>
      <c r="CO258" s="139"/>
      <c r="CP258" s="139"/>
      <c r="CQ258" s="139"/>
      <c r="CR258" s="139"/>
      <c r="CS258" s="139"/>
      <c r="CT258" s="139"/>
      <c r="CU258" s="139"/>
      <c r="CV258" s="139"/>
      <c r="CW258" s="139"/>
      <c r="CX258" s="139"/>
      <c r="CY258" s="139"/>
      <c r="CZ258" s="139"/>
      <c r="DA258" s="139"/>
      <c r="DB258" s="139"/>
      <c r="DC258" s="139"/>
      <c r="DD258" s="139"/>
      <c r="DE258" s="139"/>
      <c r="DF258" s="139"/>
      <c r="DG258" s="139"/>
      <c r="DH258" s="139"/>
      <c r="DI258" s="139"/>
      <c r="DJ258" s="139"/>
      <c r="DK258" s="139"/>
      <c r="DL258" s="139"/>
      <c r="DM258" s="139"/>
      <c r="DN258" s="139"/>
      <c r="DO258" s="139"/>
      <c r="DP258" s="139"/>
      <c r="DQ258" s="139"/>
      <c r="DR258" s="139"/>
      <c r="DS258" s="139"/>
      <c r="DT258" s="139"/>
      <c r="DU258" s="139"/>
      <c r="DV258" s="139"/>
      <c r="DW258" s="139"/>
      <c r="DX258" s="139"/>
      <c r="DY258" s="139"/>
      <c r="DZ258" s="139"/>
      <c r="EA258" s="139"/>
      <c r="EB258" s="139"/>
      <c r="EC258" s="139"/>
      <c r="ED258" s="139"/>
      <c r="EE258" s="139"/>
      <c r="EF258" s="139"/>
      <c r="EG258" s="139"/>
      <c r="EH258" s="139"/>
      <c r="EI258" s="139"/>
      <c r="EJ258" s="139"/>
      <c r="EK258" s="139"/>
      <c r="EL258" s="139"/>
      <c r="EM258" s="139"/>
      <c r="EN258" s="139"/>
      <c r="EO258" s="139"/>
      <c r="EP258" s="139"/>
      <c r="EQ258" s="139"/>
      <c r="ER258" s="139"/>
      <c r="ES258" s="139"/>
      <c r="ET258" s="139"/>
      <c r="EU258" s="139"/>
      <c r="EV258" s="139"/>
      <c r="EW258" s="139"/>
      <c r="EX258" s="139"/>
      <c r="EY258" s="139"/>
      <c r="EZ258" s="139"/>
      <c r="FA258" s="139"/>
      <c r="FB258" s="139"/>
      <c r="FC258" s="139"/>
      <c r="FD258" s="139"/>
      <c r="FE258" s="139"/>
      <c r="FF258" s="139"/>
      <c r="FG258" s="139"/>
      <c r="FH258" s="139"/>
      <c r="FI258" s="139"/>
      <c r="FJ258" s="139"/>
      <c r="FK258" s="139"/>
      <c r="FL258" s="139"/>
      <c r="FM258" s="139"/>
      <c r="FN258" s="139"/>
      <c r="FO258" s="139"/>
      <c r="FP258" s="139"/>
      <c r="FQ258" s="139"/>
      <c r="FR258" s="139"/>
      <c r="FS258" s="139"/>
      <c r="FT258" s="139"/>
      <c r="FU258" s="139"/>
      <c r="FV258" s="139"/>
      <c r="FW258" s="139"/>
      <c r="FX258" s="139"/>
      <c r="FY258" s="139"/>
      <c r="FZ258" s="139"/>
      <c r="GA258" s="139"/>
      <c r="GB258" s="139"/>
      <c r="GC258" s="139"/>
      <c r="GD258" s="139"/>
      <c r="GE258" s="139"/>
      <c r="GF258" s="139"/>
      <c r="GG258" s="139"/>
      <c r="GH258" s="139"/>
      <c r="GI258" s="139"/>
      <c r="GJ258" s="139"/>
      <c r="GK258" s="139"/>
      <c r="GL258" s="139"/>
      <c r="GM258" s="139"/>
      <c r="GN258" s="139"/>
      <c r="GO258" s="139"/>
      <c r="GP258" s="139"/>
      <c r="GQ258" s="139"/>
    </row>
    <row r="259" spans="1:199" ht="29.25" x14ac:dyDescent="0.25">
      <c r="A259" s="19">
        <v>1</v>
      </c>
      <c r="B259" s="339" t="s">
        <v>138</v>
      </c>
      <c r="C259" s="114">
        <f>'Аян '!C129</f>
        <v>21506.809523809523</v>
      </c>
      <c r="D259" s="114">
        <f>'Аян '!D129</f>
        <v>8962.5333333333328</v>
      </c>
      <c r="E259" s="114">
        <f>'Аян '!E129</f>
        <v>8481.5386904761908</v>
      </c>
      <c r="F259" s="164">
        <f>'Аян '!F129</f>
        <v>94.633273596113355</v>
      </c>
      <c r="G259" s="158">
        <f>'Аян '!G129</f>
        <v>0</v>
      </c>
      <c r="H259" s="158">
        <f>'Аян '!H129</f>
        <v>0</v>
      </c>
      <c r="I259" s="153">
        <f>'Аян '!I129</f>
        <v>0</v>
      </c>
      <c r="J259" s="153">
        <f>'Аян '!J129</f>
        <v>0</v>
      </c>
      <c r="K259" s="153">
        <f>'Аян '!K129</f>
        <v>0</v>
      </c>
      <c r="L259" s="153">
        <f>'Аян '!L129</f>
        <v>0</v>
      </c>
      <c r="M259" s="153">
        <f>'Аян '!M129</f>
        <v>0</v>
      </c>
      <c r="N259" s="153">
        <f>'Аян '!N129</f>
        <v>0</v>
      </c>
      <c r="O259" s="373">
        <f>'Аян '!O129</f>
        <v>60700.050920000001</v>
      </c>
      <c r="P259" s="373">
        <f>'Аян '!P129</f>
        <v>60700.050920000001</v>
      </c>
      <c r="Q259" s="373">
        <f>'Аян '!Q129</f>
        <v>60706.464549999997</v>
      </c>
      <c r="R259" s="373">
        <f>'Аян '!R129</f>
        <v>60706.464549999997</v>
      </c>
      <c r="S259" s="373">
        <f>'Аян '!S129</f>
        <v>60706.464549999997</v>
      </c>
      <c r="T259" s="373">
        <f>'Аян '!T129</f>
        <v>25403.919232333334</v>
      </c>
      <c r="U259" s="373">
        <f>'Аян '!U129</f>
        <v>25277.800019999999</v>
      </c>
      <c r="V259" s="1108">
        <f>'Аян '!V129</f>
        <v>0</v>
      </c>
      <c r="W259" s="373">
        <f>'Аян '!W129</f>
        <v>0</v>
      </c>
      <c r="X259" s="373">
        <f>'Аян '!X129</f>
        <v>-126.11921233333277</v>
      </c>
      <c r="Y259" s="373">
        <f>'Аян '!Y129</f>
        <v>0</v>
      </c>
      <c r="Z259" s="373">
        <f>'Аян '!Z129</f>
        <v>-73.748930000000001</v>
      </c>
      <c r="AA259" s="629">
        <f>'Аян '!AA129</f>
        <v>25204.051090000001</v>
      </c>
      <c r="AB259" s="373">
        <f>'Аян '!AA129</f>
        <v>25204.051090000001</v>
      </c>
      <c r="AC259" s="373"/>
      <c r="AD259" s="1364">
        <f>'Аян '!AB126</f>
        <v>0</v>
      </c>
      <c r="AE259" s="1356">
        <f>'Аян '!AC126</f>
        <v>0</v>
      </c>
      <c r="AF259" s="385"/>
      <c r="AG259" s="385"/>
      <c r="AH259" s="1243"/>
      <c r="AI259" s="139"/>
      <c r="AJ259" s="139"/>
      <c r="AK259" s="139"/>
      <c r="AL259" s="139"/>
      <c r="AM259" s="139"/>
      <c r="AN259" s="139"/>
      <c r="AO259" s="139"/>
      <c r="AP259" s="139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  <c r="GG259" s="139"/>
      <c r="GH259" s="139"/>
      <c r="GI259" s="139"/>
      <c r="GJ259" s="139"/>
      <c r="GK259" s="139"/>
      <c r="GL259" s="139"/>
      <c r="GM259" s="139"/>
      <c r="GN259" s="139"/>
      <c r="GO259" s="139"/>
      <c r="GP259" s="139"/>
      <c r="GQ259" s="139"/>
    </row>
    <row r="260" spans="1:199" ht="29.25" x14ac:dyDescent="0.25">
      <c r="A260" s="19">
        <v>1</v>
      </c>
      <c r="B260" s="339" t="s">
        <v>79</v>
      </c>
      <c r="C260" s="114">
        <f>'Аян '!C130</f>
        <v>616</v>
      </c>
      <c r="D260" s="114">
        <f>'Аян '!D130</f>
        <v>257</v>
      </c>
      <c r="E260" s="114">
        <f>'Аян '!E130</f>
        <v>250</v>
      </c>
      <c r="F260" s="164">
        <f>'Аян '!F130</f>
        <v>97.276264591439684</v>
      </c>
      <c r="G260" s="158">
        <f>'Аян '!G130</f>
        <v>10.512987012987013</v>
      </c>
      <c r="H260" s="158">
        <f>'Аян '!H130</f>
        <v>8.8279999999999994</v>
      </c>
      <c r="I260" s="153">
        <f>'Аян '!I130</f>
        <v>6476</v>
      </c>
      <c r="J260" s="153">
        <f>'Аян '!J130</f>
        <v>2699</v>
      </c>
      <c r="K260" s="153">
        <f>'Аян '!K130</f>
        <v>2207</v>
      </c>
      <c r="L260" s="153">
        <f>'Аян '!L130</f>
        <v>81.771026306039275</v>
      </c>
      <c r="M260" s="153">
        <f>'Аян '!M130</f>
        <v>22</v>
      </c>
      <c r="N260" s="153">
        <f>'Аян '!N130</f>
        <v>240.76363636363632</v>
      </c>
      <c r="O260" s="373">
        <f>'Аян '!O130</f>
        <v>0</v>
      </c>
      <c r="P260" s="373">
        <f>'Аян '!P130</f>
        <v>0</v>
      </c>
      <c r="Q260" s="373">
        <f>'Аян '!Q130</f>
        <v>0</v>
      </c>
      <c r="R260" s="373">
        <f>'Аян '!R130</f>
        <v>0</v>
      </c>
      <c r="S260" s="373">
        <f>'Аян '!S130</f>
        <v>0</v>
      </c>
      <c r="T260" s="373">
        <f>'Аян '!T130</f>
        <v>0</v>
      </c>
      <c r="U260" s="373">
        <f>'Аян '!U130</f>
        <v>0</v>
      </c>
      <c r="V260" s="1108">
        <f>'Аян '!V130</f>
        <v>0</v>
      </c>
      <c r="W260" s="373">
        <f>'Аян '!W130</f>
        <v>0</v>
      </c>
      <c r="X260" s="373">
        <f>'Аян '!X130</f>
        <v>0</v>
      </c>
      <c r="Y260" s="373">
        <f>'Аян '!Y130</f>
        <v>0</v>
      </c>
      <c r="Z260" s="373">
        <f>'Аян '!Z130</f>
        <v>0</v>
      </c>
      <c r="AA260" s="629">
        <f>'Аян '!AA130</f>
        <v>0</v>
      </c>
      <c r="AB260" s="373">
        <f>'Аян '!AA130</f>
        <v>0</v>
      </c>
      <c r="AC260" s="373"/>
      <c r="AD260" s="1364">
        <f>'Аян '!AB127</f>
        <v>0</v>
      </c>
      <c r="AE260" s="1356">
        <f>'Аян '!AC127</f>
        <v>0</v>
      </c>
      <c r="AF260" s="385"/>
      <c r="AG260" s="385"/>
      <c r="AH260" s="1243"/>
      <c r="AI260" s="139"/>
      <c r="AJ260" s="139"/>
      <c r="AK260" s="139"/>
      <c r="AL260" s="139"/>
      <c r="AM260" s="139"/>
      <c r="AN260" s="139"/>
      <c r="AO260" s="139"/>
      <c r="AP260" s="139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  <c r="GG260" s="139"/>
      <c r="GH260" s="139"/>
      <c r="GI260" s="139"/>
      <c r="GJ260" s="139"/>
      <c r="GK260" s="139"/>
      <c r="GL260" s="139"/>
      <c r="GM260" s="139"/>
      <c r="GN260" s="139"/>
      <c r="GO260" s="139"/>
      <c r="GP260" s="139"/>
      <c r="GQ260" s="139"/>
    </row>
    <row r="261" spans="1:199" ht="29.25" x14ac:dyDescent="0.25">
      <c r="A261" s="19">
        <v>1</v>
      </c>
      <c r="B261" s="339" t="s">
        <v>16</v>
      </c>
      <c r="C261" s="114">
        <f>'Аян '!C131</f>
        <v>20</v>
      </c>
      <c r="D261" s="114">
        <f>'Аян '!D131</f>
        <v>8</v>
      </c>
      <c r="E261" s="114">
        <f>'Аян '!E131</f>
        <v>12</v>
      </c>
      <c r="F261" s="164">
        <f>'Аян '!F131</f>
        <v>150</v>
      </c>
      <c r="G261" s="158">
        <f>'Аян '!G131</f>
        <v>8</v>
      </c>
      <c r="H261" s="158">
        <f>'Аян '!H131</f>
        <v>10</v>
      </c>
      <c r="I261" s="153">
        <f>'Аян '!I131</f>
        <v>160</v>
      </c>
      <c r="J261" s="153">
        <f>'Аян '!J131</f>
        <v>67</v>
      </c>
      <c r="K261" s="153">
        <f>'Аян '!K131</f>
        <v>120</v>
      </c>
      <c r="L261" s="153">
        <f>'Аян '!L131</f>
        <v>179.1044776119403</v>
      </c>
      <c r="M261" s="153">
        <f>'Аян '!M131</f>
        <v>1</v>
      </c>
      <c r="N261" s="153">
        <f>'Аян '!N131</f>
        <v>288</v>
      </c>
      <c r="O261" s="373">
        <f>'Аян '!O131</f>
        <v>0</v>
      </c>
      <c r="P261" s="373">
        <f>'Аян '!P131</f>
        <v>0</v>
      </c>
      <c r="Q261" s="373">
        <f>'Аян '!Q131</f>
        <v>0</v>
      </c>
      <c r="R261" s="373">
        <f>'Аян '!R131</f>
        <v>0</v>
      </c>
      <c r="S261" s="373">
        <f>'Аян '!S131</f>
        <v>0</v>
      </c>
      <c r="T261" s="373">
        <f>'Аян '!T131</f>
        <v>0</v>
      </c>
      <c r="U261" s="373">
        <f>'Аян '!U131</f>
        <v>0</v>
      </c>
      <c r="V261" s="1108">
        <f>'Аян '!V131</f>
        <v>0</v>
      </c>
      <c r="W261" s="373">
        <f>'Аян '!W131</f>
        <v>0</v>
      </c>
      <c r="X261" s="373">
        <f>'Аян '!X131</f>
        <v>0</v>
      </c>
      <c r="Y261" s="373">
        <f>'Аян '!Y131</f>
        <v>0</v>
      </c>
      <c r="Z261" s="373">
        <f>'Аян '!Z131</f>
        <v>0</v>
      </c>
      <c r="AA261" s="629">
        <f>'Аян '!AA131</f>
        <v>0</v>
      </c>
      <c r="AB261" s="373">
        <f>'Аян '!AA131</f>
        <v>0</v>
      </c>
      <c r="AC261" s="373"/>
      <c r="AD261" s="1364">
        <f>'Аян '!AB128</f>
        <v>0</v>
      </c>
      <c r="AE261" s="1356">
        <f>'Аян '!AC128</f>
        <v>0</v>
      </c>
      <c r="AF261" s="385"/>
      <c r="AG261" s="385"/>
      <c r="AH261" s="1243"/>
    </row>
    <row r="262" spans="1:199" x14ac:dyDescent="0.25">
      <c r="A262" s="19">
        <v>1</v>
      </c>
      <c r="B262" s="825" t="s">
        <v>77</v>
      </c>
      <c r="C262" s="114">
        <f>'Аян '!C132</f>
        <v>636</v>
      </c>
      <c r="D262" s="114">
        <f>'Аян '!D132</f>
        <v>265</v>
      </c>
      <c r="E262" s="114">
        <f>'Аян '!E132</f>
        <v>262</v>
      </c>
      <c r="F262" s="164">
        <f>'Аян '!F132</f>
        <v>98.867924528301884</v>
      </c>
      <c r="G262" s="158">
        <f>'Аян '!G132</f>
        <v>10.433962264150944</v>
      </c>
      <c r="H262" s="158">
        <f>'Аян '!H132</f>
        <v>8.8816793893129766</v>
      </c>
      <c r="I262" s="153">
        <f>'Аян '!I132</f>
        <v>6636</v>
      </c>
      <c r="J262" s="153">
        <f>'Аян '!J132</f>
        <v>2766</v>
      </c>
      <c r="K262" s="153">
        <f>'Аян '!K132</f>
        <v>2327</v>
      </c>
      <c r="L262" s="153">
        <f>'Аян '!L132</f>
        <v>84.128705712219812</v>
      </c>
      <c r="M262" s="153">
        <f>'Аян '!M132</f>
        <v>23</v>
      </c>
      <c r="N262" s="153">
        <f>'Аян '!N132</f>
        <v>242.81739130434781</v>
      </c>
      <c r="O262" s="373">
        <f>'Аян '!O132</f>
        <v>18050.568721539195</v>
      </c>
      <c r="P262" s="373">
        <f>'Аян '!P132</f>
        <v>18050.568721539195</v>
      </c>
      <c r="Q262" s="373">
        <f>'Аян '!Q132</f>
        <v>18050.568721539195</v>
      </c>
      <c r="R262" s="373">
        <f>'Аян '!R132</f>
        <v>18050.568721539195</v>
      </c>
      <c r="S262" s="373">
        <f>'Аян '!S132</f>
        <v>18050.568721539195</v>
      </c>
      <c r="T262" s="373">
        <f>'Аян '!T132</f>
        <v>7521.0703006413314</v>
      </c>
      <c r="U262" s="373">
        <f>'Аян '!U132</f>
        <v>6676.0852800000011</v>
      </c>
      <c r="V262" s="1108">
        <f>'Аян '!V132</f>
        <v>0</v>
      </c>
      <c r="W262" s="373">
        <f>'Аян '!W132</f>
        <v>0</v>
      </c>
      <c r="X262" s="373">
        <f>'Аян '!X132</f>
        <v>-844.98502064133027</v>
      </c>
      <c r="Y262" s="373">
        <f>'Аян '!Y132</f>
        <v>0</v>
      </c>
      <c r="Z262" s="373">
        <f>'Аян '!Z132</f>
        <v>-41.941220000000001</v>
      </c>
      <c r="AA262" s="629">
        <f>'Аян '!AA132</f>
        <v>6634.1440600000014</v>
      </c>
      <c r="AB262" s="373">
        <f>'Аян '!AA132</f>
        <v>6634.1440600000014</v>
      </c>
      <c r="AC262" s="373">
        <f>AA262/T262*100</f>
        <v>88.207446477854347</v>
      </c>
      <c r="AD262" s="1364">
        <f>'Аян '!AB129</f>
        <v>0</v>
      </c>
      <c r="AE262" s="1356">
        <f>'Аян '!AC129</f>
        <v>0</v>
      </c>
      <c r="AF262" s="385"/>
      <c r="AG262" s="385"/>
      <c r="AH262" s="1243"/>
    </row>
    <row r="263" spans="1:199" x14ac:dyDescent="0.25">
      <c r="A263" s="19">
        <v>1</v>
      </c>
      <c r="B263" s="309" t="s">
        <v>210</v>
      </c>
      <c r="C263" s="114">
        <f>'Аян '!C133</f>
        <v>1000</v>
      </c>
      <c r="D263" s="114">
        <f>'Аян '!D133</f>
        <v>417</v>
      </c>
      <c r="E263" s="114">
        <f>'Аян '!E133</f>
        <v>859</v>
      </c>
      <c r="F263" s="164">
        <f>'Аян '!F133</f>
        <v>205.99520383693047</v>
      </c>
      <c r="G263" s="158">
        <f>'Аян '!G133</f>
        <v>0</v>
      </c>
      <c r="H263" s="158">
        <f>'Аян '!H133</f>
        <v>0</v>
      </c>
      <c r="I263" s="153">
        <f>'Аян '!I133</f>
        <v>0</v>
      </c>
      <c r="J263" s="153">
        <f>'Аян '!J133</f>
        <v>0</v>
      </c>
      <c r="K263" s="153">
        <f>'Аян '!K133</f>
        <v>0</v>
      </c>
      <c r="L263" s="153">
        <f>'Аян '!L133</f>
        <v>0</v>
      </c>
      <c r="M263" s="153">
        <f>'Аян '!M133</f>
        <v>0</v>
      </c>
      <c r="N263" s="153">
        <f>'Аян '!N133</f>
        <v>0</v>
      </c>
      <c r="O263" s="373">
        <f>'Аян '!O133</f>
        <v>0</v>
      </c>
      <c r="P263" s="373">
        <f>'Аян '!P133</f>
        <v>0</v>
      </c>
      <c r="Q263" s="373">
        <f>'Аян '!Q133</f>
        <v>0</v>
      </c>
      <c r="R263" s="373">
        <f>'Аян '!R133</f>
        <v>0</v>
      </c>
      <c r="S263" s="373">
        <f>'Аян '!S133</f>
        <v>0</v>
      </c>
      <c r="T263" s="373">
        <f>'Аян '!T133</f>
        <v>0</v>
      </c>
      <c r="U263" s="373">
        <f>'Аян '!U133</f>
        <v>0</v>
      </c>
      <c r="V263" s="1108">
        <f>'Аян '!V133</f>
        <v>0</v>
      </c>
      <c r="W263" s="373">
        <f>'Аян '!W133</f>
        <v>0</v>
      </c>
      <c r="X263" s="373">
        <f>'Аян '!X133</f>
        <v>0</v>
      </c>
      <c r="Y263" s="373">
        <f>'Аян '!Y133</f>
        <v>0</v>
      </c>
      <c r="Z263" s="373">
        <f>'Аян '!Z133</f>
        <v>0</v>
      </c>
      <c r="AA263" s="629">
        <f>'Аян '!AA133</f>
        <v>0</v>
      </c>
      <c r="AB263" s="373">
        <f>'Аян '!AA133</f>
        <v>0</v>
      </c>
      <c r="AC263" s="373"/>
      <c r="AD263" s="1364">
        <f>'Аян '!AB130</f>
        <v>0</v>
      </c>
      <c r="AE263" s="1356">
        <f>'Аян '!AC130</f>
        <v>0</v>
      </c>
      <c r="AF263" s="385"/>
      <c r="AG263" s="385"/>
      <c r="AH263" s="1243"/>
    </row>
    <row r="264" spans="1:199" x14ac:dyDescent="0.25">
      <c r="A264" s="19">
        <v>1</v>
      </c>
      <c r="B264" s="327" t="s">
        <v>211</v>
      </c>
      <c r="C264" s="114">
        <f>'Аян '!C134</f>
        <v>997</v>
      </c>
      <c r="D264" s="114">
        <f>'Аян '!D134</f>
        <v>415</v>
      </c>
      <c r="E264" s="114">
        <f>'Аян '!E134</f>
        <v>859</v>
      </c>
      <c r="F264" s="164">
        <f>'Аян '!F134</f>
        <v>206.98795180722894</v>
      </c>
      <c r="G264" s="158">
        <f>'Аян '!G134</f>
        <v>0</v>
      </c>
      <c r="H264" s="158">
        <f>'Аян '!H134</f>
        <v>0</v>
      </c>
      <c r="I264" s="153">
        <f>'Аян '!I134</f>
        <v>0</v>
      </c>
      <c r="J264" s="153">
        <f>'Аян '!J134</f>
        <v>0</v>
      </c>
      <c r="K264" s="153">
        <f>'Аян '!K134</f>
        <v>0</v>
      </c>
      <c r="L264" s="153">
        <f>'Аян '!L134</f>
        <v>0</v>
      </c>
      <c r="M264" s="153">
        <f>'Аян '!M134</f>
        <v>0</v>
      </c>
      <c r="N264" s="153">
        <f>'Аян '!N134</f>
        <v>0</v>
      </c>
      <c r="O264" s="373">
        <f>'Аян '!O134</f>
        <v>0</v>
      </c>
      <c r="P264" s="373">
        <f>'Аян '!P134</f>
        <v>0</v>
      </c>
      <c r="Q264" s="373">
        <f>'Аян '!Q134</f>
        <v>0</v>
      </c>
      <c r="R264" s="373">
        <f>'Аян '!R134</f>
        <v>0</v>
      </c>
      <c r="S264" s="373">
        <f>'Аян '!S134</f>
        <v>0</v>
      </c>
      <c r="T264" s="373">
        <f>'Аян '!T134</f>
        <v>0</v>
      </c>
      <c r="U264" s="373">
        <f>'Аян '!U134</f>
        <v>0</v>
      </c>
      <c r="V264" s="1108">
        <f>'Аян '!V134</f>
        <v>0</v>
      </c>
      <c r="W264" s="373">
        <f>'Аян '!W134</f>
        <v>0</v>
      </c>
      <c r="X264" s="373">
        <f>'Аян '!X134</f>
        <v>0</v>
      </c>
      <c r="Y264" s="373">
        <f>'Аян '!Y134</f>
        <v>0</v>
      </c>
      <c r="Z264" s="373">
        <f>'Аян '!Z134</f>
        <v>0</v>
      </c>
      <c r="AA264" s="629">
        <f>'Аян '!AA134</f>
        <v>0</v>
      </c>
      <c r="AB264" s="373">
        <f>'Аян '!AA134</f>
        <v>0</v>
      </c>
      <c r="AC264" s="373"/>
      <c r="AD264" s="1364">
        <f>'Аян '!AB131</f>
        <v>0</v>
      </c>
      <c r="AE264" s="1356">
        <f>'Аян '!AC131</f>
        <v>0</v>
      </c>
      <c r="AF264" s="385"/>
      <c r="AG264" s="385"/>
      <c r="AH264" s="1243"/>
    </row>
    <row r="265" spans="1:199" x14ac:dyDescent="0.25">
      <c r="A265" s="19">
        <v>1</v>
      </c>
      <c r="B265" s="359" t="s">
        <v>212</v>
      </c>
      <c r="C265" s="114">
        <f>'Аян '!C135</f>
        <v>3</v>
      </c>
      <c r="D265" s="114">
        <f>'Аян '!D135</f>
        <v>1</v>
      </c>
      <c r="E265" s="114">
        <f>'Аян '!E135</f>
        <v>0</v>
      </c>
      <c r="F265" s="164">
        <f>'Аян '!F135</f>
        <v>0</v>
      </c>
      <c r="G265" s="158">
        <f>'Аян '!G135</f>
        <v>0</v>
      </c>
      <c r="H265" s="158">
        <f>'Аян '!H135</f>
        <v>0</v>
      </c>
      <c r="I265" s="153">
        <f>'Аян '!I135</f>
        <v>0</v>
      </c>
      <c r="J265" s="153">
        <f>'Аян '!J135</f>
        <v>0</v>
      </c>
      <c r="K265" s="153">
        <f>'Аян '!K135</f>
        <v>0</v>
      </c>
      <c r="L265" s="153">
        <f>'Аян '!L135</f>
        <v>0</v>
      </c>
      <c r="M265" s="153">
        <f>'Аян '!M135</f>
        <v>0</v>
      </c>
      <c r="N265" s="153">
        <f>'Аян '!N135</f>
        <v>0</v>
      </c>
      <c r="O265" s="373">
        <f>'Аян '!O135</f>
        <v>0</v>
      </c>
      <c r="P265" s="373">
        <f>'Аян '!P135</f>
        <v>0</v>
      </c>
      <c r="Q265" s="373">
        <f>'Аян '!Q135</f>
        <v>0</v>
      </c>
      <c r="R265" s="373">
        <f>'Аян '!R135</f>
        <v>0</v>
      </c>
      <c r="S265" s="373">
        <f>'Аян '!S135</f>
        <v>0</v>
      </c>
      <c r="T265" s="373">
        <f>'Аян '!T135</f>
        <v>0</v>
      </c>
      <c r="U265" s="373">
        <f>'Аян '!U135</f>
        <v>0</v>
      </c>
      <c r="V265" s="1108">
        <f>'Аян '!V135</f>
        <v>0</v>
      </c>
      <c r="W265" s="373">
        <f>'Аян '!W135</f>
        <v>0</v>
      </c>
      <c r="X265" s="373">
        <f>'Аян '!X135</f>
        <v>0</v>
      </c>
      <c r="Y265" s="373">
        <f>'Аян '!Y135</f>
        <v>0</v>
      </c>
      <c r="Z265" s="373">
        <f>'Аян '!Z135</f>
        <v>0</v>
      </c>
      <c r="AA265" s="629">
        <f>'Аян '!AA135</f>
        <v>0</v>
      </c>
      <c r="AB265" s="373">
        <f>'Аян '!AA135</f>
        <v>0</v>
      </c>
      <c r="AC265" s="373"/>
      <c r="AD265" s="1364">
        <f>'Аян '!AB133</f>
        <v>0</v>
      </c>
      <c r="AE265" s="1356">
        <f>'Аян '!AC133</f>
        <v>0</v>
      </c>
      <c r="AF265" s="385"/>
      <c r="AG265" s="385"/>
      <c r="AH265" s="1243"/>
    </row>
    <row r="266" spans="1:199" ht="30.75" thickBot="1" x14ac:dyDescent="0.3">
      <c r="A266" s="19">
        <v>1</v>
      </c>
      <c r="B266" s="360" t="s">
        <v>217</v>
      </c>
      <c r="C266" s="114">
        <f>'Аян '!C136</f>
        <v>1000</v>
      </c>
      <c r="D266" s="114">
        <f>'Аян '!D136</f>
        <v>417</v>
      </c>
      <c r="E266" s="114">
        <f>'Аян '!E136</f>
        <v>859</v>
      </c>
      <c r="F266" s="164">
        <f>'Аян '!F136</f>
        <v>205.99520383693047</v>
      </c>
      <c r="G266" s="158">
        <f>'Аян '!G136</f>
        <v>0</v>
      </c>
      <c r="H266" s="158">
        <f>'Аян '!H136</f>
        <v>0</v>
      </c>
      <c r="I266" s="153">
        <f>'Аян '!I136</f>
        <v>0</v>
      </c>
      <c r="J266" s="153">
        <f>'Аян '!J136</f>
        <v>0</v>
      </c>
      <c r="K266" s="153">
        <f>'Аян '!K136</f>
        <v>0</v>
      </c>
      <c r="L266" s="153">
        <f>'Аян '!L136</f>
        <v>0</v>
      </c>
      <c r="M266" s="153">
        <f>'Аян '!M136</f>
        <v>0</v>
      </c>
      <c r="N266" s="153">
        <f>'Аян '!N136</f>
        <v>0</v>
      </c>
      <c r="O266" s="373">
        <f>'Аян '!O136</f>
        <v>3569.5198</v>
      </c>
      <c r="P266" s="373">
        <f>'Аян '!P136</f>
        <v>3569.5198</v>
      </c>
      <c r="Q266" s="373">
        <f>'Аян '!Q136</f>
        <v>3569.5198</v>
      </c>
      <c r="R266" s="373">
        <f>'Аян '!R136</f>
        <v>3569.5198</v>
      </c>
      <c r="S266" s="373">
        <f>'Аян '!S136</f>
        <v>3569.5198</v>
      </c>
      <c r="T266" s="373">
        <f>'Аян '!T136</f>
        <v>1487.2999166666668</v>
      </c>
      <c r="U266" s="373">
        <f>'Аян '!U136</f>
        <v>1487.2999</v>
      </c>
      <c r="V266" s="1108">
        <f>'Аян '!V136</f>
        <v>0</v>
      </c>
      <c r="W266" s="373">
        <f>'Аян '!W136</f>
        <v>0</v>
      </c>
      <c r="X266" s="373">
        <f>'Аян '!X136</f>
        <v>-1.6666666851961054E-5</v>
      </c>
      <c r="Y266" s="373">
        <f>'Аян '!Y136</f>
        <v>0</v>
      </c>
      <c r="Z266" s="373">
        <f>'Аян '!Z136</f>
        <v>-8.5069900000000001</v>
      </c>
      <c r="AA266" s="629">
        <f>'Аян '!AA136</f>
        <v>1478.7929099999999</v>
      </c>
      <c r="AB266" s="373">
        <f>'Аян '!AA136</f>
        <v>1478.7929099999999</v>
      </c>
      <c r="AC266" s="373"/>
      <c r="AD266" s="1364">
        <f>'Аян '!AB134</f>
        <v>0</v>
      </c>
      <c r="AE266" s="1356">
        <f>'Аян '!AC134</f>
        <v>0</v>
      </c>
      <c r="AF266" s="385"/>
      <c r="AG266" s="385"/>
      <c r="AH266" s="1243"/>
    </row>
    <row r="267" spans="1:199" x14ac:dyDescent="0.25">
      <c r="A267" s="19">
        <v>1</v>
      </c>
      <c r="B267" s="6" t="s">
        <v>98</v>
      </c>
      <c r="C267" s="159"/>
      <c r="D267" s="159"/>
      <c r="E267" s="159"/>
      <c r="F267" s="160"/>
      <c r="G267" s="161"/>
      <c r="H267" s="161"/>
      <c r="I267" s="25"/>
      <c r="J267" s="25"/>
      <c r="K267" s="25"/>
      <c r="L267" s="25"/>
      <c r="M267" s="25"/>
      <c r="N267" s="25"/>
      <c r="O267" s="635">
        <f t="shared" ref="O267:AA267" si="5">O268-O269-O319-O322-O326</f>
        <v>0</v>
      </c>
      <c r="P267" s="635">
        <f t="shared" ref="P267:Q267" si="6">P268-P269-P319-P322-P326</f>
        <v>0</v>
      </c>
      <c r="Q267" s="635">
        <f t="shared" si="6"/>
        <v>0</v>
      </c>
      <c r="R267" s="635">
        <f t="shared" ref="R267:S267" si="7">R268-R269-R319-R322-R326</f>
        <v>0</v>
      </c>
      <c r="S267" s="635">
        <f t="shared" si="7"/>
        <v>0</v>
      </c>
      <c r="T267" s="635">
        <f t="shared" si="5"/>
        <v>0</v>
      </c>
      <c r="U267" s="635">
        <f t="shared" si="5"/>
        <v>9.0949470177292824E-12</v>
      </c>
      <c r="V267" s="635">
        <f t="shared" si="5"/>
        <v>0</v>
      </c>
      <c r="W267" s="635">
        <f t="shared" si="5"/>
        <v>0</v>
      </c>
      <c r="X267" s="635">
        <f t="shared" si="5"/>
        <v>0</v>
      </c>
      <c r="Y267" s="635">
        <f t="shared" si="5"/>
        <v>0</v>
      </c>
      <c r="Z267" s="635">
        <f t="shared" si="5"/>
        <v>1.0658141036401503E-13</v>
      </c>
      <c r="AA267" s="635">
        <f t="shared" si="5"/>
        <v>0</v>
      </c>
      <c r="AB267" s="635"/>
      <c r="AC267" s="635"/>
      <c r="AD267" s="1361">
        <f>'1 уровень'!AD2680</f>
        <v>0</v>
      </c>
      <c r="AE267" s="1365">
        <f>'1 уровень'!AE2680</f>
        <v>0</v>
      </c>
      <c r="AF267" s="385"/>
      <c r="AG267" s="385"/>
      <c r="AH267" s="1243"/>
    </row>
    <row r="268" spans="1:199" s="139" customFormat="1" x14ac:dyDescent="0.25">
      <c r="A268" s="19">
        <v>1</v>
      </c>
      <c r="B268" s="12" t="s">
        <v>95</v>
      </c>
      <c r="C268" s="140">
        <f>'1 уровень'!E2680</f>
        <v>0</v>
      </c>
      <c r="D268" s="140">
        <f>'1 уровень'!F2680</f>
        <v>0</v>
      </c>
      <c r="E268" s="140">
        <f>'1 уровень'!G2680</f>
        <v>0</v>
      </c>
      <c r="F268" s="151">
        <f>'1 уровень'!H2680</f>
        <v>0</v>
      </c>
      <c r="G268" s="152">
        <f>'1 уровень'!I2680</f>
        <v>0</v>
      </c>
      <c r="H268" s="152">
        <f>'1 уровень'!J2680</f>
        <v>0</v>
      </c>
      <c r="I268" s="22">
        <f>'1 уровень'!K2680</f>
        <v>0</v>
      </c>
      <c r="J268" s="22">
        <f>'1 уровень'!L2680</f>
        <v>0</v>
      </c>
      <c r="K268" s="22">
        <f>'1 уровень'!M2680</f>
        <v>0</v>
      </c>
      <c r="L268" s="22">
        <f>'1 уровень'!N2680</f>
        <v>0</v>
      </c>
      <c r="M268" s="22">
        <f>'1 уровень'!O2680</f>
        <v>0</v>
      </c>
      <c r="N268" s="22">
        <f>'1 уровень'!P2680</f>
        <v>0</v>
      </c>
      <c r="O268" s="152">
        <f>'1 уровень'!Q2680</f>
        <v>249555.27593325838</v>
      </c>
      <c r="P268" s="152">
        <f>'1 уровень'!R2680</f>
        <v>249555.27593325838</v>
      </c>
      <c r="Q268" s="152">
        <f>'1 уровень'!S2680</f>
        <v>249555.27593325838</v>
      </c>
      <c r="R268" s="152">
        <f>'1 уровень'!T2680</f>
        <v>249555.27593325838</v>
      </c>
      <c r="S268" s="152">
        <f>'1 уровень'!U2680</f>
        <v>249555.27593325838</v>
      </c>
      <c r="T268" s="152">
        <f>'1 уровень'!V2680</f>
        <v>104690.08163469099</v>
      </c>
      <c r="U268" s="152">
        <f>'1 уровень'!W2680</f>
        <v>116721.15406999999</v>
      </c>
      <c r="V268" s="1111">
        <f>'1 уровень'!X2680</f>
        <v>0</v>
      </c>
      <c r="W268" s="152">
        <f>'1 уровень'!Y2680</f>
        <v>-548.23370999999997</v>
      </c>
      <c r="X268" s="152">
        <f>'1 уровень'!Z2680</f>
        <v>12031.072435309001</v>
      </c>
      <c r="Y268" s="152">
        <f>'1 уровень'!AA2680</f>
        <v>0</v>
      </c>
      <c r="Z268" s="152">
        <f>'1 уровень'!AB2680</f>
        <v>-1156.3861699999998</v>
      </c>
      <c r="AA268" s="632">
        <f>'1 уровень'!AC2680</f>
        <v>115016.53418999998</v>
      </c>
      <c r="AB268" s="152">
        <f>U268/T268*100</f>
        <v>111.49208430010651</v>
      </c>
      <c r="AC268" s="152">
        <f>AA268/T268*100</f>
        <v>109.86383083675726</v>
      </c>
      <c r="AD268" s="1355">
        <f>'1 уровень'!AD2681</f>
        <v>0</v>
      </c>
      <c r="AE268" s="1360">
        <f>'1 уровень'!AE2681</f>
        <v>0</v>
      </c>
      <c r="AF268" s="385"/>
      <c r="AG268" s="385"/>
      <c r="AH268" s="1243"/>
    </row>
    <row r="269" spans="1:199" s="139" customFormat="1" ht="29.25" x14ac:dyDescent="0.25">
      <c r="A269" s="19">
        <v>1</v>
      </c>
      <c r="B269" s="317" t="s">
        <v>7</v>
      </c>
      <c r="C269" s="21">
        <f>'1 уровень'!E2681</f>
        <v>3236</v>
      </c>
      <c r="D269" s="21">
        <f>'1 уровень'!F2681</f>
        <v>1350</v>
      </c>
      <c r="E269" s="21">
        <f>'1 уровень'!G2681</f>
        <v>1520</v>
      </c>
      <c r="F269" s="142">
        <f>'1 уровень'!H2681</f>
        <v>112.5925925925926</v>
      </c>
      <c r="G269" s="152">
        <f>'1 уровень'!I2681</f>
        <v>7.6455500618046974</v>
      </c>
      <c r="H269" s="152">
        <f>'1 уровень'!J2681</f>
        <v>7.4526315789473685</v>
      </c>
      <c r="I269" s="24">
        <f>'1 уровень'!K2681</f>
        <v>24741</v>
      </c>
      <c r="J269" s="24">
        <f>'1 уровень'!L2681</f>
        <v>10310</v>
      </c>
      <c r="K269" s="24">
        <f>'1 уровень'!M2681</f>
        <v>11328</v>
      </c>
      <c r="L269" s="24">
        <f>'1 уровень'!N2681</f>
        <v>109.87390882638215</v>
      </c>
      <c r="M269" s="24">
        <f>'1 уровень'!O2681</f>
        <v>75.546224128540302</v>
      </c>
      <c r="N269" s="24">
        <f>'1 уровень'!P2681</f>
        <v>359.87503430669881</v>
      </c>
      <c r="O269" s="152">
        <f>'1 уровень'!Q2681</f>
        <v>106711.12017946638</v>
      </c>
      <c r="P269" s="152">
        <f>'1 уровень'!R2681</f>
        <v>106711.12017946638</v>
      </c>
      <c r="Q269" s="152">
        <f>'1 уровень'!S2681</f>
        <v>106711.12017946638</v>
      </c>
      <c r="R269" s="152">
        <f>'1 уровень'!T2681</f>
        <v>106711.12017946638</v>
      </c>
      <c r="S269" s="152">
        <f>'1 уровень'!U2681</f>
        <v>106711.12017946638</v>
      </c>
      <c r="T269" s="152">
        <f>'1 уровень'!V2681</f>
        <v>44462.966741444325</v>
      </c>
      <c r="U269" s="152">
        <f>'1 уровень'!W2681</f>
        <v>60823.852289999995</v>
      </c>
      <c r="V269" s="1111">
        <f>'1 уровень'!X2681</f>
        <v>0</v>
      </c>
      <c r="W269" s="152">
        <f>'1 уровень'!Y2681</f>
        <v>-548.23370999999997</v>
      </c>
      <c r="X269" s="152">
        <f>'1 уровень'!Z2681</f>
        <v>16360.885548555671</v>
      </c>
      <c r="Y269" s="152">
        <f>'1 уровень'!AA2681</f>
        <v>0</v>
      </c>
      <c r="Z269" s="152">
        <f>'1 уровень'!AB2681</f>
        <v>-882.77729999999985</v>
      </c>
      <c r="AA269" s="632">
        <f>'1 уровень'!AC2681</f>
        <v>59392.841279999993</v>
      </c>
      <c r="AB269" s="152">
        <f>U269/T269*100</f>
        <v>136.79665741536212</v>
      </c>
      <c r="AC269" s="152">
        <f>AA269/T269*100</f>
        <v>133.57822393043196</v>
      </c>
      <c r="AD269" s="1349">
        <f>'1 уровень'!AD2682</f>
        <v>0</v>
      </c>
      <c r="AE269" s="1360">
        <f>'1 уровень'!AE2682</f>
        <v>0</v>
      </c>
      <c r="AF269" s="385"/>
      <c r="AG269" s="385"/>
      <c r="AH269" s="1243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  <c r="BC269" s="19"/>
      <c r="BD269" s="19"/>
      <c r="BE269" s="19"/>
      <c r="BF269" s="19"/>
      <c r="BG269" s="19"/>
      <c r="BH269" s="19"/>
      <c r="BI269" s="19"/>
      <c r="BJ269" s="19"/>
      <c r="BK269" s="19"/>
      <c r="BL269" s="19"/>
      <c r="BM269" s="19"/>
      <c r="BN269" s="19"/>
      <c r="BO269" s="19"/>
      <c r="BP269" s="19"/>
      <c r="BQ269" s="19"/>
      <c r="BR269" s="19"/>
      <c r="BS269" s="19"/>
      <c r="BT269" s="19"/>
      <c r="BU269" s="19"/>
      <c r="BV269" s="19"/>
      <c r="BW269" s="19"/>
      <c r="BX269" s="19"/>
      <c r="BY269" s="19"/>
      <c r="BZ269" s="19"/>
      <c r="CA269" s="19"/>
      <c r="CB269" s="19"/>
      <c r="CC269" s="19"/>
      <c r="CD269" s="19"/>
      <c r="CE269" s="19"/>
      <c r="CF269" s="19"/>
      <c r="CG269" s="19"/>
      <c r="CH269" s="19"/>
      <c r="CI269" s="19"/>
      <c r="CJ269" s="19"/>
      <c r="CK269" s="19"/>
      <c r="CL269" s="19"/>
      <c r="CM269" s="19"/>
      <c r="CN269" s="19"/>
      <c r="CO269" s="19"/>
      <c r="CP269" s="19"/>
      <c r="CQ269" s="19"/>
      <c r="CR269" s="19"/>
      <c r="CS269" s="19"/>
      <c r="CT269" s="19"/>
      <c r="CU269" s="19"/>
      <c r="CV269" s="19"/>
      <c r="CW269" s="19"/>
      <c r="CX269" s="19"/>
      <c r="CY269" s="19"/>
      <c r="CZ269" s="19"/>
      <c r="DA269" s="19"/>
      <c r="DB269" s="19"/>
      <c r="DC269" s="19"/>
      <c r="DD269" s="19"/>
      <c r="DE269" s="19"/>
      <c r="DF269" s="19"/>
      <c r="DG269" s="19"/>
      <c r="DH269" s="19"/>
      <c r="DI269" s="19"/>
      <c r="DJ269" s="19"/>
      <c r="DK269" s="19"/>
      <c r="DL269" s="19"/>
      <c r="DM269" s="19"/>
      <c r="DN269" s="19"/>
      <c r="DO269" s="19"/>
      <c r="DP269" s="19"/>
      <c r="DQ269" s="19"/>
      <c r="DR269" s="19"/>
      <c r="DS269" s="19"/>
      <c r="DT269" s="19"/>
      <c r="DU269" s="19"/>
      <c r="DV269" s="19"/>
      <c r="DW269" s="19"/>
      <c r="DX269" s="19"/>
      <c r="DY269" s="19"/>
      <c r="DZ269" s="19"/>
      <c r="EA269" s="19"/>
      <c r="EB269" s="19"/>
      <c r="EC269" s="19"/>
      <c r="ED269" s="19"/>
      <c r="EE269" s="19"/>
      <c r="EF269" s="19"/>
      <c r="EG269" s="19"/>
      <c r="EH269" s="19"/>
      <c r="EI269" s="19"/>
      <c r="EJ269" s="19"/>
      <c r="EK269" s="19"/>
      <c r="EL269" s="19"/>
      <c r="EM269" s="19"/>
      <c r="EN269" s="19"/>
      <c r="EO269" s="19"/>
      <c r="EP269" s="19"/>
      <c r="EQ269" s="19"/>
      <c r="ER269" s="19"/>
      <c r="ES269" s="19"/>
      <c r="ET269" s="19"/>
      <c r="EU269" s="19"/>
      <c r="EV269" s="19"/>
      <c r="EW269" s="19"/>
      <c r="EX269" s="19"/>
      <c r="EY269" s="19"/>
      <c r="EZ269" s="19"/>
      <c r="FA269" s="19"/>
      <c r="FB269" s="19"/>
      <c r="FC269" s="19"/>
      <c r="FD269" s="19"/>
      <c r="FE269" s="19"/>
      <c r="FF269" s="19"/>
      <c r="FG269" s="19"/>
      <c r="FH269" s="19"/>
      <c r="FI269" s="19"/>
      <c r="FJ269" s="19"/>
      <c r="FK269" s="19"/>
      <c r="FL269" s="19"/>
      <c r="FM269" s="19"/>
      <c r="FN269" s="19"/>
      <c r="FO269" s="19"/>
      <c r="FP269" s="19"/>
      <c r="FQ269" s="19"/>
      <c r="FR269" s="19"/>
      <c r="FS269" s="19"/>
      <c r="FT269" s="19"/>
      <c r="FU269" s="19"/>
      <c r="FV269" s="19"/>
      <c r="FW269" s="19"/>
      <c r="FX269" s="19"/>
      <c r="FY269" s="19"/>
      <c r="FZ269" s="19"/>
      <c r="GA269" s="19"/>
      <c r="GB269" s="19"/>
      <c r="GC269" s="19"/>
      <c r="GD269" s="19"/>
      <c r="GE269" s="19"/>
      <c r="GF269" s="19"/>
      <c r="GG269" s="19"/>
      <c r="GH269" s="19"/>
      <c r="GI269" s="19"/>
      <c r="GJ269" s="19"/>
      <c r="GK269" s="19"/>
      <c r="GL269" s="19"/>
      <c r="GM269" s="19"/>
      <c r="GN269" s="19"/>
      <c r="GO269" s="19"/>
      <c r="GP269" s="19"/>
      <c r="GQ269" s="19"/>
    </row>
    <row r="270" spans="1:199" x14ac:dyDescent="0.25">
      <c r="A270" s="19">
        <v>1</v>
      </c>
      <c r="B270" s="301" t="s">
        <v>14</v>
      </c>
      <c r="C270" s="29">
        <f>'1 уровень'!E2682</f>
        <v>0</v>
      </c>
      <c r="D270" s="29">
        <f>'1 уровень'!F2682</f>
        <v>0</v>
      </c>
      <c r="E270" s="29">
        <f>'1 уровень'!G2682</f>
        <v>0</v>
      </c>
      <c r="F270" s="144">
        <f>'1 уровень'!H2682</f>
        <v>0</v>
      </c>
      <c r="G270" s="158">
        <f>'1 уровень'!I2682</f>
        <v>0</v>
      </c>
      <c r="H270" s="158">
        <f>'1 уровень'!J2682</f>
        <v>0</v>
      </c>
      <c r="I270" s="153">
        <f>'1 уровень'!K2682</f>
        <v>0</v>
      </c>
      <c r="J270" s="153">
        <f>'1 уровень'!L2682</f>
        <v>0</v>
      </c>
      <c r="K270" s="153">
        <f>'1 уровень'!M2682</f>
        <v>0</v>
      </c>
      <c r="L270" s="153">
        <f>'1 уровень'!N2682</f>
        <v>0</v>
      </c>
      <c r="M270" s="153">
        <f>'1 уровень'!O2682</f>
        <v>0</v>
      </c>
      <c r="N270" s="153">
        <f>'1 уровень'!P2682</f>
        <v>0</v>
      </c>
      <c r="O270" s="152">
        <f>'1 уровень'!Q2682</f>
        <v>0</v>
      </c>
      <c r="P270" s="152">
        <f>'1 уровень'!R2682</f>
        <v>0</v>
      </c>
      <c r="Q270" s="152">
        <f>'1 уровень'!S2682</f>
        <v>0</v>
      </c>
      <c r="R270" s="152">
        <f>'1 уровень'!T2682</f>
        <v>0</v>
      </c>
      <c r="S270" s="152">
        <f>'1 уровень'!U2682</f>
        <v>0</v>
      </c>
      <c r="T270" s="152">
        <f>'1 уровень'!V2682</f>
        <v>0</v>
      </c>
      <c r="U270" s="152">
        <f>'1 уровень'!W2682</f>
        <v>0</v>
      </c>
      <c r="V270" s="1111">
        <f>'1 уровень'!X2682</f>
        <v>0</v>
      </c>
      <c r="W270" s="152">
        <f>'1 уровень'!Y2682</f>
        <v>0</v>
      </c>
      <c r="X270" s="152">
        <f>'1 уровень'!Z2682</f>
        <v>0</v>
      </c>
      <c r="Y270" s="152">
        <f>'1 уровень'!AA2682</f>
        <v>0</v>
      </c>
      <c r="Z270" s="152">
        <f>'1 уровень'!AB2682</f>
        <v>0</v>
      </c>
      <c r="AA270" s="632">
        <f>'1 уровень'!AC2682</f>
        <v>0</v>
      </c>
      <c r="AB270" s="152"/>
      <c r="AC270" s="152"/>
      <c r="AD270" s="1353">
        <f>'1 уровень'!AD2683</f>
        <v>0</v>
      </c>
      <c r="AE270" s="1360">
        <f>'1 уровень'!AE2683</f>
        <v>0</v>
      </c>
      <c r="AF270" s="385"/>
      <c r="AG270" s="385"/>
      <c r="AH270" s="1243"/>
    </row>
    <row r="271" spans="1:199" x14ac:dyDescent="0.25">
      <c r="A271" s="19">
        <v>1</v>
      </c>
      <c r="B271" s="335" t="s">
        <v>382</v>
      </c>
      <c r="C271" s="29">
        <f>'1 уровень'!E2683</f>
        <v>0</v>
      </c>
      <c r="D271" s="29">
        <f>'1 уровень'!F2683</f>
        <v>0</v>
      </c>
      <c r="E271" s="29">
        <f>'1 уровень'!G2683</f>
        <v>0</v>
      </c>
      <c r="F271" s="144">
        <f>'1 уровень'!H2683</f>
        <v>0</v>
      </c>
      <c r="G271" s="158">
        <f>'1 уровень'!I2683</f>
        <v>0</v>
      </c>
      <c r="H271" s="158">
        <f>'1 уровень'!J2683</f>
        <v>0</v>
      </c>
      <c r="I271" s="153">
        <f>'1 уровень'!K2683</f>
        <v>0</v>
      </c>
      <c r="J271" s="153">
        <f>'1 уровень'!L2683</f>
        <v>0</v>
      </c>
      <c r="K271" s="153">
        <f>'1 уровень'!M2683</f>
        <v>0</v>
      </c>
      <c r="L271" s="153">
        <f>'1 уровень'!N2683</f>
        <v>0</v>
      </c>
      <c r="M271" s="153">
        <f>'1 уровень'!O2683</f>
        <v>0</v>
      </c>
      <c r="N271" s="153">
        <f>'1 уровень'!P2683</f>
        <v>0</v>
      </c>
      <c r="O271" s="152">
        <f>'1 уровень'!Q2683</f>
        <v>83053.22408</v>
      </c>
      <c r="P271" s="152">
        <f>'1 уровень'!R2683</f>
        <v>83053.22408</v>
      </c>
      <c r="Q271" s="152">
        <f>'1 уровень'!S2683</f>
        <v>83053.22408</v>
      </c>
      <c r="R271" s="152">
        <f>'1 уровень'!T2683</f>
        <v>83053.22408</v>
      </c>
      <c r="S271" s="152">
        <f>'1 уровень'!U2683</f>
        <v>83053.22408</v>
      </c>
      <c r="T271" s="152">
        <f>'1 уровень'!V2683</f>
        <v>35314.226695833328</v>
      </c>
      <c r="U271" s="152">
        <f>'1 уровень'!W2683</f>
        <v>34371.534599999992</v>
      </c>
      <c r="V271" s="1111">
        <f>'1 уровень'!X2683</f>
        <v>0</v>
      </c>
      <c r="W271" s="152">
        <f>'1 уровень'!Y2683</f>
        <v>0</v>
      </c>
      <c r="X271" s="152">
        <f>'1 уровень'!Z2683</f>
        <v>-942.69209583333577</v>
      </c>
      <c r="Y271" s="152">
        <f>'1 уровень'!AA2683</f>
        <v>0</v>
      </c>
      <c r="Z271" s="152">
        <f>'1 уровень'!AB2683</f>
        <v>-187.96825000000001</v>
      </c>
      <c r="AA271" s="632">
        <f>'1 уровень'!AC2683</f>
        <v>34183.566349999994</v>
      </c>
      <c r="AB271" s="152">
        <f>U271/T271*100</f>
        <v>97.330559992286155</v>
      </c>
      <c r="AC271" s="152">
        <f>AA271/T271*100</f>
        <v>96.79828655014343</v>
      </c>
      <c r="AD271" s="1353">
        <f>'1 уровень'!AD2684</f>
        <v>0</v>
      </c>
      <c r="AE271" s="1360">
        <f>'1 уровень'!AE2684</f>
        <v>0</v>
      </c>
      <c r="AF271" s="385"/>
      <c r="AG271" s="385"/>
      <c r="AH271" s="1243"/>
      <c r="AI271" s="139"/>
      <c r="AJ271" s="139"/>
      <c r="AK271" s="139"/>
      <c r="AL271" s="139"/>
      <c r="AM271" s="139"/>
      <c r="AN271" s="139"/>
      <c r="AO271" s="139"/>
      <c r="AP271" s="139"/>
      <c r="AQ271" s="139"/>
      <c r="AR271" s="139"/>
      <c r="AS271" s="139"/>
      <c r="AT271" s="139"/>
      <c r="AU271" s="139"/>
      <c r="AV271" s="139"/>
      <c r="AW271" s="139"/>
      <c r="AX271" s="139"/>
      <c r="AY271" s="139"/>
      <c r="AZ271" s="139"/>
      <c r="BA271" s="139"/>
      <c r="BB271" s="139"/>
      <c r="BC271" s="139"/>
      <c r="BD271" s="139"/>
      <c r="BE271" s="139"/>
      <c r="BF271" s="139"/>
      <c r="BG271" s="139"/>
      <c r="BH271" s="139"/>
      <c r="BI271" s="139"/>
      <c r="BJ271" s="139"/>
      <c r="BK271" s="139"/>
      <c r="BL271" s="139"/>
      <c r="BM271" s="139"/>
      <c r="BN271" s="139"/>
      <c r="BO271" s="139"/>
      <c r="BP271" s="139"/>
      <c r="BQ271" s="139"/>
      <c r="BR271" s="139"/>
      <c r="BS271" s="139"/>
      <c r="BT271" s="139"/>
      <c r="BU271" s="139"/>
      <c r="BV271" s="139"/>
      <c r="BW271" s="139"/>
      <c r="BX271" s="139"/>
      <c r="BY271" s="139"/>
      <c r="BZ271" s="139"/>
      <c r="CA271" s="139"/>
      <c r="CB271" s="139"/>
      <c r="CC271" s="139"/>
      <c r="CD271" s="139"/>
      <c r="CE271" s="139"/>
      <c r="CF271" s="139"/>
      <c r="CG271" s="139"/>
      <c r="CH271" s="139"/>
      <c r="CI271" s="139"/>
      <c r="CJ271" s="139"/>
      <c r="CK271" s="139"/>
      <c r="CL271" s="139"/>
      <c r="CM271" s="139"/>
      <c r="CN271" s="139"/>
      <c r="CO271" s="139"/>
      <c r="CP271" s="139"/>
      <c r="CQ271" s="139"/>
      <c r="CR271" s="139"/>
      <c r="CS271" s="139"/>
      <c r="CT271" s="139"/>
      <c r="CU271" s="139"/>
      <c r="CV271" s="139"/>
      <c r="CW271" s="139"/>
      <c r="CX271" s="139"/>
      <c r="CY271" s="139"/>
      <c r="CZ271" s="139"/>
      <c r="DA271" s="139"/>
      <c r="DB271" s="139"/>
      <c r="DC271" s="139"/>
      <c r="DD271" s="139"/>
      <c r="DE271" s="139"/>
      <c r="DF271" s="139"/>
      <c r="DG271" s="139"/>
      <c r="DH271" s="139"/>
      <c r="DI271" s="139"/>
      <c r="DJ271" s="139"/>
      <c r="DK271" s="139"/>
      <c r="DL271" s="139"/>
      <c r="DM271" s="139"/>
      <c r="DN271" s="139"/>
      <c r="DO271" s="139"/>
      <c r="DP271" s="139"/>
      <c r="DQ271" s="139"/>
      <c r="DR271" s="139"/>
      <c r="DS271" s="139"/>
      <c r="DT271" s="139"/>
      <c r="DU271" s="139"/>
      <c r="DV271" s="139"/>
      <c r="DW271" s="139"/>
      <c r="DX271" s="139"/>
      <c r="DY271" s="139"/>
      <c r="DZ271" s="139"/>
      <c r="EA271" s="139"/>
      <c r="EB271" s="139"/>
      <c r="EC271" s="139"/>
      <c r="ED271" s="139"/>
      <c r="EE271" s="139"/>
      <c r="EF271" s="139"/>
      <c r="EG271" s="139"/>
      <c r="EH271" s="139"/>
      <c r="EI271" s="139"/>
      <c r="EJ271" s="139"/>
      <c r="EK271" s="139"/>
      <c r="EL271" s="139"/>
      <c r="EM271" s="139"/>
      <c r="EN271" s="139"/>
      <c r="EO271" s="139"/>
      <c r="EP271" s="139"/>
      <c r="EQ271" s="139"/>
      <c r="ER271" s="139"/>
      <c r="ES271" s="139"/>
      <c r="ET271" s="139"/>
      <c r="EU271" s="139"/>
      <c r="EV271" s="139"/>
      <c r="EW271" s="139"/>
      <c r="EX271" s="139"/>
      <c r="EY271" s="139"/>
      <c r="EZ271" s="139"/>
      <c r="FA271" s="139"/>
      <c r="FB271" s="139"/>
      <c r="FC271" s="139"/>
      <c r="FD271" s="139"/>
      <c r="FE271" s="139"/>
      <c r="FF271" s="139"/>
      <c r="FG271" s="139"/>
      <c r="FH271" s="139"/>
      <c r="FI271" s="139"/>
      <c r="FJ271" s="139"/>
      <c r="FK271" s="139"/>
      <c r="FL271" s="139"/>
      <c r="FM271" s="139"/>
      <c r="FN271" s="139"/>
      <c r="FO271" s="139"/>
      <c r="FP271" s="139"/>
      <c r="FQ271" s="139"/>
      <c r="FR271" s="139"/>
      <c r="FS271" s="139"/>
      <c r="FT271" s="139"/>
      <c r="FU271" s="139"/>
      <c r="FV271" s="139"/>
      <c r="FW271" s="139"/>
      <c r="FX271" s="139"/>
      <c r="FY271" s="139"/>
      <c r="FZ271" s="139"/>
      <c r="GA271" s="139"/>
      <c r="GB271" s="139"/>
      <c r="GC271" s="139"/>
      <c r="GD271" s="139"/>
      <c r="GE271" s="139"/>
      <c r="GF271" s="139"/>
      <c r="GG271" s="139"/>
      <c r="GH271" s="139"/>
      <c r="GI271" s="139"/>
      <c r="GJ271" s="139"/>
      <c r="GK271" s="139"/>
      <c r="GL271" s="139"/>
      <c r="GM271" s="139"/>
      <c r="GN271" s="139"/>
      <c r="GO271" s="139"/>
      <c r="GP271" s="139"/>
      <c r="GQ271" s="139"/>
    </row>
    <row r="272" spans="1:199" x14ac:dyDescent="0.25">
      <c r="B272" s="335" t="s">
        <v>329</v>
      </c>
      <c r="C272" s="29">
        <f>'1 уровень'!E2684</f>
        <v>0</v>
      </c>
      <c r="D272" s="29">
        <f>'1 уровень'!F2684</f>
        <v>0</v>
      </c>
      <c r="E272" s="29">
        <f>'1 уровень'!G2684</f>
        <v>0</v>
      </c>
      <c r="F272" s="144">
        <f>'1 уровень'!H2684</f>
        <v>0</v>
      </c>
      <c r="G272" s="158">
        <f>'1 уровень'!I2684</f>
        <v>0</v>
      </c>
      <c r="H272" s="158">
        <f>'1 уровень'!J2684</f>
        <v>0</v>
      </c>
      <c r="I272" s="153">
        <f>'1 уровень'!K2684</f>
        <v>0</v>
      </c>
      <c r="J272" s="153">
        <f>'1 уровень'!L2684</f>
        <v>0</v>
      </c>
      <c r="K272" s="153">
        <f>'1 уровень'!M2684</f>
        <v>0</v>
      </c>
      <c r="L272" s="153">
        <f>'1 уровень'!N2684</f>
        <v>0</v>
      </c>
      <c r="M272" s="153">
        <f>'1 уровень'!O2684</f>
        <v>0</v>
      </c>
      <c r="N272" s="153">
        <f>'1 уровень'!P2684</f>
        <v>0</v>
      </c>
      <c r="O272" s="152">
        <f>'1 уровень'!Q2684</f>
        <v>8223.0120000000006</v>
      </c>
      <c r="P272" s="152">
        <f>'1 уровень'!R2684</f>
        <v>8223.0120000000006</v>
      </c>
      <c r="Q272" s="152">
        <f>'1 уровень'!S2684</f>
        <v>8223.0120000000006</v>
      </c>
      <c r="R272" s="152">
        <f>'1 уровень'!T2684</f>
        <v>8223.0120000000006</v>
      </c>
      <c r="S272" s="152">
        <f>'1 уровень'!U2684</f>
        <v>8223.0120000000006</v>
      </c>
      <c r="T272" s="152">
        <f>'1 уровень'!V2684</f>
        <v>3426.2550000000006</v>
      </c>
      <c r="U272" s="152">
        <f>'1 уровень'!W2684</f>
        <v>3426.2550000000001</v>
      </c>
      <c r="V272" s="1111">
        <f>'1 уровень'!X2684</f>
        <v>0</v>
      </c>
      <c r="W272" s="152">
        <f>'1 уровень'!Y2684</f>
        <v>0</v>
      </c>
      <c r="X272" s="152">
        <f>'1 уровень'!Z2684</f>
        <v>0</v>
      </c>
      <c r="Y272" s="152">
        <f>'1 уровень'!AA2684</f>
        <v>0</v>
      </c>
      <c r="Z272" s="152">
        <f>'1 уровень'!AB2684</f>
        <v>0</v>
      </c>
      <c r="AA272" s="632">
        <f>'1 уровень'!AC2684</f>
        <v>3426.2550000000001</v>
      </c>
      <c r="AB272" s="152">
        <f>U272/T272*100</f>
        <v>99.999999999999986</v>
      </c>
      <c r="AC272" s="152">
        <f>AA272/T272*100</f>
        <v>99.999999999999986</v>
      </c>
      <c r="AD272" s="1353">
        <f>'1 уровень'!AD2685</f>
        <v>0</v>
      </c>
      <c r="AE272" s="1360">
        <f>'1 уровень'!AE2685</f>
        <v>0</v>
      </c>
      <c r="AF272" s="385"/>
      <c r="AG272" s="385"/>
      <c r="AH272" s="1243"/>
      <c r="AI272" s="139"/>
      <c r="AJ272" s="139"/>
      <c r="AK272" s="139"/>
      <c r="AL272" s="139"/>
      <c r="AM272" s="139"/>
      <c r="AN272" s="139"/>
      <c r="AO272" s="139"/>
      <c r="AP272" s="139"/>
      <c r="AQ272" s="139"/>
      <c r="AR272" s="139"/>
      <c r="AS272" s="139"/>
      <c r="AT272" s="139"/>
      <c r="AU272" s="139"/>
      <c r="AV272" s="139"/>
      <c r="AW272" s="139"/>
      <c r="AX272" s="139"/>
      <c r="AY272" s="139"/>
      <c r="AZ272" s="139"/>
      <c r="BA272" s="139"/>
      <c r="BB272" s="139"/>
      <c r="BC272" s="139"/>
      <c r="BD272" s="139"/>
      <c r="BE272" s="139"/>
      <c r="BF272" s="139"/>
      <c r="BG272" s="139"/>
      <c r="BH272" s="139"/>
      <c r="BI272" s="139"/>
      <c r="BJ272" s="139"/>
      <c r="BK272" s="139"/>
      <c r="BL272" s="139"/>
      <c r="BM272" s="139"/>
      <c r="BN272" s="139"/>
      <c r="BO272" s="139"/>
      <c r="BP272" s="139"/>
      <c r="BQ272" s="139"/>
      <c r="BR272" s="139"/>
      <c r="BS272" s="139"/>
      <c r="BT272" s="139"/>
      <c r="BU272" s="139"/>
      <c r="BV272" s="139"/>
      <c r="BW272" s="139"/>
      <c r="BX272" s="139"/>
      <c r="BY272" s="139"/>
      <c r="BZ272" s="139"/>
      <c r="CA272" s="139"/>
      <c r="CB272" s="139"/>
      <c r="CC272" s="139"/>
      <c r="CD272" s="139"/>
      <c r="CE272" s="139"/>
      <c r="CF272" s="139"/>
      <c r="CG272" s="139"/>
      <c r="CH272" s="139"/>
      <c r="CI272" s="139"/>
      <c r="CJ272" s="139"/>
      <c r="CK272" s="139"/>
      <c r="CL272" s="139"/>
      <c r="CM272" s="139"/>
      <c r="CN272" s="139"/>
      <c r="CO272" s="139"/>
      <c r="CP272" s="139"/>
      <c r="CQ272" s="139"/>
      <c r="CR272" s="139"/>
      <c r="CS272" s="139"/>
      <c r="CT272" s="139"/>
      <c r="CU272" s="139"/>
      <c r="CV272" s="139"/>
      <c r="CW272" s="139"/>
      <c r="CX272" s="139"/>
      <c r="CY272" s="139"/>
      <c r="CZ272" s="139"/>
      <c r="DA272" s="139"/>
      <c r="DB272" s="139"/>
      <c r="DC272" s="139"/>
      <c r="DD272" s="139"/>
      <c r="DE272" s="139"/>
      <c r="DF272" s="139"/>
      <c r="DG272" s="139"/>
      <c r="DH272" s="139"/>
      <c r="DI272" s="139"/>
      <c r="DJ272" s="139"/>
      <c r="DK272" s="139"/>
      <c r="DL272" s="139"/>
      <c r="DM272" s="139"/>
      <c r="DN272" s="139"/>
      <c r="DO272" s="139"/>
      <c r="DP272" s="139"/>
      <c r="DQ272" s="139"/>
      <c r="DR272" s="139"/>
      <c r="DS272" s="139"/>
      <c r="DT272" s="139"/>
      <c r="DU272" s="139"/>
      <c r="DV272" s="139"/>
      <c r="DW272" s="139"/>
      <c r="DX272" s="139"/>
      <c r="DY272" s="139"/>
      <c r="DZ272" s="139"/>
      <c r="EA272" s="139"/>
      <c r="EB272" s="139"/>
      <c r="EC272" s="139"/>
      <c r="ED272" s="139"/>
      <c r="EE272" s="139"/>
      <c r="EF272" s="139"/>
      <c r="EG272" s="139"/>
      <c r="EH272" s="139"/>
      <c r="EI272" s="139"/>
      <c r="EJ272" s="139"/>
      <c r="EK272" s="139"/>
      <c r="EL272" s="139"/>
      <c r="EM272" s="139"/>
      <c r="EN272" s="139"/>
      <c r="EO272" s="139"/>
      <c r="EP272" s="139"/>
      <c r="EQ272" s="139"/>
      <c r="ER272" s="139"/>
      <c r="ES272" s="139"/>
      <c r="ET272" s="139"/>
      <c r="EU272" s="139"/>
      <c r="EV272" s="139"/>
      <c r="EW272" s="139"/>
      <c r="EX272" s="139"/>
      <c r="EY272" s="139"/>
      <c r="EZ272" s="139"/>
      <c r="FA272" s="139"/>
      <c r="FB272" s="139"/>
      <c r="FC272" s="139"/>
      <c r="FD272" s="139"/>
      <c r="FE272" s="139"/>
      <c r="FF272" s="139"/>
      <c r="FG272" s="139"/>
      <c r="FH272" s="139"/>
      <c r="FI272" s="139"/>
      <c r="FJ272" s="139"/>
      <c r="FK272" s="139"/>
      <c r="FL272" s="139"/>
      <c r="FM272" s="139"/>
      <c r="FN272" s="139"/>
      <c r="FO272" s="139"/>
      <c r="FP272" s="139"/>
      <c r="FQ272" s="139"/>
      <c r="FR272" s="139"/>
      <c r="FS272" s="139"/>
      <c r="FT272" s="139"/>
      <c r="FU272" s="139"/>
      <c r="FV272" s="139"/>
      <c r="FW272" s="139"/>
      <c r="FX272" s="139"/>
      <c r="FY272" s="139"/>
      <c r="FZ272" s="139"/>
      <c r="GA272" s="139"/>
      <c r="GB272" s="139"/>
      <c r="GC272" s="139"/>
      <c r="GD272" s="139"/>
      <c r="GE272" s="139"/>
      <c r="GF272" s="139"/>
      <c r="GG272" s="139"/>
      <c r="GH272" s="139"/>
      <c r="GI272" s="139"/>
      <c r="GJ272" s="139"/>
      <c r="GK272" s="139"/>
      <c r="GL272" s="139"/>
      <c r="GM272" s="139"/>
      <c r="GN272" s="139"/>
      <c r="GO272" s="139"/>
      <c r="GP272" s="139"/>
      <c r="GQ272" s="139"/>
    </row>
    <row r="273" spans="1:199" ht="29.25" x14ac:dyDescent="0.25">
      <c r="A273" s="19">
        <v>1</v>
      </c>
      <c r="B273" s="493" t="s">
        <v>293</v>
      </c>
      <c r="C273" s="29">
        <f>'1 уровень'!E2685</f>
        <v>25370</v>
      </c>
      <c r="D273" s="29">
        <f>'1 уровень'!F2685</f>
        <v>10571</v>
      </c>
      <c r="E273" s="29">
        <f>'1 уровень'!G2685</f>
        <v>10991</v>
      </c>
      <c r="F273" s="144">
        <f>'1 уровень'!H2685</f>
        <v>103.97313404597483</v>
      </c>
      <c r="G273" s="158">
        <f>'1 уровень'!I2685</f>
        <v>0</v>
      </c>
      <c r="H273" s="158">
        <f>'1 уровень'!J2685</f>
        <v>0</v>
      </c>
      <c r="I273" s="153">
        <f>'1 уровень'!K2685</f>
        <v>0</v>
      </c>
      <c r="J273" s="153">
        <f>'1 уровень'!L2685</f>
        <v>0</v>
      </c>
      <c r="K273" s="153">
        <f>'1 уровень'!M2685</f>
        <v>0</v>
      </c>
      <c r="L273" s="153">
        <f>'1 уровень'!N2685</f>
        <v>0</v>
      </c>
      <c r="M273" s="153">
        <f>'1 уровень'!O2685</f>
        <v>0</v>
      </c>
      <c r="N273" s="153">
        <f>'1 уровень'!P2685</f>
        <v>0</v>
      </c>
      <c r="O273" s="152">
        <f>'1 уровень'!Q2685</f>
        <v>0</v>
      </c>
      <c r="P273" s="152">
        <f>'1 уровень'!R2685</f>
        <v>0</v>
      </c>
      <c r="Q273" s="152">
        <f>'1 уровень'!S2685</f>
        <v>0</v>
      </c>
      <c r="R273" s="152">
        <f>'1 уровень'!T2685</f>
        <v>0</v>
      </c>
      <c r="S273" s="152">
        <f>'1 уровень'!U2685</f>
        <v>0</v>
      </c>
      <c r="T273" s="152">
        <f>'1 уровень'!V2685</f>
        <v>0</v>
      </c>
      <c r="U273" s="152">
        <f>'1 уровень'!W2685</f>
        <v>0</v>
      </c>
      <c r="V273" s="1111">
        <f>'1 уровень'!X2685</f>
        <v>0</v>
      </c>
      <c r="W273" s="152">
        <f>'1 уровень'!Y2685</f>
        <v>0</v>
      </c>
      <c r="X273" s="152">
        <f>'1 уровень'!Z2685</f>
        <v>0</v>
      </c>
      <c r="Y273" s="152">
        <f>'1 уровень'!AA2685</f>
        <v>0</v>
      </c>
      <c r="Z273" s="152">
        <f>'1 уровень'!AB2685</f>
        <v>0</v>
      </c>
      <c r="AA273" s="632">
        <f>'1 уровень'!AC2685</f>
        <v>0</v>
      </c>
      <c r="AB273" s="152"/>
      <c r="AC273" s="152"/>
      <c r="AD273" s="1353">
        <f>'1 уровень'!AD2686</f>
        <v>0</v>
      </c>
      <c r="AE273" s="1360">
        <f>'1 уровень'!AE2686</f>
        <v>0</v>
      </c>
      <c r="AF273" s="385"/>
      <c r="AG273" s="385"/>
      <c r="AH273" s="1243"/>
      <c r="AI273" s="139"/>
      <c r="AJ273" s="139"/>
      <c r="AK273" s="139"/>
      <c r="AL273" s="139"/>
      <c r="AM273" s="139"/>
      <c r="AN273" s="139"/>
      <c r="AO273" s="139"/>
      <c r="AP273" s="139"/>
      <c r="AQ273" s="139"/>
      <c r="AR273" s="139"/>
      <c r="AS273" s="139"/>
      <c r="AT273" s="139"/>
      <c r="AU273" s="139"/>
      <c r="AV273" s="139"/>
      <c r="AW273" s="139"/>
      <c r="AX273" s="139"/>
      <c r="AY273" s="139"/>
      <c r="AZ273" s="139"/>
      <c r="BA273" s="139"/>
      <c r="BB273" s="139"/>
      <c r="BC273" s="139"/>
      <c r="BD273" s="139"/>
      <c r="BE273" s="139"/>
      <c r="BF273" s="139"/>
      <c r="BG273" s="139"/>
      <c r="BH273" s="139"/>
      <c r="BI273" s="139"/>
      <c r="BJ273" s="139"/>
      <c r="BK273" s="139"/>
      <c r="BL273" s="139"/>
      <c r="BM273" s="139"/>
      <c r="BN273" s="139"/>
      <c r="BO273" s="139"/>
      <c r="BP273" s="139"/>
      <c r="BQ273" s="139"/>
      <c r="BR273" s="139"/>
      <c r="BS273" s="139"/>
      <c r="BT273" s="139"/>
      <c r="BU273" s="139"/>
      <c r="BV273" s="139"/>
      <c r="BW273" s="139"/>
      <c r="BX273" s="139"/>
      <c r="BY273" s="139"/>
      <c r="BZ273" s="139"/>
      <c r="CA273" s="139"/>
      <c r="CB273" s="139"/>
      <c r="CC273" s="139"/>
      <c r="CD273" s="139"/>
      <c r="CE273" s="139"/>
      <c r="CF273" s="139"/>
      <c r="CG273" s="139"/>
      <c r="CH273" s="139"/>
      <c r="CI273" s="139"/>
      <c r="CJ273" s="139"/>
      <c r="CK273" s="139"/>
      <c r="CL273" s="139"/>
      <c r="CM273" s="139"/>
      <c r="CN273" s="139"/>
      <c r="CO273" s="139"/>
      <c r="CP273" s="139"/>
      <c r="CQ273" s="139"/>
      <c r="CR273" s="139"/>
      <c r="CS273" s="139"/>
      <c r="CT273" s="139"/>
      <c r="CU273" s="139"/>
      <c r="CV273" s="139"/>
      <c r="CW273" s="139"/>
      <c r="CX273" s="139"/>
      <c r="CY273" s="139"/>
      <c r="CZ273" s="139"/>
      <c r="DA273" s="139"/>
      <c r="DB273" s="139"/>
      <c r="DC273" s="139"/>
      <c r="DD273" s="139"/>
      <c r="DE273" s="139"/>
      <c r="DF273" s="139"/>
      <c r="DG273" s="139"/>
      <c r="DH273" s="139"/>
      <c r="DI273" s="139"/>
      <c r="DJ273" s="139"/>
      <c r="DK273" s="139"/>
      <c r="DL273" s="139"/>
      <c r="DM273" s="139"/>
      <c r="DN273" s="139"/>
      <c r="DO273" s="139"/>
      <c r="DP273" s="139"/>
      <c r="DQ273" s="139"/>
      <c r="DR273" s="139"/>
      <c r="DS273" s="139"/>
      <c r="DT273" s="139"/>
      <c r="DU273" s="139"/>
      <c r="DV273" s="139"/>
      <c r="DW273" s="139"/>
      <c r="DX273" s="139"/>
      <c r="DY273" s="139"/>
      <c r="DZ273" s="139"/>
      <c r="EA273" s="139"/>
      <c r="EB273" s="139"/>
      <c r="EC273" s="139"/>
      <c r="ED273" s="139"/>
      <c r="EE273" s="139"/>
      <c r="EF273" s="139"/>
      <c r="EG273" s="139"/>
      <c r="EH273" s="139"/>
      <c r="EI273" s="139"/>
      <c r="EJ273" s="139"/>
      <c r="EK273" s="139"/>
      <c r="EL273" s="139"/>
      <c r="EM273" s="139"/>
      <c r="EN273" s="139"/>
      <c r="EO273" s="139"/>
      <c r="EP273" s="139"/>
      <c r="EQ273" s="139"/>
      <c r="ER273" s="139"/>
      <c r="ES273" s="139"/>
      <c r="ET273" s="139"/>
      <c r="EU273" s="139"/>
      <c r="EV273" s="139"/>
      <c r="EW273" s="139"/>
      <c r="EX273" s="139"/>
      <c r="EY273" s="139"/>
      <c r="EZ273" s="139"/>
      <c r="FA273" s="139"/>
      <c r="FB273" s="139"/>
      <c r="FC273" s="139"/>
      <c r="FD273" s="139"/>
      <c r="FE273" s="139"/>
      <c r="FF273" s="139"/>
      <c r="FG273" s="139"/>
      <c r="FH273" s="139"/>
      <c r="FI273" s="139"/>
      <c r="FJ273" s="139"/>
      <c r="FK273" s="139"/>
      <c r="FL273" s="139"/>
      <c r="FM273" s="139"/>
      <c r="FN273" s="139"/>
      <c r="FO273" s="139"/>
      <c r="FP273" s="139"/>
      <c r="FQ273" s="139"/>
      <c r="FR273" s="139"/>
      <c r="FS273" s="139"/>
      <c r="FT273" s="139"/>
      <c r="FU273" s="139"/>
      <c r="FV273" s="139"/>
      <c r="FW273" s="139"/>
      <c r="FX273" s="139"/>
      <c r="FY273" s="139"/>
      <c r="FZ273" s="139"/>
      <c r="GA273" s="139"/>
      <c r="GB273" s="139"/>
      <c r="GC273" s="139"/>
      <c r="GD273" s="139"/>
      <c r="GE273" s="139"/>
      <c r="GF273" s="139"/>
      <c r="GG273" s="139"/>
      <c r="GH273" s="139"/>
      <c r="GI273" s="139"/>
      <c r="GJ273" s="139"/>
      <c r="GK273" s="139"/>
      <c r="GL273" s="139"/>
      <c r="GM273" s="139"/>
      <c r="GN273" s="139"/>
      <c r="GO273" s="139"/>
      <c r="GP273" s="139"/>
      <c r="GQ273" s="139"/>
    </row>
    <row r="274" spans="1:199" ht="30" x14ac:dyDescent="0.25">
      <c r="B274" s="822" t="s">
        <v>204</v>
      </c>
      <c r="C274" s="29">
        <f>'1 уровень'!E2686</f>
        <v>0</v>
      </c>
      <c r="D274" s="29">
        <f>'1 уровень'!F2686</f>
        <v>0</v>
      </c>
      <c r="E274" s="29">
        <f>'1 уровень'!G2686</f>
        <v>0</v>
      </c>
      <c r="F274" s="144">
        <f>'1 уровень'!H2686</f>
        <v>0</v>
      </c>
      <c r="G274" s="158">
        <f>'1 уровень'!I2686</f>
        <v>0</v>
      </c>
      <c r="H274" s="158">
        <f>'1 уровень'!J2686</f>
        <v>0</v>
      </c>
      <c r="I274" s="153">
        <f>'1 уровень'!K2686</f>
        <v>0</v>
      </c>
      <c r="J274" s="153">
        <f>'1 уровень'!L2686</f>
        <v>0</v>
      </c>
      <c r="K274" s="153">
        <f>'1 уровень'!M2686</f>
        <v>0</v>
      </c>
      <c r="L274" s="153">
        <f>'1 уровень'!N2686</f>
        <v>0</v>
      </c>
      <c r="M274" s="153">
        <f>'1 уровень'!O2686</f>
        <v>0</v>
      </c>
      <c r="N274" s="153">
        <f>'1 уровень'!P2686</f>
        <v>0</v>
      </c>
      <c r="O274" s="152">
        <f>'1 уровень'!Q2686</f>
        <v>0</v>
      </c>
      <c r="P274" s="152">
        <f>'1 уровень'!R2686</f>
        <v>0</v>
      </c>
      <c r="Q274" s="152">
        <f>'1 уровень'!S2686</f>
        <v>0</v>
      </c>
      <c r="R274" s="152">
        <f>'1 уровень'!T2686</f>
        <v>0</v>
      </c>
      <c r="S274" s="152">
        <f>'1 уровень'!U2686</f>
        <v>0</v>
      </c>
      <c r="T274" s="152">
        <f>'1 уровень'!V2686</f>
        <v>0</v>
      </c>
      <c r="U274" s="152">
        <f>'1 уровень'!W2686</f>
        <v>0</v>
      </c>
      <c r="V274" s="1111">
        <f>'1 уровень'!X2686</f>
        <v>0</v>
      </c>
      <c r="W274" s="152">
        <f>'1 уровень'!Y2686</f>
        <v>0</v>
      </c>
      <c r="X274" s="152">
        <f>'1 уровень'!Z2686</f>
        <v>0</v>
      </c>
      <c r="Y274" s="152">
        <f>'1 уровень'!AA2686</f>
        <v>0</v>
      </c>
      <c r="Z274" s="152">
        <f>'1 уровень'!AB2686</f>
        <v>0</v>
      </c>
      <c r="AA274" s="632">
        <f>'1 уровень'!AC2686</f>
        <v>0</v>
      </c>
      <c r="AB274" s="152"/>
      <c r="AC274" s="152"/>
      <c r="AD274" s="1353">
        <f>'1 уровень'!AD2687</f>
        <v>0</v>
      </c>
      <c r="AE274" s="1360">
        <f>'1 уровень'!AE2687</f>
        <v>0</v>
      </c>
      <c r="AF274" s="385"/>
      <c r="AG274" s="385"/>
      <c r="AH274" s="1243"/>
      <c r="AI274" s="139"/>
      <c r="AJ274" s="139"/>
      <c r="AK274" s="139"/>
      <c r="AL274" s="139"/>
      <c r="AM274" s="139"/>
      <c r="AN274" s="139"/>
      <c r="AO274" s="139"/>
      <c r="AP274" s="139"/>
      <c r="AQ274" s="139"/>
      <c r="AR274" s="139"/>
      <c r="AS274" s="139"/>
      <c r="AT274" s="139"/>
      <c r="AU274" s="139"/>
      <c r="AV274" s="139"/>
      <c r="AW274" s="139"/>
      <c r="AX274" s="139"/>
      <c r="AY274" s="139"/>
      <c r="AZ274" s="139"/>
      <c r="BA274" s="139"/>
      <c r="BB274" s="139"/>
      <c r="BC274" s="139"/>
      <c r="BD274" s="139"/>
      <c r="BE274" s="139"/>
      <c r="BF274" s="139"/>
      <c r="BG274" s="139"/>
      <c r="BH274" s="139"/>
      <c r="BI274" s="139"/>
      <c r="BJ274" s="139"/>
      <c r="BK274" s="139"/>
      <c r="BL274" s="139"/>
      <c r="BM274" s="139"/>
      <c r="BN274" s="139"/>
      <c r="BO274" s="139"/>
      <c r="BP274" s="139"/>
      <c r="BQ274" s="139"/>
      <c r="BR274" s="139"/>
      <c r="BS274" s="139"/>
      <c r="BT274" s="139"/>
      <c r="BU274" s="139"/>
      <c r="BV274" s="139"/>
      <c r="BW274" s="139"/>
      <c r="BX274" s="139"/>
      <c r="BY274" s="139"/>
      <c r="BZ274" s="139"/>
      <c r="CA274" s="139"/>
      <c r="CB274" s="139"/>
      <c r="CC274" s="139"/>
      <c r="CD274" s="139"/>
      <c r="CE274" s="139"/>
      <c r="CF274" s="139"/>
      <c r="CG274" s="139"/>
      <c r="CH274" s="139"/>
      <c r="CI274" s="139"/>
      <c r="CJ274" s="139"/>
      <c r="CK274" s="139"/>
      <c r="CL274" s="139"/>
      <c r="CM274" s="139"/>
      <c r="CN274" s="139"/>
      <c r="CO274" s="139"/>
      <c r="CP274" s="139"/>
      <c r="CQ274" s="139"/>
      <c r="CR274" s="139"/>
      <c r="CS274" s="139"/>
      <c r="CT274" s="139"/>
      <c r="CU274" s="139"/>
      <c r="CV274" s="139"/>
      <c r="CW274" s="139"/>
      <c r="CX274" s="139"/>
      <c r="CY274" s="139"/>
      <c r="CZ274" s="139"/>
      <c r="DA274" s="139"/>
      <c r="DB274" s="139"/>
      <c r="DC274" s="139"/>
      <c r="DD274" s="139"/>
      <c r="DE274" s="139"/>
      <c r="DF274" s="139"/>
      <c r="DG274" s="139"/>
      <c r="DH274" s="139"/>
      <c r="DI274" s="139"/>
      <c r="DJ274" s="139"/>
      <c r="DK274" s="139"/>
      <c r="DL274" s="139"/>
      <c r="DM274" s="139"/>
      <c r="DN274" s="139"/>
      <c r="DO274" s="139"/>
      <c r="DP274" s="139"/>
      <c r="DQ274" s="139"/>
      <c r="DR274" s="139"/>
      <c r="DS274" s="139"/>
      <c r="DT274" s="139"/>
      <c r="DU274" s="139"/>
      <c r="DV274" s="139"/>
      <c r="DW274" s="139"/>
      <c r="DX274" s="139"/>
      <c r="DY274" s="139"/>
      <c r="DZ274" s="139"/>
      <c r="EA274" s="139"/>
      <c r="EB274" s="139"/>
      <c r="EC274" s="139"/>
      <c r="ED274" s="139"/>
      <c r="EE274" s="139"/>
      <c r="EF274" s="139"/>
      <c r="EG274" s="139"/>
      <c r="EH274" s="139"/>
      <c r="EI274" s="139"/>
      <c r="EJ274" s="139"/>
      <c r="EK274" s="139"/>
      <c r="EL274" s="139"/>
      <c r="EM274" s="139"/>
      <c r="EN274" s="139"/>
      <c r="EO274" s="139"/>
      <c r="EP274" s="139"/>
      <c r="EQ274" s="139"/>
      <c r="ER274" s="139"/>
      <c r="ES274" s="139"/>
      <c r="ET274" s="139"/>
      <c r="EU274" s="139"/>
      <c r="EV274" s="139"/>
      <c r="EW274" s="139"/>
      <c r="EX274" s="139"/>
      <c r="EY274" s="139"/>
      <c r="EZ274" s="139"/>
      <c r="FA274" s="139"/>
      <c r="FB274" s="139"/>
      <c r="FC274" s="139"/>
      <c r="FD274" s="139"/>
      <c r="FE274" s="139"/>
      <c r="FF274" s="139"/>
      <c r="FG274" s="139"/>
      <c r="FH274" s="139"/>
      <c r="FI274" s="139"/>
      <c r="FJ274" s="139"/>
      <c r="FK274" s="139"/>
      <c r="FL274" s="139"/>
      <c r="FM274" s="139"/>
      <c r="FN274" s="139"/>
      <c r="FO274" s="139"/>
      <c r="FP274" s="139"/>
      <c r="FQ274" s="139"/>
      <c r="FR274" s="139"/>
      <c r="FS274" s="139"/>
      <c r="FT274" s="139"/>
      <c r="FU274" s="139"/>
      <c r="FV274" s="139"/>
      <c r="FW274" s="139"/>
      <c r="FX274" s="139"/>
      <c r="FY274" s="139"/>
      <c r="FZ274" s="139"/>
      <c r="GA274" s="139"/>
      <c r="GB274" s="139"/>
      <c r="GC274" s="139"/>
      <c r="GD274" s="139"/>
      <c r="GE274" s="139"/>
      <c r="GF274" s="139"/>
      <c r="GG274" s="139"/>
      <c r="GH274" s="139"/>
      <c r="GI274" s="139"/>
      <c r="GJ274" s="139"/>
      <c r="GK274" s="139"/>
      <c r="GL274" s="139"/>
      <c r="GM274" s="139"/>
      <c r="GN274" s="139"/>
      <c r="GO274" s="139"/>
      <c r="GP274" s="139"/>
      <c r="GQ274" s="139"/>
    </row>
    <row r="275" spans="1:199" ht="30" x14ac:dyDescent="0.25">
      <c r="B275" s="822" t="s">
        <v>205</v>
      </c>
      <c r="C275" s="29">
        <f>'1 уровень'!E2687</f>
        <v>3000</v>
      </c>
      <c r="D275" s="29">
        <f>'1 уровень'!F2687</f>
        <v>1250</v>
      </c>
      <c r="E275" s="29">
        <f>'1 уровень'!G2687</f>
        <v>1001</v>
      </c>
      <c r="F275" s="144">
        <f>'1 уровень'!H2687</f>
        <v>80.08</v>
      </c>
      <c r="G275" s="158">
        <f>'1 уровень'!I2687</f>
        <v>0</v>
      </c>
      <c r="H275" s="158">
        <f>'1 уровень'!J2687</f>
        <v>0</v>
      </c>
      <c r="I275" s="153">
        <f>'1 уровень'!K2687</f>
        <v>0</v>
      </c>
      <c r="J275" s="153">
        <f>'1 уровень'!L2687</f>
        <v>0</v>
      </c>
      <c r="K275" s="153">
        <f>'1 уровень'!M2687</f>
        <v>0</v>
      </c>
      <c r="L275" s="153">
        <f>'1 уровень'!N2687</f>
        <v>0</v>
      </c>
      <c r="M275" s="153">
        <f>'1 уровень'!O2687</f>
        <v>0</v>
      </c>
      <c r="N275" s="153">
        <f>'1 уровень'!P2687</f>
        <v>0</v>
      </c>
      <c r="O275" s="152">
        <f>'1 уровень'!Q2687</f>
        <v>0</v>
      </c>
      <c r="P275" s="152">
        <f>'1 уровень'!R2687</f>
        <v>0</v>
      </c>
      <c r="Q275" s="152">
        <f>'1 уровень'!S2687</f>
        <v>0</v>
      </c>
      <c r="R275" s="152">
        <f>'1 уровень'!T2687</f>
        <v>0</v>
      </c>
      <c r="S275" s="152">
        <f>'1 уровень'!U2687</f>
        <v>0</v>
      </c>
      <c r="T275" s="152">
        <f>'1 уровень'!V2687</f>
        <v>0</v>
      </c>
      <c r="U275" s="152">
        <f>'1 уровень'!W2687</f>
        <v>0</v>
      </c>
      <c r="V275" s="1111">
        <f>'1 уровень'!X2687</f>
        <v>0</v>
      </c>
      <c r="W275" s="152">
        <f>'1 уровень'!Y2687</f>
        <v>0</v>
      </c>
      <c r="X275" s="152">
        <f>'1 уровень'!Z2687</f>
        <v>0</v>
      </c>
      <c r="Y275" s="152">
        <f>'1 уровень'!AA2687</f>
        <v>0</v>
      </c>
      <c r="Z275" s="152">
        <f>'1 уровень'!AB2687</f>
        <v>0</v>
      </c>
      <c r="AA275" s="632">
        <f>'1 уровень'!AC2687</f>
        <v>0</v>
      </c>
      <c r="AB275" s="152"/>
      <c r="AC275" s="152"/>
      <c r="AD275" s="1353">
        <f>'1 уровень'!AD2688</f>
        <v>0</v>
      </c>
      <c r="AE275" s="1360">
        <f>'1 уровень'!AE2688</f>
        <v>0</v>
      </c>
      <c r="AF275" s="385"/>
      <c r="AG275" s="385"/>
      <c r="AH275" s="1243"/>
      <c r="AI275" s="139"/>
      <c r="AJ275" s="139"/>
      <c r="AK275" s="139"/>
      <c r="AL275" s="139"/>
      <c r="AM275" s="139"/>
      <c r="AN275" s="139"/>
      <c r="AO275" s="139"/>
      <c r="AP275" s="139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  <c r="GG275" s="139"/>
      <c r="GH275" s="139"/>
      <c r="GI275" s="139"/>
      <c r="GJ275" s="139"/>
      <c r="GK275" s="139"/>
      <c r="GL275" s="139"/>
      <c r="GM275" s="139"/>
      <c r="GN275" s="139"/>
      <c r="GO275" s="139"/>
      <c r="GP275" s="139"/>
      <c r="GQ275" s="139"/>
    </row>
    <row r="276" spans="1:199" ht="30" x14ac:dyDescent="0.25">
      <c r="B276" s="497" t="s">
        <v>294</v>
      </c>
      <c r="C276" s="29">
        <f>'1 уровень'!E2688</f>
        <v>18800</v>
      </c>
      <c r="D276" s="29">
        <f>'1 уровень'!F2688</f>
        <v>7833</v>
      </c>
      <c r="E276" s="29">
        <f>'1 уровень'!G2688</f>
        <v>6787</v>
      </c>
      <c r="F276" s="144">
        <f>'1 уровень'!H2688</f>
        <v>86.646240265543213</v>
      </c>
      <c r="G276" s="158">
        <f>'1 уровень'!I2688</f>
        <v>0</v>
      </c>
      <c r="H276" s="158">
        <f>'1 уровень'!J2688</f>
        <v>0</v>
      </c>
      <c r="I276" s="153">
        <f>'1 уровень'!K2688</f>
        <v>0</v>
      </c>
      <c r="J276" s="153">
        <f>'1 уровень'!L2688</f>
        <v>0</v>
      </c>
      <c r="K276" s="153">
        <f>'1 уровень'!M2688</f>
        <v>0</v>
      </c>
      <c r="L276" s="153">
        <f>'1 уровень'!N2688</f>
        <v>0</v>
      </c>
      <c r="M276" s="153">
        <f>'1 уровень'!O2688</f>
        <v>0</v>
      </c>
      <c r="N276" s="153">
        <f>'1 уровень'!P2688</f>
        <v>0</v>
      </c>
      <c r="O276" s="152">
        <f>'1 уровень'!Q2688</f>
        <v>0</v>
      </c>
      <c r="P276" s="152">
        <f>'1 уровень'!R2688</f>
        <v>0</v>
      </c>
      <c r="Q276" s="152">
        <f>'1 уровень'!S2688</f>
        <v>0</v>
      </c>
      <c r="R276" s="152">
        <f>'1 уровень'!T2688</f>
        <v>0</v>
      </c>
      <c r="S276" s="152">
        <f>'1 уровень'!U2688</f>
        <v>0</v>
      </c>
      <c r="T276" s="152">
        <f>'1 уровень'!V2688</f>
        <v>0</v>
      </c>
      <c r="U276" s="152">
        <f>'1 уровень'!W2688</f>
        <v>0</v>
      </c>
      <c r="V276" s="1111">
        <f>'1 уровень'!X2688</f>
        <v>0</v>
      </c>
      <c r="W276" s="152">
        <f>'1 уровень'!Y2688</f>
        <v>0</v>
      </c>
      <c r="X276" s="152">
        <f>'1 уровень'!Z2688</f>
        <v>0</v>
      </c>
      <c r="Y276" s="152">
        <f>'1 уровень'!AA2688</f>
        <v>0</v>
      </c>
      <c r="Z276" s="152">
        <f>'1 уровень'!AB2688</f>
        <v>0</v>
      </c>
      <c r="AA276" s="632">
        <f>'1 уровень'!AC2688</f>
        <v>0</v>
      </c>
      <c r="AB276" s="152"/>
      <c r="AC276" s="152"/>
      <c r="AD276" s="1353" t="e">
        <f>'1 уровень'!#REF!</f>
        <v>#REF!</v>
      </c>
      <c r="AE276" s="1360" t="e">
        <f>'1 уровень'!#REF!</f>
        <v>#REF!</v>
      </c>
      <c r="AF276" s="385"/>
      <c r="AG276" s="385"/>
      <c r="AH276" s="1243"/>
      <c r="AI276" s="139"/>
      <c r="AJ276" s="139"/>
      <c r="AK276" s="139"/>
      <c r="AL276" s="139"/>
      <c r="AM276" s="139"/>
      <c r="AN276" s="139"/>
      <c r="AO276" s="139"/>
      <c r="AP276" s="139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  <c r="GG276" s="139"/>
      <c r="GH276" s="139"/>
      <c r="GI276" s="139"/>
      <c r="GJ276" s="139"/>
      <c r="GK276" s="139"/>
      <c r="GL276" s="139"/>
      <c r="GM276" s="139"/>
      <c r="GN276" s="139"/>
      <c r="GO276" s="139"/>
      <c r="GP276" s="139"/>
      <c r="GQ276" s="139"/>
    </row>
    <row r="277" spans="1:199" ht="60" x14ac:dyDescent="0.25">
      <c r="B277" s="336" t="s">
        <v>295</v>
      </c>
      <c r="C277" s="29">
        <f>'1 уровень'!E2689</f>
        <v>1000</v>
      </c>
      <c r="D277" s="29">
        <f>'1 уровень'!F2689</f>
        <v>417</v>
      </c>
      <c r="E277" s="29">
        <f>'1 уровень'!G2689</f>
        <v>697</v>
      </c>
      <c r="F277" s="144">
        <f>'1 уровень'!H2689</f>
        <v>167.14628297362111</v>
      </c>
      <c r="G277" s="158">
        <f>'1 уровень'!I2689</f>
        <v>0</v>
      </c>
      <c r="H277" s="158">
        <f>'1 уровень'!J2689</f>
        <v>0</v>
      </c>
      <c r="I277" s="153">
        <f>'1 уровень'!K2689</f>
        <v>0</v>
      </c>
      <c r="J277" s="153">
        <f>'1 уровень'!L2689</f>
        <v>0</v>
      </c>
      <c r="K277" s="153">
        <f>'1 уровень'!M2689</f>
        <v>0</v>
      </c>
      <c r="L277" s="153">
        <f>'1 уровень'!N2689</f>
        <v>0</v>
      </c>
      <c r="M277" s="153">
        <f>'1 уровень'!O2689</f>
        <v>0</v>
      </c>
      <c r="N277" s="153">
        <f>'1 уровень'!P2689</f>
        <v>0</v>
      </c>
      <c r="O277" s="152">
        <f>'1 уровень'!Q2689</f>
        <v>0</v>
      </c>
      <c r="P277" s="152">
        <f>'1 уровень'!R2689</f>
        <v>0</v>
      </c>
      <c r="Q277" s="152">
        <f>'1 уровень'!S2689</f>
        <v>0</v>
      </c>
      <c r="R277" s="152">
        <f>'1 уровень'!T2689</f>
        <v>0</v>
      </c>
      <c r="S277" s="152">
        <f>'1 уровень'!U2689</f>
        <v>0</v>
      </c>
      <c r="T277" s="152">
        <f>'1 уровень'!V2689</f>
        <v>0</v>
      </c>
      <c r="U277" s="152">
        <f>'1 уровень'!W2689</f>
        <v>0</v>
      </c>
      <c r="V277" s="1111">
        <f>'1 уровень'!X2689</f>
        <v>0</v>
      </c>
      <c r="W277" s="152">
        <f>'1 уровень'!Y2689</f>
        <v>0</v>
      </c>
      <c r="X277" s="152">
        <f>'1 уровень'!Z2689</f>
        <v>0</v>
      </c>
      <c r="Y277" s="152">
        <f>'1 уровень'!AA2689</f>
        <v>0</v>
      </c>
      <c r="Z277" s="152">
        <f>'1 уровень'!AB2689</f>
        <v>0</v>
      </c>
      <c r="AA277" s="632">
        <f>'1 уровень'!AC2689</f>
        <v>0</v>
      </c>
      <c r="AB277" s="152"/>
      <c r="AC277" s="152"/>
      <c r="AD277" s="1353">
        <f>'1 уровень'!AD2690</f>
        <v>0</v>
      </c>
      <c r="AE277" s="1360">
        <f>'1 уровень'!AE2690</f>
        <v>0</v>
      </c>
      <c r="AF277" s="385"/>
      <c r="AG277" s="385"/>
      <c r="AH277" s="1243"/>
      <c r="AI277" s="139"/>
      <c r="AJ277" s="139"/>
      <c r="AK277" s="139"/>
      <c r="AL277" s="139"/>
      <c r="AM277" s="139"/>
      <c r="AN277" s="139"/>
      <c r="AO277" s="139"/>
      <c r="AP277" s="139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  <c r="GG277" s="139"/>
      <c r="GH277" s="139"/>
      <c r="GI277" s="139"/>
      <c r="GJ277" s="139"/>
      <c r="GK277" s="139"/>
      <c r="GL277" s="139"/>
      <c r="GM277" s="139"/>
      <c r="GN277" s="139"/>
      <c r="GO277" s="139"/>
      <c r="GP277" s="139"/>
      <c r="GQ277" s="139"/>
    </row>
    <row r="278" spans="1:199" ht="45" x14ac:dyDescent="0.25">
      <c r="B278" s="336" t="s">
        <v>296</v>
      </c>
      <c r="C278" s="29">
        <f>'1 уровень'!E2690</f>
        <v>980</v>
      </c>
      <c r="D278" s="29">
        <f>'1 уровень'!F2690</f>
        <v>408</v>
      </c>
      <c r="E278" s="29">
        <f>'1 уровень'!G2690</f>
        <v>2463</v>
      </c>
      <c r="F278" s="144">
        <f>'1 уровень'!H2690</f>
        <v>603.67647058823536</v>
      </c>
      <c r="G278" s="158">
        <f>'1 уровень'!I2690</f>
        <v>0</v>
      </c>
      <c r="H278" s="158">
        <f>'1 уровень'!J2690</f>
        <v>0</v>
      </c>
      <c r="I278" s="153">
        <f>'1 уровень'!K2690</f>
        <v>0</v>
      </c>
      <c r="J278" s="153">
        <f>'1 уровень'!L2690</f>
        <v>0</v>
      </c>
      <c r="K278" s="153">
        <f>'1 уровень'!M2690</f>
        <v>0</v>
      </c>
      <c r="L278" s="153">
        <f>'1 уровень'!N2690</f>
        <v>0</v>
      </c>
      <c r="M278" s="153">
        <f>'1 уровень'!O2690</f>
        <v>0</v>
      </c>
      <c r="N278" s="153">
        <f>'1 уровень'!P2690</f>
        <v>0</v>
      </c>
      <c r="O278" s="152">
        <f>'1 уровень'!Q2690</f>
        <v>0</v>
      </c>
      <c r="P278" s="152">
        <f>'1 уровень'!R2690</f>
        <v>0</v>
      </c>
      <c r="Q278" s="152">
        <f>'1 уровень'!S2690</f>
        <v>0</v>
      </c>
      <c r="R278" s="152">
        <f>'1 уровень'!T2690</f>
        <v>0</v>
      </c>
      <c r="S278" s="152">
        <f>'1 уровень'!U2690</f>
        <v>0</v>
      </c>
      <c r="T278" s="152">
        <f>'1 уровень'!V2690</f>
        <v>0</v>
      </c>
      <c r="U278" s="152">
        <f>'1 уровень'!W2690</f>
        <v>0</v>
      </c>
      <c r="V278" s="1111">
        <f>'1 уровень'!X2690</f>
        <v>0</v>
      </c>
      <c r="W278" s="152">
        <f>'1 уровень'!Y2690</f>
        <v>0</v>
      </c>
      <c r="X278" s="152">
        <f>'1 уровень'!Z2690</f>
        <v>0</v>
      </c>
      <c r="Y278" s="152">
        <f>'1 уровень'!AA2690</f>
        <v>0</v>
      </c>
      <c r="Z278" s="152">
        <f>'1 уровень'!AB2690</f>
        <v>0</v>
      </c>
      <c r="AA278" s="632">
        <f>'1 уровень'!AC2690</f>
        <v>0</v>
      </c>
      <c r="AB278" s="152"/>
      <c r="AC278" s="152"/>
      <c r="AD278" s="1353">
        <f>'1 уровень'!AD2692</f>
        <v>0</v>
      </c>
      <c r="AE278" s="1360">
        <f>'1 уровень'!AE2692</f>
        <v>0</v>
      </c>
      <c r="AF278" s="385"/>
      <c r="AG278" s="385"/>
      <c r="AH278" s="1243"/>
      <c r="AI278" s="139"/>
      <c r="AJ278" s="139"/>
      <c r="AK278" s="139"/>
      <c r="AL278" s="139"/>
      <c r="AM278" s="139"/>
      <c r="AN278" s="139"/>
      <c r="AO278" s="139"/>
      <c r="AP278" s="139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  <c r="GG278" s="139"/>
      <c r="GH278" s="139"/>
      <c r="GI278" s="139"/>
      <c r="GJ278" s="139"/>
      <c r="GK278" s="139"/>
      <c r="GL278" s="139"/>
      <c r="GM278" s="139"/>
      <c r="GN278" s="139"/>
      <c r="GO278" s="139"/>
      <c r="GP278" s="139"/>
      <c r="GQ278" s="139"/>
    </row>
    <row r="279" spans="1:199" ht="105" x14ac:dyDescent="0.25">
      <c r="B279" s="336" t="s">
        <v>533</v>
      </c>
      <c r="C279" s="29">
        <f>'1 уровень'!E2691</f>
        <v>800</v>
      </c>
      <c r="D279" s="29">
        <f>'1 уровень'!F2691</f>
        <v>333</v>
      </c>
      <c r="E279" s="29">
        <f>'1 уровень'!G2691</f>
        <v>0</v>
      </c>
      <c r="F279" s="144">
        <f>'1 уровень'!H2691</f>
        <v>0</v>
      </c>
      <c r="G279" s="158">
        <f>'1 уровень'!I2691</f>
        <v>0</v>
      </c>
      <c r="H279" s="158">
        <f>'1 уровень'!J2691</f>
        <v>0</v>
      </c>
      <c r="I279" s="153">
        <f>'1 уровень'!K2691</f>
        <v>0</v>
      </c>
      <c r="J279" s="153">
        <f>'1 уровень'!L2691</f>
        <v>0</v>
      </c>
      <c r="K279" s="153">
        <f>'1 уровень'!M2691</f>
        <v>0</v>
      </c>
      <c r="L279" s="153">
        <f>'1 уровень'!N2691</f>
        <v>0</v>
      </c>
      <c r="M279" s="153">
        <f>'1 уровень'!O2691</f>
        <v>0</v>
      </c>
      <c r="N279" s="153">
        <f>'1 уровень'!P2691</f>
        <v>0</v>
      </c>
      <c r="O279" s="152">
        <f>'1 уровень'!Q2691</f>
        <v>0</v>
      </c>
      <c r="P279" s="152">
        <f>'1 уровень'!R2691</f>
        <v>0</v>
      </c>
      <c r="Q279" s="152">
        <f>'1 уровень'!S2691</f>
        <v>0</v>
      </c>
      <c r="R279" s="152">
        <f>'1 уровень'!T2691</f>
        <v>0</v>
      </c>
      <c r="S279" s="152">
        <f>'1 уровень'!U2691</f>
        <v>0</v>
      </c>
      <c r="T279" s="152">
        <f>'1 уровень'!V2691</f>
        <v>0</v>
      </c>
      <c r="U279" s="152">
        <f>'1 уровень'!W2691</f>
        <v>0</v>
      </c>
      <c r="V279" s="1111">
        <f>'1 уровень'!X2691</f>
        <v>0</v>
      </c>
      <c r="W279" s="152">
        <f>'1 уровень'!Y2691</f>
        <v>0</v>
      </c>
      <c r="X279" s="152">
        <f>'1 уровень'!Z2691</f>
        <v>0</v>
      </c>
      <c r="Y279" s="152">
        <f>'1 уровень'!AA2691</f>
        <v>0</v>
      </c>
      <c r="Z279" s="152">
        <f>'1 уровень'!AB2691</f>
        <v>0</v>
      </c>
      <c r="AA279" s="632">
        <f>'1 уровень'!AC2691</f>
        <v>0</v>
      </c>
      <c r="AB279" s="152"/>
      <c r="AC279" s="152"/>
      <c r="AD279" s="1353">
        <f>'1 уровень'!AD2693</f>
        <v>0</v>
      </c>
      <c r="AE279" s="1360">
        <f>'1 уровень'!AE2693</f>
        <v>0</v>
      </c>
      <c r="AF279" s="385"/>
      <c r="AG279" s="385"/>
      <c r="AH279" s="1243"/>
      <c r="AI279" s="139"/>
      <c r="AJ279" s="139"/>
      <c r="AK279" s="139"/>
      <c r="AL279" s="139"/>
      <c r="AM279" s="139"/>
      <c r="AN279" s="139"/>
      <c r="AO279" s="139"/>
      <c r="AP279" s="139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  <c r="GG279" s="139"/>
      <c r="GH279" s="139"/>
      <c r="GI279" s="139"/>
      <c r="GJ279" s="139"/>
      <c r="GK279" s="139"/>
      <c r="GL279" s="139"/>
      <c r="GM279" s="139"/>
      <c r="GN279" s="139"/>
      <c r="GO279" s="139"/>
      <c r="GP279" s="139"/>
      <c r="GQ279" s="139"/>
    </row>
    <row r="280" spans="1:199" ht="29.25" x14ac:dyDescent="0.25">
      <c r="B280" s="823" t="s">
        <v>380</v>
      </c>
      <c r="C280" s="29">
        <f>'1 уровень'!E2692</f>
        <v>1590</v>
      </c>
      <c r="D280" s="29">
        <f>'1 уровень'!F2692</f>
        <v>663</v>
      </c>
      <c r="E280" s="29">
        <f>'1 уровень'!G2692</f>
        <v>43</v>
      </c>
      <c r="F280" s="144">
        <f>'1 уровень'!H2692</f>
        <v>6.4856711915535454</v>
      </c>
      <c r="G280" s="158">
        <f>'1 уровень'!I2692</f>
        <v>0</v>
      </c>
      <c r="H280" s="158">
        <f>'1 уровень'!J2692</f>
        <v>0</v>
      </c>
      <c r="I280" s="153">
        <f>'1 уровень'!K2692</f>
        <v>0</v>
      </c>
      <c r="J280" s="153">
        <f>'1 уровень'!L2692</f>
        <v>0</v>
      </c>
      <c r="K280" s="153">
        <f>'1 уровень'!M2692</f>
        <v>0</v>
      </c>
      <c r="L280" s="153">
        <f>'1 уровень'!N2692</f>
        <v>0</v>
      </c>
      <c r="M280" s="153">
        <f>'1 уровень'!O2692</f>
        <v>0</v>
      </c>
      <c r="N280" s="153">
        <f>'1 уровень'!P2692</f>
        <v>0</v>
      </c>
      <c r="O280" s="152">
        <f>'1 уровень'!Q2692</f>
        <v>0</v>
      </c>
      <c r="P280" s="152">
        <f>'1 уровень'!R2692</f>
        <v>0</v>
      </c>
      <c r="Q280" s="152">
        <f>'1 уровень'!S2692</f>
        <v>0</v>
      </c>
      <c r="R280" s="152">
        <f>'1 уровень'!T2692</f>
        <v>0</v>
      </c>
      <c r="S280" s="152">
        <f>'1 уровень'!U2692</f>
        <v>0</v>
      </c>
      <c r="T280" s="152">
        <f>'1 уровень'!V2692</f>
        <v>0</v>
      </c>
      <c r="U280" s="152">
        <f>'1 уровень'!W2692</f>
        <v>0</v>
      </c>
      <c r="V280" s="1111">
        <f>'1 уровень'!X2692</f>
        <v>0</v>
      </c>
      <c r="W280" s="152">
        <f>'1 уровень'!Y2692</f>
        <v>0</v>
      </c>
      <c r="X280" s="152">
        <f>'1 уровень'!Z2692</f>
        <v>0</v>
      </c>
      <c r="Y280" s="152">
        <f>'1 уровень'!AA2692</f>
        <v>0</v>
      </c>
      <c r="Z280" s="152">
        <f>'1 уровень'!AB2692</f>
        <v>0</v>
      </c>
      <c r="AA280" s="632">
        <f>'1 уровень'!AC2692</f>
        <v>0</v>
      </c>
      <c r="AB280" s="152"/>
      <c r="AC280" s="152"/>
      <c r="AD280" s="1353">
        <f>'1 уровень'!AD2694</f>
        <v>0</v>
      </c>
      <c r="AE280" s="1360">
        <f>'1 уровень'!AE2694</f>
        <v>0</v>
      </c>
      <c r="AF280" s="385"/>
      <c r="AG280" s="385"/>
      <c r="AH280" s="1243"/>
      <c r="AI280" s="139"/>
      <c r="AJ280" s="139"/>
      <c r="AK280" s="139"/>
      <c r="AL280" s="139"/>
      <c r="AM280" s="139"/>
      <c r="AN280" s="139"/>
      <c r="AO280" s="139"/>
      <c r="AP280" s="139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  <c r="GG280" s="139"/>
      <c r="GH280" s="139"/>
      <c r="GI280" s="139"/>
      <c r="GJ280" s="139"/>
      <c r="GK280" s="139"/>
      <c r="GL280" s="139"/>
      <c r="GM280" s="139"/>
      <c r="GN280" s="139"/>
      <c r="GO280" s="139"/>
      <c r="GP280" s="139"/>
      <c r="GQ280" s="139"/>
    </row>
    <row r="281" spans="1:199" ht="30" x14ac:dyDescent="0.25">
      <c r="B281" s="337" t="s">
        <v>135</v>
      </c>
      <c r="C281" s="29">
        <f>'1 уровень'!E2693</f>
        <v>21000</v>
      </c>
      <c r="D281" s="29">
        <f>'1 уровень'!F2693</f>
        <v>8750</v>
      </c>
      <c r="E281" s="29">
        <f>'1 уровень'!G2693</f>
        <v>5266</v>
      </c>
      <c r="F281" s="144">
        <f>'1 уровень'!H2693</f>
        <v>60.182857142857138</v>
      </c>
      <c r="G281" s="158">
        <f>'1 уровень'!I2693</f>
        <v>0</v>
      </c>
      <c r="H281" s="158">
        <f>'1 уровень'!J2693</f>
        <v>0</v>
      </c>
      <c r="I281" s="153">
        <f>'1 уровень'!K2693</f>
        <v>0</v>
      </c>
      <c r="J281" s="153">
        <f>'1 уровень'!L2693</f>
        <v>0</v>
      </c>
      <c r="K281" s="153">
        <f>'1 уровень'!M2693</f>
        <v>0</v>
      </c>
      <c r="L281" s="153">
        <f>'1 уровень'!N2693</f>
        <v>0</v>
      </c>
      <c r="M281" s="153">
        <f>'1 уровень'!O2693</f>
        <v>0</v>
      </c>
      <c r="N281" s="153">
        <f>'1 уровень'!P2693</f>
        <v>0</v>
      </c>
      <c r="O281" s="152">
        <f>'1 уровень'!Q2693</f>
        <v>0</v>
      </c>
      <c r="P281" s="152">
        <f>'1 уровень'!R2693</f>
        <v>0</v>
      </c>
      <c r="Q281" s="152">
        <f>'1 уровень'!S2693</f>
        <v>0</v>
      </c>
      <c r="R281" s="152">
        <f>'1 уровень'!T2693</f>
        <v>0</v>
      </c>
      <c r="S281" s="152">
        <f>'1 уровень'!U2693</f>
        <v>0</v>
      </c>
      <c r="T281" s="152">
        <f>'1 уровень'!V2693</f>
        <v>0</v>
      </c>
      <c r="U281" s="152">
        <f>'1 уровень'!W2693</f>
        <v>0</v>
      </c>
      <c r="V281" s="1111">
        <f>'1 уровень'!X2693</f>
        <v>0</v>
      </c>
      <c r="W281" s="152">
        <f>'1 уровень'!Y2693</f>
        <v>0</v>
      </c>
      <c r="X281" s="152">
        <f>'1 уровень'!Z2693</f>
        <v>0</v>
      </c>
      <c r="Y281" s="152">
        <f>'1 уровень'!AA2693</f>
        <v>0</v>
      </c>
      <c r="Z281" s="152">
        <f>'1 уровень'!AB2693</f>
        <v>0</v>
      </c>
      <c r="AA281" s="632">
        <f>'1 уровень'!AC2693</f>
        <v>0</v>
      </c>
      <c r="AB281" s="152"/>
      <c r="AC281" s="152"/>
      <c r="AD281" s="1353" t="e">
        <f>'1 уровень'!#REF!</f>
        <v>#REF!</v>
      </c>
      <c r="AE281" s="1360" t="e">
        <f>'1 уровень'!#REF!</f>
        <v>#REF!</v>
      </c>
      <c r="AF281" s="385"/>
      <c r="AG281" s="385"/>
      <c r="AH281" s="1243"/>
      <c r="AI281" s="139"/>
      <c r="AJ281" s="139"/>
      <c r="AK281" s="139"/>
      <c r="AL281" s="139"/>
      <c r="AM281" s="139"/>
      <c r="AN281" s="139"/>
      <c r="AO281" s="139"/>
      <c r="AP281" s="139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  <c r="GG281" s="139"/>
      <c r="GH281" s="139"/>
      <c r="GI281" s="139"/>
      <c r="GJ281" s="139"/>
      <c r="GK281" s="139"/>
      <c r="GL281" s="139"/>
      <c r="GM281" s="139"/>
      <c r="GN281" s="139"/>
      <c r="GO281" s="139"/>
      <c r="GP281" s="139"/>
      <c r="GQ281" s="139"/>
    </row>
    <row r="282" spans="1:199" x14ac:dyDescent="0.25">
      <c r="B282" s="337" t="s">
        <v>239</v>
      </c>
      <c r="C282" s="29">
        <f>'1 уровень'!E2694</f>
        <v>21000</v>
      </c>
      <c r="D282" s="29">
        <f>'1 уровень'!F2694</f>
        <v>8750</v>
      </c>
      <c r="E282" s="29">
        <f>'1 уровень'!G2694</f>
        <v>5266</v>
      </c>
      <c r="F282" s="144">
        <f>'1 уровень'!H2694</f>
        <v>60.182857142857138</v>
      </c>
      <c r="G282" s="158">
        <f>'1 уровень'!I2694</f>
        <v>0</v>
      </c>
      <c r="H282" s="158">
        <f>'1 уровень'!J2694</f>
        <v>0</v>
      </c>
      <c r="I282" s="153">
        <f>'1 уровень'!K2694</f>
        <v>0</v>
      </c>
      <c r="J282" s="153">
        <f>'1 уровень'!L2694</f>
        <v>0</v>
      </c>
      <c r="K282" s="153">
        <f>'1 уровень'!M2694</f>
        <v>0</v>
      </c>
      <c r="L282" s="153">
        <f>'1 уровень'!N2694</f>
        <v>0</v>
      </c>
      <c r="M282" s="153">
        <f>'1 уровень'!O2694</f>
        <v>0</v>
      </c>
      <c r="N282" s="153">
        <f>'1 уровень'!P2694</f>
        <v>0</v>
      </c>
      <c r="O282" s="152">
        <f>'1 уровень'!Q2694</f>
        <v>0</v>
      </c>
      <c r="P282" s="152">
        <f>'1 уровень'!R2694</f>
        <v>0</v>
      </c>
      <c r="Q282" s="152">
        <f>'1 уровень'!S2694</f>
        <v>0</v>
      </c>
      <c r="R282" s="152">
        <f>'1 уровень'!T2694</f>
        <v>0</v>
      </c>
      <c r="S282" s="152">
        <f>'1 уровень'!U2694</f>
        <v>0</v>
      </c>
      <c r="T282" s="152">
        <f>'1 уровень'!V2694</f>
        <v>0</v>
      </c>
      <c r="U282" s="152">
        <f>'1 уровень'!W2694</f>
        <v>0</v>
      </c>
      <c r="V282" s="1111">
        <f>'1 уровень'!X2694</f>
        <v>0</v>
      </c>
      <c r="W282" s="152">
        <f>'1 уровень'!Y2694</f>
        <v>0</v>
      </c>
      <c r="X282" s="152">
        <f>'1 уровень'!Z2694</f>
        <v>0</v>
      </c>
      <c r="Y282" s="152">
        <f>'1 уровень'!AA2694</f>
        <v>0</v>
      </c>
      <c r="Z282" s="152">
        <f>'1 уровень'!AB2694</f>
        <v>0</v>
      </c>
      <c r="AA282" s="632">
        <f>'1 уровень'!AC2694</f>
        <v>0</v>
      </c>
      <c r="AB282" s="152"/>
      <c r="AC282" s="152"/>
      <c r="AD282" s="1353" t="e">
        <f>'1 уровень'!#REF!</f>
        <v>#REF!</v>
      </c>
      <c r="AE282" s="1360" t="e">
        <f>'1 уровень'!#REF!</f>
        <v>#REF!</v>
      </c>
      <c r="AF282" s="385"/>
      <c r="AG282" s="385"/>
      <c r="AH282" s="1243"/>
      <c r="AI282" s="139"/>
      <c r="AJ282" s="139"/>
      <c r="AK282" s="139"/>
      <c r="AL282" s="139"/>
      <c r="AM282" s="139"/>
      <c r="AN282" s="139"/>
      <c r="AO282" s="139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  <c r="GG282" s="139"/>
      <c r="GH282" s="139"/>
      <c r="GI282" s="139"/>
      <c r="GJ282" s="139"/>
      <c r="GK282" s="139"/>
      <c r="GL282" s="139"/>
      <c r="GM282" s="139"/>
      <c r="GN282" s="139"/>
      <c r="GO282" s="139"/>
      <c r="GP282" s="139"/>
      <c r="GQ282" s="139"/>
    </row>
    <row r="283" spans="1:199" ht="45" x14ac:dyDescent="0.25">
      <c r="B283" s="500" t="s">
        <v>298</v>
      </c>
      <c r="C283" s="29">
        <f>'1 уровень'!E2695</f>
        <v>12326</v>
      </c>
      <c r="D283" s="29">
        <f>'1 уровень'!F2695</f>
        <v>5137</v>
      </c>
      <c r="E283" s="29">
        <f>'1 уровень'!G2695</f>
        <v>567</v>
      </c>
      <c r="F283" s="144">
        <f>'1 уровень'!H2695</f>
        <v>11.03757056647849</v>
      </c>
      <c r="G283" s="158">
        <f>'1 уровень'!I2695</f>
        <v>0</v>
      </c>
      <c r="H283" s="158">
        <f>'1 уровень'!J2695</f>
        <v>0</v>
      </c>
      <c r="I283" s="153">
        <f>'1 уровень'!K2695</f>
        <v>0</v>
      </c>
      <c r="J283" s="153">
        <f>'1 уровень'!L2695</f>
        <v>0</v>
      </c>
      <c r="K283" s="153">
        <f>'1 уровень'!M2695</f>
        <v>0</v>
      </c>
      <c r="L283" s="153">
        <f>'1 уровень'!N2695</f>
        <v>0</v>
      </c>
      <c r="M283" s="153">
        <f>'1 уровень'!O2695</f>
        <v>0</v>
      </c>
      <c r="N283" s="153">
        <f>'1 уровень'!P2695</f>
        <v>0</v>
      </c>
      <c r="O283" s="152">
        <f>'1 уровень'!Q2695</f>
        <v>0</v>
      </c>
      <c r="P283" s="152">
        <f>'1 уровень'!R2695</f>
        <v>0</v>
      </c>
      <c r="Q283" s="152">
        <f>'1 уровень'!S2695</f>
        <v>0</v>
      </c>
      <c r="R283" s="152">
        <f>'1 уровень'!T2695</f>
        <v>0</v>
      </c>
      <c r="S283" s="152">
        <f>'1 уровень'!U2695</f>
        <v>0</v>
      </c>
      <c r="T283" s="152">
        <f>'1 уровень'!V2695</f>
        <v>0</v>
      </c>
      <c r="U283" s="152">
        <f>'1 уровень'!W2695</f>
        <v>0</v>
      </c>
      <c r="V283" s="1111">
        <f>'1 уровень'!X2695</f>
        <v>0</v>
      </c>
      <c r="W283" s="152">
        <f>'1 уровень'!Y2695</f>
        <v>0</v>
      </c>
      <c r="X283" s="152">
        <f>'1 уровень'!Z2695</f>
        <v>0</v>
      </c>
      <c r="Y283" s="152">
        <f>'1 уровень'!AA2695</f>
        <v>0</v>
      </c>
      <c r="Z283" s="152">
        <f>'1 уровень'!AB2695</f>
        <v>0</v>
      </c>
      <c r="AA283" s="632">
        <f>'1 уровень'!AC2695</f>
        <v>0</v>
      </c>
      <c r="AB283" s="152"/>
      <c r="AC283" s="152"/>
      <c r="AD283" s="1353">
        <f>'1 уровень'!AD2695</f>
        <v>0</v>
      </c>
      <c r="AE283" s="1360">
        <f>'1 уровень'!AE2695</f>
        <v>0</v>
      </c>
      <c r="AF283" s="385"/>
      <c r="AG283" s="385"/>
      <c r="AH283" s="1243"/>
      <c r="AI283" s="139"/>
      <c r="AJ283" s="139"/>
      <c r="AK283" s="139"/>
      <c r="AL283" s="139"/>
      <c r="AM283" s="139"/>
      <c r="AN283" s="139"/>
      <c r="AO283" s="139"/>
      <c r="AP283" s="139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  <c r="GG283" s="139"/>
      <c r="GH283" s="139"/>
      <c r="GI283" s="139"/>
      <c r="GJ283" s="139"/>
      <c r="GK283" s="139"/>
      <c r="GL283" s="139"/>
      <c r="GM283" s="139"/>
      <c r="GN283" s="139"/>
      <c r="GO283" s="139"/>
      <c r="GP283" s="139"/>
      <c r="GQ283" s="139"/>
    </row>
    <row r="284" spans="1:199" ht="31.5" x14ac:dyDescent="0.25">
      <c r="B284" s="824" t="s">
        <v>299</v>
      </c>
      <c r="C284" s="29">
        <f>'1 уровень'!E2696</f>
        <v>4949</v>
      </c>
      <c r="D284" s="29">
        <f>'1 уровень'!F2696</f>
        <v>2063</v>
      </c>
      <c r="E284" s="29">
        <f>'1 уровень'!G2696</f>
        <v>263</v>
      </c>
      <c r="F284" s="144">
        <f>'1 уровень'!H2696</f>
        <v>12.748424624333495</v>
      </c>
      <c r="G284" s="158">
        <f>'1 уровень'!I2696</f>
        <v>0</v>
      </c>
      <c r="H284" s="158">
        <f>'1 уровень'!J2696</f>
        <v>0</v>
      </c>
      <c r="I284" s="153">
        <f>'1 уровень'!K2696</f>
        <v>0</v>
      </c>
      <c r="J284" s="153">
        <f>'1 уровень'!L2696</f>
        <v>0</v>
      </c>
      <c r="K284" s="153">
        <f>'1 уровень'!M2696</f>
        <v>0</v>
      </c>
      <c r="L284" s="153">
        <f>'1 уровень'!N2696</f>
        <v>0</v>
      </c>
      <c r="M284" s="153">
        <f>'1 уровень'!O2696</f>
        <v>0</v>
      </c>
      <c r="N284" s="153">
        <f>'1 уровень'!P2696</f>
        <v>0</v>
      </c>
      <c r="O284" s="152">
        <f>'1 уровень'!Q2696</f>
        <v>0</v>
      </c>
      <c r="P284" s="152">
        <f>'1 уровень'!R2696</f>
        <v>0</v>
      </c>
      <c r="Q284" s="152">
        <f>'1 уровень'!S2696</f>
        <v>0</v>
      </c>
      <c r="R284" s="152">
        <f>'1 уровень'!T2696</f>
        <v>0</v>
      </c>
      <c r="S284" s="152">
        <f>'1 уровень'!U2696</f>
        <v>0</v>
      </c>
      <c r="T284" s="152">
        <f>'1 уровень'!V2696</f>
        <v>0</v>
      </c>
      <c r="U284" s="152">
        <f>'1 уровень'!W2696</f>
        <v>0</v>
      </c>
      <c r="V284" s="1111">
        <f>'1 уровень'!X2696</f>
        <v>0</v>
      </c>
      <c r="W284" s="152">
        <f>'1 уровень'!Y2696</f>
        <v>0</v>
      </c>
      <c r="X284" s="152">
        <f>'1 уровень'!Z2696</f>
        <v>0</v>
      </c>
      <c r="Y284" s="152">
        <f>'1 уровень'!AA2696</f>
        <v>0</v>
      </c>
      <c r="Z284" s="152">
        <f>'1 уровень'!AB2696</f>
        <v>0</v>
      </c>
      <c r="AA284" s="632">
        <f>'1 уровень'!AC2696</f>
        <v>0</v>
      </c>
      <c r="AB284" s="152"/>
      <c r="AC284" s="152"/>
      <c r="AD284" s="1353">
        <f>'1 уровень'!AD2696</f>
        <v>0</v>
      </c>
      <c r="AE284" s="1360">
        <f>'1 уровень'!AE2696</f>
        <v>0</v>
      </c>
      <c r="AF284" s="385"/>
      <c r="AG284" s="385"/>
      <c r="AH284" s="1243"/>
      <c r="AI284" s="139"/>
      <c r="AJ284" s="139"/>
      <c r="AK284" s="139"/>
      <c r="AL284" s="139"/>
      <c r="AM284" s="139"/>
      <c r="AN284" s="139"/>
      <c r="AO284" s="139"/>
      <c r="AP284" s="139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  <c r="GG284" s="139"/>
      <c r="GH284" s="139"/>
      <c r="GI284" s="139"/>
      <c r="GJ284" s="139"/>
      <c r="GK284" s="139"/>
      <c r="GL284" s="139"/>
      <c r="GM284" s="139"/>
      <c r="GN284" s="139"/>
      <c r="GO284" s="139"/>
      <c r="GP284" s="139"/>
      <c r="GQ284" s="139"/>
    </row>
    <row r="285" spans="1:199" ht="30" x14ac:dyDescent="0.25">
      <c r="B285" s="497" t="s">
        <v>300</v>
      </c>
      <c r="C285" s="29">
        <f>'1 уровень'!E2697</f>
        <v>4818</v>
      </c>
      <c r="D285" s="29">
        <f>'1 уровень'!F2697</f>
        <v>2008</v>
      </c>
      <c r="E285" s="29">
        <f>'1 уровень'!G2697</f>
        <v>263</v>
      </c>
      <c r="F285" s="144">
        <f>'1 уровень'!H2697</f>
        <v>13.097609561752988</v>
      </c>
      <c r="G285" s="158">
        <f>'1 уровень'!I2697</f>
        <v>0</v>
      </c>
      <c r="H285" s="158">
        <f>'1 уровень'!J2697</f>
        <v>0</v>
      </c>
      <c r="I285" s="153">
        <f>'1 уровень'!K2697</f>
        <v>0</v>
      </c>
      <c r="J285" s="153">
        <f>'1 уровень'!L2697</f>
        <v>0</v>
      </c>
      <c r="K285" s="153">
        <f>'1 уровень'!M2697</f>
        <v>0</v>
      </c>
      <c r="L285" s="153">
        <f>'1 уровень'!N2697</f>
        <v>0</v>
      </c>
      <c r="M285" s="153">
        <f>'1 уровень'!O2697</f>
        <v>0</v>
      </c>
      <c r="N285" s="153">
        <f>'1 уровень'!P2697</f>
        <v>0</v>
      </c>
      <c r="O285" s="152">
        <f>'1 уровень'!Q2697</f>
        <v>0</v>
      </c>
      <c r="P285" s="152">
        <f>'1 уровень'!R2697</f>
        <v>0</v>
      </c>
      <c r="Q285" s="152">
        <f>'1 уровень'!S2697</f>
        <v>0</v>
      </c>
      <c r="R285" s="152">
        <f>'1 уровень'!T2697</f>
        <v>0</v>
      </c>
      <c r="S285" s="152">
        <f>'1 уровень'!U2697</f>
        <v>0</v>
      </c>
      <c r="T285" s="152">
        <f>'1 уровень'!V2697</f>
        <v>0</v>
      </c>
      <c r="U285" s="152">
        <f>'1 уровень'!W2697</f>
        <v>0</v>
      </c>
      <c r="V285" s="1111">
        <f>'1 уровень'!X2697</f>
        <v>0</v>
      </c>
      <c r="W285" s="152">
        <f>'1 уровень'!Y2697</f>
        <v>0</v>
      </c>
      <c r="X285" s="152">
        <f>'1 уровень'!Z2697</f>
        <v>0</v>
      </c>
      <c r="Y285" s="152">
        <f>'1 уровень'!AA2697</f>
        <v>0</v>
      </c>
      <c r="Z285" s="152">
        <f>'1 уровень'!AB2697</f>
        <v>0</v>
      </c>
      <c r="AA285" s="632">
        <f>'1 уровень'!AC2697</f>
        <v>0</v>
      </c>
      <c r="AB285" s="152"/>
      <c r="AC285" s="152"/>
      <c r="AD285" s="1353">
        <f>'1 уровень'!AD2697</f>
        <v>0</v>
      </c>
      <c r="AE285" s="1360">
        <f>'1 уровень'!AE2697</f>
        <v>0</v>
      </c>
      <c r="AF285" s="385"/>
      <c r="AG285" s="385"/>
      <c r="AH285" s="1243"/>
      <c r="AI285" s="139"/>
      <c r="AJ285" s="139"/>
      <c r="AK285" s="139"/>
      <c r="AL285" s="139"/>
      <c r="AM285" s="139"/>
      <c r="AN285" s="139"/>
      <c r="AO285" s="139"/>
      <c r="AP285" s="139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  <c r="GG285" s="139"/>
      <c r="GH285" s="139"/>
      <c r="GI285" s="139"/>
      <c r="GJ285" s="139"/>
      <c r="GK285" s="139"/>
      <c r="GL285" s="139"/>
      <c r="GM285" s="139"/>
      <c r="GN285" s="139"/>
      <c r="GO285" s="139"/>
      <c r="GP285" s="139"/>
      <c r="GQ285" s="139"/>
    </row>
    <row r="286" spans="1:199" ht="60" x14ac:dyDescent="0.25">
      <c r="B286" s="336" t="s">
        <v>301</v>
      </c>
      <c r="C286" s="29">
        <f>'1 уровень'!E2698</f>
        <v>0</v>
      </c>
      <c r="D286" s="29">
        <f>'1 уровень'!F2698</f>
        <v>0</v>
      </c>
      <c r="E286" s="29">
        <f>'1 уровень'!G2698</f>
        <v>0</v>
      </c>
      <c r="F286" s="144">
        <f>'1 уровень'!H2698</f>
        <v>0</v>
      </c>
      <c r="G286" s="158">
        <f>'1 уровень'!I2698</f>
        <v>0</v>
      </c>
      <c r="H286" s="158">
        <f>'1 уровень'!J2698</f>
        <v>0</v>
      </c>
      <c r="I286" s="153">
        <f>'1 уровень'!K2698</f>
        <v>0</v>
      </c>
      <c r="J286" s="153">
        <f>'1 уровень'!L2698</f>
        <v>0</v>
      </c>
      <c r="K286" s="153">
        <f>'1 уровень'!M2698</f>
        <v>0</v>
      </c>
      <c r="L286" s="153">
        <f>'1 уровень'!N2698</f>
        <v>0</v>
      </c>
      <c r="M286" s="153">
        <f>'1 уровень'!O2698</f>
        <v>0</v>
      </c>
      <c r="N286" s="153">
        <f>'1 уровень'!P2698</f>
        <v>0</v>
      </c>
      <c r="O286" s="152">
        <f>'1 уровень'!Q2698</f>
        <v>0</v>
      </c>
      <c r="P286" s="152">
        <f>'1 уровень'!R2698</f>
        <v>0</v>
      </c>
      <c r="Q286" s="152">
        <f>'1 уровень'!S2698</f>
        <v>0</v>
      </c>
      <c r="R286" s="152">
        <f>'1 уровень'!T2698</f>
        <v>0</v>
      </c>
      <c r="S286" s="152">
        <f>'1 уровень'!U2698</f>
        <v>0</v>
      </c>
      <c r="T286" s="152">
        <f>'1 уровень'!V2698</f>
        <v>0</v>
      </c>
      <c r="U286" s="152">
        <f>'1 уровень'!W2698</f>
        <v>0</v>
      </c>
      <c r="V286" s="1111">
        <f>'1 уровень'!X2698</f>
        <v>0</v>
      </c>
      <c r="W286" s="152">
        <f>'1 уровень'!Y2698</f>
        <v>0</v>
      </c>
      <c r="X286" s="152">
        <f>'1 уровень'!Z2698</f>
        <v>0</v>
      </c>
      <c r="Y286" s="152">
        <f>'1 уровень'!AA2698</f>
        <v>0</v>
      </c>
      <c r="Z286" s="152">
        <f>'1 уровень'!AB2698</f>
        <v>0</v>
      </c>
      <c r="AA286" s="632">
        <f>'1 уровень'!AC2698</f>
        <v>0</v>
      </c>
      <c r="AB286" s="152"/>
      <c r="AC286" s="152"/>
      <c r="AD286" s="1353">
        <f>'1 уровень'!AD2698</f>
        <v>0</v>
      </c>
      <c r="AE286" s="1360">
        <f>'1 уровень'!AE2698</f>
        <v>0</v>
      </c>
      <c r="AF286" s="385"/>
      <c r="AG286" s="385"/>
      <c r="AH286" s="1243"/>
      <c r="AI286" s="139"/>
      <c r="AJ286" s="139"/>
      <c r="AK286" s="139"/>
      <c r="AL286" s="139"/>
      <c r="AM286" s="139"/>
      <c r="AN286" s="139"/>
      <c r="AO286" s="139"/>
      <c r="AP286" s="139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  <c r="GG286" s="139"/>
      <c r="GH286" s="139"/>
      <c r="GI286" s="139"/>
      <c r="GJ286" s="139"/>
      <c r="GK286" s="139"/>
      <c r="GL286" s="139"/>
      <c r="GM286" s="139"/>
      <c r="GN286" s="139"/>
      <c r="GO286" s="139"/>
      <c r="GP286" s="139"/>
      <c r="GQ286" s="139"/>
    </row>
    <row r="287" spans="1:199" ht="45" x14ac:dyDescent="0.25">
      <c r="B287" s="336" t="s">
        <v>302</v>
      </c>
      <c r="C287" s="29">
        <f>'1 уровень'!E2699</f>
        <v>14</v>
      </c>
      <c r="D287" s="29">
        <f>'1 уровень'!F2699</f>
        <v>6</v>
      </c>
      <c r="E287" s="29">
        <f>'1 уровень'!G2699</f>
        <v>0</v>
      </c>
      <c r="F287" s="144">
        <f>'1 уровень'!H2699</f>
        <v>0</v>
      </c>
      <c r="G287" s="158">
        <f>'1 уровень'!I2699</f>
        <v>0</v>
      </c>
      <c r="H287" s="158">
        <f>'1 уровень'!J2699</f>
        <v>0</v>
      </c>
      <c r="I287" s="153">
        <f>'1 уровень'!K2699</f>
        <v>0</v>
      </c>
      <c r="J287" s="153">
        <f>'1 уровень'!L2699</f>
        <v>0</v>
      </c>
      <c r="K287" s="153">
        <f>'1 уровень'!M2699</f>
        <v>0</v>
      </c>
      <c r="L287" s="153">
        <f>'1 уровень'!N2699</f>
        <v>0</v>
      </c>
      <c r="M287" s="153">
        <f>'1 уровень'!O2699</f>
        <v>0</v>
      </c>
      <c r="N287" s="153">
        <f>'1 уровень'!P2699</f>
        <v>0</v>
      </c>
      <c r="O287" s="152">
        <f>'1 уровень'!Q2699</f>
        <v>0</v>
      </c>
      <c r="P287" s="152">
        <f>'1 уровень'!R2699</f>
        <v>0</v>
      </c>
      <c r="Q287" s="152">
        <f>'1 уровень'!S2699</f>
        <v>0</v>
      </c>
      <c r="R287" s="152">
        <f>'1 уровень'!T2699</f>
        <v>0</v>
      </c>
      <c r="S287" s="152">
        <f>'1 уровень'!U2699</f>
        <v>0</v>
      </c>
      <c r="T287" s="152">
        <f>'1 уровень'!V2699</f>
        <v>0</v>
      </c>
      <c r="U287" s="152">
        <f>'1 уровень'!W2699</f>
        <v>0</v>
      </c>
      <c r="V287" s="1111">
        <f>'1 уровень'!X2699</f>
        <v>0</v>
      </c>
      <c r="W287" s="152">
        <f>'1 уровень'!Y2699</f>
        <v>0</v>
      </c>
      <c r="X287" s="152">
        <f>'1 уровень'!Z2699</f>
        <v>0</v>
      </c>
      <c r="Y287" s="152">
        <f>'1 уровень'!AA2699</f>
        <v>0</v>
      </c>
      <c r="Z287" s="152">
        <f>'1 уровень'!AB2699</f>
        <v>0</v>
      </c>
      <c r="AA287" s="632">
        <f>'1 уровень'!AC2699</f>
        <v>0</v>
      </c>
      <c r="AB287" s="152"/>
      <c r="AC287" s="152"/>
      <c r="AD287" s="1353">
        <f>'1 уровень'!AD2699</f>
        <v>0</v>
      </c>
      <c r="AE287" s="1360">
        <f>'1 уровень'!AE2699</f>
        <v>0</v>
      </c>
      <c r="AF287" s="385"/>
      <c r="AG287" s="385"/>
      <c r="AH287" s="1243"/>
      <c r="AI287" s="139"/>
      <c r="AJ287" s="139"/>
      <c r="AK287" s="139"/>
      <c r="AL287" s="139"/>
      <c r="AM287" s="139"/>
      <c r="AN287" s="139"/>
      <c r="AO287" s="139"/>
      <c r="AP287" s="139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  <c r="GG287" s="139"/>
      <c r="GH287" s="139"/>
      <c r="GI287" s="139"/>
      <c r="GJ287" s="139"/>
      <c r="GK287" s="139"/>
      <c r="GL287" s="139"/>
      <c r="GM287" s="139"/>
      <c r="GN287" s="139"/>
      <c r="GO287" s="139"/>
      <c r="GP287" s="139"/>
      <c r="GQ287" s="139"/>
    </row>
    <row r="288" spans="1:199" ht="30" x14ac:dyDescent="0.25">
      <c r="B288" s="336" t="s">
        <v>303</v>
      </c>
      <c r="C288" s="29">
        <f>'1 уровень'!E2700</f>
        <v>117</v>
      </c>
      <c r="D288" s="29">
        <f>'1 уровень'!F2700</f>
        <v>49</v>
      </c>
      <c r="E288" s="29">
        <f>'1 уровень'!G2700</f>
        <v>0</v>
      </c>
      <c r="F288" s="144">
        <f>'1 уровень'!H2700</f>
        <v>0</v>
      </c>
      <c r="G288" s="158">
        <f>'1 уровень'!I2700</f>
        <v>0</v>
      </c>
      <c r="H288" s="158">
        <f>'1 уровень'!J2700</f>
        <v>0</v>
      </c>
      <c r="I288" s="153">
        <f>'1 уровень'!K2700</f>
        <v>0</v>
      </c>
      <c r="J288" s="153">
        <f>'1 уровень'!L2700</f>
        <v>0</v>
      </c>
      <c r="K288" s="153">
        <f>'1 уровень'!M2700</f>
        <v>0</v>
      </c>
      <c r="L288" s="153">
        <f>'1 уровень'!N2700</f>
        <v>0</v>
      </c>
      <c r="M288" s="153">
        <f>'1 уровень'!O2700</f>
        <v>0</v>
      </c>
      <c r="N288" s="153">
        <f>'1 уровень'!P2700</f>
        <v>0</v>
      </c>
      <c r="O288" s="152">
        <f>'1 уровень'!Q2700</f>
        <v>0</v>
      </c>
      <c r="P288" s="152">
        <f>'1 уровень'!R2700</f>
        <v>0</v>
      </c>
      <c r="Q288" s="152">
        <f>'1 уровень'!S2700</f>
        <v>0</v>
      </c>
      <c r="R288" s="152">
        <f>'1 уровень'!T2700</f>
        <v>0</v>
      </c>
      <c r="S288" s="152">
        <f>'1 уровень'!U2700</f>
        <v>0</v>
      </c>
      <c r="T288" s="152">
        <f>'1 уровень'!V2700</f>
        <v>0</v>
      </c>
      <c r="U288" s="152">
        <f>'1 уровень'!W2700</f>
        <v>0</v>
      </c>
      <c r="V288" s="1111">
        <f>'1 уровень'!X2700</f>
        <v>0</v>
      </c>
      <c r="W288" s="152">
        <f>'1 уровень'!Y2700</f>
        <v>0</v>
      </c>
      <c r="X288" s="152">
        <f>'1 уровень'!Z2700</f>
        <v>0</v>
      </c>
      <c r="Y288" s="152">
        <f>'1 уровень'!AA2700</f>
        <v>0</v>
      </c>
      <c r="Z288" s="152">
        <f>'1 уровень'!AB2700</f>
        <v>0</v>
      </c>
      <c r="AA288" s="632">
        <f>'1 уровень'!AC2700</f>
        <v>0</v>
      </c>
      <c r="AB288" s="152"/>
      <c r="AC288" s="152"/>
      <c r="AD288" s="1353">
        <f>'1 уровень'!AD2700</f>
        <v>0</v>
      </c>
      <c r="AE288" s="1360">
        <f>'1 уровень'!AE2700</f>
        <v>0</v>
      </c>
      <c r="AF288" s="385"/>
      <c r="AG288" s="385"/>
      <c r="AH288" s="1243"/>
      <c r="AI288" s="139"/>
      <c r="AJ288" s="139"/>
      <c r="AK288" s="139"/>
      <c r="AL288" s="139"/>
      <c r="AM288" s="139"/>
      <c r="AN288" s="139"/>
      <c r="AO288" s="139"/>
      <c r="AP288" s="139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  <c r="GG288" s="139"/>
      <c r="GH288" s="139"/>
      <c r="GI288" s="139"/>
      <c r="GJ288" s="139"/>
      <c r="GK288" s="139"/>
      <c r="GL288" s="139"/>
      <c r="GM288" s="139"/>
      <c r="GN288" s="139"/>
      <c r="GO288" s="139"/>
      <c r="GP288" s="139"/>
      <c r="GQ288" s="139"/>
    </row>
    <row r="289" spans="1:199" ht="45" x14ac:dyDescent="0.25">
      <c r="B289" s="336" t="s">
        <v>304</v>
      </c>
      <c r="C289" s="29">
        <f>'1 уровень'!E2701</f>
        <v>7377</v>
      </c>
      <c r="D289" s="29">
        <f>'1 уровень'!F2701</f>
        <v>3074</v>
      </c>
      <c r="E289" s="29">
        <f>'1 уровень'!G2701</f>
        <v>304</v>
      </c>
      <c r="F289" s="144">
        <f>'1 уровень'!H2701</f>
        <v>9.8893949251789195</v>
      </c>
      <c r="G289" s="158">
        <f>'1 уровень'!I2701</f>
        <v>0</v>
      </c>
      <c r="H289" s="158">
        <f>'1 уровень'!J2701</f>
        <v>0</v>
      </c>
      <c r="I289" s="153">
        <f>'1 уровень'!K2701</f>
        <v>0</v>
      </c>
      <c r="J289" s="153">
        <f>'1 уровень'!L2701</f>
        <v>0</v>
      </c>
      <c r="K289" s="153">
        <f>'1 уровень'!M2701</f>
        <v>0</v>
      </c>
      <c r="L289" s="153">
        <f>'1 уровень'!N2701</f>
        <v>0</v>
      </c>
      <c r="M289" s="153">
        <f>'1 уровень'!O2701</f>
        <v>0</v>
      </c>
      <c r="N289" s="153">
        <f>'1 уровень'!P2701</f>
        <v>0</v>
      </c>
      <c r="O289" s="152">
        <f>'1 уровень'!Q2701</f>
        <v>0</v>
      </c>
      <c r="P289" s="152">
        <f>'1 уровень'!R2701</f>
        <v>0</v>
      </c>
      <c r="Q289" s="152">
        <f>'1 уровень'!S2701</f>
        <v>0</v>
      </c>
      <c r="R289" s="152">
        <f>'1 уровень'!T2701</f>
        <v>0</v>
      </c>
      <c r="S289" s="152">
        <f>'1 уровень'!U2701</f>
        <v>0</v>
      </c>
      <c r="T289" s="152">
        <f>'1 уровень'!V2701</f>
        <v>0</v>
      </c>
      <c r="U289" s="152">
        <f>'1 уровень'!W2701</f>
        <v>0</v>
      </c>
      <c r="V289" s="1111">
        <f>'1 уровень'!X2701</f>
        <v>0</v>
      </c>
      <c r="W289" s="152">
        <f>'1 уровень'!Y2701</f>
        <v>0</v>
      </c>
      <c r="X289" s="152">
        <f>'1 уровень'!Z2701</f>
        <v>0</v>
      </c>
      <c r="Y289" s="152">
        <f>'1 уровень'!AA2701</f>
        <v>0</v>
      </c>
      <c r="Z289" s="152">
        <f>'1 уровень'!AB2701</f>
        <v>0</v>
      </c>
      <c r="AA289" s="632">
        <f>'1 уровень'!AC2701</f>
        <v>0</v>
      </c>
      <c r="AB289" s="152"/>
      <c r="AC289" s="152"/>
      <c r="AD289" s="1353">
        <f>'1 уровень'!AD2701</f>
        <v>0</v>
      </c>
      <c r="AE289" s="1360">
        <f>'1 уровень'!AE2701</f>
        <v>0</v>
      </c>
      <c r="AF289" s="385"/>
      <c r="AG289" s="385"/>
      <c r="AH289" s="1243"/>
      <c r="AI289" s="139"/>
      <c r="AJ289" s="139"/>
      <c r="AK289" s="139"/>
      <c r="AL289" s="139"/>
      <c r="AM289" s="139"/>
      <c r="AN289" s="139"/>
      <c r="AO289" s="139"/>
      <c r="AP289" s="139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  <c r="GG289" s="139"/>
      <c r="GH289" s="139"/>
      <c r="GI289" s="139"/>
      <c r="GJ289" s="139"/>
      <c r="GK289" s="139"/>
      <c r="GL289" s="139"/>
      <c r="GM289" s="139"/>
      <c r="GN289" s="139"/>
      <c r="GO289" s="139"/>
      <c r="GP289" s="139"/>
      <c r="GQ289" s="139"/>
    </row>
    <row r="290" spans="1:199" ht="45" x14ac:dyDescent="0.25">
      <c r="B290" s="497" t="s">
        <v>305</v>
      </c>
      <c r="C290" s="29">
        <f>'1 уровень'!E2702</f>
        <v>1727</v>
      </c>
      <c r="D290" s="29">
        <f>'1 уровень'!F2702</f>
        <v>720</v>
      </c>
      <c r="E290" s="29">
        <f>'1 уровень'!G2702</f>
        <v>89</v>
      </c>
      <c r="F290" s="144">
        <f>'1 уровень'!H2702</f>
        <v>12.361111111111111</v>
      </c>
      <c r="G290" s="158">
        <f>'1 уровень'!I2702</f>
        <v>0</v>
      </c>
      <c r="H290" s="158">
        <f>'1 уровень'!J2702</f>
        <v>0</v>
      </c>
      <c r="I290" s="153">
        <f>'1 уровень'!K2702</f>
        <v>0</v>
      </c>
      <c r="J290" s="153">
        <f>'1 уровень'!L2702</f>
        <v>0</v>
      </c>
      <c r="K290" s="153">
        <f>'1 уровень'!M2702</f>
        <v>0</v>
      </c>
      <c r="L290" s="153">
        <f>'1 уровень'!N2702</f>
        <v>0</v>
      </c>
      <c r="M290" s="153">
        <f>'1 уровень'!O2702</f>
        <v>0</v>
      </c>
      <c r="N290" s="153">
        <f>'1 уровень'!P2702</f>
        <v>0</v>
      </c>
      <c r="O290" s="152">
        <f>'1 уровень'!Q2702</f>
        <v>0</v>
      </c>
      <c r="P290" s="152">
        <f>'1 уровень'!R2702</f>
        <v>0</v>
      </c>
      <c r="Q290" s="152">
        <f>'1 уровень'!S2702</f>
        <v>0</v>
      </c>
      <c r="R290" s="152">
        <f>'1 уровень'!T2702</f>
        <v>0</v>
      </c>
      <c r="S290" s="152">
        <f>'1 уровень'!U2702</f>
        <v>0</v>
      </c>
      <c r="T290" s="152">
        <f>'1 уровень'!V2702</f>
        <v>0</v>
      </c>
      <c r="U290" s="152">
        <f>'1 уровень'!W2702</f>
        <v>0</v>
      </c>
      <c r="V290" s="1111">
        <f>'1 уровень'!X2702</f>
        <v>0</v>
      </c>
      <c r="W290" s="152">
        <f>'1 уровень'!Y2702</f>
        <v>0</v>
      </c>
      <c r="X290" s="152">
        <f>'1 уровень'!Z2702</f>
        <v>0</v>
      </c>
      <c r="Y290" s="152">
        <f>'1 уровень'!AA2702</f>
        <v>0</v>
      </c>
      <c r="Z290" s="152">
        <f>'1 уровень'!AB2702</f>
        <v>0</v>
      </c>
      <c r="AA290" s="632">
        <f>'1 уровень'!AC2702</f>
        <v>0</v>
      </c>
      <c r="AB290" s="152"/>
      <c r="AC290" s="152"/>
      <c r="AD290" s="1353">
        <f>'1 уровень'!AD2702</f>
        <v>0</v>
      </c>
      <c r="AE290" s="1360">
        <f>'1 уровень'!AE2702</f>
        <v>0</v>
      </c>
      <c r="AF290" s="385"/>
      <c r="AG290" s="385"/>
      <c r="AH290" s="1243"/>
      <c r="AI290" s="139"/>
      <c r="AJ290" s="139"/>
      <c r="AK290" s="139"/>
      <c r="AL290" s="139"/>
      <c r="AM290" s="139"/>
      <c r="AN290" s="139"/>
      <c r="AO290" s="139"/>
      <c r="AP290" s="139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  <c r="GG290" s="139"/>
      <c r="GH290" s="139"/>
      <c r="GI290" s="139"/>
      <c r="GJ290" s="139"/>
      <c r="GK290" s="139"/>
      <c r="GL290" s="139"/>
      <c r="GM290" s="139"/>
      <c r="GN290" s="139"/>
      <c r="GO290" s="139"/>
      <c r="GP290" s="139"/>
      <c r="GQ290" s="139"/>
    </row>
    <row r="291" spans="1:199" ht="30" x14ac:dyDescent="0.25">
      <c r="B291" s="336" t="s">
        <v>334</v>
      </c>
      <c r="C291" s="29">
        <f>'1 уровень'!E2703</f>
        <v>0</v>
      </c>
      <c r="D291" s="29">
        <f>'1 уровень'!F2703</f>
        <v>0</v>
      </c>
      <c r="E291" s="29">
        <f>'1 уровень'!G2703</f>
        <v>0</v>
      </c>
      <c r="F291" s="144">
        <f>'1 уровень'!H2703</f>
        <v>0</v>
      </c>
      <c r="G291" s="158">
        <f>'1 уровень'!I2703</f>
        <v>0</v>
      </c>
      <c r="H291" s="158">
        <f>'1 уровень'!J2703</f>
        <v>0</v>
      </c>
      <c r="I291" s="153">
        <f>'1 уровень'!K2703</f>
        <v>0</v>
      </c>
      <c r="J291" s="153">
        <f>'1 уровень'!L2703</f>
        <v>0</v>
      </c>
      <c r="K291" s="153">
        <f>'1 уровень'!M2703</f>
        <v>0</v>
      </c>
      <c r="L291" s="153">
        <f>'1 уровень'!N2703</f>
        <v>0</v>
      </c>
      <c r="M291" s="153">
        <f>'1 уровень'!O2703</f>
        <v>0</v>
      </c>
      <c r="N291" s="153">
        <f>'1 уровень'!P2703</f>
        <v>0</v>
      </c>
      <c r="O291" s="152">
        <f>'1 уровень'!Q2703</f>
        <v>0</v>
      </c>
      <c r="P291" s="152">
        <f>'1 уровень'!R2703</f>
        <v>0</v>
      </c>
      <c r="Q291" s="152">
        <f>'1 уровень'!S2703</f>
        <v>0</v>
      </c>
      <c r="R291" s="152">
        <f>'1 уровень'!T2703</f>
        <v>0</v>
      </c>
      <c r="S291" s="152">
        <f>'1 уровень'!U2703</f>
        <v>0</v>
      </c>
      <c r="T291" s="152">
        <f>'1 уровень'!V2703</f>
        <v>0</v>
      </c>
      <c r="U291" s="152">
        <f>'1 уровень'!W2703</f>
        <v>0</v>
      </c>
      <c r="V291" s="1111">
        <f>'1 уровень'!X2703</f>
        <v>0</v>
      </c>
      <c r="W291" s="152">
        <f>'1 уровень'!Y2703</f>
        <v>0</v>
      </c>
      <c r="X291" s="152">
        <f>'1 уровень'!Z2703</f>
        <v>0</v>
      </c>
      <c r="Y291" s="152">
        <f>'1 уровень'!AA2703</f>
        <v>0</v>
      </c>
      <c r="Z291" s="152">
        <f>'1 уровень'!AB2703</f>
        <v>0</v>
      </c>
      <c r="AA291" s="632">
        <f>'1 уровень'!AC2703</f>
        <v>0</v>
      </c>
      <c r="AB291" s="152"/>
      <c r="AC291" s="152"/>
      <c r="AD291" s="1353">
        <f>'1 уровень'!AD2703</f>
        <v>0</v>
      </c>
      <c r="AE291" s="1360">
        <f>'1 уровень'!AE2703</f>
        <v>0</v>
      </c>
      <c r="AF291" s="385"/>
      <c r="AG291" s="385"/>
      <c r="AH291" s="1243"/>
      <c r="AI291" s="139"/>
      <c r="AJ291" s="139"/>
      <c r="AK291" s="139"/>
      <c r="AL291" s="139"/>
      <c r="AM291" s="139"/>
      <c r="AN291" s="139"/>
      <c r="AO291" s="139"/>
      <c r="AP291" s="139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  <c r="GG291" s="139"/>
      <c r="GH291" s="139"/>
      <c r="GI291" s="139"/>
      <c r="GJ291" s="139"/>
      <c r="GK291" s="139"/>
      <c r="GL291" s="139"/>
      <c r="GM291" s="139"/>
      <c r="GN291" s="139"/>
      <c r="GO291" s="139"/>
      <c r="GP291" s="139"/>
      <c r="GQ291" s="139"/>
    </row>
    <row r="292" spans="1:199" ht="75" x14ac:dyDescent="0.25">
      <c r="B292" s="336" t="s">
        <v>306</v>
      </c>
      <c r="C292" s="29">
        <f>'1 уровень'!E2704</f>
        <v>4100</v>
      </c>
      <c r="D292" s="29">
        <f>'1 уровень'!F2704</f>
        <v>1708</v>
      </c>
      <c r="E292" s="29">
        <f>'1 уровень'!G2704</f>
        <v>44</v>
      </c>
      <c r="F292" s="144">
        <f>'1 уровень'!H2704</f>
        <v>2.5761124121779861</v>
      </c>
      <c r="G292" s="158">
        <f>'1 уровень'!I2704</f>
        <v>0</v>
      </c>
      <c r="H292" s="158">
        <f>'1 уровень'!J2704</f>
        <v>0</v>
      </c>
      <c r="I292" s="153">
        <f>'1 уровень'!K2704</f>
        <v>0</v>
      </c>
      <c r="J292" s="153">
        <f>'1 уровень'!L2704</f>
        <v>0</v>
      </c>
      <c r="K292" s="153">
        <f>'1 уровень'!M2704</f>
        <v>0</v>
      </c>
      <c r="L292" s="153">
        <f>'1 уровень'!N2704</f>
        <v>0</v>
      </c>
      <c r="M292" s="153">
        <f>'1 уровень'!O2704</f>
        <v>0</v>
      </c>
      <c r="N292" s="153">
        <f>'1 уровень'!P2704</f>
        <v>0</v>
      </c>
      <c r="O292" s="152">
        <f>'1 уровень'!Q2704</f>
        <v>0</v>
      </c>
      <c r="P292" s="152">
        <f>'1 уровень'!R2704</f>
        <v>0</v>
      </c>
      <c r="Q292" s="152">
        <f>'1 уровень'!S2704</f>
        <v>0</v>
      </c>
      <c r="R292" s="152">
        <f>'1 уровень'!T2704</f>
        <v>0</v>
      </c>
      <c r="S292" s="152">
        <f>'1 уровень'!U2704</f>
        <v>0</v>
      </c>
      <c r="T292" s="152">
        <f>'1 уровень'!V2704</f>
        <v>0</v>
      </c>
      <c r="U292" s="152">
        <f>'1 уровень'!W2704</f>
        <v>0</v>
      </c>
      <c r="V292" s="1111">
        <f>'1 уровень'!X2704</f>
        <v>0</v>
      </c>
      <c r="W292" s="152">
        <f>'1 уровень'!Y2704</f>
        <v>0</v>
      </c>
      <c r="X292" s="152">
        <f>'1 уровень'!Z2704</f>
        <v>0</v>
      </c>
      <c r="Y292" s="152">
        <f>'1 уровень'!AA2704</f>
        <v>0</v>
      </c>
      <c r="Z292" s="152">
        <f>'1 уровень'!AB2704</f>
        <v>0</v>
      </c>
      <c r="AA292" s="632">
        <f>'1 уровень'!AC2704</f>
        <v>0</v>
      </c>
      <c r="AB292" s="152"/>
      <c r="AC292" s="152"/>
      <c r="AD292" s="1353">
        <f>'1 уровень'!AD2704</f>
        <v>0</v>
      </c>
      <c r="AE292" s="1360">
        <f>'1 уровень'!AE2704</f>
        <v>0</v>
      </c>
      <c r="AF292" s="385"/>
      <c r="AG292" s="385"/>
      <c r="AH292" s="1243"/>
      <c r="AI292" s="139"/>
      <c r="AJ292" s="139"/>
      <c r="AK292" s="139"/>
      <c r="AL292" s="139"/>
      <c r="AM292" s="139"/>
      <c r="AN292" s="139"/>
      <c r="AO292" s="139"/>
      <c r="AP292" s="139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  <c r="GG292" s="139"/>
      <c r="GH292" s="139"/>
      <c r="GI292" s="139"/>
      <c r="GJ292" s="139"/>
      <c r="GK292" s="139"/>
      <c r="GL292" s="139"/>
      <c r="GM292" s="139"/>
      <c r="GN292" s="139"/>
      <c r="GO292" s="139"/>
      <c r="GP292" s="139"/>
      <c r="GQ292" s="139"/>
    </row>
    <row r="293" spans="1:199" ht="60" x14ac:dyDescent="0.25">
      <c r="B293" s="336" t="s">
        <v>307</v>
      </c>
      <c r="C293" s="29">
        <f>'1 уровень'!E2705</f>
        <v>1550</v>
      </c>
      <c r="D293" s="29">
        <f>'1 уровень'!F2705</f>
        <v>646</v>
      </c>
      <c r="E293" s="29">
        <f>'1 уровень'!G2705</f>
        <v>171</v>
      </c>
      <c r="F293" s="144">
        <f>'1 уровень'!H2705</f>
        <v>26.47058823529412</v>
      </c>
      <c r="G293" s="158">
        <f>'1 уровень'!I2705</f>
        <v>0</v>
      </c>
      <c r="H293" s="158">
        <f>'1 уровень'!J2705</f>
        <v>0</v>
      </c>
      <c r="I293" s="153">
        <f>'1 уровень'!K2705</f>
        <v>0</v>
      </c>
      <c r="J293" s="153">
        <f>'1 уровень'!L2705</f>
        <v>0</v>
      </c>
      <c r="K293" s="153">
        <f>'1 уровень'!M2705</f>
        <v>0</v>
      </c>
      <c r="L293" s="153">
        <f>'1 уровень'!N2705</f>
        <v>0</v>
      </c>
      <c r="M293" s="153">
        <f>'1 уровень'!O2705</f>
        <v>0</v>
      </c>
      <c r="N293" s="153">
        <f>'1 уровень'!P2705</f>
        <v>0</v>
      </c>
      <c r="O293" s="152">
        <f>'1 уровень'!Q2705</f>
        <v>0</v>
      </c>
      <c r="P293" s="152">
        <f>'1 уровень'!R2705</f>
        <v>0</v>
      </c>
      <c r="Q293" s="152">
        <f>'1 уровень'!S2705</f>
        <v>0</v>
      </c>
      <c r="R293" s="152">
        <f>'1 уровень'!T2705</f>
        <v>0</v>
      </c>
      <c r="S293" s="152">
        <f>'1 уровень'!U2705</f>
        <v>0</v>
      </c>
      <c r="T293" s="152">
        <f>'1 уровень'!V2705</f>
        <v>0</v>
      </c>
      <c r="U293" s="152">
        <f>'1 уровень'!W2705</f>
        <v>0</v>
      </c>
      <c r="V293" s="1111">
        <f>'1 уровень'!X2705</f>
        <v>0</v>
      </c>
      <c r="W293" s="152">
        <f>'1 уровень'!Y2705</f>
        <v>0</v>
      </c>
      <c r="X293" s="152">
        <f>'1 уровень'!Z2705</f>
        <v>0</v>
      </c>
      <c r="Y293" s="152">
        <f>'1 уровень'!AA2705</f>
        <v>0</v>
      </c>
      <c r="Z293" s="152">
        <f>'1 уровень'!AB2705</f>
        <v>0</v>
      </c>
      <c r="AA293" s="632">
        <f>'1 уровень'!AC2705</f>
        <v>0</v>
      </c>
      <c r="AB293" s="152"/>
      <c r="AC293" s="152"/>
      <c r="AD293" s="1353">
        <f>'1 уровень'!AD2705</f>
        <v>0</v>
      </c>
      <c r="AE293" s="1360">
        <f>'1 уровень'!AE2705</f>
        <v>0</v>
      </c>
      <c r="AF293" s="385"/>
      <c r="AG293" s="385"/>
      <c r="AH293" s="1243"/>
      <c r="AI293" s="139"/>
      <c r="AJ293" s="139"/>
      <c r="AK293" s="139"/>
      <c r="AL293" s="139"/>
      <c r="AM293" s="139"/>
      <c r="AN293" s="139"/>
      <c r="AO293" s="139"/>
      <c r="AP293" s="139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  <c r="GG293" s="139"/>
      <c r="GH293" s="139"/>
      <c r="GI293" s="139"/>
      <c r="GJ293" s="139"/>
      <c r="GK293" s="139"/>
      <c r="GL293" s="139"/>
      <c r="GM293" s="139"/>
      <c r="GN293" s="139"/>
      <c r="GO293" s="139"/>
      <c r="GP293" s="139"/>
      <c r="GQ293" s="139"/>
    </row>
    <row r="294" spans="1:199" ht="60" x14ac:dyDescent="0.25">
      <c r="B294" s="336" t="s">
        <v>384</v>
      </c>
      <c r="C294" s="29">
        <f>'1 уровень'!E2706</f>
        <v>1469</v>
      </c>
      <c r="D294" s="29">
        <f>'1 уровень'!F2706</f>
        <v>612</v>
      </c>
      <c r="E294" s="29">
        <f>'1 уровень'!G2706</f>
        <v>28</v>
      </c>
      <c r="F294" s="144">
        <f>'1 уровень'!H2706</f>
        <v>4.5751633986928102</v>
      </c>
      <c r="G294" s="158">
        <f>'1 уровень'!I2706</f>
        <v>0</v>
      </c>
      <c r="H294" s="158">
        <f>'1 уровень'!J2706</f>
        <v>0</v>
      </c>
      <c r="I294" s="153">
        <f>'1 уровень'!K2706</f>
        <v>0</v>
      </c>
      <c r="J294" s="153">
        <f>'1 уровень'!L2706</f>
        <v>0</v>
      </c>
      <c r="K294" s="153">
        <f>'1 уровень'!M2706</f>
        <v>0</v>
      </c>
      <c r="L294" s="153">
        <f>'1 уровень'!N2706</f>
        <v>0</v>
      </c>
      <c r="M294" s="153">
        <f>'1 уровень'!O2706</f>
        <v>0</v>
      </c>
      <c r="N294" s="153">
        <f>'1 уровень'!P2706</f>
        <v>0</v>
      </c>
      <c r="O294" s="152">
        <f>'1 уровень'!Q2706</f>
        <v>0</v>
      </c>
      <c r="P294" s="152">
        <f>'1 уровень'!R2706</f>
        <v>0</v>
      </c>
      <c r="Q294" s="152">
        <f>'1 уровень'!S2706</f>
        <v>0</v>
      </c>
      <c r="R294" s="152">
        <f>'1 уровень'!T2706</f>
        <v>0</v>
      </c>
      <c r="S294" s="152">
        <f>'1 уровень'!U2706</f>
        <v>0</v>
      </c>
      <c r="T294" s="152">
        <f>'1 уровень'!V2706</f>
        <v>0</v>
      </c>
      <c r="U294" s="152">
        <f>'1 уровень'!W2706</f>
        <v>0</v>
      </c>
      <c r="V294" s="1111">
        <f>'1 уровень'!X2706</f>
        <v>0</v>
      </c>
      <c r="W294" s="152">
        <f>'1 уровень'!Y2706</f>
        <v>0</v>
      </c>
      <c r="X294" s="152">
        <f>'1 уровень'!Z2706</f>
        <v>0</v>
      </c>
      <c r="Y294" s="152">
        <f>'1 уровень'!AA2706</f>
        <v>0</v>
      </c>
      <c r="Z294" s="152">
        <f>'1 уровень'!AB2706</f>
        <v>0</v>
      </c>
      <c r="AA294" s="632">
        <f>'1 уровень'!AC2706</f>
        <v>0</v>
      </c>
      <c r="AB294" s="152"/>
      <c r="AC294" s="152"/>
      <c r="AD294" s="1353">
        <f>'1 уровень'!AD2706</f>
        <v>0</v>
      </c>
      <c r="AE294" s="1360">
        <f>'1 уровень'!AE2706</f>
        <v>0</v>
      </c>
      <c r="AF294" s="385"/>
      <c r="AG294" s="385"/>
      <c r="AH294" s="1243"/>
      <c r="AI294" s="139"/>
      <c r="AJ294" s="139"/>
      <c r="AK294" s="139"/>
      <c r="AL294" s="139"/>
      <c r="AM294" s="139"/>
      <c r="AN294" s="139"/>
      <c r="AO294" s="139"/>
      <c r="AP294" s="139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  <c r="GG294" s="139"/>
      <c r="GH294" s="139"/>
      <c r="GI294" s="139"/>
      <c r="GJ294" s="139"/>
      <c r="GK294" s="139"/>
      <c r="GL294" s="139"/>
      <c r="GM294" s="139"/>
      <c r="GN294" s="139"/>
      <c r="GO294" s="139"/>
      <c r="GP294" s="139"/>
      <c r="GQ294" s="139"/>
    </row>
    <row r="295" spans="1:199" ht="30" x14ac:dyDescent="0.25">
      <c r="B295" s="336" t="s">
        <v>206</v>
      </c>
      <c r="C295" s="29">
        <f>'1 уровень'!E2707</f>
        <v>0</v>
      </c>
      <c r="D295" s="29">
        <f>'1 уровень'!F2707</f>
        <v>0</v>
      </c>
      <c r="E295" s="29">
        <f>'1 уровень'!G2707</f>
        <v>0</v>
      </c>
      <c r="F295" s="144">
        <f>'1 уровень'!H2707</f>
        <v>0</v>
      </c>
      <c r="G295" s="158">
        <f>'1 уровень'!I2707</f>
        <v>0</v>
      </c>
      <c r="H295" s="158">
        <f>'1 уровень'!J2707</f>
        <v>0</v>
      </c>
      <c r="I295" s="153">
        <f>'1 уровень'!K2707</f>
        <v>0</v>
      </c>
      <c r="J295" s="153">
        <f>'1 уровень'!L2707</f>
        <v>0</v>
      </c>
      <c r="K295" s="153">
        <f>'1 уровень'!M2707</f>
        <v>0</v>
      </c>
      <c r="L295" s="153">
        <f>'1 уровень'!N2707</f>
        <v>0</v>
      </c>
      <c r="M295" s="153">
        <f>'1 уровень'!O2707</f>
        <v>0</v>
      </c>
      <c r="N295" s="153">
        <f>'1 уровень'!P2707</f>
        <v>0</v>
      </c>
      <c r="O295" s="152">
        <f>'1 уровень'!Q2707</f>
        <v>2787.5720000000001</v>
      </c>
      <c r="P295" s="152">
        <f>'1 уровень'!R2707</f>
        <v>2787.5720000000001</v>
      </c>
      <c r="Q295" s="152">
        <f>'1 уровень'!S2707</f>
        <v>2787.5720000000001</v>
      </c>
      <c r="R295" s="152">
        <f>'1 уровень'!T2707</f>
        <v>2787.5720000000001</v>
      </c>
      <c r="S295" s="152">
        <f>'1 уровень'!U2707</f>
        <v>2787.5720000000001</v>
      </c>
      <c r="T295" s="152">
        <f>'1 уровень'!V2707</f>
        <v>1161.4883333333335</v>
      </c>
      <c r="U295" s="152">
        <f>'1 уровень'!W2707</f>
        <v>1405.0865500000004</v>
      </c>
      <c r="V295" s="1111">
        <f>'1 уровень'!X2707</f>
        <v>0</v>
      </c>
      <c r="W295" s="152">
        <f>'1 уровень'!Y2707</f>
        <v>0</v>
      </c>
      <c r="X295" s="152">
        <f>'1 уровень'!Z2707</f>
        <v>243.59821666666699</v>
      </c>
      <c r="Y295" s="152">
        <f>'1 уровень'!AA2707</f>
        <v>0</v>
      </c>
      <c r="Z295" s="152">
        <f>'1 уровень'!AB2707</f>
        <v>0</v>
      </c>
      <c r="AA295" s="632">
        <f>'1 уровень'!AC2707</f>
        <v>1405.0865500000004</v>
      </c>
      <c r="AB295" s="152"/>
      <c r="AC295" s="152"/>
      <c r="AD295" s="1353">
        <f>'1 уровень'!AD2707</f>
        <v>0</v>
      </c>
      <c r="AE295" s="1360">
        <f>'1 уровень'!AE2707</f>
        <v>0</v>
      </c>
      <c r="AF295" s="385"/>
      <c r="AG295" s="385"/>
      <c r="AH295" s="1243"/>
      <c r="AI295" s="139"/>
      <c r="AJ295" s="139"/>
      <c r="AK295" s="139"/>
      <c r="AL295" s="139"/>
      <c r="AM295" s="139"/>
      <c r="AN295" s="139"/>
      <c r="AO295" s="139"/>
      <c r="AP295" s="139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  <c r="GG295" s="139"/>
      <c r="GH295" s="139"/>
      <c r="GI295" s="139"/>
      <c r="GJ295" s="139"/>
      <c r="GK295" s="139"/>
      <c r="GL295" s="139"/>
      <c r="GM295" s="139"/>
      <c r="GN295" s="139"/>
      <c r="GO295" s="139"/>
      <c r="GP295" s="139"/>
      <c r="GQ295" s="139"/>
    </row>
    <row r="296" spans="1:199" ht="30" x14ac:dyDescent="0.25">
      <c r="B296" s="497" t="s">
        <v>359</v>
      </c>
      <c r="C296" s="21">
        <f>'1 уровень'!E2708</f>
        <v>1451</v>
      </c>
      <c r="D296" s="21">
        <f>'1 уровень'!F2708</f>
        <v>604.25</v>
      </c>
      <c r="E296" s="21">
        <f>'1 уровень'!G2708</f>
        <v>306.79999999999995</v>
      </c>
      <c r="F296" s="142">
        <f>'1 уровень'!H2708</f>
        <v>50.773686388084393</v>
      </c>
      <c r="G296" s="158">
        <f>'1 уровень'!I2708</f>
        <v>0</v>
      </c>
      <c r="H296" s="158">
        <f>'1 уровень'!J2708</f>
        <v>0</v>
      </c>
      <c r="I296" s="153">
        <f>'1 уровень'!K2708</f>
        <v>0</v>
      </c>
      <c r="J296" s="153">
        <f>'1 уровень'!L2708</f>
        <v>0</v>
      </c>
      <c r="K296" s="153">
        <f>'1 уровень'!M2708</f>
        <v>0</v>
      </c>
      <c r="L296" s="153">
        <f>'1 уровень'!N2708</f>
        <v>0</v>
      </c>
      <c r="M296" s="153">
        <f>'1 уровень'!O2708</f>
        <v>0</v>
      </c>
      <c r="N296" s="153">
        <f>'1 уровень'!P2708</f>
        <v>0</v>
      </c>
      <c r="O296" s="152">
        <f>'1 уровень'!Q2708</f>
        <v>0</v>
      </c>
      <c r="P296" s="152">
        <f>'1 уровень'!R2708</f>
        <v>0</v>
      </c>
      <c r="Q296" s="152">
        <f>'1 уровень'!S2708</f>
        <v>0</v>
      </c>
      <c r="R296" s="152">
        <f>'1 уровень'!T2708</f>
        <v>0</v>
      </c>
      <c r="S296" s="152">
        <f>'1 уровень'!U2708</f>
        <v>0</v>
      </c>
      <c r="T296" s="152">
        <f>'1 уровень'!V2708</f>
        <v>0</v>
      </c>
      <c r="U296" s="152">
        <f>'1 уровень'!W2708</f>
        <v>0</v>
      </c>
      <c r="V296" s="1111">
        <f>'1 уровень'!X2708</f>
        <v>0</v>
      </c>
      <c r="W296" s="152">
        <f>'1 уровень'!Y2708</f>
        <v>0</v>
      </c>
      <c r="X296" s="152">
        <f>'1 уровень'!Z2708</f>
        <v>0</v>
      </c>
      <c r="Y296" s="152">
        <f>'1 уровень'!AA2708</f>
        <v>0</v>
      </c>
      <c r="Z296" s="152">
        <f>'1 уровень'!AB2708</f>
        <v>0</v>
      </c>
      <c r="AA296" s="632">
        <f>'1 уровень'!AC2708</f>
        <v>0</v>
      </c>
      <c r="AB296" s="152"/>
      <c r="AC296" s="152"/>
      <c r="AD296" s="1349">
        <f>'1 уровень'!AD2708</f>
        <v>0</v>
      </c>
      <c r="AE296" s="1360">
        <f>'1 уровень'!AE2708</f>
        <v>0</v>
      </c>
      <c r="AF296" s="385"/>
      <c r="AG296" s="385"/>
      <c r="AH296" s="1243"/>
      <c r="AI296" s="139"/>
      <c r="AJ296" s="139"/>
      <c r="AK296" s="139"/>
      <c r="AL296" s="139"/>
      <c r="AM296" s="139"/>
      <c r="AN296" s="139"/>
      <c r="AO296" s="139"/>
      <c r="AP296" s="139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  <c r="GG296" s="139"/>
      <c r="GH296" s="139"/>
      <c r="GI296" s="139"/>
      <c r="GJ296" s="139"/>
      <c r="GK296" s="139"/>
      <c r="GL296" s="139"/>
      <c r="GM296" s="139"/>
      <c r="GN296" s="139"/>
      <c r="GO296" s="139"/>
      <c r="GP296" s="139"/>
      <c r="GQ296" s="139"/>
    </row>
    <row r="297" spans="1:199" ht="29.25" x14ac:dyDescent="0.25">
      <c r="B297" s="493" t="s">
        <v>347</v>
      </c>
      <c r="C297" s="29">
        <f>'1 уровень'!E2709</f>
        <v>0</v>
      </c>
      <c r="D297" s="29">
        <f>'1 уровень'!F2709</f>
        <v>0</v>
      </c>
      <c r="E297" s="29">
        <f>'1 уровень'!G2709</f>
        <v>0</v>
      </c>
      <c r="F297" s="144">
        <f>'1 уровень'!H2709</f>
        <v>0</v>
      </c>
      <c r="G297" s="158">
        <f>'1 уровень'!I2709</f>
        <v>0</v>
      </c>
      <c r="H297" s="158">
        <f>'1 уровень'!J2709</f>
        <v>0</v>
      </c>
      <c r="I297" s="153">
        <f>'1 уровень'!K2709</f>
        <v>0</v>
      </c>
      <c r="J297" s="153">
        <f>'1 уровень'!L2709</f>
        <v>0</v>
      </c>
      <c r="K297" s="153">
        <f>'1 уровень'!M2709</f>
        <v>0</v>
      </c>
      <c r="L297" s="153">
        <f>'1 уровень'!N2709</f>
        <v>0</v>
      </c>
      <c r="M297" s="153">
        <f>'1 уровень'!O2709</f>
        <v>0</v>
      </c>
      <c r="N297" s="153">
        <f>'1 уровень'!P2709</f>
        <v>0</v>
      </c>
      <c r="O297" s="152">
        <f>'1 уровень'!Q2709</f>
        <v>0</v>
      </c>
      <c r="P297" s="152">
        <f>'1 уровень'!R2709</f>
        <v>0</v>
      </c>
      <c r="Q297" s="152">
        <f>'1 уровень'!S2709</f>
        <v>0</v>
      </c>
      <c r="R297" s="152">
        <f>'1 уровень'!T2709</f>
        <v>0</v>
      </c>
      <c r="S297" s="152">
        <f>'1 уровень'!U2709</f>
        <v>0</v>
      </c>
      <c r="T297" s="152">
        <f>'1 уровень'!V2709</f>
        <v>0</v>
      </c>
      <c r="U297" s="152">
        <f>'1 уровень'!W2709</f>
        <v>0</v>
      </c>
      <c r="V297" s="1111">
        <f>'1 уровень'!X2709</f>
        <v>0</v>
      </c>
      <c r="W297" s="152">
        <f>'1 уровень'!Y2709</f>
        <v>0</v>
      </c>
      <c r="X297" s="152">
        <f>'1 уровень'!Z2709</f>
        <v>0</v>
      </c>
      <c r="Y297" s="152">
        <f>'1 уровень'!AA2709</f>
        <v>0</v>
      </c>
      <c r="Z297" s="152">
        <f>'1 уровень'!AB2709</f>
        <v>0</v>
      </c>
      <c r="AA297" s="632">
        <f>'1 уровень'!AC2709</f>
        <v>0</v>
      </c>
      <c r="AB297" s="152"/>
      <c r="AC297" s="152"/>
      <c r="AD297" s="1353">
        <f>'1 уровень'!AD2709</f>
        <v>0</v>
      </c>
      <c r="AE297" s="1360">
        <f>'1 уровень'!AE2709</f>
        <v>0</v>
      </c>
      <c r="AF297" s="385"/>
      <c r="AG297" s="385"/>
      <c r="AH297" s="1243"/>
      <c r="AI297" s="139"/>
      <c r="AJ297" s="139"/>
      <c r="AK297" s="139"/>
      <c r="AL297" s="139"/>
      <c r="AM297" s="139"/>
      <c r="AN297" s="139"/>
      <c r="AO297" s="139"/>
      <c r="AP297" s="139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  <c r="GG297" s="139"/>
      <c r="GH297" s="139"/>
      <c r="GI297" s="139"/>
      <c r="GJ297" s="139"/>
      <c r="GK297" s="139"/>
      <c r="GL297" s="139"/>
      <c r="GM297" s="139"/>
      <c r="GN297" s="139"/>
      <c r="GO297" s="139"/>
      <c r="GP297" s="139"/>
      <c r="GQ297" s="139"/>
    </row>
    <row r="298" spans="1:199" ht="30" x14ac:dyDescent="0.25">
      <c r="B298" s="336" t="s">
        <v>348</v>
      </c>
      <c r="C298" s="29">
        <f>'1 уровень'!E2710</f>
        <v>500</v>
      </c>
      <c r="D298" s="29">
        <f>'1 уровень'!F2710</f>
        <v>208.25</v>
      </c>
      <c r="E298" s="29">
        <f>'1 уровень'!G2710</f>
        <v>306.79999999999995</v>
      </c>
      <c r="F298" s="144">
        <f>'1 уровень'!H2710</f>
        <v>147.32292917166865</v>
      </c>
      <c r="G298" s="158">
        <f>'1 уровень'!I2710</f>
        <v>0</v>
      </c>
      <c r="H298" s="158">
        <f>'1 уровень'!J2710</f>
        <v>0</v>
      </c>
      <c r="I298" s="153">
        <f>'1 уровень'!K2710</f>
        <v>0</v>
      </c>
      <c r="J298" s="153">
        <f>'1 уровень'!L2710</f>
        <v>0</v>
      </c>
      <c r="K298" s="153">
        <f>'1 уровень'!M2710</f>
        <v>0</v>
      </c>
      <c r="L298" s="153">
        <f>'1 уровень'!N2710</f>
        <v>0</v>
      </c>
      <c r="M298" s="153">
        <f>'1 уровень'!O2710</f>
        <v>0</v>
      </c>
      <c r="N298" s="153">
        <f>'1 уровень'!P2710</f>
        <v>0</v>
      </c>
      <c r="O298" s="152">
        <f>'1 уровень'!Q2710</f>
        <v>0</v>
      </c>
      <c r="P298" s="152">
        <f>'1 уровень'!R2710</f>
        <v>0</v>
      </c>
      <c r="Q298" s="152">
        <f>'1 уровень'!S2710</f>
        <v>0</v>
      </c>
      <c r="R298" s="152">
        <f>'1 уровень'!T2710</f>
        <v>0</v>
      </c>
      <c r="S298" s="152">
        <f>'1 уровень'!U2710</f>
        <v>0</v>
      </c>
      <c r="T298" s="152">
        <f>'1 уровень'!V2710</f>
        <v>0</v>
      </c>
      <c r="U298" s="152">
        <f>'1 уровень'!W2710</f>
        <v>0</v>
      </c>
      <c r="V298" s="1111">
        <f>'1 уровень'!X2710</f>
        <v>0</v>
      </c>
      <c r="W298" s="152">
        <f>'1 уровень'!Y2710</f>
        <v>0</v>
      </c>
      <c r="X298" s="152">
        <f>'1 уровень'!Z2710</f>
        <v>0</v>
      </c>
      <c r="Y298" s="152">
        <f>'1 уровень'!AA2710</f>
        <v>0</v>
      </c>
      <c r="Z298" s="152">
        <f>'1 уровень'!AB2710</f>
        <v>0</v>
      </c>
      <c r="AA298" s="632">
        <f>'1 уровень'!AC2710</f>
        <v>0</v>
      </c>
      <c r="AB298" s="152"/>
      <c r="AC298" s="152"/>
      <c r="AD298" s="1353">
        <f>'1 уровень'!AD2710</f>
        <v>0</v>
      </c>
      <c r="AE298" s="1360">
        <f>'1 уровень'!AE2710</f>
        <v>0</v>
      </c>
      <c r="AF298" s="385"/>
      <c r="AG298" s="385"/>
      <c r="AH298" s="1243"/>
      <c r="AI298" s="139"/>
      <c r="AJ298" s="139"/>
      <c r="AK298" s="139"/>
      <c r="AL298" s="139"/>
      <c r="AM298" s="139"/>
      <c r="AN298" s="139"/>
      <c r="AO298" s="139"/>
      <c r="AP298" s="139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  <c r="GG298" s="139"/>
      <c r="GH298" s="139"/>
      <c r="GI298" s="139"/>
      <c r="GJ298" s="139"/>
      <c r="GK298" s="139"/>
      <c r="GL298" s="139"/>
      <c r="GM298" s="139"/>
      <c r="GN298" s="139"/>
      <c r="GO298" s="139"/>
      <c r="GP298" s="139"/>
      <c r="GQ298" s="139"/>
    </row>
    <row r="299" spans="1:199" x14ac:dyDescent="0.25">
      <c r="B299" s="497" t="s">
        <v>349</v>
      </c>
      <c r="C299" s="29">
        <f>'1 уровень'!E2711</f>
        <v>0</v>
      </c>
      <c r="D299" s="29">
        <f>'1 уровень'!F2711</f>
        <v>0</v>
      </c>
      <c r="E299" s="29">
        <f>'1 уровень'!G2711</f>
        <v>0</v>
      </c>
      <c r="F299" s="144">
        <f>'1 уровень'!H2711</f>
        <v>0</v>
      </c>
      <c r="G299" s="158">
        <f>'1 уровень'!I2711</f>
        <v>0</v>
      </c>
      <c r="H299" s="158">
        <f>'1 уровень'!J2711</f>
        <v>0</v>
      </c>
      <c r="I299" s="153">
        <f>'1 уровень'!K2711</f>
        <v>0</v>
      </c>
      <c r="J299" s="153">
        <f>'1 уровень'!L2711</f>
        <v>0</v>
      </c>
      <c r="K299" s="153">
        <f>'1 уровень'!M2711</f>
        <v>0</v>
      </c>
      <c r="L299" s="153">
        <f>'1 уровень'!N2711</f>
        <v>0</v>
      </c>
      <c r="M299" s="153">
        <f>'1 уровень'!O2711</f>
        <v>0</v>
      </c>
      <c r="N299" s="153">
        <f>'1 уровень'!P2711</f>
        <v>0</v>
      </c>
      <c r="O299" s="152">
        <f>'1 уровень'!Q2711</f>
        <v>0</v>
      </c>
      <c r="P299" s="152">
        <f>'1 уровень'!R2711</f>
        <v>0</v>
      </c>
      <c r="Q299" s="152">
        <f>'1 уровень'!S2711</f>
        <v>0</v>
      </c>
      <c r="R299" s="152">
        <f>'1 уровень'!T2711</f>
        <v>0</v>
      </c>
      <c r="S299" s="152">
        <f>'1 уровень'!U2711</f>
        <v>0</v>
      </c>
      <c r="T299" s="152">
        <f>'1 уровень'!V2711</f>
        <v>0</v>
      </c>
      <c r="U299" s="152">
        <f>'1 уровень'!W2711</f>
        <v>0</v>
      </c>
      <c r="V299" s="1111">
        <f>'1 уровень'!X2711</f>
        <v>0</v>
      </c>
      <c r="W299" s="152">
        <f>'1 уровень'!Y2711</f>
        <v>0</v>
      </c>
      <c r="X299" s="152">
        <f>'1 уровень'!Z2711</f>
        <v>0</v>
      </c>
      <c r="Y299" s="152">
        <f>'1 уровень'!AA2711</f>
        <v>0</v>
      </c>
      <c r="Z299" s="152">
        <f>'1 уровень'!AB2711</f>
        <v>0</v>
      </c>
      <c r="AA299" s="632">
        <f>'1 уровень'!AC2711</f>
        <v>0</v>
      </c>
      <c r="AB299" s="152"/>
      <c r="AC299" s="152"/>
      <c r="AD299" s="1353">
        <f>'1 уровень'!AD2711</f>
        <v>0</v>
      </c>
      <c r="AE299" s="1360">
        <f>'1 уровень'!AE2711</f>
        <v>0</v>
      </c>
      <c r="AF299" s="385"/>
      <c r="AG299" s="385"/>
      <c r="AH299" s="1243"/>
      <c r="AI299" s="139"/>
      <c r="AJ299" s="139"/>
      <c r="AK299" s="139"/>
      <c r="AL299" s="139"/>
      <c r="AM299" s="139"/>
      <c r="AN299" s="139"/>
      <c r="AO299" s="139"/>
      <c r="AP299" s="139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  <c r="GG299" s="139"/>
      <c r="GH299" s="139"/>
      <c r="GI299" s="139"/>
      <c r="GJ299" s="139"/>
      <c r="GK299" s="139"/>
      <c r="GL299" s="139"/>
      <c r="GM299" s="139"/>
      <c r="GN299" s="139"/>
      <c r="GO299" s="139"/>
      <c r="GP299" s="139"/>
      <c r="GQ299" s="139"/>
    </row>
    <row r="300" spans="1:199" ht="30" x14ac:dyDescent="0.25">
      <c r="B300" s="336" t="s">
        <v>374</v>
      </c>
      <c r="C300" s="29">
        <f>'1 уровень'!E2712</f>
        <v>2000</v>
      </c>
      <c r="D300" s="29">
        <f>'1 уровень'!F2712</f>
        <v>833</v>
      </c>
      <c r="E300" s="29">
        <f>'1 уровень'!G2712</f>
        <v>1227.1999999999998</v>
      </c>
      <c r="F300" s="144">
        <f>'1 уровень'!H2712</f>
        <v>147.32292917166865</v>
      </c>
      <c r="G300" s="158">
        <f>'1 уровень'!I2712</f>
        <v>0</v>
      </c>
      <c r="H300" s="158">
        <f>'1 уровень'!J2712</f>
        <v>0</v>
      </c>
      <c r="I300" s="153">
        <f>'1 уровень'!K2712</f>
        <v>0</v>
      </c>
      <c r="J300" s="153">
        <f>'1 уровень'!L2712</f>
        <v>0</v>
      </c>
      <c r="K300" s="153">
        <f>'1 уровень'!M2712</f>
        <v>0</v>
      </c>
      <c r="L300" s="153">
        <f>'1 уровень'!N2712</f>
        <v>0</v>
      </c>
      <c r="M300" s="153">
        <f>'1 уровень'!O2712</f>
        <v>0</v>
      </c>
      <c r="N300" s="153">
        <f>'1 уровень'!P2712</f>
        <v>0</v>
      </c>
      <c r="O300" s="152">
        <f>'1 уровень'!Q2712</f>
        <v>0</v>
      </c>
      <c r="P300" s="152">
        <f>'1 уровень'!R2712</f>
        <v>0</v>
      </c>
      <c r="Q300" s="152">
        <f>'1 уровень'!S2712</f>
        <v>0</v>
      </c>
      <c r="R300" s="152">
        <f>'1 уровень'!T2712</f>
        <v>0</v>
      </c>
      <c r="S300" s="152">
        <f>'1 уровень'!U2712</f>
        <v>0</v>
      </c>
      <c r="T300" s="152">
        <f>'1 уровень'!V2712</f>
        <v>0</v>
      </c>
      <c r="U300" s="152">
        <f>'1 уровень'!W2712</f>
        <v>0</v>
      </c>
      <c r="V300" s="1111">
        <f>'1 уровень'!X2712</f>
        <v>0</v>
      </c>
      <c r="W300" s="152">
        <f>'1 уровень'!Y2712</f>
        <v>0</v>
      </c>
      <c r="X300" s="152">
        <f>'1 уровень'!Z2712</f>
        <v>0</v>
      </c>
      <c r="Y300" s="152">
        <f>'1 уровень'!AA2712</f>
        <v>0</v>
      </c>
      <c r="Z300" s="152">
        <f>'1 уровень'!AB2712</f>
        <v>0</v>
      </c>
      <c r="AA300" s="632">
        <f>'1 уровень'!AC2712</f>
        <v>0</v>
      </c>
      <c r="AB300" s="152"/>
      <c r="AC300" s="152"/>
      <c r="AD300" s="1353">
        <f>'1 уровень'!AD2712</f>
        <v>0</v>
      </c>
      <c r="AE300" s="1360">
        <f>'1 уровень'!AE2712</f>
        <v>0</v>
      </c>
      <c r="AF300" s="385"/>
      <c r="AG300" s="385"/>
      <c r="AH300" s="1243"/>
      <c r="AI300" s="139"/>
      <c r="AJ300" s="139"/>
      <c r="AK300" s="139"/>
      <c r="AL300" s="139"/>
      <c r="AM300" s="139"/>
      <c r="AN300" s="139"/>
      <c r="AO300" s="139"/>
      <c r="AP300" s="139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  <c r="GG300" s="139"/>
      <c r="GH300" s="139"/>
      <c r="GI300" s="139"/>
      <c r="GJ300" s="139"/>
      <c r="GK300" s="139"/>
      <c r="GL300" s="139"/>
      <c r="GM300" s="139"/>
      <c r="GN300" s="139"/>
      <c r="GO300" s="139"/>
      <c r="GP300" s="139"/>
      <c r="GQ300" s="139"/>
    </row>
    <row r="301" spans="1:199" ht="60" x14ac:dyDescent="0.25">
      <c r="B301" s="336" t="s">
        <v>351</v>
      </c>
      <c r="C301" s="29">
        <f>'1 уровень'!E2713</f>
        <v>0</v>
      </c>
      <c r="D301" s="29">
        <f>'1 уровень'!F2713</f>
        <v>0</v>
      </c>
      <c r="E301" s="29">
        <f>'1 уровень'!G2713</f>
        <v>0</v>
      </c>
      <c r="F301" s="144">
        <f>'1 уровень'!H2713</f>
        <v>0</v>
      </c>
      <c r="G301" s="158">
        <f>'1 уровень'!I2713</f>
        <v>0</v>
      </c>
      <c r="H301" s="158">
        <f>'1 уровень'!J2713</f>
        <v>0</v>
      </c>
      <c r="I301" s="153">
        <f>'1 уровень'!K2713</f>
        <v>0</v>
      </c>
      <c r="J301" s="153">
        <f>'1 уровень'!L2713</f>
        <v>0</v>
      </c>
      <c r="K301" s="153">
        <f>'1 уровень'!M2713</f>
        <v>0</v>
      </c>
      <c r="L301" s="153">
        <f>'1 уровень'!N2713</f>
        <v>0</v>
      </c>
      <c r="M301" s="153">
        <f>'1 уровень'!O2713</f>
        <v>0</v>
      </c>
      <c r="N301" s="153">
        <f>'1 уровень'!P2713</f>
        <v>0</v>
      </c>
      <c r="O301" s="152">
        <f>'1 уровень'!Q2713</f>
        <v>0</v>
      </c>
      <c r="P301" s="152">
        <f>'1 уровень'!R2713</f>
        <v>0</v>
      </c>
      <c r="Q301" s="152">
        <f>'1 уровень'!S2713</f>
        <v>0</v>
      </c>
      <c r="R301" s="152">
        <f>'1 уровень'!T2713</f>
        <v>0</v>
      </c>
      <c r="S301" s="152">
        <f>'1 уровень'!U2713</f>
        <v>0</v>
      </c>
      <c r="T301" s="152">
        <f>'1 уровень'!V2713</f>
        <v>0</v>
      </c>
      <c r="U301" s="152">
        <f>'1 уровень'!W2713</f>
        <v>0</v>
      </c>
      <c r="V301" s="1111">
        <f>'1 уровень'!X2713</f>
        <v>0</v>
      </c>
      <c r="W301" s="152">
        <f>'1 уровень'!Y2713</f>
        <v>0</v>
      </c>
      <c r="X301" s="152">
        <f>'1 уровень'!Z2713</f>
        <v>0</v>
      </c>
      <c r="Y301" s="152">
        <f>'1 уровень'!AA2713</f>
        <v>0</v>
      </c>
      <c r="Z301" s="152">
        <f>'1 уровень'!AB2713</f>
        <v>0</v>
      </c>
      <c r="AA301" s="632">
        <f>'1 уровень'!AC2713</f>
        <v>0</v>
      </c>
      <c r="AB301" s="152"/>
      <c r="AC301" s="152"/>
      <c r="AD301" s="1353">
        <f>'1 уровень'!AD2713</f>
        <v>0</v>
      </c>
      <c r="AE301" s="1360">
        <f>'1 уровень'!AE2713</f>
        <v>0</v>
      </c>
      <c r="AF301" s="385"/>
      <c r="AG301" s="385"/>
      <c r="AH301" s="1243"/>
      <c r="AI301" s="139"/>
      <c r="AJ301" s="139"/>
      <c r="AK301" s="139"/>
      <c r="AL301" s="139"/>
      <c r="AM301" s="139"/>
      <c r="AN301" s="139"/>
      <c r="AO301" s="139"/>
      <c r="AP301" s="139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  <c r="GG301" s="139"/>
      <c r="GH301" s="139"/>
      <c r="GI301" s="139"/>
      <c r="GJ301" s="139"/>
      <c r="GK301" s="139"/>
      <c r="GL301" s="139"/>
      <c r="GM301" s="139"/>
      <c r="GN301" s="139"/>
      <c r="GO301" s="139"/>
      <c r="GP301" s="139"/>
      <c r="GQ301" s="139"/>
    </row>
    <row r="302" spans="1:199" ht="45" x14ac:dyDescent="0.25">
      <c r="B302" s="336" t="s">
        <v>352</v>
      </c>
      <c r="C302" s="29">
        <f>'1 уровень'!E2714</f>
        <v>0</v>
      </c>
      <c r="D302" s="29">
        <f>'1 уровень'!F2714</f>
        <v>0</v>
      </c>
      <c r="E302" s="29">
        <f>'1 уровень'!G2714</f>
        <v>0</v>
      </c>
      <c r="F302" s="144">
        <f>'1 уровень'!H2714</f>
        <v>0</v>
      </c>
      <c r="G302" s="158">
        <f>'1 уровень'!I2714</f>
        <v>0</v>
      </c>
      <c r="H302" s="158">
        <f>'1 уровень'!J2714</f>
        <v>0</v>
      </c>
      <c r="I302" s="153">
        <f>'1 уровень'!K2714</f>
        <v>0</v>
      </c>
      <c r="J302" s="153">
        <f>'1 уровень'!L2714</f>
        <v>0</v>
      </c>
      <c r="K302" s="153">
        <f>'1 уровень'!M2714</f>
        <v>0</v>
      </c>
      <c r="L302" s="153">
        <f>'1 уровень'!N2714</f>
        <v>0</v>
      </c>
      <c r="M302" s="153">
        <f>'1 уровень'!O2714</f>
        <v>0</v>
      </c>
      <c r="N302" s="153">
        <f>'1 уровень'!P2714</f>
        <v>0</v>
      </c>
      <c r="O302" s="152">
        <f>'1 уровень'!Q2714</f>
        <v>0</v>
      </c>
      <c r="P302" s="152">
        <f>'1 уровень'!R2714</f>
        <v>0</v>
      </c>
      <c r="Q302" s="152">
        <f>'1 уровень'!S2714</f>
        <v>0</v>
      </c>
      <c r="R302" s="152">
        <f>'1 уровень'!T2714</f>
        <v>0</v>
      </c>
      <c r="S302" s="152">
        <f>'1 уровень'!U2714</f>
        <v>0</v>
      </c>
      <c r="T302" s="152">
        <f>'1 уровень'!V2714</f>
        <v>0</v>
      </c>
      <c r="U302" s="152">
        <f>'1 уровень'!W2714</f>
        <v>0</v>
      </c>
      <c r="V302" s="1111">
        <f>'1 уровень'!X2714</f>
        <v>0</v>
      </c>
      <c r="W302" s="152">
        <f>'1 уровень'!Y2714</f>
        <v>0</v>
      </c>
      <c r="X302" s="152">
        <f>'1 уровень'!Z2714</f>
        <v>0</v>
      </c>
      <c r="Y302" s="152">
        <f>'1 уровень'!AA2714</f>
        <v>0</v>
      </c>
      <c r="Z302" s="152">
        <f>'1 уровень'!AB2714</f>
        <v>0</v>
      </c>
      <c r="AA302" s="632">
        <f>'1 уровень'!AC2714</f>
        <v>0</v>
      </c>
      <c r="AB302" s="152"/>
      <c r="AC302" s="152"/>
      <c r="AD302" s="1353">
        <f>'1 уровень'!AD2714</f>
        <v>0</v>
      </c>
      <c r="AE302" s="1360">
        <f>'1 уровень'!AE2714</f>
        <v>0</v>
      </c>
      <c r="AF302" s="385"/>
      <c r="AG302" s="385"/>
      <c r="AH302" s="1243"/>
      <c r="AI302" s="139"/>
      <c r="AJ302" s="139"/>
      <c r="AK302" s="139"/>
      <c r="AL302" s="139"/>
      <c r="AM302" s="139"/>
      <c r="AN302" s="139"/>
      <c r="AO302" s="139"/>
      <c r="AP302" s="139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  <c r="GG302" s="139"/>
      <c r="GH302" s="139"/>
      <c r="GI302" s="139"/>
      <c r="GJ302" s="139"/>
      <c r="GK302" s="139"/>
      <c r="GL302" s="139"/>
      <c r="GM302" s="139"/>
      <c r="GN302" s="139"/>
      <c r="GO302" s="139"/>
      <c r="GP302" s="139"/>
      <c r="GQ302" s="139"/>
    </row>
    <row r="303" spans="1:199" ht="105" x14ac:dyDescent="0.25">
      <c r="A303" s="19">
        <v>1</v>
      </c>
      <c r="B303" s="822" t="s">
        <v>534</v>
      </c>
      <c r="C303" s="29">
        <f>'1 уровень'!E2715</f>
        <v>50</v>
      </c>
      <c r="D303" s="29">
        <f>'1 уровень'!F2715</f>
        <v>21</v>
      </c>
      <c r="E303" s="29">
        <f>'1 уровень'!G2715</f>
        <v>0</v>
      </c>
      <c r="F303" s="144">
        <f>'1 уровень'!H2715</f>
        <v>0</v>
      </c>
      <c r="G303" s="158">
        <f>'1 уровень'!I2715</f>
        <v>0</v>
      </c>
      <c r="H303" s="158">
        <f>'1 уровень'!J2715</f>
        <v>0</v>
      </c>
      <c r="I303" s="153">
        <f>'1 уровень'!K2715</f>
        <v>0</v>
      </c>
      <c r="J303" s="153">
        <f>'1 уровень'!L2715</f>
        <v>0</v>
      </c>
      <c r="K303" s="153">
        <f>'1 уровень'!M2715</f>
        <v>0</v>
      </c>
      <c r="L303" s="153">
        <f>'1 уровень'!N2715</f>
        <v>0</v>
      </c>
      <c r="M303" s="153">
        <f>'1 уровень'!O2715</f>
        <v>0</v>
      </c>
      <c r="N303" s="153">
        <f>'1 уровень'!P2715</f>
        <v>0</v>
      </c>
      <c r="O303" s="152">
        <f>'1 уровень'!Q2715</f>
        <v>0</v>
      </c>
      <c r="P303" s="152">
        <f>'1 уровень'!R2715</f>
        <v>0</v>
      </c>
      <c r="Q303" s="152">
        <f>'1 уровень'!S2715</f>
        <v>0</v>
      </c>
      <c r="R303" s="152">
        <f>'1 уровень'!T2715</f>
        <v>0</v>
      </c>
      <c r="S303" s="152">
        <f>'1 уровень'!U2715</f>
        <v>0</v>
      </c>
      <c r="T303" s="152">
        <f>'1 уровень'!V2715</f>
        <v>0</v>
      </c>
      <c r="U303" s="152">
        <f>'1 уровень'!W2715</f>
        <v>0</v>
      </c>
      <c r="V303" s="1111">
        <f>'1 уровень'!X2715</f>
        <v>0</v>
      </c>
      <c r="W303" s="152">
        <f>'1 уровень'!Y2715</f>
        <v>0</v>
      </c>
      <c r="X303" s="152">
        <f>'1 уровень'!Z2715</f>
        <v>0</v>
      </c>
      <c r="Y303" s="152">
        <f>'1 уровень'!AA2715</f>
        <v>0</v>
      </c>
      <c r="Z303" s="152">
        <f>'1 уровень'!AB2715</f>
        <v>0</v>
      </c>
      <c r="AA303" s="632">
        <f>'1 уровень'!AC2715</f>
        <v>0</v>
      </c>
      <c r="AB303" s="152"/>
      <c r="AC303" s="152"/>
      <c r="AD303" s="1353">
        <f>'1 уровень'!AD2719</f>
        <v>0</v>
      </c>
      <c r="AE303" s="1360">
        <f>'1 уровень'!AE2719</f>
        <v>0</v>
      </c>
      <c r="AF303" s="385"/>
      <c r="AG303" s="385"/>
      <c r="AH303" s="1243"/>
      <c r="AI303" s="139"/>
      <c r="AJ303" s="139"/>
      <c r="AK303" s="139"/>
      <c r="AL303" s="139"/>
      <c r="AM303" s="139"/>
      <c r="AN303" s="139"/>
      <c r="AO303" s="139"/>
      <c r="AP303" s="139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  <c r="GG303" s="139"/>
      <c r="GH303" s="139"/>
      <c r="GI303" s="139"/>
      <c r="GJ303" s="139"/>
      <c r="GK303" s="139"/>
      <c r="GL303" s="139"/>
      <c r="GM303" s="139"/>
      <c r="GN303" s="139"/>
      <c r="GO303" s="139"/>
      <c r="GP303" s="139"/>
      <c r="GQ303" s="139"/>
    </row>
    <row r="304" spans="1:199" ht="30" x14ac:dyDescent="0.25">
      <c r="B304" s="822" t="s">
        <v>510</v>
      </c>
      <c r="C304" s="29">
        <f>'1 уровень'!E2716</f>
        <v>901</v>
      </c>
      <c r="D304" s="29">
        <f>'1 уровень'!F2716</f>
        <v>375</v>
      </c>
      <c r="E304" s="29">
        <f>'1 уровень'!G2716</f>
        <v>0</v>
      </c>
      <c r="F304" s="144">
        <f>'1 уровень'!H2716</f>
        <v>0</v>
      </c>
      <c r="G304" s="158">
        <f>'1 уровень'!I2716</f>
        <v>0</v>
      </c>
      <c r="H304" s="158">
        <f>'1 уровень'!J2716</f>
        <v>0</v>
      </c>
      <c r="I304" s="153">
        <f>'1 уровень'!K2716</f>
        <v>0</v>
      </c>
      <c r="J304" s="153">
        <f>'1 уровень'!L2716</f>
        <v>0</v>
      </c>
      <c r="K304" s="153">
        <f>'1 уровень'!M2716</f>
        <v>0</v>
      </c>
      <c r="L304" s="153">
        <f>'1 уровень'!N2716</f>
        <v>0</v>
      </c>
      <c r="M304" s="153">
        <f>'1 уровень'!O2716</f>
        <v>0</v>
      </c>
      <c r="N304" s="153">
        <f>'1 уровень'!P2716</f>
        <v>0</v>
      </c>
      <c r="O304" s="152">
        <f>'1 уровень'!Q2716</f>
        <v>1232.5188999999998</v>
      </c>
      <c r="P304" s="152">
        <f>'1 уровень'!R2716</f>
        <v>1232.5188999999998</v>
      </c>
      <c r="Q304" s="152">
        <f>'1 уровень'!S2716</f>
        <v>1232.5188999999998</v>
      </c>
      <c r="R304" s="152">
        <f>'1 уровень'!T2716</f>
        <v>1232.5188999999998</v>
      </c>
      <c r="S304" s="152">
        <f>'1 уровень'!U2716</f>
        <v>1232.5188999999998</v>
      </c>
      <c r="T304" s="152">
        <f>'1 уровень'!V2716</f>
        <v>513.54954166666653</v>
      </c>
      <c r="U304" s="152">
        <f>'1 уровень'!W2716</f>
        <v>0</v>
      </c>
      <c r="V304" s="1111">
        <f>'1 уровень'!X2716</f>
        <v>0</v>
      </c>
      <c r="W304" s="152">
        <f>'1 уровень'!Y2716</f>
        <v>0</v>
      </c>
      <c r="X304" s="152">
        <f>'1 уровень'!Z2716</f>
        <v>-513.54954166666653</v>
      </c>
      <c r="Y304" s="152">
        <f>'1 уровень'!AA2716</f>
        <v>0</v>
      </c>
      <c r="Z304" s="152">
        <f>'1 уровень'!AB2716</f>
        <v>0</v>
      </c>
      <c r="AA304" s="632">
        <f>'1 уровень'!AC2716</f>
        <v>0</v>
      </c>
      <c r="AB304" s="152"/>
      <c r="AC304" s="152"/>
      <c r="AD304" s="1353"/>
      <c r="AE304" s="1360"/>
      <c r="AF304" s="385"/>
      <c r="AG304" s="385"/>
      <c r="AH304" s="1243"/>
      <c r="AI304" s="139"/>
      <c r="AJ304" s="139"/>
      <c r="AK304" s="139"/>
      <c r="AL304" s="139"/>
      <c r="AM304" s="139"/>
      <c r="AN304" s="139"/>
      <c r="AO304" s="139"/>
      <c r="AP304" s="139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  <c r="GG304" s="139"/>
      <c r="GH304" s="139"/>
      <c r="GI304" s="139"/>
      <c r="GJ304" s="139"/>
      <c r="GK304" s="139"/>
      <c r="GL304" s="139"/>
      <c r="GM304" s="139"/>
      <c r="GN304" s="139"/>
      <c r="GO304" s="139"/>
      <c r="GP304" s="139"/>
      <c r="GQ304" s="139"/>
    </row>
    <row r="305" spans="1:199" x14ac:dyDescent="0.25">
      <c r="B305" s="1415" t="s">
        <v>511</v>
      </c>
      <c r="C305" s="29">
        <f>'1 уровень'!E2717</f>
        <v>901</v>
      </c>
      <c r="D305" s="29">
        <f>'1 уровень'!F2717</f>
        <v>375</v>
      </c>
      <c r="E305" s="29">
        <f>'1 уровень'!G2717</f>
        <v>0</v>
      </c>
      <c r="F305" s="144">
        <f>'1 уровень'!H2717</f>
        <v>0</v>
      </c>
      <c r="G305" s="158">
        <f>'1 уровень'!I2717</f>
        <v>0</v>
      </c>
      <c r="H305" s="158">
        <f>'1 уровень'!J2717</f>
        <v>0</v>
      </c>
      <c r="I305" s="153">
        <f>'1 уровень'!K2717</f>
        <v>0</v>
      </c>
      <c r="J305" s="153">
        <f>'1 уровень'!L2717</f>
        <v>0</v>
      </c>
      <c r="K305" s="153">
        <f>'1 уровень'!M2717</f>
        <v>0</v>
      </c>
      <c r="L305" s="153">
        <f>'1 уровень'!N2717</f>
        <v>0</v>
      </c>
      <c r="M305" s="153">
        <f>'1 уровень'!O2717</f>
        <v>0</v>
      </c>
      <c r="N305" s="153">
        <f>'1 уровень'!P2717</f>
        <v>0</v>
      </c>
      <c r="O305" s="152">
        <f>'1 уровень'!Q2717</f>
        <v>0</v>
      </c>
      <c r="P305" s="152">
        <f>'1 уровень'!R2717</f>
        <v>0</v>
      </c>
      <c r="Q305" s="152">
        <f>'1 уровень'!S2717</f>
        <v>0</v>
      </c>
      <c r="R305" s="152">
        <f>'1 уровень'!T2717</f>
        <v>0</v>
      </c>
      <c r="S305" s="152">
        <f>'1 уровень'!U2717</f>
        <v>0</v>
      </c>
      <c r="T305" s="152">
        <f>'1 уровень'!V2717</f>
        <v>0</v>
      </c>
      <c r="U305" s="152">
        <f>'1 уровень'!W2717</f>
        <v>0</v>
      </c>
      <c r="V305" s="1111">
        <f>'1 уровень'!X2717</f>
        <v>0</v>
      </c>
      <c r="W305" s="152">
        <f>'1 уровень'!Y2717</f>
        <v>0</v>
      </c>
      <c r="X305" s="152">
        <f>'1 уровень'!Z2717</f>
        <v>0</v>
      </c>
      <c r="Y305" s="152">
        <f>'1 уровень'!AA2717</f>
        <v>0</v>
      </c>
      <c r="Z305" s="152">
        <f>'1 уровень'!AB2717</f>
        <v>0</v>
      </c>
      <c r="AA305" s="632">
        <f>'1 уровень'!AC2717</f>
        <v>0</v>
      </c>
      <c r="AB305" s="152"/>
      <c r="AC305" s="152"/>
      <c r="AD305" s="1353"/>
      <c r="AE305" s="1360"/>
      <c r="AF305" s="385"/>
      <c r="AG305" s="385"/>
      <c r="AH305" s="1243"/>
      <c r="AI305" s="139"/>
      <c r="AJ305" s="139"/>
      <c r="AK305" s="139"/>
      <c r="AL305" s="139"/>
      <c r="AM305" s="139"/>
      <c r="AN305" s="139"/>
      <c r="AO305" s="139"/>
      <c r="AP305" s="139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  <c r="GG305" s="139"/>
      <c r="GH305" s="139"/>
      <c r="GI305" s="139"/>
      <c r="GJ305" s="139"/>
      <c r="GK305" s="139"/>
      <c r="GL305" s="139"/>
      <c r="GM305" s="139"/>
      <c r="GN305" s="139"/>
      <c r="GO305" s="139"/>
      <c r="GP305" s="139"/>
      <c r="GQ305" s="139"/>
    </row>
    <row r="306" spans="1:199" ht="30" x14ac:dyDescent="0.25">
      <c r="B306" s="822" t="s">
        <v>512</v>
      </c>
      <c r="C306" s="29">
        <f>'1 уровень'!E2718</f>
        <v>0</v>
      </c>
      <c r="D306" s="29">
        <f>'1 уровень'!F2718</f>
        <v>0</v>
      </c>
      <c r="E306" s="29">
        <f>'1 уровень'!G2718</f>
        <v>0</v>
      </c>
      <c r="F306" s="144">
        <f>'1 уровень'!H2718</f>
        <v>0</v>
      </c>
      <c r="G306" s="158">
        <f>'1 уровень'!I2718</f>
        <v>0</v>
      </c>
      <c r="H306" s="158">
        <f>'1 уровень'!J2718</f>
        <v>0</v>
      </c>
      <c r="I306" s="153">
        <f>'1 уровень'!K2718</f>
        <v>0</v>
      </c>
      <c r="J306" s="153">
        <f>'1 уровень'!L2718</f>
        <v>0</v>
      </c>
      <c r="K306" s="153">
        <f>'1 уровень'!M2718</f>
        <v>0</v>
      </c>
      <c r="L306" s="153">
        <f>'1 уровень'!N2718</f>
        <v>0</v>
      </c>
      <c r="M306" s="153">
        <f>'1 уровень'!O2718</f>
        <v>0</v>
      </c>
      <c r="N306" s="153">
        <f>'1 уровень'!P2718</f>
        <v>0</v>
      </c>
      <c r="O306" s="152">
        <f>'1 уровень'!Q2718</f>
        <v>0</v>
      </c>
      <c r="P306" s="152">
        <f>'1 уровень'!R2718</f>
        <v>0</v>
      </c>
      <c r="Q306" s="152">
        <f>'1 уровень'!S2718</f>
        <v>0</v>
      </c>
      <c r="R306" s="152">
        <f>'1 уровень'!T2718</f>
        <v>0</v>
      </c>
      <c r="S306" s="152">
        <f>'1 уровень'!U2718</f>
        <v>0</v>
      </c>
      <c r="T306" s="152">
        <f>'1 уровень'!V2718</f>
        <v>0</v>
      </c>
      <c r="U306" s="152">
        <f>'1 уровень'!W2718</f>
        <v>0</v>
      </c>
      <c r="V306" s="1111">
        <f>'1 уровень'!X2718</f>
        <v>0</v>
      </c>
      <c r="W306" s="152">
        <f>'1 уровень'!Y2718</f>
        <v>0</v>
      </c>
      <c r="X306" s="152">
        <f>'1 уровень'!Z2718</f>
        <v>0</v>
      </c>
      <c r="Y306" s="152">
        <f>'1 уровень'!AA2718</f>
        <v>0</v>
      </c>
      <c r="Z306" s="152">
        <f>'1 уровень'!AB2718</f>
        <v>0</v>
      </c>
      <c r="AA306" s="632">
        <f>'1 уровень'!AC2718</f>
        <v>0</v>
      </c>
      <c r="AB306" s="152"/>
      <c r="AC306" s="152"/>
      <c r="AD306" s="1353"/>
      <c r="AE306" s="1360"/>
      <c r="AF306" s="385"/>
      <c r="AG306" s="385"/>
      <c r="AH306" s="1243"/>
      <c r="AI306" s="139"/>
      <c r="AJ306" s="139"/>
      <c r="AK306" s="139"/>
      <c r="AL306" s="139"/>
      <c r="AM306" s="139"/>
      <c r="AN306" s="139"/>
      <c r="AO306" s="139"/>
      <c r="AP306" s="139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  <c r="GG306" s="139"/>
      <c r="GH306" s="139"/>
      <c r="GI306" s="139"/>
      <c r="GJ306" s="139"/>
      <c r="GK306" s="139"/>
      <c r="GL306" s="139"/>
      <c r="GM306" s="139"/>
      <c r="GN306" s="139"/>
      <c r="GO306" s="139"/>
      <c r="GP306" s="139"/>
      <c r="GQ306" s="139"/>
    </row>
    <row r="307" spans="1:199" ht="28.5" x14ac:dyDescent="0.25">
      <c r="B307" s="1415" t="s">
        <v>360</v>
      </c>
      <c r="C307" s="29">
        <f>'1 уровень'!E2719</f>
        <v>1063.8297872340424</v>
      </c>
      <c r="D307" s="29">
        <f>'1 уровень'!F2719</f>
        <v>443.2978723404255</v>
      </c>
      <c r="E307" s="29">
        <f>'1 уровень'!G2719</f>
        <v>517.00425531914891</v>
      </c>
      <c r="F307" s="144">
        <f>'1 уровень'!H2719</f>
        <v>116.62682985361172</v>
      </c>
      <c r="G307" s="158">
        <f>'1 уровень'!I2719</f>
        <v>0</v>
      </c>
      <c r="H307" s="158">
        <f>'1 уровень'!J2719</f>
        <v>0</v>
      </c>
      <c r="I307" s="153">
        <f>'1 уровень'!K2719</f>
        <v>0</v>
      </c>
      <c r="J307" s="153">
        <f>'1 уровень'!L2719</f>
        <v>0</v>
      </c>
      <c r="K307" s="153">
        <f>'1 уровень'!M2719</f>
        <v>0</v>
      </c>
      <c r="L307" s="153">
        <f>'1 уровень'!N2719</f>
        <v>0</v>
      </c>
      <c r="M307" s="153">
        <f>'1 уровень'!O2719</f>
        <v>0</v>
      </c>
      <c r="N307" s="153">
        <f>'1 уровень'!P2719</f>
        <v>0</v>
      </c>
      <c r="O307" s="152">
        <f>'1 уровень'!Q2719</f>
        <v>0</v>
      </c>
      <c r="P307" s="152">
        <f>'1 уровень'!R2719</f>
        <v>0</v>
      </c>
      <c r="Q307" s="152">
        <f>'1 уровень'!S2719</f>
        <v>0</v>
      </c>
      <c r="R307" s="152">
        <f>'1 уровень'!T2719</f>
        <v>0</v>
      </c>
      <c r="S307" s="152">
        <f>'1 уровень'!U2719</f>
        <v>0</v>
      </c>
      <c r="T307" s="152">
        <f>'1 уровень'!V2719</f>
        <v>0</v>
      </c>
      <c r="U307" s="152">
        <f>'1 уровень'!W2719</f>
        <v>0</v>
      </c>
      <c r="V307" s="1111">
        <f>'1 уровень'!X2719</f>
        <v>0</v>
      </c>
      <c r="W307" s="152">
        <f>'1 уровень'!Y2719</f>
        <v>0</v>
      </c>
      <c r="X307" s="152">
        <f>'1 уровень'!Z2719</f>
        <v>0</v>
      </c>
      <c r="Y307" s="152">
        <f>'1 уровень'!AA2719</f>
        <v>0</v>
      </c>
      <c r="Z307" s="152">
        <f>'1 уровень'!AB2719</f>
        <v>0</v>
      </c>
      <c r="AA307" s="632">
        <f>'1 уровень'!AC2719</f>
        <v>0</v>
      </c>
      <c r="AB307" s="152"/>
      <c r="AC307" s="152"/>
      <c r="AD307" s="1353"/>
      <c r="AE307" s="1360"/>
      <c r="AF307" s="385"/>
      <c r="AG307" s="385"/>
      <c r="AH307" s="1243"/>
      <c r="AI307" s="139"/>
      <c r="AJ307" s="139"/>
      <c r="AK307" s="139"/>
      <c r="AL307" s="139"/>
      <c r="AM307" s="139"/>
      <c r="AN307" s="139"/>
      <c r="AO307" s="139"/>
      <c r="AP307" s="139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  <c r="GG307" s="139"/>
      <c r="GH307" s="139"/>
      <c r="GI307" s="139"/>
      <c r="GJ307" s="139"/>
      <c r="GK307" s="139"/>
      <c r="GL307" s="139"/>
      <c r="GM307" s="139"/>
      <c r="GN307" s="139"/>
      <c r="GO307" s="139"/>
      <c r="GP307" s="139"/>
      <c r="GQ307" s="139"/>
    </row>
    <row r="308" spans="1:199" x14ac:dyDescent="0.25">
      <c r="A308" s="19">
        <v>1</v>
      </c>
      <c r="B308" s="493" t="s">
        <v>375</v>
      </c>
      <c r="C308" s="29">
        <f>'1 уровень'!E2720</f>
        <v>0</v>
      </c>
      <c r="D308" s="29">
        <f>'1 уровень'!F2720</f>
        <v>0</v>
      </c>
      <c r="E308" s="29">
        <f>'1 уровень'!G2720</f>
        <v>0</v>
      </c>
      <c r="F308" s="144">
        <f>'1 уровень'!H2720</f>
        <v>0</v>
      </c>
      <c r="G308" s="158">
        <f>'1 уровень'!I2720</f>
        <v>0</v>
      </c>
      <c r="H308" s="158">
        <f>'1 уровень'!J2720</f>
        <v>0</v>
      </c>
      <c r="I308" s="153">
        <f>'1 уровень'!K2720</f>
        <v>0</v>
      </c>
      <c r="J308" s="153">
        <f>'1 уровень'!L2720</f>
        <v>0</v>
      </c>
      <c r="K308" s="153">
        <f>'1 уровень'!M2720</f>
        <v>0</v>
      </c>
      <c r="L308" s="153">
        <f>'1 уровень'!N2720</f>
        <v>0</v>
      </c>
      <c r="M308" s="153">
        <f>'1 уровень'!O2720</f>
        <v>0</v>
      </c>
      <c r="N308" s="153">
        <f>'1 уровень'!P2720</f>
        <v>0</v>
      </c>
      <c r="O308" s="152">
        <f>'1 уровень'!Q2720</f>
        <v>0</v>
      </c>
      <c r="P308" s="152">
        <f>'1 уровень'!R2720</f>
        <v>0</v>
      </c>
      <c r="Q308" s="152">
        <f>'1 уровень'!S2720</f>
        <v>0</v>
      </c>
      <c r="R308" s="152">
        <f>'1 уровень'!T2720</f>
        <v>0</v>
      </c>
      <c r="S308" s="152">
        <f>'1 уровень'!U2720</f>
        <v>0</v>
      </c>
      <c r="T308" s="152">
        <f>'1 уровень'!V2720</f>
        <v>0</v>
      </c>
      <c r="U308" s="152">
        <f>'1 уровень'!W2720</f>
        <v>0</v>
      </c>
      <c r="V308" s="1111">
        <f>'1 уровень'!X2720</f>
        <v>0</v>
      </c>
      <c r="W308" s="152">
        <f>'1 уровень'!Y2720</f>
        <v>0</v>
      </c>
      <c r="X308" s="152">
        <f>'1 уровень'!Z2720</f>
        <v>0</v>
      </c>
      <c r="Y308" s="152">
        <f>'1 уровень'!AA2720</f>
        <v>0</v>
      </c>
      <c r="Z308" s="152">
        <f>'1 уровень'!AB2720</f>
        <v>0</v>
      </c>
      <c r="AA308" s="632">
        <f>'1 уровень'!AC2720</f>
        <v>0</v>
      </c>
      <c r="AB308" s="152"/>
      <c r="AC308" s="152"/>
      <c r="AD308" s="1353">
        <f>'1 уровень'!AD2720</f>
        <v>0</v>
      </c>
      <c r="AE308" s="1360">
        <f>'1 уровень'!AE2720</f>
        <v>0</v>
      </c>
      <c r="AF308" s="385"/>
      <c r="AG308" s="385"/>
      <c r="AH308" s="1243"/>
      <c r="AI308" s="139"/>
      <c r="AJ308" s="139"/>
      <c r="AK308" s="139"/>
      <c r="AL308" s="139"/>
      <c r="AM308" s="139"/>
      <c r="AN308" s="139"/>
      <c r="AO308" s="139"/>
      <c r="AP308" s="139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  <c r="GG308" s="139"/>
      <c r="GH308" s="139"/>
      <c r="GI308" s="139"/>
      <c r="GJ308" s="139"/>
      <c r="GK308" s="139"/>
      <c r="GL308" s="139"/>
      <c r="GM308" s="139"/>
      <c r="GN308" s="139"/>
      <c r="GO308" s="139"/>
      <c r="GP308" s="139"/>
      <c r="GQ308" s="139"/>
    </row>
    <row r="309" spans="1:199" ht="29.25" x14ac:dyDescent="0.25">
      <c r="A309" s="19">
        <v>1</v>
      </c>
      <c r="B309" s="493" t="s">
        <v>376</v>
      </c>
      <c r="C309" s="29">
        <f>'1 уровень'!E2721</f>
        <v>1063.8297872340424</v>
      </c>
      <c r="D309" s="29">
        <f>'1 уровень'!F2721</f>
        <v>443.2978723404255</v>
      </c>
      <c r="E309" s="29">
        <f>'1 уровень'!G2721</f>
        <v>517.00425531914891</v>
      </c>
      <c r="F309" s="144">
        <f>'1 уровень'!H2721</f>
        <v>116.62682985361172</v>
      </c>
      <c r="G309" s="158">
        <f>'1 уровень'!I2721</f>
        <v>0</v>
      </c>
      <c r="H309" s="158">
        <f>'1 уровень'!J2721</f>
        <v>0</v>
      </c>
      <c r="I309" s="153">
        <f>'1 уровень'!K2721</f>
        <v>0</v>
      </c>
      <c r="J309" s="153">
        <f>'1 уровень'!L2721</f>
        <v>0</v>
      </c>
      <c r="K309" s="153">
        <f>'1 уровень'!M2721</f>
        <v>0</v>
      </c>
      <c r="L309" s="153">
        <f>'1 уровень'!N2721</f>
        <v>0</v>
      </c>
      <c r="M309" s="153">
        <f>'1 уровень'!O2721</f>
        <v>0</v>
      </c>
      <c r="N309" s="153">
        <f>'1 уровень'!P2721</f>
        <v>0</v>
      </c>
      <c r="O309" s="152">
        <f>'1 уровень'!Q2721</f>
        <v>0</v>
      </c>
      <c r="P309" s="152">
        <f>'1 уровень'!R2721</f>
        <v>0</v>
      </c>
      <c r="Q309" s="152">
        <f>'1 уровень'!S2721</f>
        <v>0</v>
      </c>
      <c r="R309" s="152">
        <f>'1 уровень'!T2721</f>
        <v>0</v>
      </c>
      <c r="S309" s="152">
        <f>'1 уровень'!U2721</f>
        <v>0</v>
      </c>
      <c r="T309" s="152">
        <f>'1 уровень'!V2721</f>
        <v>0</v>
      </c>
      <c r="U309" s="152">
        <f>'1 уровень'!W2721</f>
        <v>0</v>
      </c>
      <c r="V309" s="1111">
        <f>'1 уровень'!X2721</f>
        <v>0</v>
      </c>
      <c r="W309" s="152">
        <f>'1 уровень'!Y2721</f>
        <v>0</v>
      </c>
      <c r="X309" s="152">
        <f>'1 уровень'!Z2721</f>
        <v>0</v>
      </c>
      <c r="Y309" s="152">
        <f>'1 уровень'!AA2721</f>
        <v>0</v>
      </c>
      <c r="Z309" s="152">
        <f>'1 уровень'!AB2721</f>
        <v>0</v>
      </c>
      <c r="AA309" s="632">
        <f>'1 уровень'!AC2721</f>
        <v>0</v>
      </c>
      <c r="AB309" s="152"/>
      <c r="AC309" s="152"/>
      <c r="AD309" s="1353">
        <f>'1 уровень'!AD2721</f>
        <v>0</v>
      </c>
      <c r="AE309" s="1360">
        <f>'1 уровень'!AE2721</f>
        <v>0</v>
      </c>
      <c r="AF309" s="385"/>
      <c r="AG309" s="385"/>
      <c r="AH309" s="1243"/>
      <c r="AI309" s="139"/>
      <c r="AJ309" s="139"/>
      <c r="AK309" s="139"/>
      <c r="AL309" s="139"/>
      <c r="AM309" s="139"/>
      <c r="AN309" s="139"/>
      <c r="AO309" s="139"/>
      <c r="AP309" s="139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  <c r="GG309" s="139"/>
      <c r="GH309" s="139"/>
      <c r="GI309" s="139"/>
      <c r="GJ309" s="139"/>
      <c r="GK309" s="139"/>
      <c r="GL309" s="139"/>
      <c r="GM309" s="139"/>
      <c r="GN309" s="139"/>
      <c r="GO309" s="139"/>
      <c r="GP309" s="139"/>
      <c r="GQ309" s="139"/>
    </row>
    <row r="310" spans="1:199" x14ac:dyDescent="0.25">
      <c r="A310" s="19">
        <v>1</v>
      </c>
      <c r="B310" s="336" t="s">
        <v>377</v>
      </c>
      <c r="C310" s="29">
        <f>'1 уровень'!E2722</f>
        <v>10000</v>
      </c>
      <c r="D310" s="29">
        <f>'1 уровень'!F2722</f>
        <v>4167</v>
      </c>
      <c r="E310" s="29">
        <f>'1 уровень'!G2722</f>
        <v>4859.84</v>
      </c>
      <c r="F310" s="144">
        <f>'1 уровень'!H2722</f>
        <v>116.62682985361172</v>
      </c>
      <c r="G310" s="158">
        <f>'1 уровень'!I2722</f>
        <v>0</v>
      </c>
      <c r="H310" s="158">
        <f>'1 уровень'!J2722</f>
        <v>0</v>
      </c>
      <c r="I310" s="153">
        <f>'1 уровень'!K2722</f>
        <v>0</v>
      </c>
      <c r="J310" s="153">
        <f>'1 уровень'!L2722</f>
        <v>0</v>
      </c>
      <c r="K310" s="153">
        <f>'1 уровень'!M2722</f>
        <v>0</v>
      </c>
      <c r="L310" s="153">
        <f>'1 уровень'!N2722</f>
        <v>0</v>
      </c>
      <c r="M310" s="153">
        <f>'1 уровень'!O2722</f>
        <v>0</v>
      </c>
      <c r="N310" s="153">
        <f>'1 уровень'!P2722</f>
        <v>0</v>
      </c>
      <c r="O310" s="152">
        <f>'1 уровень'!Q2722</f>
        <v>0</v>
      </c>
      <c r="P310" s="152">
        <f>'1 уровень'!R2722</f>
        <v>0</v>
      </c>
      <c r="Q310" s="152">
        <f>'1 уровень'!S2722</f>
        <v>0</v>
      </c>
      <c r="R310" s="152">
        <f>'1 уровень'!T2722</f>
        <v>0</v>
      </c>
      <c r="S310" s="152">
        <f>'1 уровень'!U2722</f>
        <v>0</v>
      </c>
      <c r="T310" s="152">
        <f>'1 уровень'!V2722</f>
        <v>0</v>
      </c>
      <c r="U310" s="152">
        <f>'1 уровень'!W2722</f>
        <v>0</v>
      </c>
      <c r="V310" s="1111">
        <f>'1 уровень'!X2722</f>
        <v>0</v>
      </c>
      <c r="W310" s="152">
        <f>'1 уровень'!Y2722</f>
        <v>0</v>
      </c>
      <c r="X310" s="152">
        <f>'1 уровень'!Z2722</f>
        <v>0</v>
      </c>
      <c r="Y310" s="152">
        <f>'1 уровень'!AA2722</f>
        <v>0</v>
      </c>
      <c r="Z310" s="152">
        <f>'1 уровень'!AB2722</f>
        <v>0</v>
      </c>
      <c r="AA310" s="632">
        <f>'1 уровень'!AC2722</f>
        <v>0</v>
      </c>
      <c r="AB310" s="152"/>
      <c r="AC310" s="152"/>
      <c r="AD310" s="1353">
        <f>'1 уровень'!AD2722</f>
        <v>0</v>
      </c>
      <c r="AE310" s="1360">
        <f>'1 уровень'!AE2722</f>
        <v>0</v>
      </c>
      <c r="AF310" s="385"/>
      <c r="AG310" s="385"/>
      <c r="AH310" s="1243"/>
      <c r="AI310" s="139"/>
      <c r="AJ310" s="139"/>
      <c r="AK310" s="139"/>
      <c r="AL310" s="139"/>
      <c r="AM310" s="139"/>
      <c r="AN310" s="139"/>
      <c r="AO310" s="139"/>
      <c r="AP310" s="139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  <c r="GG310" s="139"/>
      <c r="GH310" s="139"/>
      <c r="GI310" s="139"/>
      <c r="GJ310" s="139"/>
      <c r="GK310" s="139"/>
      <c r="GL310" s="139"/>
      <c r="GM310" s="139"/>
      <c r="GN310" s="139"/>
      <c r="GO310" s="139"/>
      <c r="GP310" s="139"/>
      <c r="GQ310" s="139"/>
    </row>
    <row r="311" spans="1:199" ht="30" x14ac:dyDescent="0.25">
      <c r="A311" s="19">
        <v>1</v>
      </c>
      <c r="B311" s="500" t="s">
        <v>353</v>
      </c>
      <c r="C311" s="29">
        <f>'1 уровень'!E2723</f>
        <v>10362</v>
      </c>
      <c r="D311" s="29">
        <f>'1 уровень'!F2723</f>
        <v>4318</v>
      </c>
      <c r="E311" s="29">
        <f>'1 уровень'!G2723</f>
        <v>3114</v>
      </c>
      <c r="F311" s="144">
        <f>'1 уровень'!H2723</f>
        <v>72.116720704029646</v>
      </c>
      <c r="G311" s="158">
        <f>'1 уровень'!I2723</f>
        <v>0</v>
      </c>
      <c r="H311" s="158">
        <f>'1 уровень'!J2723</f>
        <v>0</v>
      </c>
      <c r="I311" s="153">
        <f>'1 уровень'!K2723</f>
        <v>0</v>
      </c>
      <c r="J311" s="153">
        <f>'1 уровень'!L2723</f>
        <v>0</v>
      </c>
      <c r="K311" s="153">
        <f>'1 уровень'!M2723</f>
        <v>0</v>
      </c>
      <c r="L311" s="153">
        <f>'1 уровень'!N2723</f>
        <v>0</v>
      </c>
      <c r="M311" s="153">
        <f>'1 уровень'!O2723</f>
        <v>0</v>
      </c>
      <c r="N311" s="153">
        <f>'1 уровень'!P2723</f>
        <v>0</v>
      </c>
      <c r="O311" s="152">
        <f>'1 уровень'!Q2723</f>
        <v>0</v>
      </c>
      <c r="P311" s="152">
        <f>'1 уровень'!R2723</f>
        <v>0</v>
      </c>
      <c r="Q311" s="152">
        <f>'1 уровень'!S2723</f>
        <v>0</v>
      </c>
      <c r="R311" s="152">
        <f>'1 уровень'!T2723</f>
        <v>0</v>
      </c>
      <c r="S311" s="152">
        <f>'1 уровень'!U2723</f>
        <v>0</v>
      </c>
      <c r="T311" s="152">
        <f>'1 уровень'!V2723</f>
        <v>0</v>
      </c>
      <c r="U311" s="152">
        <f>'1 уровень'!W2723</f>
        <v>0</v>
      </c>
      <c r="V311" s="1111">
        <f>'1 уровень'!X2723</f>
        <v>0</v>
      </c>
      <c r="W311" s="152">
        <f>'1 уровень'!Y2723</f>
        <v>0</v>
      </c>
      <c r="X311" s="152">
        <f>'1 уровень'!Z2723</f>
        <v>0</v>
      </c>
      <c r="Y311" s="152">
        <f>'1 уровень'!AA2723</f>
        <v>0</v>
      </c>
      <c r="Z311" s="152">
        <f>'1 уровень'!AB2723</f>
        <v>0</v>
      </c>
      <c r="AA311" s="632">
        <f>'1 уровень'!AC2723</f>
        <v>0</v>
      </c>
      <c r="AB311" s="152"/>
      <c r="AC311" s="152"/>
      <c r="AD311" s="1353">
        <f>'1 уровень'!AD2723</f>
        <v>0</v>
      </c>
      <c r="AE311" s="1360">
        <f>'1 уровень'!AE2723</f>
        <v>0</v>
      </c>
      <c r="AF311" s="385"/>
      <c r="AG311" s="385"/>
      <c r="AH311" s="1243"/>
      <c r="AI311" s="139"/>
      <c r="AJ311" s="139"/>
      <c r="AK311" s="139"/>
      <c r="AL311" s="139"/>
      <c r="AM311" s="139"/>
      <c r="AN311" s="139"/>
      <c r="AO311" s="139"/>
      <c r="AP311" s="139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  <c r="GG311" s="139"/>
      <c r="GH311" s="139"/>
      <c r="GI311" s="139"/>
      <c r="GJ311" s="139"/>
      <c r="GK311" s="139"/>
      <c r="GL311" s="139"/>
      <c r="GM311" s="139"/>
      <c r="GN311" s="139"/>
      <c r="GO311" s="139"/>
      <c r="GP311" s="139"/>
      <c r="GQ311" s="139"/>
    </row>
    <row r="312" spans="1:199" ht="29.25" x14ac:dyDescent="0.25">
      <c r="A312" s="19">
        <v>1</v>
      </c>
      <c r="B312" s="493" t="s">
        <v>201</v>
      </c>
      <c r="C312" s="29">
        <f>'1 уровень'!E2724</f>
        <v>0</v>
      </c>
      <c r="D312" s="29">
        <f>'1 уровень'!F2724</f>
        <v>0</v>
      </c>
      <c r="E312" s="29">
        <f>'1 уровень'!G2724</f>
        <v>0</v>
      </c>
      <c r="F312" s="144">
        <f>'1 уровень'!H2724</f>
        <v>0</v>
      </c>
      <c r="G312" s="158">
        <f>'1 уровень'!I2724</f>
        <v>0</v>
      </c>
      <c r="H312" s="158">
        <f>'1 уровень'!J2724</f>
        <v>0</v>
      </c>
      <c r="I312" s="153">
        <f>'1 уровень'!K2724</f>
        <v>0</v>
      </c>
      <c r="J312" s="153">
        <f>'1 уровень'!L2724</f>
        <v>0</v>
      </c>
      <c r="K312" s="153">
        <f>'1 уровень'!M2724</f>
        <v>0</v>
      </c>
      <c r="L312" s="153">
        <f>'1 уровень'!N2724</f>
        <v>0</v>
      </c>
      <c r="M312" s="153">
        <f>'1 уровень'!O2724</f>
        <v>0</v>
      </c>
      <c r="N312" s="153">
        <f>'1 уровень'!P2724</f>
        <v>0</v>
      </c>
      <c r="O312" s="152">
        <f>'1 уровень'!Q2724</f>
        <v>0</v>
      </c>
      <c r="P312" s="152">
        <f>'1 уровень'!R2724</f>
        <v>0</v>
      </c>
      <c r="Q312" s="152">
        <f>'1 уровень'!S2724</f>
        <v>0</v>
      </c>
      <c r="R312" s="152">
        <f>'1 уровень'!T2724</f>
        <v>0</v>
      </c>
      <c r="S312" s="152">
        <f>'1 уровень'!U2724</f>
        <v>0</v>
      </c>
      <c r="T312" s="152">
        <f>'1 уровень'!V2724</f>
        <v>0</v>
      </c>
      <c r="U312" s="152">
        <f>'1 уровень'!W2724</f>
        <v>0</v>
      </c>
      <c r="V312" s="1111">
        <f>'1 уровень'!X2724</f>
        <v>0</v>
      </c>
      <c r="W312" s="152">
        <f>'1 уровень'!Y2724</f>
        <v>0</v>
      </c>
      <c r="X312" s="152">
        <f>'1 уровень'!Z2724</f>
        <v>0</v>
      </c>
      <c r="Y312" s="152">
        <f>'1 уровень'!AA2724</f>
        <v>0</v>
      </c>
      <c r="Z312" s="152">
        <f>'1 уровень'!AB2724</f>
        <v>0</v>
      </c>
      <c r="AA312" s="632">
        <f>'1 уровень'!AC2724</f>
        <v>0</v>
      </c>
      <c r="AB312" s="152"/>
      <c r="AC312" s="152"/>
      <c r="AD312" s="1353">
        <f>'1 уровень'!AD2724</f>
        <v>0</v>
      </c>
      <c r="AE312" s="1360">
        <f>'1 уровень'!AE2724</f>
        <v>0</v>
      </c>
      <c r="AF312" s="385"/>
      <c r="AG312" s="385"/>
      <c r="AH312" s="1243"/>
      <c r="AI312" s="139"/>
      <c r="AJ312" s="139"/>
      <c r="AK312" s="139"/>
      <c r="AL312" s="139"/>
      <c r="AM312" s="139"/>
      <c r="AN312" s="139"/>
      <c r="AO312" s="139"/>
      <c r="AP312" s="139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  <c r="GG312" s="139"/>
      <c r="GH312" s="139"/>
      <c r="GI312" s="139"/>
      <c r="GJ312" s="139"/>
      <c r="GK312" s="139"/>
      <c r="GL312" s="139"/>
      <c r="GM312" s="139"/>
      <c r="GN312" s="139"/>
      <c r="GO312" s="139"/>
      <c r="GP312" s="139"/>
      <c r="GQ312" s="139"/>
    </row>
    <row r="313" spans="1:199" x14ac:dyDescent="0.25">
      <c r="A313" s="19">
        <v>1</v>
      </c>
      <c r="B313" s="337" t="s">
        <v>234</v>
      </c>
      <c r="C313" s="29">
        <f>'1 уровень'!E2725</f>
        <v>1500</v>
      </c>
      <c r="D313" s="29">
        <f>'1 уровень'!F2725</f>
        <v>625</v>
      </c>
      <c r="E313" s="29">
        <f>'1 уровень'!G2725</f>
        <v>7</v>
      </c>
      <c r="F313" s="144">
        <f>'1 уровень'!H2725</f>
        <v>0</v>
      </c>
      <c r="G313" s="158">
        <f>'1 уровень'!I2725</f>
        <v>0</v>
      </c>
      <c r="H313" s="158">
        <f>'1 уровень'!J2725</f>
        <v>0</v>
      </c>
      <c r="I313" s="153">
        <f>'1 уровень'!K2725</f>
        <v>0</v>
      </c>
      <c r="J313" s="153">
        <f>'1 уровень'!L2725</f>
        <v>0</v>
      </c>
      <c r="K313" s="153">
        <f>'1 уровень'!M2725</f>
        <v>0</v>
      </c>
      <c r="L313" s="153">
        <f>'1 уровень'!N2725</f>
        <v>0</v>
      </c>
      <c r="M313" s="153">
        <f>'1 уровень'!O2725</f>
        <v>0</v>
      </c>
      <c r="N313" s="153">
        <f>'1 уровень'!P2725</f>
        <v>0</v>
      </c>
      <c r="O313" s="152">
        <f>'1 уровень'!Q2725</f>
        <v>3641.2139999999999</v>
      </c>
      <c r="P313" s="152">
        <f>'1 уровень'!R2725</f>
        <v>3641.2139999999999</v>
      </c>
      <c r="Q313" s="152">
        <f>'1 уровень'!S2725</f>
        <v>3641.2139999999999</v>
      </c>
      <c r="R313" s="152">
        <f>'1 уровень'!T2725</f>
        <v>3641.2139999999999</v>
      </c>
      <c r="S313" s="152">
        <f>'1 уровень'!U2725</f>
        <v>3641.2139999999999</v>
      </c>
      <c r="T313" s="152">
        <f>'1 уровень'!V2725</f>
        <v>1517.1725000000001</v>
      </c>
      <c r="U313" s="152">
        <f>'1 уровень'!W2725</f>
        <v>10.486000000000001</v>
      </c>
      <c r="V313" s="1111">
        <f>'1 уровень'!X2725</f>
        <v>0</v>
      </c>
      <c r="W313" s="152">
        <f>'1 уровень'!Y2725</f>
        <v>0</v>
      </c>
      <c r="X313" s="152">
        <f>'1 уровень'!Z2725</f>
        <v>-1506.6865</v>
      </c>
      <c r="Y313" s="152">
        <f>'1 уровень'!AA2725</f>
        <v>0</v>
      </c>
      <c r="Z313" s="152">
        <f>'1 уровень'!AB2725</f>
        <v>0</v>
      </c>
      <c r="AA313" s="632">
        <f>'1 уровень'!AC2725</f>
        <v>10.486000000000001</v>
      </c>
      <c r="AB313" s="152"/>
      <c r="AC313" s="152"/>
      <c r="AD313" s="1353">
        <f>'1 уровень'!AD2726</f>
        <v>0</v>
      </c>
      <c r="AE313" s="1360">
        <f>'1 уровень'!AE2726</f>
        <v>0</v>
      </c>
      <c r="AF313" s="385"/>
      <c r="AG313" s="385"/>
      <c r="AH313" s="1243"/>
      <c r="AI313" s="139"/>
      <c r="AJ313" s="139"/>
      <c r="AK313" s="139"/>
      <c r="AL313" s="139"/>
      <c r="AM313" s="139"/>
      <c r="AN313" s="139"/>
      <c r="AO313" s="139"/>
      <c r="AP313" s="139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  <c r="GG313" s="139"/>
      <c r="GH313" s="139"/>
      <c r="GI313" s="139"/>
      <c r="GJ313" s="139"/>
      <c r="GK313" s="139"/>
      <c r="GL313" s="139"/>
      <c r="GM313" s="139"/>
      <c r="GN313" s="139"/>
      <c r="GO313" s="139"/>
      <c r="GP313" s="139"/>
      <c r="GQ313" s="139"/>
    </row>
    <row r="314" spans="1:199" ht="72" x14ac:dyDescent="0.25">
      <c r="A314" s="19">
        <v>1</v>
      </c>
      <c r="B314" s="493" t="s">
        <v>361</v>
      </c>
      <c r="C314" s="29">
        <f>'1 уровень'!E2726</f>
        <v>0</v>
      </c>
      <c r="D314" s="29">
        <f>'1 уровень'!F2726</f>
        <v>0</v>
      </c>
      <c r="E314" s="29">
        <f>'1 уровень'!G2726</f>
        <v>0</v>
      </c>
      <c r="F314" s="144">
        <f>'1 уровень'!H2726</f>
        <v>0</v>
      </c>
      <c r="G314" s="158">
        <f>'1 уровень'!I2726</f>
        <v>0</v>
      </c>
      <c r="H314" s="158">
        <f>'1 уровень'!J2726</f>
        <v>0</v>
      </c>
      <c r="I314" s="153">
        <f>'1 уровень'!K2726</f>
        <v>0</v>
      </c>
      <c r="J314" s="153">
        <f>'1 уровень'!L2726</f>
        <v>0</v>
      </c>
      <c r="K314" s="153">
        <f>'1 уровень'!M2726</f>
        <v>0</v>
      </c>
      <c r="L314" s="153">
        <f>'1 уровень'!N2726</f>
        <v>0</v>
      </c>
      <c r="M314" s="153">
        <f>'1 уровень'!O2726</f>
        <v>0</v>
      </c>
      <c r="N314" s="153">
        <f>'1 уровень'!P2726</f>
        <v>0</v>
      </c>
      <c r="O314" s="152">
        <f>'1 уровень'!Q2726</f>
        <v>0</v>
      </c>
      <c r="P314" s="152">
        <f>'1 уровень'!R2726</f>
        <v>0</v>
      </c>
      <c r="Q314" s="152">
        <f>'1 уровень'!S2726</f>
        <v>0</v>
      </c>
      <c r="R314" s="152">
        <f>'1 уровень'!T2726</f>
        <v>0</v>
      </c>
      <c r="S314" s="152">
        <f>'1 уровень'!U2726</f>
        <v>0</v>
      </c>
      <c r="T314" s="152">
        <f>'1 уровень'!V2726</f>
        <v>0</v>
      </c>
      <c r="U314" s="152">
        <f>'1 уровень'!W2726</f>
        <v>0</v>
      </c>
      <c r="V314" s="1111">
        <f>'1 уровень'!X2726</f>
        <v>0</v>
      </c>
      <c r="W314" s="152">
        <f>'1 уровень'!Y2726</f>
        <v>0</v>
      </c>
      <c r="X314" s="152">
        <f>'1 уровень'!Z2726</f>
        <v>0</v>
      </c>
      <c r="Y314" s="152">
        <f>'1 уровень'!AA2726</f>
        <v>0</v>
      </c>
      <c r="Z314" s="152">
        <f>'1 уровень'!AB2726</f>
        <v>0</v>
      </c>
      <c r="AA314" s="632">
        <f>'1 уровень'!AC2726</f>
        <v>0</v>
      </c>
      <c r="AB314" s="152"/>
      <c r="AC314" s="152"/>
      <c r="AD314" s="1353">
        <f>'1 уровень'!AD2727</f>
        <v>0</v>
      </c>
      <c r="AE314" s="1360">
        <f>'1 уровень'!AE2727</f>
        <v>0</v>
      </c>
      <c r="AF314" s="385"/>
      <c r="AG314" s="385"/>
      <c r="AH314" s="1243"/>
      <c r="AI314" s="139"/>
      <c r="AJ314" s="139"/>
      <c r="AK314" s="139"/>
      <c r="AL314" s="139"/>
      <c r="AM314" s="139"/>
      <c r="AN314" s="139"/>
      <c r="AO314" s="139"/>
      <c r="AP314" s="139"/>
      <c r="AQ314" s="139"/>
      <c r="AR314" s="139"/>
      <c r="AS314" s="139"/>
      <c r="AT314" s="139"/>
      <c r="AU314" s="139"/>
      <c r="AV314" s="139"/>
      <c r="AW314" s="139"/>
      <c r="AX314" s="139"/>
      <c r="AY314" s="139"/>
      <c r="AZ314" s="139"/>
      <c r="BA314" s="139"/>
      <c r="BB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  <c r="BM314" s="139"/>
      <c r="BN314" s="139"/>
      <c r="BO314" s="139"/>
      <c r="BP314" s="139"/>
      <c r="BQ314" s="139"/>
      <c r="BR314" s="139"/>
      <c r="BS314" s="139"/>
      <c r="BT314" s="139"/>
      <c r="BU314" s="139"/>
      <c r="BV314" s="139"/>
      <c r="BW314" s="139"/>
      <c r="BX314" s="139"/>
      <c r="BY314" s="139"/>
      <c r="BZ314" s="139"/>
      <c r="CA314" s="139"/>
      <c r="CB314" s="139"/>
      <c r="CC314" s="139"/>
      <c r="CD314" s="139"/>
      <c r="CE314" s="139"/>
      <c r="CF314" s="139"/>
      <c r="CG314" s="139"/>
      <c r="CH314" s="139"/>
      <c r="CI314" s="139"/>
      <c r="CJ314" s="139"/>
      <c r="CK314" s="139"/>
      <c r="CL314" s="139"/>
      <c r="CM314" s="139"/>
      <c r="CN314" s="139"/>
      <c r="CO314" s="139"/>
      <c r="CP314" s="139"/>
      <c r="CQ314" s="139"/>
      <c r="CR314" s="139"/>
      <c r="CS314" s="139"/>
      <c r="CT314" s="139"/>
      <c r="CU314" s="139"/>
      <c r="CV314" s="139"/>
      <c r="CW314" s="139"/>
      <c r="CX314" s="139"/>
      <c r="CY314" s="139"/>
      <c r="CZ314" s="139"/>
      <c r="DA314" s="139"/>
      <c r="DB314" s="139"/>
      <c r="DC314" s="139"/>
      <c r="DD314" s="139"/>
      <c r="DE314" s="139"/>
      <c r="DF314" s="139"/>
      <c r="DG314" s="139"/>
      <c r="DH314" s="139"/>
      <c r="DI314" s="139"/>
      <c r="DJ314" s="139"/>
      <c r="DK314" s="139"/>
      <c r="DL314" s="139"/>
      <c r="DM314" s="139"/>
      <c r="DN314" s="139"/>
      <c r="DO314" s="139"/>
      <c r="DP314" s="139"/>
      <c r="DQ314" s="139"/>
      <c r="DR314" s="139"/>
      <c r="DS314" s="139"/>
      <c r="DT314" s="139"/>
      <c r="DU314" s="139"/>
      <c r="DV314" s="139"/>
      <c r="DW314" s="139"/>
      <c r="DX314" s="139"/>
      <c r="DY314" s="139"/>
      <c r="DZ314" s="139"/>
      <c r="EA314" s="139"/>
      <c r="EB314" s="139"/>
      <c r="EC314" s="139"/>
      <c r="ED314" s="139"/>
      <c r="EE314" s="139"/>
      <c r="EF314" s="139"/>
      <c r="EG314" s="139"/>
      <c r="EH314" s="139"/>
      <c r="EI314" s="139"/>
      <c r="EJ314" s="139"/>
      <c r="EK314" s="139"/>
      <c r="EL314" s="139"/>
      <c r="EM314" s="139"/>
      <c r="EN314" s="139"/>
      <c r="EO314" s="139"/>
      <c r="EP314" s="139"/>
      <c r="EQ314" s="139"/>
      <c r="ER314" s="139"/>
      <c r="ES314" s="139"/>
      <c r="ET314" s="139"/>
      <c r="EU314" s="139"/>
      <c r="EV314" s="139"/>
      <c r="EW314" s="139"/>
      <c r="EX314" s="139"/>
      <c r="EY314" s="139"/>
      <c r="EZ314" s="139"/>
      <c r="FA314" s="139"/>
      <c r="FB314" s="139"/>
      <c r="FC314" s="139"/>
      <c r="FD314" s="139"/>
      <c r="FE314" s="139"/>
      <c r="FF314" s="139"/>
      <c r="FG314" s="139"/>
      <c r="FH314" s="139"/>
      <c r="FI314" s="139"/>
      <c r="FJ314" s="139"/>
      <c r="FK314" s="139"/>
      <c r="FL314" s="139"/>
      <c r="FM314" s="139"/>
      <c r="FN314" s="139"/>
      <c r="FO314" s="139"/>
      <c r="FP314" s="139"/>
      <c r="FQ314" s="139"/>
      <c r="FR314" s="139"/>
      <c r="FS314" s="139"/>
      <c r="FT314" s="139"/>
      <c r="FU314" s="139"/>
      <c r="FV314" s="139"/>
      <c r="FW314" s="139"/>
      <c r="FX314" s="139"/>
      <c r="FY314" s="139"/>
      <c r="FZ314" s="139"/>
      <c r="GA314" s="139"/>
      <c r="GB314" s="139"/>
      <c r="GC314" s="139"/>
      <c r="GD314" s="139"/>
      <c r="GE314" s="139"/>
      <c r="GF314" s="139"/>
      <c r="GG314" s="139"/>
      <c r="GH314" s="139"/>
      <c r="GI314" s="139"/>
      <c r="GJ314" s="139"/>
      <c r="GK314" s="139"/>
      <c r="GL314" s="139"/>
      <c r="GM314" s="139"/>
      <c r="GN314" s="139"/>
      <c r="GO314" s="139"/>
      <c r="GP314" s="139"/>
      <c r="GQ314" s="139"/>
    </row>
    <row r="315" spans="1:199" ht="29.25" x14ac:dyDescent="0.25">
      <c r="A315" s="19">
        <v>1</v>
      </c>
      <c r="B315" s="339" t="s">
        <v>279</v>
      </c>
      <c r="C315" s="29">
        <f>'1 уровень'!E2727</f>
        <v>26821</v>
      </c>
      <c r="D315" s="29">
        <f>'1 уровень'!F2727</f>
        <v>11175.25</v>
      </c>
      <c r="E315" s="29">
        <f>'1 уровень'!G2727</f>
        <v>11297.8</v>
      </c>
      <c r="F315" s="144">
        <f>'1 уровень'!H2727</f>
        <v>101.09661976242141</v>
      </c>
      <c r="G315" s="158">
        <f>'1 уровень'!I2727</f>
        <v>0</v>
      </c>
      <c r="H315" s="158">
        <f>'1 уровень'!J2727</f>
        <v>0</v>
      </c>
      <c r="I315" s="153">
        <f>'1 уровень'!K2727</f>
        <v>0</v>
      </c>
      <c r="J315" s="153">
        <f>'1 уровень'!L2727</f>
        <v>0</v>
      </c>
      <c r="K315" s="153">
        <f>'1 уровень'!M2727</f>
        <v>0</v>
      </c>
      <c r="L315" s="153">
        <f>'1 уровень'!N2727</f>
        <v>0</v>
      </c>
      <c r="M315" s="153">
        <f>'1 уровень'!O2727</f>
        <v>0</v>
      </c>
      <c r="N315" s="153">
        <f>'1 уровень'!P2727</f>
        <v>0</v>
      </c>
      <c r="O315" s="152">
        <f>'1 уровень'!Q2727</f>
        <v>0</v>
      </c>
      <c r="P315" s="152">
        <f>'1 уровень'!R2727</f>
        <v>0</v>
      </c>
      <c r="Q315" s="152">
        <f>'1 уровень'!S2727</f>
        <v>0</v>
      </c>
      <c r="R315" s="152">
        <f>'1 уровень'!T2727</f>
        <v>0</v>
      </c>
      <c r="S315" s="152">
        <f>'1 уровень'!U2727</f>
        <v>0</v>
      </c>
      <c r="T315" s="152">
        <f>'1 уровень'!V2727</f>
        <v>0</v>
      </c>
      <c r="U315" s="152">
        <f>'1 уровень'!W2727</f>
        <v>0</v>
      </c>
      <c r="V315" s="1111">
        <f>'1 уровень'!X2727</f>
        <v>0</v>
      </c>
      <c r="W315" s="152">
        <f>'1 уровень'!Y2727</f>
        <v>0</v>
      </c>
      <c r="X315" s="152">
        <f>'1 уровень'!Z2727</f>
        <v>0</v>
      </c>
      <c r="Y315" s="152">
        <f>'1 уровень'!AA2727</f>
        <v>0</v>
      </c>
      <c r="Z315" s="152">
        <f>'1 уровень'!AB2727</f>
        <v>0</v>
      </c>
      <c r="AA315" s="632">
        <f>'1 уровень'!AC2727</f>
        <v>0</v>
      </c>
      <c r="AB315" s="152"/>
      <c r="AC315" s="152"/>
      <c r="AD315" s="1353">
        <f>'1 уровень'!AD2728</f>
        <v>0</v>
      </c>
      <c r="AE315" s="1360">
        <f>'1 уровень'!AE2728</f>
        <v>0</v>
      </c>
      <c r="AF315" s="385"/>
      <c r="AG315" s="385"/>
      <c r="AH315" s="1243"/>
      <c r="AI315" s="139"/>
      <c r="AJ315" s="139"/>
      <c r="AK315" s="139"/>
      <c r="AL315" s="139"/>
      <c r="AM315" s="139"/>
      <c r="AN315" s="139"/>
      <c r="AO315" s="139"/>
      <c r="AP315" s="139"/>
      <c r="AQ315" s="139"/>
      <c r="AR315" s="139"/>
      <c r="AS315" s="139"/>
      <c r="AT315" s="139"/>
      <c r="AU315" s="139"/>
      <c r="AV315" s="139"/>
      <c r="AW315" s="139"/>
      <c r="AX315" s="139"/>
      <c r="AY315" s="139"/>
      <c r="AZ315" s="139"/>
      <c r="BA315" s="139"/>
      <c r="BB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  <c r="BM315" s="139"/>
      <c r="BN315" s="139"/>
      <c r="BO315" s="139"/>
      <c r="BP315" s="139"/>
      <c r="BQ315" s="139"/>
      <c r="BR315" s="139"/>
      <c r="BS315" s="139"/>
      <c r="BT315" s="139"/>
      <c r="BU315" s="139"/>
      <c r="BV315" s="139"/>
      <c r="BW315" s="139"/>
      <c r="BX315" s="139"/>
      <c r="BY315" s="139"/>
      <c r="BZ315" s="139"/>
      <c r="CA315" s="139"/>
      <c r="CB315" s="139"/>
      <c r="CC315" s="139"/>
      <c r="CD315" s="139"/>
      <c r="CE315" s="139"/>
      <c r="CF315" s="139"/>
      <c r="CG315" s="139"/>
      <c r="CH315" s="139"/>
      <c r="CI315" s="139"/>
      <c r="CJ315" s="139"/>
      <c r="CK315" s="139"/>
      <c r="CL315" s="139"/>
      <c r="CM315" s="139"/>
      <c r="CN315" s="139"/>
      <c r="CO315" s="139"/>
      <c r="CP315" s="139"/>
      <c r="CQ315" s="139"/>
      <c r="CR315" s="139"/>
      <c r="CS315" s="139"/>
      <c r="CT315" s="139"/>
      <c r="CU315" s="139"/>
      <c r="CV315" s="139"/>
      <c r="CW315" s="139"/>
      <c r="CX315" s="139"/>
      <c r="CY315" s="139"/>
      <c r="CZ315" s="139"/>
      <c r="DA315" s="139"/>
      <c r="DB315" s="139"/>
      <c r="DC315" s="139"/>
      <c r="DD315" s="139"/>
      <c r="DE315" s="139"/>
      <c r="DF315" s="139"/>
      <c r="DG315" s="139"/>
      <c r="DH315" s="139"/>
      <c r="DI315" s="139"/>
      <c r="DJ315" s="139"/>
      <c r="DK315" s="139"/>
      <c r="DL315" s="139"/>
      <c r="DM315" s="139"/>
      <c r="DN315" s="139"/>
      <c r="DO315" s="139"/>
      <c r="DP315" s="139"/>
      <c r="DQ315" s="139"/>
      <c r="DR315" s="139"/>
      <c r="DS315" s="139"/>
      <c r="DT315" s="139"/>
      <c r="DU315" s="139"/>
      <c r="DV315" s="139"/>
      <c r="DW315" s="139"/>
      <c r="DX315" s="139"/>
      <c r="DY315" s="139"/>
      <c r="DZ315" s="139"/>
      <c r="EA315" s="139"/>
      <c r="EB315" s="139"/>
      <c r="EC315" s="139"/>
      <c r="ED315" s="139"/>
      <c r="EE315" s="139"/>
      <c r="EF315" s="139"/>
      <c r="EG315" s="139"/>
      <c r="EH315" s="139"/>
      <c r="EI315" s="139"/>
      <c r="EJ315" s="139"/>
      <c r="EK315" s="139"/>
      <c r="EL315" s="139"/>
      <c r="EM315" s="139"/>
      <c r="EN315" s="139"/>
      <c r="EO315" s="139"/>
      <c r="EP315" s="139"/>
      <c r="EQ315" s="139"/>
      <c r="ER315" s="139"/>
      <c r="ES315" s="139"/>
      <c r="ET315" s="139"/>
      <c r="EU315" s="139"/>
      <c r="EV315" s="139"/>
      <c r="EW315" s="139"/>
      <c r="EX315" s="139"/>
      <c r="EY315" s="139"/>
      <c r="EZ315" s="139"/>
      <c r="FA315" s="139"/>
      <c r="FB315" s="139"/>
      <c r="FC315" s="139"/>
      <c r="FD315" s="139"/>
      <c r="FE315" s="139"/>
      <c r="FF315" s="139"/>
      <c r="FG315" s="139"/>
      <c r="FH315" s="139"/>
      <c r="FI315" s="139"/>
      <c r="FJ315" s="139"/>
      <c r="FK315" s="139"/>
      <c r="FL315" s="139"/>
      <c r="FM315" s="139"/>
      <c r="FN315" s="139"/>
      <c r="FO315" s="139"/>
      <c r="FP315" s="139"/>
      <c r="FQ315" s="139"/>
      <c r="FR315" s="139"/>
      <c r="FS315" s="139"/>
      <c r="FT315" s="139"/>
      <c r="FU315" s="139"/>
      <c r="FV315" s="139"/>
      <c r="FW315" s="139"/>
      <c r="FX315" s="139"/>
      <c r="FY315" s="139"/>
      <c r="FZ315" s="139"/>
      <c r="GA315" s="139"/>
      <c r="GB315" s="139"/>
      <c r="GC315" s="139"/>
      <c r="GD315" s="139"/>
      <c r="GE315" s="139"/>
      <c r="GF315" s="139"/>
      <c r="GG315" s="139"/>
      <c r="GH315" s="139"/>
      <c r="GI315" s="139"/>
      <c r="GJ315" s="139"/>
      <c r="GK315" s="139"/>
      <c r="GL315" s="139"/>
      <c r="GM315" s="139"/>
      <c r="GN315" s="139"/>
      <c r="GO315" s="139"/>
      <c r="GP315" s="139"/>
      <c r="GQ315" s="139"/>
    </row>
    <row r="316" spans="1:199" ht="43.5" x14ac:dyDescent="0.25">
      <c r="A316" s="19">
        <v>1</v>
      </c>
      <c r="B316" s="339" t="s">
        <v>308</v>
      </c>
      <c r="C316" s="29">
        <f>'1 уровень'!E2728</f>
        <v>12326</v>
      </c>
      <c r="D316" s="29">
        <f>'1 уровень'!F2728</f>
        <v>5137</v>
      </c>
      <c r="E316" s="29">
        <f>'1 уровень'!G2728</f>
        <v>567</v>
      </c>
      <c r="F316" s="144">
        <f>'1 уровень'!H2728</f>
        <v>11.03757056647849</v>
      </c>
      <c r="G316" s="158">
        <f>'1 уровень'!I2728</f>
        <v>0</v>
      </c>
      <c r="H316" s="158">
        <f>'1 уровень'!J2728</f>
        <v>0</v>
      </c>
      <c r="I316" s="153">
        <f>'1 уровень'!K2728</f>
        <v>0</v>
      </c>
      <c r="J316" s="153">
        <f>'1 уровень'!L2728</f>
        <v>0</v>
      </c>
      <c r="K316" s="153">
        <f>'1 уровень'!M2728</f>
        <v>0</v>
      </c>
      <c r="L316" s="153">
        <f>'1 уровень'!N2728</f>
        <v>0</v>
      </c>
      <c r="M316" s="153">
        <f>'1 уровень'!O2728</f>
        <v>0</v>
      </c>
      <c r="N316" s="153">
        <f>'1 уровень'!P2728</f>
        <v>0</v>
      </c>
      <c r="O316" s="152">
        <f>'1 уровень'!Q2728</f>
        <v>0</v>
      </c>
      <c r="P316" s="152">
        <f>'1 уровень'!R2728</f>
        <v>0</v>
      </c>
      <c r="Q316" s="152">
        <f>'1 уровень'!S2728</f>
        <v>0</v>
      </c>
      <c r="R316" s="152">
        <f>'1 уровень'!T2728</f>
        <v>0</v>
      </c>
      <c r="S316" s="152">
        <f>'1 уровень'!U2728</f>
        <v>0</v>
      </c>
      <c r="T316" s="152">
        <f>'1 уровень'!V2728</f>
        <v>0</v>
      </c>
      <c r="U316" s="152">
        <f>'1 уровень'!W2728</f>
        <v>0</v>
      </c>
      <c r="V316" s="1111">
        <f>'1 уровень'!X2728</f>
        <v>0</v>
      </c>
      <c r="W316" s="152">
        <f>'1 уровень'!Y2728</f>
        <v>0</v>
      </c>
      <c r="X316" s="152">
        <f>'1 уровень'!Z2728</f>
        <v>0</v>
      </c>
      <c r="Y316" s="152">
        <f>'1 уровень'!AA2728</f>
        <v>0</v>
      </c>
      <c r="Z316" s="152">
        <f>'1 уровень'!AB2728</f>
        <v>0</v>
      </c>
      <c r="AA316" s="632">
        <f>'1 уровень'!AC2728</f>
        <v>0</v>
      </c>
      <c r="AB316" s="152"/>
      <c r="AC316" s="152"/>
      <c r="AD316" s="1353">
        <f>'1 уровень'!AD2729</f>
        <v>0</v>
      </c>
      <c r="AE316" s="1360">
        <f>'1 уровень'!AE2729</f>
        <v>0</v>
      </c>
      <c r="AF316" s="385"/>
      <c r="AG316" s="385"/>
      <c r="AH316" s="1243"/>
      <c r="AI316" s="139"/>
      <c r="AJ316" s="139"/>
      <c r="AK316" s="139"/>
      <c r="AL316" s="139"/>
      <c r="AM316" s="139"/>
      <c r="AN316" s="139"/>
      <c r="AO316" s="139"/>
      <c r="AP316" s="139"/>
      <c r="AQ316" s="139"/>
      <c r="AR316" s="139"/>
      <c r="AS316" s="139"/>
      <c r="AT316" s="139"/>
      <c r="AU316" s="139"/>
      <c r="AV316" s="139"/>
      <c r="AW316" s="139"/>
      <c r="AX316" s="139"/>
      <c r="AY316" s="139"/>
      <c r="AZ316" s="139"/>
      <c r="BA316" s="139"/>
      <c r="BB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  <c r="BM316" s="139"/>
      <c r="BN316" s="139"/>
      <c r="BO316" s="139"/>
      <c r="BP316" s="139"/>
      <c r="BQ316" s="139"/>
      <c r="BR316" s="139"/>
      <c r="BS316" s="139"/>
      <c r="BT316" s="139"/>
      <c r="BU316" s="139"/>
      <c r="BV316" s="139"/>
      <c r="BW316" s="139"/>
      <c r="BX316" s="139"/>
      <c r="BY316" s="139"/>
      <c r="BZ316" s="139"/>
      <c r="CA316" s="139"/>
      <c r="CB316" s="139"/>
      <c r="CC316" s="139"/>
      <c r="CD316" s="139"/>
      <c r="CE316" s="139"/>
      <c r="CF316" s="139"/>
      <c r="CG316" s="139"/>
      <c r="CH316" s="139"/>
      <c r="CI316" s="139"/>
      <c r="CJ316" s="139"/>
      <c r="CK316" s="139"/>
      <c r="CL316" s="139"/>
      <c r="CM316" s="139"/>
      <c r="CN316" s="139"/>
      <c r="CO316" s="139"/>
      <c r="CP316" s="139"/>
      <c r="CQ316" s="139"/>
      <c r="CR316" s="139"/>
      <c r="CS316" s="139"/>
      <c r="CT316" s="139"/>
      <c r="CU316" s="139"/>
      <c r="CV316" s="139"/>
      <c r="CW316" s="139"/>
      <c r="CX316" s="139"/>
      <c r="CY316" s="139"/>
      <c r="CZ316" s="139"/>
      <c r="DA316" s="139"/>
      <c r="DB316" s="139"/>
      <c r="DC316" s="139"/>
      <c r="DD316" s="139"/>
      <c r="DE316" s="139"/>
      <c r="DF316" s="139"/>
      <c r="DG316" s="139"/>
      <c r="DH316" s="139"/>
      <c r="DI316" s="139"/>
      <c r="DJ316" s="139"/>
      <c r="DK316" s="139"/>
      <c r="DL316" s="139"/>
      <c r="DM316" s="139"/>
      <c r="DN316" s="139"/>
      <c r="DO316" s="139"/>
      <c r="DP316" s="139"/>
      <c r="DQ316" s="139"/>
      <c r="DR316" s="139"/>
      <c r="DS316" s="139"/>
      <c r="DT316" s="139"/>
      <c r="DU316" s="139"/>
      <c r="DV316" s="139"/>
      <c r="DW316" s="139"/>
      <c r="DX316" s="139"/>
      <c r="DY316" s="139"/>
      <c r="DZ316" s="139"/>
      <c r="EA316" s="139"/>
      <c r="EB316" s="139"/>
      <c r="EC316" s="139"/>
      <c r="ED316" s="139"/>
      <c r="EE316" s="139"/>
      <c r="EF316" s="139"/>
      <c r="EG316" s="139"/>
      <c r="EH316" s="139"/>
      <c r="EI316" s="139"/>
      <c r="EJ316" s="139"/>
      <c r="EK316" s="139"/>
      <c r="EL316" s="139"/>
      <c r="EM316" s="139"/>
      <c r="EN316" s="139"/>
      <c r="EO316" s="139"/>
      <c r="EP316" s="139"/>
      <c r="EQ316" s="139"/>
      <c r="ER316" s="139"/>
      <c r="ES316" s="139"/>
      <c r="ET316" s="139"/>
      <c r="EU316" s="139"/>
      <c r="EV316" s="139"/>
      <c r="EW316" s="139"/>
      <c r="EX316" s="139"/>
      <c r="EY316" s="139"/>
      <c r="EZ316" s="139"/>
      <c r="FA316" s="139"/>
      <c r="FB316" s="139"/>
      <c r="FC316" s="139"/>
      <c r="FD316" s="139"/>
      <c r="FE316" s="139"/>
      <c r="FF316" s="139"/>
      <c r="FG316" s="139"/>
      <c r="FH316" s="139"/>
      <c r="FI316" s="139"/>
      <c r="FJ316" s="139"/>
      <c r="FK316" s="139"/>
      <c r="FL316" s="139"/>
      <c r="FM316" s="139"/>
      <c r="FN316" s="139"/>
      <c r="FO316" s="139"/>
      <c r="FP316" s="139"/>
      <c r="FQ316" s="139"/>
      <c r="FR316" s="139"/>
      <c r="FS316" s="139"/>
      <c r="FT316" s="139"/>
      <c r="FU316" s="139"/>
      <c r="FV316" s="139"/>
      <c r="FW316" s="139"/>
      <c r="FX316" s="139"/>
      <c r="FY316" s="139"/>
      <c r="FZ316" s="139"/>
      <c r="GA316" s="139"/>
      <c r="GB316" s="139"/>
      <c r="GC316" s="139"/>
      <c r="GD316" s="139"/>
      <c r="GE316" s="139"/>
      <c r="GF316" s="139"/>
      <c r="GG316" s="139"/>
      <c r="GH316" s="139"/>
      <c r="GI316" s="139"/>
      <c r="GJ316" s="139"/>
      <c r="GK316" s="139"/>
      <c r="GL316" s="139"/>
      <c r="GM316" s="139"/>
      <c r="GN316" s="139"/>
      <c r="GO316" s="139"/>
      <c r="GP316" s="139"/>
      <c r="GQ316" s="139"/>
    </row>
    <row r="317" spans="1:199" ht="29.25" x14ac:dyDescent="0.25">
      <c r="A317" s="19">
        <v>1</v>
      </c>
      <c r="B317" s="339" t="s">
        <v>280</v>
      </c>
      <c r="C317" s="29">
        <f>'1 уровень'!E2729</f>
        <v>22063.829787234041</v>
      </c>
      <c r="D317" s="29">
        <f>'1 уровень'!F2729</f>
        <v>9193.2978723404249</v>
      </c>
      <c r="E317" s="29">
        <f>'1 уровень'!G2729</f>
        <v>5783.0042553191488</v>
      </c>
      <c r="F317" s="144">
        <f>'1 уровень'!H2729</f>
        <v>62.904567388361087</v>
      </c>
      <c r="G317" s="158">
        <f>'1 уровень'!I2729</f>
        <v>0</v>
      </c>
      <c r="H317" s="158">
        <f>'1 уровень'!J2729</f>
        <v>0</v>
      </c>
      <c r="I317" s="153">
        <f>'1 уровень'!K2729</f>
        <v>0</v>
      </c>
      <c r="J317" s="153">
        <f>'1 уровень'!L2729</f>
        <v>0</v>
      </c>
      <c r="K317" s="153">
        <f>'1 уровень'!M2729</f>
        <v>0</v>
      </c>
      <c r="L317" s="153">
        <f>'1 уровень'!N2729</f>
        <v>0</v>
      </c>
      <c r="M317" s="153">
        <f>'1 уровень'!O2729</f>
        <v>0</v>
      </c>
      <c r="N317" s="153">
        <f>'1 уровень'!P2729</f>
        <v>0</v>
      </c>
      <c r="O317" s="152">
        <f>'1 уровень'!Q2729</f>
        <v>0</v>
      </c>
      <c r="P317" s="152">
        <f>'1 уровень'!R2729</f>
        <v>0</v>
      </c>
      <c r="Q317" s="152">
        <f>'1 уровень'!S2729</f>
        <v>0</v>
      </c>
      <c r="R317" s="152">
        <f>'1 уровень'!T2729</f>
        <v>0</v>
      </c>
      <c r="S317" s="152">
        <f>'1 уровень'!U2729</f>
        <v>0</v>
      </c>
      <c r="T317" s="152">
        <f>'1 уровень'!V2729</f>
        <v>0</v>
      </c>
      <c r="U317" s="152">
        <f>'1 уровень'!W2729</f>
        <v>0</v>
      </c>
      <c r="V317" s="1111">
        <f>'1 уровень'!X2729</f>
        <v>0</v>
      </c>
      <c r="W317" s="152">
        <f>'1 уровень'!Y2729</f>
        <v>0</v>
      </c>
      <c r="X317" s="152">
        <f>'1 уровень'!Z2729</f>
        <v>0</v>
      </c>
      <c r="Y317" s="152">
        <f>'1 уровень'!AA2729</f>
        <v>0</v>
      </c>
      <c r="Z317" s="152">
        <f>'1 уровень'!AB2729</f>
        <v>0</v>
      </c>
      <c r="AA317" s="632">
        <f>'1 уровень'!AC2729</f>
        <v>0</v>
      </c>
      <c r="AB317" s="152"/>
      <c r="AC317" s="152"/>
      <c r="AD317" s="1353">
        <f>'1 уровень'!AD2730</f>
        <v>0</v>
      </c>
      <c r="AE317" s="1360">
        <f>'1 уровень'!AE2730</f>
        <v>0</v>
      </c>
      <c r="AF317" s="385"/>
      <c r="AG317" s="385"/>
      <c r="AH317" s="1243"/>
      <c r="AI317" s="139"/>
      <c r="AJ317" s="139"/>
      <c r="AK317" s="139"/>
      <c r="AL317" s="139"/>
      <c r="AM317" s="139"/>
      <c r="AN317" s="139"/>
      <c r="AO317" s="139"/>
      <c r="AP317" s="139"/>
      <c r="AQ317" s="139"/>
      <c r="AR317" s="139"/>
      <c r="AS317" s="139"/>
      <c r="AT317" s="139"/>
      <c r="AU317" s="139"/>
      <c r="AV317" s="139"/>
      <c r="AW317" s="139"/>
      <c r="AX317" s="139"/>
      <c r="AY317" s="139"/>
      <c r="AZ317" s="139"/>
      <c r="BA317" s="139"/>
      <c r="BB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  <c r="BM317" s="139"/>
      <c r="BN317" s="139"/>
      <c r="BO317" s="139"/>
      <c r="BP317" s="139"/>
      <c r="BQ317" s="139"/>
      <c r="BR317" s="139"/>
      <c r="BS317" s="139"/>
      <c r="BT317" s="139"/>
      <c r="BU317" s="139"/>
      <c r="BV317" s="139"/>
      <c r="BW317" s="139"/>
      <c r="BX317" s="139"/>
      <c r="BY317" s="139"/>
      <c r="BZ317" s="139"/>
      <c r="CA317" s="139"/>
      <c r="CB317" s="139"/>
      <c r="CC317" s="139"/>
      <c r="CD317" s="139"/>
      <c r="CE317" s="139"/>
      <c r="CF317" s="139"/>
      <c r="CG317" s="139"/>
      <c r="CH317" s="139"/>
      <c r="CI317" s="139"/>
      <c r="CJ317" s="139"/>
      <c r="CK317" s="139"/>
      <c r="CL317" s="139"/>
      <c r="CM317" s="139"/>
      <c r="CN317" s="139"/>
      <c r="CO317" s="139"/>
      <c r="CP317" s="139"/>
      <c r="CQ317" s="139"/>
      <c r="CR317" s="139"/>
      <c r="CS317" s="139"/>
      <c r="CT317" s="139"/>
      <c r="CU317" s="139"/>
      <c r="CV317" s="139"/>
      <c r="CW317" s="139"/>
      <c r="CX317" s="139"/>
      <c r="CY317" s="139"/>
      <c r="CZ317" s="139"/>
      <c r="DA317" s="139"/>
      <c r="DB317" s="139"/>
      <c r="DC317" s="139"/>
      <c r="DD317" s="139"/>
      <c r="DE317" s="139"/>
      <c r="DF317" s="139"/>
      <c r="DG317" s="139"/>
      <c r="DH317" s="139"/>
      <c r="DI317" s="139"/>
      <c r="DJ317" s="139"/>
      <c r="DK317" s="139"/>
      <c r="DL317" s="139"/>
      <c r="DM317" s="139"/>
      <c r="DN317" s="139"/>
      <c r="DO317" s="139"/>
      <c r="DP317" s="139"/>
      <c r="DQ317" s="139"/>
      <c r="DR317" s="139"/>
      <c r="DS317" s="139"/>
      <c r="DT317" s="139"/>
      <c r="DU317" s="139"/>
      <c r="DV317" s="139"/>
      <c r="DW317" s="139"/>
      <c r="DX317" s="139"/>
      <c r="DY317" s="139"/>
      <c r="DZ317" s="139"/>
      <c r="EA317" s="139"/>
      <c r="EB317" s="139"/>
      <c r="EC317" s="139"/>
      <c r="ED317" s="139"/>
      <c r="EE317" s="139"/>
      <c r="EF317" s="139"/>
      <c r="EG317" s="139"/>
      <c r="EH317" s="139"/>
      <c r="EI317" s="139"/>
      <c r="EJ317" s="139"/>
      <c r="EK317" s="139"/>
      <c r="EL317" s="139"/>
      <c r="EM317" s="139"/>
      <c r="EN317" s="139"/>
      <c r="EO317" s="139"/>
      <c r="EP317" s="139"/>
      <c r="EQ317" s="139"/>
      <c r="ER317" s="139"/>
      <c r="ES317" s="139"/>
      <c r="ET317" s="139"/>
      <c r="EU317" s="139"/>
      <c r="EV317" s="139"/>
      <c r="EW317" s="139"/>
      <c r="EX317" s="139"/>
      <c r="EY317" s="139"/>
      <c r="EZ317" s="139"/>
      <c r="FA317" s="139"/>
      <c r="FB317" s="139"/>
      <c r="FC317" s="139"/>
      <c r="FD317" s="139"/>
      <c r="FE317" s="139"/>
      <c r="FF317" s="139"/>
      <c r="FG317" s="139"/>
      <c r="FH317" s="139"/>
      <c r="FI317" s="139"/>
      <c r="FJ317" s="139"/>
      <c r="FK317" s="139"/>
      <c r="FL317" s="139"/>
      <c r="FM317" s="139"/>
      <c r="FN317" s="139"/>
      <c r="FO317" s="139"/>
      <c r="FP317" s="139"/>
      <c r="FQ317" s="139"/>
      <c r="FR317" s="139"/>
      <c r="FS317" s="139"/>
      <c r="FT317" s="139"/>
      <c r="FU317" s="139"/>
      <c r="FV317" s="139"/>
      <c r="FW317" s="139"/>
      <c r="FX317" s="139"/>
      <c r="FY317" s="139"/>
      <c r="FZ317" s="139"/>
      <c r="GA317" s="139"/>
      <c r="GB317" s="139"/>
      <c r="GC317" s="139"/>
      <c r="GD317" s="139"/>
      <c r="GE317" s="139"/>
      <c r="GF317" s="139"/>
      <c r="GG317" s="139"/>
      <c r="GH317" s="139"/>
      <c r="GI317" s="139"/>
      <c r="GJ317" s="139"/>
      <c r="GK317" s="139"/>
      <c r="GL317" s="139"/>
      <c r="GM317" s="139"/>
      <c r="GN317" s="139"/>
      <c r="GO317" s="139"/>
      <c r="GP317" s="139"/>
      <c r="GQ317" s="139"/>
    </row>
    <row r="318" spans="1:199" ht="29.25" x14ac:dyDescent="0.25">
      <c r="A318" s="19">
        <v>1</v>
      </c>
      <c r="B318" s="339" t="s">
        <v>281</v>
      </c>
      <c r="C318" s="29">
        <f>'1 уровень'!E2730</f>
        <v>11831</v>
      </c>
      <c r="D318" s="29">
        <f>'1 уровень'!F2730</f>
        <v>4930</v>
      </c>
      <c r="E318" s="29">
        <f>'1 уровень'!G2730</f>
        <v>3142</v>
      </c>
      <c r="F318" s="144">
        <f>'1 уровень'!H2730</f>
        <v>63.732251521298181</v>
      </c>
      <c r="G318" s="158">
        <f>'1 уровень'!I2730</f>
        <v>0</v>
      </c>
      <c r="H318" s="158">
        <f>'1 уровень'!J2730</f>
        <v>0</v>
      </c>
      <c r="I318" s="153">
        <f>'1 уровень'!K2730</f>
        <v>0</v>
      </c>
      <c r="J318" s="153">
        <f>'1 уровень'!L2730</f>
        <v>0</v>
      </c>
      <c r="K318" s="153">
        <f>'1 уровень'!M2730</f>
        <v>0</v>
      </c>
      <c r="L318" s="153">
        <f>'1 уровень'!N2730</f>
        <v>0</v>
      </c>
      <c r="M318" s="153">
        <f>'1 уровень'!O2730</f>
        <v>0</v>
      </c>
      <c r="N318" s="153">
        <f>'1 уровень'!P2730</f>
        <v>0</v>
      </c>
      <c r="O318" s="152">
        <f>'1 уровень'!Q2730</f>
        <v>10353.50316</v>
      </c>
      <c r="P318" s="152">
        <f>'1 уровень'!R2730</f>
        <v>10353.50316</v>
      </c>
      <c r="Q318" s="152">
        <f>'1 уровень'!S2730</f>
        <v>10353.50316</v>
      </c>
      <c r="R318" s="152">
        <f>'1 уровень'!T2730</f>
        <v>10353.50316</v>
      </c>
      <c r="S318" s="152">
        <f>'1 уровень'!U2730</f>
        <v>10353.50316</v>
      </c>
      <c r="T318" s="152">
        <f>'1 уровень'!V2730</f>
        <v>4313.9596499999998</v>
      </c>
      <c r="U318" s="152">
        <f>'1 уровень'!W2730</f>
        <v>3111.3283599999995</v>
      </c>
      <c r="V318" s="1111">
        <f>'1 уровень'!X2730</f>
        <v>0</v>
      </c>
      <c r="W318" s="152">
        <f>'1 уровень'!Y2730</f>
        <v>0</v>
      </c>
      <c r="X318" s="152">
        <f>'1 уровень'!Z2730</f>
        <v>-1202.6312900000003</v>
      </c>
      <c r="Y318" s="152">
        <f>'1 уровень'!AA2730</f>
        <v>0</v>
      </c>
      <c r="Z318" s="152">
        <f>'1 уровень'!AB2730</f>
        <v>-35.712580000000003</v>
      </c>
      <c r="AA318" s="632">
        <f>'1 уровень'!AC2730</f>
        <v>3075.6157799999996</v>
      </c>
      <c r="AB318" s="152">
        <f>U318/T318*100</f>
        <v>72.122333364893649</v>
      </c>
      <c r="AC318" s="152">
        <f>AA318/T318*100</f>
        <v>71.294495765624504</v>
      </c>
      <c r="AD318" s="1353">
        <f>'1 уровень'!AD2731</f>
        <v>0</v>
      </c>
      <c r="AE318" s="1360">
        <f>'1 уровень'!AE2731</f>
        <v>0</v>
      </c>
      <c r="AF318" s="385"/>
      <c r="AG318" s="385"/>
      <c r="AH318" s="1243"/>
      <c r="AI318" s="139"/>
      <c r="AJ318" s="139"/>
      <c r="AK318" s="139"/>
      <c r="AL318" s="139"/>
      <c r="AM318" s="139"/>
      <c r="AN318" s="139"/>
      <c r="AO318" s="139"/>
      <c r="AP318" s="139"/>
      <c r="AQ318" s="139"/>
      <c r="AR318" s="139"/>
      <c r="AS318" s="139"/>
      <c r="AT318" s="139"/>
      <c r="AU318" s="139"/>
      <c r="AV318" s="139"/>
      <c r="AW318" s="139"/>
      <c r="AX318" s="139"/>
      <c r="AY318" s="139"/>
      <c r="AZ318" s="139"/>
      <c r="BA318" s="139"/>
      <c r="BB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  <c r="BM318" s="139"/>
      <c r="BN318" s="139"/>
      <c r="BO318" s="139"/>
      <c r="BP318" s="139"/>
      <c r="BQ318" s="139"/>
      <c r="BR318" s="139"/>
      <c r="BS318" s="139"/>
      <c r="BT318" s="139"/>
      <c r="BU318" s="139"/>
      <c r="BV318" s="139"/>
      <c r="BW318" s="139"/>
      <c r="BX318" s="139"/>
      <c r="BY318" s="139"/>
      <c r="BZ318" s="139"/>
      <c r="CA318" s="139"/>
      <c r="CB318" s="139"/>
      <c r="CC318" s="139"/>
      <c r="CD318" s="139"/>
      <c r="CE318" s="139"/>
      <c r="CF318" s="139"/>
      <c r="CG318" s="139"/>
      <c r="CH318" s="139"/>
      <c r="CI318" s="139"/>
      <c r="CJ318" s="139"/>
      <c r="CK318" s="139"/>
      <c r="CL318" s="139"/>
      <c r="CM318" s="139"/>
      <c r="CN318" s="139"/>
      <c r="CO318" s="139"/>
      <c r="CP318" s="139"/>
      <c r="CQ318" s="139"/>
      <c r="CR318" s="139"/>
      <c r="CS318" s="139"/>
      <c r="CT318" s="139"/>
      <c r="CU318" s="139"/>
      <c r="CV318" s="139"/>
      <c r="CW318" s="139"/>
      <c r="CX318" s="139"/>
      <c r="CY318" s="139"/>
      <c r="CZ318" s="139"/>
      <c r="DA318" s="139"/>
      <c r="DB318" s="139"/>
      <c r="DC318" s="139"/>
      <c r="DD318" s="139"/>
      <c r="DE318" s="139"/>
      <c r="DF318" s="139"/>
      <c r="DG318" s="139"/>
      <c r="DH318" s="139"/>
      <c r="DI318" s="139"/>
      <c r="DJ318" s="139"/>
      <c r="DK318" s="139"/>
      <c r="DL318" s="139"/>
      <c r="DM318" s="139"/>
      <c r="DN318" s="139"/>
      <c r="DO318" s="139"/>
      <c r="DP318" s="139"/>
      <c r="DQ318" s="139"/>
      <c r="DR318" s="139"/>
      <c r="DS318" s="139"/>
      <c r="DT318" s="139"/>
      <c r="DU318" s="139"/>
      <c r="DV318" s="139"/>
      <c r="DW318" s="139"/>
      <c r="DX318" s="139"/>
      <c r="DY318" s="139"/>
      <c r="DZ318" s="139"/>
      <c r="EA318" s="139"/>
      <c r="EB318" s="139"/>
      <c r="EC318" s="139"/>
      <c r="ED318" s="139"/>
      <c r="EE318" s="139"/>
      <c r="EF318" s="139"/>
      <c r="EG318" s="139"/>
      <c r="EH318" s="139"/>
      <c r="EI318" s="139"/>
      <c r="EJ318" s="139"/>
      <c r="EK318" s="139"/>
      <c r="EL318" s="139"/>
      <c r="EM318" s="139"/>
      <c r="EN318" s="139"/>
      <c r="EO318" s="139"/>
      <c r="EP318" s="139"/>
      <c r="EQ318" s="139"/>
      <c r="ER318" s="139"/>
      <c r="ES318" s="139"/>
      <c r="ET318" s="139"/>
      <c r="EU318" s="139"/>
      <c r="EV318" s="139"/>
      <c r="EW318" s="139"/>
      <c r="EX318" s="139"/>
      <c r="EY318" s="139"/>
      <c r="EZ318" s="139"/>
      <c r="FA318" s="139"/>
      <c r="FB318" s="139"/>
      <c r="FC318" s="139"/>
      <c r="FD318" s="139"/>
      <c r="FE318" s="139"/>
      <c r="FF318" s="139"/>
      <c r="FG318" s="139"/>
      <c r="FH318" s="139"/>
      <c r="FI318" s="139"/>
      <c r="FJ318" s="139"/>
      <c r="FK318" s="139"/>
      <c r="FL318" s="139"/>
      <c r="FM318" s="139"/>
      <c r="FN318" s="139"/>
      <c r="FO318" s="139"/>
      <c r="FP318" s="139"/>
      <c r="FQ318" s="139"/>
      <c r="FR318" s="139"/>
      <c r="FS318" s="139"/>
      <c r="FT318" s="139"/>
      <c r="FU318" s="139"/>
      <c r="FV318" s="139"/>
      <c r="FW318" s="139"/>
      <c r="FX318" s="139"/>
      <c r="FY318" s="139"/>
      <c r="FZ318" s="139"/>
      <c r="GA318" s="139"/>
      <c r="GB318" s="139"/>
      <c r="GC318" s="139"/>
      <c r="GD318" s="139"/>
      <c r="GE318" s="139"/>
      <c r="GF318" s="139"/>
      <c r="GG318" s="139"/>
      <c r="GH318" s="139"/>
      <c r="GI318" s="139"/>
      <c r="GJ318" s="139"/>
      <c r="GK318" s="139"/>
      <c r="GL318" s="139"/>
      <c r="GM318" s="139"/>
      <c r="GN318" s="139"/>
      <c r="GO318" s="139"/>
      <c r="GP318" s="139"/>
      <c r="GQ318" s="139"/>
    </row>
    <row r="319" spans="1:199" x14ac:dyDescent="0.25">
      <c r="A319" s="19">
        <v>1</v>
      </c>
      <c r="B319" s="825" t="s">
        <v>138</v>
      </c>
      <c r="C319" s="29">
        <f>'1 уровень'!E2731</f>
        <v>114258.95238095238</v>
      </c>
      <c r="D319" s="29">
        <f>'1 уровень'!F2731</f>
        <v>47609.392857142855</v>
      </c>
      <c r="E319" s="29">
        <f>'1 уровень'!G2731</f>
        <v>31435.304761904757</v>
      </c>
      <c r="F319" s="144">
        <f>'1 уровень'!H2731</f>
        <v>66.027527081115693</v>
      </c>
      <c r="G319" s="158">
        <f>'1 уровень'!I2731</f>
        <v>0</v>
      </c>
      <c r="H319" s="158">
        <f>'1 уровень'!J2731</f>
        <v>0</v>
      </c>
      <c r="I319" s="153">
        <f>'1 уровень'!K2731</f>
        <v>0</v>
      </c>
      <c r="J319" s="153">
        <f>'1 уровень'!L2731</f>
        <v>0</v>
      </c>
      <c r="K319" s="153">
        <f>'1 уровень'!M2731</f>
        <v>0</v>
      </c>
      <c r="L319" s="153">
        <f>'1 уровень'!N2731</f>
        <v>0</v>
      </c>
      <c r="M319" s="153">
        <f>'1 уровень'!O2731</f>
        <v>0</v>
      </c>
      <c r="N319" s="153">
        <f>'1 уровень'!P2731</f>
        <v>0</v>
      </c>
      <c r="O319" s="152">
        <f>'1 уровень'!Q2731</f>
        <v>109291.04414</v>
      </c>
      <c r="P319" s="152">
        <f>'1 уровень'!R2731</f>
        <v>109291.04414</v>
      </c>
      <c r="Q319" s="152">
        <f>'1 уровень'!S2731</f>
        <v>109291.04414</v>
      </c>
      <c r="R319" s="152">
        <f>'1 уровень'!T2731</f>
        <v>109291.04414</v>
      </c>
      <c r="S319" s="152">
        <f>'1 уровень'!U2731</f>
        <v>109291.04414</v>
      </c>
      <c r="T319" s="152">
        <f>'1 уровень'!V2731</f>
        <v>46246.651720833324</v>
      </c>
      <c r="U319" s="152">
        <f>'1 уровень'!W2731</f>
        <v>42324.690509999986</v>
      </c>
      <c r="V319" s="1111">
        <f>'1 уровень'!X2731</f>
        <v>0</v>
      </c>
      <c r="W319" s="152">
        <f>'1 уровень'!Y2731</f>
        <v>0</v>
      </c>
      <c r="X319" s="152">
        <f>'1 уровень'!Z2731</f>
        <v>-3921.9612108333349</v>
      </c>
      <c r="Y319" s="152">
        <f>'1 уровень'!AA2731</f>
        <v>0</v>
      </c>
      <c r="Z319" s="152">
        <f>'1 уровень'!AB2731</f>
        <v>-223.68083000000001</v>
      </c>
      <c r="AA319" s="632">
        <f>'1 уровень'!AC2731</f>
        <v>42101.009679999988</v>
      </c>
      <c r="AB319" s="152">
        <f>U319/T319*100</f>
        <v>91.519469918583184</v>
      </c>
      <c r="AC319" s="152">
        <f>AA319/T319*100</f>
        <v>91.035800676212418</v>
      </c>
      <c r="AD319" s="1353">
        <f>'1 уровень'!AD2732</f>
        <v>0</v>
      </c>
      <c r="AE319" s="1360">
        <f>'1 уровень'!AE2732</f>
        <v>0</v>
      </c>
      <c r="AF319" s="385"/>
      <c r="AG319" s="385"/>
      <c r="AH319" s="1243"/>
      <c r="AI319" s="139"/>
      <c r="AJ319" s="139"/>
      <c r="AK319" s="139"/>
      <c r="AL319" s="139"/>
      <c r="AM319" s="139"/>
      <c r="AN319" s="139"/>
      <c r="AO319" s="139"/>
      <c r="AP319" s="139"/>
      <c r="AQ319" s="139"/>
      <c r="AR319" s="139"/>
      <c r="AS319" s="139"/>
      <c r="AT319" s="139"/>
      <c r="AU319" s="139"/>
      <c r="AV319" s="139"/>
      <c r="AW319" s="139"/>
      <c r="AX319" s="139"/>
      <c r="AY319" s="139"/>
      <c r="AZ319" s="139"/>
      <c r="BA319" s="139"/>
      <c r="BB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  <c r="BM319" s="139"/>
      <c r="BN319" s="139"/>
      <c r="BO319" s="139"/>
      <c r="BP319" s="139"/>
      <c r="BQ319" s="139"/>
      <c r="BR319" s="139"/>
      <c r="BS319" s="139"/>
      <c r="BT319" s="139"/>
      <c r="BU319" s="139"/>
      <c r="BV319" s="139"/>
      <c r="BW319" s="139"/>
      <c r="BX319" s="139"/>
      <c r="BY319" s="139"/>
      <c r="BZ319" s="139"/>
      <c r="CA319" s="139"/>
      <c r="CB319" s="139"/>
      <c r="CC319" s="139"/>
      <c r="CD319" s="139"/>
      <c r="CE319" s="139"/>
      <c r="CF319" s="139"/>
      <c r="CG319" s="139"/>
      <c r="CH319" s="139"/>
      <c r="CI319" s="139"/>
      <c r="CJ319" s="139"/>
      <c r="CK319" s="139"/>
      <c r="CL319" s="139"/>
      <c r="CM319" s="139"/>
      <c r="CN319" s="139"/>
      <c r="CO319" s="139"/>
      <c r="CP319" s="139"/>
      <c r="CQ319" s="139"/>
      <c r="CR319" s="139"/>
      <c r="CS319" s="139"/>
      <c r="CT319" s="139"/>
      <c r="CU319" s="139"/>
      <c r="CV319" s="139"/>
      <c r="CW319" s="139"/>
      <c r="CX319" s="139"/>
      <c r="CY319" s="139"/>
      <c r="CZ319" s="139"/>
      <c r="DA319" s="139"/>
      <c r="DB319" s="139"/>
      <c r="DC319" s="139"/>
      <c r="DD319" s="139"/>
      <c r="DE319" s="139"/>
      <c r="DF319" s="139"/>
      <c r="DG319" s="139"/>
      <c r="DH319" s="139"/>
      <c r="DI319" s="139"/>
      <c r="DJ319" s="139"/>
      <c r="DK319" s="139"/>
      <c r="DL319" s="139"/>
      <c r="DM319" s="139"/>
      <c r="DN319" s="139"/>
      <c r="DO319" s="139"/>
      <c r="DP319" s="139"/>
      <c r="DQ319" s="139"/>
      <c r="DR319" s="139"/>
      <c r="DS319" s="139"/>
      <c r="DT319" s="139"/>
      <c r="DU319" s="139"/>
      <c r="DV319" s="139"/>
      <c r="DW319" s="139"/>
      <c r="DX319" s="139"/>
      <c r="DY319" s="139"/>
      <c r="DZ319" s="139"/>
      <c r="EA319" s="139"/>
      <c r="EB319" s="139"/>
      <c r="EC319" s="139"/>
      <c r="ED319" s="139"/>
      <c r="EE319" s="139"/>
      <c r="EF319" s="139"/>
      <c r="EG319" s="139"/>
      <c r="EH319" s="139"/>
      <c r="EI319" s="139"/>
      <c r="EJ319" s="139"/>
      <c r="EK319" s="139"/>
      <c r="EL319" s="139"/>
      <c r="EM319" s="139"/>
      <c r="EN319" s="139"/>
      <c r="EO319" s="139"/>
      <c r="EP319" s="139"/>
      <c r="EQ319" s="139"/>
      <c r="ER319" s="139"/>
      <c r="ES319" s="139"/>
      <c r="ET319" s="139"/>
      <c r="EU319" s="139"/>
      <c r="EV319" s="139"/>
      <c r="EW319" s="139"/>
      <c r="EX319" s="139"/>
      <c r="EY319" s="139"/>
      <c r="EZ319" s="139"/>
      <c r="FA319" s="139"/>
      <c r="FB319" s="139"/>
      <c r="FC319" s="139"/>
      <c r="FD319" s="139"/>
      <c r="FE319" s="139"/>
      <c r="FF319" s="139"/>
      <c r="FG319" s="139"/>
      <c r="FH319" s="139"/>
      <c r="FI319" s="139"/>
      <c r="FJ319" s="139"/>
      <c r="FK319" s="139"/>
      <c r="FL319" s="139"/>
      <c r="FM319" s="139"/>
      <c r="FN319" s="139"/>
      <c r="FO319" s="139"/>
      <c r="FP319" s="139"/>
      <c r="FQ319" s="139"/>
      <c r="FR319" s="139"/>
      <c r="FS319" s="139"/>
      <c r="FT319" s="139"/>
      <c r="FU319" s="139"/>
      <c r="FV319" s="139"/>
      <c r="FW319" s="139"/>
      <c r="FX319" s="139"/>
      <c r="FY319" s="139"/>
      <c r="FZ319" s="139"/>
      <c r="GA319" s="139"/>
      <c r="GB319" s="139"/>
      <c r="GC319" s="139"/>
      <c r="GD319" s="139"/>
      <c r="GE319" s="139"/>
      <c r="GF319" s="139"/>
      <c r="GG319" s="139"/>
      <c r="GH319" s="139"/>
      <c r="GI319" s="139"/>
      <c r="GJ319" s="139"/>
      <c r="GK319" s="139"/>
      <c r="GL319" s="139"/>
      <c r="GM319" s="139"/>
      <c r="GN319" s="139"/>
      <c r="GO319" s="139"/>
      <c r="GP319" s="139"/>
      <c r="GQ319" s="139"/>
    </row>
    <row r="320" spans="1:199" x14ac:dyDescent="0.25">
      <c r="A320" s="19">
        <v>1</v>
      </c>
      <c r="B320" s="405" t="s">
        <v>29</v>
      </c>
      <c r="C320" s="29">
        <f>'1 уровень'!E2732</f>
        <v>0</v>
      </c>
      <c r="D320" s="29">
        <f>'1 уровень'!F2732</f>
        <v>0</v>
      </c>
      <c r="E320" s="29">
        <f>'1 уровень'!G2732</f>
        <v>0</v>
      </c>
      <c r="F320" s="144">
        <f>'1 уровень'!H2732</f>
        <v>0</v>
      </c>
      <c r="G320" s="158">
        <f>'1 уровень'!I2732</f>
        <v>0</v>
      </c>
      <c r="H320" s="158">
        <f>'1 уровень'!J2732</f>
        <v>0</v>
      </c>
      <c r="I320" s="153">
        <f>'1 уровень'!K2732</f>
        <v>0</v>
      </c>
      <c r="J320" s="153">
        <f>'1 уровень'!L2732</f>
        <v>0</v>
      </c>
      <c r="K320" s="153">
        <f>'1 уровень'!M2732</f>
        <v>0</v>
      </c>
      <c r="L320" s="153">
        <f>'1 уровень'!N2732</f>
        <v>0</v>
      </c>
      <c r="M320" s="153">
        <f>'1 уровень'!O2732</f>
        <v>0</v>
      </c>
      <c r="N320" s="153">
        <f>'1 уровень'!P2732</f>
        <v>0</v>
      </c>
      <c r="O320" s="152">
        <f>'1 уровень'!Q2732</f>
        <v>0</v>
      </c>
      <c r="P320" s="152">
        <f>'1 уровень'!R2732</f>
        <v>0</v>
      </c>
      <c r="Q320" s="152">
        <f>'1 уровень'!S2732</f>
        <v>0</v>
      </c>
      <c r="R320" s="152">
        <f>'1 уровень'!T2732</f>
        <v>0</v>
      </c>
      <c r="S320" s="152">
        <f>'1 уровень'!U2732</f>
        <v>0</v>
      </c>
      <c r="T320" s="152">
        <f>'1 уровень'!V2732</f>
        <v>0</v>
      </c>
      <c r="U320" s="152">
        <f>'1 уровень'!W2732</f>
        <v>0</v>
      </c>
      <c r="V320" s="1111">
        <f>'1 уровень'!X2732</f>
        <v>0</v>
      </c>
      <c r="W320" s="152">
        <f>'1 уровень'!Y2732</f>
        <v>0</v>
      </c>
      <c r="X320" s="152">
        <f>'1 уровень'!Z2732</f>
        <v>0</v>
      </c>
      <c r="Y320" s="152">
        <f>'1 уровень'!AA2732</f>
        <v>0</v>
      </c>
      <c r="Z320" s="152">
        <f>'1 уровень'!AB2732</f>
        <v>0</v>
      </c>
      <c r="AA320" s="632">
        <f>'1 уровень'!AC2732</f>
        <v>0</v>
      </c>
      <c r="AB320" s="152"/>
      <c r="AC320" s="152"/>
      <c r="AD320" s="1353">
        <f>'1 уровень'!AD2733</f>
        <v>0</v>
      </c>
      <c r="AE320" s="1360">
        <f>'1 уровень'!AE2733</f>
        <v>0</v>
      </c>
      <c r="AF320" s="385"/>
      <c r="AG320" s="385"/>
      <c r="AH320" s="1243"/>
      <c r="AI320" s="139"/>
      <c r="AJ320" s="139"/>
      <c r="AK320" s="139"/>
      <c r="AL320" s="139"/>
      <c r="AM320" s="139"/>
      <c r="AN320" s="139"/>
      <c r="AO320" s="139"/>
      <c r="AP320" s="139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  <c r="GG320" s="139"/>
      <c r="GH320" s="139"/>
      <c r="GI320" s="139"/>
      <c r="GJ320" s="139"/>
      <c r="GK320" s="139"/>
      <c r="GL320" s="139"/>
      <c r="GM320" s="139"/>
      <c r="GN320" s="139"/>
      <c r="GO320" s="139"/>
      <c r="GP320" s="139"/>
      <c r="GQ320" s="139"/>
    </row>
    <row r="321" spans="1:199" x14ac:dyDescent="0.25">
      <c r="A321" s="19">
        <v>1</v>
      </c>
      <c r="B321" s="305" t="s">
        <v>16</v>
      </c>
      <c r="C321" s="29">
        <f>'1 уровень'!E2733</f>
        <v>1013</v>
      </c>
      <c r="D321" s="29">
        <f>'1 уровень'!F2733</f>
        <v>423</v>
      </c>
      <c r="E321" s="29">
        <f>'1 уровень'!G2733</f>
        <v>453</v>
      </c>
      <c r="F321" s="144">
        <f>'1 уровень'!H2733</f>
        <v>107.0921985815603</v>
      </c>
      <c r="G321" s="158">
        <f>'1 уровень'!I2733</f>
        <v>8.6515301085883518</v>
      </c>
      <c r="H321" s="158">
        <f>'1 уровень'!J2733</f>
        <v>7.9205298013245029</v>
      </c>
      <c r="I321" s="153">
        <f>'1 уровень'!K2733</f>
        <v>8764</v>
      </c>
      <c r="J321" s="153">
        <f>'1 уровень'!L2733</f>
        <v>3652</v>
      </c>
      <c r="K321" s="153">
        <f>'1 уровень'!M2733</f>
        <v>3588</v>
      </c>
      <c r="L321" s="153">
        <f>'1 уровень'!N2733</f>
        <v>98.24753559693319</v>
      </c>
      <c r="M321" s="153">
        <f>'1 уровень'!O2733</f>
        <v>37</v>
      </c>
      <c r="N321" s="153">
        <f>'1 уровень'!P2733</f>
        <v>232.73513513513515</v>
      </c>
      <c r="O321" s="152">
        <f>'1 уровень'!Q2733</f>
        <v>0</v>
      </c>
      <c r="P321" s="152">
        <f>'1 уровень'!R2733</f>
        <v>0</v>
      </c>
      <c r="Q321" s="152">
        <f>'1 уровень'!S2733</f>
        <v>0</v>
      </c>
      <c r="R321" s="152">
        <f>'1 уровень'!T2733</f>
        <v>0</v>
      </c>
      <c r="S321" s="152">
        <f>'1 уровень'!U2733</f>
        <v>0</v>
      </c>
      <c r="T321" s="152">
        <f>'1 уровень'!V2733</f>
        <v>0</v>
      </c>
      <c r="U321" s="152">
        <f>'1 уровень'!W2733</f>
        <v>0</v>
      </c>
      <c r="V321" s="1111">
        <f>'1 уровень'!X2733</f>
        <v>0</v>
      </c>
      <c r="W321" s="152">
        <f>'1 уровень'!Y2733</f>
        <v>0</v>
      </c>
      <c r="X321" s="152">
        <f>'1 уровень'!Z2733</f>
        <v>0</v>
      </c>
      <c r="Y321" s="152">
        <f>'1 уровень'!AA2733</f>
        <v>0</v>
      </c>
      <c r="Z321" s="152">
        <f>'1 уровень'!AB2733</f>
        <v>0</v>
      </c>
      <c r="AA321" s="632">
        <f>'1 уровень'!AC2733</f>
        <v>0</v>
      </c>
      <c r="AB321" s="152"/>
      <c r="AC321" s="152"/>
      <c r="AD321" s="1353">
        <f>'1 уровень'!AD2734</f>
        <v>0</v>
      </c>
      <c r="AE321" s="1360">
        <f>'1 уровень'!AE2734</f>
        <v>0</v>
      </c>
      <c r="AF321" s="385"/>
      <c r="AG321" s="385"/>
      <c r="AH321" s="1243"/>
      <c r="AI321" s="139"/>
      <c r="AJ321" s="139"/>
      <c r="AK321" s="139"/>
      <c r="AL321" s="139"/>
      <c r="AM321" s="139"/>
      <c r="AN321" s="139"/>
      <c r="AO321" s="139"/>
      <c r="AP321" s="139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  <c r="GG321" s="139"/>
      <c r="GH321" s="139"/>
      <c r="GI321" s="139"/>
      <c r="GJ321" s="139"/>
      <c r="GK321" s="139"/>
      <c r="GL321" s="139"/>
      <c r="GM321" s="139"/>
      <c r="GN321" s="139"/>
      <c r="GO321" s="139"/>
      <c r="GP321" s="139"/>
      <c r="GQ321" s="139"/>
    </row>
    <row r="322" spans="1:199" ht="29.25" x14ac:dyDescent="0.25">
      <c r="A322" s="19">
        <v>1</v>
      </c>
      <c r="B322" s="303" t="s">
        <v>214</v>
      </c>
      <c r="C322" s="29">
        <f>'1 уровень'!E2734</f>
        <v>1013</v>
      </c>
      <c r="D322" s="29">
        <f>'1 уровень'!F2734</f>
        <v>423</v>
      </c>
      <c r="E322" s="29">
        <f>'1 уровень'!G2734</f>
        <v>453</v>
      </c>
      <c r="F322" s="144">
        <f>'1 уровень'!H2734</f>
        <v>107.0921985815603</v>
      </c>
      <c r="G322" s="158">
        <f>'1 уровень'!I2734</f>
        <v>8.6515301085883518</v>
      </c>
      <c r="H322" s="158">
        <f>'1 уровень'!J2734</f>
        <v>7.9205298013245029</v>
      </c>
      <c r="I322" s="153">
        <f>'1 уровень'!K2734</f>
        <v>8764</v>
      </c>
      <c r="J322" s="153">
        <f>'1 уровень'!L2734</f>
        <v>3652</v>
      </c>
      <c r="K322" s="153">
        <f>'1 уровень'!M2734</f>
        <v>3588</v>
      </c>
      <c r="L322" s="153">
        <f>'1 уровень'!N2734</f>
        <v>98.24753559693319</v>
      </c>
      <c r="M322" s="153">
        <f>'1 уровень'!O2734</f>
        <v>37</v>
      </c>
      <c r="N322" s="153">
        <f>'1 уровень'!P2734</f>
        <v>232.73513513513515</v>
      </c>
      <c r="O322" s="152">
        <f>'1 уровень'!Q2734</f>
        <v>18210.370613792002</v>
      </c>
      <c r="P322" s="152">
        <f>'1 уровень'!R2734</f>
        <v>18210.370613792002</v>
      </c>
      <c r="Q322" s="152">
        <f>'1 уровень'!S2734</f>
        <v>18210.370613792002</v>
      </c>
      <c r="R322" s="152">
        <f>'1 уровень'!T2734</f>
        <v>18210.370613792002</v>
      </c>
      <c r="S322" s="152">
        <f>'1 уровень'!U2734</f>
        <v>18210.370613792002</v>
      </c>
      <c r="T322" s="152">
        <f>'1 уровень'!V2734</f>
        <v>7587.654422413334</v>
      </c>
      <c r="U322" s="152">
        <f>'1 уровень'!W2734</f>
        <v>7179.8025199999993</v>
      </c>
      <c r="V322" s="1111">
        <f>'1 уровень'!X2734</f>
        <v>0</v>
      </c>
      <c r="W322" s="152">
        <f>'1 уровень'!Y2734</f>
        <v>0</v>
      </c>
      <c r="X322" s="152">
        <f>'1 уровень'!Z2734</f>
        <v>-407.85190241333476</v>
      </c>
      <c r="Y322" s="152">
        <f>'1 уровень'!AA2734</f>
        <v>0</v>
      </c>
      <c r="Z322" s="152">
        <f>'1 уровень'!AB2734</f>
        <v>-35.955690000000004</v>
      </c>
      <c r="AA322" s="632">
        <f>'1 уровень'!AC2734</f>
        <v>7143.8468299999995</v>
      </c>
      <c r="AB322" s="152">
        <f>U322/T322*100</f>
        <v>94.624796021171292</v>
      </c>
      <c r="AC322" s="152">
        <f>AA322/T322*100</f>
        <v>94.150925072412875</v>
      </c>
      <c r="AD322" s="1353">
        <f>'1 уровень'!AD2735</f>
        <v>0</v>
      </c>
      <c r="AE322" s="1360">
        <f>'1 уровень'!AE2735</f>
        <v>0</v>
      </c>
      <c r="AF322" s="385"/>
      <c r="AG322" s="385"/>
      <c r="AH322" s="1243"/>
      <c r="AI322" s="139"/>
      <c r="AJ322" s="139"/>
      <c r="AK322" s="139"/>
      <c r="AL322" s="139"/>
      <c r="AM322" s="139"/>
      <c r="AN322" s="139"/>
      <c r="AO322" s="139"/>
      <c r="AP322" s="139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  <c r="GG322" s="139"/>
      <c r="GH322" s="139"/>
      <c r="GI322" s="139"/>
      <c r="GJ322" s="139"/>
      <c r="GK322" s="139"/>
      <c r="GL322" s="139"/>
      <c r="GM322" s="139"/>
      <c r="GN322" s="139"/>
      <c r="GO322" s="139"/>
      <c r="GP322" s="139"/>
      <c r="GQ322" s="139"/>
    </row>
    <row r="323" spans="1:199" x14ac:dyDescent="0.25">
      <c r="A323" s="19">
        <v>1</v>
      </c>
      <c r="B323" s="263" t="s">
        <v>210</v>
      </c>
      <c r="C323" s="29">
        <f>'1 уровень'!E2735</f>
        <v>3810</v>
      </c>
      <c r="D323" s="29">
        <f>'1 уровень'!F2735</f>
        <v>1588</v>
      </c>
      <c r="E323" s="29">
        <f>'1 уровень'!G2735</f>
        <v>1515</v>
      </c>
      <c r="F323" s="144">
        <f>'1 уровень'!H2735</f>
        <v>95.40302267002518</v>
      </c>
      <c r="G323" s="158">
        <f>'1 уровень'!I2735</f>
        <v>0</v>
      </c>
      <c r="H323" s="158">
        <f>'1 уровень'!J2735</f>
        <v>0</v>
      </c>
      <c r="I323" s="153">
        <f>'1 уровень'!K2735</f>
        <v>0</v>
      </c>
      <c r="J323" s="153">
        <f>'1 уровень'!L2735</f>
        <v>0</v>
      </c>
      <c r="K323" s="153">
        <f>'1 уровень'!M2735</f>
        <v>0</v>
      </c>
      <c r="L323" s="153">
        <f>'1 уровень'!N2735</f>
        <v>0</v>
      </c>
      <c r="M323" s="153">
        <f>'1 уровень'!O2735</f>
        <v>0</v>
      </c>
      <c r="N323" s="153">
        <f>'1 уровень'!P2735</f>
        <v>0</v>
      </c>
      <c r="O323" s="152">
        <f>'1 уровень'!Q2735</f>
        <v>0</v>
      </c>
      <c r="P323" s="152">
        <f>'1 уровень'!R2735</f>
        <v>0</v>
      </c>
      <c r="Q323" s="152">
        <f>'1 уровень'!S2735</f>
        <v>0</v>
      </c>
      <c r="R323" s="152">
        <f>'1 уровень'!T2735</f>
        <v>0</v>
      </c>
      <c r="S323" s="152">
        <f>'1 уровень'!U2735</f>
        <v>0</v>
      </c>
      <c r="T323" s="152">
        <f>'1 уровень'!V2735</f>
        <v>0</v>
      </c>
      <c r="U323" s="152">
        <f>'1 уровень'!W2735</f>
        <v>0</v>
      </c>
      <c r="V323" s="1111">
        <f>'1 уровень'!X2735</f>
        <v>0</v>
      </c>
      <c r="W323" s="152">
        <f>'1 уровень'!Y2735</f>
        <v>0</v>
      </c>
      <c r="X323" s="152">
        <f>'1 уровень'!Z2735</f>
        <v>0</v>
      </c>
      <c r="Y323" s="152">
        <f>'1 уровень'!AA2735</f>
        <v>0</v>
      </c>
      <c r="Z323" s="152">
        <f>'1 уровень'!AB2735</f>
        <v>0</v>
      </c>
      <c r="AA323" s="632">
        <f>'1 уровень'!AC2735</f>
        <v>0</v>
      </c>
      <c r="AB323" s="152"/>
      <c r="AC323" s="152"/>
      <c r="AD323" s="1353">
        <f>'1 уровень'!AD2736</f>
        <v>0</v>
      </c>
      <c r="AE323" s="1360">
        <f>'1 уровень'!AE2736</f>
        <v>0</v>
      </c>
      <c r="AF323" s="385"/>
      <c r="AG323" s="385"/>
      <c r="AH323" s="1243"/>
      <c r="AI323" s="139"/>
      <c r="AJ323" s="139"/>
      <c r="AK323" s="139"/>
      <c r="AL323" s="139"/>
      <c r="AM323" s="139"/>
      <c r="AN323" s="139"/>
      <c r="AO323" s="139"/>
      <c r="AP323" s="139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  <c r="GG323" s="139"/>
      <c r="GH323" s="139"/>
      <c r="GI323" s="139"/>
      <c r="GJ323" s="139"/>
      <c r="GK323" s="139"/>
      <c r="GL323" s="139"/>
      <c r="GM323" s="139"/>
      <c r="GN323" s="139"/>
      <c r="GO323" s="139"/>
      <c r="GP323" s="139"/>
      <c r="GQ323" s="139"/>
    </row>
    <row r="324" spans="1:199" x14ac:dyDescent="0.25">
      <c r="A324" s="19">
        <v>1</v>
      </c>
      <c r="B324" s="300" t="s">
        <v>211</v>
      </c>
      <c r="C324" s="29">
        <f>'1 уровень'!E2736</f>
        <v>3800</v>
      </c>
      <c r="D324" s="29">
        <f>'1 уровень'!F2736</f>
        <v>1583</v>
      </c>
      <c r="E324" s="29">
        <f>'1 уровень'!G2736</f>
        <v>1514</v>
      </c>
      <c r="F324" s="144">
        <f>'1 уровень'!H2736</f>
        <v>95.641187618445983</v>
      </c>
      <c r="G324" s="158">
        <f>'1 уровень'!I2736</f>
        <v>0</v>
      </c>
      <c r="H324" s="158">
        <f>'1 уровень'!J2736</f>
        <v>0</v>
      </c>
      <c r="I324" s="153">
        <f>'1 уровень'!K2736</f>
        <v>0</v>
      </c>
      <c r="J324" s="153">
        <f>'1 уровень'!L2736</f>
        <v>0</v>
      </c>
      <c r="K324" s="153">
        <f>'1 уровень'!M2736</f>
        <v>0</v>
      </c>
      <c r="L324" s="153">
        <f>'1 уровень'!N2736</f>
        <v>0</v>
      </c>
      <c r="M324" s="153">
        <f>'1 уровень'!O2736</f>
        <v>0</v>
      </c>
      <c r="N324" s="153">
        <f>'1 уровень'!P2736</f>
        <v>0</v>
      </c>
      <c r="O324" s="152">
        <f>'1 уровень'!Q2736</f>
        <v>0</v>
      </c>
      <c r="P324" s="152">
        <f>'1 уровень'!R2736</f>
        <v>0</v>
      </c>
      <c r="Q324" s="152">
        <f>'1 уровень'!S2736</f>
        <v>0</v>
      </c>
      <c r="R324" s="152">
        <f>'1 уровень'!T2736</f>
        <v>0</v>
      </c>
      <c r="S324" s="152">
        <f>'1 уровень'!U2736</f>
        <v>0</v>
      </c>
      <c r="T324" s="152">
        <f>'1 уровень'!V2736</f>
        <v>0</v>
      </c>
      <c r="U324" s="152">
        <f>'1 уровень'!W2736</f>
        <v>0</v>
      </c>
      <c r="V324" s="1111">
        <f>'1 уровень'!X2736</f>
        <v>0</v>
      </c>
      <c r="W324" s="152">
        <f>'1 уровень'!Y2736</f>
        <v>0</v>
      </c>
      <c r="X324" s="152">
        <f>'1 уровень'!Z2736</f>
        <v>0</v>
      </c>
      <c r="Y324" s="152">
        <f>'1 уровень'!AA2736</f>
        <v>0</v>
      </c>
      <c r="Z324" s="152">
        <f>'1 уровень'!AB2736</f>
        <v>0</v>
      </c>
      <c r="AA324" s="632">
        <f>'1 уровень'!AC2736</f>
        <v>0</v>
      </c>
      <c r="AB324" s="152"/>
      <c r="AC324" s="152"/>
      <c r="AD324" s="1353" t="e">
        <f>'1 уровень'!#REF!</f>
        <v>#REF!</v>
      </c>
      <c r="AE324" s="1360" t="e">
        <f>'1 уровень'!#REF!</f>
        <v>#REF!</v>
      </c>
      <c r="AF324" s="385"/>
      <c r="AG324" s="385"/>
      <c r="AH324" s="1243"/>
      <c r="AI324" s="139"/>
      <c r="AJ324" s="139"/>
      <c r="AK324" s="139"/>
      <c r="AL324" s="139"/>
      <c r="AM324" s="139"/>
      <c r="AN324" s="139"/>
      <c r="AO324" s="139"/>
      <c r="AP324" s="139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  <c r="GG324" s="139"/>
      <c r="GH324" s="139"/>
      <c r="GI324" s="139"/>
      <c r="GJ324" s="139"/>
      <c r="GK324" s="139"/>
      <c r="GL324" s="139"/>
      <c r="GM324" s="139"/>
      <c r="GN324" s="139"/>
      <c r="GO324" s="139"/>
      <c r="GP324" s="139"/>
      <c r="GQ324" s="139"/>
    </row>
    <row r="325" spans="1:199" ht="29.25" x14ac:dyDescent="0.25">
      <c r="A325" s="19">
        <v>1</v>
      </c>
      <c r="B325" s="263" t="s">
        <v>212</v>
      </c>
      <c r="C325" s="29">
        <f>'1 уровень'!E2737</f>
        <v>10</v>
      </c>
      <c r="D325" s="29">
        <f>'1 уровень'!F2737</f>
        <v>4</v>
      </c>
      <c r="E325" s="29">
        <f>'1 уровень'!G2737</f>
        <v>1</v>
      </c>
      <c r="F325" s="144">
        <f>'1 уровень'!H2737</f>
        <v>25</v>
      </c>
      <c r="G325" s="158">
        <f>'1 уровень'!I2737</f>
        <v>0</v>
      </c>
      <c r="H325" s="158">
        <f>'1 уровень'!J2737</f>
        <v>0</v>
      </c>
      <c r="I325" s="153">
        <f>'1 уровень'!K2737</f>
        <v>0</v>
      </c>
      <c r="J325" s="153">
        <f>'1 уровень'!L2737</f>
        <v>0</v>
      </c>
      <c r="K325" s="153">
        <f>'1 уровень'!M2737</f>
        <v>0</v>
      </c>
      <c r="L325" s="153">
        <f>'1 уровень'!N2737</f>
        <v>0</v>
      </c>
      <c r="M325" s="153">
        <f>'1 уровень'!O2737</f>
        <v>0</v>
      </c>
      <c r="N325" s="153">
        <f>'1 уровень'!P2737</f>
        <v>0</v>
      </c>
      <c r="O325" s="152">
        <f>'1 уровень'!Q2737</f>
        <v>0</v>
      </c>
      <c r="P325" s="152">
        <f>'1 уровень'!R2737</f>
        <v>0</v>
      </c>
      <c r="Q325" s="152">
        <f>'1 уровень'!S2737</f>
        <v>0</v>
      </c>
      <c r="R325" s="152">
        <f>'1 уровень'!T2737</f>
        <v>0</v>
      </c>
      <c r="S325" s="152">
        <f>'1 уровень'!U2737</f>
        <v>0</v>
      </c>
      <c r="T325" s="152">
        <f>'1 уровень'!V2737</f>
        <v>0</v>
      </c>
      <c r="U325" s="152">
        <f>'1 уровень'!W2737</f>
        <v>0</v>
      </c>
      <c r="V325" s="1111">
        <f>'1 уровень'!X2737</f>
        <v>0</v>
      </c>
      <c r="W325" s="152">
        <f>'1 уровень'!Y2737</f>
        <v>0</v>
      </c>
      <c r="X325" s="152">
        <f>'1 уровень'!Z2737</f>
        <v>0</v>
      </c>
      <c r="Y325" s="152">
        <f>'1 уровень'!AA2737</f>
        <v>0</v>
      </c>
      <c r="Z325" s="152">
        <f>'1 уровень'!AB2737</f>
        <v>0</v>
      </c>
      <c r="AA325" s="632">
        <f>'1 уровень'!AC2737</f>
        <v>0</v>
      </c>
      <c r="AB325" s="152"/>
      <c r="AC325" s="152"/>
      <c r="AD325" s="1353">
        <f>'1 уровень'!AD2737</f>
        <v>0</v>
      </c>
      <c r="AE325" s="1360">
        <f>'1 уровень'!AE2737</f>
        <v>0</v>
      </c>
      <c r="AF325" s="385"/>
      <c r="AG325" s="385"/>
      <c r="AH325" s="1243"/>
      <c r="AI325" s="139"/>
      <c r="AJ325" s="139"/>
      <c r="AK325" s="139"/>
      <c r="AL325" s="139"/>
      <c r="AM325" s="139"/>
      <c r="AN325" s="139"/>
      <c r="AO325" s="139"/>
      <c r="AP325" s="139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  <c r="GG325" s="139"/>
      <c r="GH325" s="139"/>
      <c r="GI325" s="139"/>
      <c r="GJ325" s="139"/>
      <c r="GK325" s="139"/>
      <c r="GL325" s="139"/>
      <c r="GM325" s="139"/>
      <c r="GN325" s="139"/>
      <c r="GO325" s="139"/>
      <c r="GP325" s="139"/>
      <c r="GQ325" s="139"/>
    </row>
    <row r="326" spans="1:199" ht="15.75" thickBot="1" x14ac:dyDescent="0.3">
      <c r="A326" s="19">
        <v>1</v>
      </c>
      <c r="B326" s="355" t="s">
        <v>217</v>
      </c>
      <c r="C326" s="29">
        <f>'1 уровень'!E2738</f>
        <v>3810</v>
      </c>
      <c r="D326" s="29">
        <f>'1 уровень'!F2738</f>
        <v>1588</v>
      </c>
      <c r="E326" s="29">
        <f>'1 уровень'!G2738</f>
        <v>1515</v>
      </c>
      <c r="F326" s="144">
        <f>'1 уровень'!H2738</f>
        <v>95.40302267002518</v>
      </c>
      <c r="G326" s="158">
        <f>'1 уровень'!I2738</f>
        <v>0</v>
      </c>
      <c r="H326" s="158">
        <f>'1 уровень'!J2738</f>
        <v>0</v>
      </c>
      <c r="I326" s="153">
        <f>'1 уровень'!K2738</f>
        <v>0</v>
      </c>
      <c r="J326" s="153">
        <f>'1 уровень'!L2738</f>
        <v>0</v>
      </c>
      <c r="K326" s="153">
        <f>'1 уровень'!M2738</f>
        <v>0</v>
      </c>
      <c r="L326" s="153">
        <f>'1 уровень'!N2738</f>
        <v>0</v>
      </c>
      <c r="M326" s="153">
        <f>'1 уровень'!O2738</f>
        <v>0</v>
      </c>
      <c r="N326" s="153">
        <f>'1 уровень'!P2738</f>
        <v>0</v>
      </c>
      <c r="O326" s="152">
        <f>'1 уровень'!Q2738</f>
        <v>15342.741</v>
      </c>
      <c r="P326" s="152">
        <f>'1 уровень'!R2738</f>
        <v>15342.741</v>
      </c>
      <c r="Q326" s="152">
        <f>'1 уровень'!S2738</f>
        <v>15342.741</v>
      </c>
      <c r="R326" s="152">
        <f>'1 уровень'!T2738</f>
        <v>15342.741</v>
      </c>
      <c r="S326" s="152">
        <f>'1 уровень'!U2738</f>
        <v>15342.741</v>
      </c>
      <c r="T326" s="152">
        <f>'1 уровень'!V2738</f>
        <v>6392.8087500000001</v>
      </c>
      <c r="U326" s="152">
        <f>'1 уровень'!W2738</f>
        <v>6392.8087500000001</v>
      </c>
      <c r="V326" s="1111">
        <f>'1 уровень'!X2738</f>
        <v>0</v>
      </c>
      <c r="W326" s="152">
        <f>'1 уровень'!Y2738</f>
        <v>0</v>
      </c>
      <c r="X326" s="152">
        <f>'1 уровень'!Z2738</f>
        <v>0</v>
      </c>
      <c r="Y326" s="152">
        <f>'1 уровень'!AA2738</f>
        <v>0</v>
      </c>
      <c r="Z326" s="152">
        <f>'1 уровень'!AB2738</f>
        <v>-13.972349999999999</v>
      </c>
      <c r="AA326" s="632">
        <f>'1 уровень'!AC2738</f>
        <v>6378.8364000000001</v>
      </c>
      <c r="AB326" s="152"/>
      <c r="AC326" s="152"/>
      <c r="AD326" s="1353">
        <f>'1 уровень'!AD2738</f>
        <v>0</v>
      </c>
      <c r="AE326" s="1360">
        <f>'1 уровень'!AE2738</f>
        <v>0</v>
      </c>
      <c r="AF326" s="385"/>
      <c r="AG326" s="385"/>
      <c r="AH326" s="1243"/>
      <c r="AI326" s="139"/>
      <c r="AJ326" s="139"/>
      <c r="AK326" s="139"/>
      <c r="AL326" s="139"/>
      <c r="AM326" s="139"/>
      <c r="AN326" s="139"/>
      <c r="AO326" s="139"/>
      <c r="AP326" s="139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  <c r="GG326" s="139"/>
      <c r="GH326" s="139"/>
      <c r="GI326" s="139"/>
      <c r="GJ326" s="139"/>
      <c r="GK326" s="139"/>
      <c r="GL326" s="139"/>
      <c r="GM326" s="139"/>
      <c r="GN326" s="139"/>
      <c r="GO326" s="139"/>
      <c r="GP326" s="139"/>
      <c r="GQ326" s="139"/>
    </row>
    <row r="327" spans="1:199" s="139" customFormat="1" x14ac:dyDescent="0.25">
      <c r="A327" s="19">
        <v>1</v>
      </c>
      <c r="B327" s="6" t="s">
        <v>99</v>
      </c>
      <c r="C327" s="166"/>
      <c r="D327" s="166"/>
      <c r="E327" s="166"/>
      <c r="F327" s="167"/>
      <c r="G327" s="161"/>
      <c r="H327" s="161"/>
      <c r="I327" s="168"/>
      <c r="J327" s="168"/>
      <c r="K327" s="168"/>
      <c r="L327" s="168"/>
      <c r="M327" s="168"/>
      <c r="N327" s="168"/>
      <c r="O327" s="635">
        <f t="shared" ref="O327:AA327" si="8">O328-O329-O380-O383-O388</f>
        <v>4.0017766878008842E-11</v>
      </c>
      <c r="P327" s="635">
        <f t="shared" ref="P327:Q327" si="9">P328-P329-P380-P383-P388</f>
        <v>4.0017766878008842E-11</v>
      </c>
      <c r="Q327" s="635">
        <f t="shared" si="9"/>
        <v>4.0017766878008842E-11</v>
      </c>
      <c r="R327" s="635">
        <f t="shared" ref="R327:S327" si="10">R328-R329-R380-R383-R388</f>
        <v>-4.7293724492192268E-11</v>
      </c>
      <c r="S327" s="635">
        <f t="shared" si="10"/>
        <v>-4.7293724492192268E-11</v>
      </c>
      <c r="T327" s="635">
        <f t="shared" si="8"/>
        <v>-2.7284841053187847E-11</v>
      </c>
      <c r="U327" s="635">
        <f t="shared" si="8"/>
        <v>0</v>
      </c>
      <c r="V327" s="1113">
        <f t="shared" si="8"/>
        <v>0</v>
      </c>
      <c r="W327" s="635">
        <f t="shared" si="8"/>
        <v>0</v>
      </c>
      <c r="X327" s="635">
        <f t="shared" si="8"/>
        <v>-9.0949470177292824E-13</v>
      </c>
      <c r="Y327" s="635">
        <f t="shared" si="8"/>
        <v>0</v>
      </c>
      <c r="Z327" s="635">
        <f t="shared" si="8"/>
        <v>0</v>
      </c>
      <c r="AA327" s="635">
        <f t="shared" si="8"/>
        <v>1.8189894035458565E-11</v>
      </c>
      <c r="AB327" s="635"/>
      <c r="AC327" s="635"/>
      <c r="AD327" s="1366"/>
      <c r="AE327" s="1365" t="e">
        <f>AE328-AE329-AE383-AE386-#REF!</f>
        <v>#REF!</v>
      </c>
      <c r="AF327" s="385"/>
      <c r="AG327" s="385"/>
      <c r="AH327" s="1243"/>
    </row>
    <row r="328" spans="1:199" s="139" customFormat="1" x14ac:dyDescent="0.25">
      <c r="A328" s="19">
        <v>1</v>
      </c>
      <c r="B328" s="12" t="s">
        <v>95</v>
      </c>
      <c r="C328" s="140">
        <f>'2 уровень'!F1276</f>
        <v>0</v>
      </c>
      <c r="D328" s="140">
        <f>'2 уровень'!G1276</f>
        <v>0</v>
      </c>
      <c r="E328" s="140">
        <f>'2 уровень'!H1276</f>
        <v>0</v>
      </c>
      <c r="F328" s="151">
        <f>'2 уровень'!I1276</f>
        <v>0</v>
      </c>
      <c r="G328" s="152">
        <f>'2 уровень'!J1276</f>
        <v>0</v>
      </c>
      <c r="H328" s="152">
        <f>'2 уровень'!K1276</f>
        <v>0</v>
      </c>
      <c r="I328" s="342">
        <f>'2 уровень'!L1276</f>
        <v>0</v>
      </c>
      <c r="J328" s="342">
        <f>'2 уровень'!M1276</f>
        <v>0</v>
      </c>
      <c r="K328" s="342">
        <f>'2 уровень'!N1276</f>
        <v>0</v>
      </c>
      <c r="L328" s="342">
        <f>'2 уровень'!O1276</f>
        <v>0</v>
      </c>
      <c r="M328" s="342">
        <f>'2 уровень'!P1276</f>
        <v>0</v>
      </c>
      <c r="N328" s="342">
        <f>'2 уровень'!Q1276</f>
        <v>0</v>
      </c>
      <c r="O328" s="152">
        <f>'2 уровень'!R1276</f>
        <v>419776.43859310815</v>
      </c>
      <c r="P328" s="152">
        <f>'2 уровень'!S1276</f>
        <v>419776.43859310815</v>
      </c>
      <c r="Q328" s="152">
        <f>'2 уровень'!T1276</f>
        <v>419776.43859310815</v>
      </c>
      <c r="R328" s="152">
        <f>'2 уровень'!U1276</f>
        <v>421373.1900931081</v>
      </c>
      <c r="S328" s="152">
        <f>'2 уровень'!V1276</f>
        <v>421373.1900931081</v>
      </c>
      <c r="T328" s="152">
        <f>'2 уровень'!W1276</f>
        <v>176522.19809379504</v>
      </c>
      <c r="U328" s="152">
        <f>'2 уровень'!X1276</f>
        <v>174279.46610000002</v>
      </c>
      <c r="V328" s="1111">
        <f>'2 уровень'!Y1276</f>
        <v>0</v>
      </c>
      <c r="W328" s="152">
        <f>'2 уровень'!Z1276</f>
        <v>-521.59912000000008</v>
      </c>
      <c r="X328" s="152">
        <f>'2 уровень'!AA1276</f>
        <v>-2242.7319937950524</v>
      </c>
      <c r="Y328" s="152">
        <f>'2 уровень'!AB1276</f>
        <v>0</v>
      </c>
      <c r="Z328" s="152">
        <f>'2 уровень'!AC1276</f>
        <v>-1156.51352</v>
      </c>
      <c r="AA328" s="632">
        <f>'2 уровень'!AD1276</f>
        <v>172601.35346000001</v>
      </c>
      <c r="AB328" s="152">
        <f>U328/T328*100</f>
        <v>98.729490104919634</v>
      </c>
      <c r="AC328" s="152">
        <f>AA328/T328*100</f>
        <v>97.778837632810522</v>
      </c>
      <c r="AD328" s="1355">
        <f>'2 уровень'!AE1276</f>
        <v>0</v>
      </c>
      <c r="AE328" s="1360">
        <f>'2 уровень'!AF1276</f>
        <v>0</v>
      </c>
      <c r="AF328" s="385"/>
      <c r="AG328" s="385"/>
      <c r="AH328" s="1243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A328" s="19"/>
      <c r="BB328" s="19"/>
      <c r="BC328" s="19"/>
      <c r="BD328" s="19"/>
      <c r="BE328" s="19"/>
      <c r="BF328" s="19"/>
      <c r="BG328" s="19"/>
      <c r="BH328" s="19"/>
      <c r="BI328" s="19"/>
      <c r="BJ328" s="19"/>
      <c r="BK328" s="19"/>
      <c r="BL328" s="19"/>
      <c r="BM328" s="19"/>
      <c r="BN328" s="19"/>
      <c r="BO328" s="19"/>
      <c r="BP328" s="19"/>
      <c r="BQ328" s="19"/>
      <c r="BR328" s="19"/>
      <c r="BS328" s="19"/>
      <c r="BT328" s="19"/>
      <c r="BU328" s="19"/>
      <c r="BV328" s="19"/>
      <c r="BW328" s="19"/>
      <c r="BX328" s="19"/>
      <c r="BY328" s="19"/>
      <c r="BZ328" s="19"/>
      <c r="CA328" s="19"/>
      <c r="CB328" s="19"/>
      <c r="CC328" s="19"/>
      <c r="CD328" s="19"/>
      <c r="CE328" s="19"/>
      <c r="CF328" s="19"/>
      <c r="CG328" s="19"/>
      <c r="CH328" s="19"/>
      <c r="CI328" s="19"/>
      <c r="CJ328" s="19"/>
      <c r="CK328" s="19"/>
      <c r="CL328" s="19"/>
      <c r="CM328" s="19"/>
      <c r="CN328" s="19"/>
      <c r="CO328" s="19"/>
      <c r="CP328" s="19"/>
      <c r="CQ328" s="19"/>
      <c r="CR328" s="19"/>
      <c r="CS328" s="19"/>
      <c r="CT328" s="19"/>
      <c r="CU328" s="19"/>
      <c r="CV328" s="19"/>
      <c r="CW328" s="19"/>
      <c r="CX328" s="19"/>
      <c r="CY328" s="19"/>
      <c r="CZ328" s="19"/>
      <c r="DA328" s="19"/>
      <c r="DB328" s="19"/>
      <c r="DC328" s="19"/>
      <c r="DD328" s="19"/>
      <c r="DE328" s="19"/>
      <c r="DF328" s="19"/>
      <c r="DG328" s="19"/>
      <c r="DH328" s="19"/>
      <c r="DI328" s="19"/>
      <c r="DJ328" s="19"/>
      <c r="DK328" s="19"/>
      <c r="DL328" s="19"/>
      <c r="DM328" s="19"/>
      <c r="DN328" s="19"/>
      <c r="DO328" s="19"/>
      <c r="DP328" s="19"/>
      <c r="DQ328" s="19"/>
      <c r="DR328" s="19"/>
      <c r="DS328" s="19"/>
      <c r="DT328" s="19"/>
      <c r="DU328" s="19"/>
      <c r="DV328" s="19"/>
      <c r="DW328" s="19"/>
      <c r="DX328" s="19"/>
      <c r="DY328" s="19"/>
      <c r="DZ328" s="19"/>
      <c r="EA328" s="19"/>
      <c r="EB328" s="19"/>
      <c r="EC328" s="19"/>
      <c r="ED328" s="19"/>
      <c r="EE328" s="19"/>
      <c r="EF328" s="19"/>
      <c r="EG328" s="19"/>
      <c r="EH328" s="19"/>
      <c r="EI328" s="19"/>
      <c r="EJ328" s="19"/>
      <c r="EK328" s="19"/>
      <c r="EL328" s="19"/>
      <c r="EM328" s="19"/>
      <c r="EN328" s="19"/>
      <c r="EO328" s="19"/>
      <c r="EP328" s="19"/>
      <c r="EQ328" s="19"/>
      <c r="ER328" s="19"/>
      <c r="ES328" s="19"/>
      <c r="ET328" s="19"/>
      <c r="EU328" s="19"/>
      <c r="EV328" s="19"/>
      <c r="EW328" s="19"/>
      <c r="EX328" s="19"/>
      <c r="EY328" s="19"/>
      <c r="EZ328" s="19"/>
      <c r="FA328" s="19"/>
      <c r="FB328" s="19"/>
      <c r="FC328" s="19"/>
      <c r="FD328" s="19"/>
      <c r="FE328" s="19"/>
      <c r="FF328" s="19"/>
      <c r="FG328" s="19"/>
      <c r="FH328" s="19"/>
      <c r="FI328" s="19"/>
      <c r="FJ328" s="19"/>
      <c r="FK328" s="19"/>
      <c r="FL328" s="19"/>
      <c r="FM328" s="19"/>
      <c r="FN328" s="19"/>
      <c r="FO328" s="19"/>
      <c r="FP328" s="19"/>
      <c r="FQ328" s="19"/>
      <c r="FR328" s="19"/>
      <c r="FS328" s="19"/>
      <c r="FT328" s="19"/>
      <c r="FU328" s="19"/>
      <c r="FV328" s="19"/>
      <c r="FW328" s="19"/>
      <c r="FX328" s="19"/>
      <c r="FY328" s="19"/>
      <c r="FZ328" s="19"/>
      <c r="GA328" s="19"/>
      <c r="GB328" s="19"/>
      <c r="GC328" s="19"/>
      <c r="GD328" s="19"/>
      <c r="GE328" s="19"/>
      <c r="GF328" s="19"/>
      <c r="GG328" s="19"/>
      <c r="GH328" s="19"/>
      <c r="GI328" s="19"/>
      <c r="GJ328" s="19"/>
      <c r="GK328" s="19"/>
      <c r="GL328" s="19"/>
      <c r="GM328" s="19"/>
      <c r="GN328" s="19"/>
      <c r="GO328" s="19"/>
      <c r="GP328" s="19"/>
      <c r="GQ328" s="19"/>
    </row>
    <row r="329" spans="1:199" x14ac:dyDescent="0.25">
      <c r="A329" s="19">
        <v>1</v>
      </c>
      <c r="B329" s="326" t="s">
        <v>80</v>
      </c>
      <c r="C329" s="29">
        <f>'2 уровень'!F1277</f>
        <v>3358</v>
      </c>
      <c r="D329" s="29">
        <f>'2 уровень'!G1277</f>
        <v>1399.1666666666665</v>
      </c>
      <c r="E329" s="29">
        <f>'2 уровень'!H1277</f>
        <v>1611</v>
      </c>
      <c r="F329" s="144">
        <f>'2 уровень'!I1277</f>
        <v>115.13996426444312</v>
      </c>
      <c r="G329" s="158">
        <f>'2 уровень'!J1277</f>
        <v>8.1450268016676599</v>
      </c>
      <c r="H329" s="158">
        <f>'2 уровень'!K1277</f>
        <v>7.6436995654872746</v>
      </c>
      <c r="I329" s="26">
        <f>'2 уровень'!L1277</f>
        <v>27351</v>
      </c>
      <c r="J329" s="26">
        <f>'2 уровень'!M1277</f>
        <v>11397.583333333332</v>
      </c>
      <c r="K329" s="26">
        <f>'2 уровень'!N1277</f>
        <v>12314</v>
      </c>
      <c r="L329" s="26">
        <f>'2 уровень'!O1277</f>
        <v>108.04044717081838</v>
      </c>
      <c r="M329" s="26">
        <f>'2 уровень'!P1277</f>
        <v>82</v>
      </c>
      <c r="N329" s="26">
        <f>'2 уровень'!Q1277</f>
        <v>360.409756097561</v>
      </c>
      <c r="O329" s="158">
        <f>'2 уровень'!R1277</f>
        <v>140882.85023032731</v>
      </c>
      <c r="P329" s="158">
        <f>'2 уровень'!S1277</f>
        <v>140882.85023032731</v>
      </c>
      <c r="Q329" s="158">
        <f>'2 уровень'!T1277</f>
        <v>140882.85023032731</v>
      </c>
      <c r="R329" s="158">
        <f>'2 уровень'!U1277</f>
        <v>140933.78993032733</v>
      </c>
      <c r="S329" s="158">
        <f>'2 уровень'!V1277</f>
        <v>140933.78993032733</v>
      </c>
      <c r="T329" s="158">
        <f>'2 уровень'!W1277</f>
        <v>58712.507529303053</v>
      </c>
      <c r="U329" s="158">
        <f>'2 уровень'!X1277</f>
        <v>65995.267290000003</v>
      </c>
      <c r="V329" s="1114">
        <f>'2 уровень'!Y1277</f>
        <v>0</v>
      </c>
      <c r="W329" s="158">
        <f>'2 уровень'!Z1277</f>
        <v>-521.59912000000008</v>
      </c>
      <c r="X329" s="158">
        <f>'2 уровень'!AA1277</f>
        <v>7282.759760696943</v>
      </c>
      <c r="Y329" s="158">
        <f>'2 уровень'!AB1277</f>
        <v>0</v>
      </c>
      <c r="Z329" s="158">
        <f>'2 уровень'!AC1277</f>
        <v>-682.86055999999996</v>
      </c>
      <c r="AA329" s="636">
        <f>'2 уровень'!AD1277</f>
        <v>64790.807609999996</v>
      </c>
      <c r="AB329" s="158">
        <f>U329/T329*100</f>
        <v>112.40410274942212</v>
      </c>
      <c r="AC329" s="158">
        <f>AA329/T329*100</f>
        <v>110.35264943787881</v>
      </c>
      <c r="AD329" s="1353">
        <f>'2 уровень'!AE1277</f>
        <v>0</v>
      </c>
      <c r="AE329" s="1367">
        <f>'2 уровень'!AF1277</f>
        <v>0</v>
      </c>
      <c r="AF329" s="385"/>
      <c r="AG329" s="385"/>
      <c r="AH329" s="1243"/>
    </row>
    <row r="330" spans="1:199" x14ac:dyDescent="0.25">
      <c r="A330" s="19">
        <v>1</v>
      </c>
      <c r="B330" s="1228" t="s">
        <v>14</v>
      </c>
      <c r="C330" s="29">
        <f>'2 уровень'!F1278</f>
        <v>0</v>
      </c>
      <c r="D330" s="29">
        <f>'2 уровень'!G1278</f>
        <v>0</v>
      </c>
      <c r="E330" s="29">
        <f>'2 уровень'!H1278</f>
        <v>0</v>
      </c>
      <c r="F330" s="144">
        <f>'2 уровень'!I1278</f>
        <v>0</v>
      </c>
      <c r="G330" s="158">
        <f>'2 уровень'!J1278</f>
        <v>0</v>
      </c>
      <c r="H330" s="158">
        <f>'2 уровень'!K1278</f>
        <v>0</v>
      </c>
      <c r="I330" s="26">
        <f>'2 уровень'!L1278</f>
        <v>0</v>
      </c>
      <c r="J330" s="26">
        <f>'2 уровень'!M1278</f>
        <v>0</v>
      </c>
      <c r="K330" s="26">
        <f>'2 уровень'!N1278</f>
        <v>0</v>
      </c>
      <c r="L330" s="26">
        <f>'2 уровень'!O1278</f>
        <v>0</v>
      </c>
      <c r="M330" s="26">
        <f>'2 уровень'!P1278</f>
        <v>0</v>
      </c>
      <c r="N330" s="26">
        <f>'2 уровень'!Q1278</f>
        <v>0</v>
      </c>
      <c r="O330" s="158">
        <f>'2 уровень'!R1278</f>
        <v>0</v>
      </c>
      <c r="P330" s="158">
        <f>'2 уровень'!S1278</f>
        <v>0</v>
      </c>
      <c r="Q330" s="158">
        <f>'2 уровень'!T1278</f>
        <v>0</v>
      </c>
      <c r="R330" s="158">
        <f>'2 уровень'!U1278</f>
        <v>0</v>
      </c>
      <c r="S330" s="158">
        <f>'2 уровень'!V1278</f>
        <v>0</v>
      </c>
      <c r="T330" s="158">
        <f>'2 уровень'!W1278</f>
        <v>0</v>
      </c>
      <c r="U330" s="158">
        <f>'2 уровень'!X1278</f>
        <v>0</v>
      </c>
      <c r="V330" s="1114">
        <f>'2 уровень'!Y1278</f>
        <v>0</v>
      </c>
      <c r="W330" s="158">
        <f>'2 уровень'!Z1278</f>
        <v>0</v>
      </c>
      <c r="X330" s="158">
        <f>'2 уровень'!AA1278</f>
        <v>0</v>
      </c>
      <c r="Y330" s="158">
        <f>'2 уровень'!AB1278</f>
        <v>0</v>
      </c>
      <c r="Z330" s="158">
        <f>'2 уровень'!AC1278</f>
        <v>0</v>
      </c>
      <c r="AA330" s="636">
        <f>'2 уровень'!AD1278</f>
        <v>0</v>
      </c>
      <c r="AB330" s="158"/>
      <c r="AC330" s="158"/>
      <c r="AD330" s="1353">
        <f>'2 уровень'!AE1278</f>
        <v>0</v>
      </c>
      <c r="AE330" s="1367">
        <f>'2 уровень'!AF1278</f>
        <v>0</v>
      </c>
      <c r="AF330" s="385"/>
      <c r="AG330" s="385"/>
      <c r="AH330" s="1243"/>
    </row>
    <row r="331" spans="1:199" s="139" customFormat="1" x14ac:dyDescent="0.25">
      <c r="A331" s="19">
        <v>1</v>
      </c>
      <c r="B331" s="3614" t="s">
        <v>382</v>
      </c>
      <c r="C331" s="21">
        <f>'2 уровень'!F1279</f>
        <v>0</v>
      </c>
      <c r="D331" s="21">
        <f>'2 уровень'!G1279</f>
        <v>0</v>
      </c>
      <c r="E331" s="21">
        <f>'2 уровень'!H1279</f>
        <v>0</v>
      </c>
      <c r="F331" s="21">
        <f>'2 уровень'!I1279</f>
        <v>0</v>
      </c>
      <c r="G331" s="21">
        <f>'2 уровень'!J1279</f>
        <v>0</v>
      </c>
      <c r="H331" s="21">
        <f>'2 уровень'!K1279</f>
        <v>0</v>
      </c>
      <c r="I331" s="21">
        <f>'2 уровень'!L1279</f>
        <v>0</v>
      </c>
      <c r="J331" s="21">
        <f>'2 уровень'!M1279</f>
        <v>0</v>
      </c>
      <c r="K331" s="21">
        <f>'2 уровень'!N1279</f>
        <v>0</v>
      </c>
      <c r="L331" s="21">
        <f>'2 уровень'!O1279</f>
        <v>0</v>
      </c>
      <c r="M331" s="21">
        <f>'2 уровень'!P1279</f>
        <v>0</v>
      </c>
      <c r="N331" s="21">
        <f>'2 уровень'!Q1279</f>
        <v>0</v>
      </c>
      <c r="O331" s="143">
        <f>'2 уровень'!R1279</f>
        <v>183685.80227000001</v>
      </c>
      <c r="P331" s="143">
        <f>'2 уровень'!S1279</f>
        <v>183685.80227000001</v>
      </c>
      <c r="Q331" s="143">
        <f>'2 уровень'!T1279</f>
        <v>183685.80227000001</v>
      </c>
      <c r="R331" s="143">
        <f>'2 уровень'!U1279</f>
        <v>183685.80227000001</v>
      </c>
      <c r="S331" s="143">
        <f>'2 уровень'!V1279</f>
        <v>183685.80227000001</v>
      </c>
      <c r="T331" s="143">
        <f>'2 уровень'!W1279</f>
        <v>77796.265959166674</v>
      </c>
      <c r="U331" s="143">
        <f>'2 уровень'!X1279</f>
        <v>75259.652080000014</v>
      </c>
      <c r="V331" s="1107">
        <f>'2 уровень'!Y1279</f>
        <v>0</v>
      </c>
      <c r="W331" s="143">
        <f>'2 уровень'!Z1279</f>
        <v>0</v>
      </c>
      <c r="X331" s="143">
        <f>'2 уровень'!AA1279</f>
        <v>-2536.6138791666626</v>
      </c>
      <c r="Y331" s="143">
        <f>'2 уровень'!AB1279</f>
        <v>0</v>
      </c>
      <c r="Z331" s="143">
        <f>'2 уровень'!AC1279</f>
        <v>-313.49614000000003</v>
      </c>
      <c r="AA331" s="627">
        <f>'2 уровень'!AD1279</f>
        <v>74946.155940000011</v>
      </c>
      <c r="AB331" s="143">
        <f>U331/T331*100</f>
        <v>96.739414356341896</v>
      </c>
      <c r="AC331" s="143">
        <f>AA331/T331*100</f>
        <v>96.336443678848781</v>
      </c>
      <c r="AD331" s="1349">
        <f>'2 уровень'!AE1279</f>
        <v>0</v>
      </c>
      <c r="AE331" s="1350">
        <f>'2 уровень'!AF1279</f>
        <v>0</v>
      </c>
      <c r="AF331" s="385"/>
      <c r="AG331" s="385"/>
      <c r="AH331" s="1243"/>
    </row>
    <row r="332" spans="1:199" s="139" customFormat="1" x14ac:dyDescent="0.25">
      <c r="A332" s="19"/>
      <c r="B332" s="3614" t="s">
        <v>329</v>
      </c>
      <c r="C332" s="21">
        <f>'2 уровень'!F1280</f>
        <v>0</v>
      </c>
      <c r="D332" s="21">
        <f>'2 уровень'!G1280</f>
        <v>0</v>
      </c>
      <c r="E332" s="21">
        <f>'2 уровень'!H1280</f>
        <v>0</v>
      </c>
      <c r="F332" s="21">
        <f>'2 уровень'!I1280</f>
        <v>0</v>
      </c>
      <c r="G332" s="21">
        <f>'2 уровень'!J1280</f>
        <v>0</v>
      </c>
      <c r="H332" s="21">
        <f>'2 уровень'!K1280</f>
        <v>0</v>
      </c>
      <c r="I332" s="21">
        <f>'2 уровень'!L1280</f>
        <v>0</v>
      </c>
      <c r="J332" s="21">
        <f>'2 уровень'!M1280</f>
        <v>0</v>
      </c>
      <c r="K332" s="21">
        <f>'2 уровень'!N1280</f>
        <v>0</v>
      </c>
      <c r="L332" s="21">
        <f>'2 уровень'!O1280</f>
        <v>0</v>
      </c>
      <c r="M332" s="21">
        <f>'2 уровень'!P1280</f>
        <v>0</v>
      </c>
      <c r="N332" s="21">
        <f>'2 уровень'!Q1280</f>
        <v>0</v>
      </c>
      <c r="O332" s="143">
        <f>'2 уровень'!R1280</f>
        <v>3197.8380000000002</v>
      </c>
      <c r="P332" s="143">
        <f>'2 уровень'!S1280</f>
        <v>3197.8380000000002</v>
      </c>
      <c r="Q332" s="143">
        <f>'2 уровень'!T1280</f>
        <v>3197.8380000000002</v>
      </c>
      <c r="R332" s="143">
        <f>'2 уровень'!U1280</f>
        <v>3197.8380000000002</v>
      </c>
      <c r="S332" s="143">
        <f>'2 уровень'!V1280</f>
        <v>3197.8380000000002</v>
      </c>
      <c r="T332" s="143">
        <f>'2 уровень'!W1280</f>
        <v>1332.4325000000001</v>
      </c>
      <c r="U332" s="143">
        <f>'2 уровень'!X1280</f>
        <v>1332.4324999999999</v>
      </c>
      <c r="V332" s="1107">
        <f>'2 уровень'!Y1280</f>
        <v>0</v>
      </c>
      <c r="W332" s="143">
        <f>'2 уровень'!Z1280</f>
        <v>0</v>
      </c>
      <c r="X332" s="143">
        <f>'2 уровень'!AA1280</f>
        <v>0</v>
      </c>
      <c r="Y332" s="143">
        <f>'2 уровень'!AB1280</f>
        <v>0</v>
      </c>
      <c r="Z332" s="143">
        <f>'2 уровень'!AC1280</f>
        <v>0</v>
      </c>
      <c r="AA332" s="627">
        <f>'2 уровень'!AD1280</f>
        <v>1332.4324999999999</v>
      </c>
      <c r="AB332" s="143">
        <f>U332/T332*100</f>
        <v>99.999999999999972</v>
      </c>
      <c r="AC332" s="143">
        <f>AA332/T332*100</f>
        <v>99.999999999999972</v>
      </c>
      <c r="AD332" s="1349">
        <f>'2 уровень'!AE1280</f>
        <v>0</v>
      </c>
      <c r="AE332" s="1350">
        <f>'2 уровень'!AF1280</f>
        <v>0</v>
      </c>
      <c r="AF332" s="385"/>
      <c r="AG332" s="385"/>
      <c r="AH332" s="1243"/>
    </row>
    <row r="333" spans="1:199" ht="29.25" x14ac:dyDescent="0.25">
      <c r="A333" s="19">
        <v>1</v>
      </c>
      <c r="B333" s="3615" t="s">
        <v>293</v>
      </c>
      <c r="C333" s="29">
        <f>'2 уровень'!F1281</f>
        <v>59556</v>
      </c>
      <c r="D333" s="29">
        <f>'2 уровень'!G1281</f>
        <v>24815.000000000004</v>
      </c>
      <c r="E333" s="29">
        <f>'2 уровень'!H1281</f>
        <v>15818</v>
      </c>
      <c r="F333" s="144">
        <f>'2 уровень'!I1281</f>
        <v>63.74370340519846</v>
      </c>
      <c r="G333" s="158">
        <f>'2 уровень'!J1281</f>
        <v>0</v>
      </c>
      <c r="H333" s="158">
        <f>'2 уровень'!K1281</f>
        <v>0</v>
      </c>
      <c r="I333" s="153">
        <f>'2 уровень'!L1281</f>
        <v>0</v>
      </c>
      <c r="J333" s="153">
        <f>'2 уровень'!M1281</f>
        <v>0</v>
      </c>
      <c r="K333" s="153">
        <f>'2 уровень'!N1281</f>
        <v>0</v>
      </c>
      <c r="L333" s="153">
        <f>'2 уровень'!O1281</f>
        <v>0</v>
      </c>
      <c r="M333" s="153">
        <f>'2 уровень'!P1281</f>
        <v>0</v>
      </c>
      <c r="N333" s="153">
        <f>'2 уровень'!Q1281</f>
        <v>0</v>
      </c>
      <c r="O333" s="152">
        <f>'2 уровень'!R1281</f>
        <v>0</v>
      </c>
      <c r="P333" s="152">
        <f>'2 уровень'!S1281</f>
        <v>0</v>
      </c>
      <c r="Q333" s="152">
        <f>'2 уровень'!T1281</f>
        <v>0</v>
      </c>
      <c r="R333" s="152">
        <f>'2 уровень'!U1281</f>
        <v>0</v>
      </c>
      <c r="S333" s="152">
        <f>'2 уровень'!V1281</f>
        <v>0</v>
      </c>
      <c r="T333" s="152">
        <f>'2 уровень'!W1281</f>
        <v>0</v>
      </c>
      <c r="U333" s="152">
        <f>'2 уровень'!X1281</f>
        <v>0</v>
      </c>
      <c r="V333" s="1111">
        <f>'2 уровень'!Y1281</f>
        <v>0</v>
      </c>
      <c r="W333" s="152">
        <f>'2 уровень'!Z1281</f>
        <v>0</v>
      </c>
      <c r="X333" s="152">
        <f>'2 уровень'!AA1281</f>
        <v>0</v>
      </c>
      <c r="Y333" s="152">
        <f>'2 уровень'!AB1281</f>
        <v>0</v>
      </c>
      <c r="Z333" s="152">
        <f>'2 уровень'!AC1281</f>
        <v>0</v>
      </c>
      <c r="AA333" s="632">
        <f>'2 уровень'!AD1281</f>
        <v>0</v>
      </c>
      <c r="AB333" s="152"/>
      <c r="AC333" s="152"/>
      <c r="AD333" s="1353">
        <f>'2 уровень'!AE1281</f>
        <v>0</v>
      </c>
      <c r="AE333" s="1360">
        <f>'2 уровень'!AF1281</f>
        <v>0</v>
      </c>
      <c r="AF333" s="385"/>
      <c r="AG333" s="385"/>
      <c r="AH333" s="1243"/>
      <c r="AI333" s="139"/>
      <c r="AJ333" s="139"/>
      <c r="AK333" s="139"/>
      <c r="AL333" s="139"/>
      <c r="AM333" s="139"/>
      <c r="AN333" s="139"/>
      <c r="AO333" s="139"/>
      <c r="AP333" s="139"/>
      <c r="AQ333" s="139"/>
      <c r="AR333" s="139"/>
      <c r="AS333" s="139"/>
      <c r="AT333" s="139"/>
      <c r="AU333" s="139"/>
      <c r="AV333" s="139"/>
      <c r="AW333" s="139"/>
      <c r="AX333" s="139"/>
      <c r="AY333" s="139"/>
      <c r="AZ333" s="139"/>
      <c r="BA333" s="139"/>
      <c r="BB333" s="139"/>
      <c r="BC333" s="139"/>
      <c r="BD333" s="139"/>
      <c r="BE333" s="139"/>
      <c r="BF333" s="139"/>
      <c r="BG333" s="139"/>
      <c r="BH333" s="139"/>
      <c r="BI333" s="139"/>
      <c r="BJ333" s="139"/>
      <c r="BK333" s="139"/>
      <c r="BL333" s="139"/>
      <c r="BM333" s="139"/>
      <c r="BN333" s="139"/>
      <c r="BO333" s="139"/>
      <c r="BP333" s="139"/>
      <c r="BQ333" s="139"/>
      <c r="BR333" s="139"/>
      <c r="BS333" s="139"/>
      <c r="BT333" s="139"/>
      <c r="BU333" s="139"/>
      <c r="BV333" s="139"/>
      <c r="BW333" s="139"/>
      <c r="BX333" s="139"/>
      <c r="BY333" s="139"/>
      <c r="BZ333" s="139"/>
      <c r="CA333" s="139"/>
      <c r="CB333" s="139"/>
      <c r="CC333" s="139"/>
      <c r="CD333" s="139"/>
      <c r="CE333" s="139"/>
      <c r="CF333" s="139"/>
      <c r="CG333" s="139"/>
      <c r="CH333" s="139"/>
      <c r="CI333" s="139"/>
      <c r="CJ333" s="139"/>
      <c r="CK333" s="139"/>
      <c r="CL333" s="139"/>
      <c r="CM333" s="139"/>
      <c r="CN333" s="139"/>
      <c r="CO333" s="139"/>
      <c r="CP333" s="139"/>
      <c r="CQ333" s="139"/>
      <c r="CR333" s="139"/>
      <c r="CS333" s="139"/>
      <c r="CT333" s="139"/>
      <c r="CU333" s="139"/>
      <c r="CV333" s="139"/>
      <c r="CW333" s="139"/>
      <c r="CX333" s="139"/>
      <c r="CY333" s="139"/>
      <c r="CZ333" s="139"/>
      <c r="DA333" s="139"/>
      <c r="DB333" s="139"/>
      <c r="DC333" s="139"/>
      <c r="DD333" s="139"/>
      <c r="DE333" s="139"/>
      <c r="DF333" s="139"/>
      <c r="DG333" s="139"/>
      <c r="DH333" s="139"/>
      <c r="DI333" s="139"/>
      <c r="DJ333" s="139"/>
      <c r="DK333" s="139"/>
      <c r="DL333" s="139"/>
      <c r="DM333" s="139"/>
      <c r="DN333" s="139"/>
      <c r="DO333" s="139"/>
      <c r="DP333" s="139"/>
      <c r="DQ333" s="139"/>
      <c r="DR333" s="139"/>
      <c r="DS333" s="139"/>
      <c r="DT333" s="139"/>
      <c r="DU333" s="139"/>
      <c r="DV333" s="139"/>
      <c r="DW333" s="139"/>
      <c r="DX333" s="139"/>
      <c r="DY333" s="139"/>
      <c r="DZ333" s="139"/>
      <c r="EA333" s="139"/>
      <c r="EB333" s="139"/>
      <c r="EC333" s="139"/>
      <c r="ED333" s="139"/>
      <c r="EE333" s="139"/>
      <c r="EF333" s="139"/>
      <c r="EG333" s="139"/>
      <c r="EH333" s="139"/>
      <c r="EI333" s="139"/>
      <c r="EJ333" s="139"/>
      <c r="EK333" s="139"/>
      <c r="EL333" s="139"/>
      <c r="EM333" s="139"/>
      <c r="EN333" s="139"/>
      <c r="EO333" s="139"/>
      <c r="EP333" s="139"/>
      <c r="EQ333" s="139"/>
      <c r="ER333" s="139"/>
      <c r="ES333" s="139"/>
      <c r="ET333" s="139"/>
      <c r="EU333" s="139"/>
      <c r="EV333" s="139"/>
      <c r="EW333" s="139"/>
      <c r="EX333" s="139"/>
      <c r="EY333" s="139"/>
      <c r="EZ333" s="139"/>
      <c r="FA333" s="139"/>
      <c r="FB333" s="139"/>
      <c r="FC333" s="139"/>
      <c r="FD333" s="139"/>
      <c r="FE333" s="139"/>
      <c r="FF333" s="139"/>
      <c r="FG333" s="139"/>
      <c r="FH333" s="139"/>
      <c r="FI333" s="139"/>
      <c r="FJ333" s="139"/>
      <c r="FK333" s="139"/>
      <c r="FL333" s="139"/>
      <c r="FM333" s="139"/>
      <c r="FN333" s="139"/>
      <c r="FO333" s="139"/>
      <c r="FP333" s="139"/>
      <c r="FQ333" s="139"/>
      <c r="FR333" s="139"/>
      <c r="FS333" s="139"/>
      <c r="FT333" s="139"/>
      <c r="FU333" s="139"/>
      <c r="FV333" s="139"/>
      <c r="FW333" s="139"/>
      <c r="FX333" s="139"/>
      <c r="FY333" s="139"/>
      <c r="FZ333" s="139"/>
      <c r="GA333" s="139"/>
      <c r="GB333" s="139"/>
      <c r="GC333" s="139"/>
      <c r="GD333" s="139"/>
      <c r="GE333" s="139"/>
      <c r="GF333" s="139"/>
      <c r="GG333" s="139"/>
      <c r="GH333" s="139"/>
      <c r="GI333" s="139"/>
      <c r="GJ333" s="139"/>
      <c r="GK333" s="139"/>
      <c r="GL333" s="139"/>
      <c r="GM333" s="139"/>
      <c r="GN333" s="139"/>
      <c r="GO333" s="139"/>
      <c r="GP333" s="139"/>
      <c r="GQ333" s="139"/>
    </row>
    <row r="334" spans="1:199" ht="30" x14ac:dyDescent="0.25">
      <c r="A334" s="19">
        <v>1</v>
      </c>
      <c r="B334" s="896" t="s">
        <v>204</v>
      </c>
      <c r="C334" s="29">
        <f>'2 уровень'!F1282</f>
        <v>0</v>
      </c>
      <c r="D334" s="29">
        <f>'2 уровень'!G1282</f>
        <v>0</v>
      </c>
      <c r="E334" s="29">
        <f>'2 уровень'!H1282</f>
        <v>0</v>
      </c>
      <c r="F334" s="144">
        <f>'2 уровень'!I1282</f>
        <v>0</v>
      </c>
      <c r="G334" s="158">
        <f>'2 уровень'!J1282</f>
        <v>0</v>
      </c>
      <c r="H334" s="158">
        <f>'2 уровень'!K1282</f>
        <v>0</v>
      </c>
      <c r="I334" s="153">
        <f>'2 уровень'!L1282</f>
        <v>0</v>
      </c>
      <c r="J334" s="153">
        <f>'2 уровень'!M1282</f>
        <v>0</v>
      </c>
      <c r="K334" s="153">
        <f>'2 уровень'!N1282</f>
        <v>0</v>
      </c>
      <c r="L334" s="153">
        <f>'2 уровень'!O1282</f>
        <v>0</v>
      </c>
      <c r="M334" s="153">
        <f>'2 уровень'!P1282</f>
        <v>0</v>
      </c>
      <c r="N334" s="153">
        <f>'2 уровень'!Q1282</f>
        <v>0</v>
      </c>
      <c r="O334" s="152">
        <f>'2 уровень'!R1282</f>
        <v>0</v>
      </c>
      <c r="P334" s="152">
        <f>'2 уровень'!S1282</f>
        <v>0</v>
      </c>
      <c r="Q334" s="152">
        <f>'2 уровень'!T1282</f>
        <v>0</v>
      </c>
      <c r="R334" s="152">
        <f>'2 уровень'!U1282</f>
        <v>0</v>
      </c>
      <c r="S334" s="152">
        <f>'2 уровень'!V1282</f>
        <v>0</v>
      </c>
      <c r="T334" s="152">
        <f>'2 уровень'!W1282</f>
        <v>0</v>
      </c>
      <c r="U334" s="152">
        <f>'2 уровень'!X1282</f>
        <v>0</v>
      </c>
      <c r="V334" s="1111">
        <f>'2 уровень'!Y1282</f>
        <v>0</v>
      </c>
      <c r="W334" s="152">
        <f>'2 уровень'!Z1282</f>
        <v>0</v>
      </c>
      <c r="X334" s="152">
        <f>'2 уровень'!AA1282</f>
        <v>0</v>
      </c>
      <c r="Y334" s="152">
        <f>'2 уровень'!AB1282</f>
        <v>0</v>
      </c>
      <c r="Z334" s="152">
        <f>'2 уровень'!AC1282</f>
        <v>0</v>
      </c>
      <c r="AA334" s="632">
        <f>'2 уровень'!AD1282</f>
        <v>0</v>
      </c>
      <c r="AB334" s="152"/>
      <c r="AC334" s="152"/>
      <c r="AD334" s="1353">
        <f>'2 уровень'!AE1282</f>
        <v>0</v>
      </c>
      <c r="AE334" s="1360">
        <f>'2 уровень'!AF1282</f>
        <v>0</v>
      </c>
      <c r="AF334" s="385"/>
      <c r="AG334" s="385"/>
      <c r="AH334" s="1243"/>
      <c r="AI334" s="139"/>
      <c r="AJ334" s="139"/>
      <c r="AK334" s="139"/>
      <c r="AL334" s="139"/>
      <c r="AM334" s="139"/>
      <c r="AN334" s="139"/>
      <c r="AO334" s="139"/>
      <c r="AP334" s="139"/>
      <c r="AQ334" s="139"/>
      <c r="AR334" s="139"/>
      <c r="AS334" s="139"/>
      <c r="AT334" s="139"/>
      <c r="AU334" s="139"/>
      <c r="AV334" s="139"/>
      <c r="AW334" s="139"/>
      <c r="AX334" s="139"/>
      <c r="AY334" s="139"/>
      <c r="AZ334" s="139"/>
      <c r="BA334" s="139"/>
      <c r="BB334" s="139"/>
      <c r="BC334" s="139"/>
      <c r="BD334" s="139"/>
      <c r="BE334" s="139"/>
      <c r="BF334" s="139"/>
      <c r="BG334" s="139"/>
      <c r="BH334" s="139"/>
      <c r="BI334" s="139"/>
      <c r="BJ334" s="139"/>
      <c r="BK334" s="139"/>
      <c r="BL334" s="139"/>
      <c r="BM334" s="139"/>
      <c r="BN334" s="139"/>
      <c r="BO334" s="139"/>
      <c r="BP334" s="139"/>
      <c r="BQ334" s="139"/>
      <c r="BR334" s="139"/>
      <c r="BS334" s="139"/>
      <c r="BT334" s="139"/>
      <c r="BU334" s="139"/>
      <c r="BV334" s="139"/>
      <c r="BW334" s="139"/>
      <c r="BX334" s="139"/>
      <c r="BY334" s="139"/>
      <c r="BZ334" s="139"/>
      <c r="CA334" s="139"/>
      <c r="CB334" s="139"/>
      <c r="CC334" s="139"/>
      <c r="CD334" s="139"/>
      <c r="CE334" s="139"/>
      <c r="CF334" s="139"/>
      <c r="CG334" s="139"/>
      <c r="CH334" s="139"/>
      <c r="CI334" s="139"/>
      <c r="CJ334" s="139"/>
      <c r="CK334" s="139"/>
      <c r="CL334" s="139"/>
      <c r="CM334" s="139"/>
      <c r="CN334" s="139"/>
      <c r="CO334" s="139"/>
      <c r="CP334" s="139"/>
      <c r="CQ334" s="139"/>
      <c r="CR334" s="139"/>
      <c r="CS334" s="139"/>
      <c r="CT334" s="139"/>
      <c r="CU334" s="139"/>
      <c r="CV334" s="139"/>
      <c r="CW334" s="139"/>
      <c r="CX334" s="139"/>
      <c r="CY334" s="139"/>
      <c r="CZ334" s="139"/>
      <c r="DA334" s="139"/>
      <c r="DB334" s="139"/>
      <c r="DC334" s="139"/>
      <c r="DD334" s="139"/>
      <c r="DE334" s="139"/>
      <c r="DF334" s="139"/>
      <c r="DG334" s="139"/>
      <c r="DH334" s="139"/>
      <c r="DI334" s="139"/>
      <c r="DJ334" s="139"/>
      <c r="DK334" s="139"/>
      <c r="DL334" s="139"/>
      <c r="DM334" s="139"/>
      <c r="DN334" s="139"/>
      <c r="DO334" s="139"/>
      <c r="DP334" s="139"/>
      <c r="DQ334" s="139"/>
      <c r="DR334" s="139"/>
      <c r="DS334" s="139"/>
      <c r="DT334" s="139"/>
      <c r="DU334" s="139"/>
      <c r="DV334" s="139"/>
      <c r="DW334" s="139"/>
      <c r="DX334" s="139"/>
      <c r="DY334" s="139"/>
      <c r="DZ334" s="139"/>
      <c r="EA334" s="139"/>
      <c r="EB334" s="139"/>
      <c r="EC334" s="139"/>
      <c r="ED334" s="139"/>
      <c r="EE334" s="139"/>
      <c r="EF334" s="139"/>
      <c r="EG334" s="139"/>
      <c r="EH334" s="139"/>
      <c r="EI334" s="139"/>
      <c r="EJ334" s="139"/>
      <c r="EK334" s="139"/>
      <c r="EL334" s="139"/>
      <c r="EM334" s="139"/>
      <c r="EN334" s="139"/>
      <c r="EO334" s="139"/>
      <c r="EP334" s="139"/>
      <c r="EQ334" s="139"/>
      <c r="ER334" s="139"/>
      <c r="ES334" s="139"/>
      <c r="ET334" s="139"/>
      <c r="EU334" s="139"/>
      <c r="EV334" s="139"/>
      <c r="EW334" s="139"/>
      <c r="EX334" s="139"/>
      <c r="EY334" s="139"/>
      <c r="EZ334" s="139"/>
      <c r="FA334" s="139"/>
      <c r="FB334" s="139"/>
      <c r="FC334" s="139"/>
      <c r="FD334" s="139"/>
      <c r="FE334" s="139"/>
      <c r="FF334" s="139"/>
      <c r="FG334" s="139"/>
      <c r="FH334" s="139"/>
      <c r="FI334" s="139"/>
      <c r="FJ334" s="139"/>
      <c r="FK334" s="139"/>
      <c r="FL334" s="139"/>
      <c r="FM334" s="139"/>
      <c r="FN334" s="139"/>
      <c r="FO334" s="139"/>
      <c r="FP334" s="139"/>
      <c r="FQ334" s="139"/>
      <c r="FR334" s="139"/>
      <c r="FS334" s="139"/>
      <c r="FT334" s="139"/>
      <c r="FU334" s="139"/>
      <c r="FV334" s="139"/>
      <c r="FW334" s="139"/>
      <c r="FX334" s="139"/>
      <c r="FY334" s="139"/>
      <c r="FZ334" s="139"/>
      <c r="GA334" s="139"/>
      <c r="GB334" s="139"/>
      <c r="GC334" s="139"/>
      <c r="GD334" s="139"/>
      <c r="GE334" s="139"/>
      <c r="GF334" s="139"/>
      <c r="GG334" s="139"/>
      <c r="GH334" s="139"/>
      <c r="GI334" s="139"/>
      <c r="GJ334" s="139"/>
      <c r="GK334" s="139"/>
      <c r="GL334" s="139"/>
      <c r="GM334" s="139"/>
      <c r="GN334" s="139"/>
      <c r="GO334" s="139"/>
      <c r="GP334" s="139"/>
      <c r="GQ334" s="139"/>
    </row>
    <row r="335" spans="1:199" ht="30" x14ac:dyDescent="0.25">
      <c r="B335" s="896" t="s">
        <v>205</v>
      </c>
      <c r="C335" s="29">
        <f>'2 уровень'!F1283</f>
        <v>6600</v>
      </c>
      <c r="D335" s="29">
        <f>'2 уровень'!G1283</f>
        <v>2750</v>
      </c>
      <c r="E335" s="29">
        <f>'2 уровень'!H1283</f>
        <v>1267</v>
      </c>
      <c r="F335" s="144">
        <f>'2 уровень'!I1283</f>
        <v>46.072727272727271</v>
      </c>
      <c r="G335" s="158">
        <f>'2 уровень'!J1283</f>
        <v>0</v>
      </c>
      <c r="H335" s="158">
        <f>'2 уровень'!K1283</f>
        <v>0</v>
      </c>
      <c r="I335" s="153">
        <f>'2 уровень'!L1283</f>
        <v>0</v>
      </c>
      <c r="J335" s="153">
        <f>'2 уровень'!M1283</f>
        <v>0</v>
      </c>
      <c r="K335" s="153">
        <f>'2 уровень'!N1283</f>
        <v>0</v>
      </c>
      <c r="L335" s="153">
        <f>'2 уровень'!O1283</f>
        <v>0</v>
      </c>
      <c r="M335" s="153">
        <f>'2 уровень'!P1283</f>
        <v>0</v>
      </c>
      <c r="N335" s="153">
        <f>'2 уровень'!Q1283</f>
        <v>0</v>
      </c>
      <c r="O335" s="152">
        <f>'2 уровень'!R1283</f>
        <v>0</v>
      </c>
      <c r="P335" s="152">
        <f>'2 уровень'!S1283</f>
        <v>0</v>
      </c>
      <c r="Q335" s="152">
        <f>'2 уровень'!T1283</f>
        <v>0</v>
      </c>
      <c r="R335" s="152">
        <f>'2 уровень'!U1283</f>
        <v>0</v>
      </c>
      <c r="S335" s="152">
        <f>'2 уровень'!V1283</f>
        <v>0</v>
      </c>
      <c r="T335" s="152">
        <f>'2 уровень'!W1283</f>
        <v>0</v>
      </c>
      <c r="U335" s="152">
        <f>'2 уровень'!X1283</f>
        <v>0</v>
      </c>
      <c r="V335" s="1111">
        <f>'2 уровень'!Y1283</f>
        <v>0</v>
      </c>
      <c r="W335" s="152">
        <f>'2 уровень'!Z1283</f>
        <v>0</v>
      </c>
      <c r="X335" s="152">
        <f>'2 уровень'!AA1283</f>
        <v>0</v>
      </c>
      <c r="Y335" s="152">
        <f>'2 уровень'!AB1283</f>
        <v>0</v>
      </c>
      <c r="Z335" s="152">
        <f>'2 уровень'!AC1283</f>
        <v>0</v>
      </c>
      <c r="AA335" s="632">
        <f>'2 уровень'!AD1283</f>
        <v>0</v>
      </c>
      <c r="AB335" s="152"/>
      <c r="AC335" s="152"/>
      <c r="AD335" s="1353">
        <f>'2 уровень'!AE1283</f>
        <v>0</v>
      </c>
      <c r="AE335" s="1360">
        <f>'2 уровень'!AF1283</f>
        <v>0</v>
      </c>
      <c r="AF335" s="385"/>
      <c r="AG335" s="385"/>
      <c r="AH335" s="1243"/>
      <c r="AI335" s="139"/>
      <c r="AJ335" s="139"/>
      <c r="AK335" s="139"/>
      <c r="AL335" s="139"/>
      <c r="AM335" s="139"/>
      <c r="AN335" s="139"/>
      <c r="AO335" s="139"/>
      <c r="AP335" s="139"/>
      <c r="AQ335" s="139"/>
      <c r="AR335" s="139"/>
      <c r="AS335" s="139"/>
      <c r="AT335" s="139"/>
      <c r="AU335" s="139"/>
      <c r="AV335" s="139"/>
      <c r="AW335" s="139"/>
      <c r="AX335" s="139"/>
      <c r="AY335" s="139"/>
      <c r="AZ335" s="139"/>
      <c r="BA335" s="139"/>
      <c r="BB335" s="139"/>
      <c r="BC335" s="139"/>
      <c r="BD335" s="139"/>
      <c r="BE335" s="139"/>
      <c r="BF335" s="139"/>
      <c r="BG335" s="139"/>
      <c r="BH335" s="139"/>
      <c r="BI335" s="139"/>
      <c r="BJ335" s="139"/>
      <c r="BK335" s="139"/>
      <c r="BL335" s="139"/>
      <c r="BM335" s="139"/>
      <c r="BN335" s="139"/>
      <c r="BO335" s="139"/>
      <c r="BP335" s="139"/>
      <c r="BQ335" s="139"/>
      <c r="BR335" s="139"/>
      <c r="BS335" s="139"/>
      <c r="BT335" s="139"/>
      <c r="BU335" s="139"/>
      <c r="BV335" s="139"/>
      <c r="BW335" s="139"/>
      <c r="BX335" s="139"/>
      <c r="BY335" s="139"/>
      <c r="BZ335" s="139"/>
      <c r="CA335" s="139"/>
      <c r="CB335" s="139"/>
      <c r="CC335" s="139"/>
      <c r="CD335" s="139"/>
      <c r="CE335" s="139"/>
      <c r="CF335" s="139"/>
      <c r="CG335" s="139"/>
      <c r="CH335" s="139"/>
      <c r="CI335" s="139"/>
      <c r="CJ335" s="139"/>
      <c r="CK335" s="139"/>
      <c r="CL335" s="139"/>
      <c r="CM335" s="139"/>
      <c r="CN335" s="139"/>
      <c r="CO335" s="139"/>
      <c r="CP335" s="139"/>
      <c r="CQ335" s="139"/>
      <c r="CR335" s="139"/>
      <c r="CS335" s="139"/>
      <c r="CT335" s="139"/>
      <c r="CU335" s="139"/>
      <c r="CV335" s="139"/>
      <c r="CW335" s="139"/>
      <c r="CX335" s="139"/>
      <c r="CY335" s="139"/>
      <c r="CZ335" s="139"/>
      <c r="DA335" s="139"/>
      <c r="DB335" s="139"/>
      <c r="DC335" s="139"/>
      <c r="DD335" s="139"/>
      <c r="DE335" s="139"/>
      <c r="DF335" s="139"/>
      <c r="DG335" s="139"/>
      <c r="DH335" s="139"/>
      <c r="DI335" s="139"/>
      <c r="DJ335" s="139"/>
      <c r="DK335" s="139"/>
      <c r="DL335" s="139"/>
      <c r="DM335" s="139"/>
      <c r="DN335" s="139"/>
      <c r="DO335" s="139"/>
      <c r="DP335" s="139"/>
      <c r="DQ335" s="139"/>
      <c r="DR335" s="139"/>
      <c r="DS335" s="139"/>
      <c r="DT335" s="139"/>
      <c r="DU335" s="139"/>
      <c r="DV335" s="139"/>
      <c r="DW335" s="139"/>
      <c r="DX335" s="139"/>
      <c r="DY335" s="139"/>
      <c r="DZ335" s="139"/>
      <c r="EA335" s="139"/>
      <c r="EB335" s="139"/>
      <c r="EC335" s="139"/>
      <c r="ED335" s="139"/>
      <c r="EE335" s="139"/>
      <c r="EF335" s="139"/>
      <c r="EG335" s="139"/>
      <c r="EH335" s="139"/>
      <c r="EI335" s="139"/>
      <c r="EJ335" s="139"/>
      <c r="EK335" s="139"/>
      <c r="EL335" s="139"/>
      <c r="EM335" s="139"/>
      <c r="EN335" s="139"/>
      <c r="EO335" s="139"/>
      <c r="EP335" s="139"/>
      <c r="EQ335" s="139"/>
      <c r="ER335" s="139"/>
      <c r="ES335" s="139"/>
      <c r="ET335" s="139"/>
      <c r="EU335" s="139"/>
      <c r="EV335" s="139"/>
      <c r="EW335" s="139"/>
      <c r="EX335" s="139"/>
      <c r="EY335" s="139"/>
      <c r="EZ335" s="139"/>
      <c r="FA335" s="139"/>
      <c r="FB335" s="139"/>
      <c r="FC335" s="139"/>
      <c r="FD335" s="139"/>
      <c r="FE335" s="139"/>
      <c r="FF335" s="139"/>
      <c r="FG335" s="139"/>
      <c r="FH335" s="139"/>
      <c r="FI335" s="139"/>
      <c r="FJ335" s="139"/>
      <c r="FK335" s="139"/>
      <c r="FL335" s="139"/>
      <c r="FM335" s="139"/>
      <c r="FN335" s="139"/>
      <c r="FO335" s="139"/>
      <c r="FP335" s="139"/>
      <c r="FQ335" s="139"/>
      <c r="FR335" s="139"/>
      <c r="FS335" s="139"/>
      <c r="FT335" s="139"/>
      <c r="FU335" s="139"/>
      <c r="FV335" s="139"/>
      <c r="FW335" s="139"/>
      <c r="FX335" s="139"/>
      <c r="FY335" s="139"/>
      <c r="FZ335" s="139"/>
      <c r="GA335" s="139"/>
      <c r="GB335" s="139"/>
      <c r="GC335" s="139"/>
      <c r="GD335" s="139"/>
      <c r="GE335" s="139"/>
      <c r="GF335" s="139"/>
      <c r="GG335" s="139"/>
      <c r="GH335" s="139"/>
      <c r="GI335" s="139"/>
      <c r="GJ335" s="139"/>
      <c r="GK335" s="139"/>
      <c r="GL335" s="139"/>
      <c r="GM335" s="139"/>
      <c r="GN335" s="139"/>
      <c r="GO335" s="139"/>
      <c r="GP335" s="139"/>
      <c r="GQ335" s="139"/>
    </row>
    <row r="336" spans="1:199" ht="30" x14ac:dyDescent="0.25">
      <c r="B336" s="897" t="s">
        <v>294</v>
      </c>
      <c r="C336" s="29">
        <f>'2 уровень'!F1284</f>
        <v>19423</v>
      </c>
      <c r="D336" s="29">
        <f>'2 уровень'!G1284</f>
        <v>8092.9166666666661</v>
      </c>
      <c r="E336" s="29">
        <f>'2 уровень'!H1284</f>
        <v>6467</v>
      </c>
      <c r="F336" s="144">
        <f>'2 уровень'!I1284</f>
        <v>79.909385779745662</v>
      </c>
      <c r="G336" s="158">
        <f>'2 уровень'!J1284</f>
        <v>0</v>
      </c>
      <c r="H336" s="158">
        <f>'2 уровень'!K1284</f>
        <v>0</v>
      </c>
      <c r="I336" s="153">
        <f>'2 уровень'!L1284</f>
        <v>0</v>
      </c>
      <c r="J336" s="153">
        <f>'2 уровень'!M1284</f>
        <v>0</v>
      </c>
      <c r="K336" s="153">
        <f>'2 уровень'!N1284</f>
        <v>0</v>
      </c>
      <c r="L336" s="153">
        <f>'2 уровень'!O1284</f>
        <v>0</v>
      </c>
      <c r="M336" s="153">
        <f>'2 уровень'!P1284</f>
        <v>0</v>
      </c>
      <c r="N336" s="153">
        <f>'2 уровень'!Q1284</f>
        <v>0</v>
      </c>
      <c r="O336" s="152">
        <f>'2 уровень'!R1284</f>
        <v>0</v>
      </c>
      <c r="P336" s="152">
        <f>'2 уровень'!S1284</f>
        <v>0</v>
      </c>
      <c r="Q336" s="152">
        <f>'2 уровень'!T1284</f>
        <v>0</v>
      </c>
      <c r="R336" s="152">
        <f>'2 уровень'!U1284</f>
        <v>0</v>
      </c>
      <c r="S336" s="152">
        <f>'2 уровень'!V1284</f>
        <v>0</v>
      </c>
      <c r="T336" s="152">
        <f>'2 уровень'!W1284</f>
        <v>0</v>
      </c>
      <c r="U336" s="152">
        <f>'2 уровень'!X1284</f>
        <v>0</v>
      </c>
      <c r="V336" s="1111">
        <f>'2 уровень'!Y1284</f>
        <v>0</v>
      </c>
      <c r="W336" s="152">
        <f>'2 уровень'!Z1284</f>
        <v>0</v>
      </c>
      <c r="X336" s="152">
        <f>'2 уровень'!AA1284</f>
        <v>0</v>
      </c>
      <c r="Y336" s="152">
        <f>'2 уровень'!AB1284</f>
        <v>0</v>
      </c>
      <c r="Z336" s="152">
        <f>'2 уровень'!AC1284</f>
        <v>0</v>
      </c>
      <c r="AA336" s="632">
        <f>'2 уровень'!AD1284</f>
        <v>0</v>
      </c>
      <c r="AB336" s="152"/>
      <c r="AC336" s="152"/>
      <c r="AD336" s="1353">
        <f>'2 уровень'!AE1284</f>
        <v>0</v>
      </c>
      <c r="AE336" s="1360">
        <f>'2 уровень'!AF1284</f>
        <v>0</v>
      </c>
      <c r="AF336" s="385"/>
      <c r="AG336" s="385"/>
      <c r="AH336" s="1243"/>
      <c r="AI336" s="139"/>
      <c r="AJ336" s="139"/>
      <c r="AK336" s="139"/>
      <c r="AL336" s="139"/>
      <c r="AM336" s="139"/>
      <c r="AN336" s="139"/>
      <c r="AO336" s="139"/>
      <c r="AP336" s="139"/>
      <c r="AQ336" s="139"/>
      <c r="AR336" s="139"/>
      <c r="AS336" s="139"/>
      <c r="AT336" s="139"/>
      <c r="AU336" s="139"/>
      <c r="AV336" s="139"/>
      <c r="AW336" s="139"/>
      <c r="AX336" s="139"/>
      <c r="AY336" s="139"/>
      <c r="AZ336" s="139"/>
      <c r="BA336" s="139"/>
      <c r="BB336" s="139"/>
      <c r="BC336" s="139"/>
      <c r="BD336" s="139"/>
      <c r="BE336" s="139"/>
      <c r="BF336" s="139"/>
      <c r="BG336" s="139"/>
      <c r="BH336" s="139"/>
      <c r="BI336" s="139"/>
      <c r="BJ336" s="139"/>
      <c r="BK336" s="139"/>
      <c r="BL336" s="139"/>
      <c r="BM336" s="139"/>
      <c r="BN336" s="139"/>
      <c r="BO336" s="139"/>
      <c r="BP336" s="139"/>
      <c r="BQ336" s="139"/>
      <c r="BR336" s="139"/>
      <c r="BS336" s="139"/>
      <c r="BT336" s="139"/>
      <c r="BU336" s="139"/>
      <c r="BV336" s="139"/>
      <c r="BW336" s="139"/>
      <c r="BX336" s="139"/>
      <c r="BY336" s="139"/>
      <c r="BZ336" s="139"/>
      <c r="CA336" s="139"/>
      <c r="CB336" s="139"/>
      <c r="CC336" s="139"/>
      <c r="CD336" s="139"/>
      <c r="CE336" s="139"/>
      <c r="CF336" s="139"/>
      <c r="CG336" s="139"/>
      <c r="CH336" s="139"/>
      <c r="CI336" s="139"/>
      <c r="CJ336" s="139"/>
      <c r="CK336" s="139"/>
      <c r="CL336" s="139"/>
      <c r="CM336" s="139"/>
      <c r="CN336" s="139"/>
      <c r="CO336" s="139"/>
      <c r="CP336" s="139"/>
      <c r="CQ336" s="139"/>
      <c r="CR336" s="139"/>
      <c r="CS336" s="139"/>
      <c r="CT336" s="139"/>
      <c r="CU336" s="139"/>
      <c r="CV336" s="139"/>
      <c r="CW336" s="139"/>
      <c r="CX336" s="139"/>
      <c r="CY336" s="139"/>
      <c r="CZ336" s="139"/>
      <c r="DA336" s="139"/>
      <c r="DB336" s="139"/>
      <c r="DC336" s="139"/>
      <c r="DD336" s="139"/>
      <c r="DE336" s="139"/>
      <c r="DF336" s="139"/>
      <c r="DG336" s="139"/>
      <c r="DH336" s="139"/>
      <c r="DI336" s="139"/>
      <c r="DJ336" s="139"/>
      <c r="DK336" s="139"/>
      <c r="DL336" s="139"/>
      <c r="DM336" s="139"/>
      <c r="DN336" s="139"/>
      <c r="DO336" s="139"/>
      <c r="DP336" s="139"/>
      <c r="DQ336" s="139"/>
      <c r="DR336" s="139"/>
      <c r="DS336" s="139"/>
      <c r="DT336" s="139"/>
      <c r="DU336" s="139"/>
      <c r="DV336" s="139"/>
      <c r="DW336" s="139"/>
      <c r="DX336" s="139"/>
      <c r="DY336" s="139"/>
      <c r="DZ336" s="139"/>
      <c r="EA336" s="139"/>
      <c r="EB336" s="139"/>
      <c r="EC336" s="139"/>
      <c r="ED336" s="139"/>
      <c r="EE336" s="139"/>
      <c r="EF336" s="139"/>
      <c r="EG336" s="139"/>
      <c r="EH336" s="139"/>
      <c r="EI336" s="139"/>
      <c r="EJ336" s="139"/>
      <c r="EK336" s="139"/>
      <c r="EL336" s="139"/>
      <c r="EM336" s="139"/>
      <c r="EN336" s="139"/>
      <c r="EO336" s="139"/>
      <c r="EP336" s="139"/>
      <c r="EQ336" s="139"/>
      <c r="ER336" s="139"/>
      <c r="ES336" s="139"/>
      <c r="ET336" s="139"/>
      <c r="EU336" s="139"/>
      <c r="EV336" s="139"/>
      <c r="EW336" s="139"/>
      <c r="EX336" s="139"/>
      <c r="EY336" s="139"/>
      <c r="EZ336" s="139"/>
      <c r="FA336" s="139"/>
      <c r="FB336" s="139"/>
      <c r="FC336" s="139"/>
      <c r="FD336" s="139"/>
      <c r="FE336" s="139"/>
      <c r="FF336" s="139"/>
      <c r="FG336" s="139"/>
      <c r="FH336" s="139"/>
      <c r="FI336" s="139"/>
      <c r="FJ336" s="139"/>
      <c r="FK336" s="139"/>
      <c r="FL336" s="139"/>
      <c r="FM336" s="139"/>
      <c r="FN336" s="139"/>
      <c r="FO336" s="139"/>
      <c r="FP336" s="139"/>
      <c r="FQ336" s="139"/>
      <c r="FR336" s="139"/>
      <c r="FS336" s="139"/>
      <c r="FT336" s="139"/>
      <c r="FU336" s="139"/>
      <c r="FV336" s="139"/>
      <c r="FW336" s="139"/>
      <c r="FX336" s="139"/>
      <c r="FY336" s="139"/>
      <c r="FZ336" s="139"/>
      <c r="GA336" s="139"/>
      <c r="GB336" s="139"/>
      <c r="GC336" s="139"/>
      <c r="GD336" s="139"/>
      <c r="GE336" s="139"/>
      <c r="GF336" s="139"/>
      <c r="GG336" s="139"/>
      <c r="GH336" s="139"/>
      <c r="GI336" s="139"/>
      <c r="GJ336" s="139"/>
      <c r="GK336" s="139"/>
      <c r="GL336" s="139"/>
      <c r="GM336" s="139"/>
      <c r="GN336" s="139"/>
      <c r="GO336" s="139"/>
      <c r="GP336" s="139"/>
      <c r="GQ336" s="139"/>
    </row>
    <row r="337" spans="2:199" ht="60" x14ac:dyDescent="0.25">
      <c r="B337" s="898" t="s">
        <v>295</v>
      </c>
      <c r="C337" s="29">
        <f>'2 уровень'!F1285</f>
        <v>3660</v>
      </c>
      <c r="D337" s="29">
        <f>'2 уровень'!G1285</f>
        <v>1525</v>
      </c>
      <c r="E337" s="29">
        <f>'2 уровень'!H1285</f>
        <v>853</v>
      </c>
      <c r="F337" s="144">
        <f>'2 уровень'!I1285</f>
        <v>55.93442622950819</v>
      </c>
      <c r="G337" s="158">
        <f>'2 уровень'!J1285</f>
        <v>0</v>
      </c>
      <c r="H337" s="158">
        <f>'2 уровень'!K1285</f>
        <v>0</v>
      </c>
      <c r="I337" s="153">
        <f>'2 уровень'!L1285</f>
        <v>0</v>
      </c>
      <c r="J337" s="153">
        <f>'2 уровень'!M1285</f>
        <v>0</v>
      </c>
      <c r="K337" s="153">
        <f>'2 уровень'!N1285</f>
        <v>0</v>
      </c>
      <c r="L337" s="153">
        <f>'2 уровень'!O1285</f>
        <v>0</v>
      </c>
      <c r="M337" s="153">
        <f>'2 уровень'!P1285</f>
        <v>0</v>
      </c>
      <c r="N337" s="153">
        <f>'2 уровень'!Q1285</f>
        <v>0</v>
      </c>
      <c r="O337" s="152">
        <f>'2 уровень'!R1285</f>
        <v>0</v>
      </c>
      <c r="P337" s="152">
        <f>'2 уровень'!S1285</f>
        <v>0</v>
      </c>
      <c r="Q337" s="152">
        <f>'2 уровень'!T1285</f>
        <v>0</v>
      </c>
      <c r="R337" s="152">
        <f>'2 уровень'!U1285</f>
        <v>0</v>
      </c>
      <c r="S337" s="152">
        <f>'2 уровень'!V1285</f>
        <v>0</v>
      </c>
      <c r="T337" s="152">
        <f>'2 уровень'!W1285</f>
        <v>0</v>
      </c>
      <c r="U337" s="152">
        <f>'2 уровень'!X1285</f>
        <v>0</v>
      </c>
      <c r="V337" s="1111">
        <f>'2 уровень'!Y1285</f>
        <v>0</v>
      </c>
      <c r="W337" s="152">
        <f>'2 уровень'!Z1285</f>
        <v>0</v>
      </c>
      <c r="X337" s="152">
        <f>'2 уровень'!AA1285</f>
        <v>0</v>
      </c>
      <c r="Y337" s="152">
        <f>'2 уровень'!AB1285</f>
        <v>0</v>
      </c>
      <c r="Z337" s="152">
        <f>'2 уровень'!AC1285</f>
        <v>0</v>
      </c>
      <c r="AA337" s="632">
        <f>'2 уровень'!AD1285</f>
        <v>0</v>
      </c>
      <c r="AB337" s="152"/>
      <c r="AC337" s="152"/>
      <c r="AD337" s="1353" t="e">
        <f>'2 уровень'!#REF!</f>
        <v>#REF!</v>
      </c>
      <c r="AE337" s="1360" t="e">
        <f>'2 уровень'!#REF!</f>
        <v>#REF!</v>
      </c>
      <c r="AF337" s="385"/>
      <c r="AG337" s="385"/>
      <c r="AH337" s="1243"/>
      <c r="AI337" s="139"/>
      <c r="AJ337" s="139"/>
      <c r="AK337" s="139"/>
      <c r="AL337" s="139"/>
      <c r="AM337" s="139"/>
      <c r="AN337" s="139"/>
      <c r="AO337" s="139"/>
      <c r="AP337" s="139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  <c r="GG337" s="139"/>
      <c r="GH337" s="139"/>
      <c r="GI337" s="139"/>
      <c r="GJ337" s="139"/>
      <c r="GK337" s="139"/>
      <c r="GL337" s="139"/>
      <c r="GM337" s="139"/>
      <c r="GN337" s="139"/>
      <c r="GO337" s="139"/>
      <c r="GP337" s="139"/>
      <c r="GQ337" s="139"/>
    </row>
    <row r="338" spans="2:199" ht="45" x14ac:dyDescent="0.25">
      <c r="B338" s="898" t="s">
        <v>296</v>
      </c>
      <c r="C338" s="29">
        <f>'2 уровень'!F1286</f>
        <v>27518</v>
      </c>
      <c r="D338" s="29">
        <f>'2 уровень'!G1286</f>
        <v>11465.833333333334</v>
      </c>
      <c r="E338" s="29">
        <f>'2 уровень'!H1286</f>
        <v>6986</v>
      </c>
      <c r="F338" s="144">
        <f>'2 уровень'!I1286</f>
        <v>60.928846573152114</v>
      </c>
      <c r="G338" s="158">
        <f>'2 уровень'!J1286</f>
        <v>0</v>
      </c>
      <c r="H338" s="158">
        <f>'2 уровень'!K1286</f>
        <v>0</v>
      </c>
      <c r="I338" s="153">
        <f>'2 уровень'!L1286</f>
        <v>0</v>
      </c>
      <c r="J338" s="153">
        <f>'2 уровень'!M1286</f>
        <v>0</v>
      </c>
      <c r="K338" s="153">
        <f>'2 уровень'!N1286</f>
        <v>0</v>
      </c>
      <c r="L338" s="153">
        <f>'2 уровень'!O1286</f>
        <v>0</v>
      </c>
      <c r="M338" s="153">
        <f>'2 уровень'!P1286</f>
        <v>0</v>
      </c>
      <c r="N338" s="153">
        <f>'2 уровень'!Q1286</f>
        <v>0</v>
      </c>
      <c r="O338" s="152">
        <f>'2 уровень'!R1286</f>
        <v>0</v>
      </c>
      <c r="P338" s="152">
        <f>'2 уровень'!S1286</f>
        <v>0</v>
      </c>
      <c r="Q338" s="152">
        <f>'2 уровень'!T1286</f>
        <v>0</v>
      </c>
      <c r="R338" s="152">
        <f>'2 уровень'!U1286</f>
        <v>0</v>
      </c>
      <c r="S338" s="152">
        <f>'2 уровень'!V1286</f>
        <v>0</v>
      </c>
      <c r="T338" s="152">
        <f>'2 уровень'!W1286</f>
        <v>0</v>
      </c>
      <c r="U338" s="152">
        <f>'2 уровень'!X1286</f>
        <v>0</v>
      </c>
      <c r="V338" s="1111">
        <f>'2 уровень'!Y1286</f>
        <v>0</v>
      </c>
      <c r="W338" s="152">
        <f>'2 уровень'!Z1286</f>
        <v>0</v>
      </c>
      <c r="X338" s="152">
        <f>'2 уровень'!AA1286</f>
        <v>0</v>
      </c>
      <c r="Y338" s="152">
        <f>'2 уровень'!AB1286</f>
        <v>0</v>
      </c>
      <c r="Z338" s="152">
        <f>'2 уровень'!AC1286</f>
        <v>0</v>
      </c>
      <c r="AA338" s="632">
        <f>'2 уровень'!AD1286</f>
        <v>0</v>
      </c>
      <c r="AB338" s="152"/>
      <c r="AC338" s="152"/>
      <c r="AD338" s="1353" t="e">
        <f>'2 уровень'!#REF!</f>
        <v>#REF!</v>
      </c>
      <c r="AE338" s="1360" t="e">
        <f>'2 уровень'!#REF!</f>
        <v>#REF!</v>
      </c>
      <c r="AF338" s="385"/>
      <c r="AG338" s="385"/>
      <c r="AH338" s="1243"/>
      <c r="AI338" s="139"/>
      <c r="AJ338" s="139"/>
      <c r="AK338" s="139"/>
      <c r="AL338" s="139"/>
      <c r="AM338" s="139"/>
      <c r="AN338" s="139"/>
      <c r="AO338" s="139"/>
      <c r="AP338" s="139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  <c r="GG338" s="139"/>
      <c r="GH338" s="139"/>
      <c r="GI338" s="139"/>
      <c r="GJ338" s="139"/>
      <c r="GK338" s="139"/>
      <c r="GL338" s="139"/>
      <c r="GM338" s="139"/>
      <c r="GN338" s="139"/>
      <c r="GO338" s="139"/>
      <c r="GP338" s="139"/>
      <c r="GQ338" s="139"/>
    </row>
    <row r="339" spans="2:199" ht="105" x14ac:dyDescent="0.25">
      <c r="B339" s="898" t="s">
        <v>533</v>
      </c>
      <c r="C339" s="29">
        <f>'2 уровень'!F1287</f>
        <v>9163</v>
      </c>
      <c r="D339" s="29">
        <f>'2 уровень'!G1287</f>
        <v>3817.916666666667</v>
      </c>
      <c r="E339" s="29">
        <f>'2 уровень'!H1287</f>
        <v>1936</v>
      </c>
      <c r="F339" s="144">
        <f>'2 уровень'!I1287</f>
        <v>50.708283313325332</v>
      </c>
      <c r="G339" s="158">
        <f>'2 уровень'!J1287</f>
        <v>0</v>
      </c>
      <c r="H339" s="158">
        <f>'2 уровень'!K1287</f>
        <v>0</v>
      </c>
      <c r="I339" s="153">
        <f>'2 уровень'!L1287</f>
        <v>0</v>
      </c>
      <c r="J339" s="153">
        <f>'2 уровень'!M1287</f>
        <v>0</v>
      </c>
      <c r="K339" s="153">
        <f>'2 уровень'!N1287</f>
        <v>0</v>
      </c>
      <c r="L339" s="153">
        <f>'2 уровень'!O1287</f>
        <v>0</v>
      </c>
      <c r="M339" s="153">
        <f>'2 уровень'!P1287</f>
        <v>0</v>
      </c>
      <c r="N339" s="153">
        <f>'2 уровень'!Q1287</f>
        <v>0</v>
      </c>
      <c r="O339" s="152">
        <f>'2 уровень'!R1287</f>
        <v>0</v>
      </c>
      <c r="P339" s="152">
        <f>'2 уровень'!S1287</f>
        <v>0</v>
      </c>
      <c r="Q339" s="152">
        <f>'2 уровень'!T1287</f>
        <v>0</v>
      </c>
      <c r="R339" s="152">
        <f>'2 уровень'!U1287</f>
        <v>0</v>
      </c>
      <c r="S339" s="152">
        <f>'2 уровень'!V1287</f>
        <v>0</v>
      </c>
      <c r="T339" s="152">
        <f>'2 уровень'!W1287</f>
        <v>0</v>
      </c>
      <c r="U339" s="152">
        <f>'2 уровень'!X1287</f>
        <v>0</v>
      </c>
      <c r="V339" s="1111">
        <f>'2 уровень'!Y1287</f>
        <v>0</v>
      </c>
      <c r="W339" s="152">
        <f>'2 уровень'!Z1287</f>
        <v>0</v>
      </c>
      <c r="X339" s="152">
        <f>'2 уровень'!AA1287</f>
        <v>0</v>
      </c>
      <c r="Y339" s="152">
        <f>'2 уровень'!AB1287</f>
        <v>0</v>
      </c>
      <c r="Z339" s="152">
        <f>'2 уровень'!AC1287</f>
        <v>0</v>
      </c>
      <c r="AA339" s="632">
        <f>'2 уровень'!AD1287</f>
        <v>0</v>
      </c>
      <c r="AB339" s="152"/>
      <c r="AC339" s="152"/>
      <c r="AD339" s="1353">
        <f>'2 уровень'!AE1285</f>
        <v>0</v>
      </c>
      <c r="AE339" s="1360">
        <f>'2 уровень'!AF1285</f>
        <v>0</v>
      </c>
      <c r="AF339" s="385"/>
      <c r="AG339" s="385"/>
      <c r="AH339" s="1243"/>
      <c r="AI339" s="139"/>
      <c r="AJ339" s="139"/>
      <c r="AK339" s="139"/>
      <c r="AL339" s="139"/>
      <c r="AM339" s="139"/>
      <c r="AN339" s="139"/>
      <c r="AO339" s="139"/>
      <c r="AP339" s="139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  <c r="GG339" s="139"/>
      <c r="GH339" s="139"/>
      <c r="GI339" s="139"/>
      <c r="GJ339" s="139"/>
      <c r="GK339" s="139"/>
      <c r="GL339" s="139"/>
      <c r="GM339" s="139"/>
      <c r="GN339" s="139"/>
      <c r="GO339" s="139"/>
      <c r="GP339" s="139"/>
      <c r="GQ339" s="139"/>
    </row>
    <row r="340" spans="2:199" ht="30" x14ac:dyDescent="0.25">
      <c r="B340" s="898" t="s">
        <v>380</v>
      </c>
      <c r="C340" s="29">
        <f>'2 уровень'!F1288</f>
        <v>2355</v>
      </c>
      <c r="D340" s="29">
        <f>'2 уровень'!G1288</f>
        <v>981.25</v>
      </c>
      <c r="E340" s="29">
        <f>'2 уровень'!H1288</f>
        <v>245</v>
      </c>
      <c r="F340" s="144">
        <f>'2 уровень'!I1288</f>
        <v>24.96815286624204</v>
      </c>
      <c r="G340" s="158">
        <f>'2 уровень'!J1288</f>
        <v>0</v>
      </c>
      <c r="H340" s="158">
        <f>'2 уровень'!K1288</f>
        <v>0</v>
      </c>
      <c r="I340" s="153">
        <f>'2 уровень'!L1288</f>
        <v>0</v>
      </c>
      <c r="J340" s="153">
        <f>'2 уровень'!M1288</f>
        <v>0</v>
      </c>
      <c r="K340" s="153">
        <f>'2 уровень'!N1288</f>
        <v>0</v>
      </c>
      <c r="L340" s="153">
        <f>'2 уровень'!O1288</f>
        <v>0</v>
      </c>
      <c r="M340" s="153">
        <f>'2 уровень'!P1288</f>
        <v>0</v>
      </c>
      <c r="N340" s="153">
        <f>'2 уровень'!Q1288</f>
        <v>0</v>
      </c>
      <c r="O340" s="152">
        <f>'2 уровень'!R1288</f>
        <v>0</v>
      </c>
      <c r="P340" s="152">
        <f>'2 уровень'!S1288</f>
        <v>0</v>
      </c>
      <c r="Q340" s="152">
        <f>'2 уровень'!T1288</f>
        <v>0</v>
      </c>
      <c r="R340" s="152">
        <f>'2 уровень'!U1288</f>
        <v>0</v>
      </c>
      <c r="S340" s="152">
        <f>'2 уровень'!V1288</f>
        <v>0</v>
      </c>
      <c r="T340" s="152">
        <f>'2 уровень'!W1288</f>
        <v>0</v>
      </c>
      <c r="U340" s="152">
        <f>'2 уровень'!X1288</f>
        <v>0</v>
      </c>
      <c r="V340" s="1111">
        <f>'2 уровень'!Y1288</f>
        <v>0</v>
      </c>
      <c r="W340" s="152">
        <f>'2 уровень'!Z1288</f>
        <v>0</v>
      </c>
      <c r="X340" s="152">
        <f>'2 уровень'!AA1288</f>
        <v>0</v>
      </c>
      <c r="Y340" s="152">
        <f>'2 уровень'!AB1288</f>
        <v>0</v>
      </c>
      <c r="Z340" s="152">
        <f>'2 уровень'!AC1288</f>
        <v>0</v>
      </c>
      <c r="AA340" s="632">
        <f>'2 уровень'!AD1288</f>
        <v>0</v>
      </c>
      <c r="AB340" s="152"/>
      <c r="AC340" s="152"/>
      <c r="AD340" s="1353">
        <f>'2 уровень'!AE1286</f>
        <v>0</v>
      </c>
      <c r="AE340" s="1360">
        <f>'2 уровень'!AF1286</f>
        <v>0</v>
      </c>
      <c r="AF340" s="385"/>
      <c r="AG340" s="385"/>
      <c r="AH340" s="1243"/>
      <c r="AI340" s="139"/>
      <c r="AJ340" s="139"/>
      <c r="AK340" s="139"/>
      <c r="AL340" s="139"/>
      <c r="AM340" s="139"/>
      <c r="AN340" s="139"/>
      <c r="AO340" s="139"/>
      <c r="AP340" s="139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  <c r="GG340" s="139"/>
      <c r="GH340" s="139"/>
      <c r="GI340" s="139"/>
      <c r="GJ340" s="139"/>
      <c r="GK340" s="139"/>
      <c r="GL340" s="139"/>
      <c r="GM340" s="139"/>
      <c r="GN340" s="139"/>
      <c r="GO340" s="139"/>
      <c r="GP340" s="139"/>
      <c r="GQ340" s="139"/>
    </row>
    <row r="341" spans="2:199" ht="30" x14ac:dyDescent="0.25">
      <c r="B341" s="898" t="s">
        <v>135</v>
      </c>
      <c r="C341" s="29">
        <f>'2 уровень'!F1289</f>
        <v>107590</v>
      </c>
      <c r="D341" s="29">
        <f>'2 уровень'!G1289</f>
        <v>44829.166666666672</v>
      </c>
      <c r="E341" s="29">
        <f>'2 уровень'!H1289</f>
        <v>12780</v>
      </c>
      <c r="F341" s="144">
        <f>'2 уровень'!I1289</f>
        <v>28.508225671530806</v>
      </c>
      <c r="G341" s="158">
        <f>'2 уровень'!J1289</f>
        <v>0</v>
      </c>
      <c r="H341" s="158">
        <f>'2 уровень'!K1289</f>
        <v>0</v>
      </c>
      <c r="I341" s="153">
        <f>'2 уровень'!L1289</f>
        <v>0</v>
      </c>
      <c r="J341" s="153">
        <f>'2 уровень'!M1289</f>
        <v>0</v>
      </c>
      <c r="K341" s="153">
        <f>'2 уровень'!N1289</f>
        <v>0</v>
      </c>
      <c r="L341" s="153">
        <f>'2 уровень'!O1289</f>
        <v>0</v>
      </c>
      <c r="M341" s="153">
        <f>'2 уровень'!P1289</f>
        <v>0</v>
      </c>
      <c r="N341" s="153">
        <f>'2 уровень'!Q1289</f>
        <v>0</v>
      </c>
      <c r="O341" s="152">
        <f>'2 уровень'!R1289</f>
        <v>0</v>
      </c>
      <c r="P341" s="152">
        <f>'2 уровень'!S1289</f>
        <v>0</v>
      </c>
      <c r="Q341" s="152">
        <f>'2 уровень'!T1289</f>
        <v>0</v>
      </c>
      <c r="R341" s="152">
        <f>'2 уровень'!U1289</f>
        <v>0</v>
      </c>
      <c r="S341" s="152">
        <f>'2 уровень'!V1289</f>
        <v>0</v>
      </c>
      <c r="T341" s="152">
        <f>'2 уровень'!W1289</f>
        <v>0</v>
      </c>
      <c r="U341" s="152">
        <f>'2 уровень'!X1289</f>
        <v>0</v>
      </c>
      <c r="V341" s="1111">
        <f>'2 уровень'!Y1289</f>
        <v>0</v>
      </c>
      <c r="W341" s="152">
        <f>'2 уровень'!Z1289</f>
        <v>0</v>
      </c>
      <c r="X341" s="152">
        <f>'2 уровень'!AA1289</f>
        <v>0</v>
      </c>
      <c r="Y341" s="152">
        <f>'2 уровень'!AB1289</f>
        <v>0</v>
      </c>
      <c r="Z341" s="152">
        <f>'2 уровень'!AC1289</f>
        <v>0</v>
      </c>
      <c r="AA341" s="632">
        <f>'2 уровень'!AD1289</f>
        <v>0</v>
      </c>
      <c r="AB341" s="152"/>
      <c r="AC341" s="152"/>
      <c r="AD341" s="1353">
        <f>'2 уровень'!AE1288</f>
        <v>0</v>
      </c>
      <c r="AE341" s="1360">
        <f>'2 уровень'!AF1288</f>
        <v>0</v>
      </c>
      <c r="AF341" s="385"/>
      <c r="AG341" s="385"/>
      <c r="AH341" s="1243"/>
      <c r="AI341" s="139"/>
      <c r="AJ341" s="139"/>
      <c r="AK341" s="139"/>
      <c r="AL341" s="139"/>
      <c r="AM341" s="139"/>
      <c r="AN341" s="139"/>
      <c r="AO341" s="139"/>
      <c r="AP341" s="139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  <c r="GG341" s="139"/>
      <c r="GH341" s="139"/>
      <c r="GI341" s="139"/>
      <c r="GJ341" s="139"/>
      <c r="GK341" s="139"/>
      <c r="GL341" s="139"/>
      <c r="GM341" s="139"/>
      <c r="GN341" s="139"/>
      <c r="GO341" s="139"/>
      <c r="GP341" s="139"/>
      <c r="GQ341" s="139"/>
    </row>
    <row r="342" spans="2:199" x14ac:dyDescent="0.25">
      <c r="B342" s="899" t="s">
        <v>239</v>
      </c>
      <c r="C342" s="29">
        <f>'2 уровень'!F1290</f>
        <v>107590</v>
      </c>
      <c r="D342" s="29">
        <f>'2 уровень'!G1290</f>
        <v>44829.166666666672</v>
      </c>
      <c r="E342" s="29">
        <f>'2 уровень'!H1290</f>
        <v>12780</v>
      </c>
      <c r="F342" s="144">
        <f>'2 уровень'!I1290</f>
        <v>28.508225671530806</v>
      </c>
      <c r="G342" s="158">
        <f>'2 уровень'!J1290</f>
        <v>0</v>
      </c>
      <c r="H342" s="158">
        <f>'2 уровень'!K1290</f>
        <v>0</v>
      </c>
      <c r="I342" s="153">
        <f>'2 уровень'!L1290</f>
        <v>0</v>
      </c>
      <c r="J342" s="153">
        <f>'2 уровень'!M1290</f>
        <v>0</v>
      </c>
      <c r="K342" s="153">
        <f>'2 уровень'!N1290</f>
        <v>0</v>
      </c>
      <c r="L342" s="153">
        <f>'2 уровень'!O1290</f>
        <v>0</v>
      </c>
      <c r="M342" s="153">
        <f>'2 уровень'!P1290</f>
        <v>0</v>
      </c>
      <c r="N342" s="153">
        <f>'2 уровень'!Q1290</f>
        <v>0</v>
      </c>
      <c r="O342" s="152">
        <f>'2 уровень'!R1290</f>
        <v>0</v>
      </c>
      <c r="P342" s="152">
        <f>'2 уровень'!S1290</f>
        <v>0</v>
      </c>
      <c r="Q342" s="152">
        <f>'2 уровень'!T1290</f>
        <v>0</v>
      </c>
      <c r="R342" s="152">
        <f>'2 уровень'!U1290</f>
        <v>0</v>
      </c>
      <c r="S342" s="152">
        <f>'2 уровень'!V1290</f>
        <v>0</v>
      </c>
      <c r="T342" s="152">
        <f>'2 уровень'!W1290</f>
        <v>0</v>
      </c>
      <c r="U342" s="152">
        <f>'2 уровень'!X1290</f>
        <v>0</v>
      </c>
      <c r="V342" s="1111">
        <f>'2 уровень'!Y1290</f>
        <v>0</v>
      </c>
      <c r="W342" s="152">
        <f>'2 уровень'!Z1290</f>
        <v>0</v>
      </c>
      <c r="X342" s="152">
        <f>'2 уровень'!AA1290</f>
        <v>0</v>
      </c>
      <c r="Y342" s="152">
        <f>'2 уровень'!AB1290</f>
        <v>0</v>
      </c>
      <c r="Z342" s="152">
        <f>'2 уровень'!AC1290</f>
        <v>0</v>
      </c>
      <c r="AA342" s="632">
        <f>'2 уровень'!AD1290</f>
        <v>0</v>
      </c>
      <c r="AB342" s="152"/>
      <c r="AC342" s="152"/>
      <c r="AD342" s="1353">
        <f>'2 уровень'!AE1289</f>
        <v>0</v>
      </c>
      <c r="AE342" s="1360">
        <f>'2 уровень'!AF1289</f>
        <v>0</v>
      </c>
      <c r="AF342" s="385"/>
      <c r="AG342" s="385"/>
      <c r="AH342" s="1243"/>
      <c r="AI342" s="139"/>
      <c r="AJ342" s="139"/>
      <c r="AK342" s="139"/>
      <c r="AL342" s="139"/>
      <c r="AM342" s="139"/>
      <c r="AN342" s="139"/>
      <c r="AO342" s="139"/>
      <c r="AP342" s="139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  <c r="GG342" s="139"/>
      <c r="GH342" s="139"/>
      <c r="GI342" s="139"/>
      <c r="GJ342" s="139"/>
      <c r="GK342" s="139"/>
      <c r="GL342" s="139"/>
      <c r="GM342" s="139"/>
      <c r="GN342" s="139"/>
      <c r="GO342" s="139"/>
      <c r="GP342" s="139"/>
      <c r="GQ342" s="139"/>
    </row>
    <row r="343" spans="2:199" ht="45" x14ac:dyDescent="0.25">
      <c r="B343" s="900" t="s">
        <v>298</v>
      </c>
      <c r="C343" s="29">
        <f>'2 уровень'!F1291</f>
        <v>15712</v>
      </c>
      <c r="D343" s="29">
        <f>'2 уровень'!G1291</f>
        <v>6546.666666666667</v>
      </c>
      <c r="E343" s="29">
        <f>'2 уровень'!H1291</f>
        <v>1162</v>
      </c>
      <c r="F343" s="144">
        <f>'2 уровень'!I1291</f>
        <v>17.749490835030549</v>
      </c>
      <c r="G343" s="158">
        <f>'2 уровень'!J1291</f>
        <v>0</v>
      </c>
      <c r="H343" s="158">
        <f>'2 уровень'!K1291</f>
        <v>0</v>
      </c>
      <c r="I343" s="153">
        <f>'2 уровень'!L1291</f>
        <v>0</v>
      </c>
      <c r="J343" s="153">
        <f>'2 уровень'!M1291</f>
        <v>0</v>
      </c>
      <c r="K343" s="153">
        <f>'2 уровень'!N1291</f>
        <v>0</v>
      </c>
      <c r="L343" s="153">
        <f>'2 уровень'!O1291</f>
        <v>0</v>
      </c>
      <c r="M343" s="153">
        <f>'2 уровень'!P1291</f>
        <v>0</v>
      </c>
      <c r="N343" s="153">
        <f>'2 уровень'!Q1291</f>
        <v>0</v>
      </c>
      <c r="O343" s="152">
        <f>'2 уровень'!R1291</f>
        <v>0</v>
      </c>
      <c r="P343" s="152">
        <f>'2 уровень'!S1291</f>
        <v>0</v>
      </c>
      <c r="Q343" s="152">
        <f>'2 уровень'!T1291</f>
        <v>0</v>
      </c>
      <c r="R343" s="152">
        <f>'2 уровень'!U1291</f>
        <v>0</v>
      </c>
      <c r="S343" s="152">
        <f>'2 уровень'!V1291</f>
        <v>0</v>
      </c>
      <c r="T343" s="152">
        <f>'2 уровень'!W1291</f>
        <v>0</v>
      </c>
      <c r="U343" s="152">
        <f>'2 уровень'!X1291</f>
        <v>0</v>
      </c>
      <c r="V343" s="1111">
        <f>'2 уровень'!Y1291</f>
        <v>0</v>
      </c>
      <c r="W343" s="152">
        <f>'2 уровень'!Z1291</f>
        <v>0</v>
      </c>
      <c r="X343" s="152">
        <f>'2 уровень'!AA1291</f>
        <v>0</v>
      </c>
      <c r="Y343" s="152">
        <f>'2 уровень'!AB1291</f>
        <v>0</v>
      </c>
      <c r="Z343" s="152">
        <f>'2 уровень'!AC1291</f>
        <v>0</v>
      </c>
      <c r="AA343" s="632">
        <f>'2 уровень'!AD1291</f>
        <v>0</v>
      </c>
      <c r="AB343" s="152"/>
      <c r="AC343" s="152"/>
      <c r="AD343" s="1353">
        <f>'2 уровень'!AE1290</f>
        <v>0</v>
      </c>
      <c r="AE343" s="1360">
        <f>'2 уровень'!AF1290</f>
        <v>0</v>
      </c>
      <c r="AF343" s="385"/>
      <c r="AG343" s="385"/>
      <c r="AH343" s="1243"/>
      <c r="AI343" s="139"/>
      <c r="AJ343" s="139"/>
      <c r="AK343" s="139"/>
      <c r="AL343" s="139"/>
      <c r="AM343" s="139"/>
      <c r="AN343" s="139"/>
      <c r="AO343" s="139"/>
      <c r="AP343" s="139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  <c r="GG343" s="139"/>
      <c r="GH343" s="139"/>
      <c r="GI343" s="139"/>
      <c r="GJ343" s="139"/>
      <c r="GK343" s="139"/>
      <c r="GL343" s="139"/>
      <c r="GM343" s="139"/>
      <c r="GN343" s="139"/>
      <c r="GO343" s="139"/>
      <c r="GP343" s="139"/>
      <c r="GQ343" s="139"/>
    </row>
    <row r="344" spans="2:199" ht="30" x14ac:dyDescent="0.25">
      <c r="B344" s="900" t="s">
        <v>299</v>
      </c>
      <c r="C344" s="29">
        <f>'2 уровень'!F1292</f>
        <v>7296</v>
      </c>
      <c r="D344" s="29">
        <f>'2 уровень'!G1292</f>
        <v>3040</v>
      </c>
      <c r="E344" s="29">
        <f>'2 уровень'!H1292</f>
        <v>457</v>
      </c>
      <c r="F344" s="144">
        <f>'2 уровень'!I1292</f>
        <v>15.032894736842106</v>
      </c>
      <c r="G344" s="158">
        <f>'2 уровень'!J1292</f>
        <v>0</v>
      </c>
      <c r="H344" s="158">
        <f>'2 уровень'!K1292</f>
        <v>0</v>
      </c>
      <c r="I344" s="153">
        <f>'2 уровень'!L1292</f>
        <v>0</v>
      </c>
      <c r="J344" s="153">
        <f>'2 уровень'!M1292</f>
        <v>0</v>
      </c>
      <c r="K344" s="153">
        <f>'2 уровень'!N1292</f>
        <v>0</v>
      </c>
      <c r="L344" s="153">
        <f>'2 уровень'!O1292</f>
        <v>0</v>
      </c>
      <c r="M344" s="153">
        <f>'2 уровень'!P1292</f>
        <v>0</v>
      </c>
      <c r="N344" s="153">
        <f>'2 уровень'!Q1292</f>
        <v>0</v>
      </c>
      <c r="O344" s="152">
        <f>'2 уровень'!R1292</f>
        <v>0</v>
      </c>
      <c r="P344" s="152">
        <f>'2 уровень'!S1292</f>
        <v>0</v>
      </c>
      <c r="Q344" s="152">
        <f>'2 уровень'!T1292</f>
        <v>0</v>
      </c>
      <c r="R344" s="152">
        <f>'2 уровень'!U1292</f>
        <v>0</v>
      </c>
      <c r="S344" s="152">
        <f>'2 уровень'!V1292</f>
        <v>0</v>
      </c>
      <c r="T344" s="152">
        <f>'2 уровень'!W1292</f>
        <v>0</v>
      </c>
      <c r="U344" s="152">
        <f>'2 уровень'!X1292</f>
        <v>0</v>
      </c>
      <c r="V344" s="1111">
        <f>'2 уровень'!Y1292</f>
        <v>0</v>
      </c>
      <c r="W344" s="152">
        <f>'2 уровень'!Z1292</f>
        <v>0</v>
      </c>
      <c r="X344" s="152">
        <f>'2 уровень'!AA1292</f>
        <v>0</v>
      </c>
      <c r="Y344" s="152">
        <f>'2 уровень'!AB1292</f>
        <v>0</v>
      </c>
      <c r="Z344" s="152">
        <f>'2 уровень'!AC1292</f>
        <v>0</v>
      </c>
      <c r="AA344" s="632">
        <f>'2 уровень'!AD1292</f>
        <v>0</v>
      </c>
      <c r="AB344" s="152"/>
      <c r="AC344" s="152"/>
      <c r="AD344" s="1353" t="e">
        <f>'2 уровень'!#REF!</f>
        <v>#REF!</v>
      </c>
      <c r="AE344" s="1360" t="e">
        <f>'2 уровень'!#REF!</f>
        <v>#REF!</v>
      </c>
      <c r="AF344" s="385"/>
      <c r="AG344" s="385"/>
      <c r="AH344" s="1243"/>
      <c r="AI344" s="139"/>
      <c r="AJ344" s="139"/>
      <c r="AK344" s="139"/>
      <c r="AL344" s="139"/>
      <c r="AM344" s="139"/>
      <c r="AN344" s="139"/>
      <c r="AO344" s="139"/>
      <c r="AP344" s="139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  <c r="GG344" s="139"/>
      <c r="GH344" s="139"/>
      <c r="GI344" s="139"/>
      <c r="GJ344" s="139"/>
      <c r="GK344" s="139"/>
      <c r="GL344" s="139"/>
      <c r="GM344" s="139"/>
      <c r="GN344" s="139"/>
      <c r="GO344" s="139"/>
      <c r="GP344" s="139"/>
      <c r="GQ344" s="139"/>
    </row>
    <row r="345" spans="2:199" ht="30" x14ac:dyDescent="0.25">
      <c r="B345" s="901" t="s">
        <v>300</v>
      </c>
      <c r="C345" s="29">
        <f>'2 уровень'!F1293</f>
        <v>7136</v>
      </c>
      <c r="D345" s="29">
        <f>'2 уровень'!G1293</f>
        <v>2973.3333333333335</v>
      </c>
      <c r="E345" s="29">
        <f>'2 уровень'!H1293</f>
        <v>437</v>
      </c>
      <c r="F345" s="144">
        <f>'2 уровень'!I1293</f>
        <v>14.697309417040358</v>
      </c>
      <c r="G345" s="158">
        <f>'2 уровень'!J1293</f>
        <v>0</v>
      </c>
      <c r="H345" s="158">
        <f>'2 уровень'!K1293</f>
        <v>0</v>
      </c>
      <c r="I345" s="153">
        <f>'2 уровень'!L1293</f>
        <v>0</v>
      </c>
      <c r="J345" s="153">
        <f>'2 уровень'!M1293</f>
        <v>0</v>
      </c>
      <c r="K345" s="153">
        <f>'2 уровень'!N1293</f>
        <v>0</v>
      </c>
      <c r="L345" s="153">
        <f>'2 уровень'!O1293</f>
        <v>0</v>
      </c>
      <c r="M345" s="153">
        <f>'2 уровень'!P1293</f>
        <v>0</v>
      </c>
      <c r="N345" s="153">
        <f>'2 уровень'!Q1293</f>
        <v>0</v>
      </c>
      <c r="O345" s="152">
        <f>'2 уровень'!R1293</f>
        <v>0</v>
      </c>
      <c r="P345" s="152">
        <f>'2 уровень'!S1293</f>
        <v>0</v>
      </c>
      <c r="Q345" s="152">
        <f>'2 уровень'!T1293</f>
        <v>0</v>
      </c>
      <c r="R345" s="152">
        <f>'2 уровень'!U1293</f>
        <v>0</v>
      </c>
      <c r="S345" s="152">
        <f>'2 уровень'!V1293</f>
        <v>0</v>
      </c>
      <c r="T345" s="152">
        <f>'2 уровень'!W1293</f>
        <v>0</v>
      </c>
      <c r="U345" s="152">
        <f>'2 уровень'!X1293</f>
        <v>0</v>
      </c>
      <c r="V345" s="1111">
        <f>'2 уровень'!Y1293</f>
        <v>0</v>
      </c>
      <c r="W345" s="152">
        <f>'2 уровень'!Z1293</f>
        <v>0</v>
      </c>
      <c r="X345" s="152">
        <f>'2 уровень'!AA1293</f>
        <v>0</v>
      </c>
      <c r="Y345" s="152">
        <f>'2 уровень'!AB1293</f>
        <v>0</v>
      </c>
      <c r="Z345" s="152">
        <f>'2 уровень'!AC1293</f>
        <v>0</v>
      </c>
      <c r="AA345" s="632">
        <f>'2 уровень'!AD1293</f>
        <v>0</v>
      </c>
      <c r="AB345" s="152"/>
      <c r="AC345" s="152"/>
      <c r="AD345" s="1353" t="e">
        <f>'2 уровень'!#REF!</f>
        <v>#REF!</v>
      </c>
      <c r="AE345" s="1360" t="e">
        <f>'2 уровень'!#REF!</f>
        <v>#REF!</v>
      </c>
      <c r="AF345" s="385"/>
      <c r="AG345" s="385"/>
      <c r="AH345" s="1243"/>
      <c r="AI345" s="139"/>
      <c r="AJ345" s="139"/>
      <c r="AK345" s="139"/>
      <c r="AL345" s="139"/>
      <c r="AM345" s="139"/>
      <c r="AN345" s="139"/>
      <c r="AO345" s="139"/>
      <c r="AP345" s="139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  <c r="GG345" s="139"/>
      <c r="GH345" s="139"/>
      <c r="GI345" s="139"/>
      <c r="GJ345" s="139"/>
      <c r="GK345" s="139"/>
      <c r="GL345" s="139"/>
      <c r="GM345" s="139"/>
      <c r="GN345" s="139"/>
      <c r="GO345" s="139"/>
      <c r="GP345" s="139"/>
      <c r="GQ345" s="139"/>
    </row>
    <row r="346" spans="2:199" ht="63" x14ac:dyDescent="0.25">
      <c r="B346" s="902" t="s">
        <v>301</v>
      </c>
      <c r="C346" s="29">
        <f>'2 уровень'!F1294</f>
        <v>0</v>
      </c>
      <c r="D346" s="29">
        <f>'2 уровень'!G1294</f>
        <v>0</v>
      </c>
      <c r="E346" s="29">
        <f>'2 уровень'!H1294</f>
        <v>0</v>
      </c>
      <c r="F346" s="144">
        <f>'2 уровень'!I1294</f>
        <v>0</v>
      </c>
      <c r="G346" s="158">
        <f>'2 уровень'!J1294</f>
        <v>0</v>
      </c>
      <c r="H346" s="158">
        <f>'2 уровень'!K1294</f>
        <v>0</v>
      </c>
      <c r="I346" s="153">
        <f>'2 уровень'!L1294</f>
        <v>0</v>
      </c>
      <c r="J346" s="153">
        <f>'2 уровень'!M1294</f>
        <v>0</v>
      </c>
      <c r="K346" s="153">
        <f>'2 уровень'!N1294</f>
        <v>0</v>
      </c>
      <c r="L346" s="153">
        <f>'2 уровень'!O1294</f>
        <v>0</v>
      </c>
      <c r="M346" s="153">
        <f>'2 уровень'!P1294</f>
        <v>0</v>
      </c>
      <c r="N346" s="153">
        <f>'2 уровень'!Q1294</f>
        <v>0</v>
      </c>
      <c r="O346" s="152">
        <f>'2 уровень'!R1294</f>
        <v>0</v>
      </c>
      <c r="P346" s="152">
        <f>'2 уровень'!S1294</f>
        <v>0</v>
      </c>
      <c r="Q346" s="152">
        <f>'2 уровень'!T1294</f>
        <v>0</v>
      </c>
      <c r="R346" s="152">
        <f>'2 уровень'!U1294</f>
        <v>0</v>
      </c>
      <c r="S346" s="152">
        <f>'2 уровень'!V1294</f>
        <v>0</v>
      </c>
      <c r="T346" s="152">
        <f>'2 уровень'!W1294</f>
        <v>0</v>
      </c>
      <c r="U346" s="152">
        <f>'2 уровень'!X1294</f>
        <v>0</v>
      </c>
      <c r="V346" s="1111">
        <f>'2 уровень'!Y1294</f>
        <v>0</v>
      </c>
      <c r="W346" s="152">
        <f>'2 уровень'!Z1294</f>
        <v>0</v>
      </c>
      <c r="X346" s="152">
        <f>'2 уровень'!AA1294</f>
        <v>0</v>
      </c>
      <c r="Y346" s="152">
        <f>'2 уровень'!AB1294</f>
        <v>0</v>
      </c>
      <c r="Z346" s="152">
        <f>'2 уровень'!AC1294</f>
        <v>0</v>
      </c>
      <c r="AA346" s="632">
        <f>'2 уровень'!AD1294</f>
        <v>0</v>
      </c>
      <c r="AB346" s="152"/>
      <c r="AC346" s="152"/>
      <c r="AD346" s="1353">
        <f>'2 уровень'!AE1291</f>
        <v>0</v>
      </c>
      <c r="AE346" s="1360">
        <f>'2 уровень'!AF1291</f>
        <v>0</v>
      </c>
      <c r="AF346" s="385"/>
      <c r="AG346" s="385"/>
      <c r="AH346" s="1243"/>
      <c r="AI346" s="139"/>
      <c r="AJ346" s="139"/>
      <c r="AK346" s="139"/>
      <c r="AL346" s="139"/>
      <c r="AM346" s="139"/>
      <c r="AN346" s="139"/>
      <c r="AO346" s="139"/>
      <c r="AP346" s="139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  <c r="GG346" s="139"/>
      <c r="GH346" s="139"/>
      <c r="GI346" s="139"/>
      <c r="GJ346" s="139"/>
      <c r="GK346" s="139"/>
      <c r="GL346" s="139"/>
      <c r="GM346" s="139"/>
      <c r="GN346" s="139"/>
      <c r="GO346" s="139"/>
      <c r="GP346" s="139"/>
      <c r="GQ346" s="139"/>
    </row>
    <row r="347" spans="2:199" ht="45" x14ac:dyDescent="0.25">
      <c r="B347" s="897" t="s">
        <v>302</v>
      </c>
      <c r="C347" s="29">
        <f>'2 уровень'!F1295</f>
        <v>9</v>
      </c>
      <c r="D347" s="29">
        <f>'2 уровень'!G1295</f>
        <v>3.75</v>
      </c>
      <c r="E347" s="29">
        <f>'2 уровень'!H1295</f>
        <v>0</v>
      </c>
      <c r="F347" s="144">
        <f>'2 уровень'!I1295</f>
        <v>0</v>
      </c>
      <c r="G347" s="158">
        <f>'2 уровень'!J1295</f>
        <v>0</v>
      </c>
      <c r="H347" s="158">
        <f>'2 уровень'!K1295</f>
        <v>0</v>
      </c>
      <c r="I347" s="153">
        <f>'2 уровень'!L1295</f>
        <v>0</v>
      </c>
      <c r="J347" s="153">
        <f>'2 уровень'!M1295</f>
        <v>0</v>
      </c>
      <c r="K347" s="153">
        <f>'2 уровень'!N1295</f>
        <v>0</v>
      </c>
      <c r="L347" s="153">
        <f>'2 уровень'!O1295</f>
        <v>0</v>
      </c>
      <c r="M347" s="153">
        <f>'2 уровень'!P1295</f>
        <v>0</v>
      </c>
      <c r="N347" s="153">
        <f>'2 уровень'!Q1295</f>
        <v>0</v>
      </c>
      <c r="O347" s="152">
        <f>'2 уровень'!R1295</f>
        <v>0</v>
      </c>
      <c r="P347" s="152">
        <f>'2 уровень'!S1295</f>
        <v>0</v>
      </c>
      <c r="Q347" s="152">
        <f>'2 уровень'!T1295</f>
        <v>0</v>
      </c>
      <c r="R347" s="152">
        <f>'2 уровень'!U1295</f>
        <v>0</v>
      </c>
      <c r="S347" s="152">
        <f>'2 уровень'!V1295</f>
        <v>0</v>
      </c>
      <c r="T347" s="152">
        <f>'2 уровень'!W1295</f>
        <v>0</v>
      </c>
      <c r="U347" s="152">
        <f>'2 уровень'!X1295</f>
        <v>0</v>
      </c>
      <c r="V347" s="1111">
        <f>'2 уровень'!Y1295</f>
        <v>0</v>
      </c>
      <c r="W347" s="152">
        <f>'2 уровень'!Z1295</f>
        <v>0</v>
      </c>
      <c r="X347" s="152">
        <f>'2 уровень'!AA1295</f>
        <v>0</v>
      </c>
      <c r="Y347" s="152">
        <f>'2 уровень'!AB1295</f>
        <v>0</v>
      </c>
      <c r="Z347" s="152">
        <f>'2 уровень'!AC1295</f>
        <v>0</v>
      </c>
      <c r="AA347" s="632">
        <f>'2 уровень'!AD1295</f>
        <v>0</v>
      </c>
      <c r="AB347" s="152"/>
      <c r="AC347" s="152"/>
      <c r="AD347" s="1353">
        <f>'2 уровень'!AE1292</f>
        <v>0</v>
      </c>
      <c r="AE347" s="1360">
        <f>'2 уровень'!AF1292</f>
        <v>0</v>
      </c>
      <c r="AF347" s="385"/>
      <c r="AG347" s="385"/>
      <c r="AH347" s="1243"/>
      <c r="AI347" s="139"/>
      <c r="AJ347" s="139"/>
      <c r="AK347" s="139"/>
      <c r="AL347" s="139"/>
      <c r="AM347" s="139"/>
      <c r="AN347" s="139"/>
      <c r="AO347" s="139"/>
      <c r="AP347" s="139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  <c r="GG347" s="139"/>
      <c r="GH347" s="139"/>
      <c r="GI347" s="139"/>
      <c r="GJ347" s="139"/>
      <c r="GK347" s="139"/>
      <c r="GL347" s="139"/>
      <c r="GM347" s="139"/>
      <c r="GN347" s="139"/>
      <c r="GO347" s="139"/>
      <c r="GP347" s="139"/>
      <c r="GQ347" s="139"/>
    </row>
    <row r="348" spans="2:199" ht="30" x14ac:dyDescent="0.25">
      <c r="B348" s="898" t="s">
        <v>303</v>
      </c>
      <c r="C348" s="29">
        <f>'2 уровень'!F1296</f>
        <v>151</v>
      </c>
      <c r="D348" s="29">
        <f>'2 уровень'!G1296</f>
        <v>62.916666666666671</v>
      </c>
      <c r="E348" s="29">
        <f>'2 уровень'!H1296</f>
        <v>20</v>
      </c>
      <c r="F348" s="144">
        <f>'2 уровень'!I1296</f>
        <v>31.788079470198671</v>
      </c>
      <c r="G348" s="158">
        <f>'2 уровень'!J1296</f>
        <v>0</v>
      </c>
      <c r="H348" s="158">
        <f>'2 уровень'!K1296</f>
        <v>0</v>
      </c>
      <c r="I348" s="153">
        <f>'2 уровень'!L1296</f>
        <v>0</v>
      </c>
      <c r="J348" s="153">
        <f>'2 уровень'!M1296</f>
        <v>0</v>
      </c>
      <c r="K348" s="153">
        <f>'2 уровень'!N1296</f>
        <v>0</v>
      </c>
      <c r="L348" s="153">
        <f>'2 уровень'!O1296</f>
        <v>0</v>
      </c>
      <c r="M348" s="153">
        <f>'2 уровень'!P1296</f>
        <v>0</v>
      </c>
      <c r="N348" s="153">
        <f>'2 уровень'!Q1296</f>
        <v>0</v>
      </c>
      <c r="O348" s="152">
        <f>'2 уровень'!R1296</f>
        <v>0</v>
      </c>
      <c r="P348" s="152">
        <f>'2 уровень'!S1296</f>
        <v>0</v>
      </c>
      <c r="Q348" s="152">
        <f>'2 уровень'!T1296</f>
        <v>0</v>
      </c>
      <c r="R348" s="152">
        <f>'2 уровень'!U1296</f>
        <v>0</v>
      </c>
      <c r="S348" s="152">
        <f>'2 уровень'!V1296</f>
        <v>0</v>
      </c>
      <c r="T348" s="152">
        <f>'2 уровень'!W1296</f>
        <v>0</v>
      </c>
      <c r="U348" s="152">
        <f>'2 уровень'!X1296</f>
        <v>0</v>
      </c>
      <c r="V348" s="1111">
        <f>'2 уровень'!Y1296</f>
        <v>0</v>
      </c>
      <c r="W348" s="152">
        <f>'2 уровень'!Z1296</f>
        <v>0</v>
      </c>
      <c r="X348" s="152">
        <f>'2 уровень'!AA1296</f>
        <v>0</v>
      </c>
      <c r="Y348" s="152">
        <f>'2 уровень'!AB1296</f>
        <v>0</v>
      </c>
      <c r="Z348" s="152">
        <f>'2 уровень'!AC1296</f>
        <v>0</v>
      </c>
      <c r="AA348" s="632">
        <f>'2 уровень'!AD1296</f>
        <v>0</v>
      </c>
      <c r="AB348" s="152"/>
      <c r="AC348" s="152"/>
      <c r="AD348" s="1353">
        <f>'2 уровень'!AE1293</f>
        <v>0</v>
      </c>
      <c r="AE348" s="1360">
        <f>'2 уровень'!AF1293</f>
        <v>0</v>
      </c>
      <c r="AF348" s="385"/>
      <c r="AG348" s="385"/>
      <c r="AH348" s="1243"/>
      <c r="AI348" s="139"/>
      <c r="AJ348" s="139"/>
      <c r="AK348" s="139"/>
      <c r="AL348" s="139"/>
      <c r="AM348" s="139"/>
      <c r="AN348" s="139"/>
      <c r="AO348" s="139"/>
      <c r="AP348" s="139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  <c r="GG348" s="139"/>
      <c r="GH348" s="139"/>
      <c r="GI348" s="139"/>
      <c r="GJ348" s="139"/>
      <c r="GK348" s="139"/>
      <c r="GL348" s="139"/>
      <c r="GM348" s="139"/>
      <c r="GN348" s="139"/>
      <c r="GO348" s="139"/>
      <c r="GP348" s="139"/>
      <c r="GQ348" s="139"/>
    </row>
    <row r="349" spans="2:199" ht="45" x14ac:dyDescent="0.25">
      <c r="B349" s="898" t="s">
        <v>304</v>
      </c>
      <c r="C349" s="29">
        <f>'2 уровень'!F1297</f>
        <v>8416</v>
      </c>
      <c r="D349" s="29">
        <f>'2 уровень'!G1297</f>
        <v>3506.6666666666665</v>
      </c>
      <c r="E349" s="29">
        <f>'2 уровень'!H1297</f>
        <v>705</v>
      </c>
      <c r="F349" s="144">
        <f>'2 уровень'!I1297</f>
        <v>20.104562737642588</v>
      </c>
      <c r="G349" s="158">
        <f>'2 уровень'!J1297</f>
        <v>0</v>
      </c>
      <c r="H349" s="158">
        <f>'2 уровень'!K1297</f>
        <v>0</v>
      </c>
      <c r="I349" s="153">
        <f>'2 уровень'!L1297</f>
        <v>0</v>
      </c>
      <c r="J349" s="153">
        <f>'2 уровень'!M1297</f>
        <v>0</v>
      </c>
      <c r="K349" s="153">
        <f>'2 уровень'!N1297</f>
        <v>0</v>
      </c>
      <c r="L349" s="153">
        <f>'2 уровень'!O1297</f>
        <v>0</v>
      </c>
      <c r="M349" s="153">
        <f>'2 уровень'!P1297</f>
        <v>0</v>
      </c>
      <c r="N349" s="153">
        <f>'2 уровень'!Q1297</f>
        <v>0</v>
      </c>
      <c r="O349" s="152">
        <f>'2 уровень'!R1297</f>
        <v>0</v>
      </c>
      <c r="P349" s="152">
        <f>'2 уровень'!S1297</f>
        <v>0</v>
      </c>
      <c r="Q349" s="152">
        <f>'2 уровень'!T1297</f>
        <v>0</v>
      </c>
      <c r="R349" s="152">
        <f>'2 уровень'!U1297</f>
        <v>0</v>
      </c>
      <c r="S349" s="152">
        <f>'2 уровень'!V1297</f>
        <v>0</v>
      </c>
      <c r="T349" s="152">
        <f>'2 уровень'!W1297</f>
        <v>0</v>
      </c>
      <c r="U349" s="152">
        <f>'2 уровень'!X1297</f>
        <v>0</v>
      </c>
      <c r="V349" s="1111">
        <f>'2 уровень'!Y1297</f>
        <v>0</v>
      </c>
      <c r="W349" s="152">
        <f>'2 уровень'!Z1297</f>
        <v>0</v>
      </c>
      <c r="X349" s="152">
        <f>'2 уровень'!AA1297</f>
        <v>0</v>
      </c>
      <c r="Y349" s="152">
        <f>'2 уровень'!AB1297</f>
        <v>0</v>
      </c>
      <c r="Z349" s="152">
        <f>'2 уровень'!AC1297</f>
        <v>0</v>
      </c>
      <c r="AA349" s="632">
        <f>'2 уровень'!AD1297</f>
        <v>0</v>
      </c>
      <c r="AB349" s="152"/>
      <c r="AC349" s="152"/>
      <c r="AD349" s="1353">
        <f>'2 уровень'!AE1294</f>
        <v>0</v>
      </c>
      <c r="AE349" s="1360">
        <f>'2 уровень'!AF1294</f>
        <v>0</v>
      </c>
      <c r="AF349" s="385"/>
      <c r="AG349" s="385"/>
      <c r="AH349" s="1243"/>
      <c r="AI349" s="139"/>
      <c r="AJ349" s="139"/>
      <c r="AK349" s="139"/>
      <c r="AL349" s="139"/>
      <c r="AM349" s="139"/>
      <c r="AN349" s="139"/>
      <c r="AO349" s="139"/>
      <c r="AP349" s="139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  <c r="GG349" s="139"/>
      <c r="GH349" s="139"/>
      <c r="GI349" s="139"/>
      <c r="GJ349" s="139"/>
      <c r="GK349" s="139"/>
      <c r="GL349" s="139"/>
      <c r="GM349" s="139"/>
      <c r="GN349" s="139"/>
      <c r="GO349" s="139"/>
      <c r="GP349" s="139"/>
      <c r="GQ349" s="139"/>
    </row>
    <row r="350" spans="2:199" ht="45" x14ac:dyDescent="0.25">
      <c r="B350" s="898" t="s">
        <v>305</v>
      </c>
      <c r="C350" s="29">
        <f>'2 уровень'!F1298</f>
        <v>2596</v>
      </c>
      <c r="D350" s="29">
        <f>'2 уровень'!G1298</f>
        <v>1081.6666666666667</v>
      </c>
      <c r="E350" s="29">
        <f>'2 уровень'!H1298</f>
        <v>74</v>
      </c>
      <c r="F350" s="144">
        <f>'2 уровень'!I1298</f>
        <v>6.8412942989214169</v>
      </c>
      <c r="G350" s="158">
        <f>'2 уровень'!J1298</f>
        <v>0</v>
      </c>
      <c r="H350" s="158">
        <f>'2 уровень'!K1298</f>
        <v>0</v>
      </c>
      <c r="I350" s="153">
        <f>'2 уровень'!L1298</f>
        <v>0</v>
      </c>
      <c r="J350" s="153">
        <f>'2 уровень'!M1298</f>
        <v>0</v>
      </c>
      <c r="K350" s="153">
        <f>'2 уровень'!N1298</f>
        <v>0</v>
      </c>
      <c r="L350" s="153">
        <f>'2 уровень'!O1298</f>
        <v>0</v>
      </c>
      <c r="M350" s="153">
        <f>'2 уровень'!P1298</f>
        <v>0</v>
      </c>
      <c r="N350" s="153">
        <f>'2 уровень'!Q1298</f>
        <v>0</v>
      </c>
      <c r="O350" s="152">
        <f>'2 уровень'!R1298</f>
        <v>0</v>
      </c>
      <c r="P350" s="152">
        <f>'2 уровень'!S1298</f>
        <v>0</v>
      </c>
      <c r="Q350" s="152">
        <f>'2 уровень'!T1298</f>
        <v>0</v>
      </c>
      <c r="R350" s="152">
        <f>'2 уровень'!U1298</f>
        <v>0</v>
      </c>
      <c r="S350" s="152">
        <f>'2 уровень'!V1298</f>
        <v>0</v>
      </c>
      <c r="T350" s="152">
        <f>'2 уровень'!W1298</f>
        <v>0</v>
      </c>
      <c r="U350" s="152">
        <f>'2 уровень'!X1298</f>
        <v>0</v>
      </c>
      <c r="V350" s="1111">
        <f>'2 уровень'!Y1298</f>
        <v>0</v>
      </c>
      <c r="W350" s="152">
        <f>'2 уровень'!Z1298</f>
        <v>0</v>
      </c>
      <c r="X350" s="152">
        <f>'2 уровень'!AA1298</f>
        <v>0</v>
      </c>
      <c r="Y350" s="152">
        <f>'2 уровень'!AB1298</f>
        <v>0</v>
      </c>
      <c r="Z350" s="152">
        <f>'2 уровень'!AC1298</f>
        <v>0</v>
      </c>
      <c r="AA350" s="632">
        <f>'2 уровень'!AD1298</f>
        <v>0</v>
      </c>
      <c r="AB350" s="152"/>
      <c r="AC350" s="152"/>
      <c r="AD350" s="1353">
        <f>'2 уровень'!AE1295</f>
        <v>0</v>
      </c>
      <c r="AE350" s="1360">
        <f>'2 уровень'!AF1295</f>
        <v>0</v>
      </c>
      <c r="AF350" s="385"/>
      <c r="AG350" s="385"/>
      <c r="AH350" s="1243"/>
      <c r="AI350" s="139"/>
      <c r="AJ350" s="139"/>
      <c r="AK350" s="139"/>
      <c r="AL350" s="139"/>
      <c r="AM350" s="139"/>
      <c r="AN350" s="139"/>
      <c r="AO350" s="139"/>
      <c r="AP350" s="139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  <c r="GG350" s="139"/>
      <c r="GH350" s="139"/>
      <c r="GI350" s="139"/>
      <c r="GJ350" s="139"/>
      <c r="GK350" s="139"/>
      <c r="GL350" s="139"/>
      <c r="GM350" s="139"/>
      <c r="GN350" s="139"/>
      <c r="GO350" s="139"/>
      <c r="GP350" s="139"/>
      <c r="GQ350" s="139"/>
    </row>
    <row r="351" spans="2:199" ht="30" x14ac:dyDescent="0.25">
      <c r="B351" s="898" t="s">
        <v>334</v>
      </c>
      <c r="C351" s="29">
        <f>'2 уровень'!F1299</f>
        <v>0</v>
      </c>
      <c r="D351" s="29">
        <f>'2 уровень'!G1299</f>
        <v>0</v>
      </c>
      <c r="E351" s="29">
        <f>'2 уровень'!H1299</f>
        <v>0</v>
      </c>
      <c r="F351" s="144">
        <f>'2 уровень'!I1299</f>
        <v>0</v>
      </c>
      <c r="G351" s="158">
        <f>'2 уровень'!J1299</f>
        <v>0</v>
      </c>
      <c r="H351" s="158">
        <f>'2 уровень'!K1299</f>
        <v>0</v>
      </c>
      <c r="I351" s="153">
        <f>'2 уровень'!L1299</f>
        <v>0</v>
      </c>
      <c r="J351" s="153">
        <f>'2 уровень'!M1299</f>
        <v>0</v>
      </c>
      <c r="K351" s="153">
        <f>'2 уровень'!N1299</f>
        <v>0</v>
      </c>
      <c r="L351" s="153">
        <f>'2 уровень'!O1299</f>
        <v>0</v>
      </c>
      <c r="M351" s="153">
        <f>'2 уровень'!P1299</f>
        <v>0</v>
      </c>
      <c r="N351" s="153">
        <f>'2 уровень'!Q1299</f>
        <v>0</v>
      </c>
      <c r="O351" s="152">
        <f>'2 уровень'!R1299</f>
        <v>0</v>
      </c>
      <c r="P351" s="152">
        <f>'2 уровень'!S1299</f>
        <v>0</v>
      </c>
      <c r="Q351" s="152">
        <f>'2 уровень'!T1299</f>
        <v>0</v>
      </c>
      <c r="R351" s="152">
        <f>'2 уровень'!U1299</f>
        <v>0</v>
      </c>
      <c r="S351" s="152">
        <f>'2 уровень'!V1299</f>
        <v>0</v>
      </c>
      <c r="T351" s="152">
        <f>'2 уровень'!W1299</f>
        <v>0</v>
      </c>
      <c r="U351" s="152">
        <f>'2 уровень'!X1299</f>
        <v>0</v>
      </c>
      <c r="V351" s="1111">
        <f>'2 уровень'!Y1299</f>
        <v>0</v>
      </c>
      <c r="W351" s="152">
        <f>'2 уровень'!Z1299</f>
        <v>0</v>
      </c>
      <c r="X351" s="152">
        <f>'2 уровень'!AA1299</f>
        <v>0</v>
      </c>
      <c r="Y351" s="152">
        <f>'2 уровень'!AB1299</f>
        <v>0</v>
      </c>
      <c r="Z351" s="152">
        <f>'2 уровень'!AC1299</f>
        <v>0</v>
      </c>
      <c r="AA351" s="632">
        <f>'2 уровень'!AD1299</f>
        <v>0</v>
      </c>
      <c r="AB351" s="152"/>
      <c r="AC351" s="152"/>
      <c r="AD351" s="1353">
        <f>'2 уровень'!AE1296</f>
        <v>0</v>
      </c>
      <c r="AE351" s="1360">
        <f>'2 уровень'!AF1296</f>
        <v>0</v>
      </c>
      <c r="AF351" s="385"/>
      <c r="AG351" s="385"/>
      <c r="AH351" s="1243"/>
      <c r="AI351" s="139"/>
      <c r="AJ351" s="139"/>
      <c r="AK351" s="139"/>
      <c r="AL351" s="139"/>
      <c r="AM351" s="139"/>
      <c r="AN351" s="139"/>
      <c r="AO351" s="139"/>
      <c r="AP351" s="139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  <c r="GG351" s="139"/>
      <c r="GH351" s="139"/>
      <c r="GI351" s="139"/>
      <c r="GJ351" s="139"/>
      <c r="GK351" s="139"/>
      <c r="GL351" s="139"/>
      <c r="GM351" s="139"/>
      <c r="GN351" s="139"/>
      <c r="GO351" s="139"/>
      <c r="GP351" s="139"/>
      <c r="GQ351" s="139"/>
    </row>
    <row r="352" spans="2:199" ht="75" x14ac:dyDescent="0.25">
      <c r="B352" s="897" t="s">
        <v>306</v>
      </c>
      <c r="C352" s="29">
        <f>'2 уровень'!F1300</f>
        <v>5100</v>
      </c>
      <c r="D352" s="29">
        <f>'2 уровень'!G1300</f>
        <v>2125</v>
      </c>
      <c r="E352" s="29">
        <f>'2 уровень'!H1300</f>
        <v>571</v>
      </c>
      <c r="F352" s="144">
        <f>'2 уровень'!I1300</f>
        <v>26.870588235294118</v>
      </c>
      <c r="G352" s="158">
        <f>'2 уровень'!J1300</f>
        <v>0</v>
      </c>
      <c r="H352" s="158">
        <f>'2 уровень'!K1300</f>
        <v>0</v>
      </c>
      <c r="I352" s="153">
        <f>'2 уровень'!L1300</f>
        <v>0</v>
      </c>
      <c r="J352" s="153">
        <f>'2 уровень'!M1300</f>
        <v>0</v>
      </c>
      <c r="K352" s="153">
        <f>'2 уровень'!N1300</f>
        <v>0</v>
      </c>
      <c r="L352" s="153">
        <f>'2 уровень'!O1300</f>
        <v>0</v>
      </c>
      <c r="M352" s="153">
        <f>'2 уровень'!P1300</f>
        <v>0</v>
      </c>
      <c r="N352" s="153">
        <f>'2 уровень'!Q1300</f>
        <v>0</v>
      </c>
      <c r="O352" s="152">
        <f>'2 уровень'!R1300</f>
        <v>0</v>
      </c>
      <c r="P352" s="152">
        <f>'2 уровень'!S1300</f>
        <v>0</v>
      </c>
      <c r="Q352" s="152">
        <f>'2 уровень'!T1300</f>
        <v>0</v>
      </c>
      <c r="R352" s="152">
        <f>'2 уровень'!U1300</f>
        <v>0</v>
      </c>
      <c r="S352" s="152">
        <f>'2 уровень'!V1300</f>
        <v>0</v>
      </c>
      <c r="T352" s="152">
        <f>'2 уровень'!W1300</f>
        <v>0</v>
      </c>
      <c r="U352" s="152">
        <f>'2 уровень'!X1300</f>
        <v>0</v>
      </c>
      <c r="V352" s="1111">
        <f>'2 уровень'!Y1300</f>
        <v>0</v>
      </c>
      <c r="W352" s="152">
        <f>'2 уровень'!Z1300</f>
        <v>0</v>
      </c>
      <c r="X352" s="152">
        <f>'2 уровень'!AA1300</f>
        <v>0</v>
      </c>
      <c r="Y352" s="152">
        <f>'2 уровень'!AB1300</f>
        <v>0</v>
      </c>
      <c r="Z352" s="152">
        <f>'2 уровень'!AC1300</f>
        <v>0</v>
      </c>
      <c r="AA352" s="632">
        <f>'2 уровень'!AD1300</f>
        <v>0</v>
      </c>
      <c r="AB352" s="152"/>
      <c r="AC352" s="152"/>
      <c r="AD352" s="1353">
        <f>'2 уровень'!AE1297</f>
        <v>0</v>
      </c>
      <c r="AE352" s="1360">
        <f>'2 уровень'!AF1297</f>
        <v>0</v>
      </c>
      <c r="AF352" s="385"/>
      <c r="AG352" s="385"/>
      <c r="AH352" s="1243"/>
      <c r="AI352" s="139"/>
      <c r="AJ352" s="139"/>
      <c r="AK352" s="139"/>
      <c r="AL352" s="139"/>
      <c r="AM352" s="139"/>
      <c r="AN352" s="139"/>
      <c r="AO352" s="139"/>
      <c r="AP352" s="139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  <c r="GG352" s="139"/>
      <c r="GH352" s="139"/>
      <c r="GI352" s="139"/>
      <c r="GJ352" s="139"/>
      <c r="GK352" s="139"/>
      <c r="GL352" s="139"/>
      <c r="GM352" s="139"/>
      <c r="GN352" s="139"/>
      <c r="GO352" s="139"/>
      <c r="GP352" s="139"/>
      <c r="GQ352" s="139"/>
    </row>
    <row r="353" spans="1:199" ht="60" x14ac:dyDescent="0.25">
      <c r="B353" s="898" t="s">
        <v>307</v>
      </c>
      <c r="C353" s="29">
        <f>'2 уровень'!F1301</f>
        <v>720</v>
      </c>
      <c r="D353" s="29">
        <f>'2 уровень'!G1301</f>
        <v>300</v>
      </c>
      <c r="E353" s="29">
        <f>'2 уровень'!H1301</f>
        <v>60</v>
      </c>
      <c r="F353" s="144">
        <f>'2 уровень'!I1301</f>
        <v>20</v>
      </c>
      <c r="G353" s="158">
        <f>'2 уровень'!J1301</f>
        <v>0</v>
      </c>
      <c r="H353" s="158">
        <f>'2 уровень'!K1301</f>
        <v>0</v>
      </c>
      <c r="I353" s="153">
        <f>'2 уровень'!L1301</f>
        <v>0</v>
      </c>
      <c r="J353" s="153">
        <f>'2 уровень'!M1301</f>
        <v>0</v>
      </c>
      <c r="K353" s="153">
        <f>'2 уровень'!N1301</f>
        <v>0</v>
      </c>
      <c r="L353" s="153">
        <f>'2 уровень'!O1301</f>
        <v>0</v>
      </c>
      <c r="M353" s="153">
        <f>'2 уровень'!P1301</f>
        <v>0</v>
      </c>
      <c r="N353" s="153">
        <f>'2 уровень'!Q1301</f>
        <v>0</v>
      </c>
      <c r="O353" s="152">
        <f>'2 уровень'!R1301</f>
        <v>0</v>
      </c>
      <c r="P353" s="152">
        <f>'2 уровень'!S1301</f>
        <v>0</v>
      </c>
      <c r="Q353" s="152">
        <f>'2 уровень'!T1301</f>
        <v>0</v>
      </c>
      <c r="R353" s="152">
        <f>'2 уровень'!U1301</f>
        <v>0</v>
      </c>
      <c r="S353" s="152">
        <f>'2 уровень'!V1301</f>
        <v>0</v>
      </c>
      <c r="T353" s="152">
        <f>'2 уровень'!W1301</f>
        <v>0</v>
      </c>
      <c r="U353" s="152">
        <f>'2 уровень'!X1301</f>
        <v>0</v>
      </c>
      <c r="V353" s="1111">
        <f>'2 уровень'!Y1301</f>
        <v>0</v>
      </c>
      <c r="W353" s="152">
        <f>'2 уровень'!Z1301</f>
        <v>0</v>
      </c>
      <c r="X353" s="152">
        <f>'2 уровень'!AA1301</f>
        <v>0</v>
      </c>
      <c r="Y353" s="152">
        <f>'2 уровень'!AB1301</f>
        <v>0</v>
      </c>
      <c r="Z353" s="152">
        <f>'2 уровень'!AC1301</f>
        <v>0</v>
      </c>
      <c r="AA353" s="632">
        <f>'2 уровень'!AD1301</f>
        <v>0</v>
      </c>
      <c r="AB353" s="152"/>
      <c r="AC353" s="152"/>
      <c r="AD353" s="1353">
        <f>'2 уровень'!AE1298</f>
        <v>0</v>
      </c>
      <c r="AE353" s="1360">
        <f>'2 уровень'!AF1298</f>
        <v>0</v>
      </c>
      <c r="AF353" s="385"/>
      <c r="AG353" s="385"/>
      <c r="AH353" s="1243"/>
      <c r="AI353" s="139"/>
      <c r="AJ353" s="139"/>
      <c r="AK353" s="139"/>
      <c r="AL353" s="139"/>
      <c r="AM353" s="139"/>
      <c r="AN353" s="139"/>
      <c r="AO353" s="139"/>
      <c r="AP353" s="139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  <c r="GG353" s="139"/>
      <c r="GH353" s="139"/>
      <c r="GI353" s="139"/>
      <c r="GJ353" s="139"/>
      <c r="GK353" s="139"/>
      <c r="GL353" s="139"/>
      <c r="GM353" s="139"/>
      <c r="GN353" s="139"/>
      <c r="GO353" s="139"/>
      <c r="GP353" s="139"/>
      <c r="GQ353" s="139"/>
    </row>
    <row r="354" spans="1:199" ht="60" x14ac:dyDescent="0.25">
      <c r="B354" s="898" t="s">
        <v>384</v>
      </c>
      <c r="C354" s="29">
        <f>'2 уровень'!F1302</f>
        <v>450</v>
      </c>
      <c r="D354" s="29">
        <f>'2 уровень'!G1302</f>
        <v>187.5</v>
      </c>
      <c r="E354" s="29">
        <f>'2 уровень'!H1302</f>
        <v>161</v>
      </c>
      <c r="F354" s="144">
        <f>'2 уровень'!I1302</f>
        <v>85.866666666666674</v>
      </c>
      <c r="G354" s="158">
        <f>'2 уровень'!J1302</f>
        <v>0</v>
      </c>
      <c r="H354" s="158">
        <f>'2 уровень'!K1302</f>
        <v>0</v>
      </c>
      <c r="I354" s="153">
        <f>'2 уровень'!L1302</f>
        <v>0</v>
      </c>
      <c r="J354" s="153">
        <f>'2 уровень'!M1302</f>
        <v>0</v>
      </c>
      <c r="K354" s="153">
        <f>'2 уровень'!N1302</f>
        <v>0</v>
      </c>
      <c r="L354" s="153">
        <f>'2 уровень'!O1302</f>
        <v>0</v>
      </c>
      <c r="M354" s="153">
        <f>'2 уровень'!P1302</f>
        <v>0</v>
      </c>
      <c r="N354" s="153">
        <f>'2 уровень'!Q1302</f>
        <v>0</v>
      </c>
      <c r="O354" s="152">
        <f>'2 уровень'!R1302</f>
        <v>0</v>
      </c>
      <c r="P354" s="152">
        <f>'2 уровень'!S1302</f>
        <v>0</v>
      </c>
      <c r="Q354" s="152">
        <f>'2 уровень'!T1302</f>
        <v>0</v>
      </c>
      <c r="R354" s="152">
        <f>'2 уровень'!U1302</f>
        <v>0</v>
      </c>
      <c r="S354" s="152">
        <f>'2 уровень'!V1302</f>
        <v>0</v>
      </c>
      <c r="T354" s="152">
        <f>'2 уровень'!W1302</f>
        <v>0</v>
      </c>
      <c r="U354" s="152">
        <f>'2 уровень'!X1302</f>
        <v>0</v>
      </c>
      <c r="V354" s="1111">
        <f>'2 уровень'!Y1302</f>
        <v>0</v>
      </c>
      <c r="W354" s="152">
        <f>'2 уровень'!Z1302</f>
        <v>0</v>
      </c>
      <c r="X354" s="152">
        <f>'2 уровень'!AA1302</f>
        <v>0</v>
      </c>
      <c r="Y354" s="152">
        <f>'2 уровень'!AB1302</f>
        <v>0</v>
      </c>
      <c r="Z354" s="152">
        <f>'2 уровень'!AC1302</f>
        <v>0</v>
      </c>
      <c r="AA354" s="632">
        <f>'2 уровень'!AD1302</f>
        <v>0</v>
      </c>
      <c r="AB354" s="152"/>
      <c r="AC354" s="152"/>
      <c r="AD354" s="1353">
        <f>'2 уровень'!AE1299</f>
        <v>0</v>
      </c>
      <c r="AE354" s="1360">
        <f>'2 уровень'!AF1299</f>
        <v>0</v>
      </c>
      <c r="AF354" s="385"/>
      <c r="AG354" s="385"/>
      <c r="AH354" s="1243"/>
      <c r="AI354" s="139"/>
      <c r="AJ354" s="139"/>
      <c r="AK354" s="139"/>
      <c r="AL354" s="139"/>
      <c r="AM354" s="139"/>
      <c r="AN354" s="139"/>
      <c r="AO354" s="139"/>
      <c r="AP354" s="139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  <c r="GG354" s="139"/>
      <c r="GH354" s="139"/>
      <c r="GI354" s="139"/>
      <c r="GJ354" s="139"/>
      <c r="GK354" s="139"/>
      <c r="GL354" s="139"/>
      <c r="GM354" s="139"/>
      <c r="GN354" s="139"/>
      <c r="GO354" s="139"/>
      <c r="GP354" s="139"/>
      <c r="GQ354" s="139"/>
    </row>
    <row r="355" spans="1:199" ht="30" x14ac:dyDescent="0.25">
      <c r="B355" s="898" t="s">
        <v>206</v>
      </c>
      <c r="C355" s="29">
        <f>'2 уровень'!F1303</f>
        <v>0</v>
      </c>
      <c r="D355" s="29">
        <f>'2 уровень'!G1303</f>
        <v>0</v>
      </c>
      <c r="E355" s="29">
        <f>'2 уровень'!H1303</f>
        <v>0</v>
      </c>
      <c r="F355" s="144">
        <f>'2 уровень'!I1303</f>
        <v>0</v>
      </c>
      <c r="G355" s="158">
        <f>'2 уровень'!J1303</f>
        <v>0</v>
      </c>
      <c r="H355" s="158">
        <f>'2 уровень'!K1303</f>
        <v>0</v>
      </c>
      <c r="I355" s="153">
        <f>'2 уровень'!L1303</f>
        <v>0</v>
      </c>
      <c r="J355" s="153">
        <f>'2 уровень'!M1303</f>
        <v>0</v>
      </c>
      <c r="K355" s="153">
        <f>'2 уровень'!N1303</f>
        <v>0</v>
      </c>
      <c r="L355" s="153">
        <f>'2 уровень'!O1303</f>
        <v>0</v>
      </c>
      <c r="M355" s="153">
        <f>'2 уровень'!P1303</f>
        <v>0</v>
      </c>
      <c r="N355" s="153">
        <f>'2 уровень'!Q1303</f>
        <v>0</v>
      </c>
      <c r="O355" s="152">
        <f>'2 уровень'!R1303</f>
        <v>14340.8112</v>
      </c>
      <c r="P355" s="152">
        <f>'2 уровень'!S1303</f>
        <v>14340.8112</v>
      </c>
      <c r="Q355" s="152">
        <f>'2 уровень'!T1303</f>
        <v>14340.8112</v>
      </c>
      <c r="R355" s="152">
        <f>'2 уровень'!U1303</f>
        <v>15886.623</v>
      </c>
      <c r="S355" s="152">
        <f>'2 уровень'!V1303</f>
        <v>15886.623</v>
      </c>
      <c r="T355" s="152">
        <f>'2 уровень'!W1303</f>
        <v>6318.851733333333</v>
      </c>
      <c r="U355" s="152">
        <f>'2 уровень'!X1303</f>
        <v>6112.2503500000003</v>
      </c>
      <c r="V355" s="1111">
        <f>'2 уровень'!Y1303</f>
        <v>0</v>
      </c>
      <c r="W355" s="152">
        <f>'2 уровень'!Z1303</f>
        <v>0</v>
      </c>
      <c r="X355" s="152">
        <f>'2 уровень'!AA1303</f>
        <v>-206.60138333333316</v>
      </c>
      <c r="Y355" s="152">
        <f>'2 уровень'!AB1303</f>
        <v>0</v>
      </c>
      <c r="Z355" s="152">
        <f>'2 уровень'!AC1303</f>
        <v>0</v>
      </c>
      <c r="AA355" s="632">
        <f>'2 уровень'!AD1303</f>
        <v>6112.2503500000003</v>
      </c>
      <c r="AB355" s="152"/>
      <c r="AC355" s="152"/>
      <c r="AD355" s="1353">
        <f>'2 уровень'!AE1300</f>
        <v>0</v>
      </c>
      <c r="AE355" s="1360">
        <f>'2 уровень'!AF1300</f>
        <v>0</v>
      </c>
      <c r="AF355" s="385"/>
      <c r="AG355" s="385"/>
      <c r="AH355" s="1243"/>
      <c r="AI355" s="139"/>
      <c r="AJ355" s="139"/>
      <c r="AK355" s="139"/>
      <c r="AL355" s="139"/>
      <c r="AM355" s="139"/>
      <c r="AN355" s="139"/>
      <c r="AO355" s="139"/>
      <c r="AP355" s="139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  <c r="GG355" s="139"/>
      <c r="GH355" s="139"/>
      <c r="GI355" s="139"/>
      <c r="GJ355" s="139"/>
      <c r="GK355" s="139"/>
      <c r="GL355" s="139"/>
      <c r="GM355" s="139"/>
      <c r="GN355" s="139"/>
      <c r="GO355" s="139"/>
      <c r="GP355" s="139"/>
      <c r="GQ355" s="139"/>
    </row>
    <row r="356" spans="1:199" ht="30" x14ac:dyDescent="0.25">
      <c r="A356" s="19">
        <v>1</v>
      </c>
      <c r="B356" s="898" t="s">
        <v>359</v>
      </c>
      <c r="C356" s="29">
        <f>'2 уровень'!F1304</f>
        <v>1912</v>
      </c>
      <c r="D356" s="29">
        <f>'2 уровень'!G1304</f>
        <v>796.66666666666663</v>
      </c>
      <c r="E356" s="29">
        <f>'2 уровень'!H1304</f>
        <v>842.77499999999998</v>
      </c>
      <c r="F356" s="144">
        <f>'2 уровень'!I1304</f>
        <v>105.78765690376571</v>
      </c>
      <c r="G356" s="158">
        <f>'2 уровень'!J1304</f>
        <v>0</v>
      </c>
      <c r="H356" s="158">
        <f>'2 уровень'!K1304</f>
        <v>0</v>
      </c>
      <c r="I356" s="153">
        <f>'2 уровень'!L1304</f>
        <v>0</v>
      </c>
      <c r="J356" s="153">
        <f>'2 уровень'!M1304</f>
        <v>0</v>
      </c>
      <c r="K356" s="153">
        <f>'2 уровень'!N1304</f>
        <v>0</v>
      </c>
      <c r="L356" s="153">
        <f>'2 уровень'!O1304</f>
        <v>0</v>
      </c>
      <c r="M356" s="153">
        <f>'2 уровень'!P1304</f>
        <v>0</v>
      </c>
      <c r="N356" s="153">
        <f>'2 уровень'!Q1304</f>
        <v>0</v>
      </c>
      <c r="O356" s="152">
        <f>'2 уровень'!R1304</f>
        <v>0</v>
      </c>
      <c r="P356" s="152">
        <f>'2 уровень'!S1304</f>
        <v>0</v>
      </c>
      <c r="Q356" s="152">
        <f>'2 уровень'!T1304</f>
        <v>0</v>
      </c>
      <c r="R356" s="152">
        <f>'2 уровень'!U1304</f>
        <v>0</v>
      </c>
      <c r="S356" s="152">
        <f>'2 уровень'!V1304</f>
        <v>0</v>
      </c>
      <c r="T356" s="152">
        <f>'2 уровень'!W1304</f>
        <v>0</v>
      </c>
      <c r="U356" s="152">
        <f>'2 уровень'!X1304</f>
        <v>0</v>
      </c>
      <c r="V356" s="1111">
        <f>'2 уровень'!Y1304</f>
        <v>0</v>
      </c>
      <c r="W356" s="152">
        <f>'2 уровень'!Z1304</f>
        <v>0</v>
      </c>
      <c r="X356" s="152">
        <f>'2 уровень'!AA1304</f>
        <v>0</v>
      </c>
      <c r="Y356" s="152">
        <f>'2 уровень'!AB1304</f>
        <v>0</v>
      </c>
      <c r="Z356" s="152">
        <f>'2 уровень'!AC1304</f>
        <v>0</v>
      </c>
      <c r="AA356" s="632">
        <f>'2 уровень'!AD1304</f>
        <v>0</v>
      </c>
      <c r="AB356" s="152"/>
      <c r="AC356" s="152"/>
      <c r="AD356" s="1353">
        <f>'2 уровень'!AE1301</f>
        <v>0</v>
      </c>
      <c r="AE356" s="1360">
        <f>'2 уровень'!AF1301</f>
        <v>0</v>
      </c>
      <c r="AF356" s="385"/>
      <c r="AG356" s="385"/>
      <c r="AH356" s="1243"/>
      <c r="AI356" s="139"/>
      <c r="AJ356" s="139"/>
      <c r="AK356" s="139"/>
      <c r="AL356" s="139"/>
      <c r="AM356" s="139"/>
      <c r="AN356" s="139"/>
      <c r="AO356" s="139"/>
      <c r="AP356" s="139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  <c r="GG356" s="139"/>
      <c r="GH356" s="139"/>
      <c r="GI356" s="139"/>
      <c r="GJ356" s="139"/>
      <c r="GK356" s="139"/>
      <c r="GL356" s="139"/>
      <c r="GM356" s="139"/>
      <c r="GN356" s="139"/>
      <c r="GO356" s="139"/>
      <c r="GP356" s="139"/>
      <c r="GQ356" s="139"/>
    </row>
    <row r="357" spans="1:199" ht="29.25" x14ac:dyDescent="0.25">
      <c r="A357" s="19">
        <v>1</v>
      </c>
      <c r="B357" s="895" t="s">
        <v>347</v>
      </c>
      <c r="C357" s="29">
        <f>'2 уровень'!F1305</f>
        <v>0</v>
      </c>
      <c r="D357" s="29">
        <f>'2 уровень'!G1305</f>
        <v>0</v>
      </c>
      <c r="E357" s="29">
        <f>'2 уровень'!H1305</f>
        <v>0</v>
      </c>
      <c r="F357" s="144">
        <f>'2 уровень'!I1305</f>
        <v>0</v>
      </c>
      <c r="G357" s="158">
        <f>'2 уровень'!J1305</f>
        <v>0</v>
      </c>
      <c r="H357" s="158">
        <f>'2 уровень'!K1305</f>
        <v>0</v>
      </c>
      <c r="I357" s="153">
        <f>'2 уровень'!L1305</f>
        <v>0</v>
      </c>
      <c r="J357" s="153">
        <f>'2 уровень'!M1305</f>
        <v>0</v>
      </c>
      <c r="K357" s="153">
        <f>'2 уровень'!N1305</f>
        <v>0</v>
      </c>
      <c r="L357" s="153">
        <f>'2 уровень'!O1305</f>
        <v>0</v>
      </c>
      <c r="M357" s="153">
        <f>'2 уровень'!P1305</f>
        <v>0</v>
      </c>
      <c r="N357" s="153">
        <f>'2 уровень'!Q1305</f>
        <v>0</v>
      </c>
      <c r="O357" s="152">
        <f>'2 уровень'!R1305</f>
        <v>0</v>
      </c>
      <c r="P357" s="152">
        <f>'2 уровень'!S1305</f>
        <v>0</v>
      </c>
      <c r="Q357" s="152">
        <f>'2 уровень'!T1305</f>
        <v>0</v>
      </c>
      <c r="R357" s="152">
        <f>'2 уровень'!U1305</f>
        <v>0</v>
      </c>
      <c r="S357" s="152">
        <f>'2 уровень'!V1305</f>
        <v>0</v>
      </c>
      <c r="T357" s="152">
        <f>'2 уровень'!W1305</f>
        <v>0</v>
      </c>
      <c r="U357" s="152">
        <f>'2 уровень'!X1305</f>
        <v>0</v>
      </c>
      <c r="V357" s="1111">
        <f>'2 уровень'!Y1305</f>
        <v>0</v>
      </c>
      <c r="W357" s="152">
        <f>'2 уровень'!Z1305</f>
        <v>0</v>
      </c>
      <c r="X357" s="152">
        <f>'2 уровень'!AA1305</f>
        <v>0</v>
      </c>
      <c r="Y357" s="152">
        <f>'2 уровень'!AB1305</f>
        <v>0</v>
      </c>
      <c r="Z357" s="152">
        <f>'2 уровень'!AC1305</f>
        <v>0</v>
      </c>
      <c r="AA357" s="632">
        <f>'2 уровень'!AD1305</f>
        <v>0</v>
      </c>
      <c r="AB357" s="152"/>
      <c r="AC357" s="152"/>
      <c r="AD357" s="1353">
        <f>'2 уровень'!AE1302</f>
        <v>0</v>
      </c>
      <c r="AE357" s="1360">
        <f>'2 уровень'!AF1302</f>
        <v>0</v>
      </c>
      <c r="AF357" s="385"/>
      <c r="AG357" s="385"/>
      <c r="AH357" s="1243"/>
      <c r="AI357" s="139"/>
      <c r="AJ357" s="139"/>
      <c r="AK357" s="139"/>
      <c r="AL357" s="139"/>
      <c r="AM357" s="139"/>
      <c r="AN357" s="139"/>
      <c r="AO357" s="139"/>
      <c r="AP357" s="139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  <c r="GG357" s="139"/>
      <c r="GH357" s="139"/>
      <c r="GI357" s="139"/>
      <c r="GJ357" s="139"/>
      <c r="GK357" s="139"/>
      <c r="GL357" s="139"/>
      <c r="GM357" s="139"/>
      <c r="GN357" s="139"/>
      <c r="GO357" s="139"/>
      <c r="GP357" s="139"/>
      <c r="GQ357" s="139"/>
    </row>
    <row r="358" spans="1:199" ht="30" x14ac:dyDescent="0.25">
      <c r="A358" s="19">
        <v>1</v>
      </c>
      <c r="B358" s="897" t="s">
        <v>348</v>
      </c>
      <c r="C358" s="21">
        <f>'2 уровень'!F1306</f>
        <v>300</v>
      </c>
      <c r="D358" s="21">
        <f>'2 уровень'!G1306</f>
        <v>125.00000000000001</v>
      </c>
      <c r="E358" s="21">
        <f>'2 уровень'!H1306</f>
        <v>112.77500000000001</v>
      </c>
      <c r="F358" s="142">
        <f>'2 уровень'!I1306</f>
        <v>0</v>
      </c>
      <c r="G358" s="158">
        <f>'2 уровень'!J1306</f>
        <v>0</v>
      </c>
      <c r="H358" s="158">
        <f>'2 уровень'!K1306</f>
        <v>0</v>
      </c>
      <c r="I358" s="153">
        <f>'2 уровень'!L1306</f>
        <v>0</v>
      </c>
      <c r="J358" s="153">
        <f>'2 уровень'!M1306</f>
        <v>0</v>
      </c>
      <c r="K358" s="153">
        <f>'2 уровень'!N1306</f>
        <v>0</v>
      </c>
      <c r="L358" s="153">
        <f>'2 уровень'!O1306</f>
        <v>0</v>
      </c>
      <c r="M358" s="153">
        <f>'2 уровень'!P1306</f>
        <v>0</v>
      </c>
      <c r="N358" s="153">
        <f>'2 уровень'!Q1306</f>
        <v>0</v>
      </c>
      <c r="O358" s="152">
        <f>'2 уровень'!R1306</f>
        <v>0</v>
      </c>
      <c r="P358" s="152">
        <f>'2 уровень'!S1306</f>
        <v>0</v>
      </c>
      <c r="Q358" s="152">
        <f>'2 уровень'!T1306</f>
        <v>0</v>
      </c>
      <c r="R358" s="152">
        <f>'2 уровень'!U1306</f>
        <v>0</v>
      </c>
      <c r="S358" s="152">
        <f>'2 уровень'!V1306</f>
        <v>0</v>
      </c>
      <c r="T358" s="152">
        <f>'2 уровень'!W1306</f>
        <v>0</v>
      </c>
      <c r="U358" s="152">
        <f>'2 уровень'!X1306</f>
        <v>0</v>
      </c>
      <c r="V358" s="1111">
        <f>'2 уровень'!Y1306</f>
        <v>0</v>
      </c>
      <c r="W358" s="152">
        <f>'2 уровень'!Z1306</f>
        <v>0</v>
      </c>
      <c r="X358" s="152">
        <f>'2 уровень'!AA1306</f>
        <v>0</v>
      </c>
      <c r="Y358" s="152">
        <f>'2 уровень'!AB1306</f>
        <v>0</v>
      </c>
      <c r="Z358" s="152">
        <f>'2 уровень'!AC1306</f>
        <v>0</v>
      </c>
      <c r="AA358" s="632">
        <f>'2 уровень'!AD1306</f>
        <v>0</v>
      </c>
      <c r="AB358" s="152"/>
      <c r="AC358" s="152"/>
      <c r="AD358" s="1349">
        <f>'2 уровень'!AE1303</f>
        <v>0</v>
      </c>
      <c r="AE358" s="1360">
        <f>'2 уровень'!AF1303</f>
        <v>0</v>
      </c>
      <c r="AF358" s="385"/>
      <c r="AG358" s="385"/>
      <c r="AH358" s="1243"/>
      <c r="AI358" s="139"/>
      <c r="AJ358" s="139"/>
      <c r="AK358" s="139"/>
      <c r="AL358" s="139"/>
      <c r="AM358" s="139"/>
      <c r="AN358" s="139"/>
      <c r="AO358" s="139"/>
      <c r="AP358" s="139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  <c r="GG358" s="139"/>
      <c r="GH358" s="139"/>
      <c r="GI358" s="139"/>
      <c r="GJ358" s="139"/>
      <c r="GK358" s="139"/>
      <c r="GL358" s="139"/>
      <c r="GM358" s="139"/>
      <c r="GN358" s="139"/>
      <c r="GO358" s="139"/>
      <c r="GP358" s="139"/>
      <c r="GQ358" s="139"/>
    </row>
    <row r="359" spans="1:199" x14ac:dyDescent="0.25">
      <c r="A359" s="19">
        <v>1</v>
      </c>
      <c r="B359" s="895" t="s">
        <v>349</v>
      </c>
      <c r="C359" s="29">
        <f>'2 уровень'!F1307</f>
        <v>200</v>
      </c>
      <c r="D359" s="29">
        <f>'2 уровень'!G1307</f>
        <v>83.333333333333343</v>
      </c>
      <c r="E359" s="29">
        <f>'2 уровень'!H1307</f>
        <v>0</v>
      </c>
      <c r="F359" s="144">
        <f>'2 уровень'!I1307</f>
        <v>0</v>
      </c>
      <c r="G359" s="158">
        <f>'2 уровень'!J1307</f>
        <v>0</v>
      </c>
      <c r="H359" s="158">
        <f>'2 уровень'!K1307</f>
        <v>0</v>
      </c>
      <c r="I359" s="153">
        <f>'2 уровень'!L1307</f>
        <v>0</v>
      </c>
      <c r="J359" s="153">
        <f>'2 уровень'!M1307</f>
        <v>0</v>
      </c>
      <c r="K359" s="153">
        <f>'2 уровень'!N1307</f>
        <v>0</v>
      </c>
      <c r="L359" s="153">
        <f>'2 уровень'!O1307</f>
        <v>0</v>
      </c>
      <c r="M359" s="153">
        <f>'2 уровень'!P1307</f>
        <v>0</v>
      </c>
      <c r="N359" s="153">
        <f>'2 уровень'!Q1307</f>
        <v>0</v>
      </c>
      <c r="O359" s="152">
        <f>'2 уровень'!R1307</f>
        <v>0</v>
      </c>
      <c r="P359" s="152">
        <f>'2 уровень'!S1307</f>
        <v>0</v>
      </c>
      <c r="Q359" s="152">
        <f>'2 уровень'!T1307</f>
        <v>0</v>
      </c>
      <c r="R359" s="152">
        <f>'2 уровень'!U1307</f>
        <v>0</v>
      </c>
      <c r="S359" s="152">
        <f>'2 уровень'!V1307</f>
        <v>0</v>
      </c>
      <c r="T359" s="152">
        <f>'2 уровень'!W1307</f>
        <v>0</v>
      </c>
      <c r="U359" s="152">
        <f>'2 уровень'!X1307</f>
        <v>0</v>
      </c>
      <c r="V359" s="1111">
        <f>'2 уровень'!Y1307</f>
        <v>0</v>
      </c>
      <c r="W359" s="152">
        <f>'2 уровень'!Z1307</f>
        <v>0</v>
      </c>
      <c r="X359" s="152">
        <f>'2 уровень'!AA1307</f>
        <v>0</v>
      </c>
      <c r="Y359" s="152">
        <f>'2 уровень'!AB1307</f>
        <v>0</v>
      </c>
      <c r="Z359" s="152">
        <f>'2 уровень'!AC1307</f>
        <v>0</v>
      </c>
      <c r="AA359" s="632">
        <f>'2 уровень'!AD1307</f>
        <v>0</v>
      </c>
      <c r="AB359" s="152"/>
      <c r="AC359" s="152"/>
      <c r="AD359" s="1353">
        <f>'2 уровень'!AE1304</f>
        <v>0</v>
      </c>
      <c r="AE359" s="1360">
        <f>'2 уровень'!AF1304</f>
        <v>0</v>
      </c>
      <c r="AF359" s="385"/>
      <c r="AG359" s="385"/>
      <c r="AH359" s="1243"/>
      <c r="AI359" s="139"/>
      <c r="AJ359" s="139"/>
      <c r="AK359" s="139"/>
      <c r="AL359" s="139"/>
      <c r="AM359" s="139"/>
      <c r="AN359" s="139"/>
      <c r="AO359" s="139"/>
      <c r="AP359" s="139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  <c r="GG359" s="139"/>
      <c r="GH359" s="139"/>
      <c r="GI359" s="139"/>
      <c r="GJ359" s="139"/>
      <c r="GK359" s="139"/>
      <c r="GL359" s="139"/>
      <c r="GM359" s="139"/>
      <c r="GN359" s="139"/>
      <c r="GO359" s="139"/>
      <c r="GP359" s="139"/>
      <c r="GQ359" s="139"/>
    </row>
    <row r="360" spans="1:199" ht="30" x14ac:dyDescent="0.25">
      <c r="A360" s="19">
        <v>1</v>
      </c>
      <c r="B360" s="898" t="s">
        <v>374</v>
      </c>
      <c r="C360" s="29">
        <f>'2 уровень'!F1308</f>
        <v>400</v>
      </c>
      <c r="D360" s="29">
        <f>'2 уровень'!G1308</f>
        <v>166.66666666666669</v>
      </c>
      <c r="E360" s="29">
        <f>'2 уровень'!H1308</f>
        <v>451.1</v>
      </c>
      <c r="F360" s="144">
        <f>'2 уровень'!I1308</f>
        <v>0</v>
      </c>
      <c r="G360" s="158">
        <f>'2 уровень'!J1308</f>
        <v>0</v>
      </c>
      <c r="H360" s="158">
        <f>'2 уровень'!K1308</f>
        <v>0</v>
      </c>
      <c r="I360" s="153">
        <f>'2 уровень'!L1308</f>
        <v>0</v>
      </c>
      <c r="J360" s="153">
        <f>'2 уровень'!M1308</f>
        <v>0</v>
      </c>
      <c r="K360" s="153">
        <f>'2 уровень'!N1308</f>
        <v>0</v>
      </c>
      <c r="L360" s="153">
        <f>'2 уровень'!O1308</f>
        <v>0</v>
      </c>
      <c r="M360" s="153">
        <f>'2 уровень'!P1308</f>
        <v>0</v>
      </c>
      <c r="N360" s="153">
        <f>'2 уровень'!Q1308</f>
        <v>0</v>
      </c>
      <c r="O360" s="152">
        <f>'2 уровень'!R1308</f>
        <v>0</v>
      </c>
      <c r="P360" s="152">
        <f>'2 уровень'!S1308</f>
        <v>0</v>
      </c>
      <c r="Q360" s="152">
        <f>'2 уровень'!T1308</f>
        <v>0</v>
      </c>
      <c r="R360" s="152">
        <f>'2 уровень'!U1308</f>
        <v>0</v>
      </c>
      <c r="S360" s="152">
        <f>'2 уровень'!V1308</f>
        <v>0</v>
      </c>
      <c r="T360" s="152">
        <f>'2 уровень'!W1308</f>
        <v>0</v>
      </c>
      <c r="U360" s="152">
        <f>'2 уровень'!X1308</f>
        <v>0</v>
      </c>
      <c r="V360" s="1111">
        <f>'2 уровень'!Y1308</f>
        <v>0</v>
      </c>
      <c r="W360" s="152">
        <f>'2 уровень'!Z1308</f>
        <v>0</v>
      </c>
      <c r="X360" s="152">
        <f>'2 уровень'!AA1308</f>
        <v>0</v>
      </c>
      <c r="Y360" s="152">
        <f>'2 уровень'!AB1308</f>
        <v>0</v>
      </c>
      <c r="Z360" s="152">
        <f>'2 уровень'!AC1308</f>
        <v>0</v>
      </c>
      <c r="AA360" s="632">
        <f>'2 уровень'!AD1308</f>
        <v>0</v>
      </c>
      <c r="AB360" s="152"/>
      <c r="AC360" s="152"/>
      <c r="AD360" s="1353">
        <f>'2 уровень'!AE1305</f>
        <v>0</v>
      </c>
      <c r="AE360" s="1360">
        <f>'2 уровень'!AF1305</f>
        <v>0</v>
      </c>
      <c r="AF360" s="385"/>
      <c r="AG360" s="385"/>
      <c r="AH360" s="1243"/>
      <c r="AI360" s="139"/>
      <c r="AJ360" s="139"/>
      <c r="AK360" s="139"/>
      <c r="AL360" s="139"/>
      <c r="AM360" s="139"/>
      <c r="AN360" s="139"/>
      <c r="AO360" s="139"/>
      <c r="AP360" s="139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  <c r="GG360" s="139"/>
      <c r="GH360" s="139"/>
      <c r="GI360" s="139"/>
      <c r="GJ360" s="139"/>
      <c r="GK360" s="139"/>
      <c r="GL360" s="139"/>
      <c r="GM360" s="139"/>
      <c r="GN360" s="139"/>
      <c r="GO360" s="139"/>
      <c r="GP360" s="139"/>
      <c r="GQ360" s="139"/>
    </row>
    <row r="361" spans="1:199" ht="75" x14ac:dyDescent="0.25">
      <c r="A361" s="19">
        <v>1</v>
      </c>
      <c r="B361" s="897" t="s">
        <v>351</v>
      </c>
      <c r="C361" s="29">
        <f>'2 уровень'!F1309</f>
        <v>0</v>
      </c>
      <c r="D361" s="29">
        <f>'2 уровень'!G1309</f>
        <v>0</v>
      </c>
      <c r="E361" s="29">
        <f>'2 уровень'!H1309</f>
        <v>0</v>
      </c>
      <c r="F361" s="144">
        <f>'2 уровень'!I1309</f>
        <v>0</v>
      </c>
      <c r="G361" s="158">
        <f>'2 уровень'!J1309</f>
        <v>0</v>
      </c>
      <c r="H361" s="158">
        <f>'2 уровень'!K1309</f>
        <v>0</v>
      </c>
      <c r="I361" s="153">
        <f>'2 уровень'!L1309</f>
        <v>0</v>
      </c>
      <c r="J361" s="153">
        <f>'2 уровень'!M1309</f>
        <v>0</v>
      </c>
      <c r="K361" s="153">
        <f>'2 уровень'!N1309</f>
        <v>0</v>
      </c>
      <c r="L361" s="153">
        <f>'2 уровень'!O1309</f>
        <v>0</v>
      </c>
      <c r="M361" s="153">
        <f>'2 уровень'!P1309</f>
        <v>0</v>
      </c>
      <c r="N361" s="153">
        <f>'2 уровень'!Q1309</f>
        <v>0</v>
      </c>
      <c r="O361" s="152">
        <f>'2 уровень'!R1309</f>
        <v>0</v>
      </c>
      <c r="P361" s="152">
        <f>'2 уровень'!S1309</f>
        <v>0</v>
      </c>
      <c r="Q361" s="152">
        <f>'2 уровень'!T1309</f>
        <v>0</v>
      </c>
      <c r="R361" s="152">
        <f>'2 уровень'!U1309</f>
        <v>0</v>
      </c>
      <c r="S361" s="152">
        <f>'2 уровень'!V1309</f>
        <v>0</v>
      </c>
      <c r="T361" s="152">
        <f>'2 уровень'!W1309</f>
        <v>0</v>
      </c>
      <c r="U361" s="152">
        <f>'2 уровень'!X1309</f>
        <v>0</v>
      </c>
      <c r="V361" s="1111">
        <f>'2 уровень'!Y1309</f>
        <v>0</v>
      </c>
      <c r="W361" s="152">
        <f>'2 уровень'!Z1309</f>
        <v>0</v>
      </c>
      <c r="X361" s="152">
        <f>'2 уровень'!AA1309</f>
        <v>0</v>
      </c>
      <c r="Y361" s="152">
        <f>'2 уровень'!AB1309</f>
        <v>0</v>
      </c>
      <c r="Z361" s="152">
        <f>'2 уровень'!AC1309</f>
        <v>0</v>
      </c>
      <c r="AA361" s="632">
        <f>'2 уровень'!AD1309</f>
        <v>0</v>
      </c>
      <c r="AB361" s="152"/>
      <c r="AC361" s="152"/>
      <c r="AD361" s="1353">
        <f>'2 уровень'!AE1306</f>
        <v>0</v>
      </c>
      <c r="AE361" s="1360">
        <f>'2 уровень'!AF1306</f>
        <v>0</v>
      </c>
      <c r="AF361" s="385"/>
      <c r="AG361" s="385"/>
      <c r="AH361" s="1243"/>
      <c r="AI361" s="139"/>
      <c r="AJ361" s="139"/>
      <c r="AK361" s="139"/>
      <c r="AL361" s="139"/>
      <c r="AM361" s="139"/>
      <c r="AN361" s="139"/>
      <c r="AO361" s="139"/>
      <c r="AP361" s="139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  <c r="GG361" s="139"/>
      <c r="GH361" s="139"/>
      <c r="GI361" s="139"/>
      <c r="GJ361" s="139"/>
      <c r="GK361" s="139"/>
      <c r="GL361" s="139"/>
      <c r="GM361" s="139"/>
      <c r="GN361" s="139"/>
      <c r="GO361" s="139"/>
      <c r="GP361" s="139"/>
      <c r="GQ361" s="139"/>
    </row>
    <row r="362" spans="1:199" ht="45" x14ac:dyDescent="0.25">
      <c r="A362" s="19">
        <v>1</v>
      </c>
      <c r="B362" s="898" t="s">
        <v>352</v>
      </c>
      <c r="C362" s="29">
        <f>'2 уровень'!F1310</f>
        <v>0</v>
      </c>
      <c r="D362" s="29">
        <f>'2 уровень'!G1310</f>
        <v>0</v>
      </c>
      <c r="E362" s="29">
        <f>'2 уровень'!H1310</f>
        <v>0</v>
      </c>
      <c r="F362" s="144">
        <f>'2 уровень'!I1310</f>
        <v>0</v>
      </c>
      <c r="G362" s="158">
        <f>'2 уровень'!J1310</f>
        <v>0</v>
      </c>
      <c r="H362" s="158">
        <f>'2 уровень'!K1310</f>
        <v>0</v>
      </c>
      <c r="I362" s="153">
        <f>'2 уровень'!L1310</f>
        <v>0</v>
      </c>
      <c r="J362" s="153">
        <f>'2 уровень'!M1310</f>
        <v>0</v>
      </c>
      <c r="K362" s="153">
        <f>'2 уровень'!N1310</f>
        <v>0</v>
      </c>
      <c r="L362" s="153">
        <f>'2 уровень'!O1310</f>
        <v>0</v>
      </c>
      <c r="M362" s="153">
        <f>'2 уровень'!P1310</f>
        <v>0</v>
      </c>
      <c r="N362" s="153">
        <f>'2 уровень'!Q1310</f>
        <v>0</v>
      </c>
      <c r="O362" s="152">
        <f>'2 уровень'!R1310</f>
        <v>0</v>
      </c>
      <c r="P362" s="152">
        <f>'2 уровень'!S1310</f>
        <v>0</v>
      </c>
      <c r="Q362" s="152">
        <f>'2 уровень'!T1310</f>
        <v>0</v>
      </c>
      <c r="R362" s="152">
        <f>'2 уровень'!U1310</f>
        <v>0</v>
      </c>
      <c r="S362" s="152">
        <f>'2 уровень'!V1310</f>
        <v>0</v>
      </c>
      <c r="T362" s="152">
        <f>'2 уровень'!W1310</f>
        <v>0</v>
      </c>
      <c r="U362" s="152">
        <f>'2 уровень'!X1310</f>
        <v>0</v>
      </c>
      <c r="V362" s="1111">
        <f>'2 уровень'!Y1310</f>
        <v>0</v>
      </c>
      <c r="W362" s="152">
        <f>'2 уровень'!Z1310</f>
        <v>0</v>
      </c>
      <c r="X362" s="152">
        <f>'2 уровень'!AA1310</f>
        <v>0</v>
      </c>
      <c r="Y362" s="152">
        <f>'2 уровень'!AB1310</f>
        <v>0</v>
      </c>
      <c r="Z362" s="152">
        <f>'2 уровень'!AC1310</f>
        <v>0</v>
      </c>
      <c r="AA362" s="632">
        <f>'2 уровень'!AD1310</f>
        <v>0</v>
      </c>
      <c r="AB362" s="152"/>
      <c r="AC362" s="152"/>
      <c r="AD362" s="1353">
        <f>'2 уровень'!AE1307</f>
        <v>0</v>
      </c>
      <c r="AE362" s="1360">
        <f>'2 уровень'!AF1307</f>
        <v>0</v>
      </c>
      <c r="AF362" s="385"/>
      <c r="AG362" s="385"/>
      <c r="AH362" s="1243"/>
      <c r="AI362" s="139"/>
      <c r="AJ362" s="139"/>
      <c r="AK362" s="139"/>
      <c r="AL362" s="139"/>
      <c r="AM362" s="139"/>
      <c r="AN362" s="139"/>
      <c r="AO362" s="139"/>
      <c r="AP362" s="139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  <c r="GG362" s="139"/>
      <c r="GH362" s="139"/>
      <c r="GI362" s="139"/>
      <c r="GJ362" s="139"/>
      <c r="GK362" s="139"/>
      <c r="GL362" s="139"/>
      <c r="GM362" s="139"/>
      <c r="GN362" s="139"/>
      <c r="GO362" s="139"/>
      <c r="GP362" s="139"/>
      <c r="GQ362" s="139"/>
    </row>
    <row r="363" spans="1:199" ht="105" x14ac:dyDescent="0.25">
      <c r="A363" s="19">
        <v>1</v>
      </c>
      <c r="B363" s="898" t="s">
        <v>534</v>
      </c>
      <c r="C363" s="29">
        <f>'2 уровень'!F1311</f>
        <v>580</v>
      </c>
      <c r="D363" s="29">
        <f>'2 уровень'!G1311</f>
        <v>241.66666666666669</v>
      </c>
      <c r="E363" s="29">
        <f>'2 уровень'!H1311</f>
        <v>521</v>
      </c>
      <c r="F363" s="144">
        <f>'2 уровень'!I1311</f>
        <v>215.58620689655172</v>
      </c>
      <c r="G363" s="158">
        <f>'2 уровень'!J1311</f>
        <v>0</v>
      </c>
      <c r="H363" s="158">
        <f>'2 уровень'!K1311</f>
        <v>0</v>
      </c>
      <c r="I363" s="153">
        <f>'2 уровень'!L1311</f>
        <v>0</v>
      </c>
      <c r="J363" s="153">
        <f>'2 уровень'!M1311</f>
        <v>0</v>
      </c>
      <c r="K363" s="153">
        <f>'2 уровень'!N1311</f>
        <v>0</v>
      </c>
      <c r="L363" s="153">
        <f>'2 уровень'!O1311</f>
        <v>0</v>
      </c>
      <c r="M363" s="153">
        <f>'2 уровень'!P1311</f>
        <v>0</v>
      </c>
      <c r="N363" s="153">
        <f>'2 уровень'!Q1311</f>
        <v>0</v>
      </c>
      <c r="O363" s="152">
        <f>'2 уровень'!R1311</f>
        <v>0</v>
      </c>
      <c r="P363" s="152">
        <f>'2 уровень'!S1311</f>
        <v>0</v>
      </c>
      <c r="Q363" s="152">
        <f>'2 уровень'!T1311</f>
        <v>0</v>
      </c>
      <c r="R363" s="152">
        <f>'2 уровень'!U1311</f>
        <v>0</v>
      </c>
      <c r="S363" s="152">
        <f>'2 уровень'!V1311</f>
        <v>0</v>
      </c>
      <c r="T363" s="152">
        <f>'2 уровень'!W1311</f>
        <v>0</v>
      </c>
      <c r="U363" s="152">
        <f>'2 уровень'!X1311</f>
        <v>0</v>
      </c>
      <c r="V363" s="1111">
        <f>'2 уровень'!Y1311</f>
        <v>0</v>
      </c>
      <c r="W363" s="152">
        <f>'2 уровень'!Z1311</f>
        <v>0</v>
      </c>
      <c r="X363" s="152">
        <f>'2 уровень'!AA1311</f>
        <v>0</v>
      </c>
      <c r="Y363" s="152">
        <f>'2 уровень'!AB1311</f>
        <v>0</v>
      </c>
      <c r="Z363" s="152">
        <f>'2 уровень'!AC1311</f>
        <v>0</v>
      </c>
      <c r="AA363" s="632">
        <f>'2 уровень'!AD1311</f>
        <v>0</v>
      </c>
      <c r="AB363" s="152"/>
      <c r="AC363" s="152"/>
      <c r="AD363" s="1353">
        <f>'2 уровень'!AE1308</f>
        <v>0</v>
      </c>
      <c r="AE363" s="1360">
        <f>'2 уровень'!AF1308</f>
        <v>0</v>
      </c>
      <c r="AF363" s="385"/>
      <c r="AG363" s="385"/>
      <c r="AH363" s="1243"/>
      <c r="AI363" s="139"/>
      <c r="AJ363" s="139"/>
      <c r="AK363" s="139"/>
      <c r="AL363" s="139"/>
      <c r="AM363" s="139"/>
      <c r="AN363" s="139"/>
      <c r="AO363" s="139"/>
      <c r="AP363" s="139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  <c r="GG363" s="139"/>
      <c r="GH363" s="139"/>
      <c r="GI363" s="139"/>
      <c r="GJ363" s="139"/>
      <c r="GK363" s="139"/>
      <c r="GL363" s="139"/>
      <c r="GM363" s="139"/>
      <c r="GN363" s="139"/>
      <c r="GO363" s="139"/>
      <c r="GP363" s="139"/>
      <c r="GQ363" s="139"/>
    </row>
    <row r="364" spans="1:199" ht="30" x14ac:dyDescent="0.25">
      <c r="A364" s="19">
        <v>1</v>
      </c>
      <c r="B364" s="898" t="s">
        <v>510</v>
      </c>
      <c r="C364" s="29">
        <f>'2 уровень'!F1312</f>
        <v>1032</v>
      </c>
      <c r="D364" s="29">
        <f>'2 уровень'!G1312</f>
        <v>430</v>
      </c>
      <c r="E364" s="29">
        <f>'2 уровень'!H1312</f>
        <v>208</v>
      </c>
      <c r="F364" s="144">
        <f>'2 уровень'!I1312</f>
        <v>48.372093023255815</v>
      </c>
      <c r="G364" s="158">
        <f>'2 уровень'!J1312</f>
        <v>0</v>
      </c>
      <c r="H364" s="158">
        <f>'2 уровень'!K1312</f>
        <v>0</v>
      </c>
      <c r="I364" s="153">
        <f>'2 уровень'!L1312</f>
        <v>0</v>
      </c>
      <c r="J364" s="153">
        <f>'2 уровень'!M1312</f>
        <v>0</v>
      </c>
      <c r="K364" s="153">
        <f>'2 уровень'!N1312</f>
        <v>0</v>
      </c>
      <c r="L364" s="153">
        <f>'2 уровень'!O1312</f>
        <v>0</v>
      </c>
      <c r="M364" s="153">
        <f>'2 уровень'!P1312</f>
        <v>0</v>
      </c>
      <c r="N364" s="153">
        <f>'2 уровень'!Q1312</f>
        <v>0</v>
      </c>
      <c r="O364" s="152">
        <f>'2 уровень'!R1312</f>
        <v>2139.33527</v>
      </c>
      <c r="P364" s="152">
        <f>'2 уровень'!S1312</f>
        <v>2139.33527</v>
      </c>
      <c r="Q364" s="152">
        <f>'2 уровень'!T1312</f>
        <v>2139.33527</v>
      </c>
      <c r="R364" s="152">
        <f>'2 уровень'!U1312</f>
        <v>2139.33527</v>
      </c>
      <c r="S364" s="152">
        <f>'2 уровень'!V1312</f>
        <v>2139.33527</v>
      </c>
      <c r="T364" s="152">
        <f>'2 уровень'!W1312</f>
        <v>891.38969583333335</v>
      </c>
      <c r="U364" s="152">
        <f>'2 уровень'!X1312</f>
        <v>347.57343000000003</v>
      </c>
      <c r="V364" s="1111">
        <f>'2 уровень'!Y1312</f>
        <v>0</v>
      </c>
      <c r="W364" s="152">
        <f>'2 уровень'!Z1312</f>
        <v>0</v>
      </c>
      <c r="X364" s="152">
        <f>'2 уровень'!AA1312</f>
        <v>-543.81626583333332</v>
      </c>
      <c r="Y364" s="152">
        <f>'2 уровень'!AB1312</f>
        <v>0</v>
      </c>
      <c r="Z364" s="152">
        <f>'2 уровень'!AC1312</f>
        <v>0</v>
      </c>
      <c r="AA364" s="632">
        <f>'2 уровень'!AD1312</f>
        <v>347.57343000000003</v>
      </c>
      <c r="AB364" s="152"/>
      <c r="AC364" s="152"/>
      <c r="AD364" s="1353">
        <f>'2 уровень'!AE1309</f>
        <v>0</v>
      </c>
      <c r="AE364" s="1360">
        <f>'2 уровень'!AF1309</f>
        <v>0</v>
      </c>
      <c r="AF364" s="385"/>
      <c r="AG364" s="385"/>
      <c r="AH364" s="1243"/>
      <c r="AI364" s="139"/>
      <c r="AJ364" s="139"/>
      <c r="AK364" s="139"/>
      <c r="AL364" s="139"/>
      <c r="AM364" s="139"/>
      <c r="AN364" s="139"/>
      <c r="AO364" s="139"/>
      <c r="AP364" s="139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  <c r="GG364" s="139"/>
      <c r="GH364" s="139"/>
      <c r="GI364" s="139"/>
      <c r="GJ364" s="139"/>
      <c r="GK364" s="139"/>
      <c r="GL364" s="139"/>
      <c r="GM364" s="139"/>
      <c r="GN364" s="139"/>
      <c r="GO364" s="139"/>
      <c r="GP364" s="139"/>
      <c r="GQ364" s="139"/>
    </row>
    <row r="365" spans="1:199" x14ac:dyDescent="0.25">
      <c r="A365" s="19">
        <v>1</v>
      </c>
      <c r="B365" s="898" t="s">
        <v>511</v>
      </c>
      <c r="C365" s="29">
        <f>'2 уровень'!F1313</f>
        <v>1032</v>
      </c>
      <c r="D365" s="29">
        <f>'2 уровень'!G1313</f>
        <v>430</v>
      </c>
      <c r="E365" s="29">
        <f>'2 уровень'!H1313</f>
        <v>208</v>
      </c>
      <c r="F365" s="144">
        <f>'2 уровень'!I1313</f>
        <v>48.372093023255815</v>
      </c>
      <c r="G365" s="158">
        <f>'2 уровень'!J1313</f>
        <v>0</v>
      </c>
      <c r="H365" s="158">
        <f>'2 уровень'!K1313</f>
        <v>0</v>
      </c>
      <c r="I365" s="153">
        <f>'2 уровень'!L1313</f>
        <v>0</v>
      </c>
      <c r="J365" s="153">
        <f>'2 уровень'!M1313</f>
        <v>0</v>
      </c>
      <c r="K365" s="153">
        <f>'2 уровень'!N1313</f>
        <v>0</v>
      </c>
      <c r="L365" s="153">
        <f>'2 уровень'!O1313</f>
        <v>0</v>
      </c>
      <c r="M365" s="153">
        <f>'2 уровень'!P1313</f>
        <v>0</v>
      </c>
      <c r="N365" s="153">
        <f>'2 уровень'!Q1313</f>
        <v>0</v>
      </c>
      <c r="O365" s="152">
        <f>'2 уровень'!R1313</f>
        <v>0</v>
      </c>
      <c r="P365" s="152">
        <f>'2 уровень'!S1313</f>
        <v>0</v>
      </c>
      <c r="Q365" s="152">
        <f>'2 уровень'!T1313</f>
        <v>0</v>
      </c>
      <c r="R365" s="152">
        <f>'2 уровень'!U1313</f>
        <v>0</v>
      </c>
      <c r="S365" s="152">
        <f>'2 уровень'!V1313</f>
        <v>0</v>
      </c>
      <c r="T365" s="152">
        <f>'2 уровень'!W1313</f>
        <v>0</v>
      </c>
      <c r="U365" s="152">
        <f>'2 уровень'!X1313</f>
        <v>0</v>
      </c>
      <c r="V365" s="1111">
        <f>'2 уровень'!Y1313</f>
        <v>0</v>
      </c>
      <c r="W365" s="152">
        <f>'2 уровень'!Z1313</f>
        <v>0</v>
      </c>
      <c r="X365" s="152">
        <f>'2 уровень'!AA1313</f>
        <v>0</v>
      </c>
      <c r="Y365" s="152">
        <f>'2 уровень'!AB1313</f>
        <v>0</v>
      </c>
      <c r="Z365" s="152">
        <f>'2 уровень'!AC1313</f>
        <v>0</v>
      </c>
      <c r="AA365" s="632">
        <f>'2 уровень'!AD1313</f>
        <v>0</v>
      </c>
      <c r="AB365" s="152"/>
      <c r="AC365" s="152"/>
      <c r="AD365" s="1353">
        <f>'2 уровень'!AE1310</f>
        <v>0</v>
      </c>
      <c r="AE365" s="1360">
        <f>'2 уровень'!AF1310</f>
        <v>0</v>
      </c>
      <c r="AF365" s="385"/>
      <c r="AG365" s="385"/>
      <c r="AH365" s="1243"/>
      <c r="AI365" s="139"/>
      <c r="AJ365" s="139"/>
      <c r="AK365" s="139"/>
      <c r="AL365" s="139"/>
      <c r="AM365" s="139"/>
      <c r="AN365" s="139"/>
      <c r="AO365" s="139"/>
      <c r="AP365" s="139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  <c r="GG365" s="139"/>
      <c r="GH365" s="139"/>
      <c r="GI365" s="139"/>
      <c r="GJ365" s="139"/>
      <c r="GK365" s="139"/>
      <c r="GL365" s="139"/>
      <c r="GM365" s="139"/>
      <c r="GN365" s="139"/>
      <c r="GO365" s="139"/>
      <c r="GP365" s="139"/>
      <c r="GQ365" s="139"/>
    </row>
    <row r="366" spans="1:199" ht="30" x14ac:dyDescent="0.25">
      <c r="B366" s="898" t="s">
        <v>512</v>
      </c>
      <c r="C366" s="29">
        <f>'2 уровень'!F1314</f>
        <v>0</v>
      </c>
      <c r="D366" s="29">
        <f>'2 уровень'!G1314</f>
        <v>0</v>
      </c>
      <c r="E366" s="29">
        <f>'2 уровень'!H1314</f>
        <v>1</v>
      </c>
      <c r="F366" s="144">
        <f>'2 уровень'!I1314</f>
        <v>0</v>
      </c>
      <c r="G366" s="158">
        <f>'2 уровень'!J1314</f>
        <v>0</v>
      </c>
      <c r="H366" s="158">
        <f>'2 уровень'!K1314</f>
        <v>0</v>
      </c>
      <c r="I366" s="153">
        <f>'2 уровень'!L1314</f>
        <v>0</v>
      </c>
      <c r="J366" s="153">
        <f>'2 уровень'!M1314</f>
        <v>0</v>
      </c>
      <c r="K366" s="153">
        <f>'2 уровень'!N1314</f>
        <v>0</v>
      </c>
      <c r="L366" s="153">
        <f>'2 уровень'!O1314</f>
        <v>0</v>
      </c>
      <c r="M366" s="153">
        <f>'2 уровень'!P1314</f>
        <v>0</v>
      </c>
      <c r="N366" s="153">
        <f>'2 уровень'!Q1314</f>
        <v>0</v>
      </c>
      <c r="O366" s="152">
        <f>'2 уровень'!R1314</f>
        <v>0</v>
      </c>
      <c r="P366" s="152">
        <f>'2 уровень'!S1314</f>
        <v>0</v>
      </c>
      <c r="Q366" s="152">
        <f>'2 уровень'!T1314</f>
        <v>0</v>
      </c>
      <c r="R366" s="152">
        <f>'2 уровень'!U1314</f>
        <v>0</v>
      </c>
      <c r="S366" s="152">
        <f>'2 уровень'!V1314</f>
        <v>0</v>
      </c>
      <c r="T366" s="152">
        <f>'2 уровень'!W1314</f>
        <v>0</v>
      </c>
      <c r="U366" s="152">
        <f>'2 уровень'!X1314</f>
        <v>0</v>
      </c>
      <c r="V366" s="1111">
        <f>'2 уровень'!Y1314</f>
        <v>0</v>
      </c>
      <c r="W366" s="152">
        <f>'2 уровень'!Z1314</f>
        <v>0</v>
      </c>
      <c r="X366" s="152">
        <f>'2 уровень'!AA1314</f>
        <v>0</v>
      </c>
      <c r="Y366" s="152">
        <f>'2 уровень'!AB1314</f>
        <v>0</v>
      </c>
      <c r="Z366" s="152">
        <f>'2 уровень'!AC1314</f>
        <v>0</v>
      </c>
      <c r="AA366" s="632">
        <f>'2 уровень'!AD1314</f>
        <v>0</v>
      </c>
      <c r="AB366" s="152"/>
      <c r="AC366" s="152"/>
      <c r="AD366" s="1353"/>
      <c r="AE366" s="1360"/>
      <c r="AF366" s="385"/>
      <c r="AG366" s="385"/>
      <c r="AH366" s="1243"/>
      <c r="AI366" s="139"/>
      <c r="AJ366" s="139"/>
      <c r="AK366" s="139"/>
      <c r="AL366" s="139"/>
      <c r="AM366" s="139"/>
      <c r="AN366" s="139"/>
      <c r="AO366" s="139"/>
      <c r="AP366" s="139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  <c r="GG366" s="139"/>
      <c r="GH366" s="139"/>
      <c r="GI366" s="139"/>
      <c r="GJ366" s="139"/>
      <c r="GK366" s="139"/>
      <c r="GL366" s="139"/>
      <c r="GM366" s="139"/>
      <c r="GN366" s="139"/>
      <c r="GO366" s="139"/>
      <c r="GP366" s="139"/>
      <c r="GQ366" s="139"/>
    </row>
    <row r="367" spans="1:199" ht="29.25" x14ac:dyDescent="0.25">
      <c r="B367" s="895" t="s">
        <v>360</v>
      </c>
      <c r="C367" s="29">
        <f>'2 уровень'!F1315</f>
        <v>5371.0638297872338</v>
      </c>
      <c r="D367" s="29">
        <f>'2 уровень'!G1315</f>
        <v>2222.6654846335696</v>
      </c>
      <c r="E367" s="29">
        <f>'2 уровень'!H1315</f>
        <v>2214.9851063829788</v>
      </c>
      <c r="F367" s="144">
        <f>'2 уровень'!I1315</f>
        <v>99.654451904540338</v>
      </c>
      <c r="G367" s="158">
        <f>'2 уровень'!J1315</f>
        <v>0</v>
      </c>
      <c r="H367" s="158">
        <f>'2 уровень'!K1315</f>
        <v>0</v>
      </c>
      <c r="I367" s="153">
        <f>'2 уровень'!L1315</f>
        <v>0</v>
      </c>
      <c r="J367" s="153">
        <f>'2 уровень'!M1315</f>
        <v>0</v>
      </c>
      <c r="K367" s="153">
        <f>'2 уровень'!N1315</f>
        <v>0</v>
      </c>
      <c r="L367" s="153">
        <f>'2 уровень'!O1315</f>
        <v>0</v>
      </c>
      <c r="M367" s="153">
        <f>'2 уровень'!P1315</f>
        <v>0</v>
      </c>
      <c r="N367" s="153">
        <f>'2 уровень'!Q1315</f>
        <v>0</v>
      </c>
      <c r="O367" s="29">
        <f>'2 уровень'!R1315</f>
        <v>0</v>
      </c>
      <c r="P367" s="29">
        <f>'2 уровень'!S1315</f>
        <v>0</v>
      </c>
      <c r="Q367" s="29">
        <f>'2 уровень'!T1315</f>
        <v>0</v>
      </c>
      <c r="R367" s="29">
        <f>'2 уровень'!U1315</f>
        <v>0</v>
      </c>
      <c r="S367" s="29">
        <f>'2 уровень'!V1315</f>
        <v>0</v>
      </c>
      <c r="T367" s="29">
        <f>'2 уровень'!W1315</f>
        <v>0</v>
      </c>
      <c r="U367" s="29">
        <f>'2 уровень'!X1315</f>
        <v>0</v>
      </c>
      <c r="V367" s="29">
        <f>'2 уровень'!Y1315</f>
        <v>0</v>
      </c>
      <c r="W367" s="29">
        <f>'2 уровень'!Z1315</f>
        <v>0</v>
      </c>
      <c r="X367" s="29">
        <f>'2 уровень'!AA1315</f>
        <v>0</v>
      </c>
      <c r="Y367" s="29">
        <f>'2 уровень'!AB1315</f>
        <v>0</v>
      </c>
      <c r="Z367" s="29">
        <f>'2 уровень'!AC1315</f>
        <v>0</v>
      </c>
      <c r="AA367" s="29">
        <f>'2 уровень'!AD1315</f>
        <v>0</v>
      </c>
      <c r="AB367" s="152"/>
      <c r="AC367" s="152"/>
      <c r="AD367" s="1353"/>
      <c r="AE367" s="1360"/>
      <c r="AF367" s="385"/>
      <c r="AG367" s="385"/>
      <c r="AH367" s="1243"/>
      <c r="AI367" s="139"/>
      <c r="AJ367" s="139"/>
      <c r="AK367" s="139"/>
      <c r="AL367" s="139"/>
      <c r="AM367" s="139"/>
      <c r="AN367" s="139"/>
      <c r="AO367" s="139"/>
      <c r="AP367" s="139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  <c r="GG367" s="139"/>
      <c r="GH367" s="139"/>
      <c r="GI367" s="139"/>
      <c r="GJ367" s="139"/>
      <c r="GK367" s="139"/>
      <c r="GL367" s="139"/>
      <c r="GM367" s="139"/>
      <c r="GN367" s="139"/>
      <c r="GO367" s="139"/>
      <c r="GP367" s="139"/>
      <c r="GQ367" s="139"/>
    </row>
    <row r="368" spans="1:199" x14ac:dyDescent="0.25">
      <c r="B368" s="898" t="s">
        <v>375</v>
      </c>
      <c r="C368" s="29">
        <f>'2 уровень'!F1316</f>
        <v>100</v>
      </c>
      <c r="D368" s="29">
        <f>'2 уровень'!G1316</f>
        <v>41.666666666666671</v>
      </c>
      <c r="E368" s="29">
        <f>'2 уровень'!H1316</f>
        <v>1</v>
      </c>
      <c r="F368" s="144">
        <f>'2 уровень'!I1316</f>
        <v>2.4</v>
      </c>
      <c r="G368" s="158">
        <f>'2 уровень'!J1316</f>
        <v>0</v>
      </c>
      <c r="H368" s="158">
        <f>'2 уровень'!K1316</f>
        <v>0</v>
      </c>
      <c r="I368" s="153">
        <f>'2 уровень'!L1316</f>
        <v>0</v>
      </c>
      <c r="J368" s="153">
        <f>'2 уровень'!M1316</f>
        <v>0</v>
      </c>
      <c r="K368" s="153">
        <f>'2 уровень'!N1316</f>
        <v>0</v>
      </c>
      <c r="L368" s="153">
        <f>'2 уровень'!O1316</f>
        <v>0</v>
      </c>
      <c r="M368" s="153">
        <f>'2 уровень'!P1316</f>
        <v>0</v>
      </c>
      <c r="N368" s="153">
        <f>'2 уровень'!Q1316</f>
        <v>0</v>
      </c>
      <c r="O368" s="152">
        <f>'2 уровень'!R1316</f>
        <v>0</v>
      </c>
      <c r="P368" s="152">
        <f>'2 уровень'!S1316</f>
        <v>0</v>
      </c>
      <c r="Q368" s="152">
        <f>'2 уровень'!T1316</f>
        <v>0</v>
      </c>
      <c r="R368" s="152">
        <f>'2 уровень'!U1316</f>
        <v>0</v>
      </c>
      <c r="S368" s="152">
        <f>'2 уровень'!V1316</f>
        <v>0</v>
      </c>
      <c r="T368" s="152">
        <f>'2 уровень'!W1316</f>
        <v>0</v>
      </c>
      <c r="U368" s="152">
        <f>'2 уровень'!X1316</f>
        <v>0</v>
      </c>
      <c r="V368" s="1111">
        <f>'2 уровень'!Y1316</f>
        <v>0</v>
      </c>
      <c r="W368" s="152">
        <f>'2 уровень'!Z1316</f>
        <v>0</v>
      </c>
      <c r="X368" s="152">
        <f>'2 уровень'!AA1316</f>
        <v>0</v>
      </c>
      <c r="Y368" s="152">
        <f>'2 уровень'!AB1316</f>
        <v>0</v>
      </c>
      <c r="Z368" s="152">
        <f>'2 уровень'!AC1316</f>
        <v>0</v>
      </c>
      <c r="AA368" s="632">
        <f>'2 уровень'!AD1316</f>
        <v>0</v>
      </c>
      <c r="AB368" s="152"/>
      <c r="AC368" s="152"/>
      <c r="AD368" s="1353"/>
      <c r="AE368" s="1360"/>
      <c r="AF368" s="385"/>
      <c r="AG368" s="385"/>
      <c r="AH368" s="1243"/>
      <c r="AI368" s="139"/>
      <c r="AJ368" s="139"/>
      <c r="AK368" s="139"/>
      <c r="AL368" s="139"/>
      <c r="AM368" s="139"/>
      <c r="AN368" s="139"/>
      <c r="AO368" s="139"/>
      <c r="AP368" s="139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  <c r="GG368" s="139"/>
      <c r="GH368" s="139"/>
      <c r="GI368" s="139"/>
      <c r="GJ368" s="139"/>
      <c r="GK368" s="139"/>
      <c r="GL368" s="139"/>
      <c r="GM368" s="139"/>
      <c r="GN368" s="139"/>
      <c r="GO368" s="139"/>
      <c r="GP368" s="139"/>
      <c r="GQ368" s="139"/>
    </row>
    <row r="369" spans="1:199" ht="29.25" x14ac:dyDescent="0.25">
      <c r="B369" s="895" t="s">
        <v>376</v>
      </c>
      <c r="C369" s="29">
        <f>'2 уровень'!F1317</f>
        <v>5221.0638297872338</v>
      </c>
      <c r="D369" s="29">
        <f>'2 уровень'!G1317</f>
        <v>2175.4432624113474</v>
      </c>
      <c r="E369" s="29">
        <f>'2 уровень'!H1317</f>
        <v>2213.9851063829788</v>
      </c>
      <c r="F369" s="144">
        <f>'2 уровень'!I1317</f>
        <v>101.77167773747912</v>
      </c>
      <c r="G369" s="158">
        <f>'2 уровень'!J1317</f>
        <v>0</v>
      </c>
      <c r="H369" s="158">
        <f>'2 уровень'!K1317</f>
        <v>0</v>
      </c>
      <c r="I369" s="153">
        <f>'2 уровень'!L1317</f>
        <v>0</v>
      </c>
      <c r="J369" s="153">
        <f>'2 уровень'!M1317</f>
        <v>0</v>
      </c>
      <c r="K369" s="153">
        <f>'2 уровень'!N1317</f>
        <v>0</v>
      </c>
      <c r="L369" s="153">
        <f>'2 уровень'!O1317</f>
        <v>0</v>
      </c>
      <c r="M369" s="153">
        <f>'2 уровень'!P1317</f>
        <v>0</v>
      </c>
      <c r="N369" s="153">
        <f>'2 уровень'!Q1317</f>
        <v>0</v>
      </c>
      <c r="O369" s="152">
        <f>'2 уровень'!R1317</f>
        <v>0</v>
      </c>
      <c r="P369" s="152">
        <f>'2 уровень'!S1317</f>
        <v>0</v>
      </c>
      <c r="Q369" s="152">
        <f>'2 уровень'!T1317</f>
        <v>0</v>
      </c>
      <c r="R369" s="152">
        <f>'2 уровень'!U1317</f>
        <v>0</v>
      </c>
      <c r="S369" s="152">
        <f>'2 уровень'!V1317</f>
        <v>0</v>
      </c>
      <c r="T369" s="152">
        <f>'2 уровень'!W1317</f>
        <v>0</v>
      </c>
      <c r="U369" s="152">
        <f>'2 уровень'!X1317</f>
        <v>0</v>
      </c>
      <c r="V369" s="1111">
        <f>'2 уровень'!Y1317</f>
        <v>0</v>
      </c>
      <c r="W369" s="152">
        <f>'2 уровень'!Z1317</f>
        <v>0</v>
      </c>
      <c r="X369" s="152">
        <f>'2 уровень'!AA1317</f>
        <v>0</v>
      </c>
      <c r="Y369" s="152">
        <f>'2 уровень'!AB1317</f>
        <v>0</v>
      </c>
      <c r="Z369" s="152">
        <f>'2 уровень'!AC1317</f>
        <v>0</v>
      </c>
      <c r="AA369" s="632">
        <f>'2 уровень'!AD1317</f>
        <v>0</v>
      </c>
      <c r="AB369" s="152"/>
      <c r="AC369" s="152"/>
      <c r="AD369" s="1353"/>
      <c r="AE369" s="1360"/>
      <c r="AF369" s="385"/>
      <c r="AG369" s="385"/>
      <c r="AH369" s="1243"/>
      <c r="AI369" s="139"/>
      <c r="AJ369" s="139"/>
      <c r="AK369" s="139"/>
      <c r="AL369" s="139"/>
      <c r="AM369" s="139"/>
      <c r="AN369" s="139"/>
      <c r="AO369" s="139"/>
      <c r="AP369" s="139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  <c r="GG369" s="139"/>
      <c r="GH369" s="139"/>
      <c r="GI369" s="139"/>
      <c r="GJ369" s="139"/>
      <c r="GK369" s="139"/>
      <c r="GL369" s="139"/>
      <c r="GM369" s="139"/>
      <c r="GN369" s="139"/>
      <c r="GO369" s="139"/>
      <c r="GP369" s="139"/>
      <c r="GQ369" s="139"/>
    </row>
    <row r="370" spans="1:199" x14ac:dyDescent="0.25">
      <c r="A370" s="19">
        <v>1</v>
      </c>
      <c r="B370" s="896" t="s">
        <v>377</v>
      </c>
      <c r="C370" s="29">
        <f>'2 уровень'!F1318</f>
        <v>49078</v>
      </c>
      <c r="D370" s="29">
        <f>'2 уровень'!G1318</f>
        <v>20449.166666666664</v>
      </c>
      <c r="E370" s="29">
        <f>'2 уровень'!H1318</f>
        <v>20811.460000000003</v>
      </c>
      <c r="F370" s="144">
        <f>'2 уровень'!I1318</f>
        <v>101.77167773747915</v>
      </c>
      <c r="G370" s="158">
        <f>'2 уровень'!J1318</f>
        <v>0</v>
      </c>
      <c r="H370" s="158">
        <f>'2 уровень'!K1318</f>
        <v>0</v>
      </c>
      <c r="I370" s="153">
        <f>'2 уровень'!L1318</f>
        <v>0</v>
      </c>
      <c r="J370" s="153">
        <f>'2 уровень'!M1318</f>
        <v>0</v>
      </c>
      <c r="K370" s="153">
        <f>'2 уровень'!N1318</f>
        <v>0</v>
      </c>
      <c r="L370" s="153">
        <f>'2 уровень'!O1318</f>
        <v>0</v>
      </c>
      <c r="M370" s="153">
        <f>'2 уровень'!P1318</f>
        <v>0</v>
      </c>
      <c r="N370" s="153">
        <f>'2 уровень'!Q1318</f>
        <v>0</v>
      </c>
      <c r="O370" s="152">
        <f>'2 уровень'!R1318</f>
        <v>0</v>
      </c>
      <c r="P370" s="152">
        <f>'2 уровень'!S1318</f>
        <v>0</v>
      </c>
      <c r="Q370" s="152">
        <f>'2 уровень'!T1318</f>
        <v>0</v>
      </c>
      <c r="R370" s="152">
        <f>'2 уровень'!U1318</f>
        <v>0</v>
      </c>
      <c r="S370" s="152">
        <f>'2 уровень'!V1318</f>
        <v>0</v>
      </c>
      <c r="T370" s="152">
        <f>'2 уровень'!W1318</f>
        <v>0</v>
      </c>
      <c r="U370" s="152">
        <f>'2 уровень'!X1318</f>
        <v>0</v>
      </c>
      <c r="V370" s="1111">
        <f>'2 уровень'!Y1318</f>
        <v>0</v>
      </c>
      <c r="W370" s="152">
        <f>'2 уровень'!Z1318</f>
        <v>0</v>
      </c>
      <c r="X370" s="152">
        <f>'2 уровень'!AA1318</f>
        <v>0</v>
      </c>
      <c r="Y370" s="152">
        <f>'2 уровень'!AB1318</f>
        <v>0</v>
      </c>
      <c r="Z370" s="152">
        <f>'2 уровень'!AC1318</f>
        <v>0</v>
      </c>
      <c r="AA370" s="632">
        <f>'2 уровень'!AD1318</f>
        <v>0</v>
      </c>
      <c r="AB370" s="152"/>
      <c r="AC370" s="152"/>
      <c r="AD370" s="1353">
        <f>'2 уровень'!AE1315</f>
        <v>0</v>
      </c>
      <c r="AE370" s="1360">
        <f>'2 уровень'!AF1315</f>
        <v>0</v>
      </c>
      <c r="AF370" s="385"/>
      <c r="AG370" s="385"/>
      <c r="AH370" s="1243"/>
      <c r="AI370" s="139"/>
      <c r="AJ370" s="139"/>
      <c r="AK370" s="139"/>
      <c r="AL370" s="139"/>
      <c r="AM370" s="139"/>
      <c r="AN370" s="139"/>
      <c r="AO370" s="139"/>
      <c r="AP370" s="139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  <c r="GG370" s="139"/>
      <c r="GH370" s="139"/>
      <c r="GI370" s="139"/>
      <c r="GJ370" s="139"/>
      <c r="GK370" s="139"/>
      <c r="GL370" s="139"/>
      <c r="GM370" s="139"/>
      <c r="GN370" s="139"/>
      <c r="GO370" s="139"/>
      <c r="GP370" s="139"/>
      <c r="GQ370" s="139"/>
    </row>
    <row r="371" spans="1:199" ht="30" x14ac:dyDescent="0.25">
      <c r="B371" s="896" t="s">
        <v>566</v>
      </c>
      <c r="C371" s="29">
        <f>'2 уровень'!F1319</f>
        <v>50</v>
      </c>
      <c r="D371" s="29">
        <f>'2 уровень'!G1319</f>
        <v>5.5555555555555554</v>
      </c>
      <c r="E371" s="29">
        <f>'2 уровень'!H1319</f>
        <v>0</v>
      </c>
      <c r="F371" s="144">
        <f>'2 уровень'!I1319</f>
        <v>0</v>
      </c>
      <c r="G371" s="158"/>
      <c r="H371" s="158"/>
      <c r="I371" s="153"/>
      <c r="J371" s="153"/>
      <c r="K371" s="153"/>
      <c r="L371" s="153"/>
      <c r="M371" s="153"/>
      <c r="N371" s="153"/>
      <c r="O371" s="152"/>
      <c r="P371" s="152"/>
      <c r="Q371" s="152"/>
      <c r="R371" s="152"/>
      <c r="S371" s="152"/>
      <c r="T371" s="152"/>
      <c r="U371" s="152"/>
      <c r="V371" s="1111"/>
      <c r="W371" s="152"/>
      <c r="X371" s="152"/>
      <c r="Y371" s="152"/>
      <c r="Z371" s="152"/>
      <c r="AA371" s="632"/>
      <c r="AB371" s="152"/>
      <c r="AC371" s="152"/>
      <c r="AD371" s="1353"/>
      <c r="AE371" s="1360"/>
      <c r="AF371" s="385"/>
      <c r="AG371" s="385"/>
      <c r="AH371" s="1243"/>
      <c r="AI371" s="139"/>
      <c r="AJ371" s="139"/>
      <c r="AK371" s="139"/>
      <c r="AL371" s="139"/>
      <c r="AM371" s="139"/>
      <c r="AN371" s="139"/>
      <c r="AO371" s="139"/>
      <c r="AP371" s="139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  <c r="GG371" s="139"/>
      <c r="GH371" s="139"/>
      <c r="GI371" s="139"/>
      <c r="GJ371" s="139"/>
      <c r="GK371" s="139"/>
      <c r="GL371" s="139"/>
      <c r="GM371" s="139"/>
      <c r="GN371" s="139"/>
      <c r="GO371" s="139"/>
      <c r="GP371" s="139"/>
      <c r="GQ371" s="139"/>
    </row>
    <row r="372" spans="1:199" ht="29.25" x14ac:dyDescent="0.25">
      <c r="A372" s="19">
        <v>1</v>
      </c>
      <c r="B372" s="895" t="s">
        <v>353</v>
      </c>
      <c r="C372" s="29">
        <f>'2 уровень'!F1320</f>
        <v>6028</v>
      </c>
      <c r="D372" s="29">
        <f>'2 уровень'!G1320</f>
        <v>2511.666666666667</v>
      </c>
      <c r="E372" s="29">
        <f>'2 уровень'!H1320</f>
        <v>1526</v>
      </c>
      <c r="F372" s="144">
        <f>'2 уровень'!I1320</f>
        <v>60.756469807564692</v>
      </c>
      <c r="G372" s="158">
        <f>'2 уровень'!J1320</f>
        <v>0</v>
      </c>
      <c r="H372" s="158">
        <f>'2 уровень'!K1320</f>
        <v>0</v>
      </c>
      <c r="I372" s="153">
        <f>'2 уровень'!L1320</f>
        <v>0</v>
      </c>
      <c r="J372" s="153">
        <f>'2 уровень'!M1320</f>
        <v>0</v>
      </c>
      <c r="K372" s="153">
        <f>'2 уровень'!N1320</f>
        <v>0</v>
      </c>
      <c r="L372" s="153">
        <f>'2 уровень'!O1320</f>
        <v>0</v>
      </c>
      <c r="M372" s="153">
        <f>'2 уровень'!P1320</f>
        <v>0</v>
      </c>
      <c r="N372" s="153">
        <f>'2 уровень'!Q1320</f>
        <v>0</v>
      </c>
      <c r="O372" s="152">
        <f>'2 уровень'!R1320</f>
        <v>0</v>
      </c>
      <c r="P372" s="152">
        <f>'2 уровень'!S1320</f>
        <v>0</v>
      </c>
      <c r="Q372" s="152">
        <f>'2 уровень'!T1320</f>
        <v>0</v>
      </c>
      <c r="R372" s="152">
        <f>'2 уровень'!U1320</f>
        <v>0</v>
      </c>
      <c r="S372" s="152">
        <f>'2 уровень'!V1320</f>
        <v>0</v>
      </c>
      <c r="T372" s="152">
        <f>'2 уровень'!W1320</f>
        <v>0</v>
      </c>
      <c r="U372" s="152">
        <f>'2 уровень'!X1320</f>
        <v>0</v>
      </c>
      <c r="V372" s="1111">
        <f>'2 уровень'!Y1320</f>
        <v>0</v>
      </c>
      <c r="W372" s="152">
        <f>'2 уровень'!Z1320</f>
        <v>0</v>
      </c>
      <c r="X372" s="152">
        <f>'2 уровень'!AA1320</f>
        <v>0</v>
      </c>
      <c r="Y372" s="152">
        <f>'2 уровень'!AB1320</f>
        <v>0</v>
      </c>
      <c r="Z372" s="152">
        <f>'2 уровень'!AC1320</f>
        <v>0</v>
      </c>
      <c r="AA372" s="632">
        <f>'2 уровень'!AD1320</f>
        <v>0</v>
      </c>
      <c r="AB372" s="152"/>
      <c r="AC372" s="152"/>
      <c r="AD372" s="1353">
        <f>'2 уровень'!AE1316</f>
        <v>0</v>
      </c>
      <c r="AE372" s="1360">
        <f>'2 уровень'!AF1316</f>
        <v>0</v>
      </c>
      <c r="AF372" s="385"/>
      <c r="AG372" s="385"/>
      <c r="AH372" s="1243"/>
      <c r="AI372" s="139"/>
      <c r="AJ372" s="139"/>
      <c r="AK372" s="139"/>
      <c r="AL372" s="139"/>
      <c r="AM372" s="139"/>
      <c r="AN372" s="139"/>
      <c r="AO372" s="139"/>
      <c r="AP372" s="139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  <c r="GG372" s="139"/>
      <c r="GH372" s="139"/>
      <c r="GI372" s="139"/>
      <c r="GJ372" s="139"/>
      <c r="GK372" s="139"/>
      <c r="GL372" s="139"/>
      <c r="GM372" s="139"/>
      <c r="GN372" s="139"/>
      <c r="GO372" s="139"/>
      <c r="GP372" s="139"/>
      <c r="GQ372" s="139"/>
    </row>
    <row r="373" spans="1:199" ht="29.25" x14ac:dyDescent="0.25">
      <c r="A373" s="19">
        <v>1</v>
      </c>
      <c r="B373" s="895" t="s">
        <v>201</v>
      </c>
      <c r="C373" s="29">
        <f>'2 уровень'!F1321</f>
        <v>700</v>
      </c>
      <c r="D373" s="29">
        <f>'2 уровень'!G1321</f>
        <v>291.66666666666669</v>
      </c>
      <c r="E373" s="29">
        <f>'2 уровень'!H1321</f>
        <v>251</v>
      </c>
      <c r="F373" s="144">
        <f>'2 уровень'!I1321</f>
        <v>86.05714285714285</v>
      </c>
      <c r="G373" s="158">
        <f>'2 уровень'!J1321</f>
        <v>0</v>
      </c>
      <c r="H373" s="158">
        <f>'2 уровень'!K1321</f>
        <v>0</v>
      </c>
      <c r="I373" s="153">
        <f>'2 уровень'!L1321</f>
        <v>0</v>
      </c>
      <c r="J373" s="153">
        <f>'2 уровень'!M1321</f>
        <v>0</v>
      </c>
      <c r="K373" s="153">
        <f>'2 уровень'!N1321</f>
        <v>0</v>
      </c>
      <c r="L373" s="153">
        <f>'2 уровень'!O1321</f>
        <v>0</v>
      </c>
      <c r="M373" s="153">
        <f>'2 уровень'!P1321</f>
        <v>0</v>
      </c>
      <c r="N373" s="153">
        <f>'2 уровень'!Q1321</f>
        <v>0</v>
      </c>
      <c r="O373" s="152">
        <f>'2 уровень'!R1321</f>
        <v>0</v>
      </c>
      <c r="P373" s="152">
        <f>'2 уровень'!S1321</f>
        <v>0</v>
      </c>
      <c r="Q373" s="152">
        <f>'2 уровень'!T1321</f>
        <v>0</v>
      </c>
      <c r="R373" s="152">
        <f>'2 уровень'!U1321</f>
        <v>0</v>
      </c>
      <c r="S373" s="152">
        <f>'2 уровень'!V1321</f>
        <v>0</v>
      </c>
      <c r="T373" s="152">
        <f>'2 уровень'!W1321</f>
        <v>0</v>
      </c>
      <c r="U373" s="152">
        <f>'2 уровень'!X1321</f>
        <v>0</v>
      </c>
      <c r="V373" s="1111">
        <f>'2 уровень'!Y1321</f>
        <v>0</v>
      </c>
      <c r="W373" s="152">
        <f>'2 уровень'!Z1321</f>
        <v>0</v>
      </c>
      <c r="X373" s="152">
        <f>'2 уровень'!AA1321</f>
        <v>0</v>
      </c>
      <c r="Y373" s="152">
        <f>'2 уровень'!AB1321</f>
        <v>0</v>
      </c>
      <c r="Z373" s="152">
        <f>'2 уровень'!AC1321</f>
        <v>0</v>
      </c>
      <c r="AA373" s="632">
        <f>'2 уровень'!AD1321</f>
        <v>0</v>
      </c>
      <c r="AB373" s="152"/>
      <c r="AC373" s="152"/>
      <c r="AD373" s="1353">
        <f>'2 уровень'!AE1317</f>
        <v>0</v>
      </c>
      <c r="AE373" s="1360">
        <f>'2 уровень'!AF1317</f>
        <v>0</v>
      </c>
      <c r="AF373" s="385"/>
      <c r="AG373" s="385"/>
      <c r="AH373" s="1243"/>
      <c r="AI373" s="139"/>
      <c r="AJ373" s="139"/>
      <c r="AK373" s="139"/>
      <c r="AL373" s="139"/>
      <c r="AM373" s="139"/>
      <c r="AN373" s="139"/>
      <c r="AO373" s="139"/>
      <c r="AP373" s="139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  <c r="GG373" s="139"/>
      <c r="GH373" s="139"/>
      <c r="GI373" s="139"/>
      <c r="GJ373" s="139"/>
      <c r="GK373" s="139"/>
      <c r="GL373" s="139"/>
      <c r="GM373" s="139"/>
      <c r="GN373" s="139"/>
      <c r="GO373" s="139"/>
      <c r="GP373" s="139"/>
      <c r="GQ373" s="139"/>
    </row>
    <row r="374" spans="1:199" ht="75" x14ac:dyDescent="0.25">
      <c r="A374" s="19">
        <v>1</v>
      </c>
      <c r="B374" s="898" t="s">
        <v>361</v>
      </c>
      <c r="C374" s="29">
        <f>'2 уровень'!F1322</f>
        <v>470</v>
      </c>
      <c r="D374" s="29">
        <f>'2 уровень'!G1322</f>
        <v>195.83333333333331</v>
      </c>
      <c r="E374" s="29">
        <f>'2 уровень'!H1322</f>
        <v>349</v>
      </c>
      <c r="F374" s="144">
        <f>'2 уровень'!I1322</f>
        <v>178.21276595744681</v>
      </c>
      <c r="G374" s="158">
        <f>'2 уровень'!J1322</f>
        <v>0</v>
      </c>
      <c r="H374" s="158">
        <f>'2 уровень'!K1322</f>
        <v>0</v>
      </c>
      <c r="I374" s="153">
        <f>'2 уровень'!L1322</f>
        <v>0</v>
      </c>
      <c r="J374" s="153">
        <f>'2 уровень'!M1322</f>
        <v>0</v>
      </c>
      <c r="K374" s="153">
        <f>'2 уровень'!N1322</f>
        <v>0</v>
      </c>
      <c r="L374" s="153">
        <f>'2 уровень'!O1322</f>
        <v>0</v>
      </c>
      <c r="M374" s="153">
        <f>'2 уровень'!P1322</f>
        <v>0</v>
      </c>
      <c r="N374" s="153">
        <f>'2 уровень'!Q1322</f>
        <v>0</v>
      </c>
      <c r="O374" s="152">
        <f>'2 уровень'!R1322</f>
        <v>0</v>
      </c>
      <c r="P374" s="152">
        <f>'2 уровень'!S1322</f>
        <v>0</v>
      </c>
      <c r="Q374" s="152">
        <f>'2 уровень'!T1322</f>
        <v>0</v>
      </c>
      <c r="R374" s="152">
        <f>'2 уровень'!U1322</f>
        <v>0</v>
      </c>
      <c r="S374" s="152">
        <f>'2 уровень'!V1322</f>
        <v>0</v>
      </c>
      <c r="T374" s="152">
        <f>'2 уровень'!W1322</f>
        <v>0</v>
      </c>
      <c r="U374" s="152">
        <f>'2 уровень'!X1322</f>
        <v>0</v>
      </c>
      <c r="V374" s="1111">
        <f>'2 уровень'!Y1322</f>
        <v>0</v>
      </c>
      <c r="W374" s="152">
        <f>'2 уровень'!Z1322</f>
        <v>0</v>
      </c>
      <c r="X374" s="152">
        <f>'2 уровень'!AA1322</f>
        <v>0</v>
      </c>
      <c r="Y374" s="152">
        <f>'2 уровень'!AB1322</f>
        <v>0</v>
      </c>
      <c r="Z374" s="152">
        <f>'2 уровень'!AC1322</f>
        <v>0</v>
      </c>
      <c r="AA374" s="632">
        <f>'2 уровень'!AD1322</f>
        <v>0</v>
      </c>
      <c r="AB374" s="152"/>
      <c r="AC374" s="152"/>
      <c r="AD374" s="1353">
        <f>'2 уровень'!AE1318</f>
        <v>0</v>
      </c>
      <c r="AE374" s="1360">
        <f>'2 уровень'!AF1318</f>
        <v>0</v>
      </c>
      <c r="AF374" s="385"/>
      <c r="AG374" s="385"/>
      <c r="AH374" s="1243"/>
      <c r="AI374" s="139"/>
      <c r="AJ374" s="139"/>
      <c r="AK374" s="139"/>
      <c r="AL374" s="139"/>
      <c r="AM374" s="139"/>
      <c r="AN374" s="139"/>
      <c r="AO374" s="139"/>
      <c r="AP374" s="139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  <c r="GG374" s="139"/>
      <c r="GH374" s="139"/>
      <c r="GI374" s="139"/>
      <c r="GJ374" s="139"/>
      <c r="GK374" s="139"/>
      <c r="GL374" s="139"/>
      <c r="GM374" s="139"/>
      <c r="GN374" s="139"/>
      <c r="GO374" s="139"/>
      <c r="GP374" s="139"/>
      <c r="GQ374" s="139"/>
    </row>
    <row r="375" spans="1:199" x14ac:dyDescent="0.25">
      <c r="A375" s="19">
        <v>1</v>
      </c>
      <c r="B375" s="901" t="s">
        <v>234</v>
      </c>
      <c r="C375" s="29">
        <f>'2 уровень'!F1323</f>
        <v>3067</v>
      </c>
      <c r="D375" s="29">
        <f>'2 уровень'!G1323</f>
        <v>1277.9166666666665</v>
      </c>
      <c r="E375" s="29">
        <f>'2 уровень'!H1323</f>
        <v>1330</v>
      </c>
      <c r="F375" s="144">
        <f>'2 уровень'!I1323</f>
        <v>104.07564395174438</v>
      </c>
      <c r="G375" s="158">
        <f>'2 уровень'!J1323</f>
        <v>0</v>
      </c>
      <c r="H375" s="158">
        <f>'2 уровень'!K1323</f>
        <v>0</v>
      </c>
      <c r="I375" s="153">
        <f>'2 уровень'!L1323</f>
        <v>0</v>
      </c>
      <c r="J375" s="153">
        <f>'2 уровень'!M1323</f>
        <v>0</v>
      </c>
      <c r="K375" s="153">
        <f>'2 уровень'!N1323</f>
        <v>0</v>
      </c>
      <c r="L375" s="153">
        <f>'2 уровень'!O1323</f>
        <v>0</v>
      </c>
      <c r="M375" s="153">
        <f>'2 уровень'!P1323</f>
        <v>0</v>
      </c>
      <c r="N375" s="153">
        <f>'2 уровень'!Q1323</f>
        <v>0</v>
      </c>
      <c r="O375" s="152">
        <f>'2 уровень'!R1323</f>
        <v>5449.3058700000001</v>
      </c>
      <c r="P375" s="152">
        <f>'2 уровень'!S1323</f>
        <v>5449.3058700000001</v>
      </c>
      <c r="Q375" s="152">
        <f>'2 уровень'!T1323</f>
        <v>5449.3058700000001</v>
      </c>
      <c r="R375" s="152">
        <f>'2 уровень'!U1323</f>
        <v>5449.3058700000001</v>
      </c>
      <c r="S375" s="152">
        <f>'2 уровень'!V1323</f>
        <v>5449.3058700000001</v>
      </c>
      <c r="T375" s="152">
        <f>'2 уровень'!W1323</f>
        <v>2270.5441124999998</v>
      </c>
      <c r="U375" s="152">
        <f>'2 уровень'!X1323</f>
        <v>1681.9231199999999</v>
      </c>
      <c r="V375" s="1111">
        <f>'2 уровень'!Y1323</f>
        <v>0</v>
      </c>
      <c r="W375" s="152">
        <f>'2 уровень'!Z1323</f>
        <v>0</v>
      </c>
      <c r="X375" s="152">
        <f>'2 уровень'!AA1323</f>
        <v>-588.62099249999994</v>
      </c>
      <c r="Y375" s="152">
        <f>'2 уровень'!AB1323</f>
        <v>0</v>
      </c>
      <c r="Z375" s="152">
        <f>'2 уровень'!AC1323</f>
        <v>0</v>
      </c>
      <c r="AA375" s="632">
        <f>'2 уровень'!AD1323</f>
        <v>1681.9231199999999</v>
      </c>
      <c r="AB375" s="152"/>
      <c r="AC375" s="152"/>
      <c r="AD375" s="1353">
        <f>'2 уровень'!AE1320</f>
        <v>0</v>
      </c>
      <c r="AE375" s="1360">
        <f>'2 уровень'!AF1320</f>
        <v>0</v>
      </c>
      <c r="AF375" s="385"/>
      <c r="AG375" s="385"/>
      <c r="AH375" s="1243"/>
      <c r="AI375" s="139"/>
      <c r="AJ375" s="139"/>
      <c r="AK375" s="139"/>
      <c r="AL375" s="139"/>
      <c r="AM375" s="139"/>
      <c r="AN375" s="139"/>
      <c r="AO375" s="139"/>
      <c r="AP375" s="139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  <c r="GG375" s="139"/>
      <c r="GH375" s="139"/>
      <c r="GI375" s="139"/>
      <c r="GJ375" s="139"/>
      <c r="GK375" s="139"/>
      <c r="GL375" s="139"/>
      <c r="GM375" s="139"/>
      <c r="GN375" s="139"/>
      <c r="GO375" s="139"/>
      <c r="GP375" s="139"/>
      <c r="GQ375" s="139"/>
    </row>
    <row r="376" spans="1:199" ht="29.25" x14ac:dyDescent="0.25">
      <c r="A376" s="19">
        <v>1</v>
      </c>
      <c r="B376" s="895" t="s">
        <v>279</v>
      </c>
      <c r="C376" s="29">
        <f>'2 уровень'!F1324</f>
        <v>61468</v>
      </c>
      <c r="D376" s="29">
        <f>'2 уровень'!G1324</f>
        <v>25611.666666666672</v>
      </c>
      <c r="E376" s="29">
        <f>'2 уровень'!H1324</f>
        <v>16660.775000000001</v>
      </c>
      <c r="F376" s="144">
        <f>'2 уровень'!I1324</f>
        <v>65.051506474913765</v>
      </c>
      <c r="G376" s="158">
        <f>'2 уровень'!J1324</f>
        <v>0</v>
      </c>
      <c r="H376" s="158">
        <f>'2 уровень'!K1324</f>
        <v>0</v>
      </c>
      <c r="I376" s="153">
        <f>'2 уровень'!L1324</f>
        <v>0</v>
      </c>
      <c r="J376" s="153">
        <f>'2 уровень'!M1324</f>
        <v>0</v>
      </c>
      <c r="K376" s="153">
        <f>'2 уровень'!N1324</f>
        <v>0</v>
      </c>
      <c r="L376" s="153">
        <f>'2 уровень'!O1324</f>
        <v>0</v>
      </c>
      <c r="M376" s="153">
        <f>'2 уровень'!P1324</f>
        <v>0</v>
      </c>
      <c r="N376" s="153">
        <f>'2 уровень'!Q1324</f>
        <v>0</v>
      </c>
      <c r="O376" s="152">
        <f>'2 уровень'!R1324</f>
        <v>0</v>
      </c>
      <c r="P376" s="152">
        <f>'2 уровень'!S1324</f>
        <v>0</v>
      </c>
      <c r="Q376" s="152">
        <f>'2 уровень'!T1324</f>
        <v>0</v>
      </c>
      <c r="R376" s="152">
        <f>'2 уровень'!U1324</f>
        <v>0</v>
      </c>
      <c r="S376" s="152">
        <f>'2 уровень'!V1324</f>
        <v>0</v>
      </c>
      <c r="T376" s="152">
        <f>'2 уровень'!W1324</f>
        <v>0</v>
      </c>
      <c r="U376" s="152">
        <f>'2 уровень'!X1324</f>
        <v>0</v>
      </c>
      <c r="V376" s="1111">
        <f>'2 уровень'!Y1324</f>
        <v>0</v>
      </c>
      <c r="W376" s="152">
        <f>'2 уровень'!Z1324</f>
        <v>0</v>
      </c>
      <c r="X376" s="152">
        <f>'2 уровень'!AA1324</f>
        <v>0</v>
      </c>
      <c r="Y376" s="152">
        <f>'2 уровень'!AB1324</f>
        <v>0</v>
      </c>
      <c r="Z376" s="152">
        <f>'2 уровень'!AC1324</f>
        <v>0</v>
      </c>
      <c r="AA376" s="632">
        <f>'2 уровень'!AD1324</f>
        <v>0</v>
      </c>
      <c r="AB376" s="152"/>
      <c r="AC376" s="152"/>
      <c r="AD376" s="1353">
        <f>'2 уровень'!AE1321</f>
        <v>0</v>
      </c>
      <c r="AE376" s="1360">
        <f>'2 уровень'!AF1321</f>
        <v>0</v>
      </c>
      <c r="AF376" s="385"/>
      <c r="AG376" s="385"/>
      <c r="AH376" s="1243"/>
      <c r="AI376" s="139"/>
      <c r="AJ376" s="139"/>
      <c r="AK376" s="139"/>
      <c r="AL376" s="139"/>
      <c r="AM376" s="139"/>
      <c r="AN376" s="139"/>
      <c r="AO376" s="139"/>
      <c r="AP376" s="139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  <c r="GG376" s="139"/>
      <c r="GH376" s="139"/>
      <c r="GI376" s="139"/>
      <c r="GJ376" s="139"/>
      <c r="GK376" s="139"/>
      <c r="GL376" s="139"/>
      <c r="GM376" s="139"/>
      <c r="GN376" s="139"/>
      <c r="GO376" s="139"/>
      <c r="GP376" s="139"/>
      <c r="GQ376" s="139"/>
    </row>
    <row r="377" spans="1:199" ht="43.5" x14ac:dyDescent="0.25">
      <c r="A377" s="19">
        <v>1</v>
      </c>
      <c r="B377" s="895" t="s">
        <v>308</v>
      </c>
      <c r="C377" s="29">
        <f>'2 уровень'!F1325</f>
        <v>15712</v>
      </c>
      <c r="D377" s="29">
        <f>'2 уровень'!G1325</f>
        <v>6546.666666666667</v>
      </c>
      <c r="E377" s="29">
        <f>'2 уровень'!H1325</f>
        <v>1162</v>
      </c>
      <c r="F377" s="144">
        <f>'2 уровень'!I1325</f>
        <v>17.749490835030549</v>
      </c>
      <c r="G377" s="158">
        <f>'2 уровень'!J1325</f>
        <v>0</v>
      </c>
      <c r="H377" s="158">
        <f>'2 уровень'!K1325</f>
        <v>0</v>
      </c>
      <c r="I377" s="153">
        <f>'2 уровень'!L1325</f>
        <v>0</v>
      </c>
      <c r="J377" s="153">
        <f>'2 уровень'!M1325</f>
        <v>0</v>
      </c>
      <c r="K377" s="153">
        <f>'2 уровень'!N1325</f>
        <v>0</v>
      </c>
      <c r="L377" s="153">
        <f>'2 уровень'!O1325</f>
        <v>0</v>
      </c>
      <c r="M377" s="153">
        <f>'2 уровень'!P1325</f>
        <v>0</v>
      </c>
      <c r="N377" s="153">
        <f>'2 уровень'!Q1325</f>
        <v>0</v>
      </c>
      <c r="O377" s="152">
        <f>'2 уровень'!R1325</f>
        <v>0</v>
      </c>
      <c r="P377" s="152">
        <f>'2 уровень'!S1325</f>
        <v>0</v>
      </c>
      <c r="Q377" s="152">
        <f>'2 уровень'!T1325</f>
        <v>0</v>
      </c>
      <c r="R377" s="152">
        <f>'2 уровень'!U1325</f>
        <v>0</v>
      </c>
      <c r="S377" s="152">
        <f>'2 уровень'!V1325</f>
        <v>0</v>
      </c>
      <c r="T377" s="152">
        <f>'2 уровень'!W1325</f>
        <v>0</v>
      </c>
      <c r="U377" s="152">
        <f>'2 уровень'!X1325</f>
        <v>0</v>
      </c>
      <c r="V377" s="1111">
        <f>'2 уровень'!Y1325</f>
        <v>0</v>
      </c>
      <c r="W377" s="152">
        <f>'2 уровень'!Z1325</f>
        <v>0</v>
      </c>
      <c r="X377" s="152">
        <f>'2 уровень'!AA1325</f>
        <v>0</v>
      </c>
      <c r="Y377" s="152">
        <f>'2 уровень'!AB1325</f>
        <v>0</v>
      </c>
      <c r="Z377" s="152">
        <f>'2 уровень'!AC1325</f>
        <v>0</v>
      </c>
      <c r="AA377" s="632">
        <f>'2 уровень'!AD1325</f>
        <v>0</v>
      </c>
      <c r="AB377" s="152"/>
      <c r="AC377" s="152"/>
      <c r="AD377" s="1353">
        <f>'2 уровень'!AE1322</f>
        <v>0</v>
      </c>
      <c r="AE377" s="1360">
        <f>'2 уровень'!AF1322</f>
        <v>0</v>
      </c>
      <c r="AF377" s="385"/>
      <c r="AG377" s="385"/>
      <c r="AH377" s="1243"/>
      <c r="AI377" s="139"/>
      <c r="AJ377" s="139"/>
      <c r="AK377" s="139"/>
      <c r="AL377" s="139"/>
      <c r="AM377" s="139"/>
      <c r="AN377" s="139"/>
      <c r="AO377" s="139"/>
      <c r="AP377" s="139"/>
      <c r="AQ377" s="139"/>
      <c r="AR377" s="139"/>
      <c r="AS377" s="139"/>
      <c r="AT377" s="139"/>
      <c r="AU377" s="139"/>
      <c r="AV377" s="139"/>
      <c r="AW377" s="139"/>
      <c r="AX377" s="139"/>
      <c r="AY377" s="139"/>
      <c r="AZ377" s="139"/>
      <c r="BA377" s="139"/>
      <c r="BB377" s="139"/>
      <c r="BC377" s="139"/>
      <c r="BD377" s="139"/>
      <c r="BE377" s="139"/>
      <c r="BF377" s="139"/>
      <c r="BG377" s="139"/>
      <c r="BH377" s="139"/>
      <c r="BI377" s="139"/>
      <c r="BJ377" s="139"/>
      <c r="BK377" s="139"/>
      <c r="BL377" s="139"/>
      <c r="BM377" s="139"/>
      <c r="BN377" s="139"/>
      <c r="BO377" s="139"/>
      <c r="BP377" s="139"/>
      <c r="BQ377" s="139"/>
      <c r="BR377" s="139"/>
      <c r="BS377" s="139"/>
      <c r="BT377" s="139"/>
      <c r="BU377" s="139"/>
      <c r="BV377" s="139"/>
      <c r="BW377" s="139"/>
      <c r="BX377" s="139"/>
      <c r="BY377" s="139"/>
      <c r="BZ377" s="139"/>
      <c r="CA377" s="139"/>
      <c r="CB377" s="139"/>
      <c r="CC377" s="139"/>
      <c r="CD377" s="139"/>
      <c r="CE377" s="139"/>
      <c r="CF377" s="139"/>
      <c r="CG377" s="139"/>
      <c r="CH377" s="139"/>
      <c r="CI377" s="139"/>
      <c r="CJ377" s="139"/>
      <c r="CK377" s="139"/>
      <c r="CL377" s="139"/>
      <c r="CM377" s="139"/>
      <c r="CN377" s="139"/>
      <c r="CO377" s="139"/>
      <c r="CP377" s="139"/>
      <c r="CQ377" s="139"/>
      <c r="CR377" s="139"/>
      <c r="CS377" s="139"/>
      <c r="CT377" s="139"/>
      <c r="CU377" s="139"/>
      <c r="CV377" s="139"/>
      <c r="CW377" s="139"/>
      <c r="CX377" s="139"/>
      <c r="CY377" s="139"/>
      <c r="CZ377" s="139"/>
      <c r="DA377" s="139"/>
      <c r="DB377" s="139"/>
      <c r="DC377" s="139"/>
      <c r="DD377" s="139"/>
      <c r="DE377" s="139"/>
      <c r="DF377" s="139"/>
      <c r="DG377" s="139"/>
      <c r="DH377" s="139"/>
      <c r="DI377" s="139"/>
      <c r="DJ377" s="139"/>
      <c r="DK377" s="139"/>
      <c r="DL377" s="139"/>
      <c r="DM377" s="139"/>
      <c r="DN377" s="139"/>
      <c r="DO377" s="139"/>
      <c r="DP377" s="139"/>
      <c r="DQ377" s="139"/>
      <c r="DR377" s="139"/>
      <c r="DS377" s="139"/>
      <c r="DT377" s="139"/>
      <c r="DU377" s="139"/>
      <c r="DV377" s="139"/>
      <c r="DW377" s="139"/>
      <c r="DX377" s="139"/>
      <c r="DY377" s="139"/>
      <c r="DZ377" s="139"/>
      <c r="EA377" s="139"/>
      <c r="EB377" s="139"/>
      <c r="EC377" s="139"/>
      <c r="ED377" s="139"/>
      <c r="EE377" s="139"/>
      <c r="EF377" s="139"/>
      <c r="EG377" s="139"/>
      <c r="EH377" s="139"/>
      <c r="EI377" s="139"/>
      <c r="EJ377" s="139"/>
      <c r="EK377" s="139"/>
      <c r="EL377" s="139"/>
      <c r="EM377" s="139"/>
      <c r="EN377" s="139"/>
      <c r="EO377" s="139"/>
      <c r="EP377" s="139"/>
      <c r="EQ377" s="139"/>
      <c r="ER377" s="139"/>
      <c r="ES377" s="139"/>
      <c r="ET377" s="139"/>
      <c r="EU377" s="139"/>
      <c r="EV377" s="139"/>
      <c r="EW377" s="139"/>
      <c r="EX377" s="139"/>
      <c r="EY377" s="139"/>
      <c r="EZ377" s="139"/>
      <c r="FA377" s="139"/>
      <c r="FB377" s="139"/>
      <c r="FC377" s="139"/>
      <c r="FD377" s="139"/>
      <c r="FE377" s="139"/>
      <c r="FF377" s="139"/>
      <c r="FG377" s="139"/>
      <c r="FH377" s="139"/>
      <c r="FI377" s="139"/>
      <c r="FJ377" s="139"/>
      <c r="FK377" s="139"/>
      <c r="FL377" s="139"/>
      <c r="FM377" s="139"/>
      <c r="FN377" s="139"/>
      <c r="FO377" s="139"/>
      <c r="FP377" s="139"/>
      <c r="FQ377" s="139"/>
      <c r="FR377" s="139"/>
      <c r="FS377" s="139"/>
      <c r="FT377" s="139"/>
      <c r="FU377" s="139"/>
      <c r="FV377" s="139"/>
      <c r="FW377" s="139"/>
      <c r="FX377" s="139"/>
      <c r="FY377" s="139"/>
      <c r="FZ377" s="139"/>
      <c r="GA377" s="139"/>
      <c r="GB377" s="139"/>
      <c r="GC377" s="139"/>
      <c r="GD377" s="139"/>
      <c r="GE377" s="139"/>
      <c r="GF377" s="139"/>
      <c r="GG377" s="139"/>
      <c r="GH377" s="139"/>
      <c r="GI377" s="139"/>
      <c r="GJ377" s="139"/>
      <c r="GK377" s="139"/>
      <c r="GL377" s="139"/>
      <c r="GM377" s="139"/>
      <c r="GN377" s="139"/>
      <c r="GO377" s="139"/>
      <c r="GP377" s="139"/>
      <c r="GQ377" s="139"/>
    </row>
    <row r="378" spans="1:199" ht="29.25" x14ac:dyDescent="0.25">
      <c r="A378" s="19">
        <v>1</v>
      </c>
      <c r="B378" s="895" t="s">
        <v>280</v>
      </c>
      <c r="C378" s="29">
        <f>'2 уровень'!F1326</f>
        <v>112961.06382978724</v>
      </c>
      <c r="D378" s="29">
        <f>'2 уровень'!G1326</f>
        <v>47051.832151300245</v>
      </c>
      <c r="E378" s="29">
        <f>'2 уровень'!H1326</f>
        <v>14994.985106382977</v>
      </c>
      <c r="F378" s="144">
        <f>'2 уровень'!I1326</f>
        <v>31.869078037524627</v>
      </c>
      <c r="G378" s="158">
        <f>'2 уровень'!J1326</f>
        <v>0</v>
      </c>
      <c r="H378" s="158">
        <f>'2 уровень'!K1326</f>
        <v>0</v>
      </c>
      <c r="I378" s="153">
        <f>'2 уровень'!L1326</f>
        <v>0</v>
      </c>
      <c r="J378" s="153">
        <f>'2 уровень'!M1326</f>
        <v>0</v>
      </c>
      <c r="K378" s="153">
        <f>'2 уровень'!N1326</f>
        <v>0</v>
      </c>
      <c r="L378" s="153">
        <f>'2 уровень'!O1326</f>
        <v>0</v>
      </c>
      <c r="M378" s="153">
        <f>'2 уровень'!P1326</f>
        <v>0</v>
      </c>
      <c r="N378" s="153">
        <f>'2 уровень'!Q1326</f>
        <v>0</v>
      </c>
      <c r="O378" s="152">
        <f>'2 уровень'!R1326</f>
        <v>0</v>
      </c>
      <c r="P378" s="152">
        <f>'2 уровень'!S1326</f>
        <v>0</v>
      </c>
      <c r="Q378" s="152">
        <f>'2 уровень'!T1326</f>
        <v>0</v>
      </c>
      <c r="R378" s="152">
        <f>'2 уровень'!U1326</f>
        <v>0</v>
      </c>
      <c r="S378" s="152">
        <f>'2 уровень'!V1326</f>
        <v>0</v>
      </c>
      <c r="T378" s="152">
        <f>'2 уровень'!W1326</f>
        <v>0</v>
      </c>
      <c r="U378" s="152">
        <f>'2 уровень'!X1326</f>
        <v>0</v>
      </c>
      <c r="V378" s="1111">
        <f>'2 уровень'!Y1326</f>
        <v>0</v>
      </c>
      <c r="W378" s="152">
        <f>'2 уровень'!Z1326</f>
        <v>0</v>
      </c>
      <c r="X378" s="152">
        <f>'2 уровень'!AA1326</f>
        <v>0</v>
      </c>
      <c r="Y378" s="152">
        <f>'2 уровень'!AB1326</f>
        <v>0</v>
      </c>
      <c r="Z378" s="152">
        <f>'2 уровень'!AC1326</f>
        <v>0</v>
      </c>
      <c r="AA378" s="632">
        <f>'2 уровень'!AD1326</f>
        <v>0</v>
      </c>
      <c r="AB378" s="152" t="e">
        <f>U378/T378*100</f>
        <v>#DIV/0!</v>
      </c>
      <c r="AC378" s="152" t="e">
        <f>AA378/T378*100</f>
        <v>#DIV/0!</v>
      </c>
      <c r="AD378" s="1353">
        <f>'2 уровень'!AE1323</f>
        <v>0</v>
      </c>
      <c r="AE378" s="1360">
        <f>'2 уровень'!AF1323</f>
        <v>0</v>
      </c>
      <c r="AF378" s="385"/>
      <c r="AG378" s="385"/>
      <c r="AH378" s="1243"/>
      <c r="AI378" s="139"/>
      <c r="AJ378" s="139"/>
      <c r="AK378" s="139"/>
      <c r="AL378" s="139"/>
      <c r="AM378" s="139"/>
      <c r="AN378" s="139"/>
      <c r="AO378" s="139"/>
      <c r="AP378" s="139"/>
      <c r="AQ378" s="139"/>
      <c r="AR378" s="139"/>
      <c r="AS378" s="139"/>
      <c r="AT378" s="139"/>
      <c r="AU378" s="139"/>
      <c r="AV378" s="139"/>
      <c r="AW378" s="139"/>
      <c r="AX378" s="139"/>
      <c r="AY378" s="139"/>
      <c r="AZ378" s="139"/>
      <c r="BA378" s="139"/>
      <c r="BB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  <c r="BM378" s="139"/>
      <c r="BN378" s="139"/>
      <c r="BO378" s="139"/>
      <c r="BP378" s="139"/>
      <c r="BQ378" s="139"/>
      <c r="BR378" s="139"/>
      <c r="BS378" s="139"/>
      <c r="BT378" s="139"/>
      <c r="BU378" s="139"/>
      <c r="BV378" s="139"/>
      <c r="BW378" s="139"/>
      <c r="BX378" s="139"/>
      <c r="BY378" s="139"/>
      <c r="BZ378" s="139"/>
      <c r="CA378" s="139"/>
      <c r="CB378" s="139"/>
      <c r="CC378" s="139"/>
      <c r="CD378" s="139"/>
      <c r="CE378" s="139"/>
      <c r="CF378" s="139"/>
      <c r="CG378" s="139"/>
      <c r="CH378" s="139"/>
      <c r="CI378" s="139"/>
      <c r="CJ378" s="139"/>
      <c r="CK378" s="139"/>
      <c r="CL378" s="139"/>
      <c r="CM378" s="139"/>
      <c r="CN378" s="139"/>
      <c r="CO378" s="139"/>
      <c r="CP378" s="139"/>
      <c r="CQ378" s="139"/>
      <c r="CR378" s="139"/>
      <c r="CS378" s="139"/>
      <c r="CT378" s="139"/>
      <c r="CU378" s="139"/>
      <c r="CV378" s="139"/>
      <c r="CW378" s="139"/>
      <c r="CX378" s="139"/>
      <c r="CY378" s="139"/>
      <c r="CZ378" s="139"/>
      <c r="DA378" s="139"/>
      <c r="DB378" s="139"/>
      <c r="DC378" s="139"/>
      <c r="DD378" s="139"/>
      <c r="DE378" s="139"/>
      <c r="DF378" s="139"/>
      <c r="DG378" s="139"/>
      <c r="DH378" s="139"/>
      <c r="DI378" s="139"/>
      <c r="DJ378" s="139"/>
      <c r="DK378" s="139"/>
      <c r="DL378" s="139"/>
      <c r="DM378" s="139"/>
      <c r="DN378" s="139"/>
      <c r="DO378" s="139"/>
      <c r="DP378" s="139"/>
      <c r="DQ378" s="139"/>
      <c r="DR378" s="139"/>
      <c r="DS378" s="139"/>
      <c r="DT378" s="139"/>
      <c r="DU378" s="139"/>
      <c r="DV378" s="139"/>
      <c r="DW378" s="139"/>
      <c r="DX378" s="139"/>
      <c r="DY378" s="139"/>
      <c r="DZ378" s="139"/>
      <c r="EA378" s="139"/>
      <c r="EB378" s="139"/>
      <c r="EC378" s="139"/>
      <c r="ED378" s="139"/>
      <c r="EE378" s="139"/>
      <c r="EF378" s="139"/>
      <c r="EG378" s="139"/>
      <c r="EH378" s="139"/>
      <c r="EI378" s="139"/>
      <c r="EJ378" s="139"/>
      <c r="EK378" s="139"/>
      <c r="EL378" s="139"/>
      <c r="EM378" s="139"/>
      <c r="EN378" s="139"/>
      <c r="EO378" s="139"/>
      <c r="EP378" s="139"/>
      <c r="EQ378" s="139"/>
      <c r="ER378" s="139"/>
      <c r="ES378" s="139"/>
      <c r="ET378" s="139"/>
      <c r="EU378" s="139"/>
      <c r="EV378" s="139"/>
      <c r="EW378" s="139"/>
      <c r="EX378" s="139"/>
      <c r="EY378" s="139"/>
      <c r="EZ378" s="139"/>
      <c r="FA378" s="139"/>
      <c r="FB378" s="139"/>
      <c r="FC378" s="139"/>
      <c r="FD378" s="139"/>
      <c r="FE378" s="139"/>
      <c r="FF378" s="139"/>
      <c r="FG378" s="139"/>
      <c r="FH378" s="139"/>
      <c r="FI378" s="139"/>
      <c r="FJ378" s="139"/>
      <c r="FK378" s="139"/>
      <c r="FL378" s="139"/>
      <c r="FM378" s="139"/>
      <c r="FN378" s="139"/>
      <c r="FO378" s="139"/>
      <c r="FP378" s="139"/>
      <c r="FQ378" s="139"/>
      <c r="FR378" s="139"/>
      <c r="FS378" s="139"/>
      <c r="FT378" s="139"/>
      <c r="FU378" s="139"/>
      <c r="FV378" s="139"/>
      <c r="FW378" s="139"/>
      <c r="FX378" s="139"/>
      <c r="FY378" s="139"/>
      <c r="FZ378" s="139"/>
      <c r="GA378" s="139"/>
      <c r="GB378" s="139"/>
      <c r="GC378" s="139"/>
      <c r="GD378" s="139"/>
      <c r="GE378" s="139"/>
      <c r="GF378" s="139"/>
      <c r="GG378" s="139"/>
      <c r="GH378" s="139"/>
      <c r="GI378" s="139"/>
      <c r="GJ378" s="139"/>
      <c r="GK378" s="139"/>
      <c r="GL378" s="139"/>
      <c r="GM378" s="139"/>
      <c r="GN378" s="139"/>
      <c r="GO378" s="139"/>
      <c r="GP378" s="139"/>
      <c r="GQ378" s="139"/>
    </row>
    <row r="379" spans="1:199" ht="29.25" x14ac:dyDescent="0.25">
      <c r="A379" s="19">
        <v>1</v>
      </c>
      <c r="B379" s="903" t="s">
        <v>281</v>
      </c>
      <c r="C379" s="29">
        <f>'2 уровень'!F1327</f>
        <v>6948</v>
      </c>
      <c r="D379" s="29">
        <f>'2 уровень'!G1327</f>
        <v>2895</v>
      </c>
      <c r="E379" s="29">
        <f>'2 уровень'!H1327</f>
        <v>2036</v>
      </c>
      <c r="F379" s="144">
        <f>'2 уровень'!I1327</f>
        <v>70.328151986183073</v>
      </c>
      <c r="G379" s="158">
        <f>'2 уровень'!J1327</f>
        <v>0</v>
      </c>
      <c r="H379" s="158">
        <f>'2 уровень'!K1327</f>
        <v>0</v>
      </c>
      <c r="I379" s="153">
        <f>'2 уровень'!L1327</f>
        <v>0</v>
      </c>
      <c r="J379" s="153">
        <f>'2 уровень'!M1327</f>
        <v>0</v>
      </c>
      <c r="K379" s="153">
        <f>'2 уровень'!N1327</f>
        <v>0</v>
      </c>
      <c r="L379" s="153">
        <f>'2 уровень'!O1327</f>
        <v>0</v>
      </c>
      <c r="M379" s="153">
        <f>'2 уровень'!P1327</f>
        <v>0</v>
      </c>
      <c r="N379" s="153">
        <f>'2 уровень'!Q1327</f>
        <v>0</v>
      </c>
      <c r="O379" s="152">
        <f>'2 уровень'!R1327</f>
        <v>7791.2319600000001</v>
      </c>
      <c r="P379" s="152">
        <f>'2 уровень'!S1327</f>
        <v>7791.2319600000001</v>
      </c>
      <c r="Q379" s="152">
        <f>'2 уровень'!T1327</f>
        <v>7791.2319600000001</v>
      </c>
      <c r="R379" s="152">
        <f>'2 уровень'!U1327</f>
        <v>7791.2319600000001</v>
      </c>
      <c r="S379" s="152">
        <f>'2 уровень'!V1327</f>
        <v>7791.2319600000001</v>
      </c>
      <c r="T379" s="152">
        <f>'2 уровень'!W1327</f>
        <v>3246.34665</v>
      </c>
      <c r="U379" s="152">
        <f>'2 уровень'!X1327</f>
        <v>2248.1625000000004</v>
      </c>
      <c r="V379" s="1111">
        <f>'2 уровень'!Y1327</f>
        <v>0</v>
      </c>
      <c r="W379" s="152">
        <f>'2 уровень'!Z1327</f>
        <v>0</v>
      </c>
      <c r="X379" s="152">
        <f>'2 уровень'!AA1327</f>
        <v>-998.18414999999959</v>
      </c>
      <c r="Y379" s="152">
        <f>'2 уровень'!AB1327</f>
        <v>0</v>
      </c>
      <c r="Z379" s="152">
        <f>'2 уровень'!AC1327</f>
        <v>-0.11281000000000001</v>
      </c>
      <c r="AA379" s="632">
        <f>'2 уровень'!AD1327</f>
        <v>2248.0496900000003</v>
      </c>
      <c r="AB379" s="152"/>
      <c r="AC379" s="152"/>
      <c r="AD379" s="1353">
        <f>'2 уровень'!AE1324</f>
        <v>0</v>
      </c>
      <c r="AE379" s="1360">
        <f>'2 уровень'!AF1324</f>
        <v>0</v>
      </c>
      <c r="AF379" s="385"/>
      <c r="AG379" s="385"/>
      <c r="AH379" s="1243"/>
      <c r="AI379" s="139"/>
      <c r="AJ379" s="139"/>
      <c r="AK379" s="139"/>
      <c r="AL379" s="139"/>
      <c r="AM379" s="139"/>
      <c r="AN379" s="139"/>
      <c r="AO379" s="139"/>
      <c r="AP379" s="139"/>
      <c r="AQ379" s="139"/>
      <c r="AR379" s="139"/>
      <c r="AS379" s="139"/>
      <c r="AT379" s="139"/>
      <c r="AU379" s="139"/>
      <c r="AV379" s="139"/>
      <c r="AW379" s="139"/>
      <c r="AX379" s="139"/>
      <c r="AY379" s="139"/>
      <c r="AZ379" s="139"/>
      <c r="BA379" s="139"/>
      <c r="BB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  <c r="BM379" s="139"/>
      <c r="BN379" s="139"/>
      <c r="BO379" s="139"/>
      <c r="BP379" s="139"/>
      <c r="BQ379" s="139"/>
      <c r="BR379" s="139"/>
      <c r="BS379" s="139"/>
      <c r="BT379" s="139"/>
      <c r="BU379" s="139"/>
      <c r="BV379" s="139"/>
      <c r="BW379" s="139"/>
      <c r="BX379" s="139"/>
      <c r="BY379" s="139"/>
      <c r="BZ379" s="139"/>
      <c r="CA379" s="139"/>
      <c r="CB379" s="139"/>
      <c r="CC379" s="139"/>
      <c r="CD379" s="139"/>
      <c r="CE379" s="139"/>
      <c r="CF379" s="139"/>
      <c r="CG379" s="139"/>
      <c r="CH379" s="139"/>
      <c r="CI379" s="139"/>
      <c r="CJ379" s="139"/>
      <c r="CK379" s="139"/>
      <c r="CL379" s="139"/>
      <c r="CM379" s="139"/>
      <c r="CN379" s="139"/>
      <c r="CO379" s="139"/>
      <c r="CP379" s="139"/>
      <c r="CQ379" s="139"/>
      <c r="CR379" s="139"/>
      <c r="CS379" s="139"/>
      <c r="CT379" s="139"/>
      <c r="CU379" s="139"/>
      <c r="CV379" s="139"/>
      <c r="CW379" s="139"/>
      <c r="CX379" s="139"/>
      <c r="CY379" s="139"/>
      <c r="CZ379" s="139"/>
      <c r="DA379" s="139"/>
      <c r="DB379" s="139"/>
      <c r="DC379" s="139"/>
      <c r="DD379" s="139"/>
      <c r="DE379" s="139"/>
      <c r="DF379" s="139"/>
      <c r="DG379" s="139"/>
      <c r="DH379" s="139"/>
      <c r="DI379" s="139"/>
      <c r="DJ379" s="139"/>
      <c r="DK379" s="139"/>
      <c r="DL379" s="139"/>
      <c r="DM379" s="139"/>
      <c r="DN379" s="139"/>
      <c r="DO379" s="139"/>
      <c r="DP379" s="139"/>
      <c r="DQ379" s="139"/>
      <c r="DR379" s="139"/>
      <c r="DS379" s="139"/>
      <c r="DT379" s="139"/>
      <c r="DU379" s="139"/>
      <c r="DV379" s="139"/>
      <c r="DW379" s="139"/>
      <c r="DX379" s="139"/>
      <c r="DY379" s="139"/>
      <c r="DZ379" s="139"/>
      <c r="EA379" s="139"/>
      <c r="EB379" s="139"/>
      <c r="EC379" s="139"/>
      <c r="ED379" s="139"/>
      <c r="EE379" s="139"/>
      <c r="EF379" s="139"/>
      <c r="EG379" s="139"/>
      <c r="EH379" s="139"/>
      <c r="EI379" s="139"/>
      <c r="EJ379" s="139"/>
      <c r="EK379" s="139"/>
      <c r="EL379" s="139"/>
      <c r="EM379" s="139"/>
      <c r="EN379" s="139"/>
      <c r="EO379" s="139"/>
      <c r="EP379" s="139"/>
      <c r="EQ379" s="139"/>
      <c r="ER379" s="139"/>
      <c r="ES379" s="139"/>
      <c r="ET379" s="139"/>
      <c r="EU379" s="139"/>
      <c r="EV379" s="139"/>
      <c r="EW379" s="139"/>
      <c r="EX379" s="139"/>
      <c r="EY379" s="139"/>
      <c r="EZ379" s="139"/>
      <c r="FA379" s="139"/>
      <c r="FB379" s="139"/>
      <c r="FC379" s="139"/>
      <c r="FD379" s="139"/>
      <c r="FE379" s="139"/>
      <c r="FF379" s="139"/>
      <c r="FG379" s="139"/>
      <c r="FH379" s="139"/>
      <c r="FI379" s="139"/>
      <c r="FJ379" s="139"/>
      <c r="FK379" s="139"/>
      <c r="FL379" s="139"/>
      <c r="FM379" s="139"/>
      <c r="FN379" s="139"/>
      <c r="FO379" s="139"/>
      <c r="FP379" s="139"/>
      <c r="FQ379" s="139"/>
      <c r="FR379" s="139"/>
      <c r="FS379" s="139"/>
      <c r="FT379" s="139"/>
      <c r="FU379" s="139"/>
      <c r="FV379" s="139"/>
      <c r="FW379" s="139"/>
      <c r="FX379" s="139"/>
      <c r="FY379" s="139"/>
      <c r="FZ379" s="139"/>
      <c r="GA379" s="139"/>
      <c r="GB379" s="139"/>
      <c r="GC379" s="139"/>
      <c r="GD379" s="139"/>
      <c r="GE379" s="139"/>
      <c r="GF379" s="139"/>
      <c r="GG379" s="139"/>
      <c r="GH379" s="139"/>
      <c r="GI379" s="139"/>
      <c r="GJ379" s="139"/>
      <c r="GK379" s="139"/>
      <c r="GL379" s="139"/>
      <c r="GM379" s="139"/>
      <c r="GN379" s="139"/>
      <c r="GO379" s="139"/>
      <c r="GP379" s="139"/>
      <c r="GQ379" s="139"/>
    </row>
    <row r="380" spans="1:199" ht="29.25" x14ac:dyDescent="0.25">
      <c r="A380" s="19">
        <v>1</v>
      </c>
      <c r="B380" s="903" t="s">
        <v>138</v>
      </c>
      <c r="C380" s="29">
        <f>'2 уровень'!F1328</f>
        <v>408614.23809523811</v>
      </c>
      <c r="D380" s="29">
        <f>'2 уровень'!G1328</f>
        <v>170103.15476190479</v>
      </c>
      <c r="E380" s="29">
        <f>'2 уровень'!H1328</f>
        <v>61878.784523809518</v>
      </c>
      <c r="F380" s="144">
        <f>'2 уровень'!I1328</f>
        <v>36.377211586946707</v>
      </c>
      <c r="G380" s="158">
        <f>'2 уровень'!J1328</f>
        <v>0</v>
      </c>
      <c r="H380" s="158">
        <f>'2 уровень'!K1328</f>
        <v>0</v>
      </c>
      <c r="I380" s="153">
        <f>'2 уровень'!L1328</f>
        <v>0</v>
      </c>
      <c r="J380" s="153">
        <f>'2 уровень'!M1328</f>
        <v>0</v>
      </c>
      <c r="K380" s="153">
        <f>'2 уровень'!N1328</f>
        <v>0</v>
      </c>
      <c r="L380" s="153">
        <f>'2 уровень'!O1328</f>
        <v>0</v>
      </c>
      <c r="M380" s="153">
        <f>'2 уровень'!P1328</f>
        <v>0</v>
      </c>
      <c r="N380" s="153">
        <f>'2 уровень'!Q1328</f>
        <v>0</v>
      </c>
      <c r="O380" s="152">
        <f>'2 уровень'!R1328</f>
        <v>216604.32457000003</v>
      </c>
      <c r="P380" s="152">
        <f>'2 уровень'!S1328</f>
        <v>216604.32457000003</v>
      </c>
      <c r="Q380" s="152">
        <f>'2 уровень'!T1328</f>
        <v>216604.32457000003</v>
      </c>
      <c r="R380" s="152">
        <f>'2 уровень'!U1328</f>
        <v>218150.13637000002</v>
      </c>
      <c r="S380" s="152">
        <f>'2 уровень'!V1328</f>
        <v>218150.13637000002</v>
      </c>
      <c r="T380" s="152">
        <f>'2 уровень'!W1328</f>
        <v>91855.830650833348</v>
      </c>
      <c r="U380" s="152">
        <f>'2 уровень'!X1328</f>
        <v>86981.993980000014</v>
      </c>
      <c r="V380" s="1111">
        <f>'2 уровень'!Y1328</f>
        <v>0</v>
      </c>
      <c r="W380" s="152">
        <f>'2 уровень'!Z1328</f>
        <v>0</v>
      </c>
      <c r="X380" s="152">
        <f>'2 уровень'!AA1328</f>
        <v>-4873.8366708333288</v>
      </c>
      <c r="Y380" s="152">
        <f>'2 уровень'!AB1328</f>
        <v>0</v>
      </c>
      <c r="Z380" s="152">
        <f>'2 уровень'!AC1328</f>
        <v>-313.60895000000005</v>
      </c>
      <c r="AA380" s="632">
        <f>'2 уровень'!AD1328</f>
        <v>86668.385030000005</v>
      </c>
      <c r="AB380" s="152"/>
      <c r="AC380" s="152"/>
      <c r="AD380" s="1353">
        <f>'2 уровень'!AE1325</f>
        <v>0</v>
      </c>
      <c r="AE380" s="1360">
        <f>'2 уровень'!AF1325</f>
        <v>0</v>
      </c>
      <c r="AF380" s="385"/>
      <c r="AG380" s="385"/>
      <c r="AH380" s="1243"/>
      <c r="AI380" s="139"/>
      <c r="AJ380" s="139"/>
      <c r="AK380" s="139"/>
      <c r="AL380" s="139"/>
      <c r="AM380" s="139"/>
      <c r="AN380" s="139"/>
      <c r="AO380" s="139"/>
      <c r="AP380" s="139"/>
      <c r="AQ380" s="139"/>
      <c r="AR380" s="139"/>
      <c r="AS380" s="139"/>
      <c r="AT380" s="139"/>
      <c r="AU380" s="139"/>
      <c r="AV380" s="139"/>
      <c r="AW380" s="139"/>
      <c r="AX380" s="139"/>
      <c r="AY380" s="139"/>
      <c r="AZ380" s="139"/>
      <c r="BA380" s="139"/>
      <c r="BB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  <c r="BM380" s="139"/>
      <c r="BN380" s="139"/>
      <c r="BO380" s="139"/>
      <c r="BP380" s="139"/>
      <c r="BQ380" s="139"/>
      <c r="BR380" s="139"/>
      <c r="BS380" s="139"/>
      <c r="BT380" s="139"/>
      <c r="BU380" s="139"/>
      <c r="BV380" s="139"/>
      <c r="BW380" s="139"/>
      <c r="BX380" s="139"/>
      <c r="BY380" s="139"/>
      <c r="BZ380" s="139"/>
      <c r="CA380" s="139"/>
      <c r="CB380" s="139"/>
      <c r="CC380" s="139"/>
      <c r="CD380" s="139"/>
      <c r="CE380" s="139"/>
      <c r="CF380" s="139"/>
      <c r="CG380" s="139"/>
      <c r="CH380" s="139"/>
      <c r="CI380" s="139"/>
      <c r="CJ380" s="139"/>
      <c r="CK380" s="139"/>
      <c r="CL380" s="139"/>
      <c r="CM380" s="139"/>
      <c r="CN380" s="139"/>
      <c r="CO380" s="139"/>
      <c r="CP380" s="139"/>
      <c r="CQ380" s="139"/>
      <c r="CR380" s="139"/>
      <c r="CS380" s="139"/>
      <c r="CT380" s="139"/>
      <c r="CU380" s="139"/>
      <c r="CV380" s="139"/>
      <c r="CW380" s="139"/>
      <c r="CX380" s="139"/>
      <c r="CY380" s="139"/>
      <c r="CZ380" s="139"/>
      <c r="DA380" s="139"/>
      <c r="DB380" s="139"/>
      <c r="DC380" s="139"/>
      <c r="DD380" s="139"/>
      <c r="DE380" s="139"/>
      <c r="DF380" s="139"/>
      <c r="DG380" s="139"/>
      <c r="DH380" s="139"/>
      <c r="DI380" s="139"/>
      <c r="DJ380" s="139"/>
      <c r="DK380" s="139"/>
      <c r="DL380" s="139"/>
      <c r="DM380" s="139"/>
      <c r="DN380" s="139"/>
      <c r="DO380" s="139"/>
      <c r="DP380" s="139"/>
      <c r="DQ380" s="139"/>
      <c r="DR380" s="139"/>
      <c r="DS380" s="139"/>
      <c r="DT380" s="139"/>
      <c r="DU380" s="139"/>
      <c r="DV380" s="139"/>
      <c r="DW380" s="139"/>
      <c r="DX380" s="139"/>
      <c r="DY380" s="139"/>
      <c r="DZ380" s="139"/>
      <c r="EA380" s="139"/>
      <c r="EB380" s="139"/>
      <c r="EC380" s="139"/>
      <c r="ED380" s="139"/>
      <c r="EE380" s="139"/>
      <c r="EF380" s="139"/>
      <c r="EG380" s="139"/>
      <c r="EH380" s="139"/>
      <c r="EI380" s="139"/>
      <c r="EJ380" s="139"/>
      <c r="EK380" s="139"/>
      <c r="EL380" s="139"/>
      <c r="EM380" s="139"/>
      <c r="EN380" s="139"/>
      <c r="EO380" s="139"/>
      <c r="EP380" s="139"/>
      <c r="EQ380" s="139"/>
      <c r="ER380" s="139"/>
      <c r="ES380" s="139"/>
      <c r="ET380" s="139"/>
      <c r="EU380" s="139"/>
      <c r="EV380" s="139"/>
      <c r="EW380" s="139"/>
      <c r="EX380" s="139"/>
      <c r="EY380" s="139"/>
      <c r="EZ380" s="139"/>
      <c r="FA380" s="139"/>
      <c r="FB380" s="139"/>
      <c r="FC380" s="139"/>
      <c r="FD380" s="139"/>
      <c r="FE380" s="139"/>
      <c r="FF380" s="139"/>
      <c r="FG380" s="139"/>
      <c r="FH380" s="139"/>
      <c r="FI380" s="139"/>
      <c r="FJ380" s="139"/>
      <c r="FK380" s="139"/>
      <c r="FL380" s="139"/>
      <c r="FM380" s="139"/>
      <c r="FN380" s="139"/>
      <c r="FO380" s="139"/>
      <c r="FP380" s="139"/>
      <c r="FQ380" s="139"/>
      <c r="FR380" s="139"/>
      <c r="FS380" s="139"/>
      <c r="FT380" s="139"/>
      <c r="FU380" s="139"/>
      <c r="FV380" s="139"/>
      <c r="FW380" s="139"/>
      <c r="FX380" s="139"/>
      <c r="FY380" s="139"/>
      <c r="FZ380" s="139"/>
      <c r="GA380" s="139"/>
      <c r="GB380" s="139"/>
      <c r="GC380" s="139"/>
      <c r="GD380" s="139"/>
      <c r="GE380" s="139"/>
      <c r="GF380" s="139"/>
      <c r="GG380" s="139"/>
      <c r="GH380" s="139"/>
      <c r="GI380" s="139"/>
      <c r="GJ380" s="139"/>
      <c r="GK380" s="139"/>
      <c r="GL380" s="139"/>
      <c r="GM380" s="139"/>
      <c r="GN380" s="139"/>
      <c r="GO380" s="139"/>
      <c r="GP380" s="139"/>
      <c r="GQ380" s="139"/>
    </row>
    <row r="381" spans="1:199" ht="29.25" x14ac:dyDescent="0.25">
      <c r="A381" s="19">
        <v>1</v>
      </c>
      <c r="B381" s="903" t="s">
        <v>79</v>
      </c>
      <c r="C381" s="29">
        <f>'2 уровень'!F1329</f>
        <v>600</v>
      </c>
      <c r="D381" s="29">
        <f>'2 уровень'!G1329</f>
        <v>250</v>
      </c>
      <c r="E381" s="29">
        <f>'2 уровень'!H1329</f>
        <v>123</v>
      </c>
      <c r="F381" s="144">
        <f>'2 уровень'!I1329</f>
        <v>49.2</v>
      </c>
      <c r="G381" s="158">
        <f>'2 уровень'!J1329</f>
        <v>7.0666666666666664</v>
      </c>
      <c r="H381" s="158">
        <f>'2 уровень'!K1329</f>
        <v>7.7317073170731705</v>
      </c>
      <c r="I381" s="153">
        <f>'2 уровень'!L1329</f>
        <v>4240</v>
      </c>
      <c r="J381" s="153">
        <f>'2 уровень'!M1329</f>
        <v>1767</v>
      </c>
      <c r="K381" s="153">
        <f>'2 уровень'!N1329</f>
        <v>951</v>
      </c>
      <c r="L381" s="153">
        <f>'2 уровень'!O1329</f>
        <v>53.820033955857383</v>
      </c>
      <c r="M381" s="153">
        <f>'2 уровень'!P1329</f>
        <v>15</v>
      </c>
      <c r="N381" s="153">
        <f>'2 уровень'!Q1329</f>
        <v>152.15999999999997</v>
      </c>
      <c r="O381" s="152">
        <f>'2 уровень'!R1329</f>
        <v>0</v>
      </c>
      <c r="P381" s="152">
        <f>'2 уровень'!S1329</f>
        <v>0</v>
      </c>
      <c r="Q381" s="152">
        <f>'2 уровень'!T1329</f>
        <v>0</v>
      </c>
      <c r="R381" s="152">
        <f>'2 уровень'!U1329</f>
        <v>0</v>
      </c>
      <c r="S381" s="152">
        <f>'2 уровень'!V1329</f>
        <v>0</v>
      </c>
      <c r="T381" s="152">
        <f>'2 уровень'!W1329</f>
        <v>0</v>
      </c>
      <c r="U381" s="152">
        <f>'2 уровень'!X1329</f>
        <v>0</v>
      </c>
      <c r="V381" s="1111">
        <f>'2 уровень'!Y1329</f>
        <v>0</v>
      </c>
      <c r="W381" s="152">
        <f>'2 уровень'!Z1329</f>
        <v>0</v>
      </c>
      <c r="X381" s="152">
        <f>'2 уровень'!AA1329</f>
        <v>0</v>
      </c>
      <c r="Y381" s="152">
        <f>'2 уровень'!AB1329</f>
        <v>0</v>
      </c>
      <c r="Z381" s="152">
        <f>'2 уровень'!AC1329</f>
        <v>0</v>
      </c>
      <c r="AA381" s="632">
        <f>'2 уровень'!AD1329</f>
        <v>0</v>
      </c>
      <c r="AB381" s="152"/>
      <c r="AC381" s="152"/>
      <c r="AD381" s="1353">
        <f>'2 уровень'!AE1326</f>
        <v>0</v>
      </c>
      <c r="AE381" s="1360">
        <f>'2 уровень'!AF1326</f>
        <v>0</v>
      </c>
      <c r="AF381" s="385"/>
      <c r="AG381" s="385"/>
      <c r="AH381" s="1243"/>
      <c r="AI381" s="139"/>
      <c r="AJ381" s="139"/>
      <c r="AK381" s="139"/>
      <c r="AL381" s="139"/>
      <c r="AM381" s="139"/>
      <c r="AN381" s="139"/>
      <c r="AO381" s="139"/>
      <c r="AP381" s="139"/>
      <c r="AQ381" s="139"/>
      <c r="AR381" s="139"/>
      <c r="AS381" s="139"/>
      <c r="AT381" s="139"/>
      <c r="AU381" s="139"/>
      <c r="AV381" s="139"/>
      <c r="AW381" s="139"/>
      <c r="AX381" s="139"/>
      <c r="AY381" s="139"/>
      <c r="AZ381" s="139"/>
      <c r="BA381" s="139"/>
      <c r="BB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  <c r="BM381" s="139"/>
      <c r="BN381" s="139"/>
      <c r="BO381" s="139"/>
      <c r="BP381" s="139"/>
      <c r="BQ381" s="139"/>
      <c r="BR381" s="139"/>
      <c r="BS381" s="139"/>
      <c r="BT381" s="139"/>
      <c r="BU381" s="139"/>
      <c r="BV381" s="139"/>
      <c r="BW381" s="139"/>
      <c r="BX381" s="139"/>
      <c r="BY381" s="139"/>
      <c r="BZ381" s="139"/>
      <c r="CA381" s="139"/>
      <c r="CB381" s="139"/>
      <c r="CC381" s="139"/>
      <c r="CD381" s="139"/>
      <c r="CE381" s="139"/>
      <c r="CF381" s="139"/>
      <c r="CG381" s="139"/>
      <c r="CH381" s="139"/>
      <c r="CI381" s="139"/>
      <c r="CJ381" s="139"/>
      <c r="CK381" s="139"/>
      <c r="CL381" s="139"/>
      <c r="CM381" s="139"/>
      <c r="CN381" s="139"/>
      <c r="CO381" s="139"/>
      <c r="CP381" s="139"/>
      <c r="CQ381" s="139"/>
      <c r="CR381" s="139"/>
      <c r="CS381" s="139"/>
      <c r="CT381" s="139"/>
      <c r="CU381" s="139"/>
      <c r="CV381" s="139"/>
      <c r="CW381" s="139"/>
      <c r="CX381" s="139"/>
      <c r="CY381" s="139"/>
      <c r="CZ381" s="139"/>
      <c r="DA381" s="139"/>
      <c r="DB381" s="139"/>
      <c r="DC381" s="139"/>
      <c r="DD381" s="139"/>
      <c r="DE381" s="139"/>
      <c r="DF381" s="139"/>
      <c r="DG381" s="139"/>
      <c r="DH381" s="139"/>
      <c r="DI381" s="139"/>
      <c r="DJ381" s="139"/>
      <c r="DK381" s="139"/>
      <c r="DL381" s="139"/>
      <c r="DM381" s="139"/>
      <c r="DN381" s="139"/>
      <c r="DO381" s="139"/>
      <c r="DP381" s="139"/>
      <c r="DQ381" s="139"/>
      <c r="DR381" s="139"/>
      <c r="DS381" s="139"/>
      <c r="DT381" s="139"/>
      <c r="DU381" s="139"/>
      <c r="DV381" s="139"/>
      <c r="DW381" s="139"/>
      <c r="DX381" s="139"/>
      <c r="DY381" s="139"/>
      <c r="DZ381" s="139"/>
      <c r="EA381" s="139"/>
      <c r="EB381" s="139"/>
      <c r="EC381" s="139"/>
      <c r="ED381" s="139"/>
      <c r="EE381" s="139"/>
      <c r="EF381" s="139"/>
      <c r="EG381" s="139"/>
      <c r="EH381" s="139"/>
      <c r="EI381" s="139"/>
      <c r="EJ381" s="139"/>
      <c r="EK381" s="139"/>
      <c r="EL381" s="139"/>
      <c r="EM381" s="139"/>
      <c r="EN381" s="139"/>
      <c r="EO381" s="139"/>
      <c r="EP381" s="139"/>
      <c r="EQ381" s="139"/>
      <c r="ER381" s="139"/>
      <c r="ES381" s="139"/>
      <c r="ET381" s="139"/>
      <c r="EU381" s="139"/>
      <c r="EV381" s="139"/>
      <c r="EW381" s="139"/>
      <c r="EX381" s="139"/>
      <c r="EY381" s="139"/>
      <c r="EZ381" s="139"/>
      <c r="FA381" s="139"/>
      <c r="FB381" s="139"/>
      <c r="FC381" s="139"/>
      <c r="FD381" s="139"/>
      <c r="FE381" s="139"/>
      <c r="FF381" s="139"/>
      <c r="FG381" s="139"/>
      <c r="FH381" s="139"/>
      <c r="FI381" s="139"/>
      <c r="FJ381" s="139"/>
      <c r="FK381" s="139"/>
      <c r="FL381" s="139"/>
      <c r="FM381" s="139"/>
      <c r="FN381" s="139"/>
      <c r="FO381" s="139"/>
      <c r="FP381" s="139"/>
      <c r="FQ381" s="139"/>
      <c r="FR381" s="139"/>
      <c r="FS381" s="139"/>
      <c r="FT381" s="139"/>
      <c r="FU381" s="139"/>
      <c r="FV381" s="139"/>
      <c r="FW381" s="139"/>
      <c r="FX381" s="139"/>
      <c r="FY381" s="139"/>
      <c r="FZ381" s="139"/>
      <c r="GA381" s="139"/>
      <c r="GB381" s="139"/>
      <c r="GC381" s="139"/>
      <c r="GD381" s="139"/>
      <c r="GE381" s="139"/>
      <c r="GF381" s="139"/>
      <c r="GG381" s="139"/>
      <c r="GH381" s="139"/>
      <c r="GI381" s="139"/>
      <c r="GJ381" s="139"/>
      <c r="GK381" s="139"/>
      <c r="GL381" s="139"/>
      <c r="GM381" s="139"/>
      <c r="GN381" s="139"/>
      <c r="GO381" s="139"/>
      <c r="GP381" s="139"/>
      <c r="GQ381" s="139"/>
    </row>
    <row r="382" spans="1:199" ht="29.25" x14ac:dyDescent="0.25">
      <c r="A382" s="19">
        <v>1</v>
      </c>
      <c r="B382" s="903" t="s">
        <v>16</v>
      </c>
      <c r="C382" s="29">
        <f>'2 уровень'!F1330</f>
        <v>1062</v>
      </c>
      <c r="D382" s="29">
        <f>'2 уровень'!G1330</f>
        <v>442</v>
      </c>
      <c r="E382" s="29">
        <f>'2 уровень'!H1330</f>
        <v>345</v>
      </c>
      <c r="F382" s="144">
        <f>'2 уровень'!I1330</f>
        <v>78.054298642533936</v>
      </c>
      <c r="G382" s="158">
        <f>'2 уровень'!J1330</f>
        <v>8</v>
      </c>
      <c r="H382" s="158">
        <f>'2 уровень'!K1330</f>
        <v>8.5652173913043477</v>
      </c>
      <c r="I382" s="153">
        <f>'2 уровень'!L1330</f>
        <v>8496</v>
      </c>
      <c r="J382" s="153">
        <f>'2 уровень'!M1330</f>
        <v>3540</v>
      </c>
      <c r="K382" s="153">
        <f>'2 уровень'!N1330</f>
        <v>2955</v>
      </c>
      <c r="L382" s="153">
        <f>'2 уровень'!O1330</f>
        <v>83.474576271186436</v>
      </c>
      <c r="M382" s="153">
        <f>'2 уровень'!P1330</f>
        <v>35.733333333333334</v>
      </c>
      <c r="N382" s="153">
        <f>'2 уровень'!Q1330</f>
        <v>198.47014925373134</v>
      </c>
      <c r="O382" s="152">
        <f>'2 уровень'!R1330</f>
        <v>0</v>
      </c>
      <c r="P382" s="152">
        <f>'2 уровень'!S1330</f>
        <v>0</v>
      </c>
      <c r="Q382" s="152">
        <f>'2 уровень'!T1330</f>
        <v>0</v>
      </c>
      <c r="R382" s="152">
        <f>'2 уровень'!U1330</f>
        <v>0</v>
      </c>
      <c r="S382" s="152">
        <f>'2 уровень'!V1330</f>
        <v>0</v>
      </c>
      <c r="T382" s="152">
        <f>'2 уровень'!W1330</f>
        <v>0</v>
      </c>
      <c r="U382" s="152">
        <f>'2 уровень'!X1330</f>
        <v>0</v>
      </c>
      <c r="V382" s="1111">
        <f>'2 уровень'!Y1330</f>
        <v>0</v>
      </c>
      <c r="W382" s="152">
        <f>'2 уровень'!Z1330</f>
        <v>0</v>
      </c>
      <c r="X382" s="152">
        <f>'2 уровень'!AA1330</f>
        <v>0</v>
      </c>
      <c r="Y382" s="152">
        <f>'2 уровень'!AB1330</f>
        <v>0</v>
      </c>
      <c r="Z382" s="152">
        <f>'2 уровень'!AC1330</f>
        <v>0</v>
      </c>
      <c r="AA382" s="632">
        <f>'2 уровень'!AD1330</f>
        <v>0</v>
      </c>
      <c r="AB382" s="152" t="e">
        <f>U382/T382*100</f>
        <v>#DIV/0!</v>
      </c>
      <c r="AC382" s="152" t="e">
        <f>AA382/T382*100</f>
        <v>#DIV/0!</v>
      </c>
      <c r="AD382" s="1353">
        <f>'2 уровень'!AE1327</f>
        <v>0</v>
      </c>
      <c r="AE382" s="1360">
        <f>'2 уровень'!AF1327</f>
        <v>0</v>
      </c>
      <c r="AF382" s="385"/>
      <c r="AG382" s="385"/>
      <c r="AH382" s="1243"/>
      <c r="AI382" s="139"/>
      <c r="AJ382" s="139"/>
      <c r="AK382" s="139"/>
      <c r="AL382" s="139"/>
      <c r="AM382" s="139"/>
      <c r="AN382" s="139"/>
      <c r="AO382" s="139"/>
      <c r="AP382" s="139"/>
      <c r="AQ382" s="139"/>
      <c r="AR382" s="139"/>
      <c r="AS382" s="139"/>
      <c r="AT382" s="139"/>
      <c r="AU382" s="139"/>
      <c r="AV382" s="139"/>
      <c r="AW382" s="139"/>
      <c r="AX382" s="139"/>
      <c r="AY382" s="139"/>
      <c r="AZ382" s="139"/>
      <c r="BA382" s="139"/>
      <c r="BB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  <c r="BM382" s="139"/>
      <c r="BN382" s="139"/>
      <c r="BO382" s="139"/>
      <c r="BP382" s="139"/>
      <c r="BQ382" s="139"/>
      <c r="BR382" s="139"/>
      <c r="BS382" s="139"/>
      <c r="BT382" s="139"/>
      <c r="BU382" s="139"/>
      <c r="BV382" s="139"/>
      <c r="BW382" s="139"/>
      <c r="BX382" s="139"/>
      <c r="BY382" s="139"/>
      <c r="BZ382" s="139"/>
      <c r="CA382" s="139"/>
      <c r="CB382" s="139"/>
      <c r="CC382" s="139"/>
      <c r="CD382" s="139"/>
      <c r="CE382" s="139"/>
      <c r="CF382" s="139"/>
      <c r="CG382" s="139"/>
      <c r="CH382" s="139"/>
      <c r="CI382" s="139"/>
      <c r="CJ382" s="139"/>
      <c r="CK382" s="139"/>
      <c r="CL382" s="139"/>
      <c r="CM382" s="139"/>
      <c r="CN382" s="139"/>
      <c r="CO382" s="139"/>
      <c r="CP382" s="139"/>
      <c r="CQ382" s="139"/>
      <c r="CR382" s="139"/>
      <c r="CS382" s="139"/>
      <c r="CT382" s="139"/>
      <c r="CU382" s="139"/>
      <c r="CV382" s="139"/>
      <c r="CW382" s="139"/>
      <c r="CX382" s="139"/>
      <c r="CY382" s="139"/>
      <c r="CZ382" s="139"/>
      <c r="DA382" s="139"/>
      <c r="DB382" s="139"/>
      <c r="DC382" s="139"/>
      <c r="DD382" s="139"/>
      <c r="DE382" s="139"/>
      <c r="DF382" s="139"/>
      <c r="DG382" s="139"/>
      <c r="DH382" s="139"/>
      <c r="DI382" s="139"/>
      <c r="DJ382" s="139"/>
      <c r="DK382" s="139"/>
      <c r="DL382" s="139"/>
      <c r="DM382" s="139"/>
      <c r="DN382" s="139"/>
      <c r="DO382" s="139"/>
      <c r="DP382" s="139"/>
      <c r="DQ382" s="139"/>
      <c r="DR382" s="139"/>
      <c r="DS382" s="139"/>
      <c r="DT382" s="139"/>
      <c r="DU382" s="139"/>
      <c r="DV382" s="139"/>
      <c r="DW382" s="139"/>
      <c r="DX382" s="139"/>
      <c r="DY382" s="139"/>
      <c r="DZ382" s="139"/>
      <c r="EA382" s="139"/>
      <c r="EB382" s="139"/>
      <c r="EC382" s="139"/>
      <c r="ED382" s="139"/>
      <c r="EE382" s="139"/>
      <c r="EF382" s="139"/>
      <c r="EG382" s="139"/>
      <c r="EH382" s="139"/>
      <c r="EI382" s="139"/>
      <c r="EJ382" s="139"/>
      <c r="EK382" s="139"/>
      <c r="EL382" s="139"/>
      <c r="EM382" s="139"/>
      <c r="EN382" s="139"/>
      <c r="EO382" s="139"/>
      <c r="EP382" s="139"/>
      <c r="EQ382" s="139"/>
      <c r="ER382" s="139"/>
      <c r="ES382" s="139"/>
      <c r="ET382" s="139"/>
      <c r="EU382" s="139"/>
      <c r="EV382" s="139"/>
      <c r="EW382" s="139"/>
      <c r="EX382" s="139"/>
      <c r="EY382" s="139"/>
      <c r="EZ382" s="139"/>
      <c r="FA382" s="139"/>
      <c r="FB382" s="139"/>
      <c r="FC382" s="139"/>
      <c r="FD382" s="139"/>
      <c r="FE382" s="139"/>
      <c r="FF382" s="139"/>
      <c r="FG382" s="139"/>
      <c r="FH382" s="139"/>
      <c r="FI382" s="139"/>
      <c r="FJ382" s="139"/>
      <c r="FK382" s="139"/>
      <c r="FL382" s="139"/>
      <c r="FM382" s="139"/>
      <c r="FN382" s="139"/>
      <c r="FO382" s="139"/>
      <c r="FP382" s="139"/>
      <c r="FQ382" s="139"/>
      <c r="FR382" s="139"/>
      <c r="FS382" s="139"/>
      <c r="FT382" s="139"/>
      <c r="FU382" s="139"/>
      <c r="FV382" s="139"/>
      <c r="FW382" s="139"/>
      <c r="FX382" s="139"/>
      <c r="FY382" s="139"/>
      <c r="FZ382" s="139"/>
      <c r="GA382" s="139"/>
      <c r="GB382" s="139"/>
      <c r="GC382" s="139"/>
      <c r="GD382" s="139"/>
      <c r="GE382" s="139"/>
      <c r="GF382" s="139"/>
      <c r="GG382" s="139"/>
      <c r="GH382" s="139"/>
      <c r="GI382" s="139"/>
      <c r="GJ382" s="139"/>
      <c r="GK382" s="139"/>
      <c r="GL382" s="139"/>
      <c r="GM382" s="139"/>
      <c r="GN382" s="139"/>
      <c r="GO382" s="139"/>
      <c r="GP382" s="139"/>
      <c r="GQ382" s="139"/>
    </row>
    <row r="383" spans="1:199" x14ac:dyDescent="0.25">
      <c r="A383" s="19">
        <v>1</v>
      </c>
      <c r="B383" s="904" t="s">
        <v>140</v>
      </c>
      <c r="C383" s="29">
        <f>'2 уровень'!F1331</f>
        <v>1662</v>
      </c>
      <c r="D383" s="29">
        <f>'2 уровень'!G1331</f>
        <v>692</v>
      </c>
      <c r="E383" s="29">
        <f>'2 уровень'!H1331</f>
        <v>468</v>
      </c>
      <c r="F383" s="144">
        <f>'2 уровень'!I1331</f>
        <v>67.630057803468219</v>
      </c>
      <c r="G383" s="158">
        <f>'2 уровень'!J1331</f>
        <v>7.6630565583634178</v>
      </c>
      <c r="H383" s="158">
        <f>'2 уровень'!K1331</f>
        <v>8.3461538461538467</v>
      </c>
      <c r="I383" s="153">
        <f>'2 уровень'!L1331</f>
        <v>12736</v>
      </c>
      <c r="J383" s="153">
        <f>'2 уровень'!M1331</f>
        <v>5307</v>
      </c>
      <c r="K383" s="153">
        <f>'2 уровень'!N1331</f>
        <v>3906</v>
      </c>
      <c r="L383" s="153">
        <f>'2 уровень'!O1331</f>
        <v>73.600904465799886</v>
      </c>
      <c r="M383" s="153">
        <f>'2 уровень'!P1331</f>
        <v>50.733333333333334</v>
      </c>
      <c r="N383" s="153">
        <f>'2 уровень'!Q1331</f>
        <v>184.77792378449411</v>
      </c>
      <c r="O383" s="152">
        <f>'2 уровень'!R1331</f>
        <v>32677.022792780797</v>
      </c>
      <c r="P383" s="152">
        <f>'2 уровень'!S1331</f>
        <v>32677.022792780797</v>
      </c>
      <c r="Q383" s="152">
        <f>'2 уровень'!T1331</f>
        <v>32677.022792780797</v>
      </c>
      <c r="R383" s="152">
        <f>'2 уровень'!U1331</f>
        <v>32677.022792780797</v>
      </c>
      <c r="S383" s="152">
        <f>'2 уровень'!V1331</f>
        <v>32677.022792780797</v>
      </c>
      <c r="T383" s="152">
        <f>'2 уровень'!W1331</f>
        <v>13615.426163658667</v>
      </c>
      <c r="U383" s="152">
        <f>'2 уровень'!X1331</f>
        <v>8963.7710800000004</v>
      </c>
      <c r="V383" s="1111">
        <f>'2 уровень'!Y1331</f>
        <v>0</v>
      </c>
      <c r="W383" s="152">
        <f>'2 уровень'!Z1331</f>
        <v>0</v>
      </c>
      <c r="X383" s="152">
        <f>'2 уровень'!AA1331</f>
        <v>-4651.6550836586657</v>
      </c>
      <c r="Y383" s="152">
        <f>'2 уровень'!AB1331</f>
        <v>0</v>
      </c>
      <c r="Z383" s="152">
        <f>'2 уровень'!AC1331</f>
        <v>-88.252849999999995</v>
      </c>
      <c r="AA383" s="632">
        <f>'2 уровень'!AD1331</f>
        <v>8875.5182300000015</v>
      </c>
      <c r="AB383" s="152">
        <f>U383/T383*100</f>
        <v>65.835405901032047</v>
      </c>
      <c r="AC383" s="152">
        <f>AA383/T383*100</f>
        <v>65.187223104994743</v>
      </c>
      <c r="AD383" s="1353">
        <f>'2 уровень'!AE1328</f>
        <v>0</v>
      </c>
      <c r="AE383" s="1360">
        <f>'2 уровень'!AF1328</f>
        <v>0</v>
      </c>
      <c r="AF383" s="385"/>
      <c r="AG383" s="385"/>
      <c r="AH383" s="1243"/>
      <c r="AI383" s="139"/>
      <c r="AJ383" s="139"/>
      <c r="AK383" s="139"/>
      <c r="AL383" s="139"/>
      <c r="AM383" s="139"/>
      <c r="AN383" s="139"/>
      <c r="AO383" s="139"/>
      <c r="AP383" s="139"/>
      <c r="AQ383" s="139"/>
      <c r="AR383" s="139"/>
      <c r="AS383" s="139"/>
      <c r="AT383" s="139"/>
      <c r="AU383" s="139"/>
      <c r="AV383" s="139"/>
      <c r="AW383" s="139"/>
      <c r="AX383" s="139"/>
      <c r="AY383" s="139"/>
      <c r="AZ383" s="139"/>
      <c r="BA383" s="139"/>
      <c r="BB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  <c r="BM383" s="139"/>
      <c r="BN383" s="139"/>
      <c r="BO383" s="139"/>
      <c r="BP383" s="139"/>
      <c r="BQ383" s="139"/>
      <c r="BR383" s="139"/>
      <c r="BS383" s="139"/>
      <c r="BT383" s="139"/>
      <c r="BU383" s="139"/>
      <c r="BV383" s="139"/>
      <c r="BW383" s="139"/>
      <c r="BX383" s="139"/>
      <c r="BY383" s="139"/>
      <c r="BZ383" s="139"/>
      <c r="CA383" s="139"/>
      <c r="CB383" s="139"/>
      <c r="CC383" s="139"/>
      <c r="CD383" s="139"/>
      <c r="CE383" s="139"/>
      <c r="CF383" s="139"/>
      <c r="CG383" s="139"/>
      <c r="CH383" s="139"/>
      <c r="CI383" s="139"/>
      <c r="CJ383" s="139"/>
      <c r="CK383" s="139"/>
      <c r="CL383" s="139"/>
      <c r="CM383" s="139"/>
      <c r="CN383" s="139"/>
      <c r="CO383" s="139"/>
      <c r="CP383" s="139"/>
      <c r="CQ383" s="139"/>
      <c r="CR383" s="139"/>
      <c r="CS383" s="139"/>
      <c r="CT383" s="139"/>
      <c r="CU383" s="139"/>
      <c r="CV383" s="139"/>
      <c r="CW383" s="139"/>
      <c r="CX383" s="139"/>
      <c r="CY383" s="139"/>
      <c r="CZ383" s="139"/>
      <c r="DA383" s="139"/>
      <c r="DB383" s="139"/>
      <c r="DC383" s="139"/>
      <c r="DD383" s="139"/>
      <c r="DE383" s="139"/>
      <c r="DF383" s="139"/>
      <c r="DG383" s="139"/>
      <c r="DH383" s="139"/>
      <c r="DI383" s="139"/>
      <c r="DJ383" s="139"/>
      <c r="DK383" s="139"/>
      <c r="DL383" s="139"/>
      <c r="DM383" s="139"/>
      <c r="DN383" s="139"/>
      <c r="DO383" s="139"/>
      <c r="DP383" s="139"/>
      <c r="DQ383" s="139"/>
      <c r="DR383" s="139"/>
      <c r="DS383" s="139"/>
      <c r="DT383" s="139"/>
      <c r="DU383" s="139"/>
      <c r="DV383" s="139"/>
      <c r="DW383" s="139"/>
      <c r="DX383" s="139"/>
      <c r="DY383" s="139"/>
      <c r="DZ383" s="139"/>
      <c r="EA383" s="139"/>
      <c r="EB383" s="139"/>
      <c r="EC383" s="139"/>
      <c r="ED383" s="139"/>
      <c r="EE383" s="139"/>
      <c r="EF383" s="139"/>
      <c r="EG383" s="139"/>
      <c r="EH383" s="139"/>
      <c r="EI383" s="139"/>
      <c r="EJ383" s="139"/>
      <c r="EK383" s="139"/>
      <c r="EL383" s="139"/>
      <c r="EM383" s="139"/>
      <c r="EN383" s="139"/>
      <c r="EO383" s="139"/>
      <c r="EP383" s="139"/>
      <c r="EQ383" s="139"/>
      <c r="ER383" s="139"/>
      <c r="ES383" s="139"/>
      <c r="ET383" s="139"/>
      <c r="EU383" s="139"/>
      <c r="EV383" s="139"/>
      <c r="EW383" s="139"/>
      <c r="EX383" s="139"/>
      <c r="EY383" s="139"/>
      <c r="EZ383" s="139"/>
      <c r="FA383" s="139"/>
      <c r="FB383" s="139"/>
      <c r="FC383" s="139"/>
      <c r="FD383" s="139"/>
      <c r="FE383" s="139"/>
      <c r="FF383" s="139"/>
      <c r="FG383" s="139"/>
      <c r="FH383" s="139"/>
      <c r="FI383" s="139"/>
      <c r="FJ383" s="139"/>
      <c r="FK383" s="139"/>
      <c r="FL383" s="139"/>
      <c r="FM383" s="139"/>
      <c r="FN383" s="139"/>
      <c r="FO383" s="139"/>
      <c r="FP383" s="139"/>
      <c r="FQ383" s="139"/>
      <c r="FR383" s="139"/>
      <c r="FS383" s="139"/>
      <c r="FT383" s="139"/>
      <c r="FU383" s="139"/>
      <c r="FV383" s="139"/>
      <c r="FW383" s="139"/>
      <c r="FX383" s="139"/>
      <c r="FY383" s="139"/>
      <c r="FZ383" s="139"/>
      <c r="GA383" s="139"/>
      <c r="GB383" s="139"/>
      <c r="GC383" s="139"/>
      <c r="GD383" s="139"/>
      <c r="GE383" s="139"/>
      <c r="GF383" s="139"/>
      <c r="GG383" s="139"/>
      <c r="GH383" s="139"/>
      <c r="GI383" s="139"/>
      <c r="GJ383" s="139"/>
      <c r="GK383" s="139"/>
      <c r="GL383" s="139"/>
      <c r="GM383" s="139"/>
      <c r="GN383" s="139"/>
      <c r="GO383" s="139"/>
      <c r="GP383" s="139"/>
      <c r="GQ383" s="139"/>
    </row>
    <row r="384" spans="1:199" x14ac:dyDescent="0.25">
      <c r="A384" s="19">
        <v>1</v>
      </c>
      <c r="B384" s="254" t="s">
        <v>254</v>
      </c>
      <c r="C384" s="29">
        <f>'2 уровень'!F1332</f>
        <v>40</v>
      </c>
      <c r="D384" s="29">
        <f>'2 уровень'!G1332</f>
        <v>17</v>
      </c>
      <c r="E384" s="29">
        <f>'2 уровень'!H1332</f>
        <v>0</v>
      </c>
      <c r="F384" s="144">
        <f>'2 уровень'!I1332</f>
        <v>0</v>
      </c>
      <c r="G384" s="158">
        <f>'2 уровень'!J1332</f>
        <v>8</v>
      </c>
      <c r="H384" s="158" t="e">
        <f>'2 уровень'!K1332</f>
        <v>#DIV/0!</v>
      </c>
      <c r="I384" s="153">
        <f>'2 уровень'!L1332</f>
        <v>320</v>
      </c>
      <c r="J384" s="153">
        <f>'2 уровень'!M1332</f>
        <v>133</v>
      </c>
      <c r="K384" s="153">
        <f>'2 уровень'!N1332</f>
        <v>0</v>
      </c>
      <c r="L384" s="153">
        <f>'2 уровень'!O1332</f>
        <v>0</v>
      </c>
      <c r="M384" s="153">
        <f>'2 уровень'!P1332</f>
        <v>1.3333333333333333</v>
      </c>
      <c r="N384" s="153">
        <f>'2 уровень'!Q1332</f>
        <v>0</v>
      </c>
      <c r="O384" s="152">
        <f>'2 уровень'!R1332</f>
        <v>0</v>
      </c>
      <c r="P384" s="152">
        <f>'2 уровень'!S1332</f>
        <v>0</v>
      </c>
      <c r="Q384" s="152">
        <f>'2 уровень'!T1332</f>
        <v>0</v>
      </c>
      <c r="R384" s="152">
        <f>'2 уровень'!U1332</f>
        <v>0</v>
      </c>
      <c r="S384" s="152">
        <f>'2 уровень'!V1332</f>
        <v>0</v>
      </c>
      <c r="T384" s="152">
        <f>'2 уровень'!W1332</f>
        <v>0</v>
      </c>
      <c r="U384" s="152">
        <f>'2 уровень'!X1332</f>
        <v>0</v>
      </c>
      <c r="V384" s="1111">
        <f>'2 уровень'!Y1332</f>
        <v>0</v>
      </c>
      <c r="W384" s="152">
        <f>'2 уровень'!Z1332</f>
        <v>0</v>
      </c>
      <c r="X384" s="152">
        <f>'2 уровень'!AA1332</f>
        <v>0</v>
      </c>
      <c r="Y384" s="152">
        <f>'2 уровень'!AB1332</f>
        <v>0</v>
      </c>
      <c r="Z384" s="152">
        <f>'2 уровень'!AC1332</f>
        <v>0</v>
      </c>
      <c r="AA384" s="632">
        <f>'2 уровень'!AD1332</f>
        <v>0</v>
      </c>
      <c r="AB384" s="152"/>
      <c r="AC384" s="152"/>
      <c r="AD384" s="1353">
        <f>'2 уровень'!AE1329</f>
        <v>0</v>
      </c>
      <c r="AE384" s="1360">
        <f>'2 уровень'!AF1329</f>
        <v>0</v>
      </c>
      <c r="AF384" s="385"/>
      <c r="AG384" s="385"/>
      <c r="AH384" s="1243"/>
      <c r="AI384" s="139"/>
      <c r="AJ384" s="139"/>
      <c r="AK384" s="139"/>
      <c r="AL384" s="139"/>
      <c r="AM384" s="139"/>
      <c r="AN384" s="139"/>
      <c r="AO384" s="139"/>
      <c r="AP384" s="139"/>
      <c r="AQ384" s="139"/>
      <c r="AR384" s="139"/>
      <c r="AS384" s="139"/>
      <c r="AT384" s="139"/>
      <c r="AU384" s="139"/>
      <c r="AV384" s="139"/>
      <c r="AW384" s="139"/>
      <c r="AX384" s="139"/>
      <c r="AY384" s="139"/>
      <c r="AZ384" s="139"/>
      <c r="BA384" s="139"/>
      <c r="BB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  <c r="BM384" s="139"/>
      <c r="BN384" s="139"/>
      <c r="BO384" s="139"/>
      <c r="BP384" s="139"/>
      <c r="BQ384" s="139"/>
      <c r="BR384" s="139"/>
      <c r="BS384" s="139"/>
      <c r="BT384" s="139"/>
      <c r="BU384" s="139"/>
      <c r="BV384" s="139"/>
      <c r="BW384" s="139"/>
      <c r="BX384" s="139"/>
      <c r="BY384" s="139"/>
      <c r="BZ384" s="139"/>
      <c r="CA384" s="139"/>
      <c r="CB384" s="139"/>
      <c r="CC384" s="139"/>
      <c r="CD384" s="139"/>
      <c r="CE384" s="139"/>
      <c r="CF384" s="139"/>
      <c r="CG384" s="139"/>
      <c r="CH384" s="139"/>
      <c r="CI384" s="139"/>
      <c r="CJ384" s="139"/>
      <c r="CK384" s="139"/>
      <c r="CL384" s="139"/>
      <c r="CM384" s="139"/>
      <c r="CN384" s="139"/>
      <c r="CO384" s="139"/>
      <c r="CP384" s="139"/>
      <c r="CQ384" s="139"/>
      <c r="CR384" s="139"/>
      <c r="CS384" s="139"/>
      <c r="CT384" s="139"/>
      <c r="CU384" s="139"/>
      <c r="CV384" s="139"/>
      <c r="CW384" s="139"/>
      <c r="CX384" s="139"/>
      <c r="CY384" s="139"/>
      <c r="CZ384" s="139"/>
      <c r="DA384" s="139"/>
      <c r="DB384" s="139"/>
      <c r="DC384" s="139"/>
      <c r="DD384" s="139"/>
      <c r="DE384" s="139"/>
      <c r="DF384" s="139"/>
      <c r="DG384" s="139"/>
      <c r="DH384" s="139"/>
      <c r="DI384" s="139"/>
      <c r="DJ384" s="139"/>
      <c r="DK384" s="139"/>
      <c r="DL384" s="139"/>
      <c r="DM384" s="139"/>
      <c r="DN384" s="139"/>
      <c r="DO384" s="139"/>
      <c r="DP384" s="139"/>
      <c r="DQ384" s="139"/>
      <c r="DR384" s="139"/>
      <c r="DS384" s="139"/>
      <c r="DT384" s="139"/>
      <c r="DU384" s="139"/>
      <c r="DV384" s="139"/>
      <c r="DW384" s="139"/>
      <c r="DX384" s="139"/>
      <c r="DY384" s="139"/>
      <c r="DZ384" s="139"/>
      <c r="EA384" s="139"/>
      <c r="EB384" s="139"/>
      <c r="EC384" s="139"/>
      <c r="ED384" s="139"/>
      <c r="EE384" s="139"/>
      <c r="EF384" s="139"/>
      <c r="EG384" s="139"/>
      <c r="EH384" s="139"/>
      <c r="EI384" s="139"/>
      <c r="EJ384" s="139"/>
      <c r="EK384" s="139"/>
      <c r="EL384" s="139"/>
      <c r="EM384" s="139"/>
      <c r="EN384" s="139"/>
      <c r="EO384" s="139"/>
      <c r="EP384" s="139"/>
      <c r="EQ384" s="139"/>
      <c r="ER384" s="139"/>
      <c r="ES384" s="139"/>
      <c r="ET384" s="139"/>
      <c r="EU384" s="139"/>
      <c r="EV384" s="139"/>
      <c r="EW384" s="139"/>
      <c r="EX384" s="139"/>
      <c r="EY384" s="139"/>
      <c r="EZ384" s="139"/>
      <c r="FA384" s="139"/>
      <c r="FB384" s="139"/>
      <c r="FC384" s="139"/>
      <c r="FD384" s="139"/>
      <c r="FE384" s="139"/>
      <c r="FF384" s="139"/>
      <c r="FG384" s="139"/>
      <c r="FH384" s="139"/>
      <c r="FI384" s="139"/>
      <c r="FJ384" s="139"/>
      <c r="FK384" s="139"/>
      <c r="FL384" s="139"/>
      <c r="FM384" s="139"/>
      <c r="FN384" s="139"/>
      <c r="FO384" s="139"/>
      <c r="FP384" s="139"/>
      <c r="FQ384" s="139"/>
      <c r="FR384" s="139"/>
      <c r="FS384" s="139"/>
      <c r="FT384" s="139"/>
      <c r="FU384" s="139"/>
      <c r="FV384" s="139"/>
      <c r="FW384" s="139"/>
      <c r="FX384" s="139"/>
      <c r="FY384" s="139"/>
      <c r="FZ384" s="139"/>
      <c r="GA384" s="139"/>
      <c r="GB384" s="139"/>
      <c r="GC384" s="139"/>
      <c r="GD384" s="139"/>
      <c r="GE384" s="139"/>
      <c r="GF384" s="139"/>
      <c r="GG384" s="139"/>
      <c r="GH384" s="139"/>
      <c r="GI384" s="139"/>
      <c r="GJ384" s="139"/>
      <c r="GK384" s="139"/>
      <c r="GL384" s="139"/>
      <c r="GM384" s="139"/>
      <c r="GN384" s="139"/>
      <c r="GO384" s="139"/>
      <c r="GP384" s="139"/>
      <c r="GQ384" s="139"/>
    </row>
    <row r="385" spans="1:199" x14ac:dyDescent="0.25">
      <c r="A385" s="19">
        <v>1</v>
      </c>
      <c r="B385" s="340" t="s">
        <v>210</v>
      </c>
      <c r="C385" s="29">
        <f>'2 уровень'!F1333</f>
        <v>7000</v>
      </c>
      <c r="D385" s="29">
        <f>'2 уровень'!G1333</f>
        <v>2917</v>
      </c>
      <c r="E385" s="29">
        <f>'2 уровень'!H1333</f>
        <v>2299</v>
      </c>
      <c r="F385" s="144">
        <f>'2 уровень'!I1333</f>
        <v>78.813849845731923</v>
      </c>
      <c r="G385" s="158">
        <f>'2 уровень'!J1333</f>
        <v>0</v>
      </c>
      <c r="H385" s="158">
        <f>'2 уровень'!K1333</f>
        <v>0</v>
      </c>
      <c r="I385" s="153">
        <f>'2 уровень'!L1333</f>
        <v>0</v>
      </c>
      <c r="J385" s="153">
        <f>'2 уровень'!M1333</f>
        <v>0</v>
      </c>
      <c r="K385" s="153">
        <f>'2 уровень'!N1333</f>
        <v>0</v>
      </c>
      <c r="L385" s="153">
        <f>'2 уровень'!O1333</f>
        <v>0</v>
      </c>
      <c r="M385" s="153">
        <f>'2 уровень'!P1333</f>
        <v>0</v>
      </c>
      <c r="N385" s="153">
        <f>'2 уровень'!Q1333</f>
        <v>0</v>
      </c>
      <c r="O385" s="152">
        <f>'2 уровень'!R1333</f>
        <v>0</v>
      </c>
      <c r="P385" s="152">
        <f>'2 уровень'!S1333</f>
        <v>0</v>
      </c>
      <c r="Q385" s="152">
        <f>'2 уровень'!T1333</f>
        <v>0</v>
      </c>
      <c r="R385" s="152">
        <f>'2 уровень'!U1333</f>
        <v>0</v>
      </c>
      <c r="S385" s="152">
        <f>'2 уровень'!V1333</f>
        <v>0</v>
      </c>
      <c r="T385" s="152">
        <f>'2 уровень'!W1333</f>
        <v>0</v>
      </c>
      <c r="U385" s="152">
        <f>'2 уровень'!X1333</f>
        <v>0</v>
      </c>
      <c r="V385" s="1111">
        <f>'2 уровень'!Y1333</f>
        <v>0</v>
      </c>
      <c r="W385" s="152">
        <f>'2 уровень'!Z1333</f>
        <v>0</v>
      </c>
      <c r="X385" s="152">
        <f>'2 уровень'!AA1333</f>
        <v>0</v>
      </c>
      <c r="Y385" s="152">
        <f>'2 уровень'!AB1333</f>
        <v>0</v>
      </c>
      <c r="Z385" s="152">
        <f>'2 уровень'!AC1333</f>
        <v>0</v>
      </c>
      <c r="AA385" s="632">
        <f>'2 уровень'!AD1333</f>
        <v>0</v>
      </c>
      <c r="AB385" s="152"/>
      <c r="AC385" s="152"/>
      <c r="AD385" s="1353">
        <f>'2 уровень'!AE1330</f>
        <v>0</v>
      </c>
      <c r="AE385" s="1360">
        <f>'2 уровень'!AF1330</f>
        <v>0</v>
      </c>
      <c r="AF385" s="385"/>
      <c r="AG385" s="385"/>
      <c r="AH385" s="1243"/>
      <c r="AI385" s="139"/>
      <c r="AJ385" s="139"/>
      <c r="AK385" s="139"/>
      <c r="AL385" s="139"/>
      <c r="AM385" s="139"/>
      <c r="AN385" s="139"/>
      <c r="AO385" s="139"/>
      <c r="AP385" s="139"/>
      <c r="AQ385" s="139"/>
      <c r="AR385" s="139"/>
      <c r="AS385" s="139"/>
      <c r="AT385" s="139"/>
      <c r="AU385" s="139"/>
      <c r="AV385" s="139"/>
      <c r="AW385" s="139"/>
      <c r="AX385" s="139"/>
      <c r="AY385" s="139"/>
      <c r="AZ385" s="139"/>
      <c r="BA385" s="139"/>
      <c r="BB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  <c r="BM385" s="139"/>
      <c r="BN385" s="139"/>
      <c r="BO385" s="139"/>
      <c r="BP385" s="139"/>
      <c r="BQ385" s="139"/>
      <c r="BR385" s="139"/>
      <c r="BS385" s="139"/>
      <c r="BT385" s="139"/>
      <c r="BU385" s="139"/>
      <c r="BV385" s="139"/>
      <c r="BW385" s="139"/>
      <c r="BX385" s="139"/>
      <c r="BY385" s="139"/>
      <c r="BZ385" s="139"/>
      <c r="CA385" s="139"/>
      <c r="CB385" s="139"/>
      <c r="CC385" s="139"/>
      <c r="CD385" s="139"/>
      <c r="CE385" s="139"/>
      <c r="CF385" s="139"/>
      <c r="CG385" s="139"/>
      <c r="CH385" s="139"/>
      <c r="CI385" s="139"/>
      <c r="CJ385" s="139"/>
      <c r="CK385" s="139"/>
      <c r="CL385" s="139"/>
      <c r="CM385" s="139"/>
      <c r="CN385" s="139"/>
      <c r="CO385" s="139"/>
      <c r="CP385" s="139"/>
      <c r="CQ385" s="139"/>
      <c r="CR385" s="139"/>
      <c r="CS385" s="139"/>
      <c r="CT385" s="139"/>
      <c r="CU385" s="139"/>
      <c r="CV385" s="139"/>
      <c r="CW385" s="139"/>
      <c r="CX385" s="139"/>
      <c r="CY385" s="139"/>
      <c r="CZ385" s="139"/>
      <c r="DA385" s="139"/>
      <c r="DB385" s="139"/>
      <c r="DC385" s="139"/>
      <c r="DD385" s="139"/>
      <c r="DE385" s="139"/>
      <c r="DF385" s="139"/>
      <c r="DG385" s="139"/>
      <c r="DH385" s="139"/>
      <c r="DI385" s="139"/>
      <c r="DJ385" s="139"/>
      <c r="DK385" s="139"/>
      <c r="DL385" s="139"/>
      <c r="DM385" s="139"/>
      <c r="DN385" s="139"/>
      <c r="DO385" s="139"/>
      <c r="DP385" s="139"/>
      <c r="DQ385" s="139"/>
      <c r="DR385" s="139"/>
      <c r="DS385" s="139"/>
      <c r="DT385" s="139"/>
      <c r="DU385" s="139"/>
      <c r="DV385" s="139"/>
      <c r="DW385" s="139"/>
      <c r="DX385" s="139"/>
      <c r="DY385" s="139"/>
      <c r="DZ385" s="139"/>
      <c r="EA385" s="139"/>
      <c r="EB385" s="139"/>
      <c r="EC385" s="139"/>
      <c r="ED385" s="139"/>
      <c r="EE385" s="139"/>
      <c r="EF385" s="139"/>
      <c r="EG385" s="139"/>
      <c r="EH385" s="139"/>
      <c r="EI385" s="139"/>
      <c r="EJ385" s="139"/>
      <c r="EK385" s="139"/>
      <c r="EL385" s="139"/>
      <c r="EM385" s="139"/>
      <c r="EN385" s="139"/>
      <c r="EO385" s="139"/>
      <c r="EP385" s="139"/>
      <c r="EQ385" s="139"/>
      <c r="ER385" s="139"/>
      <c r="ES385" s="139"/>
      <c r="ET385" s="139"/>
      <c r="EU385" s="139"/>
      <c r="EV385" s="139"/>
      <c r="EW385" s="139"/>
      <c r="EX385" s="139"/>
      <c r="EY385" s="139"/>
      <c r="EZ385" s="139"/>
      <c r="FA385" s="139"/>
      <c r="FB385" s="139"/>
      <c r="FC385" s="139"/>
      <c r="FD385" s="139"/>
      <c r="FE385" s="139"/>
      <c r="FF385" s="139"/>
      <c r="FG385" s="139"/>
      <c r="FH385" s="139"/>
      <c r="FI385" s="139"/>
      <c r="FJ385" s="139"/>
      <c r="FK385" s="139"/>
      <c r="FL385" s="139"/>
      <c r="FM385" s="139"/>
      <c r="FN385" s="139"/>
      <c r="FO385" s="139"/>
      <c r="FP385" s="139"/>
      <c r="FQ385" s="139"/>
      <c r="FR385" s="139"/>
      <c r="FS385" s="139"/>
      <c r="FT385" s="139"/>
      <c r="FU385" s="139"/>
      <c r="FV385" s="139"/>
      <c r="FW385" s="139"/>
      <c r="FX385" s="139"/>
      <c r="FY385" s="139"/>
      <c r="FZ385" s="139"/>
      <c r="GA385" s="139"/>
      <c r="GB385" s="139"/>
      <c r="GC385" s="139"/>
      <c r="GD385" s="139"/>
      <c r="GE385" s="139"/>
      <c r="GF385" s="139"/>
      <c r="GG385" s="139"/>
      <c r="GH385" s="139"/>
      <c r="GI385" s="139"/>
      <c r="GJ385" s="139"/>
      <c r="GK385" s="139"/>
      <c r="GL385" s="139"/>
      <c r="GM385" s="139"/>
      <c r="GN385" s="139"/>
      <c r="GO385" s="139"/>
      <c r="GP385" s="139"/>
      <c r="GQ385" s="139"/>
    </row>
    <row r="386" spans="1:199" x14ac:dyDescent="0.25">
      <c r="A386" s="19">
        <v>1</v>
      </c>
      <c r="B386" s="261" t="s">
        <v>211</v>
      </c>
      <c r="C386" s="29">
        <f>'2 уровень'!F1334</f>
        <v>6994</v>
      </c>
      <c r="D386" s="29">
        <f>'2 уровень'!G1334</f>
        <v>2914</v>
      </c>
      <c r="E386" s="29">
        <f>'2 уровень'!H1334</f>
        <v>2299</v>
      </c>
      <c r="F386" s="144">
        <f>'2 уровень'!I1334</f>
        <v>78.894989704873026</v>
      </c>
      <c r="G386" s="158">
        <f>'2 уровень'!J1334</f>
        <v>0</v>
      </c>
      <c r="H386" s="158">
        <f>'2 уровень'!K1334</f>
        <v>0</v>
      </c>
      <c r="I386" s="153">
        <f>'2 уровень'!L1334</f>
        <v>0</v>
      </c>
      <c r="J386" s="153">
        <f>'2 уровень'!M1334</f>
        <v>0</v>
      </c>
      <c r="K386" s="153">
        <f>'2 уровень'!N1334</f>
        <v>0</v>
      </c>
      <c r="L386" s="153">
        <f>'2 уровень'!O1334</f>
        <v>0</v>
      </c>
      <c r="M386" s="153">
        <f>'2 уровень'!P1334</f>
        <v>0</v>
      </c>
      <c r="N386" s="153">
        <f>'2 уровень'!Q1334</f>
        <v>0</v>
      </c>
      <c r="O386" s="152">
        <f>'2 уровень'!R1334</f>
        <v>0</v>
      </c>
      <c r="P386" s="152">
        <f>'2 уровень'!S1334</f>
        <v>0</v>
      </c>
      <c r="Q386" s="152">
        <f>'2 уровень'!T1334</f>
        <v>0</v>
      </c>
      <c r="R386" s="152">
        <f>'2 уровень'!U1334</f>
        <v>0</v>
      </c>
      <c r="S386" s="152">
        <f>'2 уровень'!V1334</f>
        <v>0</v>
      </c>
      <c r="T386" s="152">
        <f>'2 уровень'!W1334</f>
        <v>0</v>
      </c>
      <c r="U386" s="152">
        <f>'2 уровень'!X1334</f>
        <v>0</v>
      </c>
      <c r="V386" s="1111">
        <f>'2 уровень'!Y1334</f>
        <v>0</v>
      </c>
      <c r="W386" s="152">
        <f>'2 уровень'!Z1334</f>
        <v>0</v>
      </c>
      <c r="X386" s="152">
        <f>'2 уровень'!AA1334</f>
        <v>0</v>
      </c>
      <c r="Y386" s="152">
        <f>'2 уровень'!AB1334</f>
        <v>0</v>
      </c>
      <c r="Z386" s="152">
        <f>'2 уровень'!AC1334</f>
        <v>0</v>
      </c>
      <c r="AA386" s="632">
        <f>'2 уровень'!AD1334</f>
        <v>0</v>
      </c>
      <c r="AB386" s="152" t="e">
        <f>U386/T386*100</f>
        <v>#DIV/0!</v>
      </c>
      <c r="AC386" s="152" t="e">
        <f>AA386/T386*100</f>
        <v>#DIV/0!</v>
      </c>
      <c r="AD386" s="1353">
        <f>'2 уровень'!AE1331</f>
        <v>0</v>
      </c>
      <c r="AE386" s="1360">
        <f>'2 уровень'!AF1331</f>
        <v>0</v>
      </c>
      <c r="AF386" s="385"/>
      <c r="AG386" s="385"/>
      <c r="AH386" s="1243"/>
      <c r="AI386" s="139"/>
      <c r="AJ386" s="139"/>
      <c r="AK386" s="139"/>
      <c r="AL386" s="139"/>
      <c r="AM386" s="139"/>
      <c r="AN386" s="139"/>
      <c r="AO386" s="139"/>
      <c r="AP386" s="139"/>
      <c r="AQ386" s="139"/>
      <c r="AR386" s="139"/>
      <c r="AS386" s="139"/>
      <c r="AT386" s="139"/>
      <c r="AU386" s="139"/>
      <c r="AV386" s="139"/>
      <c r="AW386" s="139"/>
      <c r="AX386" s="139"/>
      <c r="AY386" s="139"/>
      <c r="AZ386" s="139"/>
      <c r="BA386" s="139"/>
      <c r="BB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  <c r="BM386" s="139"/>
      <c r="BN386" s="139"/>
      <c r="BO386" s="139"/>
      <c r="BP386" s="139"/>
      <c r="BQ386" s="139"/>
      <c r="BR386" s="139"/>
      <c r="BS386" s="139"/>
      <c r="BT386" s="139"/>
      <c r="BU386" s="139"/>
      <c r="BV386" s="139"/>
      <c r="BW386" s="139"/>
      <c r="BX386" s="139"/>
      <c r="BY386" s="139"/>
      <c r="BZ386" s="139"/>
      <c r="CA386" s="139"/>
      <c r="CB386" s="139"/>
      <c r="CC386" s="139"/>
      <c r="CD386" s="139"/>
      <c r="CE386" s="139"/>
      <c r="CF386" s="139"/>
      <c r="CG386" s="139"/>
      <c r="CH386" s="139"/>
      <c r="CI386" s="139"/>
      <c r="CJ386" s="139"/>
      <c r="CK386" s="139"/>
      <c r="CL386" s="139"/>
      <c r="CM386" s="139"/>
      <c r="CN386" s="139"/>
      <c r="CO386" s="139"/>
      <c r="CP386" s="139"/>
      <c r="CQ386" s="139"/>
      <c r="CR386" s="139"/>
      <c r="CS386" s="139"/>
      <c r="CT386" s="139"/>
      <c r="CU386" s="139"/>
      <c r="CV386" s="139"/>
      <c r="CW386" s="139"/>
      <c r="CX386" s="139"/>
      <c r="CY386" s="139"/>
      <c r="CZ386" s="139"/>
      <c r="DA386" s="139"/>
      <c r="DB386" s="139"/>
      <c r="DC386" s="139"/>
      <c r="DD386" s="139"/>
      <c r="DE386" s="139"/>
      <c r="DF386" s="139"/>
      <c r="DG386" s="139"/>
      <c r="DH386" s="139"/>
      <c r="DI386" s="139"/>
      <c r="DJ386" s="139"/>
      <c r="DK386" s="139"/>
      <c r="DL386" s="139"/>
      <c r="DM386" s="139"/>
      <c r="DN386" s="139"/>
      <c r="DO386" s="139"/>
      <c r="DP386" s="139"/>
      <c r="DQ386" s="139"/>
      <c r="DR386" s="139"/>
      <c r="DS386" s="139"/>
      <c r="DT386" s="139"/>
      <c r="DU386" s="139"/>
      <c r="DV386" s="139"/>
      <c r="DW386" s="139"/>
      <c r="DX386" s="139"/>
      <c r="DY386" s="139"/>
      <c r="DZ386" s="139"/>
      <c r="EA386" s="139"/>
      <c r="EB386" s="139"/>
      <c r="EC386" s="139"/>
      <c r="ED386" s="139"/>
      <c r="EE386" s="139"/>
      <c r="EF386" s="139"/>
      <c r="EG386" s="139"/>
      <c r="EH386" s="139"/>
      <c r="EI386" s="139"/>
      <c r="EJ386" s="139"/>
      <c r="EK386" s="139"/>
      <c r="EL386" s="139"/>
      <c r="EM386" s="139"/>
      <c r="EN386" s="139"/>
      <c r="EO386" s="139"/>
      <c r="EP386" s="139"/>
      <c r="EQ386" s="139"/>
      <c r="ER386" s="139"/>
      <c r="ES386" s="139"/>
      <c r="ET386" s="139"/>
      <c r="EU386" s="139"/>
      <c r="EV386" s="139"/>
      <c r="EW386" s="139"/>
      <c r="EX386" s="139"/>
      <c r="EY386" s="139"/>
      <c r="EZ386" s="139"/>
      <c r="FA386" s="139"/>
      <c r="FB386" s="139"/>
      <c r="FC386" s="139"/>
      <c r="FD386" s="139"/>
      <c r="FE386" s="139"/>
      <c r="FF386" s="139"/>
      <c r="FG386" s="139"/>
      <c r="FH386" s="139"/>
      <c r="FI386" s="139"/>
      <c r="FJ386" s="139"/>
      <c r="FK386" s="139"/>
      <c r="FL386" s="139"/>
      <c r="FM386" s="139"/>
      <c r="FN386" s="139"/>
      <c r="FO386" s="139"/>
      <c r="FP386" s="139"/>
      <c r="FQ386" s="139"/>
      <c r="FR386" s="139"/>
      <c r="FS386" s="139"/>
      <c r="FT386" s="139"/>
      <c r="FU386" s="139"/>
      <c r="FV386" s="139"/>
      <c r="FW386" s="139"/>
      <c r="FX386" s="139"/>
      <c r="FY386" s="139"/>
      <c r="FZ386" s="139"/>
      <c r="GA386" s="139"/>
      <c r="GB386" s="139"/>
      <c r="GC386" s="139"/>
      <c r="GD386" s="139"/>
      <c r="GE386" s="139"/>
      <c r="GF386" s="139"/>
      <c r="GG386" s="139"/>
      <c r="GH386" s="139"/>
      <c r="GI386" s="139"/>
      <c r="GJ386" s="139"/>
      <c r="GK386" s="139"/>
      <c r="GL386" s="139"/>
      <c r="GM386" s="139"/>
      <c r="GN386" s="139"/>
      <c r="GO386" s="139"/>
      <c r="GP386" s="139"/>
      <c r="GQ386" s="139"/>
    </row>
    <row r="387" spans="1:199" ht="29.25" x14ac:dyDescent="0.25">
      <c r="A387" s="19">
        <v>1</v>
      </c>
      <c r="B387" s="503" t="s">
        <v>212</v>
      </c>
      <c r="C387" s="29">
        <f>'2 уровень'!F1335</f>
        <v>6</v>
      </c>
      <c r="D387" s="29">
        <f>'2 уровень'!G1335</f>
        <v>3</v>
      </c>
      <c r="E387" s="29">
        <f>'2 уровень'!H1335</f>
        <v>0</v>
      </c>
      <c r="F387" s="144">
        <f>'2 уровень'!I1335</f>
        <v>0</v>
      </c>
      <c r="G387" s="158">
        <f>'2 уровень'!J1335</f>
        <v>0</v>
      </c>
      <c r="H387" s="158">
        <f>'2 уровень'!K1335</f>
        <v>0</v>
      </c>
      <c r="I387" s="153">
        <f>'2 уровень'!L1335</f>
        <v>0</v>
      </c>
      <c r="J387" s="153">
        <f>'2 уровень'!M1335</f>
        <v>0</v>
      </c>
      <c r="K387" s="153">
        <f>'2 уровень'!N1335</f>
        <v>0</v>
      </c>
      <c r="L387" s="153">
        <f>'2 уровень'!O1335</f>
        <v>0</v>
      </c>
      <c r="M387" s="153">
        <f>'2 уровень'!P1335</f>
        <v>0</v>
      </c>
      <c r="N387" s="153">
        <f>'2 уровень'!Q1335</f>
        <v>0</v>
      </c>
      <c r="O387" s="152">
        <f>'2 уровень'!R1335</f>
        <v>0</v>
      </c>
      <c r="P387" s="152">
        <f>'2 уровень'!S1335</f>
        <v>0</v>
      </c>
      <c r="Q387" s="152">
        <f>'2 уровень'!T1335</f>
        <v>0</v>
      </c>
      <c r="R387" s="152">
        <f>'2 уровень'!U1335</f>
        <v>0</v>
      </c>
      <c r="S387" s="152">
        <f>'2 уровень'!V1335</f>
        <v>0</v>
      </c>
      <c r="T387" s="152">
        <f>'2 уровень'!W1335</f>
        <v>0</v>
      </c>
      <c r="U387" s="152">
        <f>'2 уровень'!X1335</f>
        <v>0</v>
      </c>
      <c r="V387" s="1111">
        <f>'2 уровень'!Y1335</f>
        <v>0</v>
      </c>
      <c r="W387" s="152">
        <f>'2 уровень'!Z1335</f>
        <v>0</v>
      </c>
      <c r="X387" s="152">
        <f>'2 уровень'!AA1335</f>
        <v>0</v>
      </c>
      <c r="Y387" s="152">
        <f>'2 уровень'!AB1335</f>
        <v>0</v>
      </c>
      <c r="Z387" s="152">
        <f>'2 уровень'!AC1335</f>
        <v>0</v>
      </c>
      <c r="AA387" s="632">
        <f>'2 уровень'!AD1335</f>
        <v>0</v>
      </c>
      <c r="AB387" s="152"/>
      <c r="AC387" s="152"/>
      <c r="AD387" s="1353">
        <f>'2 уровень'!AE1332</f>
        <v>0</v>
      </c>
      <c r="AE387" s="1360">
        <f>'2 уровень'!AF1332</f>
        <v>0</v>
      </c>
      <c r="AF387" s="385"/>
      <c r="AG387" s="385"/>
      <c r="AH387" s="1243"/>
      <c r="AI387" s="139"/>
      <c r="AJ387" s="139"/>
      <c r="AK387" s="139"/>
      <c r="AL387" s="139"/>
      <c r="AM387" s="139"/>
      <c r="AN387" s="139"/>
      <c r="AO387" s="139"/>
      <c r="AP387" s="139"/>
      <c r="AQ387" s="139"/>
      <c r="AR387" s="139"/>
      <c r="AS387" s="139"/>
      <c r="AT387" s="139"/>
      <c r="AU387" s="139"/>
      <c r="AV387" s="139"/>
      <c r="AW387" s="139"/>
      <c r="AX387" s="139"/>
      <c r="AY387" s="139"/>
      <c r="AZ387" s="139"/>
      <c r="BA387" s="139"/>
      <c r="BB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  <c r="BM387" s="139"/>
      <c r="BN387" s="139"/>
      <c r="BO387" s="139"/>
      <c r="BP387" s="139"/>
      <c r="BQ387" s="139"/>
      <c r="BR387" s="139"/>
      <c r="BS387" s="139"/>
      <c r="BT387" s="139"/>
      <c r="BU387" s="139"/>
      <c r="BV387" s="139"/>
      <c r="BW387" s="139"/>
      <c r="BX387" s="139"/>
      <c r="BY387" s="139"/>
      <c r="BZ387" s="139"/>
      <c r="CA387" s="139"/>
      <c r="CB387" s="139"/>
      <c r="CC387" s="139"/>
      <c r="CD387" s="139"/>
      <c r="CE387" s="139"/>
      <c r="CF387" s="139"/>
      <c r="CG387" s="139"/>
      <c r="CH387" s="139"/>
      <c r="CI387" s="139"/>
      <c r="CJ387" s="139"/>
      <c r="CK387" s="139"/>
      <c r="CL387" s="139"/>
      <c r="CM387" s="139"/>
      <c r="CN387" s="139"/>
      <c r="CO387" s="139"/>
      <c r="CP387" s="139"/>
      <c r="CQ387" s="139"/>
      <c r="CR387" s="139"/>
      <c r="CS387" s="139"/>
      <c r="CT387" s="139"/>
      <c r="CU387" s="139"/>
      <c r="CV387" s="139"/>
      <c r="CW387" s="139"/>
      <c r="CX387" s="139"/>
      <c r="CY387" s="139"/>
      <c r="CZ387" s="139"/>
      <c r="DA387" s="139"/>
      <c r="DB387" s="139"/>
      <c r="DC387" s="139"/>
      <c r="DD387" s="139"/>
      <c r="DE387" s="139"/>
      <c r="DF387" s="139"/>
      <c r="DG387" s="139"/>
      <c r="DH387" s="139"/>
      <c r="DI387" s="139"/>
      <c r="DJ387" s="139"/>
      <c r="DK387" s="139"/>
      <c r="DL387" s="139"/>
      <c r="DM387" s="139"/>
      <c r="DN387" s="139"/>
      <c r="DO387" s="139"/>
      <c r="DP387" s="139"/>
      <c r="DQ387" s="139"/>
      <c r="DR387" s="139"/>
      <c r="DS387" s="139"/>
      <c r="DT387" s="139"/>
      <c r="DU387" s="139"/>
      <c r="DV387" s="139"/>
      <c r="DW387" s="139"/>
      <c r="DX387" s="139"/>
      <c r="DY387" s="139"/>
      <c r="DZ387" s="139"/>
      <c r="EA387" s="139"/>
      <c r="EB387" s="139"/>
      <c r="EC387" s="139"/>
      <c r="ED387" s="139"/>
      <c r="EE387" s="139"/>
      <c r="EF387" s="139"/>
      <c r="EG387" s="139"/>
      <c r="EH387" s="139"/>
      <c r="EI387" s="139"/>
      <c r="EJ387" s="139"/>
      <c r="EK387" s="139"/>
      <c r="EL387" s="139"/>
      <c r="EM387" s="139"/>
      <c r="EN387" s="139"/>
      <c r="EO387" s="139"/>
      <c r="EP387" s="139"/>
      <c r="EQ387" s="139"/>
      <c r="ER387" s="139"/>
      <c r="ES387" s="139"/>
      <c r="ET387" s="139"/>
      <c r="EU387" s="139"/>
      <c r="EV387" s="139"/>
      <c r="EW387" s="139"/>
      <c r="EX387" s="139"/>
      <c r="EY387" s="139"/>
      <c r="EZ387" s="139"/>
      <c r="FA387" s="139"/>
      <c r="FB387" s="139"/>
      <c r="FC387" s="139"/>
      <c r="FD387" s="139"/>
      <c r="FE387" s="139"/>
      <c r="FF387" s="139"/>
      <c r="FG387" s="139"/>
      <c r="FH387" s="139"/>
      <c r="FI387" s="139"/>
      <c r="FJ387" s="139"/>
      <c r="FK387" s="139"/>
      <c r="FL387" s="139"/>
      <c r="FM387" s="139"/>
      <c r="FN387" s="139"/>
      <c r="FO387" s="139"/>
      <c r="FP387" s="139"/>
      <c r="FQ387" s="139"/>
      <c r="FR387" s="139"/>
      <c r="FS387" s="139"/>
      <c r="FT387" s="139"/>
      <c r="FU387" s="139"/>
      <c r="FV387" s="139"/>
      <c r="FW387" s="139"/>
      <c r="FX387" s="139"/>
      <c r="FY387" s="139"/>
      <c r="FZ387" s="139"/>
      <c r="GA387" s="139"/>
      <c r="GB387" s="139"/>
      <c r="GC387" s="139"/>
      <c r="GD387" s="139"/>
      <c r="GE387" s="139"/>
      <c r="GF387" s="139"/>
      <c r="GG387" s="139"/>
      <c r="GH387" s="139"/>
      <c r="GI387" s="139"/>
      <c r="GJ387" s="139"/>
      <c r="GK387" s="139"/>
      <c r="GL387" s="139"/>
      <c r="GM387" s="139"/>
      <c r="GN387" s="139"/>
      <c r="GO387" s="139"/>
      <c r="GP387" s="139"/>
      <c r="GQ387" s="139"/>
    </row>
    <row r="388" spans="1:199" ht="30" thickBot="1" x14ac:dyDescent="0.3">
      <c r="A388" s="19">
        <v>1</v>
      </c>
      <c r="B388" s="325" t="s">
        <v>217</v>
      </c>
      <c r="C388" s="155">
        <f>'2 уровень'!F1336</f>
        <v>7000</v>
      </c>
      <c r="D388" s="155">
        <f>'2 уровень'!G1336</f>
        <v>2917</v>
      </c>
      <c r="E388" s="155">
        <f>'2 уровень'!H1336</f>
        <v>2299</v>
      </c>
      <c r="F388" s="156">
        <f>'2 уровень'!I1336</f>
        <v>78.813849845731923</v>
      </c>
      <c r="G388" s="181">
        <f>'2 уровень'!J1336</f>
        <v>0</v>
      </c>
      <c r="H388" s="181">
        <f>'2 уровень'!K1336</f>
        <v>0</v>
      </c>
      <c r="I388" s="3616">
        <f>'2 уровень'!L1336</f>
        <v>0</v>
      </c>
      <c r="J388" s="3616">
        <f>'2 уровень'!M1336</f>
        <v>0</v>
      </c>
      <c r="K388" s="3616">
        <f>'2 уровень'!N1336</f>
        <v>0</v>
      </c>
      <c r="L388" s="3616">
        <f>'2 уровень'!O1336</f>
        <v>0</v>
      </c>
      <c r="M388" s="3616">
        <f>'2 уровень'!P1336</f>
        <v>0</v>
      </c>
      <c r="N388" s="3616">
        <f>'2 уровень'!Q1336</f>
        <v>0</v>
      </c>
      <c r="O388" s="157">
        <f>'2 уровень'!R1336</f>
        <v>29612.241000000002</v>
      </c>
      <c r="P388" s="157">
        <f>'2 уровень'!S1336</f>
        <v>29612.241000000002</v>
      </c>
      <c r="Q388" s="157">
        <f>'2 уровень'!T1336</f>
        <v>29612.241000000002</v>
      </c>
      <c r="R388" s="157">
        <f>'2 уровень'!U1336</f>
        <v>29612.241000000002</v>
      </c>
      <c r="S388" s="157">
        <f>'2 уровень'!V1336</f>
        <v>29612.241000000002</v>
      </c>
      <c r="T388" s="157">
        <f>'2 уровень'!W1336</f>
        <v>12338.433750000002</v>
      </c>
      <c r="U388" s="157">
        <f>'2 уровень'!X1336</f>
        <v>12338.43375</v>
      </c>
      <c r="V388" s="1115">
        <f>'2 уровень'!Y1336</f>
        <v>0</v>
      </c>
      <c r="W388" s="157">
        <f>'2 уровень'!Z1336</f>
        <v>0</v>
      </c>
      <c r="X388" s="157">
        <f>'2 уровень'!AA1336</f>
        <v>0</v>
      </c>
      <c r="Y388" s="157">
        <f>'2 уровень'!AB1336</f>
        <v>0</v>
      </c>
      <c r="Z388" s="157">
        <f>'2 уровень'!AC1336</f>
        <v>-71.791160000000005</v>
      </c>
      <c r="AA388" s="649">
        <f>'2 уровень'!AD1336</f>
        <v>12266.642589999999</v>
      </c>
      <c r="AB388" s="157"/>
      <c r="AC388" s="157"/>
      <c r="AD388" s="1368">
        <f>'2 уровень'!AE1333</f>
        <v>0</v>
      </c>
      <c r="AE388" s="1383">
        <f>'2 уровень'!AF1333</f>
        <v>0</v>
      </c>
      <c r="AF388" s="385"/>
      <c r="AG388" s="385"/>
      <c r="AH388" s="1243"/>
      <c r="AI388" s="139"/>
      <c r="AJ388" s="139"/>
      <c r="AK388" s="139"/>
      <c r="AL388" s="139"/>
      <c r="AM388" s="139"/>
      <c r="AN388" s="139"/>
      <c r="AO388" s="139"/>
      <c r="AP388" s="139"/>
      <c r="AQ388" s="139"/>
      <c r="AR388" s="139"/>
      <c r="AS388" s="139"/>
      <c r="AT388" s="139"/>
      <c r="AU388" s="139"/>
      <c r="AV388" s="139"/>
      <c r="AW388" s="139"/>
      <c r="AX388" s="139"/>
      <c r="AY388" s="139"/>
      <c r="AZ388" s="139"/>
      <c r="BA388" s="139"/>
      <c r="BB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  <c r="BM388" s="139"/>
      <c r="BN388" s="139"/>
      <c r="BO388" s="139"/>
      <c r="BP388" s="139"/>
      <c r="BQ388" s="139"/>
      <c r="BR388" s="139"/>
      <c r="BS388" s="139"/>
      <c r="BT388" s="139"/>
      <c r="BU388" s="139"/>
      <c r="BV388" s="139"/>
      <c r="BW388" s="139"/>
      <c r="BX388" s="139"/>
      <c r="BY388" s="139"/>
      <c r="BZ388" s="139"/>
      <c r="CA388" s="139"/>
      <c r="CB388" s="139"/>
      <c r="CC388" s="139"/>
      <c r="CD388" s="139"/>
      <c r="CE388" s="139"/>
      <c r="CF388" s="139"/>
      <c r="CG388" s="139"/>
      <c r="CH388" s="139"/>
      <c r="CI388" s="139"/>
      <c r="CJ388" s="139"/>
      <c r="CK388" s="139"/>
      <c r="CL388" s="139"/>
      <c r="CM388" s="139"/>
      <c r="CN388" s="139"/>
      <c r="CO388" s="139"/>
      <c r="CP388" s="139"/>
      <c r="CQ388" s="139"/>
      <c r="CR388" s="139"/>
      <c r="CS388" s="139"/>
      <c r="CT388" s="139"/>
      <c r="CU388" s="139"/>
      <c r="CV388" s="139"/>
      <c r="CW388" s="139"/>
      <c r="CX388" s="139"/>
      <c r="CY388" s="139"/>
      <c r="CZ388" s="139"/>
      <c r="DA388" s="139"/>
      <c r="DB388" s="139"/>
      <c r="DC388" s="139"/>
      <c r="DD388" s="139"/>
      <c r="DE388" s="139"/>
      <c r="DF388" s="139"/>
      <c r="DG388" s="139"/>
      <c r="DH388" s="139"/>
      <c r="DI388" s="139"/>
      <c r="DJ388" s="139"/>
      <c r="DK388" s="139"/>
      <c r="DL388" s="139"/>
      <c r="DM388" s="139"/>
      <c r="DN388" s="139"/>
      <c r="DO388" s="139"/>
      <c r="DP388" s="139"/>
      <c r="DQ388" s="139"/>
      <c r="DR388" s="139"/>
      <c r="DS388" s="139"/>
      <c r="DT388" s="139"/>
      <c r="DU388" s="139"/>
      <c r="DV388" s="139"/>
      <c r="DW388" s="139"/>
      <c r="DX388" s="139"/>
      <c r="DY388" s="139"/>
      <c r="DZ388" s="139"/>
      <c r="EA388" s="139"/>
      <c r="EB388" s="139"/>
      <c r="EC388" s="139"/>
      <c r="ED388" s="139"/>
      <c r="EE388" s="139"/>
      <c r="EF388" s="139"/>
      <c r="EG388" s="139"/>
      <c r="EH388" s="139"/>
      <c r="EI388" s="139"/>
      <c r="EJ388" s="139"/>
      <c r="EK388" s="139"/>
      <c r="EL388" s="139"/>
      <c r="EM388" s="139"/>
      <c r="EN388" s="139"/>
      <c r="EO388" s="139"/>
      <c r="EP388" s="139"/>
      <c r="EQ388" s="139"/>
      <c r="ER388" s="139"/>
      <c r="ES388" s="139"/>
      <c r="ET388" s="139"/>
      <c r="EU388" s="139"/>
      <c r="EV388" s="139"/>
      <c r="EW388" s="139"/>
      <c r="EX388" s="139"/>
      <c r="EY388" s="139"/>
      <c r="EZ388" s="139"/>
      <c r="FA388" s="139"/>
      <c r="FB388" s="139"/>
      <c r="FC388" s="139"/>
      <c r="FD388" s="139"/>
      <c r="FE388" s="139"/>
      <c r="FF388" s="139"/>
      <c r="FG388" s="139"/>
      <c r="FH388" s="139"/>
      <c r="FI388" s="139"/>
      <c r="FJ388" s="139"/>
      <c r="FK388" s="139"/>
      <c r="FL388" s="139"/>
      <c r="FM388" s="139"/>
      <c r="FN388" s="139"/>
      <c r="FO388" s="139"/>
      <c r="FP388" s="139"/>
      <c r="FQ388" s="139"/>
      <c r="FR388" s="139"/>
      <c r="FS388" s="139"/>
      <c r="FT388" s="139"/>
      <c r="FU388" s="139"/>
      <c r="FV388" s="139"/>
      <c r="FW388" s="139"/>
      <c r="FX388" s="139"/>
      <c r="FY388" s="139"/>
      <c r="FZ388" s="139"/>
      <c r="GA388" s="139"/>
      <c r="GB388" s="139"/>
      <c r="GC388" s="139"/>
      <c r="GD388" s="139"/>
      <c r="GE388" s="139"/>
      <c r="GF388" s="139"/>
      <c r="GG388" s="139"/>
      <c r="GH388" s="139"/>
      <c r="GI388" s="139"/>
      <c r="GJ388" s="139"/>
      <c r="GK388" s="139"/>
      <c r="GL388" s="139"/>
      <c r="GM388" s="139"/>
      <c r="GN388" s="139"/>
      <c r="GO388" s="139"/>
      <c r="GP388" s="139"/>
      <c r="GQ388" s="139"/>
    </row>
    <row r="389" spans="1:199" x14ac:dyDescent="0.25">
      <c r="B389" s="1035" t="s">
        <v>100</v>
      </c>
      <c r="C389" s="3613"/>
      <c r="D389" s="3613"/>
      <c r="E389" s="402"/>
      <c r="F389" s="402"/>
      <c r="G389" s="3613"/>
      <c r="H389" s="402"/>
      <c r="I389" s="3613"/>
      <c r="J389" s="3613"/>
      <c r="K389" s="3613"/>
      <c r="L389" s="3613"/>
      <c r="M389" s="3613"/>
      <c r="N389" s="402"/>
      <c r="O389" s="149">
        <f>O390-O391-O444-O448-O441</f>
        <v>0</v>
      </c>
      <c r="P389" s="149">
        <f>P390-P391-P444-P448-P441</f>
        <v>0</v>
      </c>
      <c r="Q389" s="149">
        <f>Q390-Q391-Q444-Q448-Q441</f>
        <v>0</v>
      </c>
      <c r="R389" s="149">
        <f>R390-R391-R444-R448-R441</f>
        <v>0</v>
      </c>
      <c r="S389" s="149">
        <f>S390-S391-S444-S448-S441</f>
        <v>0</v>
      </c>
      <c r="T389" s="154">
        <f t="shared" ref="T389:AA389" si="11">T390-T391-T444-T448-T441</f>
        <v>0</v>
      </c>
      <c r="U389" s="154">
        <f t="shared" si="11"/>
        <v>0</v>
      </c>
      <c r="V389" s="1116">
        <f t="shared" si="11"/>
        <v>0</v>
      </c>
      <c r="W389" s="149">
        <f t="shared" si="11"/>
        <v>0</v>
      </c>
      <c r="X389" s="149">
        <f t="shared" si="11"/>
        <v>0</v>
      </c>
      <c r="Y389" s="149">
        <f t="shared" si="11"/>
        <v>-3.5527136788005009E-15</v>
      </c>
      <c r="Z389" s="967">
        <f t="shared" si="11"/>
        <v>0</v>
      </c>
      <c r="AA389" s="968">
        <f t="shared" si="11"/>
        <v>0</v>
      </c>
      <c r="AB389" s="149"/>
      <c r="AC389" s="149"/>
      <c r="AD389" s="1369"/>
      <c r="AE389" s="1370" t="e">
        <f>AE390-AE391-AE444-AE447-#REF!</f>
        <v>#REF!</v>
      </c>
      <c r="AF389" s="385"/>
      <c r="AG389" s="385"/>
      <c r="AH389" s="1243"/>
      <c r="AI389" s="139"/>
      <c r="AJ389" s="139"/>
      <c r="AK389" s="139"/>
      <c r="AL389" s="139"/>
      <c r="AM389" s="139"/>
      <c r="AN389" s="139"/>
      <c r="AO389" s="139"/>
      <c r="AP389" s="139"/>
      <c r="AQ389" s="139"/>
      <c r="AR389" s="139"/>
      <c r="AS389" s="139"/>
      <c r="AT389" s="139"/>
      <c r="AU389" s="139"/>
      <c r="AV389" s="139"/>
      <c r="AW389" s="139"/>
      <c r="AX389" s="139"/>
      <c r="AY389" s="139"/>
      <c r="AZ389" s="139"/>
      <c r="BA389" s="139"/>
      <c r="BB389" s="139"/>
      <c r="BC389" s="139"/>
      <c r="BD389" s="139"/>
      <c r="BE389" s="139"/>
      <c r="BF389" s="139"/>
      <c r="BG389" s="139"/>
      <c r="BH389" s="139"/>
      <c r="BI389" s="139"/>
      <c r="BJ389" s="139"/>
      <c r="BK389" s="139"/>
      <c r="BL389" s="139"/>
      <c r="BM389" s="139"/>
      <c r="BN389" s="139"/>
      <c r="BO389" s="139"/>
      <c r="BP389" s="139"/>
      <c r="BQ389" s="139"/>
      <c r="BR389" s="139"/>
      <c r="BS389" s="139"/>
      <c r="BT389" s="139"/>
      <c r="BU389" s="139"/>
      <c r="BV389" s="139"/>
      <c r="BW389" s="139"/>
      <c r="BX389" s="139"/>
      <c r="BY389" s="139"/>
      <c r="BZ389" s="139"/>
      <c r="CA389" s="139"/>
      <c r="CB389" s="139"/>
      <c r="CC389" s="139"/>
      <c r="CD389" s="139"/>
      <c r="CE389" s="139"/>
      <c r="CF389" s="139"/>
      <c r="CG389" s="139"/>
      <c r="CH389" s="139"/>
      <c r="CI389" s="139"/>
      <c r="CJ389" s="139"/>
      <c r="CK389" s="139"/>
      <c r="CL389" s="139"/>
      <c r="CM389" s="139"/>
      <c r="CN389" s="139"/>
      <c r="CO389" s="139"/>
      <c r="CP389" s="139"/>
      <c r="CQ389" s="139"/>
      <c r="CR389" s="139"/>
      <c r="CS389" s="139"/>
      <c r="CT389" s="139"/>
      <c r="CU389" s="139"/>
      <c r="CV389" s="139"/>
      <c r="CW389" s="139"/>
      <c r="CX389" s="139"/>
      <c r="CY389" s="139"/>
      <c r="CZ389" s="139"/>
      <c r="DA389" s="139"/>
      <c r="DB389" s="139"/>
      <c r="DC389" s="139"/>
      <c r="DD389" s="139"/>
      <c r="DE389" s="139"/>
      <c r="DF389" s="139"/>
      <c r="DG389" s="139"/>
      <c r="DH389" s="139"/>
      <c r="DI389" s="139"/>
      <c r="DJ389" s="139"/>
      <c r="DK389" s="139"/>
      <c r="DL389" s="139"/>
      <c r="DM389" s="139"/>
      <c r="DN389" s="139"/>
      <c r="DO389" s="139"/>
      <c r="DP389" s="139"/>
      <c r="DQ389" s="139"/>
      <c r="DR389" s="139"/>
      <c r="DS389" s="139"/>
      <c r="DT389" s="139"/>
      <c r="DU389" s="139"/>
      <c r="DV389" s="139"/>
      <c r="DW389" s="139"/>
      <c r="DX389" s="139"/>
      <c r="DY389" s="139"/>
      <c r="DZ389" s="139"/>
      <c r="EA389" s="139"/>
      <c r="EB389" s="139"/>
      <c r="EC389" s="139"/>
      <c r="ED389" s="139"/>
      <c r="EE389" s="139"/>
      <c r="EF389" s="139"/>
      <c r="EG389" s="139"/>
      <c r="EH389" s="139"/>
      <c r="EI389" s="139"/>
      <c r="EJ389" s="139"/>
      <c r="EK389" s="139"/>
      <c r="EL389" s="139"/>
      <c r="EM389" s="139"/>
      <c r="EN389" s="139"/>
      <c r="EO389" s="139"/>
      <c r="EP389" s="139"/>
      <c r="EQ389" s="139"/>
      <c r="ER389" s="139"/>
      <c r="ES389" s="139"/>
      <c r="ET389" s="139"/>
      <c r="EU389" s="139"/>
      <c r="EV389" s="139"/>
      <c r="EW389" s="139"/>
      <c r="EX389" s="139"/>
      <c r="EY389" s="139"/>
      <c r="EZ389" s="139"/>
      <c r="FA389" s="139"/>
      <c r="FB389" s="139"/>
      <c r="FC389" s="139"/>
      <c r="FD389" s="139"/>
      <c r="FE389" s="139"/>
      <c r="FF389" s="139"/>
      <c r="FG389" s="139"/>
      <c r="FH389" s="139"/>
      <c r="FI389" s="139"/>
      <c r="FJ389" s="139"/>
      <c r="FK389" s="139"/>
      <c r="FL389" s="139"/>
      <c r="FM389" s="139"/>
      <c r="FN389" s="139"/>
      <c r="FO389" s="139"/>
      <c r="FP389" s="139"/>
      <c r="FQ389" s="139"/>
      <c r="FR389" s="139"/>
      <c r="FS389" s="139"/>
      <c r="FT389" s="139"/>
      <c r="FU389" s="139"/>
      <c r="FV389" s="139"/>
      <c r="FW389" s="139"/>
      <c r="FX389" s="139"/>
      <c r="FY389" s="139"/>
      <c r="FZ389" s="139"/>
      <c r="GA389" s="139"/>
      <c r="GB389" s="139"/>
      <c r="GC389" s="139"/>
      <c r="GD389" s="139"/>
      <c r="GE389" s="139"/>
      <c r="GF389" s="139"/>
      <c r="GG389" s="139"/>
      <c r="GH389" s="139"/>
      <c r="GI389" s="139"/>
      <c r="GJ389" s="139"/>
      <c r="GK389" s="139"/>
      <c r="GL389" s="139"/>
      <c r="GM389" s="139"/>
      <c r="GN389" s="139"/>
      <c r="GO389" s="139"/>
      <c r="GP389" s="139"/>
      <c r="GQ389" s="139"/>
    </row>
    <row r="390" spans="1:199" s="139" customFormat="1" x14ac:dyDescent="0.25">
      <c r="A390" s="19">
        <v>1</v>
      </c>
      <c r="B390" s="928" t="s">
        <v>95</v>
      </c>
      <c r="C390" s="400">
        <f>'2 уровень'!F1418</f>
        <v>0</v>
      </c>
      <c r="D390" s="400">
        <f>'2 уровень'!G1418</f>
        <v>0</v>
      </c>
      <c r="E390" s="140">
        <f>'2 уровень'!H1418</f>
        <v>0</v>
      </c>
      <c r="F390" s="151">
        <f>'2 уровень'!I1418</f>
        <v>0</v>
      </c>
      <c r="G390" s="154">
        <f>'2 уровень'!J1418</f>
        <v>0</v>
      </c>
      <c r="H390" s="152">
        <f>'2 уровень'!K1418</f>
        <v>0</v>
      </c>
      <c r="I390" s="23">
        <f>'2 уровень'!L1418</f>
        <v>0</v>
      </c>
      <c r="J390" s="23">
        <f>'2 уровень'!M1418</f>
        <v>0</v>
      </c>
      <c r="K390" s="23">
        <f>'2 уровень'!N1418</f>
        <v>0</v>
      </c>
      <c r="L390" s="23">
        <f>'2 уровень'!O1418</f>
        <v>0</v>
      </c>
      <c r="M390" s="23">
        <f>'2 уровень'!P1418</f>
        <v>0</v>
      </c>
      <c r="N390" s="22">
        <f>'2 уровень'!Q1418</f>
        <v>0</v>
      </c>
      <c r="O390" s="643">
        <f>'2 уровень'!R1418</f>
        <v>295729.02623122092</v>
      </c>
      <c r="P390" s="643">
        <f>'2 уровень'!S1418</f>
        <v>295729.02623122092</v>
      </c>
      <c r="Q390" s="643">
        <f>'2 уровень'!T1418</f>
        <v>295729.02623122092</v>
      </c>
      <c r="R390" s="643">
        <f>'2 уровень'!U1418</f>
        <v>295779.96593122091</v>
      </c>
      <c r="S390" s="643">
        <f>'2 уровень'!V1418</f>
        <v>295779.96593122091</v>
      </c>
      <c r="T390" s="966">
        <f>'2 уровень'!W1418</f>
        <v>123984.87808967539</v>
      </c>
      <c r="U390" s="966">
        <f>'2 уровень'!X1418</f>
        <v>127812.98048999999</v>
      </c>
      <c r="V390" s="1117">
        <f>'2 уровень'!Y1418</f>
        <v>0</v>
      </c>
      <c r="W390" s="643">
        <f>'2 уровень'!Z1418</f>
        <v>-342.10679999999996</v>
      </c>
      <c r="X390" s="643">
        <f>'2 уровень'!AA1418</f>
        <v>3828.1024003246057</v>
      </c>
      <c r="Y390" s="643">
        <f>'2 уровень'!AB1418</f>
        <v>-131.56743</v>
      </c>
      <c r="Z390" s="643">
        <f>'2 уровень'!AC1418</f>
        <v>-1727.7755399999996</v>
      </c>
      <c r="AA390" s="643">
        <f>'2 уровень'!AD1418</f>
        <v>125743.09814999998</v>
      </c>
      <c r="AB390" s="643">
        <f>U390/T390*100</f>
        <v>103.08755588528773</v>
      </c>
      <c r="AC390" s="643">
        <f>AA390/T390*100</f>
        <v>101.41809234111025</v>
      </c>
      <c r="AD390" s="1355">
        <f>'2 уровень'!AE1418</f>
        <v>0</v>
      </c>
      <c r="AE390" s="1371">
        <f>'2 уровень'!AF1418</f>
        <v>0</v>
      </c>
      <c r="AF390" s="385"/>
      <c r="AG390" s="385"/>
      <c r="AH390" s="1243"/>
      <c r="AI390" s="19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A390" s="19"/>
      <c r="BB390" s="19"/>
      <c r="BC390" s="19"/>
      <c r="BD390" s="19"/>
      <c r="BE390" s="19"/>
      <c r="BF390" s="19"/>
      <c r="BG390" s="19"/>
      <c r="BH390" s="19"/>
      <c r="BI390" s="19"/>
      <c r="BJ390" s="19"/>
      <c r="BK390" s="19"/>
      <c r="BL390" s="19"/>
      <c r="BM390" s="19"/>
      <c r="BN390" s="19"/>
      <c r="BO390" s="19"/>
      <c r="BP390" s="19"/>
      <c r="BQ390" s="19"/>
      <c r="BR390" s="19"/>
      <c r="BS390" s="19"/>
      <c r="BT390" s="19"/>
      <c r="BU390" s="19"/>
      <c r="BV390" s="19"/>
      <c r="BW390" s="19"/>
      <c r="BX390" s="19"/>
      <c r="BY390" s="19"/>
      <c r="BZ390" s="19"/>
      <c r="CA390" s="19"/>
      <c r="CB390" s="19"/>
      <c r="CC390" s="19"/>
      <c r="CD390" s="19"/>
      <c r="CE390" s="19"/>
      <c r="CF390" s="19"/>
      <c r="CG390" s="19"/>
      <c r="CH390" s="19"/>
      <c r="CI390" s="19"/>
      <c r="CJ390" s="19"/>
      <c r="CK390" s="19"/>
      <c r="CL390" s="19"/>
      <c r="CM390" s="19"/>
      <c r="CN390" s="19"/>
      <c r="CO390" s="19"/>
      <c r="CP390" s="19"/>
      <c r="CQ390" s="19"/>
      <c r="CR390" s="19"/>
      <c r="CS390" s="19"/>
      <c r="CT390" s="19"/>
      <c r="CU390" s="19"/>
      <c r="CV390" s="19"/>
      <c r="CW390" s="19"/>
      <c r="CX390" s="19"/>
      <c r="CY390" s="19"/>
      <c r="CZ390" s="19"/>
      <c r="DA390" s="19"/>
      <c r="DB390" s="19"/>
      <c r="DC390" s="19"/>
      <c r="DD390" s="19"/>
      <c r="DE390" s="19"/>
      <c r="DF390" s="19"/>
      <c r="DG390" s="19"/>
      <c r="DH390" s="19"/>
      <c r="DI390" s="19"/>
      <c r="DJ390" s="19"/>
      <c r="DK390" s="19"/>
      <c r="DL390" s="19"/>
      <c r="DM390" s="19"/>
      <c r="DN390" s="19"/>
      <c r="DO390" s="19"/>
      <c r="DP390" s="19"/>
      <c r="DQ390" s="19"/>
      <c r="DR390" s="19"/>
      <c r="DS390" s="19"/>
      <c r="DT390" s="19"/>
      <c r="DU390" s="19"/>
      <c r="DV390" s="19"/>
      <c r="DW390" s="19"/>
      <c r="DX390" s="19"/>
      <c r="DY390" s="19"/>
      <c r="DZ390" s="19"/>
      <c r="EA390" s="19"/>
      <c r="EB390" s="19"/>
      <c r="EC390" s="19"/>
      <c r="ED390" s="19"/>
      <c r="EE390" s="19"/>
      <c r="EF390" s="19"/>
      <c r="EG390" s="19"/>
      <c r="EH390" s="19"/>
      <c r="EI390" s="19"/>
      <c r="EJ390" s="19"/>
      <c r="EK390" s="19"/>
      <c r="EL390" s="19"/>
      <c r="EM390" s="19"/>
      <c r="EN390" s="19"/>
      <c r="EO390" s="19"/>
      <c r="EP390" s="19"/>
      <c r="EQ390" s="19"/>
      <c r="ER390" s="19"/>
      <c r="ES390" s="19"/>
      <c r="ET390" s="19"/>
      <c r="EU390" s="19"/>
      <c r="EV390" s="19"/>
      <c r="EW390" s="19"/>
      <c r="EX390" s="19"/>
      <c r="EY390" s="19"/>
      <c r="EZ390" s="19"/>
      <c r="FA390" s="19"/>
      <c r="FB390" s="19"/>
      <c r="FC390" s="19"/>
      <c r="FD390" s="19"/>
      <c r="FE390" s="19"/>
      <c r="FF390" s="19"/>
      <c r="FG390" s="19"/>
      <c r="FH390" s="19"/>
      <c r="FI390" s="19"/>
      <c r="FJ390" s="19"/>
      <c r="FK390" s="19"/>
      <c r="FL390" s="19"/>
      <c r="FM390" s="19"/>
      <c r="FN390" s="19"/>
      <c r="FO390" s="19"/>
      <c r="FP390" s="19"/>
      <c r="FQ390" s="19"/>
      <c r="FR390" s="19"/>
      <c r="FS390" s="19"/>
      <c r="FT390" s="19"/>
      <c r="FU390" s="19"/>
      <c r="FV390" s="19"/>
      <c r="FW390" s="19"/>
      <c r="FX390" s="19"/>
      <c r="FY390" s="19"/>
      <c r="FZ390" s="19"/>
      <c r="GA390" s="19"/>
      <c r="GB390" s="19"/>
      <c r="GC390" s="19"/>
      <c r="GD390" s="19"/>
      <c r="GE390" s="19"/>
      <c r="GF390" s="19"/>
      <c r="GG390" s="19"/>
      <c r="GH390" s="19"/>
      <c r="GI390" s="19"/>
      <c r="GJ390" s="19"/>
      <c r="GK390" s="19"/>
      <c r="GL390" s="19"/>
      <c r="GM390" s="19"/>
      <c r="GN390" s="19"/>
      <c r="GO390" s="19"/>
      <c r="GP390" s="19"/>
      <c r="GQ390" s="19"/>
    </row>
    <row r="391" spans="1:199" s="139" customFormat="1" ht="29.25" x14ac:dyDescent="0.25">
      <c r="A391" s="19">
        <v>1</v>
      </c>
      <c r="B391" s="339" t="s">
        <v>80</v>
      </c>
      <c r="C391" s="140">
        <f>'2 уровень'!F1419</f>
        <v>2990</v>
      </c>
      <c r="D391" s="140">
        <f>'2 уровень'!G1419</f>
        <v>1247</v>
      </c>
      <c r="E391" s="140">
        <f>'2 уровень'!H1419</f>
        <v>1202</v>
      </c>
      <c r="F391" s="151">
        <f>'2 уровень'!I1419</f>
        <v>96.39133921411387</v>
      </c>
      <c r="G391" s="152">
        <f>'2 уровень'!J1419</f>
        <v>8.6518394648829435</v>
      </c>
      <c r="H391" s="152">
        <f>'2 уровень'!K1419</f>
        <v>8.4084858569051573</v>
      </c>
      <c r="I391" s="22">
        <f>'2 уровень'!L1419</f>
        <v>25869</v>
      </c>
      <c r="J391" s="22">
        <f>'2 уровень'!M1419</f>
        <v>10779</v>
      </c>
      <c r="K391" s="22">
        <f>'2 уровень'!N1419</f>
        <v>10107</v>
      </c>
      <c r="L391" s="22">
        <f>'2 уровень'!O1419</f>
        <v>93.765655441135536</v>
      </c>
      <c r="M391" s="22">
        <f>'2 уровень'!P1419</f>
        <v>80</v>
      </c>
      <c r="N391" s="22">
        <f>'2 уровень'!Q1419</f>
        <v>303.21000000000004</v>
      </c>
      <c r="O391" s="152">
        <f>'2 уровень'!R1419</f>
        <v>108941.64835513775</v>
      </c>
      <c r="P391" s="152">
        <f>'2 уровень'!S1419</f>
        <v>108941.64835513775</v>
      </c>
      <c r="Q391" s="152">
        <f>'2 уровень'!T1419</f>
        <v>108941.64835513775</v>
      </c>
      <c r="R391" s="152">
        <f>'2 уровень'!U1419</f>
        <v>108992.58805513773</v>
      </c>
      <c r="S391" s="152">
        <f>'2 уровень'!V1419</f>
        <v>108992.58805513773</v>
      </c>
      <c r="T391" s="152">
        <f>'2 уровень'!W1419</f>
        <v>45403.673414640725</v>
      </c>
      <c r="U391" s="152">
        <f>'2 уровень'!X1419</f>
        <v>60102.276059999997</v>
      </c>
      <c r="V391" s="1111">
        <f>'2 уровень'!Y1419</f>
        <v>0</v>
      </c>
      <c r="W391" s="152">
        <f>'2 уровень'!Z1419</f>
        <v>-342.10679999999996</v>
      </c>
      <c r="X391" s="152">
        <f>'2 уровень'!AA1419</f>
        <v>14698.602645359271</v>
      </c>
      <c r="Y391" s="152">
        <f>'2 уровень'!AB1419</f>
        <v>-109.59128</v>
      </c>
      <c r="Z391" s="152">
        <f>'2 уровень'!AC1419</f>
        <v>-1550.2079899999997</v>
      </c>
      <c r="AA391" s="632">
        <f>'2 уровень'!AD1419</f>
        <v>58209.961269999993</v>
      </c>
      <c r="AB391" s="152">
        <f>U391/T391*100</f>
        <v>132.37315736796666</v>
      </c>
      <c r="AC391" s="152">
        <f>AA391/T391*100</f>
        <v>128.20540033932539</v>
      </c>
      <c r="AD391" s="1355">
        <f>'2 уровень'!AE1419</f>
        <v>0</v>
      </c>
      <c r="AE391" s="1360">
        <f>'2 уровень'!AF1419</f>
        <v>0</v>
      </c>
      <c r="AF391" s="385"/>
      <c r="AG391" s="385"/>
      <c r="AH391" s="1243"/>
    </row>
    <row r="392" spans="1:199" s="139" customFormat="1" x14ac:dyDescent="0.25">
      <c r="A392" s="19">
        <v>1</v>
      </c>
      <c r="B392" s="497" t="s">
        <v>207</v>
      </c>
      <c r="C392" s="21">
        <f>'2 уровень'!F1420</f>
        <v>0</v>
      </c>
      <c r="D392" s="21">
        <f>'2 уровень'!G1420</f>
        <v>0</v>
      </c>
      <c r="E392" s="21">
        <f>'2 уровень'!H1420</f>
        <v>0</v>
      </c>
      <c r="F392" s="142">
        <f>'2 уровень'!I1420</f>
        <v>0</v>
      </c>
      <c r="G392" s="152">
        <f>'2 уровень'!J1420</f>
        <v>0</v>
      </c>
      <c r="H392" s="152">
        <f>'2 уровень'!K1420</f>
        <v>0</v>
      </c>
      <c r="I392" s="24">
        <f>'2 уровень'!L1420</f>
        <v>0</v>
      </c>
      <c r="J392" s="24">
        <f>'2 уровень'!M1420</f>
        <v>0</v>
      </c>
      <c r="K392" s="24">
        <f>'2 уровень'!N1420</f>
        <v>0</v>
      </c>
      <c r="L392" s="24">
        <f>'2 уровень'!O1420</f>
        <v>0</v>
      </c>
      <c r="M392" s="24">
        <f>'2 уровень'!P1420</f>
        <v>0</v>
      </c>
      <c r="N392" s="24">
        <f>'2 уровень'!Q1420</f>
        <v>0</v>
      </c>
      <c r="O392" s="152">
        <f>'2 уровень'!R1420</f>
        <v>0</v>
      </c>
      <c r="P392" s="152">
        <f>'2 уровень'!S1420</f>
        <v>0</v>
      </c>
      <c r="Q392" s="152">
        <f>'2 уровень'!T1420</f>
        <v>0</v>
      </c>
      <c r="R392" s="152">
        <f>'2 уровень'!U1420</f>
        <v>0</v>
      </c>
      <c r="S392" s="152">
        <f>'2 уровень'!V1420</f>
        <v>0</v>
      </c>
      <c r="T392" s="152">
        <f>'2 уровень'!W1420</f>
        <v>0</v>
      </c>
      <c r="U392" s="152">
        <f>'2 уровень'!X1420</f>
        <v>0</v>
      </c>
      <c r="V392" s="1111">
        <f>'2 уровень'!Y1420</f>
        <v>0</v>
      </c>
      <c r="W392" s="152">
        <f>'2 уровень'!Z1420</f>
        <v>0</v>
      </c>
      <c r="X392" s="152">
        <f>'2 уровень'!AA1420</f>
        <v>0</v>
      </c>
      <c r="Y392" s="152">
        <f>'2 уровень'!AB1420</f>
        <v>0</v>
      </c>
      <c r="Z392" s="152">
        <f>'2 уровень'!AC1420</f>
        <v>0</v>
      </c>
      <c r="AA392" s="632">
        <f>'2 уровень'!AD1420</f>
        <v>0</v>
      </c>
      <c r="AB392" s="152"/>
      <c r="AC392" s="152"/>
      <c r="AD392" s="1349">
        <f>'2 уровень'!AE1420</f>
        <v>0</v>
      </c>
      <c r="AE392" s="1360">
        <f>'2 уровень'!AF1420</f>
        <v>0</v>
      </c>
      <c r="AF392" s="385"/>
      <c r="AG392" s="385"/>
      <c r="AH392" s="1243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19"/>
      <c r="BQ392" s="19"/>
      <c r="BR392" s="19"/>
      <c r="BS392" s="19"/>
      <c r="BT392" s="19"/>
      <c r="BU392" s="19"/>
      <c r="BV392" s="19"/>
      <c r="BW392" s="19"/>
      <c r="BX392" s="19"/>
      <c r="BY392" s="19"/>
      <c r="BZ392" s="19"/>
      <c r="CA392" s="19"/>
      <c r="CB392" s="19"/>
      <c r="CC392" s="19"/>
      <c r="CD392" s="19"/>
      <c r="CE392" s="19"/>
      <c r="CF392" s="19"/>
      <c r="CG392" s="19"/>
      <c r="CH392" s="19"/>
      <c r="CI392" s="19"/>
      <c r="CJ392" s="19"/>
      <c r="CK392" s="19"/>
      <c r="CL392" s="19"/>
      <c r="CM392" s="19"/>
      <c r="CN392" s="19"/>
      <c r="CO392" s="19"/>
      <c r="CP392" s="19"/>
      <c r="CQ392" s="19"/>
      <c r="CR392" s="19"/>
      <c r="CS392" s="19"/>
      <c r="CT392" s="19"/>
      <c r="CU392" s="19"/>
      <c r="CV392" s="19"/>
      <c r="CW392" s="19"/>
      <c r="CX392" s="19"/>
      <c r="CY392" s="19"/>
      <c r="CZ392" s="19"/>
      <c r="DA392" s="19"/>
      <c r="DB392" s="19"/>
      <c r="DC392" s="19"/>
      <c r="DD392" s="19"/>
      <c r="DE392" s="19"/>
      <c r="DF392" s="19"/>
      <c r="DG392" s="19"/>
      <c r="DH392" s="19"/>
      <c r="DI392" s="19"/>
      <c r="DJ392" s="19"/>
      <c r="DK392" s="19"/>
      <c r="DL392" s="19"/>
      <c r="DM392" s="19"/>
      <c r="DN392" s="19"/>
      <c r="DO392" s="19"/>
      <c r="DP392" s="19"/>
      <c r="DQ392" s="19"/>
      <c r="DR392" s="19"/>
      <c r="DS392" s="19"/>
      <c r="DT392" s="19"/>
      <c r="DU392" s="19"/>
      <c r="DV392" s="19"/>
      <c r="DW392" s="19"/>
      <c r="DX392" s="19"/>
      <c r="DY392" s="19"/>
      <c r="DZ392" s="19"/>
      <c r="EA392" s="19"/>
      <c r="EB392" s="19"/>
      <c r="EC392" s="19"/>
      <c r="ED392" s="19"/>
      <c r="EE392" s="19"/>
      <c r="EF392" s="19"/>
      <c r="EG392" s="19"/>
      <c r="EH392" s="19"/>
      <c r="EI392" s="19"/>
      <c r="EJ392" s="19"/>
      <c r="EK392" s="19"/>
      <c r="EL392" s="19"/>
      <c r="EM392" s="19"/>
      <c r="EN392" s="19"/>
      <c r="EO392" s="19"/>
      <c r="EP392" s="19"/>
      <c r="EQ392" s="19"/>
      <c r="ER392" s="19"/>
      <c r="ES392" s="19"/>
      <c r="ET392" s="19"/>
      <c r="EU392" s="19"/>
      <c r="EV392" s="19"/>
      <c r="EW392" s="19"/>
      <c r="EX392" s="19"/>
      <c r="EY392" s="19"/>
      <c r="EZ392" s="19"/>
      <c r="FA392" s="19"/>
      <c r="FB392" s="19"/>
      <c r="FC392" s="19"/>
      <c r="FD392" s="19"/>
      <c r="FE392" s="19"/>
      <c r="FF392" s="19"/>
      <c r="FG392" s="19"/>
      <c r="FH392" s="19"/>
      <c r="FI392" s="19"/>
      <c r="FJ392" s="19"/>
      <c r="FK392" s="19"/>
      <c r="FL392" s="19"/>
      <c r="FM392" s="19"/>
      <c r="FN392" s="19"/>
      <c r="FO392" s="19"/>
      <c r="FP392" s="19"/>
      <c r="FQ392" s="19"/>
      <c r="FR392" s="19"/>
      <c r="FS392" s="19"/>
      <c r="FT392" s="19"/>
      <c r="FU392" s="19"/>
      <c r="FV392" s="19"/>
      <c r="FW392" s="19"/>
      <c r="FX392" s="19"/>
      <c r="FY392" s="19"/>
      <c r="FZ392" s="19"/>
      <c r="GA392" s="19"/>
      <c r="GB392" s="19"/>
      <c r="GC392" s="19"/>
      <c r="GD392" s="19"/>
      <c r="GE392" s="19"/>
      <c r="GF392" s="19"/>
      <c r="GG392" s="19"/>
      <c r="GH392" s="19"/>
      <c r="GI392" s="19"/>
      <c r="GJ392" s="19"/>
      <c r="GK392" s="19"/>
      <c r="GL392" s="19"/>
      <c r="GM392" s="19"/>
      <c r="GN392" s="19"/>
      <c r="GO392" s="19"/>
      <c r="GP392" s="19"/>
      <c r="GQ392" s="19"/>
    </row>
    <row r="393" spans="1:199" s="139" customFormat="1" x14ac:dyDescent="0.25">
      <c r="A393" s="19">
        <v>1</v>
      </c>
      <c r="B393" s="335" t="s">
        <v>382</v>
      </c>
      <c r="C393" s="21">
        <f>'2 уровень'!F1421</f>
        <v>0</v>
      </c>
      <c r="D393" s="21">
        <f>'2 уровень'!G1421</f>
        <v>0</v>
      </c>
      <c r="E393" s="21">
        <f>'2 уровень'!H1421</f>
        <v>0</v>
      </c>
      <c r="F393" s="142">
        <f>'2 уровень'!I1421</f>
        <v>0</v>
      </c>
      <c r="G393" s="152">
        <f>'2 уровень'!J1421</f>
        <v>0</v>
      </c>
      <c r="H393" s="152">
        <f>'2 уровень'!K1421</f>
        <v>0</v>
      </c>
      <c r="I393" s="24">
        <f>'2 уровень'!L1421</f>
        <v>0</v>
      </c>
      <c r="J393" s="24">
        <f>'2 уровень'!M1421</f>
        <v>0</v>
      </c>
      <c r="K393" s="24">
        <f>'2 уровень'!N1421</f>
        <v>0</v>
      </c>
      <c r="L393" s="24">
        <f>'2 уровень'!O1421</f>
        <v>0</v>
      </c>
      <c r="M393" s="24">
        <f>'2 уровень'!P1421</f>
        <v>0</v>
      </c>
      <c r="N393" s="24">
        <f>'2 уровень'!Q1421</f>
        <v>0</v>
      </c>
      <c r="O393" s="152">
        <f>'2 уровень'!R1421</f>
        <v>82329.814809999996</v>
      </c>
      <c r="P393" s="152">
        <f>'2 уровень'!S1421</f>
        <v>82329.814809999996</v>
      </c>
      <c r="Q393" s="152">
        <f>'2 уровень'!T1421</f>
        <v>82329.814809999996</v>
      </c>
      <c r="R393" s="152">
        <f>'2 уровень'!U1421</f>
        <v>82329.814809999996</v>
      </c>
      <c r="S393" s="152">
        <f>'2 уровень'!V1421</f>
        <v>82329.814809999996</v>
      </c>
      <c r="T393" s="152">
        <f>'2 уровень'!W1421</f>
        <v>35057.220064166664</v>
      </c>
      <c r="U393" s="152">
        <f>'2 уровень'!X1421</f>
        <v>34128.982559999997</v>
      </c>
      <c r="V393" s="1111">
        <f>'2 уровень'!Y1421</f>
        <v>0</v>
      </c>
      <c r="W393" s="152">
        <f>'2 уровень'!Z1421</f>
        <v>0</v>
      </c>
      <c r="X393" s="152">
        <f>'2 уровень'!AA1421</f>
        <v>-928.23750416666735</v>
      </c>
      <c r="Y393" s="152">
        <f>'2 уровень'!AB1421</f>
        <v>0</v>
      </c>
      <c r="Z393" s="152">
        <f>'2 уровень'!AC1421</f>
        <v>-103.45894999999999</v>
      </c>
      <c r="AA393" s="632">
        <f>'2 уровень'!AD1421</f>
        <v>34025.523609999997</v>
      </c>
      <c r="AB393" s="152">
        <f>U393/T393*100</f>
        <v>97.352221589539397</v>
      </c>
      <c r="AC393" s="152">
        <f>AA393/T393*100</f>
        <v>97.057107060176733</v>
      </c>
      <c r="AD393" s="1349">
        <f>'2 уровень'!AE1421</f>
        <v>0</v>
      </c>
      <c r="AE393" s="1360">
        <f>'2 уровень'!AF1421</f>
        <v>0</v>
      </c>
      <c r="AF393" s="385"/>
      <c r="AG393" s="385"/>
      <c r="AH393" s="1243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  <c r="BC393" s="19"/>
      <c r="BD393" s="19"/>
      <c r="BE393" s="19"/>
      <c r="BF393" s="19"/>
      <c r="BG393" s="19"/>
      <c r="BH393" s="19"/>
      <c r="BI393" s="19"/>
      <c r="BJ393" s="19"/>
      <c r="BK393" s="19"/>
      <c r="BL393" s="19"/>
      <c r="BM393" s="19"/>
      <c r="BN393" s="19"/>
      <c r="BO393" s="19"/>
      <c r="BP393" s="19"/>
      <c r="BQ393" s="19"/>
      <c r="BR393" s="19"/>
      <c r="BS393" s="19"/>
      <c r="BT393" s="19"/>
      <c r="BU393" s="19"/>
      <c r="BV393" s="19"/>
      <c r="BW393" s="19"/>
      <c r="BX393" s="19"/>
      <c r="BY393" s="19"/>
      <c r="BZ393" s="19"/>
      <c r="CA393" s="19"/>
      <c r="CB393" s="19"/>
      <c r="CC393" s="19"/>
      <c r="CD393" s="19"/>
      <c r="CE393" s="19"/>
      <c r="CF393" s="19"/>
      <c r="CG393" s="19"/>
      <c r="CH393" s="19"/>
      <c r="CI393" s="19"/>
      <c r="CJ393" s="19"/>
      <c r="CK393" s="19"/>
      <c r="CL393" s="19"/>
      <c r="CM393" s="19"/>
      <c r="CN393" s="19"/>
      <c r="CO393" s="19"/>
      <c r="CP393" s="19"/>
      <c r="CQ393" s="19"/>
      <c r="CR393" s="19"/>
      <c r="CS393" s="19"/>
      <c r="CT393" s="19"/>
      <c r="CU393" s="19"/>
      <c r="CV393" s="19"/>
      <c r="CW393" s="19"/>
      <c r="CX393" s="19"/>
      <c r="CY393" s="19"/>
      <c r="CZ393" s="19"/>
      <c r="DA393" s="19"/>
      <c r="DB393" s="19"/>
      <c r="DC393" s="19"/>
      <c r="DD393" s="19"/>
      <c r="DE393" s="19"/>
      <c r="DF393" s="19"/>
      <c r="DG393" s="19"/>
      <c r="DH393" s="19"/>
      <c r="DI393" s="19"/>
      <c r="DJ393" s="19"/>
      <c r="DK393" s="19"/>
      <c r="DL393" s="19"/>
      <c r="DM393" s="19"/>
      <c r="DN393" s="19"/>
      <c r="DO393" s="19"/>
      <c r="DP393" s="19"/>
      <c r="DQ393" s="19"/>
      <c r="DR393" s="19"/>
      <c r="DS393" s="19"/>
      <c r="DT393" s="19"/>
      <c r="DU393" s="19"/>
      <c r="DV393" s="19"/>
      <c r="DW393" s="19"/>
      <c r="DX393" s="19"/>
      <c r="DY393" s="19"/>
      <c r="DZ393" s="19"/>
      <c r="EA393" s="19"/>
      <c r="EB393" s="19"/>
      <c r="EC393" s="19"/>
      <c r="ED393" s="19"/>
      <c r="EE393" s="19"/>
      <c r="EF393" s="19"/>
      <c r="EG393" s="19"/>
      <c r="EH393" s="19"/>
      <c r="EI393" s="19"/>
      <c r="EJ393" s="19"/>
      <c r="EK393" s="19"/>
      <c r="EL393" s="19"/>
      <c r="EM393" s="19"/>
      <c r="EN393" s="19"/>
      <c r="EO393" s="19"/>
      <c r="EP393" s="19"/>
      <c r="EQ393" s="19"/>
      <c r="ER393" s="19"/>
      <c r="ES393" s="19"/>
      <c r="ET393" s="19"/>
      <c r="EU393" s="19"/>
      <c r="EV393" s="19"/>
      <c r="EW393" s="19"/>
      <c r="EX393" s="19"/>
      <c r="EY393" s="19"/>
      <c r="EZ393" s="19"/>
      <c r="FA393" s="19"/>
      <c r="FB393" s="19"/>
      <c r="FC393" s="19"/>
      <c r="FD393" s="19"/>
      <c r="FE393" s="19"/>
      <c r="FF393" s="19"/>
      <c r="FG393" s="19"/>
      <c r="FH393" s="19"/>
      <c r="FI393" s="19"/>
      <c r="FJ393" s="19"/>
      <c r="FK393" s="19"/>
      <c r="FL393" s="19"/>
      <c r="FM393" s="19"/>
      <c r="FN393" s="19"/>
      <c r="FO393" s="19"/>
      <c r="FP393" s="19"/>
      <c r="FQ393" s="19"/>
      <c r="FR393" s="19"/>
      <c r="FS393" s="19"/>
      <c r="FT393" s="19"/>
      <c r="FU393" s="19"/>
      <c r="FV393" s="19"/>
      <c r="FW393" s="19"/>
      <c r="FX393" s="19"/>
      <c r="FY393" s="19"/>
      <c r="FZ393" s="19"/>
      <c r="GA393" s="19"/>
      <c r="GB393" s="19"/>
      <c r="GC393" s="19"/>
      <c r="GD393" s="19"/>
      <c r="GE393" s="19"/>
      <c r="GF393" s="19"/>
      <c r="GG393" s="19"/>
      <c r="GH393" s="19"/>
      <c r="GI393" s="19"/>
      <c r="GJ393" s="19"/>
      <c r="GK393" s="19"/>
      <c r="GL393" s="19"/>
      <c r="GM393" s="19"/>
      <c r="GN393" s="19"/>
      <c r="GO393" s="19"/>
      <c r="GP393" s="19"/>
      <c r="GQ393" s="19"/>
    </row>
    <row r="394" spans="1:199" s="139" customFormat="1" x14ac:dyDescent="0.25">
      <c r="A394" s="19"/>
      <c r="B394" s="962" t="s">
        <v>329</v>
      </c>
      <c r="C394" s="21">
        <f>'2 уровень'!F1422</f>
        <v>0</v>
      </c>
      <c r="D394" s="21">
        <f>'2 уровень'!G1422</f>
        <v>0</v>
      </c>
      <c r="E394" s="21">
        <f>'2 уровень'!H1422</f>
        <v>0</v>
      </c>
      <c r="F394" s="142">
        <f>'2 уровень'!I1422</f>
        <v>0</v>
      </c>
      <c r="G394" s="152">
        <f>'2 уровень'!J1422</f>
        <v>0</v>
      </c>
      <c r="H394" s="152">
        <f>'2 уровень'!K1422</f>
        <v>0</v>
      </c>
      <c r="I394" s="24">
        <f>'2 уровень'!L1422</f>
        <v>0</v>
      </c>
      <c r="J394" s="24">
        <f>'2 уровень'!M1422</f>
        <v>0</v>
      </c>
      <c r="K394" s="24">
        <f>'2 уровень'!N1422</f>
        <v>0</v>
      </c>
      <c r="L394" s="24">
        <f>'2 уровень'!O1422</f>
        <v>0</v>
      </c>
      <c r="M394" s="24">
        <f>'2 уровень'!P1422</f>
        <v>0</v>
      </c>
      <c r="N394" s="24">
        <f>'2 уровень'!Q1422</f>
        <v>0</v>
      </c>
      <c r="O394" s="152">
        <f>'2 уровень'!R1422</f>
        <v>12334.518</v>
      </c>
      <c r="P394" s="152">
        <f>'2 уровень'!S1422</f>
        <v>12334.518</v>
      </c>
      <c r="Q394" s="152">
        <f>'2 уровень'!T1422</f>
        <v>12334.518</v>
      </c>
      <c r="R394" s="152">
        <f>'2 уровень'!U1422</f>
        <v>12334.518</v>
      </c>
      <c r="S394" s="152">
        <f>'2 уровень'!V1422</f>
        <v>12334.518</v>
      </c>
      <c r="T394" s="152">
        <f>'2 уровень'!W1422</f>
        <v>5139.3825000000006</v>
      </c>
      <c r="U394" s="152">
        <f>'2 уровень'!X1422</f>
        <v>5139.3824999999997</v>
      </c>
      <c r="V394" s="1111">
        <f>'2 уровень'!Y1422</f>
        <v>0</v>
      </c>
      <c r="W394" s="152">
        <f>'2 уровень'!Z1422</f>
        <v>0</v>
      </c>
      <c r="X394" s="152">
        <f>'2 уровень'!AA1422</f>
        <v>0</v>
      </c>
      <c r="Y394" s="152">
        <f>'2 уровень'!AB1422</f>
        <v>0</v>
      </c>
      <c r="Z394" s="152">
        <f>'2 уровень'!AC1422</f>
        <v>0</v>
      </c>
      <c r="AA394" s="632">
        <f>'2 уровень'!AD1422</f>
        <v>5139.3824999999997</v>
      </c>
      <c r="AB394" s="152">
        <f>U394/T394*100</f>
        <v>99.999999999999972</v>
      </c>
      <c r="AC394" s="152">
        <f>AA394/T394*100</f>
        <v>99.999999999999972</v>
      </c>
      <c r="AD394" s="1349">
        <f>'2 уровень'!AE1422</f>
        <v>0</v>
      </c>
      <c r="AE394" s="1360">
        <f>'2 уровень'!AF1422</f>
        <v>0</v>
      </c>
      <c r="AF394" s="385"/>
      <c r="AG394" s="385"/>
      <c r="AH394" s="1243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  <c r="BV394" s="19"/>
      <c r="BW394" s="19"/>
      <c r="BX394" s="19"/>
      <c r="BY394" s="19"/>
      <c r="BZ394" s="19"/>
      <c r="CA394" s="19"/>
      <c r="CB394" s="19"/>
      <c r="CC394" s="19"/>
      <c r="CD394" s="19"/>
      <c r="CE394" s="19"/>
      <c r="CF394" s="19"/>
      <c r="CG394" s="19"/>
      <c r="CH394" s="19"/>
      <c r="CI394" s="19"/>
      <c r="CJ394" s="19"/>
      <c r="CK394" s="19"/>
      <c r="CL394" s="19"/>
      <c r="CM394" s="19"/>
      <c r="CN394" s="19"/>
      <c r="CO394" s="19"/>
      <c r="CP394" s="19"/>
      <c r="CQ394" s="19"/>
      <c r="CR394" s="19"/>
      <c r="CS394" s="19"/>
      <c r="CT394" s="19"/>
      <c r="CU394" s="19"/>
      <c r="CV394" s="19"/>
      <c r="CW394" s="19"/>
      <c r="CX394" s="19"/>
      <c r="CY394" s="19"/>
      <c r="CZ394" s="19"/>
      <c r="DA394" s="19"/>
      <c r="DB394" s="19"/>
      <c r="DC394" s="19"/>
      <c r="DD394" s="19"/>
      <c r="DE394" s="19"/>
      <c r="DF394" s="19"/>
      <c r="DG394" s="19"/>
      <c r="DH394" s="19"/>
      <c r="DI394" s="19"/>
      <c r="DJ394" s="19"/>
      <c r="DK394" s="19"/>
      <c r="DL394" s="19"/>
      <c r="DM394" s="19"/>
      <c r="DN394" s="19"/>
      <c r="DO394" s="19"/>
      <c r="DP394" s="19"/>
      <c r="DQ394" s="19"/>
      <c r="DR394" s="19"/>
      <c r="DS394" s="19"/>
      <c r="DT394" s="19"/>
      <c r="DU394" s="19"/>
      <c r="DV394" s="19"/>
      <c r="DW394" s="19"/>
      <c r="DX394" s="19"/>
      <c r="DY394" s="19"/>
      <c r="DZ394" s="19"/>
      <c r="EA394" s="19"/>
      <c r="EB394" s="19"/>
      <c r="EC394" s="19"/>
      <c r="ED394" s="19"/>
      <c r="EE394" s="19"/>
      <c r="EF394" s="19"/>
      <c r="EG394" s="19"/>
      <c r="EH394" s="19"/>
      <c r="EI394" s="19"/>
      <c r="EJ394" s="19"/>
      <c r="EK394" s="19"/>
      <c r="EL394" s="19"/>
      <c r="EM394" s="19"/>
      <c r="EN394" s="19"/>
      <c r="EO394" s="19"/>
      <c r="EP394" s="19"/>
      <c r="EQ394" s="19"/>
      <c r="ER394" s="19"/>
      <c r="ES394" s="19"/>
      <c r="ET394" s="19"/>
      <c r="EU394" s="19"/>
      <c r="EV394" s="19"/>
      <c r="EW394" s="19"/>
      <c r="EX394" s="19"/>
      <c r="EY394" s="19"/>
      <c r="EZ394" s="19"/>
      <c r="FA394" s="19"/>
      <c r="FB394" s="19"/>
      <c r="FC394" s="19"/>
      <c r="FD394" s="19"/>
      <c r="FE394" s="19"/>
      <c r="FF394" s="19"/>
      <c r="FG394" s="19"/>
      <c r="FH394" s="19"/>
      <c r="FI394" s="19"/>
      <c r="FJ394" s="19"/>
      <c r="FK394" s="19"/>
      <c r="FL394" s="19"/>
      <c r="FM394" s="19"/>
      <c r="FN394" s="19"/>
      <c r="FO394" s="19"/>
      <c r="FP394" s="19"/>
      <c r="FQ394" s="19"/>
      <c r="FR394" s="19"/>
      <c r="FS394" s="19"/>
      <c r="FT394" s="19"/>
      <c r="FU394" s="19"/>
      <c r="FV394" s="19"/>
      <c r="FW394" s="19"/>
      <c r="FX394" s="19"/>
      <c r="FY394" s="19"/>
      <c r="FZ394" s="19"/>
      <c r="GA394" s="19"/>
      <c r="GB394" s="19"/>
      <c r="GC394" s="19"/>
      <c r="GD394" s="19"/>
      <c r="GE394" s="19"/>
      <c r="GF394" s="19"/>
      <c r="GG394" s="19"/>
      <c r="GH394" s="19"/>
      <c r="GI394" s="19"/>
      <c r="GJ394" s="19"/>
      <c r="GK394" s="19"/>
      <c r="GL394" s="19"/>
      <c r="GM394" s="19"/>
      <c r="GN394" s="19"/>
      <c r="GO394" s="19"/>
      <c r="GP394" s="19"/>
      <c r="GQ394" s="19"/>
    </row>
    <row r="395" spans="1:199" s="139" customFormat="1" ht="29.25" x14ac:dyDescent="0.25">
      <c r="A395" s="19">
        <v>1</v>
      </c>
      <c r="B395" s="871" t="s">
        <v>293</v>
      </c>
      <c r="C395" s="32">
        <f>'2 уровень'!F1423</f>
        <v>50024</v>
      </c>
      <c r="D395" s="32">
        <f>'2 уровень'!G1423</f>
        <v>20843.333333333336</v>
      </c>
      <c r="E395" s="32">
        <f>'2 уровень'!H1423</f>
        <v>8120</v>
      </c>
      <c r="F395" s="165">
        <f>'2 уровень'!I1423</f>
        <v>38.957300495762034</v>
      </c>
      <c r="G395" s="169">
        <f>'2 уровень'!J1423</f>
        <v>0</v>
      </c>
      <c r="H395" s="169">
        <f>'2 уровень'!K1423</f>
        <v>0</v>
      </c>
      <c r="I395" s="27">
        <f>'2 уровень'!L1423</f>
        <v>0</v>
      </c>
      <c r="J395" s="27">
        <f>'2 уровень'!M1423</f>
        <v>0</v>
      </c>
      <c r="K395" s="27">
        <f>'2 уровень'!N1423</f>
        <v>0</v>
      </c>
      <c r="L395" s="27">
        <f>'2 уровень'!O1423</f>
        <v>0</v>
      </c>
      <c r="M395" s="27">
        <f>'2 уровень'!P1423</f>
        <v>0</v>
      </c>
      <c r="N395" s="27">
        <f>'2 уровень'!Q1423</f>
        <v>0</v>
      </c>
      <c r="O395" s="169">
        <f>'2 уровень'!R1423</f>
        <v>0</v>
      </c>
      <c r="P395" s="169">
        <f>'2 уровень'!S1423</f>
        <v>0</v>
      </c>
      <c r="Q395" s="169">
        <f>'2 уровень'!T1423</f>
        <v>0</v>
      </c>
      <c r="R395" s="169">
        <f>'2 уровень'!U1423</f>
        <v>0</v>
      </c>
      <c r="S395" s="169">
        <f>'2 уровень'!V1423</f>
        <v>0</v>
      </c>
      <c r="T395" s="169">
        <f>'2 уровень'!W1423</f>
        <v>0</v>
      </c>
      <c r="U395" s="169">
        <f>'2 уровень'!X1423</f>
        <v>0</v>
      </c>
      <c r="V395" s="1118">
        <f>'2 уровень'!Y1423</f>
        <v>0</v>
      </c>
      <c r="W395" s="169">
        <f>'2 уровень'!Z1423</f>
        <v>0</v>
      </c>
      <c r="X395" s="169">
        <f>'2 уровень'!AA1423</f>
        <v>0</v>
      </c>
      <c r="Y395" s="169">
        <f>'2 уровень'!AB1423</f>
        <v>0</v>
      </c>
      <c r="Z395" s="169">
        <f>'2 уровень'!AC1423</f>
        <v>0</v>
      </c>
      <c r="AA395" s="638">
        <f>'2 уровень'!AD1423</f>
        <v>0</v>
      </c>
      <c r="AB395" s="169"/>
      <c r="AC395" s="169"/>
      <c r="AD395" s="1352">
        <f>'2 уровень'!AE1423</f>
        <v>0</v>
      </c>
      <c r="AE395" s="1372">
        <f>'2 уровень'!AF1423</f>
        <v>0</v>
      </c>
      <c r="AF395" s="385"/>
      <c r="AG395" s="385"/>
      <c r="AH395" s="1243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  <c r="BV395" s="19"/>
      <c r="BW395" s="19"/>
      <c r="BX395" s="19"/>
      <c r="BY395" s="19"/>
      <c r="BZ395" s="19"/>
      <c r="CA395" s="19"/>
      <c r="CB395" s="19"/>
      <c r="CC395" s="19"/>
      <c r="CD395" s="19"/>
      <c r="CE395" s="19"/>
      <c r="CF395" s="19"/>
      <c r="CG395" s="19"/>
      <c r="CH395" s="19"/>
      <c r="CI395" s="19"/>
      <c r="CJ395" s="19"/>
      <c r="CK395" s="19"/>
      <c r="CL395" s="19"/>
      <c r="CM395" s="19"/>
      <c r="CN395" s="19"/>
      <c r="CO395" s="19"/>
      <c r="CP395" s="19"/>
      <c r="CQ395" s="19"/>
      <c r="CR395" s="19"/>
      <c r="CS395" s="19"/>
      <c r="CT395" s="19"/>
      <c r="CU395" s="19"/>
      <c r="CV395" s="19"/>
      <c r="CW395" s="19"/>
      <c r="CX395" s="19"/>
      <c r="CY395" s="19"/>
      <c r="CZ395" s="19"/>
      <c r="DA395" s="19"/>
      <c r="DB395" s="19"/>
      <c r="DC395" s="19"/>
      <c r="DD395" s="19"/>
      <c r="DE395" s="19"/>
      <c r="DF395" s="19"/>
      <c r="DG395" s="19"/>
      <c r="DH395" s="19"/>
      <c r="DI395" s="19"/>
      <c r="DJ395" s="19"/>
      <c r="DK395" s="19"/>
      <c r="DL395" s="19"/>
      <c r="DM395" s="19"/>
      <c r="DN395" s="19"/>
      <c r="DO395" s="19"/>
      <c r="DP395" s="19"/>
      <c r="DQ395" s="19"/>
      <c r="DR395" s="19"/>
      <c r="DS395" s="19"/>
      <c r="DT395" s="19"/>
      <c r="DU395" s="19"/>
      <c r="DV395" s="19"/>
      <c r="DW395" s="19"/>
      <c r="DX395" s="19"/>
      <c r="DY395" s="19"/>
      <c r="DZ395" s="19"/>
      <c r="EA395" s="19"/>
      <c r="EB395" s="19"/>
      <c r="EC395" s="19"/>
      <c r="ED395" s="19"/>
      <c r="EE395" s="19"/>
      <c r="EF395" s="19"/>
      <c r="EG395" s="19"/>
      <c r="EH395" s="19"/>
      <c r="EI395" s="19"/>
      <c r="EJ395" s="19"/>
      <c r="EK395" s="19"/>
      <c r="EL395" s="19"/>
      <c r="EM395" s="19"/>
      <c r="EN395" s="19"/>
      <c r="EO395" s="19"/>
      <c r="EP395" s="19"/>
      <c r="EQ395" s="19"/>
      <c r="ER395" s="19"/>
      <c r="ES395" s="19"/>
      <c r="ET395" s="19"/>
      <c r="EU395" s="19"/>
      <c r="EV395" s="19"/>
      <c r="EW395" s="19"/>
      <c r="EX395" s="19"/>
      <c r="EY395" s="19"/>
      <c r="EZ395" s="19"/>
      <c r="FA395" s="19"/>
      <c r="FB395" s="19"/>
      <c r="FC395" s="19"/>
      <c r="FD395" s="19"/>
      <c r="FE395" s="19"/>
      <c r="FF395" s="19"/>
      <c r="FG395" s="19"/>
      <c r="FH395" s="19"/>
      <c r="FI395" s="19"/>
      <c r="FJ395" s="19"/>
      <c r="FK395" s="19"/>
      <c r="FL395" s="19"/>
      <c r="FM395" s="19"/>
      <c r="FN395" s="19"/>
      <c r="FO395" s="19"/>
      <c r="FP395" s="19"/>
      <c r="FQ395" s="19"/>
      <c r="FR395" s="19"/>
      <c r="FS395" s="19"/>
      <c r="FT395" s="19"/>
      <c r="FU395" s="19"/>
      <c r="FV395" s="19"/>
      <c r="FW395" s="19"/>
      <c r="FX395" s="19"/>
      <c r="FY395" s="19"/>
      <c r="FZ395" s="19"/>
      <c r="GA395" s="19"/>
      <c r="GB395" s="19"/>
      <c r="GC395" s="19"/>
      <c r="GD395" s="19"/>
      <c r="GE395" s="19"/>
      <c r="GF395" s="19"/>
      <c r="GG395" s="19"/>
      <c r="GH395" s="19"/>
      <c r="GI395" s="19"/>
      <c r="GJ395" s="19"/>
      <c r="GK395" s="19"/>
      <c r="GL395" s="19"/>
      <c r="GM395" s="19"/>
      <c r="GN395" s="19"/>
      <c r="GO395" s="19"/>
      <c r="GP395" s="19"/>
      <c r="GQ395" s="19"/>
    </row>
    <row r="396" spans="1:199" s="139" customFormat="1" ht="30" x14ac:dyDescent="0.25">
      <c r="A396" s="19"/>
      <c r="B396" s="872" t="s">
        <v>204</v>
      </c>
      <c r="C396" s="32">
        <f>'2 уровень'!F1424</f>
        <v>0</v>
      </c>
      <c r="D396" s="32">
        <f>'2 уровень'!G1424</f>
        <v>0</v>
      </c>
      <c r="E396" s="32">
        <f>'2 уровень'!H1424</f>
        <v>0</v>
      </c>
      <c r="F396" s="165">
        <f>'2 уровень'!I1424</f>
        <v>0</v>
      </c>
      <c r="G396" s="169">
        <f>'2 уровень'!J1424</f>
        <v>0</v>
      </c>
      <c r="H396" s="169">
        <f>'2 уровень'!K1424</f>
        <v>0</v>
      </c>
      <c r="I396" s="27">
        <f>'2 уровень'!L1424</f>
        <v>0</v>
      </c>
      <c r="J396" s="27">
        <f>'2 уровень'!M1424</f>
        <v>0</v>
      </c>
      <c r="K396" s="27">
        <f>'2 уровень'!N1424</f>
        <v>0</v>
      </c>
      <c r="L396" s="27">
        <f>'2 уровень'!O1424</f>
        <v>0</v>
      </c>
      <c r="M396" s="27">
        <f>'2 уровень'!P1424</f>
        <v>0</v>
      </c>
      <c r="N396" s="27">
        <f>'2 уровень'!Q1424</f>
        <v>0</v>
      </c>
      <c r="O396" s="169">
        <f>'2 уровень'!R1424</f>
        <v>0</v>
      </c>
      <c r="P396" s="169">
        <f>'2 уровень'!S1424</f>
        <v>0</v>
      </c>
      <c r="Q396" s="169">
        <f>'2 уровень'!T1424</f>
        <v>0</v>
      </c>
      <c r="R396" s="169">
        <f>'2 уровень'!U1424</f>
        <v>0</v>
      </c>
      <c r="S396" s="169">
        <f>'2 уровень'!V1424</f>
        <v>0</v>
      </c>
      <c r="T396" s="169">
        <f>'2 уровень'!W1424</f>
        <v>0</v>
      </c>
      <c r="U396" s="169">
        <f>'2 уровень'!X1424</f>
        <v>0</v>
      </c>
      <c r="V396" s="1118">
        <f>'2 уровень'!Y1424</f>
        <v>0</v>
      </c>
      <c r="W396" s="169">
        <f>'2 уровень'!Z1424</f>
        <v>0</v>
      </c>
      <c r="X396" s="169">
        <f>'2 уровень'!AA1424</f>
        <v>0</v>
      </c>
      <c r="Y396" s="169">
        <f>'2 уровень'!AB1424</f>
        <v>0</v>
      </c>
      <c r="Z396" s="169">
        <f>'2 уровень'!AC1424</f>
        <v>0</v>
      </c>
      <c r="AA396" s="638">
        <f>'2 уровень'!AD1424</f>
        <v>0</v>
      </c>
      <c r="AB396" s="169"/>
      <c r="AC396" s="169"/>
      <c r="AD396" s="1352">
        <f>'2 уровень'!AE1424</f>
        <v>0</v>
      </c>
      <c r="AE396" s="1372">
        <f>'2 уровень'!AF1424</f>
        <v>0</v>
      </c>
      <c r="AF396" s="385"/>
      <c r="AG396" s="385"/>
      <c r="AH396" s="1243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  <c r="BV396" s="19"/>
      <c r="BW396" s="19"/>
      <c r="BX396" s="19"/>
      <c r="BY396" s="19"/>
      <c r="BZ396" s="19"/>
      <c r="CA396" s="19"/>
      <c r="CB396" s="19"/>
      <c r="CC396" s="19"/>
      <c r="CD396" s="19"/>
      <c r="CE396" s="19"/>
      <c r="CF396" s="19"/>
      <c r="CG396" s="19"/>
      <c r="CH396" s="19"/>
      <c r="CI396" s="19"/>
      <c r="CJ396" s="19"/>
      <c r="CK396" s="19"/>
      <c r="CL396" s="19"/>
      <c r="CM396" s="19"/>
      <c r="CN396" s="19"/>
      <c r="CO396" s="19"/>
      <c r="CP396" s="19"/>
      <c r="CQ396" s="19"/>
      <c r="CR396" s="19"/>
      <c r="CS396" s="19"/>
      <c r="CT396" s="19"/>
      <c r="CU396" s="19"/>
      <c r="CV396" s="19"/>
      <c r="CW396" s="19"/>
      <c r="CX396" s="19"/>
      <c r="CY396" s="19"/>
      <c r="CZ396" s="19"/>
      <c r="DA396" s="19"/>
      <c r="DB396" s="19"/>
      <c r="DC396" s="19"/>
      <c r="DD396" s="19"/>
      <c r="DE396" s="19"/>
      <c r="DF396" s="19"/>
      <c r="DG396" s="19"/>
      <c r="DH396" s="19"/>
      <c r="DI396" s="19"/>
      <c r="DJ396" s="19"/>
      <c r="DK396" s="19"/>
      <c r="DL396" s="19"/>
      <c r="DM396" s="19"/>
      <c r="DN396" s="19"/>
      <c r="DO396" s="19"/>
      <c r="DP396" s="19"/>
      <c r="DQ396" s="19"/>
      <c r="DR396" s="19"/>
      <c r="DS396" s="19"/>
      <c r="DT396" s="19"/>
      <c r="DU396" s="19"/>
      <c r="DV396" s="19"/>
      <c r="DW396" s="19"/>
      <c r="DX396" s="19"/>
      <c r="DY396" s="19"/>
      <c r="DZ396" s="19"/>
      <c r="EA396" s="19"/>
      <c r="EB396" s="19"/>
      <c r="EC396" s="19"/>
      <c r="ED396" s="19"/>
      <c r="EE396" s="19"/>
      <c r="EF396" s="19"/>
      <c r="EG396" s="19"/>
      <c r="EH396" s="19"/>
      <c r="EI396" s="19"/>
      <c r="EJ396" s="19"/>
      <c r="EK396" s="19"/>
      <c r="EL396" s="19"/>
      <c r="EM396" s="19"/>
      <c r="EN396" s="19"/>
      <c r="EO396" s="19"/>
      <c r="EP396" s="19"/>
      <c r="EQ396" s="19"/>
      <c r="ER396" s="19"/>
      <c r="ES396" s="19"/>
      <c r="ET396" s="19"/>
      <c r="EU396" s="19"/>
      <c r="EV396" s="19"/>
      <c r="EW396" s="19"/>
      <c r="EX396" s="19"/>
      <c r="EY396" s="19"/>
      <c r="EZ396" s="19"/>
      <c r="FA396" s="19"/>
      <c r="FB396" s="19"/>
      <c r="FC396" s="19"/>
      <c r="FD396" s="19"/>
      <c r="FE396" s="19"/>
      <c r="FF396" s="19"/>
      <c r="FG396" s="19"/>
      <c r="FH396" s="19"/>
      <c r="FI396" s="19"/>
      <c r="FJ396" s="19"/>
      <c r="FK396" s="19"/>
      <c r="FL396" s="19"/>
      <c r="FM396" s="19"/>
      <c r="FN396" s="19"/>
      <c r="FO396" s="19"/>
      <c r="FP396" s="19"/>
      <c r="FQ396" s="19"/>
      <c r="FR396" s="19"/>
      <c r="FS396" s="19"/>
      <c r="FT396" s="19"/>
      <c r="FU396" s="19"/>
      <c r="FV396" s="19"/>
      <c r="FW396" s="19"/>
      <c r="FX396" s="19"/>
      <c r="FY396" s="19"/>
      <c r="FZ396" s="19"/>
      <c r="GA396" s="19"/>
      <c r="GB396" s="19"/>
      <c r="GC396" s="19"/>
      <c r="GD396" s="19"/>
      <c r="GE396" s="19"/>
      <c r="GF396" s="19"/>
      <c r="GG396" s="19"/>
      <c r="GH396" s="19"/>
      <c r="GI396" s="19"/>
      <c r="GJ396" s="19"/>
      <c r="GK396" s="19"/>
      <c r="GL396" s="19"/>
      <c r="GM396" s="19"/>
      <c r="GN396" s="19"/>
      <c r="GO396" s="19"/>
      <c r="GP396" s="19"/>
      <c r="GQ396" s="19"/>
    </row>
    <row r="397" spans="1:199" s="139" customFormat="1" ht="30" x14ac:dyDescent="0.25">
      <c r="A397" s="19"/>
      <c r="B397" s="874" t="s">
        <v>205</v>
      </c>
      <c r="C397" s="32">
        <f>'2 уровень'!F1425</f>
        <v>6000</v>
      </c>
      <c r="D397" s="32">
        <f>'2 уровень'!G1425</f>
        <v>2500</v>
      </c>
      <c r="E397" s="32">
        <f>'2 уровень'!H1425</f>
        <v>309</v>
      </c>
      <c r="F397" s="165">
        <f>'2 уровень'!I1425</f>
        <v>12.36</v>
      </c>
      <c r="G397" s="169">
        <f>'2 уровень'!J1425</f>
        <v>0</v>
      </c>
      <c r="H397" s="169">
        <f>'2 уровень'!K1425</f>
        <v>0</v>
      </c>
      <c r="I397" s="27">
        <f>'2 уровень'!L1425</f>
        <v>0</v>
      </c>
      <c r="J397" s="27">
        <f>'2 уровень'!M1425</f>
        <v>0</v>
      </c>
      <c r="K397" s="27">
        <f>'2 уровень'!N1425</f>
        <v>0</v>
      </c>
      <c r="L397" s="27">
        <f>'2 уровень'!O1425</f>
        <v>0</v>
      </c>
      <c r="M397" s="27">
        <f>'2 уровень'!P1425</f>
        <v>0</v>
      </c>
      <c r="N397" s="27">
        <f>'2 уровень'!Q1425</f>
        <v>0</v>
      </c>
      <c r="O397" s="169">
        <f>'2 уровень'!R1425</f>
        <v>0</v>
      </c>
      <c r="P397" s="169">
        <f>'2 уровень'!S1425</f>
        <v>0</v>
      </c>
      <c r="Q397" s="169">
        <f>'2 уровень'!T1425</f>
        <v>0</v>
      </c>
      <c r="R397" s="169">
        <f>'2 уровень'!U1425</f>
        <v>0</v>
      </c>
      <c r="S397" s="169">
        <f>'2 уровень'!V1425</f>
        <v>0</v>
      </c>
      <c r="T397" s="169">
        <f>'2 уровень'!W1425</f>
        <v>0</v>
      </c>
      <c r="U397" s="169">
        <f>'2 уровень'!X1425</f>
        <v>0</v>
      </c>
      <c r="V397" s="1118">
        <f>'2 уровень'!Y1425</f>
        <v>0</v>
      </c>
      <c r="W397" s="169">
        <f>'2 уровень'!Z1425</f>
        <v>0</v>
      </c>
      <c r="X397" s="169">
        <f>'2 уровень'!AA1425</f>
        <v>0</v>
      </c>
      <c r="Y397" s="169">
        <f>'2 уровень'!AB1425</f>
        <v>0</v>
      </c>
      <c r="Z397" s="169">
        <f>'2 уровень'!AC1425</f>
        <v>0</v>
      </c>
      <c r="AA397" s="638">
        <f>'2 уровень'!AD1425</f>
        <v>0</v>
      </c>
      <c r="AB397" s="169"/>
      <c r="AC397" s="169"/>
      <c r="AD397" s="1352">
        <f>'2 уровень'!AE1425</f>
        <v>0</v>
      </c>
      <c r="AE397" s="1372">
        <f>'2 уровень'!AF1425</f>
        <v>0</v>
      </c>
      <c r="AF397" s="385"/>
      <c r="AG397" s="385"/>
      <c r="AH397" s="1243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  <c r="BV397" s="19"/>
      <c r="BW397" s="19"/>
      <c r="BX397" s="19"/>
      <c r="BY397" s="19"/>
      <c r="BZ397" s="19"/>
      <c r="CA397" s="19"/>
      <c r="CB397" s="19"/>
      <c r="CC397" s="19"/>
      <c r="CD397" s="19"/>
      <c r="CE397" s="19"/>
      <c r="CF397" s="19"/>
      <c r="CG397" s="19"/>
      <c r="CH397" s="19"/>
      <c r="CI397" s="19"/>
      <c r="CJ397" s="19"/>
      <c r="CK397" s="19"/>
      <c r="CL397" s="19"/>
      <c r="CM397" s="19"/>
      <c r="CN397" s="19"/>
      <c r="CO397" s="19"/>
      <c r="CP397" s="19"/>
      <c r="CQ397" s="19"/>
      <c r="CR397" s="19"/>
      <c r="CS397" s="19"/>
      <c r="CT397" s="19"/>
      <c r="CU397" s="19"/>
      <c r="CV397" s="19"/>
      <c r="CW397" s="19"/>
      <c r="CX397" s="19"/>
      <c r="CY397" s="19"/>
      <c r="CZ397" s="19"/>
      <c r="DA397" s="19"/>
      <c r="DB397" s="19"/>
      <c r="DC397" s="19"/>
      <c r="DD397" s="19"/>
      <c r="DE397" s="19"/>
      <c r="DF397" s="19"/>
      <c r="DG397" s="19"/>
      <c r="DH397" s="19"/>
      <c r="DI397" s="19"/>
      <c r="DJ397" s="19"/>
      <c r="DK397" s="19"/>
      <c r="DL397" s="19"/>
      <c r="DM397" s="19"/>
      <c r="DN397" s="19"/>
      <c r="DO397" s="19"/>
      <c r="DP397" s="19"/>
      <c r="DQ397" s="19"/>
      <c r="DR397" s="19"/>
      <c r="DS397" s="19"/>
      <c r="DT397" s="19"/>
      <c r="DU397" s="19"/>
      <c r="DV397" s="19"/>
      <c r="DW397" s="19"/>
      <c r="DX397" s="19"/>
      <c r="DY397" s="19"/>
      <c r="DZ397" s="19"/>
      <c r="EA397" s="19"/>
      <c r="EB397" s="19"/>
      <c r="EC397" s="19"/>
      <c r="ED397" s="19"/>
      <c r="EE397" s="19"/>
      <c r="EF397" s="19"/>
      <c r="EG397" s="19"/>
      <c r="EH397" s="19"/>
      <c r="EI397" s="19"/>
      <c r="EJ397" s="19"/>
      <c r="EK397" s="19"/>
      <c r="EL397" s="19"/>
      <c r="EM397" s="19"/>
      <c r="EN397" s="19"/>
      <c r="EO397" s="19"/>
      <c r="EP397" s="19"/>
      <c r="EQ397" s="19"/>
      <c r="ER397" s="19"/>
      <c r="ES397" s="19"/>
      <c r="ET397" s="19"/>
      <c r="EU397" s="19"/>
      <c r="EV397" s="19"/>
      <c r="EW397" s="19"/>
      <c r="EX397" s="19"/>
      <c r="EY397" s="19"/>
      <c r="EZ397" s="19"/>
      <c r="FA397" s="19"/>
      <c r="FB397" s="19"/>
      <c r="FC397" s="19"/>
      <c r="FD397" s="19"/>
      <c r="FE397" s="19"/>
      <c r="FF397" s="19"/>
      <c r="FG397" s="19"/>
      <c r="FH397" s="19"/>
      <c r="FI397" s="19"/>
      <c r="FJ397" s="19"/>
      <c r="FK397" s="19"/>
      <c r="FL397" s="19"/>
      <c r="FM397" s="19"/>
      <c r="FN397" s="19"/>
      <c r="FO397" s="19"/>
      <c r="FP397" s="19"/>
      <c r="FQ397" s="19"/>
      <c r="FR397" s="19"/>
      <c r="FS397" s="19"/>
      <c r="FT397" s="19"/>
      <c r="FU397" s="19"/>
      <c r="FV397" s="19"/>
      <c r="FW397" s="19"/>
      <c r="FX397" s="19"/>
      <c r="FY397" s="19"/>
      <c r="FZ397" s="19"/>
      <c r="GA397" s="19"/>
      <c r="GB397" s="19"/>
      <c r="GC397" s="19"/>
      <c r="GD397" s="19"/>
      <c r="GE397" s="19"/>
      <c r="GF397" s="19"/>
      <c r="GG397" s="19"/>
      <c r="GH397" s="19"/>
      <c r="GI397" s="19"/>
      <c r="GJ397" s="19"/>
      <c r="GK397" s="19"/>
      <c r="GL397" s="19"/>
      <c r="GM397" s="19"/>
      <c r="GN397" s="19"/>
      <c r="GO397" s="19"/>
      <c r="GP397" s="19"/>
      <c r="GQ397" s="19"/>
    </row>
    <row r="398" spans="1:199" s="139" customFormat="1" ht="30" x14ac:dyDescent="0.25">
      <c r="A398" s="19"/>
      <c r="B398" s="875" t="s">
        <v>294</v>
      </c>
      <c r="C398" s="32">
        <f>'2 уровень'!F1426</f>
        <v>37800</v>
      </c>
      <c r="D398" s="32">
        <f>'2 уровень'!G1426</f>
        <v>15750</v>
      </c>
      <c r="E398" s="32">
        <f>'2 уровень'!H1426</f>
        <v>4677</v>
      </c>
      <c r="F398" s="165">
        <f>'2 уровень'!I1426</f>
        <v>29.695238095238096</v>
      </c>
      <c r="G398" s="169">
        <f>'2 уровень'!J1426</f>
        <v>0</v>
      </c>
      <c r="H398" s="169">
        <f>'2 уровень'!K1426</f>
        <v>0</v>
      </c>
      <c r="I398" s="27">
        <f>'2 уровень'!L1426</f>
        <v>0</v>
      </c>
      <c r="J398" s="27">
        <f>'2 уровень'!M1426</f>
        <v>0</v>
      </c>
      <c r="K398" s="27">
        <f>'2 уровень'!N1426</f>
        <v>0</v>
      </c>
      <c r="L398" s="27">
        <f>'2 уровень'!O1426</f>
        <v>0</v>
      </c>
      <c r="M398" s="27">
        <f>'2 уровень'!P1426</f>
        <v>0</v>
      </c>
      <c r="N398" s="27">
        <f>'2 уровень'!Q1426</f>
        <v>0</v>
      </c>
      <c r="O398" s="169">
        <f>'2 уровень'!R1426</f>
        <v>0</v>
      </c>
      <c r="P398" s="169">
        <f>'2 уровень'!S1426</f>
        <v>0</v>
      </c>
      <c r="Q398" s="169">
        <f>'2 уровень'!T1426</f>
        <v>0</v>
      </c>
      <c r="R398" s="169">
        <f>'2 уровень'!U1426</f>
        <v>0</v>
      </c>
      <c r="S398" s="169">
        <f>'2 уровень'!V1426</f>
        <v>0</v>
      </c>
      <c r="T398" s="169">
        <f>'2 уровень'!W1426</f>
        <v>0</v>
      </c>
      <c r="U398" s="169">
        <f>'2 уровень'!X1426</f>
        <v>0</v>
      </c>
      <c r="V398" s="1118">
        <f>'2 уровень'!Y1426</f>
        <v>0</v>
      </c>
      <c r="W398" s="169">
        <f>'2 уровень'!Z1426</f>
        <v>0</v>
      </c>
      <c r="X398" s="169">
        <f>'2 уровень'!AA1426</f>
        <v>0</v>
      </c>
      <c r="Y398" s="169">
        <f>'2 уровень'!AB1426</f>
        <v>0</v>
      </c>
      <c r="Z398" s="169">
        <f>'2 уровень'!AC1426</f>
        <v>0</v>
      </c>
      <c r="AA398" s="638">
        <f>'2 уровень'!AD1426</f>
        <v>0</v>
      </c>
      <c r="AB398" s="169"/>
      <c r="AC398" s="169"/>
      <c r="AD398" s="1352">
        <f>'2 уровень'!AE1426</f>
        <v>0</v>
      </c>
      <c r="AE398" s="1372">
        <f>'2 уровень'!AF1426</f>
        <v>0</v>
      </c>
      <c r="AF398" s="385"/>
      <c r="AG398" s="385"/>
      <c r="AH398" s="1243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  <c r="BV398" s="19"/>
      <c r="BW398" s="19"/>
      <c r="BX398" s="19"/>
      <c r="BY398" s="19"/>
      <c r="BZ398" s="19"/>
      <c r="CA398" s="19"/>
      <c r="CB398" s="19"/>
      <c r="CC398" s="19"/>
      <c r="CD398" s="19"/>
      <c r="CE398" s="19"/>
      <c r="CF398" s="19"/>
      <c r="CG398" s="19"/>
      <c r="CH398" s="19"/>
      <c r="CI398" s="19"/>
      <c r="CJ398" s="19"/>
      <c r="CK398" s="19"/>
      <c r="CL398" s="19"/>
      <c r="CM398" s="19"/>
      <c r="CN398" s="19"/>
      <c r="CO398" s="19"/>
      <c r="CP398" s="19"/>
      <c r="CQ398" s="19"/>
      <c r="CR398" s="19"/>
      <c r="CS398" s="19"/>
      <c r="CT398" s="19"/>
      <c r="CU398" s="19"/>
      <c r="CV398" s="19"/>
      <c r="CW398" s="19"/>
      <c r="CX398" s="19"/>
      <c r="CY398" s="19"/>
      <c r="CZ398" s="19"/>
      <c r="DA398" s="19"/>
      <c r="DB398" s="19"/>
      <c r="DC398" s="19"/>
      <c r="DD398" s="19"/>
      <c r="DE398" s="19"/>
      <c r="DF398" s="19"/>
      <c r="DG398" s="19"/>
      <c r="DH398" s="19"/>
      <c r="DI398" s="19"/>
      <c r="DJ398" s="19"/>
      <c r="DK398" s="19"/>
      <c r="DL398" s="19"/>
      <c r="DM398" s="19"/>
      <c r="DN398" s="19"/>
      <c r="DO398" s="19"/>
      <c r="DP398" s="19"/>
      <c r="DQ398" s="19"/>
      <c r="DR398" s="19"/>
      <c r="DS398" s="19"/>
      <c r="DT398" s="19"/>
      <c r="DU398" s="19"/>
      <c r="DV398" s="19"/>
      <c r="DW398" s="19"/>
      <c r="DX398" s="19"/>
      <c r="DY398" s="19"/>
      <c r="DZ398" s="19"/>
      <c r="EA398" s="19"/>
      <c r="EB398" s="19"/>
      <c r="EC398" s="19"/>
      <c r="ED398" s="19"/>
      <c r="EE398" s="19"/>
      <c r="EF398" s="19"/>
      <c r="EG398" s="19"/>
      <c r="EH398" s="19"/>
      <c r="EI398" s="19"/>
      <c r="EJ398" s="19"/>
      <c r="EK398" s="19"/>
      <c r="EL398" s="19"/>
      <c r="EM398" s="19"/>
      <c r="EN398" s="19"/>
      <c r="EO398" s="19"/>
      <c r="EP398" s="19"/>
      <c r="EQ398" s="19"/>
      <c r="ER398" s="19"/>
      <c r="ES398" s="19"/>
      <c r="ET398" s="19"/>
      <c r="EU398" s="19"/>
      <c r="EV398" s="19"/>
      <c r="EW398" s="19"/>
      <c r="EX398" s="19"/>
      <c r="EY398" s="19"/>
      <c r="EZ398" s="19"/>
      <c r="FA398" s="19"/>
      <c r="FB398" s="19"/>
      <c r="FC398" s="19"/>
      <c r="FD398" s="19"/>
      <c r="FE398" s="19"/>
      <c r="FF398" s="19"/>
      <c r="FG398" s="19"/>
      <c r="FH398" s="19"/>
      <c r="FI398" s="19"/>
      <c r="FJ398" s="19"/>
      <c r="FK398" s="19"/>
      <c r="FL398" s="19"/>
      <c r="FM398" s="19"/>
      <c r="FN398" s="19"/>
      <c r="FO398" s="19"/>
      <c r="FP398" s="19"/>
      <c r="FQ398" s="19"/>
      <c r="FR398" s="19"/>
      <c r="FS398" s="19"/>
      <c r="FT398" s="19"/>
      <c r="FU398" s="19"/>
      <c r="FV398" s="19"/>
      <c r="FW398" s="19"/>
      <c r="FX398" s="19"/>
      <c r="FY398" s="19"/>
      <c r="FZ398" s="19"/>
      <c r="GA398" s="19"/>
      <c r="GB398" s="19"/>
      <c r="GC398" s="19"/>
      <c r="GD398" s="19"/>
      <c r="GE398" s="19"/>
      <c r="GF398" s="19"/>
      <c r="GG398" s="19"/>
      <c r="GH398" s="19"/>
      <c r="GI398" s="19"/>
      <c r="GJ398" s="19"/>
      <c r="GK398" s="19"/>
      <c r="GL398" s="19"/>
      <c r="GM398" s="19"/>
      <c r="GN398" s="19"/>
      <c r="GO398" s="19"/>
      <c r="GP398" s="19"/>
      <c r="GQ398" s="19"/>
    </row>
    <row r="399" spans="1:199" s="139" customFormat="1" ht="60" x14ac:dyDescent="0.25">
      <c r="A399" s="19"/>
      <c r="B399" s="876" t="s">
        <v>295</v>
      </c>
      <c r="C399" s="32">
        <f>'2 уровень'!F1427</f>
        <v>1300</v>
      </c>
      <c r="D399" s="32">
        <f>'2 уровень'!G1427</f>
        <v>541.66666666666663</v>
      </c>
      <c r="E399" s="32">
        <f>'2 уровень'!H1427</f>
        <v>169</v>
      </c>
      <c r="F399" s="165">
        <f>'2 уровень'!I1427</f>
        <v>31.2</v>
      </c>
      <c r="G399" s="169">
        <f>'2 уровень'!J1427</f>
        <v>0</v>
      </c>
      <c r="H399" s="169">
        <f>'2 уровень'!K1427</f>
        <v>0</v>
      </c>
      <c r="I399" s="27">
        <f>'2 уровень'!L1427</f>
        <v>0</v>
      </c>
      <c r="J399" s="27">
        <f>'2 уровень'!M1427</f>
        <v>0</v>
      </c>
      <c r="K399" s="27">
        <f>'2 уровень'!N1427</f>
        <v>0</v>
      </c>
      <c r="L399" s="27">
        <f>'2 уровень'!O1427</f>
        <v>0</v>
      </c>
      <c r="M399" s="27">
        <f>'2 уровень'!P1427</f>
        <v>0</v>
      </c>
      <c r="N399" s="27">
        <f>'2 уровень'!Q1427</f>
        <v>0</v>
      </c>
      <c r="O399" s="169">
        <f>'2 уровень'!R1427</f>
        <v>0</v>
      </c>
      <c r="P399" s="169">
        <f>'2 уровень'!S1427</f>
        <v>0</v>
      </c>
      <c r="Q399" s="169">
        <f>'2 уровень'!T1427</f>
        <v>0</v>
      </c>
      <c r="R399" s="169">
        <f>'2 уровень'!U1427</f>
        <v>0</v>
      </c>
      <c r="S399" s="169">
        <f>'2 уровень'!V1427</f>
        <v>0</v>
      </c>
      <c r="T399" s="169">
        <f>'2 уровень'!W1427</f>
        <v>0</v>
      </c>
      <c r="U399" s="169">
        <f>'2 уровень'!X1427</f>
        <v>0</v>
      </c>
      <c r="V399" s="1118">
        <f>'2 уровень'!Y1427</f>
        <v>0</v>
      </c>
      <c r="W399" s="169">
        <f>'2 уровень'!Z1427</f>
        <v>0</v>
      </c>
      <c r="X399" s="169">
        <f>'2 уровень'!AA1427</f>
        <v>0</v>
      </c>
      <c r="Y399" s="169">
        <f>'2 уровень'!AB1427</f>
        <v>0</v>
      </c>
      <c r="Z399" s="169">
        <f>'2 уровень'!AC1427</f>
        <v>0</v>
      </c>
      <c r="AA399" s="638">
        <f>'2 уровень'!AD1427</f>
        <v>0</v>
      </c>
      <c r="AB399" s="169"/>
      <c r="AC399" s="169"/>
      <c r="AD399" s="1352" t="e">
        <f>'2 уровень'!#REF!</f>
        <v>#REF!</v>
      </c>
      <c r="AE399" s="1372" t="e">
        <f>'2 уровень'!#REF!</f>
        <v>#REF!</v>
      </c>
      <c r="AF399" s="385"/>
      <c r="AG399" s="385"/>
      <c r="AH399" s="1243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  <c r="GL399" s="19"/>
      <c r="GM399" s="19"/>
      <c r="GN399" s="19"/>
      <c r="GO399" s="19"/>
      <c r="GP399" s="19"/>
      <c r="GQ399" s="19"/>
    </row>
    <row r="400" spans="1:199" s="139" customFormat="1" ht="45" x14ac:dyDescent="0.25">
      <c r="A400" s="19"/>
      <c r="B400" s="876" t="s">
        <v>296</v>
      </c>
      <c r="C400" s="32">
        <f>'2 уровень'!F1428</f>
        <v>3520</v>
      </c>
      <c r="D400" s="32">
        <f>'2 уровень'!G1428</f>
        <v>1466.6666666666665</v>
      </c>
      <c r="E400" s="32">
        <f>'2 уровень'!H1428</f>
        <v>2733</v>
      </c>
      <c r="F400" s="165">
        <f>'2 уровень'!I1428</f>
        <v>186.34090909090909</v>
      </c>
      <c r="G400" s="169">
        <f>'2 уровень'!J1428</f>
        <v>0</v>
      </c>
      <c r="H400" s="169">
        <f>'2 уровень'!K1428</f>
        <v>0</v>
      </c>
      <c r="I400" s="27">
        <f>'2 уровень'!L1428</f>
        <v>0</v>
      </c>
      <c r="J400" s="27">
        <f>'2 уровень'!M1428</f>
        <v>0</v>
      </c>
      <c r="K400" s="27">
        <f>'2 уровень'!N1428</f>
        <v>0</v>
      </c>
      <c r="L400" s="27">
        <f>'2 уровень'!O1428</f>
        <v>0</v>
      </c>
      <c r="M400" s="27">
        <f>'2 уровень'!P1428</f>
        <v>0</v>
      </c>
      <c r="N400" s="27">
        <f>'2 уровень'!Q1428</f>
        <v>0</v>
      </c>
      <c r="O400" s="169">
        <f>'2 уровень'!R1428</f>
        <v>0</v>
      </c>
      <c r="P400" s="169">
        <f>'2 уровень'!S1428</f>
        <v>0</v>
      </c>
      <c r="Q400" s="169">
        <f>'2 уровень'!T1428</f>
        <v>0</v>
      </c>
      <c r="R400" s="169">
        <f>'2 уровень'!U1428</f>
        <v>0</v>
      </c>
      <c r="S400" s="169">
        <f>'2 уровень'!V1428</f>
        <v>0</v>
      </c>
      <c r="T400" s="169">
        <f>'2 уровень'!W1428</f>
        <v>0</v>
      </c>
      <c r="U400" s="169">
        <f>'2 уровень'!X1428</f>
        <v>0</v>
      </c>
      <c r="V400" s="1118">
        <f>'2 уровень'!Y1428</f>
        <v>0</v>
      </c>
      <c r="W400" s="169">
        <f>'2 уровень'!Z1428</f>
        <v>0</v>
      </c>
      <c r="X400" s="169">
        <f>'2 уровень'!AA1428</f>
        <v>0</v>
      </c>
      <c r="Y400" s="169">
        <f>'2 уровень'!AB1428</f>
        <v>0</v>
      </c>
      <c r="Z400" s="169">
        <f>'2 уровень'!AC1428</f>
        <v>0</v>
      </c>
      <c r="AA400" s="638">
        <f>'2 уровень'!AD1428</f>
        <v>0</v>
      </c>
      <c r="AB400" s="169"/>
      <c r="AC400" s="169"/>
      <c r="AD400" s="1352" t="e">
        <f>'2 уровень'!#REF!</f>
        <v>#REF!</v>
      </c>
      <c r="AE400" s="1372" t="e">
        <f>'2 уровень'!#REF!</f>
        <v>#REF!</v>
      </c>
      <c r="AF400" s="385"/>
      <c r="AG400" s="385"/>
      <c r="AH400" s="1243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A400" s="19"/>
      <c r="CB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  <c r="CM400" s="19"/>
      <c r="CN400" s="19"/>
      <c r="CO400" s="19"/>
      <c r="CP400" s="19"/>
      <c r="CQ400" s="19"/>
      <c r="CR400" s="19"/>
      <c r="CS400" s="19"/>
      <c r="CT400" s="19"/>
      <c r="CU400" s="19"/>
      <c r="CV400" s="19"/>
      <c r="CW400" s="19"/>
      <c r="CX400" s="19"/>
      <c r="CY400" s="19"/>
      <c r="CZ400" s="19"/>
      <c r="DA400" s="19"/>
      <c r="DB400" s="19"/>
      <c r="DC400" s="19"/>
      <c r="DD400" s="19"/>
      <c r="DE400" s="19"/>
      <c r="DF400" s="19"/>
      <c r="DG400" s="19"/>
      <c r="DH400" s="19"/>
      <c r="DI400" s="19"/>
      <c r="DJ400" s="19"/>
      <c r="DK400" s="19"/>
      <c r="DL400" s="19"/>
      <c r="DM400" s="19"/>
      <c r="DN400" s="19"/>
      <c r="DO400" s="19"/>
      <c r="DP400" s="19"/>
      <c r="DQ400" s="19"/>
      <c r="DR400" s="19"/>
      <c r="DS400" s="19"/>
      <c r="DT400" s="19"/>
      <c r="DU400" s="19"/>
      <c r="DV400" s="19"/>
      <c r="DW400" s="19"/>
      <c r="DX400" s="19"/>
      <c r="DY400" s="19"/>
      <c r="DZ400" s="19"/>
      <c r="EA400" s="19"/>
      <c r="EB400" s="19"/>
      <c r="EC400" s="19"/>
      <c r="ED400" s="19"/>
      <c r="EE400" s="19"/>
      <c r="EF400" s="19"/>
      <c r="EG400" s="19"/>
      <c r="EH400" s="19"/>
      <c r="EI400" s="19"/>
      <c r="EJ400" s="19"/>
      <c r="EK400" s="19"/>
      <c r="EL400" s="19"/>
      <c r="EM400" s="19"/>
      <c r="EN400" s="19"/>
      <c r="EO400" s="19"/>
      <c r="EP400" s="19"/>
      <c r="EQ400" s="19"/>
      <c r="ER400" s="19"/>
      <c r="ES400" s="19"/>
      <c r="ET400" s="19"/>
      <c r="EU400" s="19"/>
      <c r="EV400" s="19"/>
      <c r="EW400" s="19"/>
      <c r="EX400" s="19"/>
      <c r="EY400" s="19"/>
      <c r="EZ400" s="19"/>
      <c r="FA400" s="19"/>
      <c r="FB400" s="19"/>
      <c r="FC400" s="19"/>
      <c r="FD400" s="19"/>
      <c r="FE400" s="19"/>
      <c r="FF400" s="19"/>
      <c r="FG400" s="19"/>
      <c r="FH400" s="19"/>
      <c r="FI400" s="19"/>
      <c r="FJ400" s="19"/>
      <c r="FK400" s="19"/>
      <c r="FL400" s="19"/>
      <c r="FM400" s="19"/>
      <c r="FN400" s="19"/>
      <c r="FO400" s="19"/>
      <c r="FP400" s="19"/>
      <c r="FQ400" s="19"/>
      <c r="FR400" s="19"/>
      <c r="FS400" s="19"/>
      <c r="FT400" s="19"/>
      <c r="FU400" s="19"/>
      <c r="FV400" s="19"/>
      <c r="FW400" s="19"/>
      <c r="FX400" s="19"/>
      <c r="FY400" s="19"/>
      <c r="FZ400" s="19"/>
      <c r="GA400" s="19"/>
      <c r="GB400" s="19"/>
      <c r="GC400" s="19"/>
      <c r="GD400" s="19"/>
      <c r="GE400" s="19"/>
      <c r="GF400" s="19"/>
      <c r="GG400" s="19"/>
      <c r="GH400" s="19"/>
      <c r="GI400" s="19"/>
      <c r="GJ400" s="19"/>
      <c r="GK400" s="19"/>
      <c r="GL400" s="19"/>
      <c r="GM400" s="19"/>
      <c r="GN400" s="19"/>
      <c r="GO400" s="19"/>
      <c r="GP400" s="19"/>
      <c r="GQ400" s="19"/>
    </row>
    <row r="401" spans="1:199" s="139" customFormat="1" ht="105" x14ac:dyDescent="0.25">
      <c r="A401" s="19"/>
      <c r="B401" s="878" t="s">
        <v>533</v>
      </c>
      <c r="C401" s="32">
        <f>'2 уровень'!F1429</f>
        <v>1200</v>
      </c>
      <c r="D401" s="32">
        <f>'2 уровень'!G1429</f>
        <v>500</v>
      </c>
      <c r="E401" s="32">
        <f>'2 уровень'!H1429</f>
        <v>1274</v>
      </c>
      <c r="F401" s="165">
        <f>'2 уровень'!I1429</f>
        <v>254.8</v>
      </c>
      <c r="G401" s="169">
        <f>'2 уровень'!J1429</f>
        <v>0</v>
      </c>
      <c r="H401" s="169">
        <f>'2 уровень'!K1429</f>
        <v>0</v>
      </c>
      <c r="I401" s="27">
        <f>'2 уровень'!L1429</f>
        <v>0</v>
      </c>
      <c r="J401" s="27">
        <f>'2 уровень'!M1429</f>
        <v>0</v>
      </c>
      <c r="K401" s="27">
        <f>'2 уровень'!N1429</f>
        <v>0</v>
      </c>
      <c r="L401" s="27">
        <f>'2 уровень'!O1429</f>
        <v>0</v>
      </c>
      <c r="M401" s="27">
        <f>'2 уровень'!P1429</f>
        <v>0</v>
      </c>
      <c r="N401" s="27">
        <f>'2 уровень'!Q1429</f>
        <v>0</v>
      </c>
      <c r="O401" s="169">
        <f>'2 уровень'!R1429</f>
        <v>0</v>
      </c>
      <c r="P401" s="169">
        <f>'2 уровень'!S1429</f>
        <v>0</v>
      </c>
      <c r="Q401" s="169">
        <f>'2 уровень'!T1429</f>
        <v>0</v>
      </c>
      <c r="R401" s="169">
        <f>'2 уровень'!U1429</f>
        <v>0</v>
      </c>
      <c r="S401" s="169">
        <f>'2 уровень'!V1429</f>
        <v>0</v>
      </c>
      <c r="T401" s="169">
        <f>'2 уровень'!W1429</f>
        <v>0</v>
      </c>
      <c r="U401" s="169">
        <f>'2 уровень'!X1429</f>
        <v>0</v>
      </c>
      <c r="V401" s="1118">
        <f>'2 уровень'!Y1429</f>
        <v>0</v>
      </c>
      <c r="W401" s="169">
        <f>'2 уровень'!Z1429</f>
        <v>0</v>
      </c>
      <c r="X401" s="169">
        <f>'2 уровень'!AA1429</f>
        <v>0</v>
      </c>
      <c r="Y401" s="169">
        <f>'2 уровень'!AB1429</f>
        <v>0</v>
      </c>
      <c r="Z401" s="169">
        <f>'2 уровень'!AC1429</f>
        <v>0</v>
      </c>
      <c r="AA401" s="638">
        <f>'2 уровень'!AD1429</f>
        <v>0</v>
      </c>
      <c r="AB401" s="169"/>
      <c r="AC401" s="169"/>
      <c r="AD401" s="1352">
        <f>'2 уровень'!AE1427</f>
        <v>0</v>
      </c>
      <c r="AE401" s="1372">
        <f>'2 уровень'!AF1427</f>
        <v>0</v>
      </c>
      <c r="AF401" s="385"/>
      <c r="AG401" s="385"/>
      <c r="AH401" s="1243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  <c r="GL401" s="19"/>
      <c r="GM401" s="19"/>
      <c r="GN401" s="19"/>
      <c r="GO401" s="19"/>
      <c r="GP401" s="19"/>
      <c r="GQ401" s="19"/>
    </row>
    <row r="402" spans="1:199" s="139" customFormat="1" ht="30" x14ac:dyDescent="0.25">
      <c r="A402" s="19"/>
      <c r="B402" s="879" t="s">
        <v>380</v>
      </c>
      <c r="C402" s="32">
        <f>'2 уровень'!F1430</f>
        <v>1404</v>
      </c>
      <c r="D402" s="32">
        <f>'2 уровень'!G1430</f>
        <v>585</v>
      </c>
      <c r="E402" s="32">
        <f>'2 уровень'!H1430</f>
        <v>232</v>
      </c>
      <c r="F402" s="165">
        <f>'2 уровень'!I1430</f>
        <v>39.658119658119659</v>
      </c>
      <c r="G402" s="169">
        <f>'2 уровень'!J1430</f>
        <v>0</v>
      </c>
      <c r="H402" s="169">
        <f>'2 уровень'!K1430</f>
        <v>0</v>
      </c>
      <c r="I402" s="27">
        <f>'2 уровень'!L1430</f>
        <v>0</v>
      </c>
      <c r="J402" s="27">
        <f>'2 уровень'!M1430</f>
        <v>0</v>
      </c>
      <c r="K402" s="27">
        <f>'2 уровень'!N1430</f>
        <v>0</v>
      </c>
      <c r="L402" s="27">
        <f>'2 уровень'!O1430</f>
        <v>0</v>
      </c>
      <c r="M402" s="27">
        <f>'2 уровень'!P1430</f>
        <v>0</v>
      </c>
      <c r="N402" s="27">
        <f>'2 уровень'!Q1430</f>
        <v>0</v>
      </c>
      <c r="O402" s="169">
        <f>'2 уровень'!R1430</f>
        <v>0</v>
      </c>
      <c r="P402" s="169">
        <f>'2 уровень'!S1430</f>
        <v>0</v>
      </c>
      <c r="Q402" s="169">
        <f>'2 уровень'!T1430</f>
        <v>0</v>
      </c>
      <c r="R402" s="169">
        <f>'2 уровень'!U1430</f>
        <v>0</v>
      </c>
      <c r="S402" s="169">
        <f>'2 уровень'!V1430</f>
        <v>0</v>
      </c>
      <c r="T402" s="169">
        <f>'2 уровень'!W1430</f>
        <v>0</v>
      </c>
      <c r="U402" s="169">
        <f>'2 уровень'!X1430</f>
        <v>0</v>
      </c>
      <c r="V402" s="1118">
        <f>'2 уровень'!Y1430</f>
        <v>0</v>
      </c>
      <c r="W402" s="169">
        <f>'2 уровень'!Z1430</f>
        <v>0</v>
      </c>
      <c r="X402" s="169">
        <f>'2 уровень'!AA1430</f>
        <v>0</v>
      </c>
      <c r="Y402" s="169">
        <f>'2 уровень'!AB1430</f>
        <v>0</v>
      </c>
      <c r="Z402" s="169">
        <f>'2 уровень'!AC1430</f>
        <v>0</v>
      </c>
      <c r="AA402" s="638">
        <f>'2 уровень'!AD1430</f>
        <v>0</v>
      </c>
      <c r="AB402" s="169"/>
      <c r="AC402" s="169"/>
      <c r="AD402" s="1352">
        <f>'2 уровень'!AE1428</f>
        <v>0</v>
      </c>
      <c r="AE402" s="1372">
        <f>'2 уровень'!AF1428</f>
        <v>0</v>
      </c>
      <c r="AF402" s="385"/>
      <c r="AG402" s="385"/>
      <c r="AH402" s="1243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  <c r="GL402" s="19"/>
      <c r="GM402" s="19"/>
      <c r="GN402" s="19"/>
      <c r="GO402" s="19"/>
      <c r="GP402" s="19"/>
      <c r="GQ402" s="19"/>
    </row>
    <row r="403" spans="1:199" s="139" customFormat="1" ht="29.25" x14ac:dyDescent="0.25">
      <c r="A403" s="19"/>
      <c r="B403" s="880" t="s">
        <v>135</v>
      </c>
      <c r="C403" s="32">
        <f>'2 уровень'!F1431</f>
        <v>47500</v>
      </c>
      <c r="D403" s="32">
        <f>'2 уровень'!G1431</f>
        <v>19791.666666666668</v>
      </c>
      <c r="E403" s="32">
        <f>'2 уровень'!H1431</f>
        <v>6654</v>
      </c>
      <c r="F403" s="165">
        <f>'2 уровень'!I1431</f>
        <v>33.620210526315788</v>
      </c>
      <c r="G403" s="169">
        <f>'2 уровень'!J1431</f>
        <v>0</v>
      </c>
      <c r="H403" s="169">
        <f>'2 уровень'!K1431</f>
        <v>0</v>
      </c>
      <c r="I403" s="27">
        <f>'2 уровень'!L1431</f>
        <v>0</v>
      </c>
      <c r="J403" s="27">
        <f>'2 уровень'!M1431</f>
        <v>0</v>
      </c>
      <c r="K403" s="27">
        <f>'2 уровень'!N1431</f>
        <v>0</v>
      </c>
      <c r="L403" s="27">
        <f>'2 уровень'!O1431</f>
        <v>0</v>
      </c>
      <c r="M403" s="27">
        <f>'2 уровень'!P1431</f>
        <v>0</v>
      </c>
      <c r="N403" s="27">
        <f>'2 уровень'!Q1431</f>
        <v>0</v>
      </c>
      <c r="O403" s="169">
        <f>'2 уровень'!R1431</f>
        <v>0</v>
      </c>
      <c r="P403" s="169">
        <f>'2 уровень'!S1431</f>
        <v>0</v>
      </c>
      <c r="Q403" s="169">
        <f>'2 уровень'!T1431</f>
        <v>0</v>
      </c>
      <c r="R403" s="169">
        <f>'2 уровень'!U1431</f>
        <v>0</v>
      </c>
      <c r="S403" s="169">
        <f>'2 уровень'!V1431</f>
        <v>0</v>
      </c>
      <c r="T403" s="169">
        <f>'2 уровень'!W1431</f>
        <v>0</v>
      </c>
      <c r="U403" s="169">
        <f>'2 уровень'!X1431</f>
        <v>0</v>
      </c>
      <c r="V403" s="1118">
        <f>'2 уровень'!Y1431</f>
        <v>0</v>
      </c>
      <c r="W403" s="169">
        <f>'2 уровень'!Z1431</f>
        <v>0</v>
      </c>
      <c r="X403" s="169">
        <f>'2 уровень'!AA1431</f>
        <v>0</v>
      </c>
      <c r="Y403" s="169">
        <f>'2 уровень'!AB1431</f>
        <v>0</v>
      </c>
      <c r="Z403" s="169">
        <f>'2 уровень'!AC1431</f>
        <v>0</v>
      </c>
      <c r="AA403" s="638">
        <f>'2 уровень'!AD1431</f>
        <v>0</v>
      </c>
      <c r="AB403" s="169"/>
      <c r="AC403" s="169"/>
      <c r="AD403" s="1352">
        <f>'2 уровень'!AE1430</f>
        <v>0</v>
      </c>
      <c r="AE403" s="1372">
        <f>'2 уровень'!AF1430</f>
        <v>0</v>
      </c>
      <c r="AF403" s="385"/>
      <c r="AG403" s="385"/>
      <c r="AH403" s="1243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  <c r="GL403" s="19"/>
      <c r="GM403" s="19"/>
      <c r="GN403" s="19"/>
      <c r="GO403" s="19"/>
      <c r="GP403" s="19"/>
      <c r="GQ403" s="19"/>
    </row>
    <row r="404" spans="1:199" s="139" customFormat="1" x14ac:dyDescent="0.25">
      <c r="A404" s="19"/>
      <c r="B404" s="881" t="s">
        <v>239</v>
      </c>
      <c r="C404" s="32">
        <f>'2 уровень'!F1432</f>
        <v>47500</v>
      </c>
      <c r="D404" s="32">
        <f>'2 уровень'!G1432</f>
        <v>19791.666666666668</v>
      </c>
      <c r="E404" s="32">
        <f>'2 уровень'!H1432</f>
        <v>6654</v>
      </c>
      <c r="F404" s="165">
        <f>'2 уровень'!I1432</f>
        <v>33.620210526315788</v>
      </c>
      <c r="G404" s="169">
        <f>'2 уровень'!J1432</f>
        <v>0</v>
      </c>
      <c r="H404" s="169">
        <f>'2 уровень'!K1432</f>
        <v>0</v>
      </c>
      <c r="I404" s="27">
        <f>'2 уровень'!L1432</f>
        <v>0</v>
      </c>
      <c r="J404" s="27">
        <f>'2 уровень'!M1432</f>
        <v>0</v>
      </c>
      <c r="K404" s="27">
        <f>'2 уровень'!N1432</f>
        <v>0</v>
      </c>
      <c r="L404" s="27">
        <f>'2 уровень'!O1432</f>
        <v>0</v>
      </c>
      <c r="M404" s="27">
        <f>'2 уровень'!P1432</f>
        <v>0</v>
      </c>
      <c r="N404" s="27">
        <f>'2 уровень'!Q1432</f>
        <v>0</v>
      </c>
      <c r="O404" s="169">
        <f>'2 уровень'!R1432</f>
        <v>0</v>
      </c>
      <c r="P404" s="169">
        <f>'2 уровень'!S1432</f>
        <v>0</v>
      </c>
      <c r="Q404" s="169">
        <f>'2 уровень'!T1432</f>
        <v>0</v>
      </c>
      <c r="R404" s="169">
        <f>'2 уровень'!U1432</f>
        <v>0</v>
      </c>
      <c r="S404" s="169">
        <f>'2 уровень'!V1432</f>
        <v>0</v>
      </c>
      <c r="T404" s="169">
        <f>'2 уровень'!W1432</f>
        <v>0</v>
      </c>
      <c r="U404" s="169">
        <f>'2 уровень'!X1432</f>
        <v>0</v>
      </c>
      <c r="V404" s="1118">
        <f>'2 уровень'!Y1432</f>
        <v>0</v>
      </c>
      <c r="W404" s="169">
        <f>'2 уровень'!Z1432</f>
        <v>0</v>
      </c>
      <c r="X404" s="169">
        <f>'2 уровень'!AA1432</f>
        <v>0</v>
      </c>
      <c r="Y404" s="169">
        <f>'2 уровень'!AB1432</f>
        <v>0</v>
      </c>
      <c r="Z404" s="169">
        <f>'2 уровень'!AC1432</f>
        <v>0</v>
      </c>
      <c r="AA404" s="638">
        <f>'2 уровень'!AD1432</f>
        <v>0</v>
      </c>
      <c r="AB404" s="169"/>
      <c r="AC404" s="169"/>
      <c r="AD404" s="1352">
        <f>'2 уровень'!AE1431</f>
        <v>0</v>
      </c>
      <c r="AE404" s="1372">
        <f>'2 уровень'!AF1431</f>
        <v>0</v>
      </c>
      <c r="AF404" s="385"/>
      <c r="AG404" s="385"/>
      <c r="AH404" s="1243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  <c r="GL404" s="19"/>
      <c r="GM404" s="19"/>
      <c r="GN404" s="19"/>
      <c r="GO404" s="19"/>
      <c r="GP404" s="19"/>
      <c r="GQ404" s="19"/>
    </row>
    <row r="405" spans="1:199" s="139" customFormat="1" ht="45" x14ac:dyDescent="0.25">
      <c r="A405" s="19"/>
      <c r="B405" s="882" t="s">
        <v>298</v>
      </c>
      <c r="C405" s="32">
        <f>'2 уровень'!F1433</f>
        <v>9564</v>
      </c>
      <c r="D405" s="32">
        <f>'2 уровень'!G1433</f>
        <v>3985</v>
      </c>
      <c r="E405" s="32">
        <f>'2 уровень'!H1433</f>
        <v>883</v>
      </c>
      <c r="F405" s="165">
        <f>'2 уровень'!I1433</f>
        <v>22.158092848180676</v>
      </c>
      <c r="G405" s="169">
        <f>'2 уровень'!J1433</f>
        <v>0</v>
      </c>
      <c r="H405" s="169">
        <f>'2 уровень'!K1433</f>
        <v>0</v>
      </c>
      <c r="I405" s="27">
        <f>'2 уровень'!L1433</f>
        <v>0</v>
      </c>
      <c r="J405" s="27">
        <f>'2 уровень'!M1433</f>
        <v>0</v>
      </c>
      <c r="K405" s="27">
        <f>'2 уровень'!N1433</f>
        <v>0</v>
      </c>
      <c r="L405" s="27">
        <f>'2 уровень'!O1433</f>
        <v>0</v>
      </c>
      <c r="M405" s="27">
        <f>'2 уровень'!P1433</f>
        <v>0</v>
      </c>
      <c r="N405" s="27">
        <f>'2 уровень'!Q1433</f>
        <v>0</v>
      </c>
      <c r="O405" s="169">
        <f>'2 уровень'!R1433</f>
        <v>0</v>
      </c>
      <c r="P405" s="169">
        <f>'2 уровень'!S1433</f>
        <v>0</v>
      </c>
      <c r="Q405" s="169">
        <f>'2 уровень'!T1433</f>
        <v>0</v>
      </c>
      <c r="R405" s="169">
        <f>'2 уровень'!U1433</f>
        <v>0</v>
      </c>
      <c r="S405" s="169">
        <f>'2 уровень'!V1433</f>
        <v>0</v>
      </c>
      <c r="T405" s="169">
        <f>'2 уровень'!W1433</f>
        <v>0</v>
      </c>
      <c r="U405" s="169">
        <f>'2 уровень'!X1433</f>
        <v>0</v>
      </c>
      <c r="V405" s="1118">
        <f>'2 уровень'!Y1433</f>
        <v>0</v>
      </c>
      <c r="W405" s="169">
        <f>'2 уровень'!Z1433</f>
        <v>0</v>
      </c>
      <c r="X405" s="169">
        <f>'2 уровень'!AA1433</f>
        <v>0</v>
      </c>
      <c r="Y405" s="169">
        <f>'2 уровень'!AB1433</f>
        <v>0</v>
      </c>
      <c r="Z405" s="169">
        <f>'2 уровень'!AC1433</f>
        <v>0</v>
      </c>
      <c r="AA405" s="638">
        <f>'2 уровень'!AD1433</f>
        <v>0</v>
      </c>
      <c r="AB405" s="169"/>
      <c r="AC405" s="169"/>
      <c r="AD405" s="1352">
        <f>'2 уровень'!AE1432</f>
        <v>0</v>
      </c>
      <c r="AE405" s="1372">
        <f>'2 уровень'!AF1432</f>
        <v>0</v>
      </c>
      <c r="AF405" s="385"/>
      <c r="AG405" s="385"/>
      <c r="AH405" s="1243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  <c r="GL405" s="19"/>
      <c r="GM405" s="19"/>
      <c r="GN405" s="19"/>
      <c r="GO405" s="19"/>
      <c r="GP405" s="19"/>
      <c r="GQ405" s="19"/>
    </row>
    <row r="406" spans="1:199" s="139" customFormat="1" ht="30" x14ac:dyDescent="0.25">
      <c r="A406" s="19"/>
      <c r="B406" s="883" t="s">
        <v>299</v>
      </c>
      <c r="C406" s="32">
        <f>'2 уровень'!F1434</f>
        <v>4406</v>
      </c>
      <c r="D406" s="32">
        <f>'2 уровень'!G1434</f>
        <v>1835.8333333333335</v>
      </c>
      <c r="E406" s="32">
        <f>'2 уровень'!H1434</f>
        <v>670</v>
      </c>
      <c r="F406" s="165">
        <f>'2 уровень'!I1434</f>
        <v>36.495687698592825</v>
      </c>
      <c r="G406" s="169">
        <f>'2 уровень'!J1434</f>
        <v>0</v>
      </c>
      <c r="H406" s="169">
        <f>'2 уровень'!K1434</f>
        <v>0</v>
      </c>
      <c r="I406" s="27">
        <f>'2 уровень'!L1434</f>
        <v>0</v>
      </c>
      <c r="J406" s="27">
        <f>'2 уровень'!M1434</f>
        <v>0</v>
      </c>
      <c r="K406" s="27">
        <f>'2 уровень'!N1434</f>
        <v>0</v>
      </c>
      <c r="L406" s="27">
        <f>'2 уровень'!O1434</f>
        <v>0</v>
      </c>
      <c r="M406" s="27">
        <f>'2 уровень'!P1434</f>
        <v>0</v>
      </c>
      <c r="N406" s="27">
        <f>'2 уровень'!Q1434</f>
        <v>0</v>
      </c>
      <c r="O406" s="169">
        <f>'2 уровень'!R1434</f>
        <v>0</v>
      </c>
      <c r="P406" s="169">
        <f>'2 уровень'!S1434</f>
        <v>0</v>
      </c>
      <c r="Q406" s="169">
        <f>'2 уровень'!T1434</f>
        <v>0</v>
      </c>
      <c r="R406" s="169">
        <f>'2 уровень'!U1434</f>
        <v>0</v>
      </c>
      <c r="S406" s="169">
        <f>'2 уровень'!V1434</f>
        <v>0</v>
      </c>
      <c r="T406" s="169">
        <f>'2 уровень'!W1434</f>
        <v>0</v>
      </c>
      <c r="U406" s="169">
        <f>'2 уровень'!X1434</f>
        <v>0</v>
      </c>
      <c r="V406" s="1118">
        <f>'2 уровень'!Y1434</f>
        <v>0</v>
      </c>
      <c r="W406" s="169">
        <f>'2 уровень'!Z1434</f>
        <v>0</v>
      </c>
      <c r="X406" s="169">
        <f>'2 уровень'!AA1434</f>
        <v>0</v>
      </c>
      <c r="Y406" s="169">
        <f>'2 уровень'!AB1434</f>
        <v>0</v>
      </c>
      <c r="Z406" s="169">
        <f>'2 уровень'!AC1434</f>
        <v>0</v>
      </c>
      <c r="AA406" s="638">
        <f>'2 уровень'!AD1434</f>
        <v>0</v>
      </c>
      <c r="AB406" s="169"/>
      <c r="AC406" s="169"/>
      <c r="AD406" s="1352" t="e">
        <f>'2 уровень'!#REF!</f>
        <v>#REF!</v>
      </c>
      <c r="AE406" s="1372" t="e">
        <f>'2 уровень'!#REF!</f>
        <v>#REF!</v>
      </c>
      <c r="AF406" s="385"/>
      <c r="AG406" s="385"/>
      <c r="AH406" s="1243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  <c r="GL406" s="19"/>
      <c r="GM406" s="19"/>
      <c r="GN406" s="19"/>
      <c r="GO406" s="19"/>
      <c r="GP406" s="19"/>
      <c r="GQ406" s="19"/>
    </row>
    <row r="407" spans="1:199" s="139" customFormat="1" x14ac:dyDescent="0.25">
      <c r="A407" s="19"/>
      <c r="B407" s="884" t="s">
        <v>300</v>
      </c>
      <c r="C407" s="32">
        <f>'2 уровень'!F1435</f>
        <v>4256</v>
      </c>
      <c r="D407" s="32">
        <f>'2 уровень'!G1435</f>
        <v>1773.3333333333335</v>
      </c>
      <c r="E407" s="32">
        <f>'2 уровень'!H1435</f>
        <v>643</v>
      </c>
      <c r="F407" s="165">
        <f>'2 уровень'!I1435</f>
        <v>36.2593984962406</v>
      </c>
      <c r="G407" s="169">
        <f>'2 уровень'!J1435</f>
        <v>0</v>
      </c>
      <c r="H407" s="169">
        <f>'2 уровень'!K1435</f>
        <v>0</v>
      </c>
      <c r="I407" s="27">
        <f>'2 уровень'!L1435</f>
        <v>0</v>
      </c>
      <c r="J407" s="27">
        <f>'2 уровень'!M1435</f>
        <v>0</v>
      </c>
      <c r="K407" s="27">
        <f>'2 уровень'!N1435</f>
        <v>0</v>
      </c>
      <c r="L407" s="27">
        <f>'2 уровень'!O1435</f>
        <v>0</v>
      </c>
      <c r="M407" s="27">
        <f>'2 уровень'!P1435</f>
        <v>0</v>
      </c>
      <c r="N407" s="27">
        <f>'2 уровень'!Q1435</f>
        <v>0</v>
      </c>
      <c r="O407" s="169">
        <f>'2 уровень'!R1435</f>
        <v>0</v>
      </c>
      <c r="P407" s="169">
        <f>'2 уровень'!S1435</f>
        <v>0</v>
      </c>
      <c r="Q407" s="169">
        <f>'2 уровень'!T1435</f>
        <v>0</v>
      </c>
      <c r="R407" s="169">
        <f>'2 уровень'!U1435</f>
        <v>0</v>
      </c>
      <c r="S407" s="169">
        <f>'2 уровень'!V1435</f>
        <v>0</v>
      </c>
      <c r="T407" s="169">
        <f>'2 уровень'!W1435</f>
        <v>0</v>
      </c>
      <c r="U407" s="169">
        <f>'2 уровень'!X1435</f>
        <v>0</v>
      </c>
      <c r="V407" s="1118">
        <f>'2 уровень'!Y1435</f>
        <v>0</v>
      </c>
      <c r="W407" s="169">
        <f>'2 уровень'!Z1435</f>
        <v>0</v>
      </c>
      <c r="X407" s="169">
        <f>'2 уровень'!AA1435</f>
        <v>0</v>
      </c>
      <c r="Y407" s="169">
        <f>'2 уровень'!AB1435</f>
        <v>0</v>
      </c>
      <c r="Z407" s="169">
        <f>'2 уровень'!AC1435</f>
        <v>0</v>
      </c>
      <c r="AA407" s="638">
        <f>'2 уровень'!AD1435</f>
        <v>0</v>
      </c>
      <c r="AB407" s="169" t="e">
        <f>U407/T407*100</f>
        <v>#DIV/0!</v>
      </c>
      <c r="AC407" s="169" t="e">
        <f>AA407/T407*100</f>
        <v>#DIV/0!</v>
      </c>
      <c r="AD407" s="1352" t="e">
        <f>'2 уровень'!#REF!</f>
        <v>#REF!</v>
      </c>
      <c r="AE407" s="1372" t="e">
        <f>'2 уровень'!#REF!</f>
        <v>#REF!</v>
      </c>
      <c r="AF407" s="385"/>
      <c r="AG407" s="385"/>
      <c r="AH407" s="1243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  <c r="GL407" s="19"/>
      <c r="GM407" s="19"/>
      <c r="GN407" s="19"/>
      <c r="GO407" s="19"/>
      <c r="GP407" s="19"/>
      <c r="GQ407" s="19"/>
    </row>
    <row r="408" spans="1:199" s="139" customFormat="1" ht="60" x14ac:dyDescent="0.25">
      <c r="A408" s="19"/>
      <c r="B408" s="875" t="s">
        <v>301</v>
      </c>
      <c r="C408" s="32">
        <f>'2 уровень'!F1436</f>
        <v>0</v>
      </c>
      <c r="D408" s="32">
        <f>'2 уровень'!G1436</f>
        <v>0</v>
      </c>
      <c r="E408" s="32">
        <f>'2 уровень'!H1436</f>
        <v>0</v>
      </c>
      <c r="F408" s="165">
        <f>'2 уровень'!I1436</f>
        <v>0</v>
      </c>
      <c r="G408" s="169">
        <f>'2 уровень'!J1436</f>
        <v>0</v>
      </c>
      <c r="H408" s="169">
        <f>'2 уровень'!K1436</f>
        <v>0</v>
      </c>
      <c r="I408" s="27">
        <f>'2 уровень'!L1436</f>
        <v>0</v>
      </c>
      <c r="J408" s="27">
        <f>'2 уровень'!M1436</f>
        <v>0</v>
      </c>
      <c r="K408" s="27">
        <f>'2 уровень'!N1436</f>
        <v>0</v>
      </c>
      <c r="L408" s="27">
        <f>'2 уровень'!O1436</f>
        <v>0</v>
      </c>
      <c r="M408" s="27">
        <f>'2 уровень'!P1436</f>
        <v>0</v>
      </c>
      <c r="N408" s="27">
        <f>'2 уровень'!Q1436</f>
        <v>0</v>
      </c>
      <c r="O408" s="169">
        <f>'2 уровень'!R1436</f>
        <v>0</v>
      </c>
      <c r="P408" s="169">
        <f>'2 уровень'!S1436</f>
        <v>0</v>
      </c>
      <c r="Q408" s="169">
        <f>'2 уровень'!T1436</f>
        <v>0</v>
      </c>
      <c r="R408" s="169">
        <f>'2 уровень'!U1436</f>
        <v>0</v>
      </c>
      <c r="S408" s="169">
        <f>'2 уровень'!V1436</f>
        <v>0</v>
      </c>
      <c r="T408" s="169">
        <f>'2 уровень'!W1436</f>
        <v>0</v>
      </c>
      <c r="U408" s="169">
        <f>'2 уровень'!X1436</f>
        <v>0</v>
      </c>
      <c r="V408" s="1118">
        <f>'2 уровень'!Y1436</f>
        <v>0</v>
      </c>
      <c r="W408" s="169">
        <f>'2 уровень'!Z1436</f>
        <v>0</v>
      </c>
      <c r="X408" s="169">
        <f>'2 уровень'!AA1436</f>
        <v>0</v>
      </c>
      <c r="Y408" s="169">
        <f>'2 уровень'!AB1436</f>
        <v>0</v>
      </c>
      <c r="Z408" s="169">
        <f>'2 уровень'!AC1436</f>
        <v>0</v>
      </c>
      <c r="AA408" s="638">
        <f>'2 уровень'!AD1436</f>
        <v>0</v>
      </c>
      <c r="AB408" s="169"/>
      <c r="AC408" s="169"/>
      <c r="AD408" s="1352">
        <f>'2 уровень'!AE1433</f>
        <v>0</v>
      </c>
      <c r="AE408" s="1372">
        <f>'2 уровень'!AF1433</f>
        <v>0</v>
      </c>
      <c r="AF408" s="385"/>
      <c r="AG408" s="385"/>
      <c r="AH408" s="1243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  <c r="GL408" s="19"/>
      <c r="GM408" s="19"/>
      <c r="GN408" s="19"/>
      <c r="GO408" s="19"/>
      <c r="GP408" s="19"/>
      <c r="GQ408" s="19"/>
    </row>
    <row r="409" spans="1:199" s="139" customFormat="1" ht="47.25" x14ac:dyDescent="0.25">
      <c r="A409" s="19">
        <v>1</v>
      </c>
      <c r="B409" s="885" t="s">
        <v>302</v>
      </c>
      <c r="C409" s="32">
        <f>'2 уровень'!F1437</f>
        <v>19</v>
      </c>
      <c r="D409" s="32">
        <f>'2 уровень'!G1437</f>
        <v>7.9166666666666661</v>
      </c>
      <c r="E409" s="32">
        <f>'2 уровень'!H1437</f>
        <v>10</v>
      </c>
      <c r="F409" s="165">
        <f>'2 уровень'!I1437</f>
        <v>126.31578947368422</v>
      </c>
      <c r="G409" s="169">
        <f>'2 уровень'!J1437</f>
        <v>0</v>
      </c>
      <c r="H409" s="169">
        <f>'2 уровень'!K1437</f>
        <v>0</v>
      </c>
      <c r="I409" s="27">
        <f>'2 уровень'!L1437</f>
        <v>0</v>
      </c>
      <c r="J409" s="27">
        <f>'2 уровень'!M1437</f>
        <v>0</v>
      </c>
      <c r="K409" s="27">
        <f>'2 уровень'!N1437</f>
        <v>0</v>
      </c>
      <c r="L409" s="27">
        <f>'2 уровень'!O1437</f>
        <v>0</v>
      </c>
      <c r="M409" s="27">
        <f>'2 уровень'!P1437</f>
        <v>0</v>
      </c>
      <c r="N409" s="27">
        <f>'2 уровень'!Q1437</f>
        <v>0</v>
      </c>
      <c r="O409" s="169">
        <f>'2 уровень'!R1437</f>
        <v>0</v>
      </c>
      <c r="P409" s="169">
        <f>'2 уровень'!S1437</f>
        <v>0</v>
      </c>
      <c r="Q409" s="169">
        <f>'2 уровень'!T1437</f>
        <v>0</v>
      </c>
      <c r="R409" s="169">
        <f>'2 уровень'!U1437</f>
        <v>0</v>
      </c>
      <c r="S409" s="169">
        <f>'2 уровень'!V1437</f>
        <v>0</v>
      </c>
      <c r="T409" s="169">
        <f>'2 уровень'!W1437</f>
        <v>0</v>
      </c>
      <c r="U409" s="169">
        <f>'2 уровень'!X1437</f>
        <v>0</v>
      </c>
      <c r="V409" s="1118">
        <f>'2 уровень'!Y1437</f>
        <v>0</v>
      </c>
      <c r="W409" s="169">
        <f>'2 уровень'!Z1437</f>
        <v>0</v>
      </c>
      <c r="X409" s="169">
        <f>'2 уровень'!AA1437</f>
        <v>0</v>
      </c>
      <c r="Y409" s="169">
        <f>'2 уровень'!AB1437</f>
        <v>0</v>
      </c>
      <c r="Z409" s="169">
        <f>'2 уровень'!AC1437</f>
        <v>0</v>
      </c>
      <c r="AA409" s="638">
        <f>'2 уровень'!AD1437</f>
        <v>0</v>
      </c>
      <c r="AB409" s="169" t="e">
        <f>U409/T409*100</f>
        <v>#DIV/0!</v>
      </c>
      <c r="AC409" s="169" t="e">
        <f>AA409/T409*100</f>
        <v>#DIV/0!</v>
      </c>
      <c r="AD409" s="1352">
        <f>'2 уровень'!AE1434</f>
        <v>0</v>
      </c>
      <c r="AE409" s="1372">
        <f>'2 уровень'!AF1434</f>
        <v>0</v>
      </c>
      <c r="AF409" s="385"/>
      <c r="AG409" s="385"/>
      <c r="AH409" s="1243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  <c r="GL409" s="19"/>
      <c r="GM409" s="19"/>
      <c r="GN409" s="19"/>
      <c r="GO409" s="19"/>
      <c r="GP409" s="19"/>
      <c r="GQ409" s="19"/>
    </row>
    <row r="410" spans="1:199" s="139" customFormat="1" ht="30" x14ac:dyDescent="0.25">
      <c r="A410" s="19">
        <v>1</v>
      </c>
      <c r="B410" s="875" t="s">
        <v>303</v>
      </c>
      <c r="C410" s="32">
        <f>'2 уровень'!F1438</f>
        <v>131</v>
      </c>
      <c r="D410" s="32">
        <f>'2 уровень'!G1438</f>
        <v>54.583333333333329</v>
      </c>
      <c r="E410" s="32">
        <f>'2 уровень'!H1438</f>
        <v>17</v>
      </c>
      <c r="F410" s="165">
        <f>'2 уровень'!I1438</f>
        <v>31.145038167938932</v>
      </c>
      <c r="G410" s="169">
        <f>'2 уровень'!J1438</f>
        <v>0</v>
      </c>
      <c r="H410" s="169">
        <f>'2 уровень'!K1438</f>
        <v>0</v>
      </c>
      <c r="I410" s="27">
        <f>'2 уровень'!L1438</f>
        <v>0</v>
      </c>
      <c r="J410" s="27">
        <f>'2 уровень'!M1438</f>
        <v>0</v>
      </c>
      <c r="K410" s="27">
        <f>'2 уровень'!N1438</f>
        <v>0</v>
      </c>
      <c r="L410" s="27">
        <f>'2 уровень'!O1438</f>
        <v>0</v>
      </c>
      <c r="M410" s="27">
        <f>'2 уровень'!P1438</f>
        <v>0</v>
      </c>
      <c r="N410" s="27">
        <f>'2 уровень'!Q1438</f>
        <v>0</v>
      </c>
      <c r="O410" s="169">
        <f>'2 уровень'!R1438</f>
        <v>0</v>
      </c>
      <c r="P410" s="169">
        <f>'2 уровень'!S1438</f>
        <v>0</v>
      </c>
      <c r="Q410" s="169">
        <f>'2 уровень'!T1438</f>
        <v>0</v>
      </c>
      <c r="R410" s="169">
        <f>'2 уровень'!U1438</f>
        <v>0</v>
      </c>
      <c r="S410" s="169">
        <f>'2 уровень'!V1438</f>
        <v>0</v>
      </c>
      <c r="T410" s="169">
        <f>'2 уровень'!W1438</f>
        <v>0</v>
      </c>
      <c r="U410" s="169">
        <f>'2 уровень'!X1438</f>
        <v>0</v>
      </c>
      <c r="V410" s="1118">
        <f>'2 уровень'!Y1438</f>
        <v>0</v>
      </c>
      <c r="W410" s="169">
        <f>'2 уровень'!Z1438</f>
        <v>0</v>
      </c>
      <c r="X410" s="169">
        <f>'2 уровень'!AA1438</f>
        <v>0</v>
      </c>
      <c r="Y410" s="169">
        <f>'2 уровень'!AB1438</f>
        <v>0</v>
      </c>
      <c r="Z410" s="169">
        <f>'2 уровень'!AC1438</f>
        <v>0</v>
      </c>
      <c r="AA410" s="638">
        <f>'2 уровень'!AD1438</f>
        <v>0</v>
      </c>
      <c r="AB410" s="169"/>
      <c r="AC410" s="169"/>
      <c r="AD410" s="1352">
        <f>'2 уровень'!AE1435</f>
        <v>0</v>
      </c>
      <c r="AE410" s="1372">
        <f>'2 уровень'!AF1435</f>
        <v>0</v>
      </c>
      <c r="AF410" s="385"/>
      <c r="AG410" s="385"/>
      <c r="AH410" s="1243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  <c r="GL410" s="19"/>
      <c r="GM410" s="19"/>
      <c r="GN410" s="19"/>
      <c r="GO410" s="19"/>
      <c r="GP410" s="19"/>
      <c r="GQ410" s="19"/>
    </row>
    <row r="411" spans="1:199" s="139" customFormat="1" ht="45" x14ac:dyDescent="0.25">
      <c r="A411" s="19">
        <v>1</v>
      </c>
      <c r="B411" s="877" t="s">
        <v>304</v>
      </c>
      <c r="C411" s="32">
        <f>'2 уровень'!F1439</f>
        <v>5158</v>
      </c>
      <c r="D411" s="32">
        <f>'2 уровень'!G1439</f>
        <v>2149.1666666666665</v>
      </c>
      <c r="E411" s="32">
        <f>'2 уровень'!H1439</f>
        <v>213</v>
      </c>
      <c r="F411" s="165">
        <f>'2 уровень'!I1439</f>
        <v>9.9108181465684382</v>
      </c>
      <c r="G411" s="169">
        <f>'2 уровень'!J1439</f>
        <v>0</v>
      </c>
      <c r="H411" s="169">
        <f>'2 уровень'!K1439</f>
        <v>0</v>
      </c>
      <c r="I411" s="27">
        <f>'2 уровень'!L1439</f>
        <v>0</v>
      </c>
      <c r="J411" s="27">
        <f>'2 уровень'!M1439</f>
        <v>0</v>
      </c>
      <c r="K411" s="27">
        <f>'2 уровень'!N1439</f>
        <v>0</v>
      </c>
      <c r="L411" s="27">
        <f>'2 уровень'!O1439</f>
        <v>0</v>
      </c>
      <c r="M411" s="27">
        <f>'2 уровень'!P1439</f>
        <v>0</v>
      </c>
      <c r="N411" s="27">
        <f>'2 уровень'!Q1439</f>
        <v>0</v>
      </c>
      <c r="O411" s="169">
        <f>'2 уровень'!R1439</f>
        <v>0</v>
      </c>
      <c r="P411" s="169">
        <f>'2 уровень'!S1439</f>
        <v>0</v>
      </c>
      <c r="Q411" s="169">
        <f>'2 уровень'!T1439</f>
        <v>0</v>
      </c>
      <c r="R411" s="169">
        <f>'2 уровень'!U1439</f>
        <v>0</v>
      </c>
      <c r="S411" s="169">
        <f>'2 уровень'!V1439</f>
        <v>0</v>
      </c>
      <c r="T411" s="169">
        <f>'2 уровень'!W1439</f>
        <v>0</v>
      </c>
      <c r="U411" s="169">
        <f>'2 уровень'!X1439</f>
        <v>0</v>
      </c>
      <c r="V411" s="1118">
        <f>'2 уровень'!Y1439</f>
        <v>0</v>
      </c>
      <c r="W411" s="169">
        <f>'2 уровень'!Z1439</f>
        <v>0</v>
      </c>
      <c r="X411" s="169">
        <f>'2 уровень'!AA1439</f>
        <v>0</v>
      </c>
      <c r="Y411" s="169">
        <f>'2 уровень'!AB1439</f>
        <v>0</v>
      </c>
      <c r="Z411" s="169">
        <f>'2 уровень'!AC1439</f>
        <v>0</v>
      </c>
      <c r="AA411" s="638">
        <f>'2 уровень'!AD1439</f>
        <v>0</v>
      </c>
      <c r="AB411" s="169"/>
      <c r="AC411" s="169"/>
      <c r="AD411" s="1352">
        <f>'2 уровень'!AE1436</f>
        <v>0</v>
      </c>
      <c r="AE411" s="1372">
        <f>'2 уровень'!AF1436</f>
        <v>0</v>
      </c>
      <c r="AF411" s="385"/>
      <c r="AG411" s="385"/>
      <c r="AH411" s="1243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  <c r="GL411" s="19"/>
      <c r="GM411" s="19"/>
      <c r="GN411" s="19"/>
      <c r="GO411" s="19"/>
      <c r="GP411" s="19"/>
      <c r="GQ411" s="19"/>
    </row>
    <row r="412" spans="1:199" s="139" customFormat="1" ht="45" x14ac:dyDescent="0.25">
      <c r="A412" s="19">
        <v>1</v>
      </c>
      <c r="B412" s="886" t="s">
        <v>305</v>
      </c>
      <c r="C412" s="32">
        <f>'2 уровень'!F1440</f>
        <v>1558</v>
      </c>
      <c r="D412" s="32">
        <f>'2 уровень'!G1440</f>
        <v>649.16666666666674</v>
      </c>
      <c r="E412" s="32">
        <f>'2 уровень'!H1440</f>
        <v>164</v>
      </c>
      <c r="F412" s="165">
        <f>'2 уровень'!I1440</f>
        <v>25.263157894736839</v>
      </c>
      <c r="G412" s="169">
        <f>'2 уровень'!J1440</f>
        <v>0</v>
      </c>
      <c r="H412" s="169">
        <f>'2 уровень'!K1440</f>
        <v>0</v>
      </c>
      <c r="I412" s="27">
        <f>'2 уровень'!L1440</f>
        <v>0</v>
      </c>
      <c r="J412" s="27">
        <f>'2 уровень'!M1440</f>
        <v>0</v>
      </c>
      <c r="K412" s="27">
        <f>'2 уровень'!N1440</f>
        <v>0</v>
      </c>
      <c r="L412" s="27">
        <f>'2 уровень'!O1440</f>
        <v>0</v>
      </c>
      <c r="M412" s="27">
        <f>'2 уровень'!P1440</f>
        <v>0</v>
      </c>
      <c r="N412" s="27">
        <f>'2 уровень'!Q1440</f>
        <v>0</v>
      </c>
      <c r="O412" s="169">
        <f>'2 уровень'!R1440</f>
        <v>0</v>
      </c>
      <c r="P412" s="169">
        <f>'2 уровень'!S1440</f>
        <v>0</v>
      </c>
      <c r="Q412" s="169">
        <f>'2 уровень'!T1440</f>
        <v>0</v>
      </c>
      <c r="R412" s="169">
        <f>'2 уровень'!U1440</f>
        <v>0</v>
      </c>
      <c r="S412" s="169">
        <f>'2 уровень'!V1440</f>
        <v>0</v>
      </c>
      <c r="T412" s="169">
        <f>'2 уровень'!W1440</f>
        <v>0</v>
      </c>
      <c r="U412" s="169">
        <f>'2 уровень'!X1440</f>
        <v>0</v>
      </c>
      <c r="V412" s="1118">
        <f>'2 уровень'!Y1440</f>
        <v>0</v>
      </c>
      <c r="W412" s="169">
        <f>'2 уровень'!Z1440</f>
        <v>0</v>
      </c>
      <c r="X412" s="169">
        <f>'2 уровень'!AA1440</f>
        <v>0</v>
      </c>
      <c r="Y412" s="169">
        <f>'2 уровень'!AB1440</f>
        <v>0</v>
      </c>
      <c r="Z412" s="169">
        <f>'2 уровень'!AC1440</f>
        <v>0</v>
      </c>
      <c r="AA412" s="638">
        <f>'2 уровень'!AD1440</f>
        <v>0</v>
      </c>
      <c r="AB412" s="169"/>
      <c r="AC412" s="169"/>
      <c r="AD412" s="1352">
        <f>'2 уровень'!AE1437</f>
        <v>0</v>
      </c>
      <c r="AE412" s="1372">
        <f>'2 уровень'!AF1437</f>
        <v>0</v>
      </c>
      <c r="AF412" s="385"/>
      <c r="AG412" s="385"/>
      <c r="AH412" s="1243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  <c r="GL412" s="19"/>
      <c r="GM412" s="19"/>
      <c r="GN412" s="19"/>
      <c r="GO412" s="19"/>
      <c r="GP412" s="19"/>
      <c r="GQ412" s="19"/>
    </row>
    <row r="413" spans="1:199" s="139" customFormat="1" ht="30" x14ac:dyDescent="0.25">
      <c r="A413" s="19">
        <v>1</v>
      </c>
      <c r="B413" s="878" t="s">
        <v>334</v>
      </c>
      <c r="C413" s="32">
        <f>'2 уровень'!F1441</f>
        <v>0</v>
      </c>
      <c r="D413" s="32">
        <f>'2 уровень'!G1441</f>
        <v>0</v>
      </c>
      <c r="E413" s="32">
        <f>'2 уровень'!H1441</f>
        <v>0</v>
      </c>
      <c r="F413" s="165">
        <f>'2 уровень'!I1441</f>
        <v>0</v>
      </c>
      <c r="G413" s="169">
        <f>'2 уровень'!J1441</f>
        <v>0</v>
      </c>
      <c r="H413" s="169">
        <f>'2 уровень'!K1441</f>
        <v>0</v>
      </c>
      <c r="I413" s="27">
        <f>'2 уровень'!L1441</f>
        <v>0</v>
      </c>
      <c r="J413" s="27">
        <f>'2 уровень'!M1441</f>
        <v>0</v>
      </c>
      <c r="K413" s="27">
        <f>'2 уровень'!N1441</f>
        <v>0</v>
      </c>
      <c r="L413" s="27">
        <f>'2 уровень'!O1441</f>
        <v>0</v>
      </c>
      <c r="M413" s="27">
        <f>'2 уровень'!P1441</f>
        <v>0</v>
      </c>
      <c r="N413" s="27">
        <f>'2 уровень'!Q1441</f>
        <v>0</v>
      </c>
      <c r="O413" s="169">
        <f>'2 уровень'!R1441</f>
        <v>0</v>
      </c>
      <c r="P413" s="169">
        <f>'2 уровень'!S1441</f>
        <v>0</v>
      </c>
      <c r="Q413" s="169">
        <f>'2 уровень'!T1441</f>
        <v>0</v>
      </c>
      <c r="R413" s="169">
        <f>'2 уровень'!U1441</f>
        <v>0</v>
      </c>
      <c r="S413" s="169">
        <f>'2 уровень'!V1441</f>
        <v>0</v>
      </c>
      <c r="T413" s="169">
        <f>'2 уровень'!W1441</f>
        <v>0</v>
      </c>
      <c r="U413" s="169">
        <f>'2 уровень'!X1441</f>
        <v>0</v>
      </c>
      <c r="V413" s="1118">
        <f>'2 уровень'!Y1441</f>
        <v>0</v>
      </c>
      <c r="W413" s="169">
        <f>'2 уровень'!Z1441</f>
        <v>0</v>
      </c>
      <c r="X413" s="169">
        <f>'2 уровень'!AA1441</f>
        <v>0</v>
      </c>
      <c r="Y413" s="169">
        <f>'2 уровень'!AB1441</f>
        <v>0</v>
      </c>
      <c r="Z413" s="169">
        <f>'2 уровень'!AC1441</f>
        <v>0</v>
      </c>
      <c r="AA413" s="638">
        <f>'2 уровень'!AD1441</f>
        <v>0</v>
      </c>
      <c r="AB413" s="169"/>
      <c r="AC413" s="169"/>
      <c r="AD413" s="1352">
        <f>'2 уровень'!AE1438</f>
        <v>0</v>
      </c>
      <c r="AE413" s="1372">
        <f>'2 уровень'!AF1438</f>
        <v>0</v>
      </c>
      <c r="AF413" s="385"/>
      <c r="AG413" s="385"/>
      <c r="AH413" s="1243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  <c r="GL413" s="19"/>
      <c r="GM413" s="19"/>
      <c r="GN413" s="19"/>
      <c r="GO413" s="19"/>
      <c r="GP413" s="19"/>
      <c r="GQ413" s="19"/>
    </row>
    <row r="414" spans="1:199" s="139" customFormat="1" ht="75" x14ac:dyDescent="0.25">
      <c r="A414" s="19">
        <v>1</v>
      </c>
      <c r="B414" s="878" t="s">
        <v>306</v>
      </c>
      <c r="C414" s="32">
        <f>'2 уровень'!F1442</f>
        <v>3100</v>
      </c>
      <c r="D414" s="32">
        <f>'2 уровень'!G1442</f>
        <v>1291.6666666666665</v>
      </c>
      <c r="E414" s="32">
        <f>'2 уровень'!H1442</f>
        <v>0</v>
      </c>
      <c r="F414" s="165">
        <f>'2 уровень'!I1442</f>
        <v>0</v>
      </c>
      <c r="G414" s="169">
        <f>'2 уровень'!J1442</f>
        <v>0</v>
      </c>
      <c r="H414" s="169">
        <f>'2 уровень'!K1442</f>
        <v>0</v>
      </c>
      <c r="I414" s="27">
        <f>'2 уровень'!L1442</f>
        <v>0</v>
      </c>
      <c r="J414" s="27">
        <f>'2 уровень'!M1442</f>
        <v>0</v>
      </c>
      <c r="K414" s="27">
        <f>'2 уровень'!N1442</f>
        <v>0</v>
      </c>
      <c r="L414" s="27">
        <f>'2 уровень'!O1442</f>
        <v>0</v>
      </c>
      <c r="M414" s="27">
        <f>'2 уровень'!P1442</f>
        <v>0</v>
      </c>
      <c r="N414" s="27">
        <f>'2 уровень'!Q1442</f>
        <v>0</v>
      </c>
      <c r="O414" s="169">
        <f>'2 уровень'!R1442</f>
        <v>0</v>
      </c>
      <c r="P414" s="169">
        <f>'2 уровень'!S1442</f>
        <v>0</v>
      </c>
      <c r="Q414" s="169">
        <f>'2 уровень'!T1442</f>
        <v>0</v>
      </c>
      <c r="R414" s="169">
        <f>'2 уровень'!U1442</f>
        <v>0</v>
      </c>
      <c r="S414" s="169">
        <f>'2 уровень'!V1442</f>
        <v>0</v>
      </c>
      <c r="T414" s="169">
        <f>'2 уровень'!W1442</f>
        <v>0</v>
      </c>
      <c r="U414" s="169">
        <f>'2 уровень'!X1442</f>
        <v>0</v>
      </c>
      <c r="V414" s="1118">
        <f>'2 уровень'!Y1442</f>
        <v>0</v>
      </c>
      <c r="W414" s="169">
        <f>'2 уровень'!Z1442</f>
        <v>0</v>
      </c>
      <c r="X414" s="169">
        <f>'2 уровень'!AA1442</f>
        <v>0</v>
      </c>
      <c r="Y414" s="169">
        <f>'2 уровень'!AB1442</f>
        <v>0</v>
      </c>
      <c r="Z414" s="169">
        <f>'2 уровень'!AC1442</f>
        <v>0</v>
      </c>
      <c r="AA414" s="638">
        <f>'2 уровень'!AD1442</f>
        <v>0</v>
      </c>
      <c r="AB414" s="169"/>
      <c r="AC414" s="169"/>
      <c r="AD414" s="1352">
        <f>'2 уровень'!AE1439</f>
        <v>0</v>
      </c>
      <c r="AE414" s="1372">
        <f>'2 уровень'!AF1439</f>
        <v>0</v>
      </c>
      <c r="AF414" s="385"/>
      <c r="AG414" s="385"/>
      <c r="AH414" s="1243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  <c r="GN414" s="19"/>
      <c r="GO414" s="19"/>
      <c r="GP414" s="19"/>
      <c r="GQ414" s="19"/>
    </row>
    <row r="415" spans="1:199" s="139" customFormat="1" ht="60" x14ac:dyDescent="0.25">
      <c r="A415" s="19">
        <v>1</v>
      </c>
      <c r="B415" s="887" t="s">
        <v>307</v>
      </c>
      <c r="C415" s="32">
        <f>'2 уровень'!F1443</f>
        <v>500</v>
      </c>
      <c r="D415" s="32">
        <f>'2 уровень'!G1443</f>
        <v>208.33333333333331</v>
      </c>
      <c r="E415" s="32">
        <f>'2 уровень'!H1443</f>
        <v>49</v>
      </c>
      <c r="F415" s="165">
        <f>'2 уровень'!I1443</f>
        <v>23.520000000000003</v>
      </c>
      <c r="G415" s="169">
        <f>'2 уровень'!J1443</f>
        <v>0</v>
      </c>
      <c r="H415" s="169">
        <f>'2 уровень'!K1443</f>
        <v>0</v>
      </c>
      <c r="I415" s="27">
        <f>'2 уровень'!L1443</f>
        <v>0</v>
      </c>
      <c r="J415" s="27">
        <f>'2 уровень'!M1443</f>
        <v>0</v>
      </c>
      <c r="K415" s="27">
        <f>'2 уровень'!N1443</f>
        <v>0</v>
      </c>
      <c r="L415" s="27">
        <f>'2 уровень'!O1443</f>
        <v>0</v>
      </c>
      <c r="M415" s="27">
        <f>'2 уровень'!P1443</f>
        <v>0</v>
      </c>
      <c r="N415" s="27">
        <f>'2 уровень'!Q1443</f>
        <v>0</v>
      </c>
      <c r="O415" s="169">
        <f>'2 уровень'!R1443</f>
        <v>0</v>
      </c>
      <c r="P415" s="169">
        <f>'2 уровень'!S1443</f>
        <v>0</v>
      </c>
      <c r="Q415" s="169">
        <f>'2 уровень'!T1443</f>
        <v>0</v>
      </c>
      <c r="R415" s="169">
        <f>'2 уровень'!U1443</f>
        <v>0</v>
      </c>
      <c r="S415" s="169">
        <f>'2 уровень'!V1443</f>
        <v>0</v>
      </c>
      <c r="T415" s="169">
        <f>'2 уровень'!W1443</f>
        <v>0</v>
      </c>
      <c r="U415" s="169">
        <f>'2 уровень'!X1443</f>
        <v>0</v>
      </c>
      <c r="V415" s="1118">
        <f>'2 уровень'!Y1443</f>
        <v>0</v>
      </c>
      <c r="W415" s="169">
        <f>'2 уровень'!Z1443</f>
        <v>0</v>
      </c>
      <c r="X415" s="169">
        <f>'2 уровень'!AA1443</f>
        <v>0</v>
      </c>
      <c r="Y415" s="169">
        <f>'2 уровень'!AB1443</f>
        <v>0</v>
      </c>
      <c r="Z415" s="169">
        <f>'2 уровень'!AC1443</f>
        <v>0</v>
      </c>
      <c r="AA415" s="638">
        <f>'2 уровень'!AD1443</f>
        <v>0</v>
      </c>
      <c r="AB415" s="169"/>
      <c r="AC415" s="169"/>
      <c r="AD415" s="1352">
        <f>'2 уровень'!AE1440</f>
        <v>0</v>
      </c>
      <c r="AE415" s="1372">
        <f>'2 уровень'!AF1440</f>
        <v>0</v>
      </c>
      <c r="AF415" s="385"/>
      <c r="AG415" s="385"/>
      <c r="AH415" s="1243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  <c r="GL415" s="19"/>
      <c r="GM415" s="19"/>
      <c r="GN415" s="19"/>
      <c r="GO415" s="19"/>
      <c r="GP415" s="19"/>
      <c r="GQ415" s="19"/>
    </row>
    <row r="416" spans="1:199" s="139" customFormat="1" ht="60" x14ac:dyDescent="0.25">
      <c r="A416" s="19">
        <v>1</v>
      </c>
      <c r="B416" s="873" t="s">
        <v>384</v>
      </c>
      <c r="C416" s="32">
        <f>'2 уровень'!F1444</f>
        <v>1300</v>
      </c>
      <c r="D416" s="32">
        <f>'2 уровень'!G1444</f>
        <v>541.66666666666663</v>
      </c>
      <c r="E416" s="32">
        <f>'2 уровень'!H1444</f>
        <v>555</v>
      </c>
      <c r="F416" s="165">
        <f>'2 уровень'!I1444</f>
        <v>102.46153846153847</v>
      </c>
      <c r="G416" s="169">
        <f>'2 уровень'!J1444</f>
        <v>0</v>
      </c>
      <c r="H416" s="169">
        <f>'2 уровень'!K1444</f>
        <v>0</v>
      </c>
      <c r="I416" s="27">
        <f>'2 уровень'!L1444</f>
        <v>0</v>
      </c>
      <c r="J416" s="27">
        <f>'2 уровень'!M1444</f>
        <v>0</v>
      </c>
      <c r="K416" s="27">
        <f>'2 уровень'!N1444</f>
        <v>0</v>
      </c>
      <c r="L416" s="27">
        <f>'2 уровень'!O1444</f>
        <v>0</v>
      </c>
      <c r="M416" s="27">
        <f>'2 уровень'!P1444</f>
        <v>0</v>
      </c>
      <c r="N416" s="27">
        <f>'2 уровень'!Q1444</f>
        <v>0</v>
      </c>
      <c r="O416" s="169">
        <f>'2 уровень'!R1444</f>
        <v>0</v>
      </c>
      <c r="P416" s="169">
        <f>'2 уровень'!S1444</f>
        <v>0</v>
      </c>
      <c r="Q416" s="169">
        <f>'2 уровень'!T1444</f>
        <v>0</v>
      </c>
      <c r="R416" s="169">
        <f>'2 уровень'!U1444</f>
        <v>0</v>
      </c>
      <c r="S416" s="169">
        <f>'2 уровень'!V1444</f>
        <v>0</v>
      </c>
      <c r="T416" s="169">
        <f>'2 уровень'!W1444</f>
        <v>0</v>
      </c>
      <c r="U416" s="169">
        <f>'2 уровень'!X1444</f>
        <v>0</v>
      </c>
      <c r="V416" s="1118">
        <f>'2 уровень'!Y1444</f>
        <v>0</v>
      </c>
      <c r="W416" s="169">
        <f>'2 уровень'!Z1444</f>
        <v>0</v>
      </c>
      <c r="X416" s="169">
        <f>'2 уровень'!AA1444</f>
        <v>0</v>
      </c>
      <c r="Y416" s="169">
        <f>'2 уровень'!AB1444</f>
        <v>0</v>
      </c>
      <c r="Z416" s="169">
        <f>'2 уровень'!AC1444</f>
        <v>0</v>
      </c>
      <c r="AA416" s="638">
        <f>'2 уровень'!AD1444</f>
        <v>0</v>
      </c>
      <c r="AB416" s="169"/>
      <c r="AC416" s="169"/>
      <c r="AD416" s="1352">
        <f>'2 уровень'!AE1441</f>
        <v>0</v>
      </c>
      <c r="AE416" s="1372">
        <f>'2 уровень'!AF1441</f>
        <v>0</v>
      </c>
      <c r="AF416" s="385"/>
      <c r="AG416" s="385"/>
      <c r="AH416" s="1243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  <c r="GM416" s="19"/>
      <c r="GN416" s="19"/>
      <c r="GO416" s="19"/>
      <c r="GP416" s="19"/>
      <c r="GQ416" s="19"/>
    </row>
    <row r="417" spans="1:199" s="139" customFormat="1" ht="29.25" x14ac:dyDescent="0.25">
      <c r="A417" s="19"/>
      <c r="B417" s="3618" t="s">
        <v>206</v>
      </c>
      <c r="C417" s="32">
        <f>'2 уровень'!F1445</f>
        <v>0</v>
      </c>
      <c r="D417" s="32">
        <f>'2 уровень'!G1445</f>
        <v>0</v>
      </c>
      <c r="E417" s="32">
        <f>'2 уровень'!H1445</f>
        <v>0</v>
      </c>
      <c r="F417" s="165">
        <f>'2 уровень'!I1445</f>
        <v>0</v>
      </c>
      <c r="G417" s="169">
        <f>'2 уровень'!J1445</f>
        <v>0</v>
      </c>
      <c r="H417" s="169">
        <f>'2 уровень'!K1445</f>
        <v>0</v>
      </c>
      <c r="I417" s="27">
        <f>'2 уровень'!L1445</f>
        <v>0</v>
      </c>
      <c r="J417" s="27">
        <f>'2 уровень'!M1445</f>
        <v>0</v>
      </c>
      <c r="K417" s="27">
        <f>'2 уровень'!N1445</f>
        <v>0</v>
      </c>
      <c r="L417" s="27">
        <f>'2 уровень'!O1445</f>
        <v>0</v>
      </c>
      <c r="M417" s="27">
        <f>'2 уровень'!P1445</f>
        <v>0</v>
      </c>
      <c r="N417" s="27">
        <f>'2 уровень'!Q1445</f>
        <v>0</v>
      </c>
      <c r="O417" s="169">
        <f>'2 уровень'!R1445</f>
        <v>25450.147000000001</v>
      </c>
      <c r="P417" s="169">
        <f>'2 уровень'!S1445</f>
        <v>25450.147000000001</v>
      </c>
      <c r="Q417" s="169">
        <f>'2 уровень'!T1445</f>
        <v>25450.147000000001</v>
      </c>
      <c r="R417" s="169">
        <f>'2 уровень'!U1445</f>
        <v>25450.147000000001</v>
      </c>
      <c r="S417" s="169">
        <f>'2 уровень'!V1445</f>
        <v>25450.147000000001</v>
      </c>
      <c r="T417" s="169">
        <f>'2 уровень'!W1445</f>
        <v>10604.227916666667</v>
      </c>
      <c r="U417" s="169">
        <f>'2 уровень'!X1445</f>
        <v>4365.1876200000006</v>
      </c>
      <c r="V417" s="1118">
        <f>'2 уровень'!Y1445</f>
        <v>0</v>
      </c>
      <c r="W417" s="169">
        <f>'2 уровень'!Z1445</f>
        <v>0</v>
      </c>
      <c r="X417" s="169">
        <f>'2 уровень'!AA1445</f>
        <v>-6239.0402966666661</v>
      </c>
      <c r="Y417" s="169">
        <f>'2 уровень'!AB1445</f>
        <v>0</v>
      </c>
      <c r="Z417" s="169">
        <f>'2 уровень'!AC1445</f>
        <v>0</v>
      </c>
      <c r="AA417" s="638">
        <f>'2 уровень'!AD1445</f>
        <v>4365.1876200000006</v>
      </c>
      <c r="AB417" s="169"/>
      <c r="AC417" s="169"/>
      <c r="AD417" s="1352">
        <f>'2 уровень'!AE1442</f>
        <v>0</v>
      </c>
      <c r="AE417" s="1372">
        <f>'2 уровень'!AF1442</f>
        <v>0</v>
      </c>
      <c r="AF417" s="385"/>
      <c r="AG417" s="385"/>
      <c r="AH417" s="1243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  <c r="GM417" s="19"/>
      <c r="GN417" s="19"/>
      <c r="GO417" s="19"/>
      <c r="GP417" s="19"/>
      <c r="GQ417" s="19"/>
    </row>
    <row r="418" spans="1:199" s="139" customFormat="1" ht="30" x14ac:dyDescent="0.25">
      <c r="A418" s="19">
        <v>1</v>
      </c>
      <c r="B418" s="888" t="s">
        <v>359</v>
      </c>
      <c r="C418" s="32">
        <f>'2 уровень'!F1446</f>
        <v>2029</v>
      </c>
      <c r="D418" s="32">
        <f>'2 уровень'!G1446</f>
        <v>845.41666666666663</v>
      </c>
      <c r="E418" s="32">
        <f>'2 уровень'!H1446</f>
        <v>202</v>
      </c>
      <c r="F418" s="165">
        <f>'2 уровень'!I1446</f>
        <v>23.893543617545589</v>
      </c>
      <c r="G418" s="169">
        <f>'2 уровень'!J1446</f>
        <v>0</v>
      </c>
      <c r="H418" s="169">
        <f>'2 уровень'!K1446</f>
        <v>0</v>
      </c>
      <c r="I418" s="27">
        <f>'2 уровень'!L1446</f>
        <v>0</v>
      </c>
      <c r="J418" s="27">
        <f>'2 уровень'!M1446</f>
        <v>0</v>
      </c>
      <c r="K418" s="27">
        <f>'2 уровень'!N1446</f>
        <v>0</v>
      </c>
      <c r="L418" s="27">
        <f>'2 уровень'!O1446</f>
        <v>0</v>
      </c>
      <c r="M418" s="27">
        <f>'2 уровень'!P1446</f>
        <v>0</v>
      </c>
      <c r="N418" s="27">
        <f>'2 уровень'!Q1446</f>
        <v>0</v>
      </c>
      <c r="O418" s="169">
        <f>'2 уровень'!R1446</f>
        <v>0</v>
      </c>
      <c r="P418" s="169">
        <f>'2 уровень'!S1446</f>
        <v>0</v>
      </c>
      <c r="Q418" s="169">
        <f>'2 уровень'!T1446</f>
        <v>0</v>
      </c>
      <c r="R418" s="169">
        <f>'2 уровень'!U1446</f>
        <v>0</v>
      </c>
      <c r="S418" s="169">
        <f>'2 уровень'!V1446</f>
        <v>0</v>
      </c>
      <c r="T418" s="169">
        <f>'2 уровень'!W1446</f>
        <v>0</v>
      </c>
      <c r="U418" s="169">
        <f>'2 уровень'!X1446</f>
        <v>0</v>
      </c>
      <c r="V418" s="1118">
        <f>'2 уровень'!Y1446</f>
        <v>0</v>
      </c>
      <c r="W418" s="169">
        <f>'2 уровень'!Z1446</f>
        <v>0</v>
      </c>
      <c r="X418" s="169">
        <f>'2 уровень'!AA1446</f>
        <v>0</v>
      </c>
      <c r="Y418" s="169">
        <f>'2 уровень'!AB1446</f>
        <v>0</v>
      </c>
      <c r="Z418" s="169">
        <f>'2 уровень'!AC1446</f>
        <v>0</v>
      </c>
      <c r="AA418" s="638">
        <f>'2 уровень'!AD1446</f>
        <v>0</v>
      </c>
      <c r="AB418" s="169"/>
      <c r="AC418" s="169"/>
      <c r="AD418" s="1352">
        <f>'2 уровень'!AE1443</f>
        <v>0</v>
      </c>
      <c r="AE418" s="1372">
        <f>'2 уровень'!AF1443</f>
        <v>0</v>
      </c>
      <c r="AF418" s="385"/>
      <c r="AG418" s="385"/>
      <c r="AH418" s="1243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  <c r="GM418" s="19"/>
      <c r="GN418" s="19"/>
      <c r="GO418" s="19"/>
      <c r="GP418" s="19"/>
      <c r="GQ418" s="19"/>
    </row>
    <row r="419" spans="1:199" s="139" customFormat="1" x14ac:dyDescent="0.25">
      <c r="A419" s="19">
        <v>1</v>
      </c>
      <c r="B419" s="876" t="s">
        <v>347</v>
      </c>
      <c r="C419" s="32">
        <f>'2 уровень'!F1447</f>
        <v>0</v>
      </c>
      <c r="D419" s="32">
        <f>'2 уровень'!G1447</f>
        <v>0</v>
      </c>
      <c r="E419" s="32">
        <f>'2 уровень'!H1447</f>
        <v>0</v>
      </c>
      <c r="F419" s="165">
        <f>'2 уровень'!I1447</f>
        <v>23.893543617545589</v>
      </c>
      <c r="G419" s="169">
        <f>'2 уровень'!J1447</f>
        <v>0</v>
      </c>
      <c r="H419" s="169">
        <f>'2 уровень'!K1447</f>
        <v>0</v>
      </c>
      <c r="I419" s="27">
        <f>'2 уровень'!L1447</f>
        <v>0</v>
      </c>
      <c r="J419" s="27">
        <f>'2 уровень'!M1447</f>
        <v>0</v>
      </c>
      <c r="K419" s="27">
        <f>'2 уровень'!N1447</f>
        <v>0</v>
      </c>
      <c r="L419" s="27">
        <f>'2 уровень'!O1447</f>
        <v>0</v>
      </c>
      <c r="M419" s="27">
        <f>'2 уровень'!P1447</f>
        <v>0</v>
      </c>
      <c r="N419" s="27">
        <f>'2 уровень'!Q1447</f>
        <v>0</v>
      </c>
      <c r="O419" s="169">
        <f>'2 уровень'!R1447</f>
        <v>0</v>
      </c>
      <c r="P419" s="169">
        <f>'2 уровень'!S1447</f>
        <v>0</v>
      </c>
      <c r="Q419" s="169">
        <f>'2 уровень'!T1447</f>
        <v>0</v>
      </c>
      <c r="R419" s="169">
        <f>'2 уровень'!U1447</f>
        <v>0</v>
      </c>
      <c r="S419" s="169">
        <f>'2 уровень'!V1447</f>
        <v>0</v>
      </c>
      <c r="T419" s="169">
        <f>'2 уровень'!W1447</f>
        <v>0</v>
      </c>
      <c r="U419" s="169">
        <f>'2 уровень'!X1447</f>
        <v>0</v>
      </c>
      <c r="V419" s="1118">
        <f>'2 уровень'!Y1447</f>
        <v>0</v>
      </c>
      <c r="W419" s="169">
        <f>'2 уровень'!Z1447</f>
        <v>0</v>
      </c>
      <c r="X419" s="169">
        <f>'2 уровень'!AA1447</f>
        <v>0</v>
      </c>
      <c r="Y419" s="169">
        <f>'2 уровень'!AB1447</f>
        <v>0</v>
      </c>
      <c r="Z419" s="169">
        <f>'2 уровень'!AC1447</f>
        <v>0</v>
      </c>
      <c r="AA419" s="638">
        <f>'2 уровень'!AD1447</f>
        <v>0</v>
      </c>
      <c r="AB419" s="169"/>
      <c r="AC419" s="169"/>
      <c r="AD419" s="1352">
        <f>'2 уровень'!AE1444</f>
        <v>0</v>
      </c>
      <c r="AE419" s="1372">
        <f>'2 уровень'!AF1444</f>
        <v>0</v>
      </c>
      <c r="AF419" s="385"/>
      <c r="AG419" s="385"/>
      <c r="AH419" s="1243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  <c r="GM419" s="19"/>
      <c r="GN419" s="19"/>
      <c r="GO419" s="19"/>
      <c r="GP419" s="19"/>
      <c r="GQ419" s="19"/>
    </row>
    <row r="420" spans="1:199" s="139" customFormat="1" ht="29.25" x14ac:dyDescent="0.25">
      <c r="A420" s="19">
        <v>1</v>
      </c>
      <c r="B420" s="889" t="s">
        <v>348</v>
      </c>
      <c r="C420" s="33">
        <f>'2 уровень'!F1448</f>
        <v>1000</v>
      </c>
      <c r="D420" s="33">
        <f>'2 уровень'!G1448</f>
        <v>416.66666666666663</v>
      </c>
      <c r="E420" s="33">
        <f>'2 уровень'!H1448</f>
        <v>0</v>
      </c>
      <c r="F420" s="147">
        <f>'2 уровень'!I1448</f>
        <v>0</v>
      </c>
      <c r="G420" s="169">
        <f>'2 уровень'!J1448</f>
        <v>0</v>
      </c>
      <c r="H420" s="169">
        <f>'2 уровень'!K1448</f>
        <v>0</v>
      </c>
      <c r="I420" s="27">
        <f>'2 уровень'!L1448</f>
        <v>0</v>
      </c>
      <c r="J420" s="27">
        <f>'2 уровень'!M1448</f>
        <v>0</v>
      </c>
      <c r="K420" s="27">
        <f>'2 уровень'!N1448</f>
        <v>0</v>
      </c>
      <c r="L420" s="27">
        <f>'2 уровень'!O1448</f>
        <v>0</v>
      </c>
      <c r="M420" s="27">
        <f>'2 уровень'!P1448</f>
        <v>0</v>
      </c>
      <c r="N420" s="27">
        <f>'2 уровень'!Q1448</f>
        <v>0</v>
      </c>
      <c r="O420" s="169">
        <f>'2 уровень'!R1448</f>
        <v>0</v>
      </c>
      <c r="P420" s="169">
        <f>'2 уровень'!S1448</f>
        <v>0</v>
      </c>
      <c r="Q420" s="169">
        <f>'2 уровень'!T1448</f>
        <v>0</v>
      </c>
      <c r="R420" s="169">
        <f>'2 уровень'!U1448</f>
        <v>0</v>
      </c>
      <c r="S420" s="169">
        <f>'2 уровень'!V1448</f>
        <v>0</v>
      </c>
      <c r="T420" s="169">
        <f>'2 уровень'!W1448</f>
        <v>0</v>
      </c>
      <c r="U420" s="169">
        <f>'2 уровень'!X1448</f>
        <v>0</v>
      </c>
      <c r="V420" s="1118">
        <f>'2 уровень'!Y1448</f>
        <v>0</v>
      </c>
      <c r="W420" s="169">
        <f>'2 уровень'!Z1448</f>
        <v>0</v>
      </c>
      <c r="X420" s="169">
        <f>'2 уровень'!AA1448</f>
        <v>0</v>
      </c>
      <c r="Y420" s="169">
        <f>'2 уровень'!AB1448</f>
        <v>0</v>
      </c>
      <c r="Z420" s="169">
        <f>'2 уровень'!AC1448</f>
        <v>0</v>
      </c>
      <c r="AA420" s="638">
        <f>'2 уровень'!AD1448</f>
        <v>0</v>
      </c>
      <c r="AB420" s="169"/>
      <c r="AC420" s="169"/>
      <c r="AD420" s="1351">
        <f>'2 уровень'!AE1445</f>
        <v>0</v>
      </c>
      <c r="AE420" s="1372">
        <f>'2 уровень'!AF1445</f>
        <v>0</v>
      </c>
      <c r="AF420" s="385"/>
      <c r="AG420" s="385"/>
      <c r="AH420" s="1243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  <c r="GM420" s="19"/>
      <c r="GN420" s="19"/>
      <c r="GO420" s="19"/>
      <c r="GP420" s="19"/>
      <c r="GQ420" s="19"/>
    </row>
    <row r="421" spans="1:199" s="139" customFormat="1" x14ac:dyDescent="0.25">
      <c r="A421" s="19">
        <v>1</v>
      </c>
      <c r="B421" s="876" t="s">
        <v>349</v>
      </c>
      <c r="C421" s="32">
        <f>'2 уровень'!F1449</f>
        <v>0</v>
      </c>
      <c r="D421" s="32">
        <f>'2 уровень'!G1449</f>
        <v>0</v>
      </c>
      <c r="E421" s="32">
        <f>'2 уровень'!H1449</f>
        <v>0</v>
      </c>
      <c r="F421" s="165">
        <f>'2 уровень'!I1449</f>
        <v>0</v>
      </c>
      <c r="G421" s="169">
        <f>'2 уровень'!J1449</f>
        <v>0</v>
      </c>
      <c r="H421" s="169">
        <f>'2 уровень'!K1449</f>
        <v>0</v>
      </c>
      <c r="I421" s="27">
        <f>'2 уровень'!L1449</f>
        <v>0</v>
      </c>
      <c r="J421" s="27">
        <f>'2 уровень'!M1449</f>
        <v>0</v>
      </c>
      <c r="K421" s="27">
        <f>'2 уровень'!N1449</f>
        <v>0</v>
      </c>
      <c r="L421" s="27">
        <f>'2 уровень'!O1449</f>
        <v>0</v>
      </c>
      <c r="M421" s="27">
        <f>'2 уровень'!P1449</f>
        <v>0</v>
      </c>
      <c r="N421" s="27">
        <f>'2 уровень'!Q1449</f>
        <v>0</v>
      </c>
      <c r="O421" s="169">
        <f>'2 уровень'!R1449</f>
        <v>0</v>
      </c>
      <c r="P421" s="169">
        <f>'2 уровень'!S1449</f>
        <v>0</v>
      </c>
      <c r="Q421" s="169">
        <f>'2 уровень'!T1449</f>
        <v>0</v>
      </c>
      <c r="R421" s="169">
        <f>'2 уровень'!U1449</f>
        <v>0</v>
      </c>
      <c r="S421" s="169">
        <f>'2 уровень'!V1449</f>
        <v>0</v>
      </c>
      <c r="T421" s="169">
        <f>'2 уровень'!W1449</f>
        <v>0</v>
      </c>
      <c r="U421" s="169">
        <f>'2 уровень'!X1449</f>
        <v>0</v>
      </c>
      <c r="V421" s="1118">
        <f>'2 уровень'!Y1449</f>
        <v>0</v>
      </c>
      <c r="W421" s="169">
        <f>'2 уровень'!Z1449</f>
        <v>0</v>
      </c>
      <c r="X421" s="169">
        <f>'2 уровень'!AA1449</f>
        <v>0</v>
      </c>
      <c r="Y421" s="169">
        <f>'2 уровень'!AB1449</f>
        <v>0</v>
      </c>
      <c r="Z421" s="169">
        <f>'2 уровень'!AC1449</f>
        <v>0</v>
      </c>
      <c r="AA421" s="638">
        <f>'2 уровень'!AD1449</f>
        <v>0</v>
      </c>
      <c r="AB421" s="169"/>
      <c r="AC421" s="169"/>
      <c r="AD421" s="1352">
        <f>'2 уровень'!AE1446</f>
        <v>0</v>
      </c>
      <c r="AE421" s="1372">
        <f>'2 уровень'!AF1446</f>
        <v>0</v>
      </c>
      <c r="AF421" s="385"/>
      <c r="AG421" s="385"/>
      <c r="AH421" s="1243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  <c r="GM421" s="19"/>
      <c r="GN421" s="19"/>
      <c r="GO421" s="19"/>
      <c r="GP421" s="19"/>
      <c r="GQ421" s="19"/>
    </row>
    <row r="422" spans="1:199" s="139" customFormat="1" ht="30" x14ac:dyDescent="0.25">
      <c r="A422" s="19">
        <v>1</v>
      </c>
      <c r="B422" s="876" t="s">
        <v>389</v>
      </c>
      <c r="C422" s="32">
        <f>'2 уровень'!F1450</f>
        <v>4000</v>
      </c>
      <c r="D422" s="32">
        <f>'2 уровень'!G1450</f>
        <v>1666.6666666666665</v>
      </c>
      <c r="E422" s="32">
        <f>'2 уровень'!H1450</f>
        <v>0</v>
      </c>
      <c r="F422" s="165">
        <f>'2 уровень'!I1450</f>
        <v>0</v>
      </c>
      <c r="G422" s="169">
        <f>'2 уровень'!J1450</f>
        <v>0</v>
      </c>
      <c r="H422" s="169">
        <f>'2 уровень'!K1450</f>
        <v>0</v>
      </c>
      <c r="I422" s="27">
        <f>'2 уровень'!L1450</f>
        <v>0</v>
      </c>
      <c r="J422" s="27">
        <f>'2 уровень'!M1450</f>
        <v>0</v>
      </c>
      <c r="K422" s="27">
        <f>'2 уровень'!N1450</f>
        <v>0</v>
      </c>
      <c r="L422" s="27">
        <f>'2 уровень'!O1450</f>
        <v>0</v>
      </c>
      <c r="M422" s="27">
        <f>'2 уровень'!P1450</f>
        <v>0</v>
      </c>
      <c r="N422" s="27">
        <f>'2 уровень'!Q1450</f>
        <v>0</v>
      </c>
      <c r="O422" s="169">
        <f>'2 уровень'!R1450</f>
        <v>0</v>
      </c>
      <c r="P422" s="169">
        <f>'2 уровень'!S1450</f>
        <v>0</v>
      </c>
      <c r="Q422" s="169">
        <f>'2 уровень'!T1450</f>
        <v>0</v>
      </c>
      <c r="R422" s="169">
        <f>'2 уровень'!U1450</f>
        <v>0</v>
      </c>
      <c r="S422" s="169">
        <f>'2 уровень'!V1450</f>
        <v>0</v>
      </c>
      <c r="T422" s="169">
        <f>'2 уровень'!W1450</f>
        <v>0</v>
      </c>
      <c r="U422" s="169">
        <f>'2 уровень'!X1450</f>
        <v>0</v>
      </c>
      <c r="V422" s="1118">
        <f>'2 уровень'!Y1450</f>
        <v>0</v>
      </c>
      <c r="W422" s="169">
        <f>'2 уровень'!Z1450</f>
        <v>0</v>
      </c>
      <c r="X422" s="169">
        <f>'2 уровень'!AA1450</f>
        <v>0</v>
      </c>
      <c r="Y422" s="169">
        <f>'2 уровень'!AB1450</f>
        <v>0</v>
      </c>
      <c r="Z422" s="169">
        <f>'2 уровень'!AC1450</f>
        <v>0</v>
      </c>
      <c r="AA422" s="638">
        <f>'2 уровень'!AD1450</f>
        <v>0</v>
      </c>
      <c r="AB422" s="169"/>
      <c r="AC422" s="169"/>
      <c r="AD422" s="1352">
        <f>'2 уровень'!AE1447</f>
        <v>0</v>
      </c>
      <c r="AE422" s="1372">
        <f>'2 уровень'!AF1447</f>
        <v>0</v>
      </c>
      <c r="AF422" s="385"/>
      <c r="AG422" s="385"/>
      <c r="AH422" s="1243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  <c r="GM422" s="19"/>
      <c r="GN422" s="19"/>
      <c r="GO422" s="19"/>
      <c r="GP422" s="19"/>
      <c r="GQ422" s="19"/>
    </row>
    <row r="423" spans="1:199" s="139" customFormat="1" ht="75" x14ac:dyDescent="0.25">
      <c r="A423" s="19">
        <v>1</v>
      </c>
      <c r="B423" s="890" t="s">
        <v>351</v>
      </c>
      <c r="C423" s="32">
        <f>'2 уровень'!F1451</f>
        <v>0</v>
      </c>
      <c r="D423" s="32">
        <f>'2 уровень'!G1451</f>
        <v>0</v>
      </c>
      <c r="E423" s="32">
        <f>'2 уровень'!H1451</f>
        <v>0</v>
      </c>
      <c r="F423" s="165">
        <f>'2 уровень'!I1451</f>
        <v>0</v>
      </c>
      <c r="G423" s="169">
        <f>'2 уровень'!J1451</f>
        <v>0</v>
      </c>
      <c r="H423" s="169">
        <f>'2 уровень'!K1451</f>
        <v>0</v>
      </c>
      <c r="I423" s="27">
        <f>'2 уровень'!L1451</f>
        <v>0</v>
      </c>
      <c r="J423" s="27">
        <f>'2 уровень'!M1451</f>
        <v>0</v>
      </c>
      <c r="K423" s="27">
        <f>'2 уровень'!N1451</f>
        <v>0</v>
      </c>
      <c r="L423" s="27">
        <f>'2 уровень'!O1451</f>
        <v>0</v>
      </c>
      <c r="M423" s="27">
        <f>'2 уровень'!P1451</f>
        <v>0</v>
      </c>
      <c r="N423" s="27">
        <f>'2 уровень'!Q1451</f>
        <v>0</v>
      </c>
      <c r="O423" s="169">
        <f>'2 уровень'!R1451</f>
        <v>0</v>
      </c>
      <c r="P423" s="169">
        <f>'2 уровень'!S1451</f>
        <v>0</v>
      </c>
      <c r="Q423" s="169">
        <f>'2 уровень'!T1451</f>
        <v>0</v>
      </c>
      <c r="R423" s="169">
        <f>'2 уровень'!U1451</f>
        <v>0</v>
      </c>
      <c r="S423" s="169">
        <f>'2 уровень'!V1451</f>
        <v>0</v>
      </c>
      <c r="T423" s="169">
        <f>'2 уровень'!W1451</f>
        <v>0</v>
      </c>
      <c r="U423" s="169">
        <f>'2 уровень'!X1451</f>
        <v>0</v>
      </c>
      <c r="V423" s="1118">
        <f>'2 уровень'!Y1451</f>
        <v>0</v>
      </c>
      <c r="W423" s="169">
        <f>'2 уровень'!Z1451</f>
        <v>0</v>
      </c>
      <c r="X423" s="169">
        <f>'2 уровень'!AA1451</f>
        <v>0</v>
      </c>
      <c r="Y423" s="169">
        <f>'2 уровень'!AB1451</f>
        <v>0</v>
      </c>
      <c r="Z423" s="169">
        <f>'2 уровень'!AC1451</f>
        <v>0</v>
      </c>
      <c r="AA423" s="638">
        <f>'2 уровень'!AD1451</f>
        <v>0</v>
      </c>
      <c r="AB423" s="169"/>
      <c r="AC423" s="169"/>
      <c r="AD423" s="1352">
        <f>'2 уровень'!AE1448</f>
        <v>0</v>
      </c>
      <c r="AE423" s="1372">
        <f>'2 уровень'!AF1448</f>
        <v>0</v>
      </c>
      <c r="AF423" s="385"/>
      <c r="AG423" s="385"/>
      <c r="AH423" s="1243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  <c r="GN423" s="19"/>
      <c r="GO423" s="19"/>
      <c r="GP423" s="19"/>
      <c r="GQ423" s="19"/>
    </row>
    <row r="424" spans="1:199" s="139" customFormat="1" ht="45" x14ac:dyDescent="0.25">
      <c r="A424" s="19">
        <v>1</v>
      </c>
      <c r="B424" s="876" t="s">
        <v>352</v>
      </c>
      <c r="C424" s="32">
        <f>'2 уровень'!F1452</f>
        <v>0</v>
      </c>
      <c r="D424" s="32">
        <f>'2 уровень'!G1452</f>
        <v>0</v>
      </c>
      <c r="E424" s="32">
        <f>'2 уровень'!H1452</f>
        <v>0</v>
      </c>
      <c r="F424" s="165">
        <f>'2 уровень'!I1452</f>
        <v>0</v>
      </c>
      <c r="G424" s="169">
        <f>'2 уровень'!J1452</f>
        <v>0</v>
      </c>
      <c r="H424" s="169">
        <f>'2 уровень'!K1452</f>
        <v>0</v>
      </c>
      <c r="I424" s="27">
        <f>'2 уровень'!L1452</f>
        <v>0</v>
      </c>
      <c r="J424" s="27">
        <f>'2 уровень'!M1452</f>
        <v>0</v>
      </c>
      <c r="K424" s="27">
        <f>'2 уровень'!N1452</f>
        <v>0</v>
      </c>
      <c r="L424" s="27">
        <f>'2 уровень'!O1452</f>
        <v>0</v>
      </c>
      <c r="M424" s="27">
        <f>'2 уровень'!P1452</f>
        <v>0</v>
      </c>
      <c r="N424" s="27">
        <f>'2 уровень'!Q1452</f>
        <v>0</v>
      </c>
      <c r="O424" s="169">
        <f>'2 уровень'!R1452</f>
        <v>0</v>
      </c>
      <c r="P424" s="169">
        <f>'2 уровень'!S1452</f>
        <v>0</v>
      </c>
      <c r="Q424" s="169">
        <f>'2 уровень'!T1452</f>
        <v>0</v>
      </c>
      <c r="R424" s="169">
        <f>'2 уровень'!U1452</f>
        <v>0</v>
      </c>
      <c r="S424" s="169">
        <f>'2 уровень'!V1452</f>
        <v>0</v>
      </c>
      <c r="T424" s="169">
        <f>'2 уровень'!W1452</f>
        <v>0</v>
      </c>
      <c r="U424" s="169">
        <f>'2 уровень'!X1452</f>
        <v>0</v>
      </c>
      <c r="V424" s="1118">
        <f>'2 уровень'!Y1452</f>
        <v>0</v>
      </c>
      <c r="W424" s="169">
        <f>'2 уровень'!Z1452</f>
        <v>0</v>
      </c>
      <c r="X424" s="169">
        <f>'2 уровень'!AA1452</f>
        <v>0</v>
      </c>
      <c r="Y424" s="169">
        <f>'2 уровень'!AB1452</f>
        <v>0</v>
      </c>
      <c r="Z424" s="169">
        <f>'2 уровень'!AC1452</f>
        <v>0</v>
      </c>
      <c r="AA424" s="638">
        <f>'2 уровень'!AD1452</f>
        <v>0</v>
      </c>
      <c r="AB424" s="169"/>
      <c r="AC424" s="169"/>
      <c r="AD424" s="1352">
        <f>'2 уровень'!AE1449</f>
        <v>0</v>
      </c>
      <c r="AE424" s="1372">
        <f>'2 уровень'!AF1449</f>
        <v>0</v>
      </c>
      <c r="AF424" s="385"/>
      <c r="AG424" s="385"/>
      <c r="AH424" s="1243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  <c r="GN424" s="19"/>
      <c r="GO424" s="19"/>
      <c r="GP424" s="19"/>
      <c r="GQ424" s="19"/>
    </row>
    <row r="425" spans="1:199" s="139" customFormat="1" ht="105" x14ac:dyDescent="0.25">
      <c r="A425" s="19">
        <v>1</v>
      </c>
      <c r="B425" s="876" t="s">
        <v>534</v>
      </c>
      <c r="C425" s="32">
        <f>'2 уровень'!F1453</f>
        <v>300</v>
      </c>
      <c r="D425" s="32">
        <f>'2 уровень'!G1453</f>
        <v>125</v>
      </c>
      <c r="E425" s="32">
        <f>'2 уровень'!H1453</f>
        <v>202</v>
      </c>
      <c r="F425" s="165">
        <f>'2 уровень'!I1453</f>
        <v>161.60000000000002</v>
      </c>
      <c r="G425" s="169">
        <f>'2 уровень'!J1453</f>
        <v>0</v>
      </c>
      <c r="H425" s="169">
        <f>'2 уровень'!K1453</f>
        <v>0</v>
      </c>
      <c r="I425" s="27">
        <f>'2 уровень'!L1453</f>
        <v>0</v>
      </c>
      <c r="J425" s="27">
        <f>'2 уровень'!M1453</f>
        <v>0</v>
      </c>
      <c r="K425" s="27">
        <f>'2 уровень'!N1453</f>
        <v>0</v>
      </c>
      <c r="L425" s="27">
        <f>'2 уровень'!O1453</f>
        <v>0</v>
      </c>
      <c r="M425" s="27">
        <f>'2 уровень'!P1453</f>
        <v>0</v>
      </c>
      <c r="N425" s="27">
        <f>'2 уровень'!Q1453</f>
        <v>0</v>
      </c>
      <c r="O425" s="169">
        <f>'2 уровень'!R1453</f>
        <v>0</v>
      </c>
      <c r="P425" s="169">
        <f>'2 уровень'!S1453</f>
        <v>0</v>
      </c>
      <c r="Q425" s="169">
        <f>'2 уровень'!T1453</f>
        <v>0</v>
      </c>
      <c r="R425" s="169">
        <f>'2 уровень'!U1453</f>
        <v>0</v>
      </c>
      <c r="S425" s="169">
        <f>'2 уровень'!V1453</f>
        <v>0</v>
      </c>
      <c r="T425" s="169">
        <f>'2 уровень'!W1453</f>
        <v>0</v>
      </c>
      <c r="U425" s="169">
        <f>'2 уровень'!X1453</f>
        <v>0</v>
      </c>
      <c r="V425" s="1118">
        <f>'2 уровень'!Y1453</f>
        <v>0</v>
      </c>
      <c r="W425" s="169">
        <f>'2 уровень'!Z1453</f>
        <v>0</v>
      </c>
      <c r="X425" s="169">
        <f>'2 уровень'!AA1453</f>
        <v>0</v>
      </c>
      <c r="Y425" s="169">
        <f>'2 уровень'!AB1453</f>
        <v>0</v>
      </c>
      <c r="Z425" s="169">
        <f>'2 уровень'!AC1453</f>
        <v>0</v>
      </c>
      <c r="AA425" s="638">
        <f>'2 уровень'!AD1453</f>
        <v>0</v>
      </c>
      <c r="AB425" s="169"/>
      <c r="AC425" s="169"/>
      <c r="AD425" s="1352">
        <f>'2 уровень'!AE1450</f>
        <v>0</v>
      </c>
      <c r="AE425" s="1372">
        <f>'2 уровень'!AF1450</f>
        <v>0</v>
      </c>
      <c r="AF425" s="385"/>
      <c r="AG425" s="385"/>
      <c r="AH425" s="1243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  <c r="GM425" s="19"/>
      <c r="GN425" s="19"/>
      <c r="GO425" s="19"/>
      <c r="GP425" s="19"/>
      <c r="GQ425" s="19"/>
    </row>
    <row r="426" spans="1:199" s="139" customFormat="1" ht="30" x14ac:dyDescent="0.25">
      <c r="A426" s="19">
        <v>1</v>
      </c>
      <c r="B426" s="878" t="s">
        <v>510</v>
      </c>
      <c r="C426" s="32">
        <f>'2 уровень'!F1454</f>
        <v>729</v>
      </c>
      <c r="D426" s="32">
        <f>'2 уровень'!G1454</f>
        <v>303.75</v>
      </c>
      <c r="E426" s="32">
        <f>'2 уровень'!H1454</f>
        <v>0</v>
      </c>
      <c r="F426" s="165">
        <f>'2 уровень'!I1454</f>
        <v>0</v>
      </c>
      <c r="G426" s="169">
        <f>'2 уровень'!J1454</f>
        <v>0</v>
      </c>
      <c r="H426" s="169">
        <f>'2 уровень'!K1454</f>
        <v>0</v>
      </c>
      <c r="I426" s="27">
        <f>'2 уровень'!L1454</f>
        <v>0</v>
      </c>
      <c r="J426" s="27">
        <f>'2 уровень'!M1454</f>
        <v>0</v>
      </c>
      <c r="K426" s="27">
        <f>'2 уровень'!N1454</f>
        <v>0</v>
      </c>
      <c r="L426" s="27">
        <f>'2 уровень'!O1454</f>
        <v>0</v>
      </c>
      <c r="M426" s="27">
        <f>'2 уровень'!P1454</f>
        <v>0</v>
      </c>
      <c r="N426" s="27">
        <f>'2 уровень'!Q1454</f>
        <v>0</v>
      </c>
      <c r="O426" s="169">
        <f>'2 уровень'!R1454</f>
        <v>1156.1371299999998</v>
      </c>
      <c r="P426" s="169">
        <f>'2 уровень'!S1454</f>
        <v>1156.1371299999998</v>
      </c>
      <c r="Q426" s="169">
        <f>'2 уровень'!T1454</f>
        <v>1156.1371299999998</v>
      </c>
      <c r="R426" s="169">
        <f>'2 уровень'!U1454</f>
        <v>1156.1371299999998</v>
      </c>
      <c r="S426" s="169">
        <f>'2 уровень'!V1454</f>
        <v>1156.1371299999998</v>
      </c>
      <c r="T426" s="169">
        <f>'2 уровень'!W1454</f>
        <v>481.72380416666664</v>
      </c>
      <c r="U426" s="169">
        <f>'2 уровень'!X1454</f>
        <v>0</v>
      </c>
      <c r="V426" s="1118">
        <f>'2 уровень'!Y1454</f>
        <v>0</v>
      </c>
      <c r="W426" s="169">
        <f>'2 уровень'!Z1454</f>
        <v>0</v>
      </c>
      <c r="X426" s="169">
        <f>'2 уровень'!AA1454</f>
        <v>-481.72380416666664</v>
      </c>
      <c r="Y426" s="169">
        <f>'2 уровень'!AB1454</f>
        <v>0</v>
      </c>
      <c r="Z426" s="169">
        <f>'2 уровень'!AC1454</f>
        <v>0</v>
      </c>
      <c r="AA426" s="638">
        <f>'2 уровень'!AD1454</f>
        <v>0</v>
      </c>
      <c r="AB426" s="169"/>
      <c r="AC426" s="169"/>
      <c r="AD426" s="1352">
        <f>'2 уровень'!AE1451</f>
        <v>0</v>
      </c>
      <c r="AE426" s="1372">
        <f>'2 уровень'!AF1451</f>
        <v>0</v>
      </c>
      <c r="AF426" s="385"/>
      <c r="AG426" s="385"/>
      <c r="AH426" s="1243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  <c r="GM426" s="19"/>
      <c r="GN426" s="19"/>
      <c r="GO426" s="19"/>
      <c r="GP426" s="19"/>
      <c r="GQ426" s="19"/>
    </row>
    <row r="427" spans="1:199" s="139" customFormat="1" x14ac:dyDescent="0.25">
      <c r="A427" s="19">
        <v>1</v>
      </c>
      <c r="B427" s="876" t="s">
        <v>511</v>
      </c>
      <c r="C427" s="32">
        <f>'2 уровень'!F1455</f>
        <v>729</v>
      </c>
      <c r="D427" s="32">
        <f>'2 уровень'!G1455</f>
        <v>303.75</v>
      </c>
      <c r="E427" s="32">
        <f>'2 уровень'!H1455</f>
        <v>0</v>
      </c>
      <c r="F427" s="165">
        <f>'2 уровень'!I1455</f>
        <v>0</v>
      </c>
      <c r="G427" s="169">
        <f>'2 уровень'!J1455</f>
        <v>0</v>
      </c>
      <c r="H427" s="169">
        <f>'2 уровень'!K1455</f>
        <v>0</v>
      </c>
      <c r="I427" s="27">
        <f>'2 уровень'!L1455</f>
        <v>0</v>
      </c>
      <c r="J427" s="27">
        <f>'2 уровень'!M1455</f>
        <v>0</v>
      </c>
      <c r="K427" s="27">
        <f>'2 уровень'!N1455</f>
        <v>0</v>
      </c>
      <c r="L427" s="27">
        <f>'2 уровень'!O1455</f>
        <v>0</v>
      </c>
      <c r="M427" s="27">
        <f>'2 уровень'!P1455</f>
        <v>0</v>
      </c>
      <c r="N427" s="27">
        <f>'2 уровень'!Q1455</f>
        <v>0</v>
      </c>
      <c r="O427" s="169">
        <f>'2 уровень'!R1455</f>
        <v>0</v>
      </c>
      <c r="P427" s="169">
        <f>'2 уровень'!S1455</f>
        <v>0</v>
      </c>
      <c r="Q427" s="169">
        <f>'2 уровень'!T1455</f>
        <v>0</v>
      </c>
      <c r="R427" s="169">
        <f>'2 уровень'!U1455</f>
        <v>0</v>
      </c>
      <c r="S427" s="169">
        <f>'2 уровень'!V1455</f>
        <v>0</v>
      </c>
      <c r="T427" s="169">
        <f>'2 уровень'!W1455</f>
        <v>0</v>
      </c>
      <c r="U427" s="169">
        <f>'2 уровень'!X1455</f>
        <v>0</v>
      </c>
      <c r="V427" s="1118">
        <f>'2 уровень'!Y1455</f>
        <v>0</v>
      </c>
      <c r="W427" s="169">
        <f>'2 уровень'!Z1455</f>
        <v>0</v>
      </c>
      <c r="X427" s="169">
        <f>'2 уровень'!AA1455</f>
        <v>0</v>
      </c>
      <c r="Y427" s="169">
        <f>'2 уровень'!AB1455</f>
        <v>0</v>
      </c>
      <c r="Z427" s="169">
        <f>'2 уровень'!AC1455</f>
        <v>0</v>
      </c>
      <c r="AA427" s="638">
        <f>'2 уровень'!AD1455</f>
        <v>0</v>
      </c>
      <c r="AB427" s="169"/>
      <c r="AC427" s="169"/>
      <c r="AD427" s="1352">
        <f>'2 уровень'!AE1452</f>
        <v>0</v>
      </c>
      <c r="AE427" s="1372">
        <f>'2 уровень'!AF1452</f>
        <v>0</v>
      </c>
      <c r="AF427" s="385"/>
      <c r="AG427" s="385"/>
      <c r="AH427" s="1243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  <c r="GN427" s="19"/>
      <c r="GO427" s="19"/>
      <c r="GP427" s="19"/>
      <c r="GQ427" s="19"/>
    </row>
    <row r="428" spans="1:199" s="139" customFormat="1" ht="30" x14ac:dyDescent="0.25">
      <c r="A428" s="19"/>
      <c r="B428" s="876" t="s">
        <v>512</v>
      </c>
      <c r="C428" s="32">
        <f>'2 уровень'!F1456</f>
        <v>0</v>
      </c>
      <c r="D428" s="32">
        <f>'2 уровень'!G1456</f>
        <v>0</v>
      </c>
      <c r="E428" s="32">
        <f>'2 уровень'!H1456</f>
        <v>0</v>
      </c>
      <c r="F428" s="165">
        <f>'2 уровень'!I1456</f>
        <v>0</v>
      </c>
      <c r="G428" s="169">
        <f>'2 уровень'!J1456</f>
        <v>0</v>
      </c>
      <c r="H428" s="169">
        <f>'2 уровень'!K1456</f>
        <v>0</v>
      </c>
      <c r="I428" s="27">
        <f>'2 уровень'!L1456</f>
        <v>0</v>
      </c>
      <c r="J428" s="27">
        <f>'2 уровень'!M1456</f>
        <v>0</v>
      </c>
      <c r="K428" s="27">
        <f>'2 уровень'!N1456</f>
        <v>0</v>
      </c>
      <c r="L428" s="27">
        <f>'2 уровень'!O1456</f>
        <v>0</v>
      </c>
      <c r="M428" s="27">
        <f>'2 уровень'!P1456</f>
        <v>0</v>
      </c>
      <c r="N428" s="27">
        <f>'2 уровень'!Q1456</f>
        <v>0</v>
      </c>
      <c r="O428" s="169">
        <f>'2 уровень'!R1456</f>
        <v>0</v>
      </c>
      <c r="P428" s="169">
        <f>'2 уровень'!S1456</f>
        <v>0</v>
      </c>
      <c r="Q428" s="169">
        <f>'2 уровень'!T1456</f>
        <v>0</v>
      </c>
      <c r="R428" s="169">
        <f>'2 уровень'!U1456</f>
        <v>0</v>
      </c>
      <c r="S428" s="169">
        <f>'2 уровень'!V1456</f>
        <v>0</v>
      </c>
      <c r="T428" s="169">
        <f>'2 уровень'!W1456</f>
        <v>0</v>
      </c>
      <c r="U428" s="169">
        <f>'2 уровень'!X1456</f>
        <v>0</v>
      </c>
      <c r="V428" s="1118">
        <f>'2 уровень'!Y1456</f>
        <v>0</v>
      </c>
      <c r="W428" s="169">
        <f>'2 уровень'!Z1456</f>
        <v>0</v>
      </c>
      <c r="X428" s="169">
        <f>'2 уровень'!AA1456</f>
        <v>0</v>
      </c>
      <c r="Y428" s="169">
        <f>'2 уровень'!AB1456</f>
        <v>0</v>
      </c>
      <c r="Z428" s="169">
        <f>'2 уровень'!AC1456</f>
        <v>0</v>
      </c>
      <c r="AA428" s="638">
        <f>'2 уровень'!AD1456</f>
        <v>0</v>
      </c>
      <c r="AB428" s="169"/>
      <c r="AC428" s="169"/>
      <c r="AD428" s="1352"/>
      <c r="AE428" s="1372"/>
      <c r="AF428" s="385"/>
      <c r="AG428" s="385"/>
      <c r="AH428" s="1243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  <c r="GN428" s="19"/>
      <c r="GO428" s="19"/>
      <c r="GP428" s="19"/>
      <c r="GQ428" s="19"/>
    </row>
    <row r="429" spans="1:199" s="139" customFormat="1" ht="28.5" x14ac:dyDescent="0.25">
      <c r="A429" s="19"/>
      <c r="B429" s="1415" t="s">
        <v>360</v>
      </c>
      <c r="C429" s="32">
        <f>'2 уровень'!F1457</f>
        <v>9300</v>
      </c>
      <c r="D429" s="32">
        <f>'2 уровень'!G1457</f>
        <v>3875</v>
      </c>
      <c r="E429" s="32">
        <f>'2 уровень'!H1457</f>
        <v>1643.6787234042554</v>
      </c>
      <c r="F429" s="165">
        <f>'2 уровень'!I1457</f>
        <v>42.417515442690465</v>
      </c>
      <c r="G429" s="169">
        <f>'2 уровень'!J1457</f>
        <v>0</v>
      </c>
      <c r="H429" s="169">
        <f>'2 уровень'!K1457</f>
        <v>0</v>
      </c>
      <c r="I429" s="27">
        <f>'2 уровень'!L1457</f>
        <v>0</v>
      </c>
      <c r="J429" s="27">
        <f>'2 уровень'!M1457</f>
        <v>0</v>
      </c>
      <c r="K429" s="27">
        <f>'2 уровень'!N1457</f>
        <v>0</v>
      </c>
      <c r="L429" s="27">
        <f>'2 уровень'!O1457</f>
        <v>0</v>
      </c>
      <c r="M429" s="27">
        <f>'2 уровень'!P1457</f>
        <v>0</v>
      </c>
      <c r="N429" s="27">
        <f>'2 уровень'!Q1457</f>
        <v>0</v>
      </c>
      <c r="O429" s="32">
        <f>'2 уровень'!R1457</f>
        <v>0</v>
      </c>
      <c r="P429" s="32">
        <f>'2 уровень'!S1457</f>
        <v>0</v>
      </c>
      <c r="Q429" s="32">
        <f>'2 уровень'!T1457</f>
        <v>0</v>
      </c>
      <c r="R429" s="32">
        <f>'2 уровень'!U1457</f>
        <v>0</v>
      </c>
      <c r="S429" s="32">
        <f>'2 уровень'!V1457</f>
        <v>0</v>
      </c>
      <c r="T429" s="32">
        <f>'2 уровень'!W1457</f>
        <v>0</v>
      </c>
      <c r="U429" s="32">
        <f>'2 уровень'!X1457</f>
        <v>0</v>
      </c>
      <c r="V429" s="32">
        <f>'2 уровень'!Y1457</f>
        <v>0</v>
      </c>
      <c r="W429" s="32">
        <f>'2 уровень'!Z1457</f>
        <v>0</v>
      </c>
      <c r="X429" s="32">
        <f>'2 уровень'!AA1457</f>
        <v>0</v>
      </c>
      <c r="Y429" s="32">
        <f>'2 уровень'!AB1457</f>
        <v>0</v>
      </c>
      <c r="Z429" s="32">
        <f>'2 уровень'!AC1457</f>
        <v>0</v>
      </c>
      <c r="AA429" s="32">
        <f>'2 уровень'!AD1457</f>
        <v>0</v>
      </c>
      <c r="AB429" s="169"/>
      <c r="AC429" s="169"/>
      <c r="AD429" s="1352"/>
      <c r="AE429" s="1372"/>
      <c r="AF429" s="385"/>
      <c r="AG429" s="385"/>
      <c r="AH429" s="1243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  <c r="GM429" s="19"/>
      <c r="GN429" s="19"/>
      <c r="GO429" s="19"/>
      <c r="GP429" s="19"/>
      <c r="GQ429" s="19"/>
    </row>
    <row r="430" spans="1:199" s="139" customFormat="1" x14ac:dyDescent="0.25">
      <c r="A430" s="19"/>
      <c r="B430" s="822" t="s">
        <v>375</v>
      </c>
      <c r="C430" s="32">
        <f>'2 уровень'!F1458</f>
        <v>0</v>
      </c>
      <c r="D430" s="32">
        <f>'2 уровень'!G1458</f>
        <v>0</v>
      </c>
      <c r="E430" s="32">
        <f>'2 уровень'!H1458</f>
        <v>0</v>
      </c>
      <c r="F430" s="165">
        <f>'2 уровень'!I1458</f>
        <v>0</v>
      </c>
      <c r="G430" s="169">
        <f>'2 уровень'!J1458</f>
        <v>0</v>
      </c>
      <c r="H430" s="169">
        <f>'2 уровень'!K1458</f>
        <v>0</v>
      </c>
      <c r="I430" s="27">
        <f>'2 уровень'!L1458</f>
        <v>0</v>
      </c>
      <c r="J430" s="27">
        <f>'2 уровень'!M1458</f>
        <v>0</v>
      </c>
      <c r="K430" s="27">
        <f>'2 уровень'!N1458</f>
        <v>0</v>
      </c>
      <c r="L430" s="27">
        <f>'2 уровень'!O1458</f>
        <v>0</v>
      </c>
      <c r="M430" s="27">
        <f>'2 уровень'!P1458</f>
        <v>0</v>
      </c>
      <c r="N430" s="27">
        <f>'2 уровень'!Q1458</f>
        <v>0</v>
      </c>
      <c r="O430" s="169">
        <f>'2 уровень'!R1458</f>
        <v>0</v>
      </c>
      <c r="P430" s="169">
        <f>'2 уровень'!S1458</f>
        <v>0</v>
      </c>
      <c r="Q430" s="169">
        <f>'2 уровень'!T1458</f>
        <v>0</v>
      </c>
      <c r="R430" s="169">
        <f>'2 уровень'!U1458</f>
        <v>0</v>
      </c>
      <c r="S430" s="169">
        <f>'2 уровень'!V1458</f>
        <v>0</v>
      </c>
      <c r="T430" s="169">
        <f>'2 уровень'!W1458</f>
        <v>0</v>
      </c>
      <c r="U430" s="169">
        <f>'2 уровень'!X1458</f>
        <v>0</v>
      </c>
      <c r="V430" s="1118">
        <f>'2 уровень'!Y1458</f>
        <v>0</v>
      </c>
      <c r="W430" s="169">
        <f>'2 уровень'!Z1458</f>
        <v>0</v>
      </c>
      <c r="X430" s="169">
        <f>'2 уровень'!AA1458</f>
        <v>0</v>
      </c>
      <c r="Y430" s="169">
        <f>'2 уровень'!AB1458</f>
        <v>0</v>
      </c>
      <c r="Z430" s="169">
        <f>'2 уровень'!AC1458</f>
        <v>0</v>
      </c>
      <c r="AA430" s="638">
        <f>'2 уровень'!AD1458</f>
        <v>0</v>
      </c>
      <c r="AB430" s="169"/>
      <c r="AC430" s="169"/>
      <c r="AD430" s="1352"/>
      <c r="AE430" s="1372"/>
      <c r="AF430" s="385"/>
      <c r="AG430" s="385"/>
      <c r="AH430" s="1243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  <c r="GM430" s="19"/>
      <c r="GN430" s="19"/>
      <c r="GO430" s="19"/>
      <c r="GP430" s="19"/>
      <c r="GQ430" s="19"/>
    </row>
    <row r="431" spans="1:199" s="139" customFormat="1" ht="28.5" x14ac:dyDescent="0.25">
      <c r="A431" s="19"/>
      <c r="B431" s="1415" t="s">
        <v>376</v>
      </c>
      <c r="C431" s="32">
        <f>'2 уровень'!F1459</f>
        <v>9300</v>
      </c>
      <c r="D431" s="32">
        <f>'2 уровень'!G1459</f>
        <v>3875</v>
      </c>
      <c r="E431" s="32">
        <f>'2 уровень'!H1459</f>
        <v>1643.6787234042554</v>
      </c>
      <c r="F431" s="165">
        <f>'2 уровень'!I1459</f>
        <v>42.417515442690465</v>
      </c>
      <c r="G431" s="169">
        <f>'2 уровень'!J1459</f>
        <v>0</v>
      </c>
      <c r="H431" s="169">
        <f>'2 уровень'!K1459</f>
        <v>0</v>
      </c>
      <c r="I431" s="27">
        <f>'2 уровень'!L1459</f>
        <v>0</v>
      </c>
      <c r="J431" s="27">
        <f>'2 уровень'!M1459</f>
        <v>0</v>
      </c>
      <c r="K431" s="27">
        <f>'2 уровень'!N1459</f>
        <v>0</v>
      </c>
      <c r="L431" s="27">
        <f>'2 уровень'!O1459</f>
        <v>0</v>
      </c>
      <c r="M431" s="27">
        <f>'2 уровень'!P1459</f>
        <v>0</v>
      </c>
      <c r="N431" s="27">
        <f>'2 уровень'!Q1459</f>
        <v>0</v>
      </c>
      <c r="O431" s="169">
        <f>'2 уровень'!R1459</f>
        <v>0</v>
      </c>
      <c r="P431" s="169">
        <f>'2 уровень'!S1459</f>
        <v>0</v>
      </c>
      <c r="Q431" s="169">
        <f>'2 уровень'!T1459</f>
        <v>0</v>
      </c>
      <c r="R431" s="169">
        <f>'2 уровень'!U1459</f>
        <v>0</v>
      </c>
      <c r="S431" s="169">
        <f>'2 уровень'!V1459</f>
        <v>0</v>
      </c>
      <c r="T431" s="169">
        <f>'2 уровень'!W1459</f>
        <v>0</v>
      </c>
      <c r="U431" s="169">
        <f>'2 уровень'!X1459</f>
        <v>0</v>
      </c>
      <c r="V431" s="1118">
        <f>'2 уровень'!Y1459</f>
        <v>0</v>
      </c>
      <c r="W431" s="169">
        <f>'2 уровень'!Z1459</f>
        <v>0</v>
      </c>
      <c r="X431" s="169">
        <f>'2 уровень'!AA1459</f>
        <v>0</v>
      </c>
      <c r="Y431" s="169">
        <f>'2 уровень'!AB1459</f>
        <v>0</v>
      </c>
      <c r="Z431" s="169">
        <f>'2 уровень'!AC1459</f>
        <v>0</v>
      </c>
      <c r="AA431" s="638">
        <f>'2 уровень'!AD1459</f>
        <v>0</v>
      </c>
      <c r="AB431" s="169"/>
      <c r="AC431" s="169"/>
      <c r="AD431" s="1352"/>
      <c r="AE431" s="1372"/>
      <c r="AF431" s="385"/>
      <c r="AG431" s="385"/>
      <c r="AH431" s="1243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  <c r="GM431" s="19"/>
      <c r="GN431" s="19"/>
      <c r="GO431" s="19"/>
      <c r="GP431" s="19"/>
      <c r="GQ431" s="19"/>
    </row>
    <row r="432" spans="1:199" s="139" customFormat="1" x14ac:dyDescent="0.25">
      <c r="A432" s="19">
        <v>1</v>
      </c>
      <c r="B432" s="874" t="s">
        <v>377</v>
      </c>
      <c r="C432" s="32">
        <f>'2 уровень'!F1460</f>
        <v>87420</v>
      </c>
      <c r="D432" s="32">
        <f>'2 уровень'!G1460</f>
        <v>36425</v>
      </c>
      <c r="E432" s="32">
        <f>'2 уровень'!H1460</f>
        <v>15450.580000000002</v>
      </c>
      <c r="F432" s="165">
        <f>'2 уровень'!I1460</f>
        <v>42.417515442690465</v>
      </c>
      <c r="G432" s="169">
        <f>'2 уровень'!J1460</f>
        <v>0</v>
      </c>
      <c r="H432" s="169">
        <f>'2 уровень'!K1460</f>
        <v>0</v>
      </c>
      <c r="I432" s="27">
        <f>'2 уровень'!L1460</f>
        <v>0</v>
      </c>
      <c r="J432" s="27">
        <f>'2 уровень'!M1460</f>
        <v>0</v>
      </c>
      <c r="K432" s="27">
        <f>'2 уровень'!N1460</f>
        <v>0</v>
      </c>
      <c r="L432" s="27">
        <f>'2 уровень'!O1460</f>
        <v>0</v>
      </c>
      <c r="M432" s="27">
        <f>'2 уровень'!P1460</f>
        <v>0</v>
      </c>
      <c r="N432" s="27">
        <f>'2 уровень'!Q1460</f>
        <v>0</v>
      </c>
      <c r="O432" s="169">
        <f>'2 уровень'!R1460</f>
        <v>0</v>
      </c>
      <c r="P432" s="169">
        <f>'2 уровень'!S1460</f>
        <v>0</v>
      </c>
      <c r="Q432" s="169">
        <f>'2 уровень'!T1460</f>
        <v>0</v>
      </c>
      <c r="R432" s="169">
        <f>'2 уровень'!U1460</f>
        <v>0</v>
      </c>
      <c r="S432" s="169">
        <f>'2 уровень'!V1460</f>
        <v>0</v>
      </c>
      <c r="T432" s="169">
        <f>'2 уровень'!W1460</f>
        <v>0</v>
      </c>
      <c r="U432" s="169">
        <f>'2 уровень'!X1460</f>
        <v>0</v>
      </c>
      <c r="V432" s="1118">
        <f>'2 уровень'!Y1460</f>
        <v>0</v>
      </c>
      <c r="W432" s="169">
        <f>'2 уровень'!Z1460</f>
        <v>0</v>
      </c>
      <c r="X432" s="169">
        <f>'2 уровень'!AA1460</f>
        <v>0</v>
      </c>
      <c r="Y432" s="169">
        <f>'2 уровень'!AB1460</f>
        <v>0</v>
      </c>
      <c r="Z432" s="169">
        <f>'2 уровень'!AC1460</f>
        <v>0</v>
      </c>
      <c r="AA432" s="638">
        <f>'2 уровень'!AD1460</f>
        <v>0</v>
      </c>
      <c r="AB432" s="169"/>
      <c r="AC432" s="169"/>
      <c r="AD432" s="1352">
        <f>'2 уровень'!AE1457</f>
        <v>0</v>
      </c>
      <c r="AE432" s="1372">
        <f>'2 уровень'!AF1457</f>
        <v>0</v>
      </c>
      <c r="AF432" s="385"/>
      <c r="AG432" s="385"/>
      <c r="AH432" s="1243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  <c r="GM432" s="19"/>
      <c r="GN432" s="19"/>
      <c r="GO432" s="19"/>
      <c r="GP432" s="19"/>
      <c r="GQ432" s="19"/>
    </row>
    <row r="433" spans="1:199" s="139" customFormat="1" ht="29.25" x14ac:dyDescent="0.25">
      <c r="A433" s="19">
        <v>1</v>
      </c>
      <c r="B433" s="889" t="s">
        <v>353</v>
      </c>
      <c r="C433" s="32">
        <f>'2 уровень'!F1461</f>
        <v>1500</v>
      </c>
      <c r="D433" s="32">
        <f>'2 уровень'!G1461</f>
        <v>625</v>
      </c>
      <c r="E433" s="32">
        <f>'2 уровень'!H1461</f>
        <v>472</v>
      </c>
      <c r="F433" s="165">
        <f>'2 уровень'!I1461</f>
        <v>42.417515442690465</v>
      </c>
      <c r="G433" s="169">
        <f>'2 уровень'!J1461</f>
        <v>0</v>
      </c>
      <c r="H433" s="169">
        <f>'2 уровень'!K1461</f>
        <v>0</v>
      </c>
      <c r="I433" s="27">
        <f>'2 уровень'!L1461</f>
        <v>0</v>
      </c>
      <c r="J433" s="27">
        <f>'2 уровень'!M1461</f>
        <v>0</v>
      </c>
      <c r="K433" s="27">
        <f>'2 уровень'!N1461</f>
        <v>0</v>
      </c>
      <c r="L433" s="27">
        <f>'2 уровень'!O1461</f>
        <v>0</v>
      </c>
      <c r="M433" s="27">
        <f>'2 уровень'!P1461</f>
        <v>0</v>
      </c>
      <c r="N433" s="27">
        <f>'2 уровень'!Q1461</f>
        <v>0</v>
      </c>
      <c r="O433" s="169">
        <f>'2 уровень'!R1461</f>
        <v>0</v>
      </c>
      <c r="P433" s="169">
        <f>'2 уровень'!S1461</f>
        <v>0</v>
      </c>
      <c r="Q433" s="169">
        <f>'2 уровень'!T1461</f>
        <v>0</v>
      </c>
      <c r="R433" s="169">
        <f>'2 уровень'!U1461</f>
        <v>0</v>
      </c>
      <c r="S433" s="169">
        <f>'2 уровень'!V1461</f>
        <v>0</v>
      </c>
      <c r="T433" s="169">
        <f>'2 уровень'!W1461</f>
        <v>0</v>
      </c>
      <c r="U433" s="169">
        <f>'2 уровень'!X1461</f>
        <v>0</v>
      </c>
      <c r="V433" s="1118">
        <f>'2 уровень'!Y1461</f>
        <v>0</v>
      </c>
      <c r="W433" s="169">
        <f>'2 уровень'!Z1461</f>
        <v>0</v>
      </c>
      <c r="X433" s="169">
        <f>'2 уровень'!AA1461</f>
        <v>0</v>
      </c>
      <c r="Y433" s="169">
        <f>'2 уровень'!AB1461</f>
        <v>0</v>
      </c>
      <c r="Z433" s="169">
        <f>'2 уровень'!AC1461</f>
        <v>0</v>
      </c>
      <c r="AA433" s="638">
        <f>'2 уровень'!AD1461</f>
        <v>0</v>
      </c>
      <c r="AB433" s="169"/>
      <c r="AC433" s="169"/>
      <c r="AD433" s="1352">
        <f>'2 уровень'!AE1458</f>
        <v>0</v>
      </c>
      <c r="AE433" s="1372">
        <f>'2 уровень'!AF1458</f>
        <v>0</v>
      </c>
      <c r="AF433" s="385"/>
      <c r="AG433" s="385"/>
      <c r="AH433" s="1243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  <c r="GL433" s="19"/>
      <c r="GM433" s="19"/>
      <c r="GN433" s="19"/>
      <c r="GO433" s="19"/>
      <c r="GP433" s="19"/>
      <c r="GQ433" s="19"/>
    </row>
    <row r="434" spans="1:199" s="139" customFormat="1" ht="29.25" x14ac:dyDescent="0.25">
      <c r="A434" s="19">
        <v>1</v>
      </c>
      <c r="B434" s="889" t="s">
        <v>201</v>
      </c>
      <c r="C434" s="32">
        <f>'2 уровень'!F1462</f>
        <v>0</v>
      </c>
      <c r="D434" s="32">
        <f>'2 уровень'!G1462</f>
        <v>0</v>
      </c>
      <c r="E434" s="32">
        <f>'2 уровень'!H1462</f>
        <v>0</v>
      </c>
      <c r="F434" s="165">
        <f>'2 уровень'!I1462</f>
        <v>0</v>
      </c>
      <c r="G434" s="152">
        <f>'2 уровень'!J1462</f>
        <v>0</v>
      </c>
      <c r="H434" s="152">
        <f>'2 уровень'!K1462</f>
        <v>0</v>
      </c>
      <c r="I434" s="24">
        <f>'2 уровень'!L1462</f>
        <v>0</v>
      </c>
      <c r="J434" s="24">
        <f>'2 уровень'!M1462</f>
        <v>0</v>
      </c>
      <c r="K434" s="24">
        <f>'2 уровень'!N1462</f>
        <v>0</v>
      </c>
      <c r="L434" s="24">
        <f>'2 уровень'!O1462</f>
        <v>0</v>
      </c>
      <c r="M434" s="24">
        <f>'2 уровень'!P1462</f>
        <v>0</v>
      </c>
      <c r="N434" s="24">
        <f>'2 уровень'!Q1462</f>
        <v>0</v>
      </c>
      <c r="O434" s="152">
        <f>'2 уровень'!R1462</f>
        <v>0</v>
      </c>
      <c r="P434" s="152">
        <f>'2 уровень'!S1462</f>
        <v>0</v>
      </c>
      <c r="Q434" s="152">
        <f>'2 уровень'!T1462</f>
        <v>0</v>
      </c>
      <c r="R434" s="152">
        <f>'2 уровень'!U1462</f>
        <v>0</v>
      </c>
      <c r="S434" s="152">
        <f>'2 уровень'!V1462</f>
        <v>0</v>
      </c>
      <c r="T434" s="152">
        <f>'2 уровень'!W1462</f>
        <v>0</v>
      </c>
      <c r="U434" s="152">
        <f>'2 уровень'!X1462</f>
        <v>0</v>
      </c>
      <c r="V434" s="1111">
        <f>'2 уровень'!Y1462</f>
        <v>0</v>
      </c>
      <c r="W434" s="152">
        <f>'2 уровень'!Z1462</f>
        <v>0</v>
      </c>
      <c r="X434" s="152">
        <f>'2 уровень'!AA1462</f>
        <v>0</v>
      </c>
      <c r="Y434" s="152">
        <f>'2 уровень'!AB1462</f>
        <v>0</v>
      </c>
      <c r="Z434" s="152">
        <f>'2 уровень'!AC1462</f>
        <v>0</v>
      </c>
      <c r="AA434" s="632">
        <f>'2 уровень'!AD1462</f>
        <v>0</v>
      </c>
      <c r="AB434" s="152"/>
      <c r="AC434" s="152"/>
      <c r="AD434" s="1352">
        <f>'2 уровень'!AE1459</f>
        <v>0</v>
      </c>
      <c r="AE434" s="1360">
        <f>'2 уровень'!AF1459</f>
        <v>0</v>
      </c>
      <c r="AF434" s="385"/>
      <c r="AG434" s="385"/>
      <c r="AH434" s="1243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  <c r="GM434" s="19"/>
      <c r="GN434" s="19"/>
      <c r="GO434" s="19"/>
      <c r="GP434" s="19"/>
      <c r="GQ434" s="19"/>
    </row>
    <row r="435" spans="1:199" s="139" customFormat="1" ht="75" x14ac:dyDescent="0.25">
      <c r="A435" s="19">
        <v>1</v>
      </c>
      <c r="B435" s="876" t="s">
        <v>361</v>
      </c>
      <c r="C435" s="32">
        <f>'2 уровень'!F1463</f>
        <v>1500</v>
      </c>
      <c r="D435" s="32">
        <f>'2 уровень'!G1463</f>
        <v>625</v>
      </c>
      <c r="E435" s="32">
        <f>'2 уровень'!H1463</f>
        <v>678</v>
      </c>
      <c r="F435" s="165">
        <f>'2 уровень'!I1463</f>
        <v>108.48</v>
      </c>
      <c r="G435" s="169">
        <f>'2 уровень'!J1463</f>
        <v>0</v>
      </c>
      <c r="H435" s="169">
        <f>'2 уровень'!K1463</f>
        <v>0</v>
      </c>
      <c r="I435" s="27">
        <f>'2 уровень'!L1463</f>
        <v>0</v>
      </c>
      <c r="J435" s="27">
        <f>'2 уровень'!M1463</f>
        <v>0</v>
      </c>
      <c r="K435" s="27">
        <f>'2 уровень'!N1463</f>
        <v>0</v>
      </c>
      <c r="L435" s="27">
        <f>'2 уровень'!O1463</f>
        <v>0</v>
      </c>
      <c r="M435" s="27">
        <f>'2 уровень'!P1463</f>
        <v>0</v>
      </c>
      <c r="N435" s="27">
        <f>'2 уровень'!Q1463</f>
        <v>0</v>
      </c>
      <c r="O435" s="169">
        <f>'2 уровень'!R1463</f>
        <v>0</v>
      </c>
      <c r="P435" s="169">
        <f>'2 уровень'!S1463</f>
        <v>0</v>
      </c>
      <c r="Q435" s="169">
        <f>'2 уровень'!T1463</f>
        <v>0</v>
      </c>
      <c r="R435" s="169">
        <f>'2 уровень'!U1463</f>
        <v>0</v>
      </c>
      <c r="S435" s="169">
        <f>'2 уровень'!V1463</f>
        <v>0</v>
      </c>
      <c r="T435" s="169">
        <f>'2 уровень'!W1463</f>
        <v>0</v>
      </c>
      <c r="U435" s="169">
        <f>'2 уровень'!X1463</f>
        <v>0</v>
      </c>
      <c r="V435" s="1118">
        <f>'2 уровень'!Y1463</f>
        <v>0</v>
      </c>
      <c r="W435" s="169">
        <f>'2 уровень'!Z1463</f>
        <v>0</v>
      </c>
      <c r="X435" s="169">
        <f>'2 уровень'!AA1463</f>
        <v>0</v>
      </c>
      <c r="Y435" s="169">
        <f>'2 уровень'!AB1463</f>
        <v>0</v>
      </c>
      <c r="Z435" s="169">
        <f>'2 уровень'!AC1463</f>
        <v>0</v>
      </c>
      <c r="AA435" s="638">
        <f>'2 уровень'!AD1463</f>
        <v>0</v>
      </c>
      <c r="AB435" s="169"/>
      <c r="AC435" s="169"/>
      <c r="AD435" s="1352">
        <f>'2 уровень'!AE1460</f>
        <v>0</v>
      </c>
      <c r="AE435" s="1372">
        <f>'2 уровень'!AF1460</f>
        <v>0</v>
      </c>
      <c r="AF435" s="385"/>
      <c r="AG435" s="385"/>
      <c r="AH435" s="1243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  <c r="GL435" s="19"/>
      <c r="GM435" s="19"/>
      <c r="GN435" s="19"/>
      <c r="GO435" s="19"/>
      <c r="GP435" s="19"/>
      <c r="GQ435" s="19"/>
    </row>
    <row r="436" spans="1:199" s="139" customFormat="1" x14ac:dyDescent="0.25">
      <c r="A436" s="19">
        <v>1</v>
      </c>
      <c r="B436" s="883" t="s">
        <v>234</v>
      </c>
      <c r="C436" s="32">
        <f>'2 уровень'!F1464</f>
        <v>699</v>
      </c>
      <c r="D436" s="32">
        <f>'2 уровень'!G1464</f>
        <v>291.25</v>
      </c>
      <c r="E436" s="32">
        <f>'2 уровень'!H1464</f>
        <v>0</v>
      </c>
      <c r="F436" s="165">
        <f>'2 уровень'!I1464</f>
        <v>0</v>
      </c>
      <c r="G436" s="169">
        <f>'2 уровень'!J1464</f>
        <v>0</v>
      </c>
      <c r="H436" s="169">
        <f>'2 уровень'!K1464</f>
        <v>0</v>
      </c>
      <c r="I436" s="27">
        <f>'2 уровень'!L1464</f>
        <v>0</v>
      </c>
      <c r="J436" s="27">
        <f>'2 уровень'!M1464</f>
        <v>0</v>
      </c>
      <c r="K436" s="27">
        <f>'2 уровень'!N1464</f>
        <v>0</v>
      </c>
      <c r="L436" s="27">
        <f>'2 уровень'!O1464</f>
        <v>0</v>
      </c>
      <c r="M436" s="27">
        <f>'2 уровень'!P1464</f>
        <v>0</v>
      </c>
      <c r="N436" s="27">
        <f>'2 уровень'!Q1464</f>
        <v>0</v>
      </c>
      <c r="O436" s="169">
        <f>'2 уровень'!R1464</f>
        <v>2104.2212200000004</v>
      </c>
      <c r="P436" s="169">
        <f>'2 уровень'!S1464</f>
        <v>2104.2212200000004</v>
      </c>
      <c r="Q436" s="169">
        <f>'2 уровень'!T1464</f>
        <v>2104.2212200000004</v>
      </c>
      <c r="R436" s="169">
        <f>'2 уровень'!U1464</f>
        <v>2104.2212200000004</v>
      </c>
      <c r="S436" s="169">
        <f>'2 уровень'!V1464</f>
        <v>2104.2212200000004</v>
      </c>
      <c r="T436" s="169">
        <f>'2 уровень'!W1464</f>
        <v>876.75884166666674</v>
      </c>
      <c r="U436" s="169">
        <f>'2 уровень'!X1464</f>
        <v>0</v>
      </c>
      <c r="V436" s="1118">
        <f>'2 уровень'!Y1464</f>
        <v>0</v>
      </c>
      <c r="W436" s="169">
        <f>'2 уровень'!Z1464</f>
        <v>0</v>
      </c>
      <c r="X436" s="169">
        <f>'2 уровень'!AA1464</f>
        <v>-876.75884166666674</v>
      </c>
      <c r="Y436" s="169">
        <f>'2 уровень'!AB1464</f>
        <v>0</v>
      </c>
      <c r="Z436" s="169">
        <f>'2 уровень'!AC1464</f>
        <v>0</v>
      </c>
      <c r="AA436" s="638">
        <f>'2 уровень'!AD1464</f>
        <v>0</v>
      </c>
      <c r="AB436" s="169"/>
      <c r="AC436" s="169"/>
      <c r="AD436" s="1352">
        <f>'2 уровень'!AE1461</f>
        <v>0</v>
      </c>
      <c r="AE436" s="1372">
        <f>'2 уровень'!AF1461</f>
        <v>0</v>
      </c>
      <c r="AF436" s="385"/>
      <c r="AG436" s="385"/>
      <c r="AH436" s="1243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  <c r="GM436" s="19"/>
      <c r="GN436" s="19"/>
      <c r="GO436" s="19"/>
      <c r="GP436" s="19"/>
      <c r="GQ436" s="19"/>
    </row>
    <row r="437" spans="1:199" s="139" customFormat="1" ht="29.25" x14ac:dyDescent="0.25">
      <c r="A437" s="19">
        <v>1</v>
      </c>
      <c r="B437" s="871" t="s">
        <v>279</v>
      </c>
      <c r="C437" s="32">
        <f>'2 уровень'!F1465</f>
        <v>52053</v>
      </c>
      <c r="D437" s="32">
        <f>'2 уровень'!G1465</f>
        <v>21688.750000000004</v>
      </c>
      <c r="E437" s="32">
        <f>'2 уровень'!H1465</f>
        <v>8322</v>
      </c>
      <c r="F437" s="165">
        <f>'2 уровень'!I1465</f>
        <v>38.370122759495125</v>
      </c>
      <c r="G437" s="169">
        <f>'2 уровень'!J1465</f>
        <v>0</v>
      </c>
      <c r="H437" s="169">
        <f>'2 уровень'!K1465</f>
        <v>0</v>
      </c>
      <c r="I437" s="27">
        <f>'2 уровень'!L1465</f>
        <v>0</v>
      </c>
      <c r="J437" s="27">
        <f>'2 уровень'!M1465</f>
        <v>0</v>
      </c>
      <c r="K437" s="27">
        <f>'2 уровень'!N1465</f>
        <v>0</v>
      </c>
      <c r="L437" s="27">
        <f>'2 уровень'!O1465</f>
        <v>0</v>
      </c>
      <c r="M437" s="27">
        <f>'2 уровень'!P1465</f>
        <v>0</v>
      </c>
      <c r="N437" s="27">
        <f>'2 уровень'!Q1465</f>
        <v>0</v>
      </c>
      <c r="O437" s="169">
        <f>'2 уровень'!R1465</f>
        <v>0</v>
      </c>
      <c r="P437" s="169">
        <f>'2 уровень'!S1465</f>
        <v>0</v>
      </c>
      <c r="Q437" s="169">
        <f>'2 уровень'!T1465</f>
        <v>0</v>
      </c>
      <c r="R437" s="169">
        <f>'2 уровень'!U1465</f>
        <v>0</v>
      </c>
      <c r="S437" s="169">
        <f>'2 уровень'!V1465</f>
        <v>0</v>
      </c>
      <c r="T437" s="169">
        <f>'2 уровень'!W1465</f>
        <v>0</v>
      </c>
      <c r="U437" s="169">
        <f>'2 уровень'!X1465</f>
        <v>0</v>
      </c>
      <c r="V437" s="1118">
        <f>'2 уровень'!Y1465</f>
        <v>0</v>
      </c>
      <c r="W437" s="169">
        <f>'2 уровень'!Z1465</f>
        <v>0</v>
      </c>
      <c r="X437" s="169">
        <f>'2 уровень'!AA1465</f>
        <v>0</v>
      </c>
      <c r="Y437" s="169">
        <f>'2 уровень'!AB1465</f>
        <v>0</v>
      </c>
      <c r="Z437" s="169">
        <f>'2 уровень'!AC1465</f>
        <v>0</v>
      </c>
      <c r="AA437" s="638">
        <f>'2 уровень'!AD1465</f>
        <v>0</v>
      </c>
      <c r="AB437" s="169"/>
      <c r="AC437" s="169"/>
      <c r="AD437" s="1352">
        <f>'2 уровень'!AE1462</f>
        <v>0</v>
      </c>
      <c r="AE437" s="1372">
        <f>'2 уровень'!AF1462</f>
        <v>0</v>
      </c>
      <c r="AF437" s="385"/>
      <c r="AG437" s="385"/>
      <c r="AH437" s="1243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  <c r="GL437" s="19"/>
      <c r="GM437" s="19"/>
      <c r="GN437" s="19"/>
      <c r="GO437" s="19"/>
      <c r="GP437" s="19"/>
      <c r="GQ437" s="19"/>
    </row>
    <row r="438" spans="1:199" s="139" customFormat="1" ht="43.5" x14ac:dyDescent="0.25">
      <c r="A438" s="19">
        <v>1</v>
      </c>
      <c r="B438" s="889" t="s">
        <v>308</v>
      </c>
      <c r="C438" s="32">
        <f>'2 уровень'!F1466</f>
        <v>9564</v>
      </c>
      <c r="D438" s="32">
        <f>'2 уровень'!G1466</f>
        <v>3985</v>
      </c>
      <c r="E438" s="32">
        <f>'2 уровень'!H1466</f>
        <v>883</v>
      </c>
      <c r="F438" s="165">
        <f>'2 уровень'!I1466</f>
        <v>22.158092848180676</v>
      </c>
      <c r="G438" s="169">
        <f>'2 уровень'!J1466</f>
        <v>0</v>
      </c>
      <c r="H438" s="169">
        <f>'2 уровень'!K1466</f>
        <v>0</v>
      </c>
      <c r="I438" s="27">
        <f>'2 уровень'!L1466</f>
        <v>0</v>
      </c>
      <c r="J438" s="27">
        <f>'2 уровень'!M1466</f>
        <v>0</v>
      </c>
      <c r="K438" s="27">
        <f>'2 уровень'!N1466</f>
        <v>0</v>
      </c>
      <c r="L438" s="27">
        <f>'2 уровень'!O1466</f>
        <v>0</v>
      </c>
      <c r="M438" s="27">
        <f>'2 уровень'!P1466</f>
        <v>0</v>
      </c>
      <c r="N438" s="27">
        <f>'2 уровень'!Q1466</f>
        <v>0</v>
      </c>
      <c r="O438" s="169">
        <f>'2 уровень'!R1466</f>
        <v>0</v>
      </c>
      <c r="P438" s="169">
        <f>'2 уровень'!S1466</f>
        <v>0</v>
      </c>
      <c r="Q438" s="169">
        <f>'2 уровень'!T1466</f>
        <v>0</v>
      </c>
      <c r="R438" s="169">
        <f>'2 уровень'!U1466</f>
        <v>0</v>
      </c>
      <c r="S438" s="169">
        <f>'2 уровень'!V1466</f>
        <v>0</v>
      </c>
      <c r="T438" s="169">
        <f>'2 уровень'!W1466</f>
        <v>0</v>
      </c>
      <c r="U438" s="169">
        <f>'2 уровень'!X1466</f>
        <v>0</v>
      </c>
      <c r="V438" s="1118">
        <f>'2 уровень'!Y1466</f>
        <v>0</v>
      </c>
      <c r="W438" s="169">
        <f>'2 уровень'!Z1466</f>
        <v>0</v>
      </c>
      <c r="X438" s="169">
        <f>'2 уровень'!AA1466</f>
        <v>0</v>
      </c>
      <c r="Y438" s="169">
        <f>'2 уровень'!AB1466</f>
        <v>0</v>
      </c>
      <c r="Z438" s="169">
        <f>'2 уровень'!AC1466</f>
        <v>0</v>
      </c>
      <c r="AA438" s="638">
        <f>'2 уровень'!AD1466</f>
        <v>0</v>
      </c>
      <c r="AB438" s="169"/>
      <c r="AC438" s="169"/>
      <c r="AD438" s="1352">
        <f>'2 уровень'!AE1463</f>
        <v>0</v>
      </c>
      <c r="AE438" s="1372">
        <f>'2 уровень'!AF1463</f>
        <v>0</v>
      </c>
      <c r="AF438" s="385"/>
      <c r="AG438" s="385"/>
      <c r="AH438" s="1243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  <c r="GL438" s="19"/>
      <c r="GM438" s="19"/>
      <c r="GN438" s="19"/>
      <c r="GO438" s="19"/>
      <c r="GP438" s="19"/>
      <c r="GQ438" s="19"/>
    </row>
    <row r="439" spans="1:199" s="139" customFormat="1" ht="29.25" x14ac:dyDescent="0.25">
      <c r="A439" s="19"/>
      <c r="B439" s="889" t="s">
        <v>280</v>
      </c>
      <c r="C439" s="32">
        <f>'2 уровень'!F1467</f>
        <v>56800</v>
      </c>
      <c r="D439" s="32">
        <f>'2 уровень'!G1467</f>
        <v>23666.666666666668</v>
      </c>
      <c r="E439" s="32">
        <f>'2 уровень'!H1467</f>
        <v>8297.6787234042549</v>
      </c>
      <c r="F439" s="165">
        <f>'2 уровень'!I1467</f>
        <v>35.060614324243325</v>
      </c>
      <c r="G439" s="169">
        <f>'2 уровень'!J1467</f>
        <v>0</v>
      </c>
      <c r="H439" s="169">
        <f>'2 уровень'!K1467</f>
        <v>0</v>
      </c>
      <c r="I439" s="27">
        <f>'2 уровень'!L1467</f>
        <v>0</v>
      </c>
      <c r="J439" s="27">
        <f>'2 уровень'!M1467</f>
        <v>0</v>
      </c>
      <c r="K439" s="27">
        <f>'2 уровень'!N1467</f>
        <v>0</v>
      </c>
      <c r="L439" s="27">
        <f>'2 уровень'!O1467</f>
        <v>0</v>
      </c>
      <c r="M439" s="27">
        <f>'2 уровень'!P1467</f>
        <v>0</v>
      </c>
      <c r="N439" s="27">
        <f>'2 уровень'!Q1467</f>
        <v>0</v>
      </c>
      <c r="O439" s="169">
        <f>'2 уровень'!R1467</f>
        <v>0</v>
      </c>
      <c r="P439" s="169">
        <f>'2 уровень'!S1467</f>
        <v>0</v>
      </c>
      <c r="Q439" s="169">
        <f>'2 уровень'!T1467</f>
        <v>0</v>
      </c>
      <c r="R439" s="169">
        <f>'2 уровень'!U1467</f>
        <v>0</v>
      </c>
      <c r="S439" s="169">
        <f>'2 уровень'!V1467</f>
        <v>0</v>
      </c>
      <c r="T439" s="169">
        <f>'2 уровень'!W1467</f>
        <v>0</v>
      </c>
      <c r="U439" s="169">
        <f>'2 уровень'!X1467</f>
        <v>0</v>
      </c>
      <c r="V439" s="1118">
        <f>'2 уровень'!Y1467</f>
        <v>0</v>
      </c>
      <c r="W439" s="169">
        <f>'2 уровень'!Z1467</f>
        <v>0</v>
      </c>
      <c r="X439" s="169">
        <f>'2 уровень'!AA1467</f>
        <v>0</v>
      </c>
      <c r="Y439" s="169">
        <f>'2 уровень'!AB1467</f>
        <v>0</v>
      </c>
      <c r="Z439" s="169">
        <f>'2 уровень'!AC1467</f>
        <v>0</v>
      </c>
      <c r="AA439" s="638">
        <f>'2 уровень'!AD1467</f>
        <v>0</v>
      </c>
      <c r="AB439" s="169"/>
      <c r="AC439" s="169"/>
      <c r="AD439" s="1352"/>
      <c r="AE439" s="1372"/>
      <c r="AF439" s="385"/>
      <c r="AG439" s="385"/>
      <c r="AH439" s="1243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  <c r="GL439" s="19"/>
      <c r="GM439" s="19"/>
      <c r="GN439" s="19"/>
      <c r="GO439" s="19"/>
      <c r="GP439" s="19"/>
      <c r="GQ439" s="19"/>
    </row>
    <row r="440" spans="1:199" s="139" customFormat="1" ht="43.5" x14ac:dyDescent="0.25">
      <c r="A440" s="19">
        <v>1</v>
      </c>
      <c r="B440" s="891" t="s">
        <v>281</v>
      </c>
      <c r="C440" s="32">
        <f>'2 уровень'!F1468</f>
        <v>4300</v>
      </c>
      <c r="D440" s="32">
        <f>'2 уровень'!G1468</f>
        <v>1791.6666666666665</v>
      </c>
      <c r="E440" s="32">
        <f>'2 уровень'!H1468</f>
        <v>1705</v>
      </c>
      <c r="F440" s="165">
        <f>'2 уровень'!I1468</f>
        <v>95.162790697674424</v>
      </c>
      <c r="G440" s="169">
        <f>'2 уровень'!J1468</f>
        <v>0</v>
      </c>
      <c r="H440" s="169">
        <f>'2 уровень'!K1468</f>
        <v>0</v>
      </c>
      <c r="I440" s="27">
        <f>'2 уровень'!L1468</f>
        <v>0</v>
      </c>
      <c r="J440" s="27">
        <f>'2 уровень'!M1468</f>
        <v>0</v>
      </c>
      <c r="K440" s="27">
        <f>'2 уровень'!N1468</f>
        <v>0</v>
      </c>
      <c r="L440" s="27">
        <f>'2 уровень'!O1468</f>
        <v>0</v>
      </c>
      <c r="M440" s="27">
        <f>'2 уровень'!P1468</f>
        <v>0</v>
      </c>
      <c r="N440" s="27">
        <f>'2 уровень'!Q1468</f>
        <v>0</v>
      </c>
      <c r="O440" s="169">
        <f>'2 уровень'!R1468</f>
        <v>3597.06</v>
      </c>
      <c r="P440" s="169">
        <f>'2 уровень'!S1468</f>
        <v>3597.06</v>
      </c>
      <c r="Q440" s="169">
        <f>'2 уровень'!T1468</f>
        <v>3597.06</v>
      </c>
      <c r="R440" s="169">
        <f>'2 уровень'!U1468</f>
        <v>3597.06</v>
      </c>
      <c r="S440" s="169">
        <f>'2 уровень'!V1468</f>
        <v>3597.06</v>
      </c>
      <c r="T440" s="169">
        <f>'2 уровень'!W1468</f>
        <v>1498.7750000000001</v>
      </c>
      <c r="U440" s="169">
        <f>'2 уровень'!X1468</f>
        <v>1378.6602999999998</v>
      </c>
      <c r="V440" s="1118">
        <f>'2 уровень'!Y1468</f>
        <v>0</v>
      </c>
      <c r="W440" s="169">
        <f>'2 уровень'!Z1468</f>
        <v>0</v>
      </c>
      <c r="X440" s="169">
        <f>'2 уровень'!AA1468</f>
        <v>-120.11470000000031</v>
      </c>
      <c r="Y440" s="169">
        <f>'2 уровень'!AB1468</f>
        <v>0</v>
      </c>
      <c r="Z440" s="169">
        <f>'2 уровень'!AC1468</f>
        <v>-0.56405999999999989</v>
      </c>
      <c r="AA440" s="638">
        <f>'2 уровень'!AD1468</f>
        <v>1378.0962399999999</v>
      </c>
      <c r="AB440" s="169"/>
      <c r="AC440" s="169"/>
      <c r="AD440" s="1352">
        <f>'2 уровень'!AE1465</f>
        <v>0</v>
      </c>
      <c r="AE440" s="1372">
        <f>'2 уровень'!AF1465</f>
        <v>0</v>
      </c>
      <c r="AF440" s="385"/>
      <c r="AG440" s="385"/>
      <c r="AH440" s="1243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  <c r="GL440" s="19"/>
      <c r="GM440" s="19"/>
      <c r="GN440" s="19"/>
      <c r="GO440" s="19"/>
      <c r="GP440" s="19"/>
      <c r="GQ440" s="19"/>
    </row>
    <row r="441" spans="1:199" s="139" customFormat="1" ht="29.25" x14ac:dyDescent="0.25">
      <c r="A441" s="19">
        <v>1</v>
      </c>
      <c r="B441" s="892" t="s">
        <v>138</v>
      </c>
      <c r="C441" s="32">
        <f>'2 уровень'!F1469</f>
        <v>224481.28571428571</v>
      </c>
      <c r="D441" s="32">
        <f>'2 уровень'!G1469</f>
        <v>93533.869047619053</v>
      </c>
      <c r="E441" s="32">
        <f>'2 уровень'!H1469</f>
        <v>33885.309523809519</v>
      </c>
      <c r="F441" s="165">
        <f>'2 уровень'!I1469</f>
        <v>36.227849728485154</v>
      </c>
      <c r="G441" s="169">
        <f>'2 уровень'!J1469</f>
        <v>0</v>
      </c>
      <c r="H441" s="169">
        <f>'2 уровень'!K1469</f>
        <v>0</v>
      </c>
      <c r="I441" s="27">
        <f>'2 уровень'!L1469</f>
        <v>0</v>
      </c>
      <c r="J441" s="27">
        <f>'2 уровень'!M1469</f>
        <v>0</v>
      </c>
      <c r="K441" s="27">
        <f>'2 уровень'!N1469</f>
        <v>0</v>
      </c>
      <c r="L441" s="27">
        <f>'2 уровень'!O1469</f>
        <v>0</v>
      </c>
      <c r="M441" s="27">
        <f>'2 уровень'!P1469</f>
        <v>0</v>
      </c>
      <c r="N441" s="27">
        <f>'2 уровень'!Q1469</f>
        <v>0</v>
      </c>
      <c r="O441" s="169">
        <f>'2 уровень'!R1469</f>
        <v>126971.89816</v>
      </c>
      <c r="P441" s="169">
        <f>'2 уровень'!S1469</f>
        <v>126971.89816</v>
      </c>
      <c r="Q441" s="169">
        <f>'2 уровень'!T1469</f>
        <v>126971.89816</v>
      </c>
      <c r="R441" s="169">
        <f>'2 уровень'!U1469</f>
        <v>126971.89816</v>
      </c>
      <c r="S441" s="169">
        <f>'2 уровень'!V1469</f>
        <v>126971.89816</v>
      </c>
      <c r="T441" s="169">
        <f>'2 уровень'!W1469</f>
        <v>53658.088126666662</v>
      </c>
      <c r="U441" s="169">
        <f>'2 уровень'!X1469</f>
        <v>45012.212979999997</v>
      </c>
      <c r="V441" s="1118">
        <f>'2 уровень'!Y1469</f>
        <v>0</v>
      </c>
      <c r="W441" s="169">
        <f>'2 уровень'!Z1469</f>
        <v>0</v>
      </c>
      <c r="X441" s="169">
        <f>'2 уровень'!AA1469</f>
        <v>-8645.8751466666672</v>
      </c>
      <c r="Y441" s="169">
        <f>'2 уровень'!AB1469</f>
        <v>0</v>
      </c>
      <c r="Z441" s="169">
        <f>'2 уровень'!AC1469</f>
        <v>-104.02300999999999</v>
      </c>
      <c r="AA441" s="638">
        <f>'2 уровень'!AD1469</f>
        <v>44908.189969999992</v>
      </c>
      <c r="AB441" s="169"/>
      <c r="AC441" s="169"/>
      <c r="AD441" s="1352">
        <f>'2 уровень'!AE1466</f>
        <v>0</v>
      </c>
      <c r="AE441" s="1372">
        <f>'2 уровень'!AF1466</f>
        <v>0</v>
      </c>
      <c r="AF441" s="385"/>
      <c r="AG441" s="385"/>
      <c r="AH441" s="1243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  <c r="GL441" s="19"/>
      <c r="GM441" s="19"/>
      <c r="GN441" s="19"/>
      <c r="GO441" s="19"/>
      <c r="GP441" s="19"/>
      <c r="GQ441" s="19"/>
    </row>
    <row r="442" spans="1:199" s="139" customFormat="1" x14ac:dyDescent="0.25">
      <c r="A442" s="19">
        <v>1</v>
      </c>
      <c r="B442" s="893" t="s">
        <v>0</v>
      </c>
      <c r="C442" s="32">
        <f>'2 уровень'!F1470</f>
        <v>821</v>
      </c>
      <c r="D442" s="32">
        <f>'2 уровень'!G1470</f>
        <v>343</v>
      </c>
      <c r="E442" s="32">
        <f>'2 уровень'!H1470</f>
        <v>322</v>
      </c>
      <c r="F442" s="165">
        <f>'2 уровень'!I1470</f>
        <v>93.877551020408163</v>
      </c>
      <c r="G442" s="169">
        <f>'2 уровень'!J1470</f>
        <v>9.1084043848964669</v>
      </c>
      <c r="H442" s="169">
        <f>'2 уровень'!K1470</f>
        <v>8.9565217391304355</v>
      </c>
      <c r="I442" s="27">
        <f>'2 уровень'!L1470</f>
        <v>7478</v>
      </c>
      <c r="J442" s="27">
        <f>'2 уровень'!M1470</f>
        <v>3116</v>
      </c>
      <c r="K442" s="27">
        <f>'2 уровень'!N1470</f>
        <v>2884</v>
      </c>
      <c r="L442" s="27">
        <f>'2 уровень'!O1470</f>
        <v>92.55455712451861</v>
      </c>
      <c r="M442" s="27">
        <f>'2 уровень'!P1470</f>
        <v>25</v>
      </c>
      <c r="N442" s="27">
        <f>'2 уровень'!Q1470</f>
        <v>276.86399999999998</v>
      </c>
      <c r="O442" s="169">
        <f>'2 уровень'!R1470</f>
        <v>0</v>
      </c>
      <c r="P442" s="169">
        <f>'2 уровень'!S1470</f>
        <v>0</v>
      </c>
      <c r="Q442" s="169">
        <f>'2 уровень'!T1470</f>
        <v>0</v>
      </c>
      <c r="R442" s="169">
        <f>'2 уровень'!U1470</f>
        <v>0</v>
      </c>
      <c r="S442" s="169">
        <f>'2 уровень'!V1470</f>
        <v>0</v>
      </c>
      <c r="T442" s="169">
        <f>'2 уровень'!W1470</f>
        <v>0</v>
      </c>
      <c r="U442" s="169">
        <f>'2 уровень'!X1470</f>
        <v>0</v>
      </c>
      <c r="V442" s="1118">
        <f>'2 уровень'!Y1470</f>
        <v>0</v>
      </c>
      <c r="W442" s="169">
        <f>'2 уровень'!Z1470</f>
        <v>0</v>
      </c>
      <c r="X442" s="169">
        <f>'2 уровень'!AA1470</f>
        <v>0</v>
      </c>
      <c r="Y442" s="169">
        <f>'2 уровень'!AB1470</f>
        <v>0</v>
      </c>
      <c r="Z442" s="169">
        <f>'2 уровень'!AC1470</f>
        <v>0</v>
      </c>
      <c r="AA442" s="638">
        <f>'2 уровень'!AD1470</f>
        <v>0</v>
      </c>
      <c r="AB442" s="169"/>
      <c r="AC442" s="169"/>
      <c r="AD442" s="1352">
        <f>'2 уровень'!AE1467</f>
        <v>0</v>
      </c>
      <c r="AE442" s="1372">
        <f>'2 уровень'!AF1467</f>
        <v>0</v>
      </c>
      <c r="AF442" s="385"/>
      <c r="AG442" s="385"/>
      <c r="AH442" s="1243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  <c r="GM442" s="19"/>
      <c r="GN442" s="19"/>
      <c r="GO442" s="19"/>
      <c r="GP442" s="19"/>
      <c r="GQ442" s="19"/>
    </row>
    <row r="443" spans="1:199" s="139" customFormat="1" ht="29.25" x14ac:dyDescent="0.25">
      <c r="A443" s="19">
        <v>1</v>
      </c>
      <c r="B443" s="894" t="s">
        <v>16</v>
      </c>
      <c r="C443" s="32">
        <f>'2 уровень'!F1471</f>
        <v>573</v>
      </c>
      <c r="D443" s="32">
        <f>'2 уровень'!G1471</f>
        <v>239</v>
      </c>
      <c r="E443" s="32">
        <f>'2 уровень'!H1471</f>
        <v>220</v>
      </c>
      <c r="F443" s="165">
        <f>'2 уровень'!I1471</f>
        <v>92.05020920502092</v>
      </c>
      <c r="G443" s="169">
        <f>'2 уровень'!J1471</f>
        <v>6.9528795811518327</v>
      </c>
      <c r="H443" s="169">
        <f>'2 уровень'!K1471</f>
        <v>7.3545454545454545</v>
      </c>
      <c r="I443" s="27">
        <f>'2 уровень'!L1471</f>
        <v>3984</v>
      </c>
      <c r="J443" s="27">
        <f>'2 уровень'!M1471</f>
        <v>1660</v>
      </c>
      <c r="K443" s="27">
        <f>'2 уровень'!N1471</f>
        <v>1618</v>
      </c>
      <c r="L443" s="27">
        <f>'2 уровень'!O1471</f>
        <v>97.46987951807229</v>
      </c>
      <c r="M443" s="27">
        <f>'2 уровень'!P1471</f>
        <v>17</v>
      </c>
      <c r="N443" s="27">
        <f>'2 уровень'!Q1471</f>
        <v>228.42352941176472</v>
      </c>
      <c r="O443" s="169">
        <f>'2 уровень'!R1471</f>
        <v>0</v>
      </c>
      <c r="P443" s="169">
        <f>'2 уровень'!S1471</f>
        <v>0</v>
      </c>
      <c r="Q443" s="169">
        <f>'2 уровень'!T1471</f>
        <v>0</v>
      </c>
      <c r="R443" s="169">
        <f>'2 уровень'!U1471</f>
        <v>0</v>
      </c>
      <c r="S443" s="169">
        <f>'2 уровень'!V1471</f>
        <v>0</v>
      </c>
      <c r="T443" s="169">
        <f>'2 уровень'!W1471</f>
        <v>0</v>
      </c>
      <c r="U443" s="169">
        <f>'2 уровень'!X1471</f>
        <v>0</v>
      </c>
      <c r="V443" s="1118">
        <f>'2 уровень'!Y1471</f>
        <v>0</v>
      </c>
      <c r="W443" s="169">
        <f>'2 уровень'!Z1471</f>
        <v>0</v>
      </c>
      <c r="X443" s="169">
        <f>'2 уровень'!AA1471</f>
        <v>0</v>
      </c>
      <c r="Y443" s="169">
        <f>'2 уровень'!AB1471</f>
        <v>0</v>
      </c>
      <c r="Z443" s="169">
        <f>'2 уровень'!AC1471</f>
        <v>0</v>
      </c>
      <c r="AA443" s="638">
        <f>'2 уровень'!AD1471</f>
        <v>0</v>
      </c>
      <c r="AB443" s="169" t="e">
        <f>U443/T443*100</f>
        <v>#DIV/0!</v>
      </c>
      <c r="AC443" s="169" t="e">
        <f>AA443/T443*100</f>
        <v>#DIV/0!</v>
      </c>
      <c r="AD443" s="1352">
        <f>'2 уровень'!AE1468</f>
        <v>0</v>
      </c>
      <c r="AE443" s="1372">
        <f>'2 уровень'!AF1468</f>
        <v>0</v>
      </c>
      <c r="AF443" s="385"/>
      <c r="AG443" s="385"/>
      <c r="AH443" s="1243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  <c r="GL443" s="19"/>
      <c r="GM443" s="19"/>
      <c r="GN443" s="19"/>
      <c r="GO443" s="19"/>
      <c r="GP443" s="19"/>
      <c r="GQ443" s="19"/>
    </row>
    <row r="444" spans="1:199" s="139" customFormat="1" ht="29.25" x14ac:dyDescent="0.25">
      <c r="A444" s="19">
        <v>1</v>
      </c>
      <c r="B444" s="894" t="s">
        <v>140</v>
      </c>
      <c r="C444" s="32">
        <f>'2 уровень'!F1472</f>
        <v>1394</v>
      </c>
      <c r="D444" s="32">
        <f>'2 уровень'!G1472</f>
        <v>582</v>
      </c>
      <c r="E444" s="32">
        <f>'2 уровень'!H1472</f>
        <v>542</v>
      </c>
      <c r="F444" s="165">
        <f>'2 уровень'!I1472</f>
        <v>93.12714776632302</v>
      </c>
      <c r="G444" s="169">
        <f>'2 уровень'!J1472</f>
        <v>8.2223816355810619</v>
      </c>
      <c r="H444" s="169">
        <f>'2 уровень'!K1472</f>
        <v>8.3062730627306269</v>
      </c>
      <c r="I444" s="27">
        <f>'2 уровень'!L1472</f>
        <v>11462</v>
      </c>
      <c r="J444" s="27">
        <f>'2 уровень'!M1472</f>
        <v>4776</v>
      </c>
      <c r="K444" s="27">
        <f>'2 уровень'!N1472</f>
        <v>4502</v>
      </c>
      <c r="L444" s="27">
        <f>'2 уровень'!O1472</f>
        <v>94.262981574539367</v>
      </c>
      <c r="M444" s="27">
        <f>'2 уровень'!P1472</f>
        <v>42</v>
      </c>
      <c r="N444" s="27">
        <f>'2 уровень'!Q1472</f>
        <v>257.25714285714287</v>
      </c>
      <c r="O444" s="169">
        <f>'2 уровень'!R1472</f>
        <v>32558.161316083198</v>
      </c>
      <c r="P444" s="169">
        <f>'2 уровень'!S1472</f>
        <v>32558.161316083198</v>
      </c>
      <c r="Q444" s="169">
        <f>'2 уровень'!T1472</f>
        <v>32558.161316083198</v>
      </c>
      <c r="R444" s="169">
        <f>'2 уровень'!U1472</f>
        <v>32558.161316083198</v>
      </c>
      <c r="S444" s="169">
        <f>'2 уровень'!V1472</f>
        <v>32558.161316083198</v>
      </c>
      <c r="T444" s="169">
        <f>'2 уровень'!W1472</f>
        <v>13565.900548367999</v>
      </c>
      <c r="U444" s="169">
        <f>'2 уровень'!X1472</f>
        <v>11341.275450000001</v>
      </c>
      <c r="V444" s="1118">
        <f>'2 уровень'!Y1472</f>
        <v>0</v>
      </c>
      <c r="W444" s="169">
        <f>'2 уровень'!Z1472</f>
        <v>0</v>
      </c>
      <c r="X444" s="169">
        <f>'2 уровень'!AA1472</f>
        <v>-2224.6250983679984</v>
      </c>
      <c r="Y444" s="169">
        <f>'2 уровень'!AB1472</f>
        <v>-21.976150000000001</v>
      </c>
      <c r="Z444" s="169">
        <f>'2 уровень'!AC1472</f>
        <v>-18.88072</v>
      </c>
      <c r="AA444" s="638">
        <f>'2 уровень'!AD1472</f>
        <v>11322.394730000002</v>
      </c>
      <c r="AB444" s="169">
        <f>U444/T444*100</f>
        <v>83.601345959773937</v>
      </c>
      <c r="AC444" s="169">
        <f>AA444/T444*100</f>
        <v>83.462168174025905</v>
      </c>
      <c r="AD444" s="1352">
        <f>'2 уровень'!AE1469</f>
        <v>0</v>
      </c>
      <c r="AE444" s="1372">
        <f>'2 уровень'!AF1469</f>
        <v>0</v>
      </c>
      <c r="AF444" s="385"/>
      <c r="AG444" s="385"/>
      <c r="AH444" s="1243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  <c r="GL444" s="19"/>
      <c r="GM444" s="19"/>
      <c r="GN444" s="19"/>
      <c r="GO444" s="19"/>
      <c r="GP444" s="19"/>
      <c r="GQ444" s="19"/>
    </row>
    <row r="445" spans="1:199" s="139" customFormat="1" x14ac:dyDescent="0.25">
      <c r="A445" s="19">
        <v>1</v>
      </c>
      <c r="B445" s="1027" t="s">
        <v>210</v>
      </c>
      <c r="C445" s="32">
        <f>'2 уровень'!F1473</f>
        <v>7500</v>
      </c>
      <c r="D445" s="32">
        <f>'2 уровень'!G1473</f>
        <v>3125</v>
      </c>
      <c r="E445" s="32">
        <f>'2 уровень'!H1473</f>
        <v>3185</v>
      </c>
      <c r="F445" s="165">
        <f>'2 уровень'!I1473</f>
        <v>101.92000000000002</v>
      </c>
      <c r="G445" s="169">
        <f>'2 уровень'!J1473</f>
        <v>0</v>
      </c>
      <c r="H445" s="169">
        <f>'2 уровень'!K1473</f>
        <v>0</v>
      </c>
      <c r="I445" s="27">
        <f>'2 уровень'!L1473</f>
        <v>0</v>
      </c>
      <c r="J445" s="27">
        <f>'2 уровень'!M1473</f>
        <v>0</v>
      </c>
      <c r="K445" s="27">
        <f>'2 уровень'!N1473</f>
        <v>0</v>
      </c>
      <c r="L445" s="27">
        <f>'2 уровень'!O1473</f>
        <v>0</v>
      </c>
      <c r="M445" s="27">
        <f>'2 уровень'!P1473</f>
        <v>0</v>
      </c>
      <c r="N445" s="27">
        <f>'2 уровень'!Q1473</f>
        <v>0</v>
      </c>
      <c r="O445" s="169">
        <f>'2 уровень'!R1473</f>
        <v>0</v>
      </c>
      <c r="P445" s="169">
        <f>'2 уровень'!S1473</f>
        <v>0</v>
      </c>
      <c r="Q445" s="169">
        <f>'2 уровень'!T1473</f>
        <v>0</v>
      </c>
      <c r="R445" s="169">
        <f>'2 уровень'!U1473</f>
        <v>0</v>
      </c>
      <c r="S445" s="169">
        <f>'2 уровень'!V1473</f>
        <v>0</v>
      </c>
      <c r="T445" s="169">
        <f>'2 уровень'!W1473</f>
        <v>0</v>
      </c>
      <c r="U445" s="169">
        <f>'2 уровень'!X1473</f>
        <v>0</v>
      </c>
      <c r="V445" s="1118">
        <f>'2 уровень'!Y1473</f>
        <v>0</v>
      </c>
      <c r="W445" s="169">
        <f>'2 уровень'!Z1473</f>
        <v>0</v>
      </c>
      <c r="X445" s="169">
        <f>'2 уровень'!AA1473</f>
        <v>0</v>
      </c>
      <c r="Y445" s="169">
        <f>'2 уровень'!AB1473</f>
        <v>0</v>
      </c>
      <c r="Z445" s="169">
        <f>'2 уровень'!AC1473</f>
        <v>0</v>
      </c>
      <c r="AA445" s="638">
        <f>'2 уровень'!AD1473</f>
        <v>0</v>
      </c>
      <c r="AB445" s="169"/>
      <c r="AC445" s="169"/>
      <c r="AD445" s="1352">
        <f>'2 уровень'!AE1470</f>
        <v>0</v>
      </c>
      <c r="AE445" s="1372">
        <f>'2 уровень'!AF1470</f>
        <v>0</v>
      </c>
      <c r="AF445" s="385"/>
      <c r="AG445" s="385"/>
      <c r="AH445" s="1243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  <c r="GL445" s="19"/>
      <c r="GM445" s="19"/>
      <c r="GN445" s="19"/>
      <c r="GO445" s="19"/>
      <c r="GP445" s="19"/>
      <c r="GQ445" s="19"/>
    </row>
    <row r="446" spans="1:199" s="139" customFormat="1" x14ac:dyDescent="0.25">
      <c r="A446" s="19">
        <v>1</v>
      </c>
      <c r="B446" s="1028" t="s">
        <v>211</v>
      </c>
      <c r="C446" s="33">
        <f>'2 уровень'!F1474</f>
        <v>7495</v>
      </c>
      <c r="D446" s="33">
        <f>'2 уровень'!G1474</f>
        <v>3123</v>
      </c>
      <c r="E446" s="33">
        <f>'2 уровень'!H1474</f>
        <v>3183</v>
      </c>
      <c r="F446" s="147">
        <f>'2 уровень'!I1474</f>
        <v>101.92122958693564</v>
      </c>
      <c r="G446" s="170">
        <f>'2 уровень'!J1474</f>
        <v>0</v>
      </c>
      <c r="H446" s="170">
        <f>'2 уровень'!K1474</f>
        <v>0</v>
      </c>
      <c r="I446" s="28">
        <f>'2 уровень'!L1474</f>
        <v>0</v>
      </c>
      <c r="J446" s="28">
        <f>'2 уровень'!M1474</f>
        <v>0</v>
      </c>
      <c r="K446" s="28">
        <f>'2 уровень'!N1474</f>
        <v>0</v>
      </c>
      <c r="L446" s="28">
        <f>'2 уровень'!O1474</f>
        <v>0</v>
      </c>
      <c r="M446" s="28">
        <f>'2 уровень'!P1474</f>
        <v>0</v>
      </c>
      <c r="N446" s="28">
        <f>'2 уровень'!Q1474</f>
        <v>0</v>
      </c>
      <c r="O446" s="170">
        <f>'2 уровень'!R1474</f>
        <v>0</v>
      </c>
      <c r="P446" s="170">
        <f>'2 уровень'!S1474</f>
        <v>0</v>
      </c>
      <c r="Q446" s="170">
        <f>'2 уровень'!T1474</f>
        <v>0</v>
      </c>
      <c r="R446" s="170">
        <f>'2 уровень'!U1474</f>
        <v>0</v>
      </c>
      <c r="S446" s="170">
        <f>'2 уровень'!V1474</f>
        <v>0</v>
      </c>
      <c r="T446" s="170">
        <f>'2 уровень'!W1474</f>
        <v>0</v>
      </c>
      <c r="U446" s="170">
        <f>'2 уровень'!X1474</f>
        <v>0</v>
      </c>
      <c r="V446" s="1119">
        <f>'2 уровень'!Y1474</f>
        <v>0</v>
      </c>
      <c r="W446" s="170">
        <f>'2 уровень'!Z1474</f>
        <v>0</v>
      </c>
      <c r="X446" s="170">
        <f>'2 уровень'!AA1474</f>
        <v>0</v>
      </c>
      <c r="Y446" s="170">
        <f>'2 уровень'!AB1474</f>
        <v>0</v>
      </c>
      <c r="Z446" s="170">
        <f>'2 уровень'!AC1474</f>
        <v>0</v>
      </c>
      <c r="AA446" s="639">
        <f>'2 уровень'!AD1474</f>
        <v>0</v>
      </c>
      <c r="AB446" s="170"/>
      <c r="AC446" s="170"/>
      <c r="AD446" s="1351">
        <f>'2 уровень'!AE1471</f>
        <v>0</v>
      </c>
      <c r="AE446" s="1373">
        <f>'2 уровень'!AF1471</f>
        <v>0</v>
      </c>
      <c r="AF446" s="385"/>
      <c r="AG446" s="385"/>
      <c r="AH446" s="1243"/>
    </row>
    <row r="447" spans="1:199" s="139" customFormat="1" ht="29.25" x14ac:dyDescent="0.25">
      <c r="A447" s="19">
        <v>1</v>
      </c>
      <c r="B447" s="1024" t="s">
        <v>212</v>
      </c>
      <c r="C447" s="32">
        <f>'2 уровень'!F1475</f>
        <v>5</v>
      </c>
      <c r="D447" s="32">
        <f>'2 уровень'!G1475</f>
        <v>2</v>
      </c>
      <c r="E447" s="32">
        <f>'2 уровень'!H1475</f>
        <v>2</v>
      </c>
      <c r="F447" s="165">
        <f>'2 уровень'!I1475</f>
        <v>100</v>
      </c>
      <c r="G447" s="169">
        <f>'2 уровень'!J1475</f>
        <v>0</v>
      </c>
      <c r="H447" s="169">
        <f>'2 уровень'!K1475</f>
        <v>0</v>
      </c>
      <c r="I447" s="27">
        <f>'2 уровень'!L1475</f>
        <v>0</v>
      </c>
      <c r="J447" s="27">
        <f>'2 уровень'!M1475</f>
        <v>0</v>
      </c>
      <c r="K447" s="27">
        <f>'2 уровень'!N1475</f>
        <v>0</v>
      </c>
      <c r="L447" s="27">
        <f>'2 уровень'!O1475</f>
        <v>0</v>
      </c>
      <c r="M447" s="27">
        <f>'2 уровень'!P1475</f>
        <v>0</v>
      </c>
      <c r="N447" s="27">
        <f>'2 уровень'!Q1475</f>
        <v>0</v>
      </c>
      <c r="O447" s="169">
        <f>'2 уровень'!R1475</f>
        <v>0</v>
      </c>
      <c r="P447" s="169">
        <f>'2 уровень'!S1475</f>
        <v>0</v>
      </c>
      <c r="Q447" s="169">
        <f>'2 уровень'!T1475</f>
        <v>0</v>
      </c>
      <c r="R447" s="169">
        <f>'2 уровень'!U1475</f>
        <v>0</v>
      </c>
      <c r="S447" s="169">
        <f>'2 уровень'!V1475</f>
        <v>0</v>
      </c>
      <c r="T447" s="169">
        <f>'2 уровень'!W1475</f>
        <v>0</v>
      </c>
      <c r="U447" s="169">
        <f>'2 уровень'!X1475</f>
        <v>0</v>
      </c>
      <c r="V447" s="1118">
        <f>'2 уровень'!Y1475</f>
        <v>0</v>
      </c>
      <c r="W447" s="169">
        <f>'2 уровень'!Z1475</f>
        <v>0</v>
      </c>
      <c r="X447" s="169">
        <f>'2 уровень'!AA1475</f>
        <v>0</v>
      </c>
      <c r="Y447" s="169">
        <f>'2 уровень'!AB1475</f>
        <v>0</v>
      </c>
      <c r="Z447" s="169">
        <f>'2 уровень'!AC1475</f>
        <v>0</v>
      </c>
      <c r="AA447" s="638">
        <f>'2 уровень'!AD1475</f>
        <v>0</v>
      </c>
      <c r="AB447" s="169" t="e">
        <f>U447/T447*100</f>
        <v>#DIV/0!</v>
      </c>
      <c r="AC447" s="169" t="e">
        <f>AA447/T447*100</f>
        <v>#DIV/0!</v>
      </c>
      <c r="AD447" s="1352">
        <f>'2 уровень'!AE1472</f>
        <v>0</v>
      </c>
      <c r="AE447" s="1372">
        <f>'2 уровень'!AF1472</f>
        <v>0</v>
      </c>
      <c r="AF447" s="385"/>
      <c r="AG447" s="385"/>
      <c r="AH447" s="1243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  <c r="GL447" s="19"/>
      <c r="GM447" s="19"/>
      <c r="GN447" s="19"/>
      <c r="GO447" s="19"/>
      <c r="GP447" s="19"/>
      <c r="GQ447" s="19"/>
    </row>
    <row r="448" spans="1:199" s="139" customFormat="1" ht="30" thickBot="1" x14ac:dyDescent="0.3">
      <c r="A448" s="19">
        <v>1</v>
      </c>
      <c r="B448" s="1029" t="s">
        <v>217</v>
      </c>
      <c r="C448" s="32">
        <f>'2 уровень'!F1476</f>
        <v>7500</v>
      </c>
      <c r="D448" s="32">
        <f>'2 уровень'!G1476</f>
        <v>3125</v>
      </c>
      <c r="E448" s="32">
        <f>'2 уровень'!H1476</f>
        <v>3185</v>
      </c>
      <c r="F448" s="165">
        <f>'2 уровень'!I1476</f>
        <v>101.92000000000002</v>
      </c>
      <c r="G448" s="169">
        <f>'2 уровень'!J1476</f>
        <v>0</v>
      </c>
      <c r="H448" s="169">
        <f>'2 уровень'!K1476</f>
        <v>0</v>
      </c>
      <c r="I448" s="27">
        <f>'2 уровень'!L1476</f>
        <v>0</v>
      </c>
      <c r="J448" s="27">
        <f>'2 уровень'!M1476</f>
        <v>0</v>
      </c>
      <c r="K448" s="27">
        <f>'2 уровень'!N1476</f>
        <v>0</v>
      </c>
      <c r="L448" s="27">
        <f>'2 уровень'!O1476</f>
        <v>0</v>
      </c>
      <c r="M448" s="27">
        <f>'2 уровень'!P1476</f>
        <v>0</v>
      </c>
      <c r="N448" s="27">
        <f>'2 уровень'!Q1476</f>
        <v>0</v>
      </c>
      <c r="O448" s="169">
        <f>'2 уровень'!R1476</f>
        <v>27257.3184</v>
      </c>
      <c r="P448" s="169">
        <f>'2 уровень'!S1476</f>
        <v>27257.3184</v>
      </c>
      <c r="Q448" s="169">
        <f>'2 уровень'!T1476</f>
        <v>27257.3184</v>
      </c>
      <c r="R448" s="169">
        <f>'2 уровень'!U1476</f>
        <v>27257.3184</v>
      </c>
      <c r="S448" s="169">
        <f>'2 уровень'!V1476</f>
        <v>27257.3184</v>
      </c>
      <c r="T448" s="169">
        <f>'2 уровень'!W1476</f>
        <v>11357.216</v>
      </c>
      <c r="U448" s="169">
        <f>'2 уровень'!X1476</f>
        <v>11357.216</v>
      </c>
      <c r="V448" s="1118">
        <f>'2 уровень'!Y1476</f>
        <v>0</v>
      </c>
      <c r="W448" s="169">
        <f>'2 уровень'!Z1476</f>
        <v>0</v>
      </c>
      <c r="X448" s="169">
        <f>'2 уровень'!AA1476</f>
        <v>0</v>
      </c>
      <c r="Y448" s="169">
        <f>'2 уровень'!AB1476</f>
        <v>0</v>
      </c>
      <c r="Z448" s="169">
        <f>'2 уровень'!AC1476</f>
        <v>-54.663820000000001</v>
      </c>
      <c r="AA448" s="638">
        <f>'2 уровень'!AD1476</f>
        <v>11302.552180000001</v>
      </c>
      <c r="AB448" s="169"/>
      <c r="AC448" s="169"/>
      <c r="AD448" s="1352">
        <f>'2 уровень'!AE1473</f>
        <v>0</v>
      </c>
      <c r="AE448" s="1372">
        <f>'2 уровень'!AF1473</f>
        <v>0</v>
      </c>
      <c r="AF448" s="385"/>
      <c r="AG448" s="385"/>
      <c r="AH448" s="1243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  <c r="GH448" s="19"/>
      <c r="GI448" s="19"/>
      <c r="GJ448" s="19"/>
      <c r="GK448" s="19"/>
      <c r="GL448" s="19"/>
      <c r="GM448" s="19"/>
      <c r="GN448" s="19"/>
      <c r="GO448" s="19"/>
      <c r="GP448" s="19"/>
      <c r="GQ448" s="19"/>
    </row>
    <row r="449" spans="1:199" x14ac:dyDescent="0.25">
      <c r="A449" s="19">
        <v>1</v>
      </c>
      <c r="B449" s="6" t="s">
        <v>101</v>
      </c>
      <c r="C449" s="159"/>
      <c r="D449" s="159"/>
      <c r="E449" s="159"/>
      <c r="F449" s="160"/>
      <c r="G449" s="161"/>
      <c r="H449" s="161"/>
      <c r="I449" s="25"/>
      <c r="J449" s="25"/>
      <c r="K449" s="25"/>
      <c r="L449" s="25"/>
      <c r="M449" s="25"/>
      <c r="N449" s="25"/>
      <c r="O449" s="640">
        <f t="shared" ref="O449:AA449" si="12">O450-O451-O501-O505-O506-O510</f>
        <v>0</v>
      </c>
      <c r="P449" s="640">
        <f t="shared" ref="P449:Q449" si="13">P450-P451-P501-P505-P506-P510</f>
        <v>0</v>
      </c>
      <c r="Q449" s="640">
        <f t="shared" si="13"/>
        <v>0</v>
      </c>
      <c r="R449" s="640">
        <f t="shared" ref="R449:S449" si="14">R450-R451-R501-R505-R506-R510</f>
        <v>0</v>
      </c>
      <c r="S449" s="640">
        <f t="shared" si="14"/>
        <v>0</v>
      </c>
      <c r="T449" s="640">
        <f t="shared" si="12"/>
        <v>0</v>
      </c>
      <c r="U449" s="640">
        <f t="shared" si="12"/>
        <v>0</v>
      </c>
      <c r="V449" s="640">
        <f t="shared" si="12"/>
        <v>0</v>
      </c>
      <c r="W449" s="640">
        <f t="shared" si="12"/>
        <v>0</v>
      </c>
      <c r="X449" s="640">
        <f t="shared" si="12"/>
        <v>9.0949470177292824E-13</v>
      </c>
      <c r="Y449" s="640">
        <f t="shared" si="12"/>
        <v>0</v>
      </c>
      <c r="Z449" s="640">
        <f t="shared" si="12"/>
        <v>0</v>
      </c>
      <c r="AA449" s="640">
        <f t="shared" si="12"/>
        <v>0</v>
      </c>
      <c r="AB449" s="640"/>
      <c r="AC449" s="640"/>
      <c r="AD449" s="1361">
        <f>'1 уровень'!AD2820</f>
        <v>0</v>
      </c>
      <c r="AE449" s="1374">
        <f>'1 уровень'!AE2820</f>
        <v>0</v>
      </c>
      <c r="AF449" s="385"/>
      <c r="AG449" s="385"/>
      <c r="AH449" s="1243"/>
      <c r="AI449" s="139"/>
      <c r="AJ449" s="139"/>
      <c r="AK449" s="139"/>
      <c r="AL449" s="139"/>
      <c r="AM449" s="139"/>
      <c r="AN449" s="139"/>
      <c r="AO449" s="139"/>
      <c r="AP449" s="139"/>
      <c r="AQ449" s="139"/>
      <c r="AR449" s="139"/>
      <c r="AS449" s="139"/>
      <c r="AT449" s="139"/>
      <c r="AU449" s="139"/>
      <c r="AV449" s="139"/>
      <c r="AW449" s="139"/>
      <c r="AX449" s="139"/>
      <c r="AY449" s="139"/>
      <c r="AZ449" s="139"/>
      <c r="BA449" s="139"/>
      <c r="BB449" s="139"/>
      <c r="BC449" s="139"/>
      <c r="BD449" s="139"/>
      <c r="BE449" s="139"/>
      <c r="BF449" s="139"/>
      <c r="BG449" s="139"/>
      <c r="BH449" s="139"/>
      <c r="BI449" s="139"/>
      <c r="BJ449" s="139"/>
      <c r="BK449" s="139"/>
      <c r="BL449" s="139"/>
      <c r="BM449" s="139"/>
      <c r="BN449" s="139"/>
      <c r="BO449" s="139"/>
      <c r="BP449" s="139"/>
      <c r="BQ449" s="139"/>
      <c r="BR449" s="139"/>
      <c r="BS449" s="139"/>
      <c r="BT449" s="139"/>
      <c r="BU449" s="139"/>
      <c r="BV449" s="139"/>
      <c r="BW449" s="139"/>
      <c r="BX449" s="139"/>
      <c r="BY449" s="139"/>
      <c r="BZ449" s="139"/>
      <c r="CA449" s="139"/>
      <c r="CB449" s="139"/>
      <c r="CC449" s="139"/>
      <c r="CD449" s="139"/>
      <c r="CE449" s="139"/>
      <c r="CF449" s="139"/>
      <c r="CG449" s="139"/>
      <c r="CH449" s="139"/>
      <c r="CI449" s="139"/>
      <c r="CJ449" s="139"/>
      <c r="CK449" s="139"/>
      <c r="CL449" s="139"/>
      <c r="CM449" s="139"/>
      <c r="CN449" s="139"/>
      <c r="CO449" s="139"/>
      <c r="CP449" s="139"/>
      <c r="CQ449" s="139"/>
      <c r="CR449" s="139"/>
      <c r="CS449" s="139"/>
      <c r="CT449" s="139"/>
      <c r="CU449" s="139"/>
      <c r="CV449" s="139"/>
      <c r="CW449" s="139"/>
      <c r="CX449" s="139"/>
      <c r="CY449" s="139"/>
      <c r="CZ449" s="139"/>
      <c r="DA449" s="139"/>
      <c r="DB449" s="139"/>
      <c r="DC449" s="139"/>
      <c r="DD449" s="139"/>
      <c r="DE449" s="139"/>
      <c r="DF449" s="139"/>
      <c r="DG449" s="139"/>
      <c r="DH449" s="139"/>
      <c r="DI449" s="139"/>
      <c r="DJ449" s="139"/>
      <c r="DK449" s="139"/>
      <c r="DL449" s="139"/>
      <c r="DM449" s="139"/>
      <c r="DN449" s="139"/>
      <c r="DO449" s="139"/>
      <c r="DP449" s="139"/>
      <c r="DQ449" s="139"/>
      <c r="DR449" s="139"/>
      <c r="DS449" s="139"/>
      <c r="DT449" s="139"/>
      <c r="DU449" s="139"/>
      <c r="DV449" s="139"/>
      <c r="DW449" s="139"/>
      <c r="DX449" s="139"/>
      <c r="DY449" s="139"/>
      <c r="DZ449" s="139"/>
      <c r="EA449" s="139"/>
      <c r="EB449" s="139"/>
      <c r="EC449" s="139"/>
      <c r="ED449" s="139"/>
      <c r="EE449" s="139"/>
      <c r="EF449" s="139"/>
      <c r="EG449" s="139"/>
      <c r="EH449" s="139"/>
      <c r="EI449" s="139"/>
      <c r="EJ449" s="139"/>
      <c r="EK449" s="139"/>
      <c r="EL449" s="139"/>
      <c r="EM449" s="139"/>
      <c r="EN449" s="139"/>
      <c r="EO449" s="139"/>
      <c r="EP449" s="139"/>
      <c r="EQ449" s="139"/>
      <c r="ER449" s="139"/>
      <c r="ES449" s="139"/>
      <c r="ET449" s="139"/>
      <c r="EU449" s="139"/>
      <c r="EV449" s="139"/>
      <c r="EW449" s="139"/>
      <c r="EX449" s="139"/>
      <c r="EY449" s="139"/>
      <c r="EZ449" s="139"/>
      <c r="FA449" s="139"/>
      <c r="FB449" s="139"/>
      <c r="FC449" s="139"/>
      <c r="FD449" s="139"/>
      <c r="FE449" s="139"/>
      <c r="FF449" s="139"/>
      <c r="FG449" s="139"/>
      <c r="FH449" s="139"/>
      <c r="FI449" s="139"/>
      <c r="FJ449" s="139"/>
      <c r="FK449" s="139"/>
      <c r="FL449" s="139"/>
      <c r="FM449" s="139"/>
      <c r="FN449" s="139"/>
      <c r="FO449" s="139"/>
      <c r="FP449" s="139"/>
      <c r="FQ449" s="139"/>
      <c r="FR449" s="139"/>
      <c r="FS449" s="139"/>
      <c r="FT449" s="139"/>
      <c r="FU449" s="139"/>
      <c r="FV449" s="139"/>
      <c r="FW449" s="139"/>
      <c r="FX449" s="139"/>
      <c r="FY449" s="139"/>
      <c r="FZ449" s="139"/>
      <c r="GA449" s="139"/>
      <c r="GB449" s="139"/>
      <c r="GC449" s="139"/>
      <c r="GD449" s="139"/>
      <c r="GE449" s="139"/>
      <c r="GF449" s="139"/>
      <c r="GG449" s="139"/>
      <c r="GH449" s="139"/>
      <c r="GI449" s="139"/>
      <c r="GJ449" s="139"/>
      <c r="GK449" s="139"/>
      <c r="GL449" s="139"/>
      <c r="GM449" s="139"/>
      <c r="GN449" s="139"/>
      <c r="GO449" s="139"/>
      <c r="GP449" s="139"/>
      <c r="GQ449" s="139"/>
    </row>
    <row r="450" spans="1:199" s="139" customFormat="1" ht="29.25" x14ac:dyDescent="0.25">
      <c r="A450" s="19">
        <v>1</v>
      </c>
      <c r="B450" s="382" t="s">
        <v>95</v>
      </c>
      <c r="C450" s="140">
        <f>'1 уровень'!E2821</f>
        <v>0</v>
      </c>
      <c r="D450" s="140">
        <f>'1 уровень'!F2821</f>
        <v>0</v>
      </c>
      <c r="E450" s="140">
        <f>'1 уровень'!G2821</f>
        <v>0</v>
      </c>
      <c r="F450" s="151">
        <f>'1 уровень'!H2821</f>
        <v>0</v>
      </c>
      <c r="G450" s="152">
        <f>'1 уровень'!I2821</f>
        <v>0</v>
      </c>
      <c r="H450" s="152">
        <f>'1 уровень'!J2821</f>
        <v>0</v>
      </c>
      <c r="I450" s="22">
        <f>'1 уровень'!K2821</f>
        <v>0</v>
      </c>
      <c r="J450" s="22">
        <f>'1 уровень'!L2821</f>
        <v>0</v>
      </c>
      <c r="K450" s="22">
        <f>'1 уровень'!M2821</f>
        <v>0</v>
      </c>
      <c r="L450" s="22">
        <f>'1 уровень'!N2821</f>
        <v>0</v>
      </c>
      <c r="M450" s="22">
        <f>'1 уровень'!O2821</f>
        <v>0</v>
      </c>
      <c r="N450" s="22">
        <f>'1 уровень'!P2821</f>
        <v>0</v>
      </c>
      <c r="O450" s="152">
        <f>'1 уровень'!Q2821</f>
        <v>287621.5827245207</v>
      </c>
      <c r="P450" s="152">
        <f>'1 уровень'!R2821</f>
        <v>287621.5827245207</v>
      </c>
      <c r="Q450" s="152">
        <f>'1 уровень'!S2821</f>
        <v>287621.5827245207</v>
      </c>
      <c r="R450" s="152">
        <f>'1 уровень'!T2821</f>
        <v>287764.21388452069</v>
      </c>
      <c r="S450" s="152">
        <f>'1 уровень'!U2821</f>
        <v>287764.21388452069</v>
      </c>
      <c r="T450" s="152">
        <f>'1 уровень'!V2821</f>
        <v>120644.46373605027</v>
      </c>
      <c r="U450" s="152">
        <f>'1 уровень'!W2821</f>
        <v>130273.42726999999</v>
      </c>
      <c r="V450" s="1111">
        <f>'1 уровень'!X2821</f>
        <v>0</v>
      </c>
      <c r="W450" s="152">
        <f>'1 уровень'!Y2821</f>
        <v>-76.559560000000005</v>
      </c>
      <c r="X450" s="152">
        <f>'1 уровень'!Z2821</f>
        <v>9628.9635339497181</v>
      </c>
      <c r="Y450" s="152">
        <f>'1 уровень'!AA2821</f>
        <v>-1.9983599999999999</v>
      </c>
      <c r="Z450" s="152">
        <f>'1 уровень'!AB2821</f>
        <v>-513.72183000000007</v>
      </c>
      <c r="AA450" s="632">
        <f>'1 уровень'!AC2821</f>
        <v>129683.14588</v>
      </c>
      <c r="AB450" s="152">
        <f>U450/T450*100</f>
        <v>107.98127260527784</v>
      </c>
      <c r="AC450" s="152">
        <f>AA450/T450*100</f>
        <v>107.49199910550793</v>
      </c>
      <c r="AD450" s="1355">
        <f>'1 уровень'!AD2821</f>
        <v>0</v>
      </c>
      <c r="AE450" s="1360">
        <f>'1 уровень'!AE2821</f>
        <v>0</v>
      </c>
      <c r="AF450" s="385"/>
      <c r="AG450" s="385"/>
      <c r="AH450" s="1243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  <c r="GK450" s="19"/>
      <c r="GL450" s="19"/>
      <c r="GM450" s="19"/>
      <c r="GN450" s="19"/>
      <c r="GO450" s="19"/>
      <c r="GP450" s="19"/>
      <c r="GQ450" s="19"/>
    </row>
    <row r="451" spans="1:199" s="139" customFormat="1" ht="29.25" x14ac:dyDescent="0.25">
      <c r="A451" s="19">
        <v>1</v>
      </c>
      <c r="B451" s="1031" t="s">
        <v>7</v>
      </c>
      <c r="C451" s="21">
        <f>'1 уровень'!E2822</f>
        <v>2200</v>
      </c>
      <c r="D451" s="21">
        <f>'1 уровень'!F2822</f>
        <v>916.66666666666663</v>
      </c>
      <c r="E451" s="21">
        <f>'1 уровень'!G2822</f>
        <v>985</v>
      </c>
      <c r="F451" s="142">
        <f>'1 уровень'!H2822</f>
        <v>107.45454545454547</v>
      </c>
      <c r="G451" s="152">
        <f>'1 уровень'!I2822</f>
        <v>8.1154545454545453</v>
      </c>
      <c r="H451" s="152">
        <f>'1 уровень'!J2822</f>
        <v>7.580710659898477</v>
      </c>
      <c r="I451" s="24">
        <f>'1 уровень'!K2822</f>
        <v>17854</v>
      </c>
      <c r="J451" s="24">
        <f>'1 уровень'!L2822</f>
        <v>7438</v>
      </c>
      <c r="K451" s="24">
        <f>'1 уровень'!M2822</f>
        <v>7467</v>
      </c>
      <c r="L451" s="24">
        <f>'1 уровень'!N2822</f>
        <v>100.38988975531056</v>
      </c>
      <c r="M451" s="24">
        <f>'1 уровень'!O2822</f>
        <v>53</v>
      </c>
      <c r="N451" s="24">
        <f>'1 уровень'!P2822</f>
        <v>338.12830188679249</v>
      </c>
      <c r="O451" s="152">
        <f>'1 уровень'!Q2822</f>
        <v>83516.923771970309</v>
      </c>
      <c r="P451" s="152">
        <f>'1 уровень'!R2822</f>
        <v>83516.923771970309</v>
      </c>
      <c r="Q451" s="152">
        <f>'1 уровень'!S2822</f>
        <v>83516.923771970309</v>
      </c>
      <c r="R451" s="152">
        <f>'1 уровень'!T2822</f>
        <v>83659.554931970299</v>
      </c>
      <c r="S451" s="152">
        <f>'1 уровень'!U2822</f>
        <v>83659.554931970299</v>
      </c>
      <c r="T451" s="152">
        <f>'1 уровень'!V2822</f>
        <v>34830.41405165429</v>
      </c>
      <c r="U451" s="152">
        <f>'1 уровень'!W2822</f>
        <v>53664.696550000001</v>
      </c>
      <c r="V451" s="1111">
        <f>'1 уровень'!X2822</f>
        <v>0</v>
      </c>
      <c r="W451" s="152">
        <f>'1 уровень'!Y2822</f>
        <v>-76.559560000000005</v>
      </c>
      <c r="X451" s="152">
        <f>'1 уровень'!Z2822</f>
        <v>18834.28249834571</v>
      </c>
      <c r="Y451" s="152">
        <f>'1 уровень'!AA2822</f>
        <v>0</v>
      </c>
      <c r="Z451" s="152">
        <f>'1 уровень'!AB2822</f>
        <v>-445.09391000000005</v>
      </c>
      <c r="AA451" s="632">
        <f>'1 уровень'!AC2822</f>
        <v>53143.043079999996</v>
      </c>
      <c r="AB451" s="152">
        <f>U451/T451*100</f>
        <v>154.07424232859833</v>
      </c>
      <c r="AC451" s="152">
        <f>AA451/T451*100</f>
        <v>152.57654704072038</v>
      </c>
      <c r="AD451" s="1349">
        <f>'1 уровень'!AD2822</f>
        <v>0</v>
      </c>
      <c r="AE451" s="1360">
        <f>'1 уровень'!AE2822</f>
        <v>0</v>
      </c>
      <c r="AF451" s="385"/>
      <c r="AG451" s="385"/>
      <c r="AH451" s="1243"/>
    </row>
    <row r="452" spans="1:199" x14ac:dyDescent="0.25">
      <c r="A452" s="19">
        <v>1</v>
      </c>
      <c r="B452" s="498" t="s">
        <v>14</v>
      </c>
      <c r="C452" s="21">
        <f>'1 уровень'!E2823</f>
        <v>0</v>
      </c>
      <c r="D452" s="21">
        <f>'1 уровень'!F2823</f>
        <v>0</v>
      </c>
      <c r="E452" s="21">
        <f>'1 уровень'!G2823</f>
        <v>0</v>
      </c>
      <c r="F452" s="142">
        <f>'1 уровень'!H2823</f>
        <v>0</v>
      </c>
      <c r="G452" s="171">
        <f>'1 уровень'!I2823</f>
        <v>0</v>
      </c>
      <c r="H452" s="171">
        <f>'1 уровень'!J2823</f>
        <v>0</v>
      </c>
      <c r="I452" s="171">
        <f>'1 уровень'!K2823</f>
        <v>0</v>
      </c>
      <c r="J452" s="171">
        <f>'1 уровень'!L2823</f>
        <v>0</v>
      </c>
      <c r="K452" s="171">
        <f>'1 уровень'!M2823</f>
        <v>0</v>
      </c>
      <c r="L452" s="171">
        <f>'1 уровень'!N2823</f>
        <v>0</v>
      </c>
      <c r="M452" s="171">
        <f>'1 уровень'!O2823</f>
        <v>0</v>
      </c>
      <c r="N452" s="171">
        <f>'1 уровень'!P2823</f>
        <v>0</v>
      </c>
      <c r="O452" s="152">
        <f>'1 уровень'!Q2823</f>
        <v>0</v>
      </c>
      <c r="P452" s="152">
        <f>'1 уровень'!R2823</f>
        <v>0</v>
      </c>
      <c r="Q452" s="152">
        <f>'1 уровень'!S2823</f>
        <v>0</v>
      </c>
      <c r="R452" s="152">
        <f>'1 уровень'!T2823</f>
        <v>0</v>
      </c>
      <c r="S452" s="152">
        <f>'1 уровень'!U2823</f>
        <v>0</v>
      </c>
      <c r="T452" s="152">
        <f>'1 уровень'!V2823</f>
        <v>0</v>
      </c>
      <c r="U452" s="152">
        <f>'1 уровень'!W2823</f>
        <v>0</v>
      </c>
      <c r="V452" s="1111">
        <f>'1 уровень'!X2823</f>
        <v>0</v>
      </c>
      <c r="W452" s="152">
        <f>'1 уровень'!Y2823</f>
        <v>0</v>
      </c>
      <c r="X452" s="152">
        <f>'1 уровень'!Z2823</f>
        <v>0</v>
      </c>
      <c r="Y452" s="152">
        <f>'1 уровень'!AA2823</f>
        <v>0</v>
      </c>
      <c r="Z452" s="152">
        <f>'1 уровень'!AB2823</f>
        <v>0</v>
      </c>
      <c r="AA452" s="632">
        <f>'1 уровень'!AC2823</f>
        <v>0</v>
      </c>
      <c r="AB452" s="152"/>
      <c r="AC452" s="152"/>
      <c r="AD452" s="1349">
        <f>'1 уровень'!AD2823</f>
        <v>0</v>
      </c>
      <c r="AE452" s="1360">
        <f>'1 уровень'!AE2823</f>
        <v>0</v>
      </c>
      <c r="AF452" s="385"/>
      <c r="AG452" s="385"/>
      <c r="AH452" s="1243"/>
    </row>
    <row r="453" spans="1:199" x14ac:dyDescent="0.25">
      <c r="A453" s="19">
        <v>1</v>
      </c>
      <c r="B453" s="335" t="s">
        <v>382</v>
      </c>
      <c r="C453" s="29">
        <f>'1 уровень'!E2824</f>
        <v>0</v>
      </c>
      <c r="D453" s="29">
        <f>'1 уровень'!F2824</f>
        <v>0</v>
      </c>
      <c r="E453" s="29">
        <f>'1 уровень'!G2824</f>
        <v>0</v>
      </c>
      <c r="F453" s="144">
        <f>'1 уровень'!H2824</f>
        <v>0</v>
      </c>
      <c r="G453" s="158">
        <f>'1 уровень'!I2824</f>
        <v>0</v>
      </c>
      <c r="H453" s="158">
        <f>'1 уровень'!J2824</f>
        <v>0</v>
      </c>
      <c r="I453" s="153">
        <f>'1 уровень'!K2824</f>
        <v>0</v>
      </c>
      <c r="J453" s="153">
        <f>'1 уровень'!L2824</f>
        <v>0</v>
      </c>
      <c r="K453" s="153">
        <f>'1 уровень'!M2824</f>
        <v>0</v>
      </c>
      <c r="L453" s="153">
        <f>'1 уровень'!N2824</f>
        <v>0</v>
      </c>
      <c r="M453" s="153">
        <f>'1 уровень'!O2824</f>
        <v>0</v>
      </c>
      <c r="N453" s="153">
        <f>'1 уровень'!P2824</f>
        <v>0</v>
      </c>
      <c r="O453" s="152">
        <f>'1 уровень'!Q2824</f>
        <v>114704.18297999998</v>
      </c>
      <c r="P453" s="152">
        <f>'1 уровень'!R2824</f>
        <v>114704.18297999998</v>
      </c>
      <c r="Q453" s="152">
        <f>'1 уровень'!S2824</f>
        <v>114704.18297999998</v>
      </c>
      <c r="R453" s="152">
        <f>'1 уровень'!T2824</f>
        <v>114704.18297999998</v>
      </c>
      <c r="S453" s="152">
        <f>'1 уровень'!U2824</f>
        <v>114704.18297999998</v>
      </c>
      <c r="T453" s="152">
        <f>'1 уровень'!V2824</f>
        <v>48563.851362499998</v>
      </c>
      <c r="U453" s="152">
        <f>'1 уровень'!W2824</f>
        <v>47007.160750000003</v>
      </c>
      <c r="V453" s="1111">
        <f>'1 уровень'!X2824</f>
        <v>0</v>
      </c>
      <c r="W453" s="152">
        <f>'1 уровень'!Y2824</f>
        <v>0</v>
      </c>
      <c r="X453" s="152">
        <f>'1 уровень'!Z2824</f>
        <v>-1556.690612499995</v>
      </c>
      <c r="Y453" s="152">
        <f>'1 уровень'!AA2824</f>
        <v>0</v>
      </c>
      <c r="Z453" s="152">
        <f>'1 уровень'!AB2824</f>
        <v>-27.946720000000003</v>
      </c>
      <c r="AA453" s="632">
        <f>'1 уровень'!AC2824</f>
        <v>46979.214030000003</v>
      </c>
      <c r="AB453" s="152">
        <f>U453/T453*100</f>
        <v>96.794548684204969</v>
      </c>
      <c r="AC453" s="152">
        <f>AA453/T453*100</f>
        <v>96.73700234219146</v>
      </c>
      <c r="AD453" s="1353">
        <f>'1 уровень'!AD2824</f>
        <v>0</v>
      </c>
      <c r="AE453" s="1360">
        <f>'1 уровень'!AE2824</f>
        <v>0</v>
      </c>
      <c r="AF453" s="385"/>
      <c r="AG453" s="385"/>
      <c r="AH453" s="1243"/>
      <c r="AI453" s="139"/>
      <c r="AJ453" s="139"/>
      <c r="AK453" s="139"/>
      <c r="AL453" s="139"/>
      <c r="AM453" s="139"/>
      <c r="AN453" s="139"/>
      <c r="AO453" s="139"/>
      <c r="AP453" s="139"/>
      <c r="AQ453" s="139"/>
      <c r="AR453" s="139"/>
      <c r="AS453" s="139"/>
      <c r="AT453" s="139"/>
      <c r="AU453" s="139"/>
      <c r="AV453" s="139"/>
      <c r="AW453" s="139"/>
      <c r="AX453" s="139"/>
      <c r="AY453" s="139"/>
      <c r="AZ453" s="139"/>
      <c r="BA453" s="139"/>
      <c r="BB453" s="139"/>
      <c r="BC453" s="139"/>
      <c r="BD453" s="139"/>
      <c r="BE453" s="139"/>
      <c r="BF453" s="139"/>
      <c r="BG453" s="139"/>
      <c r="BH453" s="139"/>
      <c r="BI453" s="139"/>
      <c r="BJ453" s="139"/>
      <c r="BK453" s="139"/>
      <c r="BL453" s="139"/>
      <c r="BM453" s="139"/>
      <c r="BN453" s="139"/>
      <c r="BO453" s="139"/>
      <c r="BP453" s="139"/>
      <c r="BQ453" s="139"/>
      <c r="BR453" s="139"/>
      <c r="BS453" s="139"/>
      <c r="BT453" s="139"/>
      <c r="BU453" s="139"/>
      <c r="BV453" s="139"/>
      <c r="BW453" s="139"/>
      <c r="BX453" s="139"/>
      <c r="BY453" s="139"/>
      <c r="BZ453" s="139"/>
      <c r="CA453" s="139"/>
      <c r="CB453" s="139"/>
      <c r="CC453" s="139"/>
      <c r="CD453" s="139"/>
      <c r="CE453" s="139"/>
      <c r="CF453" s="139"/>
      <c r="CG453" s="139"/>
      <c r="CH453" s="139"/>
      <c r="CI453" s="139"/>
      <c r="CJ453" s="139"/>
      <c r="CK453" s="139"/>
      <c r="CL453" s="139"/>
      <c r="CM453" s="139"/>
      <c r="CN453" s="139"/>
      <c r="CO453" s="139"/>
      <c r="CP453" s="139"/>
      <c r="CQ453" s="139"/>
      <c r="CR453" s="139"/>
      <c r="CS453" s="139"/>
      <c r="CT453" s="139"/>
      <c r="CU453" s="139"/>
      <c r="CV453" s="139"/>
      <c r="CW453" s="139"/>
      <c r="CX453" s="139"/>
      <c r="CY453" s="139"/>
      <c r="CZ453" s="139"/>
      <c r="DA453" s="139"/>
      <c r="DB453" s="139"/>
      <c r="DC453" s="139"/>
      <c r="DD453" s="139"/>
      <c r="DE453" s="139"/>
      <c r="DF453" s="139"/>
      <c r="DG453" s="139"/>
      <c r="DH453" s="139"/>
      <c r="DI453" s="139"/>
      <c r="DJ453" s="139"/>
      <c r="DK453" s="139"/>
      <c r="DL453" s="139"/>
      <c r="DM453" s="139"/>
      <c r="DN453" s="139"/>
      <c r="DO453" s="139"/>
      <c r="DP453" s="139"/>
      <c r="DQ453" s="139"/>
      <c r="DR453" s="139"/>
      <c r="DS453" s="139"/>
      <c r="DT453" s="139"/>
      <c r="DU453" s="139"/>
      <c r="DV453" s="139"/>
      <c r="DW453" s="139"/>
      <c r="DX453" s="139"/>
      <c r="DY453" s="139"/>
      <c r="DZ453" s="139"/>
      <c r="EA453" s="139"/>
      <c r="EB453" s="139"/>
      <c r="EC453" s="139"/>
      <c r="ED453" s="139"/>
      <c r="EE453" s="139"/>
      <c r="EF453" s="139"/>
      <c r="EG453" s="139"/>
      <c r="EH453" s="139"/>
      <c r="EI453" s="139"/>
      <c r="EJ453" s="139"/>
      <c r="EK453" s="139"/>
      <c r="EL453" s="139"/>
      <c r="EM453" s="139"/>
      <c r="EN453" s="139"/>
      <c r="EO453" s="139"/>
      <c r="EP453" s="139"/>
      <c r="EQ453" s="139"/>
      <c r="ER453" s="139"/>
      <c r="ES453" s="139"/>
      <c r="ET453" s="139"/>
      <c r="EU453" s="139"/>
      <c r="EV453" s="139"/>
      <c r="EW453" s="139"/>
      <c r="EX453" s="139"/>
      <c r="EY453" s="139"/>
      <c r="EZ453" s="139"/>
      <c r="FA453" s="139"/>
      <c r="FB453" s="139"/>
      <c r="FC453" s="139"/>
      <c r="FD453" s="139"/>
      <c r="FE453" s="139"/>
      <c r="FF453" s="139"/>
      <c r="FG453" s="139"/>
      <c r="FH453" s="139"/>
      <c r="FI453" s="139"/>
      <c r="FJ453" s="139"/>
      <c r="FK453" s="139"/>
      <c r="FL453" s="139"/>
      <c r="FM453" s="139"/>
      <c r="FN453" s="139"/>
      <c r="FO453" s="139"/>
      <c r="FP453" s="139"/>
      <c r="FQ453" s="139"/>
      <c r="FR453" s="139"/>
      <c r="FS453" s="139"/>
      <c r="FT453" s="139"/>
      <c r="FU453" s="139"/>
      <c r="FV453" s="139"/>
      <c r="FW453" s="139"/>
      <c r="FX453" s="139"/>
      <c r="FY453" s="139"/>
      <c r="FZ453" s="139"/>
      <c r="GA453" s="139"/>
      <c r="GB453" s="139"/>
      <c r="GC453" s="139"/>
      <c r="GD453" s="139"/>
      <c r="GE453" s="139"/>
      <c r="GF453" s="139"/>
      <c r="GG453" s="139"/>
      <c r="GH453" s="139"/>
      <c r="GI453" s="139"/>
      <c r="GJ453" s="139"/>
      <c r="GK453" s="139"/>
      <c r="GL453" s="139"/>
      <c r="GM453" s="139"/>
      <c r="GN453" s="139"/>
      <c r="GO453" s="139"/>
      <c r="GP453" s="139"/>
      <c r="GQ453" s="139"/>
    </row>
    <row r="454" spans="1:199" x14ac:dyDescent="0.25">
      <c r="B454" s="335" t="s">
        <v>329</v>
      </c>
      <c r="C454" s="29">
        <f>'1 уровень'!E2825</f>
        <v>0</v>
      </c>
      <c r="D454" s="29">
        <f>'1 уровень'!F2825</f>
        <v>0</v>
      </c>
      <c r="E454" s="29">
        <f>'1 уровень'!G2825</f>
        <v>0</v>
      </c>
      <c r="F454" s="144">
        <f>'1 уровень'!H2825</f>
        <v>0</v>
      </c>
      <c r="G454" s="158">
        <f>'1 уровень'!I2825</f>
        <v>0</v>
      </c>
      <c r="H454" s="158">
        <f>'1 уровень'!J2825</f>
        <v>0</v>
      </c>
      <c r="I454" s="153">
        <f>'1 уровень'!K2825</f>
        <v>0</v>
      </c>
      <c r="J454" s="153">
        <f>'1 уровень'!L2825</f>
        <v>0</v>
      </c>
      <c r="K454" s="153">
        <f>'1 уровень'!M2825</f>
        <v>0</v>
      </c>
      <c r="L454" s="153">
        <f>'1 уровень'!N2825</f>
        <v>0</v>
      </c>
      <c r="M454" s="153">
        <f>'1 уровень'!O2825</f>
        <v>0</v>
      </c>
      <c r="N454" s="153">
        <f>'1 уровень'!P2825</f>
        <v>0</v>
      </c>
      <c r="O454" s="152">
        <f>'1 уровень'!Q2825</f>
        <v>20252.973959999999</v>
      </c>
      <c r="P454" s="152">
        <f>'1 уровень'!R2825</f>
        <v>20252.973959999999</v>
      </c>
      <c r="Q454" s="152">
        <f>'1 уровень'!S2825</f>
        <v>20252.973959999999</v>
      </c>
      <c r="R454" s="152">
        <f>'1 уровень'!T2825</f>
        <v>20252.973959999999</v>
      </c>
      <c r="S454" s="152">
        <f>'1 уровень'!U2825</f>
        <v>20252.973959999999</v>
      </c>
      <c r="T454" s="152">
        <f>'1 уровень'!V2825</f>
        <v>8438.7391499999994</v>
      </c>
      <c r="U454" s="152">
        <f>'1 уровень'!W2825</f>
        <v>8438.7391500000012</v>
      </c>
      <c r="V454" s="1111">
        <f>'1 уровень'!X2825</f>
        <v>0</v>
      </c>
      <c r="W454" s="152">
        <f>'1 уровень'!Y2825</f>
        <v>0</v>
      </c>
      <c r="X454" s="152">
        <f>'1 уровень'!Z2825</f>
        <v>0</v>
      </c>
      <c r="Y454" s="152">
        <f>'1 уровень'!AA2825</f>
        <v>0</v>
      </c>
      <c r="Z454" s="152">
        <f>'1 уровень'!AB2825</f>
        <v>0</v>
      </c>
      <c r="AA454" s="632">
        <f>'1 уровень'!AC2825</f>
        <v>8438.7391500000012</v>
      </c>
      <c r="AB454" s="152">
        <f>U454/T454*100</f>
        <v>100.00000000000003</v>
      </c>
      <c r="AC454" s="152">
        <f>AA454/T454*100</f>
        <v>100.00000000000003</v>
      </c>
      <c r="AD454" s="1353">
        <f>'1 уровень'!AD2825</f>
        <v>0</v>
      </c>
      <c r="AE454" s="1360">
        <f>'1 уровень'!AE2825</f>
        <v>0</v>
      </c>
      <c r="AF454" s="385"/>
      <c r="AG454" s="385"/>
      <c r="AH454" s="1243"/>
      <c r="AI454" s="139"/>
      <c r="AJ454" s="139"/>
      <c r="AK454" s="139"/>
      <c r="AL454" s="139"/>
      <c r="AM454" s="139"/>
      <c r="AN454" s="139"/>
      <c r="AO454" s="139"/>
      <c r="AP454" s="139"/>
      <c r="AQ454" s="139"/>
      <c r="AR454" s="139"/>
      <c r="AS454" s="139"/>
      <c r="AT454" s="139"/>
      <c r="AU454" s="139"/>
      <c r="AV454" s="139"/>
      <c r="AW454" s="139"/>
      <c r="AX454" s="139"/>
      <c r="AY454" s="139"/>
      <c r="AZ454" s="139"/>
      <c r="BA454" s="139"/>
      <c r="BB454" s="139"/>
      <c r="BC454" s="139"/>
      <c r="BD454" s="139"/>
      <c r="BE454" s="139"/>
      <c r="BF454" s="139"/>
      <c r="BG454" s="139"/>
      <c r="BH454" s="139"/>
      <c r="BI454" s="139"/>
      <c r="BJ454" s="139"/>
      <c r="BK454" s="139"/>
      <c r="BL454" s="139"/>
      <c r="BM454" s="139"/>
      <c r="BN454" s="139"/>
      <c r="BO454" s="139"/>
      <c r="BP454" s="139"/>
      <c r="BQ454" s="139"/>
      <c r="BR454" s="139"/>
      <c r="BS454" s="139"/>
      <c r="BT454" s="139"/>
      <c r="BU454" s="139"/>
      <c r="BV454" s="139"/>
      <c r="BW454" s="139"/>
      <c r="BX454" s="139"/>
      <c r="BY454" s="139"/>
      <c r="BZ454" s="139"/>
      <c r="CA454" s="139"/>
      <c r="CB454" s="139"/>
      <c r="CC454" s="139"/>
      <c r="CD454" s="139"/>
      <c r="CE454" s="139"/>
      <c r="CF454" s="139"/>
      <c r="CG454" s="139"/>
      <c r="CH454" s="139"/>
      <c r="CI454" s="139"/>
      <c r="CJ454" s="139"/>
      <c r="CK454" s="139"/>
      <c r="CL454" s="139"/>
      <c r="CM454" s="139"/>
      <c r="CN454" s="139"/>
      <c r="CO454" s="139"/>
      <c r="CP454" s="139"/>
      <c r="CQ454" s="139"/>
      <c r="CR454" s="139"/>
      <c r="CS454" s="139"/>
      <c r="CT454" s="139"/>
      <c r="CU454" s="139"/>
      <c r="CV454" s="139"/>
      <c r="CW454" s="139"/>
      <c r="CX454" s="139"/>
      <c r="CY454" s="139"/>
      <c r="CZ454" s="139"/>
      <c r="DA454" s="139"/>
      <c r="DB454" s="139"/>
      <c r="DC454" s="139"/>
      <c r="DD454" s="139"/>
      <c r="DE454" s="139"/>
      <c r="DF454" s="139"/>
      <c r="DG454" s="139"/>
      <c r="DH454" s="139"/>
      <c r="DI454" s="139"/>
      <c r="DJ454" s="139"/>
      <c r="DK454" s="139"/>
      <c r="DL454" s="139"/>
      <c r="DM454" s="139"/>
      <c r="DN454" s="139"/>
      <c r="DO454" s="139"/>
      <c r="DP454" s="139"/>
      <c r="DQ454" s="139"/>
      <c r="DR454" s="139"/>
      <c r="DS454" s="139"/>
      <c r="DT454" s="139"/>
      <c r="DU454" s="139"/>
      <c r="DV454" s="139"/>
      <c r="DW454" s="139"/>
      <c r="DX454" s="139"/>
      <c r="DY454" s="139"/>
      <c r="DZ454" s="139"/>
      <c r="EA454" s="139"/>
      <c r="EB454" s="139"/>
      <c r="EC454" s="139"/>
      <c r="ED454" s="139"/>
      <c r="EE454" s="139"/>
      <c r="EF454" s="139"/>
      <c r="EG454" s="139"/>
      <c r="EH454" s="139"/>
      <c r="EI454" s="139"/>
      <c r="EJ454" s="139"/>
      <c r="EK454" s="139"/>
      <c r="EL454" s="139"/>
      <c r="EM454" s="139"/>
      <c r="EN454" s="139"/>
      <c r="EO454" s="139"/>
      <c r="EP454" s="139"/>
      <c r="EQ454" s="139"/>
      <c r="ER454" s="139"/>
      <c r="ES454" s="139"/>
      <c r="ET454" s="139"/>
      <c r="EU454" s="139"/>
      <c r="EV454" s="139"/>
      <c r="EW454" s="139"/>
      <c r="EX454" s="139"/>
      <c r="EY454" s="139"/>
      <c r="EZ454" s="139"/>
      <c r="FA454" s="139"/>
      <c r="FB454" s="139"/>
      <c r="FC454" s="139"/>
      <c r="FD454" s="139"/>
      <c r="FE454" s="139"/>
      <c r="FF454" s="139"/>
      <c r="FG454" s="139"/>
      <c r="FH454" s="139"/>
      <c r="FI454" s="139"/>
      <c r="FJ454" s="139"/>
      <c r="FK454" s="139"/>
      <c r="FL454" s="139"/>
      <c r="FM454" s="139"/>
      <c r="FN454" s="139"/>
      <c r="FO454" s="139"/>
      <c r="FP454" s="139"/>
      <c r="FQ454" s="139"/>
      <c r="FR454" s="139"/>
      <c r="FS454" s="139"/>
      <c r="FT454" s="139"/>
      <c r="FU454" s="139"/>
      <c r="FV454" s="139"/>
      <c r="FW454" s="139"/>
      <c r="FX454" s="139"/>
      <c r="FY454" s="139"/>
      <c r="FZ454" s="139"/>
      <c r="GA454" s="139"/>
      <c r="GB454" s="139"/>
      <c r="GC454" s="139"/>
      <c r="GD454" s="139"/>
      <c r="GE454" s="139"/>
      <c r="GF454" s="139"/>
      <c r="GG454" s="139"/>
      <c r="GH454" s="139"/>
      <c r="GI454" s="139"/>
      <c r="GJ454" s="139"/>
      <c r="GK454" s="139"/>
      <c r="GL454" s="139"/>
      <c r="GM454" s="139"/>
      <c r="GN454" s="139"/>
      <c r="GO454" s="139"/>
      <c r="GP454" s="139"/>
      <c r="GQ454" s="139"/>
    </row>
    <row r="455" spans="1:199" ht="29.25" x14ac:dyDescent="0.25">
      <c r="B455" s="493" t="s">
        <v>293</v>
      </c>
      <c r="C455" s="29">
        <f>'1 уровень'!E2826</f>
        <v>34009</v>
      </c>
      <c r="D455" s="29">
        <f>'1 уровень'!F2826</f>
        <v>14170.416666666666</v>
      </c>
      <c r="E455" s="29">
        <f>'1 уровень'!G2826</f>
        <v>9192</v>
      </c>
      <c r="F455" s="144">
        <f>'1 уровень'!H2826</f>
        <v>64.867535064247704</v>
      </c>
      <c r="G455" s="158">
        <f>'1 уровень'!I2826</f>
        <v>0</v>
      </c>
      <c r="H455" s="158">
        <f>'1 уровень'!J2826</f>
        <v>0</v>
      </c>
      <c r="I455" s="153">
        <f>'1 уровень'!K2826</f>
        <v>0</v>
      </c>
      <c r="J455" s="153">
        <f>'1 уровень'!L2826</f>
        <v>0</v>
      </c>
      <c r="K455" s="153">
        <f>'1 уровень'!M2826</f>
        <v>0</v>
      </c>
      <c r="L455" s="153">
        <f>'1 уровень'!N2826</f>
        <v>0</v>
      </c>
      <c r="M455" s="153">
        <f>'1 уровень'!O2826</f>
        <v>0</v>
      </c>
      <c r="N455" s="153">
        <f>'1 уровень'!P2826</f>
        <v>0</v>
      </c>
      <c r="O455" s="152">
        <f>'1 уровень'!Q2826</f>
        <v>0</v>
      </c>
      <c r="P455" s="152">
        <f>'1 уровень'!R2826</f>
        <v>0</v>
      </c>
      <c r="Q455" s="152">
        <f>'1 уровень'!S2826</f>
        <v>0</v>
      </c>
      <c r="R455" s="152">
        <f>'1 уровень'!T2826</f>
        <v>0</v>
      </c>
      <c r="S455" s="152">
        <f>'1 уровень'!U2826</f>
        <v>0</v>
      </c>
      <c r="T455" s="152">
        <f>'1 уровень'!V2826</f>
        <v>0</v>
      </c>
      <c r="U455" s="152">
        <f>'1 уровень'!W2826</f>
        <v>0</v>
      </c>
      <c r="V455" s="1111">
        <f>'1 уровень'!X2826</f>
        <v>0</v>
      </c>
      <c r="W455" s="152">
        <f>'1 уровень'!Y2826</f>
        <v>0</v>
      </c>
      <c r="X455" s="152">
        <f>'1 уровень'!Z2826</f>
        <v>0</v>
      </c>
      <c r="Y455" s="152">
        <f>'1 уровень'!AA2826</f>
        <v>0</v>
      </c>
      <c r="Z455" s="152">
        <f>'1 уровень'!AB2826</f>
        <v>0</v>
      </c>
      <c r="AA455" s="632">
        <f>'1 уровень'!AC2826</f>
        <v>0</v>
      </c>
      <c r="AB455" s="152"/>
      <c r="AC455" s="152"/>
      <c r="AD455" s="1353">
        <f>'1 уровень'!AD2826</f>
        <v>0</v>
      </c>
      <c r="AE455" s="1360">
        <f>'1 уровень'!AE2826</f>
        <v>0</v>
      </c>
      <c r="AF455" s="385"/>
      <c r="AG455" s="385"/>
      <c r="AH455" s="1243"/>
      <c r="AI455" s="139"/>
      <c r="AJ455" s="139"/>
      <c r="AK455" s="139"/>
      <c r="AL455" s="139"/>
      <c r="AM455" s="139"/>
      <c r="AN455" s="139"/>
      <c r="AO455" s="139"/>
      <c r="AP455" s="139"/>
      <c r="AQ455" s="139"/>
      <c r="AR455" s="139"/>
      <c r="AS455" s="139"/>
      <c r="AT455" s="139"/>
      <c r="AU455" s="139"/>
      <c r="AV455" s="139"/>
      <c r="AW455" s="139"/>
      <c r="AX455" s="139"/>
      <c r="AY455" s="139"/>
      <c r="AZ455" s="139"/>
      <c r="BA455" s="139"/>
      <c r="BB455" s="139"/>
      <c r="BC455" s="139"/>
      <c r="BD455" s="139"/>
      <c r="BE455" s="139"/>
      <c r="BF455" s="139"/>
      <c r="BG455" s="139"/>
      <c r="BH455" s="139"/>
      <c r="BI455" s="139"/>
      <c r="BJ455" s="139"/>
      <c r="BK455" s="139"/>
      <c r="BL455" s="139"/>
      <c r="BM455" s="139"/>
      <c r="BN455" s="139"/>
      <c r="BO455" s="139"/>
      <c r="BP455" s="139"/>
      <c r="BQ455" s="139"/>
      <c r="BR455" s="139"/>
      <c r="BS455" s="139"/>
      <c r="BT455" s="139"/>
      <c r="BU455" s="139"/>
      <c r="BV455" s="139"/>
      <c r="BW455" s="139"/>
      <c r="BX455" s="139"/>
      <c r="BY455" s="139"/>
      <c r="BZ455" s="139"/>
      <c r="CA455" s="139"/>
      <c r="CB455" s="139"/>
      <c r="CC455" s="139"/>
      <c r="CD455" s="139"/>
      <c r="CE455" s="139"/>
      <c r="CF455" s="139"/>
      <c r="CG455" s="139"/>
      <c r="CH455" s="139"/>
      <c r="CI455" s="139"/>
      <c r="CJ455" s="139"/>
      <c r="CK455" s="139"/>
      <c r="CL455" s="139"/>
      <c r="CM455" s="139"/>
      <c r="CN455" s="139"/>
      <c r="CO455" s="139"/>
      <c r="CP455" s="139"/>
      <c r="CQ455" s="139"/>
      <c r="CR455" s="139"/>
      <c r="CS455" s="139"/>
      <c r="CT455" s="139"/>
      <c r="CU455" s="139"/>
      <c r="CV455" s="139"/>
      <c r="CW455" s="139"/>
      <c r="CX455" s="139"/>
      <c r="CY455" s="139"/>
      <c r="CZ455" s="139"/>
      <c r="DA455" s="139"/>
      <c r="DB455" s="139"/>
      <c r="DC455" s="139"/>
      <c r="DD455" s="139"/>
      <c r="DE455" s="139"/>
      <c r="DF455" s="139"/>
      <c r="DG455" s="139"/>
      <c r="DH455" s="139"/>
      <c r="DI455" s="139"/>
      <c r="DJ455" s="139"/>
      <c r="DK455" s="139"/>
      <c r="DL455" s="139"/>
      <c r="DM455" s="139"/>
      <c r="DN455" s="139"/>
      <c r="DO455" s="139"/>
      <c r="DP455" s="139"/>
      <c r="DQ455" s="139"/>
      <c r="DR455" s="139"/>
      <c r="DS455" s="139"/>
      <c r="DT455" s="139"/>
      <c r="DU455" s="139"/>
      <c r="DV455" s="139"/>
      <c r="DW455" s="139"/>
      <c r="DX455" s="139"/>
      <c r="DY455" s="139"/>
      <c r="DZ455" s="139"/>
      <c r="EA455" s="139"/>
      <c r="EB455" s="139"/>
      <c r="EC455" s="139"/>
      <c r="ED455" s="139"/>
      <c r="EE455" s="139"/>
      <c r="EF455" s="139"/>
      <c r="EG455" s="139"/>
      <c r="EH455" s="139"/>
      <c r="EI455" s="139"/>
      <c r="EJ455" s="139"/>
      <c r="EK455" s="139"/>
      <c r="EL455" s="139"/>
      <c r="EM455" s="139"/>
      <c r="EN455" s="139"/>
      <c r="EO455" s="139"/>
      <c r="EP455" s="139"/>
      <c r="EQ455" s="139"/>
      <c r="ER455" s="139"/>
      <c r="ES455" s="139"/>
      <c r="ET455" s="139"/>
      <c r="EU455" s="139"/>
      <c r="EV455" s="139"/>
      <c r="EW455" s="139"/>
      <c r="EX455" s="139"/>
      <c r="EY455" s="139"/>
      <c r="EZ455" s="139"/>
      <c r="FA455" s="139"/>
      <c r="FB455" s="139"/>
      <c r="FC455" s="139"/>
      <c r="FD455" s="139"/>
      <c r="FE455" s="139"/>
      <c r="FF455" s="139"/>
      <c r="FG455" s="139"/>
      <c r="FH455" s="139"/>
      <c r="FI455" s="139"/>
      <c r="FJ455" s="139"/>
      <c r="FK455" s="139"/>
      <c r="FL455" s="139"/>
      <c r="FM455" s="139"/>
      <c r="FN455" s="139"/>
      <c r="FO455" s="139"/>
      <c r="FP455" s="139"/>
      <c r="FQ455" s="139"/>
      <c r="FR455" s="139"/>
      <c r="FS455" s="139"/>
      <c r="FT455" s="139"/>
      <c r="FU455" s="139"/>
      <c r="FV455" s="139"/>
      <c r="FW455" s="139"/>
      <c r="FX455" s="139"/>
      <c r="FY455" s="139"/>
      <c r="FZ455" s="139"/>
      <c r="GA455" s="139"/>
      <c r="GB455" s="139"/>
      <c r="GC455" s="139"/>
      <c r="GD455" s="139"/>
      <c r="GE455" s="139"/>
      <c r="GF455" s="139"/>
      <c r="GG455" s="139"/>
      <c r="GH455" s="139"/>
      <c r="GI455" s="139"/>
      <c r="GJ455" s="139"/>
      <c r="GK455" s="139"/>
      <c r="GL455" s="139"/>
      <c r="GM455" s="139"/>
      <c r="GN455" s="139"/>
      <c r="GO455" s="139"/>
      <c r="GP455" s="139"/>
      <c r="GQ455" s="139"/>
    </row>
    <row r="456" spans="1:199" ht="30" x14ac:dyDescent="0.25">
      <c r="B456" s="822" t="s">
        <v>204</v>
      </c>
      <c r="C456" s="29">
        <f>'1 уровень'!E2827</f>
        <v>0</v>
      </c>
      <c r="D456" s="29">
        <f>'1 уровень'!F2827</f>
        <v>0</v>
      </c>
      <c r="E456" s="29">
        <f>'1 уровень'!G2827</f>
        <v>0</v>
      </c>
      <c r="F456" s="144">
        <f>'1 уровень'!H2827</f>
        <v>0</v>
      </c>
      <c r="G456" s="158">
        <f>'1 уровень'!I2827</f>
        <v>0</v>
      </c>
      <c r="H456" s="158">
        <f>'1 уровень'!J2827</f>
        <v>0</v>
      </c>
      <c r="I456" s="153">
        <f>'1 уровень'!K2827</f>
        <v>0</v>
      </c>
      <c r="J456" s="153">
        <f>'1 уровень'!L2827</f>
        <v>0</v>
      </c>
      <c r="K456" s="153">
        <f>'1 уровень'!M2827</f>
        <v>0</v>
      </c>
      <c r="L456" s="153">
        <f>'1 уровень'!N2827</f>
        <v>0</v>
      </c>
      <c r="M456" s="153">
        <f>'1 уровень'!O2827</f>
        <v>0</v>
      </c>
      <c r="N456" s="153">
        <f>'1 уровень'!P2827</f>
        <v>0</v>
      </c>
      <c r="O456" s="152">
        <f>'1 уровень'!Q2827</f>
        <v>0</v>
      </c>
      <c r="P456" s="152">
        <f>'1 уровень'!R2827</f>
        <v>0</v>
      </c>
      <c r="Q456" s="152">
        <f>'1 уровень'!S2827</f>
        <v>0</v>
      </c>
      <c r="R456" s="152">
        <f>'1 уровень'!T2827</f>
        <v>0</v>
      </c>
      <c r="S456" s="152">
        <f>'1 уровень'!U2827</f>
        <v>0</v>
      </c>
      <c r="T456" s="152">
        <f>'1 уровень'!V2827</f>
        <v>0</v>
      </c>
      <c r="U456" s="152">
        <f>'1 уровень'!W2827</f>
        <v>0</v>
      </c>
      <c r="V456" s="1111">
        <f>'1 уровень'!X2827</f>
        <v>0</v>
      </c>
      <c r="W456" s="152">
        <f>'1 уровень'!Y2827</f>
        <v>0</v>
      </c>
      <c r="X456" s="152">
        <f>'1 уровень'!Z2827</f>
        <v>0</v>
      </c>
      <c r="Y456" s="152">
        <f>'1 уровень'!AA2827</f>
        <v>0</v>
      </c>
      <c r="Z456" s="152">
        <f>'1 уровень'!AB2827</f>
        <v>0</v>
      </c>
      <c r="AA456" s="632">
        <f>'1 уровень'!AC2827</f>
        <v>0</v>
      </c>
      <c r="AB456" s="152"/>
      <c r="AC456" s="152"/>
      <c r="AD456" s="1353">
        <f>'1 уровень'!AD2827</f>
        <v>0</v>
      </c>
      <c r="AE456" s="1360">
        <f>'1 уровень'!AE2827</f>
        <v>0</v>
      </c>
      <c r="AF456" s="385"/>
      <c r="AG456" s="385"/>
      <c r="AH456" s="1243"/>
      <c r="AI456" s="139"/>
      <c r="AJ456" s="139"/>
      <c r="AK456" s="139"/>
      <c r="AL456" s="139"/>
      <c r="AM456" s="139"/>
      <c r="AN456" s="139"/>
      <c r="AO456" s="139"/>
      <c r="AP456" s="139"/>
      <c r="AQ456" s="139"/>
      <c r="AR456" s="139"/>
      <c r="AS456" s="139"/>
      <c r="AT456" s="139"/>
      <c r="AU456" s="139"/>
      <c r="AV456" s="139"/>
      <c r="AW456" s="139"/>
      <c r="AX456" s="139"/>
      <c r="AY456" s="139"/>
      <c r="AZ456" s="139"/>
      <c r="BA456" s="139"/>
      <c r="BB456" s="139"/>
      <c r="BC456" s="139"/>
      <c r="BD456" s="139"/>
      <c r="BE456" s="139"/>
      <c r="BF456" s="139"/>
      <c r="BG456" s="139"/>
      <c r="BH456" s="139"/>
      <c r="BI456" s="139"/>
      <c r="BJ456" s="139"/>
      <c r="BK456" s="139"/>
      <c r="BL456" s="139"/>
      <c r="BM456" s="139"/>
      <c r="BN456" s="139"/>
      <c r="BO456" s="139"/>
      <c r="BP456" s="139"/>
      <c r="BQ456" s="139"/>
      <c r="BR456" s="139"/>
      <c r="BS456" s="139"/>
      <c r="BT456" s="139"/>
      <c r="BU456" s="139"/>
      <c r="BV456" s="139"/>
      <c r="BW456" s="139"/>
      <c r="BX456" s="139"/>
      <c r="BY456" s="139"/>
      <c r="BZ456" s="139"/>
      <c r="CA456" s="139"/>
      <c r="CB456" s="139"/>
      <c r="CC456" s="139"/>
      <c r="CD456" s="139"/>
      <c r="CE456" s="139"/>
      <c r="CF456" s="139"/>
      <c r="CG456" s="139"/>
      <c r="CH456" s="139"/>
      <c r="CI456" s="139"/>
      <c r="CJ456" s="139"/>
      <c r="CK456" s="139"/>
      <c r="CL456" s="139"/>
      <c r="CM456" s="139"/>
      <c r="CN456" s="139"/>
      <c r="CO456" s="139"/>
      <c r="CP456" s="139"/>
      <c r="CQ456" s="139"/>
      <c r="CR456" s="139"/>
      <c r="CS456" s="139"/>
      <c r="CT456" s="139"/>
      <c r="CU456" s="139"/>
      <c r="CV456" s="139"/>
      <c r="CW456" s="139"/>
      <c r="CX456" s="139"/>
      <c r="CY456" s="139"/>
      <c r="CZ456" s="139"/>
      <c r="DA456" s="139"/>
      <c r="DB456" s="139"/>
      <c r="DC456" s="139"/>
      <c r="DD456" s="139"/>
      <c r="DE456" s="139"/>
      <c r="DF456" s="139"/>
      <c r="DG456" s="139"/>
      <c r="DH456" s="139"/>
      <c r="DI456" s="139"/>
      <c r="DJ456" s="139"/>
      <c r="DK456" s="139"/>
      <c r="DL456" s="139"/>
      <c r="DM456" s="139"/>
      <c r="DN456" s="139"/>
      <c r="DO456" s="139"/>
      <c r="DP456" s="139"/>
      <c r="DQ456" s="139"/>
      <c r="DR456" s="139"/>
      <c r="DS456" s="139"/>
      <c r="DT456" s="139"/>
      <c r="DU456" s="139"/>
      <c r="DV456" s="139"/>
      <c r="DW456" s="139"/>
      <c r="DX456" s="139"/>
      <c r="DY456" s="139"/>
      <c r="DZ456" s="139"/>
      <c r="EA456" s="139"/>
      <c r="EB456" s="139"/>
      <c r="EC456" s="139"/>
      <c r="ED456" s="139"/>
      <c r="EE456" s="139"/>
      <c r="EF456" s="139"/>
      <c r="EG456" s="139"/>
      <c r="EH456" s="139"/>
      <c r="EI456" s="139"/>
      <c r="EJ456" s="139"/>
      <c r="EK456" s="139"/>
      <c r="EL456" s="139"/>
      <c r="EM456" s="139"/>
      <c r="EN456" s="139"/>
      <c r="EO456" s="139"/>
      <c r="EP456" s="139"/>
      <c r="EQ456" s="139"/>
      <c r="ER456" s="139"/>
      <c r="ES456" s="139"/>
      <c r="ET456" s="139"/>
      <c r="EU456" s="139"/>
      <c r="EV456" s="139"/>
      <c r="EW456" s="139"/>
      <c r="EX456" s="139"/>
      <c r="EY456" s="139"/>
      <c r="EZ456" s="139"/>
      <c r="FA456" s="139"/>
      <c r="FB456" s="139"/>
      <c r="FC456" s="139"/>
      <c r="FD456" s="139"/>
      <c r="FE456" s="139"/>
      <c r="FF456" s="139"/>
      <c r="FG456" s="139"/>
      <c r="FH456" s="139"/>
      <c r="FI456" s="139"/>
      <c r="FJ456" s="139"/>
      <c r="FK456" s="139"/>
      <c r="FL456" s="139"/>
      <c r="FM456" s="139"/>
      <c r="FN456" s="139"/>
      <c r="FO456" s="139"/>
      <c r="FP456" s="139"/>
      <c r="FQ456" s="139"/>
      <c r="FR456" s="139"/>
      <c r="FS456" s="139"/>
      <c r="FT456" s="139"/>
      <c r="FU456" s="139"/>
      <c r="FV456" s="139"/>
      <c r="FW456" s="139"/>
      <c r="FX456" s="139"/>
      <c r="FY456" s="139"/>
      <c r="FZ456" s="139"/>
      <c r="GA456" s="139"/>
      <c r="GB456" s="139"/>
      <c r="GC456" s="139"/>
      <c r="GD456" s="139"/>
      <c r="GE456" s="139"/>
      <c r="GF456" s="139"/>
      <c r="GG456" s="139"/>
      <c r="GH456" s="139"/>
      <c r="GI456" s="139"/>
      <c r="GJ456" s="139"/>
      <c r="GK456" s="139"/>
      <c r="GL456" s="139"/>
      <c r="GM456" s="139"/>
      <c r="GN456" s="139"/>
      <c r="GO456" s="139"/>
      <c r="GP456" s="139"/>
      <c r="GQ456" s="139"/>
    </row>
    <row r="457" spans="1:199" ht="30" x14ac:dyDescent="0.25">
      <c r="B457" s="822" t="s">
        <v>205</v>
      </c>
      <c r="C457" s="29">
        <f>'1 уровень'!E2828</f>
        <v>2560</v>
      </c>
      <c r="D457" s="29">
        <f>'1 уровень'!F2828</f>
        <v>1066.6666666666667</v>
      </c>
      <c r="E457" s="29">
        <f>'1 уровень'!G2828</f>
        <v>320</v>
      </c>
      <c r="F457" s="144">
        <f>'1 уровень'!H2828</f>
        <v>30</v>
      </c>
      <c r="G457" s="158">
        <f>'1 уровень'!I2828</f>
        <v>0</v>
      </c>
      <c r="H457" s="158">
        <f>'1 уровень'!J2828</f>
        <v>0</v>
      </c>
      <c r="I457" s="153">
        <f>'1 уровень'!K2828</f>
        <v>0</v>
      </c>
      <c r="J457" s="153">
        <f>'1 уровень'!L2828</f>
        <v>0</v>
      </c>
      <c r="K457" s="153">
        <f>'1 уровень'!M2828</f>
        <v>0</v>
      </c>
      <c r="L457" s="153">
        <f>'1 уровень'!N2828</f>
        <v>0</v>
      </c>
      <c r="M457" s="153">
        <f>'1 уровень'!O2828</f>
        <v>0</v>
      </c>
      <c r="N457" s="153">
        <f>'1 уровень'!P2828</f>
        <v>0</v>
      </c>
      <c r="O457" s="152">
        <f>'1 уровень'!Q2828</f>
        <v>0</v>
      </c>
      <c r="P457" s="152">
        <f>'1 уровень'!R2828</f>
        <v>0</v>
      </c>
      <c r="Q457" s="152">
        <f>'1 уровень'!S2828</f>
        <v>0</v>
      </c>
      <c r="R457" s="152">
        <f>'1 уровень'!T2828</f>
        <v>0</v>
      </c>
      <c r="S457" s="152">
        <f>'1 уровень'!U2828</f>
        <v>0</v>
      </c>
      <c r="T457" s="152">
        <f>'1 уровень'!V2828</f>
        <v>0</v>
      </c>
      <c r="U457" s="152">
        <f>'1 уровень'!W2828</f>
        <v>0</v>
      </c>
      <c r="V457" s="1111">
        <f>'1 уровень'!X2828</f>
        <v>0</v>
      </c>
      <c r="W457" s="152">
        <f>'1 уровень'!Y2828</f>
        <v>0</v>
      </c>
      <c r="X457" s="152">
        <f>'1 уровень'!Z2828</f>
        <v>0</v>
      </c>
      <c r="Y457" s="152">
        <f>'1 уровень'!AA2828</f>
        <v>0</v>
      </c>
      <c r="Z457" s="152">
        <f>'1 уровень'!AB2828</f>
        <v>0</v>
      </c>
      <c r="AA457" s="632">
        <f>'1 уровень'!AC2828</f>
        <v>0</v>
      </c>
      <c r="AB457" s="152"/>
      <c r="AC457" s="152"/>
      <c r="AD457" s="1353">
        <f>'1 уровень'!AD2828</f>
        <v>0</v>
      </c>
      <c r="AE457" s="1360">
        <f>'1 уровень'!AE2828</f>
        <v>0</v>
      </c>
      <c r="AF457" s="385"/>
      <c r="AG457" s="385"/>
      <c r="AH457" s="1243"/>
      <c r="AI457" s="139"/>
      <c r="AJ457" s="139"/>
      <c r="AK457" s="139"/>
      <c r="AL457" s="139"/>
      <c r="AM457" s="139"/>
      <c r="AN457" s="139"/>
      <c r="AO457" s="139"/>
      <c r="AP457" s="139"/>
      <c r="AQ457" s="139"/>
      <c r="AR457" s="139"/>
      <c r="AS457" s="139"/>
      <c r="AT457" s="139"/>
      <c r="AU457" s="139"/>
      <c r="AV457" s="139"/>
      <c r="AW457" s="139"/>
      <c r="AX457" s="139"/>
      <c r="AY457" s="139"/>
      <c r="AZ457" s="139"/>
      <c r="BA457" s="139"/>
      <c r="BB457" s="139"/>
      <c r="BC457" s="139"/>
      <c r="BD457" s="139"/>
      <c r="BE457" s="139"/>
      <c r="BF457" s="139"/>
      <c r="BG457" s="139"/>
      <c r="BH457" s="139"/>
      <c r="BI457" s="139"/>
      <c r="BJ457" s="139"/>
      <c r="BK457" s="139"/>
      <c r="BL457" s="139"/>
      <c r="BM457" s="139"/>
      <c r="BN457" s="139"/>
      <c r="BO457" s="139"/>
      <c r="BP457" s="139"/>
      <c r="BQ457" s="139"/>
      <c r="BR457" s="139"/>
      <c r="BS457" s="139"/>
      <c r="BT457" s="139"/>
      <c r="BU457" s="139"/>
      <c r="BV457" s="139"/>
      <c r="BW457" s="139"/>
      <c r="BX457" s="139"/>
      <c r="BY457" s="139"/>
      <c r="BZ457" s="139"/>
      <c r="CA457" s="139"/>
      <c r="CB457" s="139"/>
      <c r="CC457" s="139"/>
      <c r="CD457" s="139"/>
      <c r="CE457" s="139"/>
      <c r="CF457" s="139"/>
      <c r="CG457" s="139"/>
      <c r="CH457" s="139"/>
      <c r="CI457" s="139"/>
      <c r="CJ457" s="139"/>
      <c r="CK457" s="139"/>
      <c r="CL457" s="139"/>
      <c r="CM457" s="139"/>
      <c r="CN457" s="139"/>
      <c r="CO457" s="139"/>
      <c r="CP457" s="139"/>
      <c r="CQ457" s="139"/>
      <c r="CR457" s="139"/>
      <c r="CS457" s="139"/>
      <c r="CT457" s="139"/>
      <c r="CU457" s="139"/>
      <c r="CV457" s="139"/>
      <c r="CW457" s="139"/>
      <c r="CX457" s="139"/>
      <c r="CY457" s="139"/>
      <c r="CZ457" s="139"/>
      <c r="DA457" s="139"/>
      <c r="DB457" s="139"/>
      <c r="DC457" s="139"/>
      <c r="DD457" s="139"/>
      <c r="DE457" s="139"/>
      <c r="DF457" s="139"/>
      <c r="DG457" s="139"/>
      <c r="DH457" s="139"/>
      <c r="DI457" s="139"/>
      <c r="DJ457" s="139"/>
      <c r="DK457" s="139"/>
      <c r="DL457" s="139"/>
      <c r="DM457" s="139"/>
      <c r="DN457" s="139"/>
      <c r="DO457" s="139"/>
      <c r="DP457" s="139"/>
      <c r="DQ457" s="139"/>
      <c r="DR457" s="139"/>
      <c r="DS457" s="139"/>
      <c r="DT457" s="139"/>
      <c r="DU457" s="139"/>
      <c r="DV457" s="139"/>
      <c r="DW457" s="139"/>
      <c r="DX457" s="139"/>
      <c r="DY457" s="139"/>
      <c r="DZ457" s="139"/>
      <c r="EA457" s="139"/>
      <c r="EB457" s="139"/>
      <c r="EC457" s="139"/>
      <c r="ED457" s="139"/>
      <c r="EE457" s="139"/>
      <c r="EF457" s="139"/>
      <c r="EG457" s="139"/>
      <c r="EH457" s="139"/>
      <c r="EI457" s="139"/>
      <c r="EJ457" s="139"/>
      <c r="EK457" s="139"/>
      <c r="EL457" s="139"/>
      <c r="EM457" s="139"/>
      <c r="EN457" s="139"/>
      <c r="EO457" s="139"/>
      <c r="EP457" s="139"/>
      <c r="EQ457" s="139"/>
      <c r="ER457" s="139"/>
      <c r="ES457" s="139"/>
      <c r="ET457" s="139"/>
      <c r="EU457" s="139"/>
      <c r="EV457" s="139"/>
      <c r="EW457" s="139"/>
      <c r="EX457" s="139"/>
      <c r="EY457" s="139"/>
      <c r="EZ457" s="139"/>
      <c r="FA457" s="139"/>
      <c r="FB457" s="139"/>
      <c r="FC457" s="139"/>
      <c r="FD457" s="139"/>
      <c r="FE457" s="139"/>
      <c r="FF457" s="139"/>
      <c r="FG457" s="139"/>
      <c r="FH457" s="139"/>
      <c r="FI457" s="139"/>
      <c r="FJ457" s="139"/>
      <c r="FK457" s="139"/>
      <c r="FL457" s="139"/>
      <c r="FM457" s="139"/>
      <c r="FN457" s="139"/>
      <c r="FO457" s="139"/>
      <c r="FP457" s="139"/>
      <c r="FQ457" s="139"/>
      <c r="FR457" s="139"/>
      <c r="FS457" s="139"/>
      <c r="FT457" s="139"/>
      <c r="FU457" s="139"/>
      <c r="FV457" s="139"/>
      <c r="FW457" s="139"/>
      <c r="FX457" s="139"/>
      <c r="FY457" s="139"/>
      <c r="FZ457" s="139"/>
      <c r="GA457" s="139"/>
      <c r="GB457" s="139"/>
      <c r="GC457" s="139"/>
      <c r="GD457" s="139"/>
      <c r="GE457" s="139"/>
      <c r="GF457" s="139"/>
      <c r="GG457" s="139"/>
      <c r="GH457" s="139"/>
      <c r="GI457" s="139"/>
      <c r="GJ457" s="139"/>
      <c r="GK457" s="139"/>
      <c r="GL457" s="139"/>
      <c r="GM457" s="139"/>
      <c r="GN457" s="139"/>
      <c r="GO457" s="139"/>
      <c r="GP457" s="139"/>
      <c r="GQ457" s="139"/>
    </row>
    <row r="458" spans="1:199" ht="30" x14ac:dyDescent="0.25">
      <c r="B458" s="497" t="s">
        <v>294</v>
      </c>
      <c r="C458" s="29">
        <f>'1 уровень'!E2829</f>
        <v>14500</v>
      </c>
      <c r="D458" s="29">
        <f>'1 уровень'!F2829</f>
        <v>6041.6666666666661</v>
      </c>
      <c r="E458" s="29">
        <f>'1 уровень'!G2829</f>
        <v>2915</v>
      </c>
      <c r="F458" s="144">
        <f>'1 уровень'!H2829</f>
        <v>48.248275862068965</v>
      </c>
      <c r="G458" s="158">
        <f>'1 уровень'!I2829</f>
        <v>0</v>
      </c>
      <c r="H458" s="158">
        <f>'1 уровень'!J2829</f>
        <v>0</v>
      </c>
      <c r="I458" s="153">
        <f>'1 уровень'!K2829</f>
        <v>0</v>
      </c>
      <c r="J458" s="153">
        <f>'1 уровень'!L2829</f>
        <v>0</v>
      </c>
      <c r="K458" s="153">
        <f>'1 уровень'!M2829</f>
        <v>0</v>
      </c>
      <c r="L458" s="153">
        <f>'1 уровень'!N2829</f>
        <v>0</v>
      </c>
      <c r="M458" s="153">
        <f>'1 уровень'!O2829</f>
        <v>0</v>
      </c>
      <c r="N458" s="153">
        <f>'1 уровень'!P2829</f>
        <v>0</v>
      </c>
      <c r="O458" s="152">
        <f>'1 уровень'!Q2829</f>
        <v>0</v>
      </c>
      <c r="P458" s="152">
        <f>'1 уровень'!R2829</f>
        <v>0</v>
      </c>
      <c r="Q458" s="152">
        <f>'1 уровень'!S2829</f>
        <v>0</v>
      </c>
      <c r="R458" s="152">
        <f>'1 уровень'!T2829</f>
        <v>0</v>
      </c>
      <c r="S458" s="152">
        <f>'1 уровень'!U2829</f>
        <v>0</v>
      </c>
      <c r="T458" s="152">
        <f>'1 уровень'!V2829</f>
        <v>0</v>
      </c>
      <c r="U458" s="152">
        <f>'1 уровень'!W2829</f>
        <v>0</v>
      </c>
      <c r="V458" s="1111">
        <f>'1 уровень'!X2829</f>
        <v>0</v>
      </c>
      <c r="W458" s="152">
        <f>'1 уровень'!Y2829</f>
        <v>0</v>
      </c>
      <c r="X458" s="152">
        <f>'1 уровень'!Z2829</f>
        <v>0</v>
      </c>
      <c r="Y458" s="152">
        <f>'1 уровень'!AA2829</f>
        <v>0</v>
      </c>
      <c r="Z458" s="152">
        <f>'1 уровень'!AB2829</f>
        <v>0</v>
      </c>
      <c r="AA458" s="632">
        <f>'1 уровень'!AC2829</f>
        <v>0</v>
      </c>
      <c r="AB458" s="152"/>
      <c r="AC458" s="152"/>
      <c r="AD458" s="1353">
        <f>'1 уровень'!AD2829</f>
        <v>0</v>
      </c>
      <c r="AE458" s="1360">
        <f>'1 уровень'!AE2829</f>
        <v>0</v>
      </c>
      <c r="AF458" s="385"/>
      <c r="AG458" s="385"/>
      <c r="AH458" s="1243"/>
      <c r="AI458" s="139"/>
      <c r="AJ458" s="139"/>
      <c r="AK458" s="139"/>
      <c r="AL458" s="139"/>
      <c r="AM458" s="139"/>
      <c r="AN458" s="139"/>
      <c r="AO458" s="139"/>
      <c r="AP458" s="139"/>
      <c r="AQ458" s="139"/>
      <c r="AR458" s="139"/>
      <c r="AS458" s="139"/>
      <c r="AT458" s="139"/>
      <c r="AU458" s="139"/>
      <c r="AV458" s="139"/>
      <c r="AW458" s="139"/>
      <c r="AX458" s="139"/>
      <c r="AY458" s="139"/>
      <c r="AZ458" s="139"/>
      <c r="BA458" s="139"/>
      <c r="BB458" s="139"/>
      <c r="BC458" s="139"/>
      <c r="BD458" s="139"/>
      <c r="BE458" s="139"/>
      <c r="BF458" s="139"/>
      <c r="BG458" s="139"/>
      <c r="BH458" s="139"/>
      <c r="BI458" s="139"/>
      <c r="BJ458" s="139"/>
      <c r="BK458" s="139"/>
      <c r="BL458" s="139"/>
      <c r="BM458" s="139"/>
      <c r="BN458" s="139"/>
      <c r="BO458" s="139"/>
      <c r="BP458" s="139"/>
      <c r="BQ458" s="139"/>
      <c r="BR458" s="139"/>
      <c r="BS458" s="139"/>
      <c r="BT458" s="139"/>
      <c r="BU458" s="139"/>
      <c r="BV458" s="139"/>
      <c r="BW458" s="139"/>
      <c r="BX458" s="139"/>
      <c r="BY458" s="139"/>
      <c r="BZ458" s="139"/>
      <c r="CA458" s="139"/>
      <c r="CB458" s="139"/>
      <c r="CC458" s="139"/>
      <c r="CD458" s="139"/>
      <c r="CE458" s="139"/>
      <c r="CF458" s="139"/>
      <c r="CG458" s="139"/>
      <c r="CH458" s="139"/>
      <c r="CI458" s="139"/>
      <c r="CJ458" s="139"/>
      <c r="CK458" s="139"/>
      <c r="CL458" s="139"/>
      <c r="CM458" s="139"/>
      <c r="CN458" s="139"/>
      <c r="CO458" s="139"/>
      <c r="CP458" s="139"/>
      <c r="CQ458" s="139"/>
      <c r="CR458" s="139"/>
      <c r="CS458" s="139"/>
      <c r="CT458" s="139"/>
      <c r="CU458" s="139"/>
      <c r="CV458" s="139"/>
      <c r="CW458" s="139"/>
      <c r="CX458" s="139"/>
      <c r="CY458" s="139"/>
      <c r="CZ458" s="139"/>
      <c r="DA458" s="139"/>
      <c r="DB458" s="139"/>
      <c r="DC458" s="139"/>
      <c r="DD458" s="139"/>
      <c r="DE458" s="139"/>
      <c r="DF458" s="139"/>
      <c r="DG458" s="139"/>
      <c r="DH458" s="139"/>
      <c r="DI458" s="139"/>
      <c r="DJ458" s="139"/>
      <c r="DK458" s="139"/>
      <c r="DL458" s="139"/>
      <c r="DM458" s="139"/>
      <c r="DN458" s="139"/>
      <c r="DO458" s="139"/>
      <c r="DP458" s="139"/>
      <c r="DQ458" s="139"/>
      <c r="DR458" s="139"/>
      <c r="DS458" s="139"/>
      <c r="DT458" s="139"/>
      <c r="DU458" s="139"/>
      <c r="DV458" s="139"/>
      <c r="DW458" s="139"/>
      <c r="DX458" s="139"/>
      <c r="DY458" s="139"/>
      <c r="DZ458" s="139"/>
      <c r="EA458" s="139"/>
      <c r="EB458" s="139"/>
      <c r="EC458" s="139"/>
      <c r="ED458" s="139"/>
      <c r="EE458" s="139"/>
      <c r="EF458" s="139"/>
      <c r="EG458" s="139"/>
      <c r="EH458" s="139"/>
      <c r="EI458" s="139"/>
      <c r="EJ458" s="139"/>
      <c r="EK458" s="139"/>
      <c r="EL458" s="139"/>
      <c r="EM458" s="139"/>
      <c r="EN458" s="139"/>
      <c r="EO458" s="139"/>
      <c r="EP458" s="139"/>
      <c r="EQ458" s="139"/>
      <c r="ER458" s="139"/>
      <c r="ES458" s="139"/>
      <c r="ET458" s="139"/>
      <c r="EU458" s="139"/>
      <c r="EV458" s="139"/>
      <c r="EW458" s="139"/>
      <c r="EX458" s="139"/>
      <c r="EY458" s="139"/>
      <c r="EZ458" s="139"/>
      <c r="FA458" s="139"/>
      <c r="FB458" s="139"/>
      <c r="FC458" s="139"/>
      <c r="FD458" s="139"/>
      <c r="FE458" s="139"/>
      <c r="FF458" s="139"/>
      <c r="FG458" s="139"/>
      <c r="FH458" s="139"/>
      <c r="FI458" s="139"/>
      <c r="FJ458" s="139"/>
      <c r="FK458" s="139"/>
      <c r="FL458" s="139"/>
      <c r="FM458" s="139"/>
      <c r="FN458" s="139"/>
      <c r="FO458" s="139"/>
      <c r="FP458" s="139"/>
      <c r="FQ458" s="139"/>
      <c r="FR458" s="139"/>
      <c r="FS458" s="139"/>
      <c r="FT458" s="139"/>
      <c r="FU458" s="139"/>
      <c r="FV458" s="139"/>
      <c r="FW458" s="139"/>
      <c r="FX458" s="139"/>
      <c r="FY458" s="139"/>
      <c r="FZ458" s="139"/>
      <c r="GA458" s="139"/>
      <c r="GB458" s="139"/>
      <c r="GC458" s="139"/>
      <c r="GD458" s="139"/>
      <c r="GE458" s="139"/>
      <c r="GF458" s="139"/>
      <c r="GG458" s="139"/>
      <c r="GH458" s="139"/>
      <c r="GI458" s="139"/>
      <c r="GJ458" s="139"/>
      <c r="GK458" s="139"/>
      <c r="GL458" s="139"/>
      <c r="GM458" s="139"/>
      <c r="GN458" s="139"/>
      <c r="GO458" s="139"/>
      <c r="GP458" s="139"/>
      <c r="GQ458" s="139"/>
    </row>
    <row r="459" spans="1:199" ht="60" x14ac:dyDescent="0.25">
      <c r="B459" s="336" t="s">
        <v>295</v>
      </c>
      <c r="C459" s="29">
        <f>'1 уровень'!E2830</f>
        <v>3524</v>
      </c>
      <c r="D459" s="29">
        <f>'1 уровень'!F2830</f>
        <v>1468.3333333333335</v>
      </c>
      <c r="E459" s="29">
        <f>'1 уровень'!G2830</f>
        <v>1261</v>
      </c>
      <c r="F459" s="144">
        <f>'1 уровень'!H2830</f>
        <v>85.879682179341643</v>
      </c>
      <c r="G459" s="158">
        <f>'1 уровень'!I2830</f>
        <v>0</v>
      </c>
      <c r="H459" s="158">
        <f>'1 уровень'!J2830</f>
        <v>0</v>
      </c>
      <c r="I459" s="153">
        <f>'1 уровень'!K2830</f>
        <v>0</v>
      </c>
      <c r="J459" s="153">
        <f>'1 уровень'!L2830</f>
        <v>0</v>
      </c>
      <c r="K459" s="153">
        <f>'1 уровень'!M2830</f>
        <v>0</v>
      </c>
      <c r="L459" s="153">
        <f>'1 уровень'!N2830</f>
        <v>0</v>
      </c>
      <c r="M459" s="153">
        <f>'1 уровень'!O2830</f>
        <v>0</v>
      </c>
      <c r="N459" s="153">
        <f>'1 уровень'!P2830</f>
        <v>0</v>
      </c>
      <c r="O459" s="152">
        <f>'1 уровень'!Q2830</f>
        <v>0</v>
      </c>
      <c r="P459" s="152">
        <f>'1 уровень'!R2830</f>
        <v>0</v>
      </c>
      <c r="Q459" s="152">
        <f>'1 уровень'!S2830</f>
        <v>0</v>
      </c>
      <c r="R459" s="152">
        <f>'1 уровень'!T2830</f>
        <v>0</v>
      </c>
      <c r="S459" s="152">
        <f>'1 уровень'!U2830</f>
        <v>0</v>
      </c>
      <c r="T459" s="152">
        <f>'1 уровень'!V2830</f>
        <v>0</v>
      </c>
      <c r="U459" s="152">
        <f>'1 уровень'!W2830</f>
        <v>0</v>
      </c>
      <c r="V459" s="1111">
        <f>'1 уровень'!X2830</f>
        <v>0</v>
      </c>
      <c r="W459" s="152">
        <f>'1 уровень'!Y2830</f>
        <v>0</v>
      </c>
      <c r="X459" s="152">
        <f>'1 уровень'!Z2830</f>
        <v>0</v>
      </c>
      <c r="Y459" s="152">
        <f>'1 уровень'!AA2830</f>
        <v>0</v>
      </c>
      <c r="Z459" s="152">
        <f>'1 уровень'!AB2830</f>
        <v>0</v>
      </c>
      <c r="AA459" s="632">
        <f>'1 уровень'!AC2830</f>
        <v>0</v>
      </c>
      <c r="AB459" s="152"/>
      <c r="AC459" s="152"/>
      <c r="AD459" s="1353">
        <f>'1 уровень'!AD2830</f>
        <v>0</v>
      </c>
      <c r="AE459" s="1360">
        <f>'1 уровень'!AE2830</f>
        <v>0</v>
      </c>
      <c r="AF459" s="385"/>
      <c r="AG459" s="385"/>
      <c r="AH459" s="1243"/>
      <c r="AI459" s="139"/>
      <c r="AJ459" s="139"/>
      <c r="AK459" s="139"/>
      <c r="AL459" s="139"/>
      <c r="AM459" s="139"/>
      <c r="AN459" s="139"/>
      <c r="AO459" s="139"/>
      <c r="AP459" s="139"/>
      <c r="AQ459" s="139"/>
      <c r="AR459" s="139"/>
      <c r="AS459" s="139"/>
      <c r="AT459" s="139"/>
      <c r="AU459" s="139"/>
      <c r="AV459" s="139"/>
      <c r="AW459" s="139"/>
      <c r="AX459" s="139"/>
      <c r="AY459" s="139"/>
      <c r="AZ459" s="139"/>
      <c r="BA459" s="139"/>
      <c r="BB459" s="139"/>
      <c r="BC459" s="139"/>
      <c r="BD459" s="139"/>
      <c r="BE459" s="139"/>
      <c r="BF459" s="139"/>
      <c r="BG459" s="139"/>
      <c r="BH459" s="139"/>
      <c r="BI459" s="139"/>
      <c r="BJ459" s="139"/>
      <c r="BK459" s="139"/>
      <c r="BL459" s="139"/>
      <c r="BM459" s="139"/>
      <c r="BN459" s="139"/>
      <c r="BO459" s="139"/>
      <c r="BP459" s="139"/>
      <c r="BQ459" s="139"/>
      <c r="BR459" s="139"/>
      <c r="BS459" s="139"/>
      <c r="BT459" s="139"/>
      <c r="BU459" s="139"/>
      <c r="BV459" s="139"/>
      <c r="BW459" s="139"/>
      <c r="BX459" s="139"/>
      <c r="BY459" s="139"/>
      <c r="BZ459" s="139"/>
      <c r="CA459" s="139"/>
      <c r="CB459" s="139"/>
      <c r="CC459" s="139"/>
      <c r="CD459" s="139"/>
      <c r="CE459" s="139"/>
      <c r="CF459" s="139"/>
      <c r="CG459" s="139"/>
      <c r="CH459" s="139"/>
      <c r="CI459" s="139"/>
      <c r="CJ459" s="139"/>
      <c r="CK459" s="139"/>
      <c r="CL459" s="139"/>
      <c r="CM459" s="139"/>
      <c r="CN459" s="139"/>
      <c r="CO459" s="139"/>
      <c r="CP459" s="139"/>
      <c r="CQ459" s="139"/>
      <c r="CR459" s="139"/>
      <c r="CS459" s="139"/>
      <c r="CT459" s="139"/>
      <c r="CU459" s="139"/>
      <c r="CV459" s="139"/>
      <c r="CW459" s="139"/>
      <c r="CX459" s="139"/>
      <c r="CY459" s="139"/>
      <c r="CZ459" s="139"/>
      <c r="DA459" s="139"/>
      <c r="DB459" s="139"/>
      <c r="DC459" s="139"/>
      <c r="DD459" s="139"/>
      <c r="DE459" s="139"/>
      <c r="DF459" s="139"/>
      <c r="DG459" s="139"/>
      <c r="DH459" s="139"/>
      <c r="DI459" s="139"/>
      <c r="DJ459" s="139"/>
      <c r="DK459" s="139"/>
      <c r="DL459" s="139"/>
      <c r="DM459" s="139"/>
      <c r="DN459" s="139"/>
      <c r="DO459" s="139"/>
      <c r="DP459" s="139"/>
      <c r="DQ459" s="139"/>
      <c r="DR459" s="139"/>
      <c r="DS459" s="139"/>
      <c r="DT459" s="139"/>
      <c r="DU459" s="139"/>
      <c r="DV459" s="139"/>
      <c r="DW459" s="139"/>
      <c r="DX459" s="139"/>
      <c r="DY459" s="139"/>
      <c r="DZ459" s="139"/>
      <c r="EA459" s="139"/>
      <c r="EB459" s="139"/>
      <c r="EC459" s="139"/>
      <c r="ED459" s="139"/>
      <c r="EE459" s="139"/>
      <c r="EF459" s="139"/>
      <c r="EG459" s="139"/>
      <c r="EH459" s="139"/>
      <c r="EI459" s="139"/>
      <c r="EJ459" s="139"/>
      <c r="EK459" s="139"/>
      <c r="EL459" s="139"/>
      <c r="EM459" s="139"/>
      <c r="EN459" s="139"/>
      <c r="EO459" s="139"/>
      <c r="EP459" s="139"/>
      <c r="EQ459" s="139"/>
      <c r="ER459" s="139"/>
      <c r="ES459" s="139"/>
      <c r="ET459" s="139"/>
      <c r="EU459" s="139"/>
      <c r="EV459" s="139"/>
      <c r="EW459" s="139"/>
      <c r="EX459" s="139"/>
      <c r="EY459" s="139"/>
      <c r="EZ459" s="139"/>
      <c r="FA459" s="139"/>
      <c r="FB459" s="139"/>
      <c r="FC459" s="139"/>
      <c r="FD459" s="139"/>
      <c r="FE459" s="139"/>
      <c r="FF459" s="139"/>
      <c r="FG459" s="139"/>
      <c r="FH459" s="139"/>
      <c r="FI459" s="139"/>
      <c r="FJ459" s="139"/>
      <c r="FK459" s="139"/>
      <c r="FL459" s="139"/>
      <c r="FM459" s="139"/>
      <c r="FN459" s="139"/>
      <c r="FO459" s="139"/>
      <c r="FP459" s="139"/>
      <c r="FQ459" s="139"/>
      <c r="FR459" s="139"/>
      <c r="FS459" s="139"/>
      <c r="FT459" s="139"/>
      <c r="FU459" s="139"/>
      <c r="FV459" s="139"/>
      <c r="FW459" s="139"/>
      <c r="FX459" s="139"/>
      <c r="FY459" s="139"/>
      <c r="FZ459" s="139"/>
      <c r="GA459" s="139"/>
      <c r="GB459" s="139"/>
      <c r="GC459" s="139"/>
      <c r="GD459" s="139"/>
      <c r="GE459" s="139"/>
      <c r="GF459" s="139"/>
      <c r="GG459" s="139"/>
      <c r="GH459" s="139"/>
      <c r="GI459" s="139"/>
      <c r="GJ459" s="139"/>
      <c r="GK459" s="139"/>
      <c r="GL459" s="139"/>
      <c r="GM459" s="139"/>
      <c r="GN459" s="139"/>
      <c r="GO459" s="139"/>
      <c r="GP459" s="139"/>
      <c r="GQ459" s="139"/>
    </row>
    <row r="460" spans="1:199" ht="45" x14ac:dyDescent="0.25">
      <c r="B460" s="336" t="s">
        <v>296</v>
      </c>
      <c r="C460" s="29">
        <f>'1 уровень'!E2831</f>
        <v>11700</v>
      </c>
      <c r="D460" s="29">
        <f>'1 уровень'!F2831</f>
        <v>4875</v>
      </c>
      <c r="E460" s="29">
        <f>'1 уровень'!G2831</f>
        <v>4541</v>
      </c>
      <c r="F460" s="144">
        <f>'1 уровень'!H2831</f>
        <v>93.148717948717945</v>
      </c>
      <c r="G460" s="158">
        <f>'1 уровень'!I2831</f>
        <v>0</v>
      </c>
      <c r="H460" s="158">
        <f>'1 уровень'!J2831</f>
        <v>0</v>
      </c>
      <c r="I460" s="153">
        <f>'1 уровень'!K2831</f>
        <v>0</v>
      </c>
      <c r="J460" s="153">
        <f>'1 уровень'!L2831</f>
        <v>0</v>
      </c>
      <c r="K460" s="153">
        <f>'1 уровень'!M2831</f>
        <v>0</v>
      </c>
      <c r="L460" s="153">
        <f>'1 уровень'!N2831</f>
        <v>0</v>
      </c>
      <c r="M460" s="153">
        <f>'1 уровень'!O2831</f>
        <v>0</v>
      </c>
      <c r="N460" s="153">
        <f>'1 уровень'!P2831</f>
        <v>0</v>
      </c>
      <c r="O460" s="152">
        <f>'1 уровень'!Q2831</f>
        <v>0</v>
      </c>
      <c r="P460" s="152">
        <f>'1 уровень'!R2831</f>
        <v>0</v>
      </c>
      <c r="Q460" s="152">
        <f>'1 уровень'!S2831</f>
        <v>0</v>
      </c>
      <c r="R460" s="152">
        <f>'1 уровень'!T2831</f>
        <v>0</v>
      </c>
      <c r="S460" s="152">
        <f>'1 уровень'!U2831</f>
        <v>0</v>
      </c>
      <c r="T460" s="152">
        <f>'1 уровень'!V2831</f>
        <v>0</v>
      </c>
      <c r="U460" s="152">
        <f>'1 уровень'!W2831</f>
        <v>0</v>
      </c>
      <c r="V460" s="1111">
        <f>'1 уровень'!X2831</f>
        <v>0</v>
      </c>
      <c r="W460" s="152">
        <f>'1 уровень'!Y2831</f>
        <v>0</v>
      </c>
      <c r="X460" s="152">
        <f>'1 уровень'!Z2831</f>
        <v>0</v>
      </c>
      <c r="Y460" s="152">
        <f>'1 уровень'!AA2831</f>
        <v>0</v>
      </c>
      <c r="Z460" s="152">
        <f>'1 уровень'!AB2831</f>
        <v>0</v>
      </c>
      <c r="AA460" s="632">
        <f>'1 уровень'!AC2831</f>
        <v>0</v>
      </c>
      <c r="AB460" s="152"/>
      <c r="AC460" s="152"/>
      <c r="AD460" s="1353">
        <f>'1 уровень'!AD2831</f>
        <v>0</v>
      </c>
      <c r="AE460" s="1360">
        <f>'1 уровень'!AE2831</f>
        <v>0</v>
      </c>
      <c r="AF460" s="385"/>
      <c r="AG460" s="385"/>
      <c r="AH460" s="1243"/>
      <c r="AI460" s="139"/>
      <c r="AJ460" s="139"/>
      <c r="AK460" s="139"/>
      <c r="AL460" s="139"/>
      <c r="AM460" s="139"/>
      <c r="AN460" s="139"/>
      <c r="AO460" s="139"/>
      <c r="AP460" s="139"/>
      <c r="AQ460" s="139"/>
      <c r="AR460" s="139"/>
      <c r="AS460" s="139"/>
      <c r="AT460" s="139"/>
      <c r="AU460" s="139"/>
      <c r="AV460" s="139"/>
      <c r="AW460" s="139"/>
      <c r="AX460" s="139"/>
      <c r="AY460" s="139"/>
      <c r="AZ460" s="139"/>
      <c r="BA460" s="139"/>
      <c r="BB460" s="139"/>
      <c r="BC460" s="139"/>
      <c r="BD460" s="139"/>
      <c r="BE460" s="139"/>
      <c r="BF460" s="139"/>
      <c r="BG460" s="139"/>
      <c r="BH460" s="139"/>
      <c r="BI460" s="139"/>
      <c r="BJ460" s="139"/>
      <c r="BK460" s="139"/>
      <c r="BL460" s="139"/>
      <c r="BM460" s="139"/>
      <c r="BN460" s="139"/>
      <c r="BO460" s="139"/>
      <c r="BP460" s="139"/>
      <c r="BQ460" s="139"/>
      <c r="BR460" s="139"/>
      <c r="BS460" s="139"/>
      <c r="BT460" s="139"/>
      <c r="BU460" s="139"/>
      <c r="BV460" s="139"/>
      <c r="BW460" s="139"/>
      <c r="BX460" s="139"/>
      <c r="BY460" s="139"/>
      <c r="BZ460" s="139"/>
      <c r="CA460" s="139"/>
      <c r="CB460" s="139"/>
      <c r="CC460" s="139"/>
      <c r="CD460" s="139"/>
      <c r="CE460" s="139"/>
      <c r="CF460" s="139"/>
      <c r="CG460" s="139"/>
      <c r="CH460" s="139"/>
      <c r="CI460" s="139"/>
      <c r="CJ460" s="139"/>
      <c r="CK460" s="139"/>
      <c r="CL460" s="139"/>
      <c r="CM460" s="139"/>
      <c r="CN460" s="139"/>
      <c r="CO460" s="139"/>
      <c r="CP460" s="139"/>
      <c r="CQ460" s="139"/>
      <c r="CR460" s="139"/>
      <c r="CS460" s="139"/>
      <c r="CT460" s="139"/>
      <c r="CU460" s="139"/>
      <c r="CV460" s="139"/>
      <c r="CW460" s="139"/>
      <c r="CX460" s="139"/>
      <c r="CY460" s="139"/>
      <c r="CZ460" s="139"/>
      <c r="DA460" s="139"/>
      <c r="DB460" s="139"/>
      <c r="DC460" s="139"/>
      <c r="DD460" s="139"/>
      <c r="DE460" s="139"/>
      <c r="DF460" s="139"/>
      <c r="DG460" s="139"/>
      <c r="DH460" s="139"/>
      <c r="DI460" s="139"/>
      <c r="DJ460" s="139"/>
      <c r="DK460" s="139"/>
      <c r="DL460" s="139"/>
      <c r="DM460" s="139"/>
      <c r="DN460" s="139"/>
      <c r="DO460" s="139"/>
      <c r="DP460" s="139"/>
      <c r="DQ460" s="139"/>
      <c r="DR460" s="139"/>
      <c r="DS460" s="139"/>
      <c r="DT460" s="139"/>
      <c r="DU460" s="139"/>
      <c r="DV460" s="139"/>
      <c r="DW460" s="139"/>
      <c r="DX460" s="139"/>
      <c r="DY460" s="139"/>
      <c r="DZ460" s="139"/>
      <c r="EA460" s="139"/>
      <c r="EB460" s="139"/>
      <c r="EC460" s="139"/>
      <c r="ED460" s="139"/>
      <c r="EE460" s="139"/>
      <c r="EF460" s="139"/>
      <c r="EG460" s="139"/>
      <c r="EH460" s="139"/>
      <c r="EI460" s="139"/>
      <c r="EJ460" s="139"/>
      <c r="EK460" s="139"/>
      <c r="EL460" s="139"/>
      <c r="EM460" s="139"/>
      <c r="EN460" s="139"/>
      <c r="EO460" s="139"/>
      <c r="EP460" s="139"/>
      <c r="EQ460" s="139"/>
      <c r="ER460" s="139"/>
      <c r="ES460" s="139"/>
      <c r="ET460" s="139"/>
      <c r="EU460" s="139"/>
      <c r="EV460" s="139"/>
      <c r="EW460" s="139"/>
      <c r="EX460" s="139"/>
      <c r="EY460" s="139"/>
      <c r="EZ460" s="139"/>
      <c r="FA460" s="139"/>
      <c r="FB460" s="139"/>
      <c r="FC460" s="139"/>
      <c r="FD460" s="139"/>
      <c r="FE460" s="139"/>
      <c r="FF460" s="139"/>
      <c r="FG460" s="139"/>
      <c r="FH460" s="139"/>
      <c r="FI460" s="139"/>
      <c r="FJ460" s="139"/>
      <c r="FK460" s="139"/>
      <c r="FL460" s="139"/>
      <c r="FM460" s="139"/>
      <c r="FN460" s="139"/>
      <c r="FO460" s="139"/>
      <c r="FP460" s="139"/>
      <c r="FQ460" s="139"/>
      <c r="FR460" s="139"/>
      <c r="FS460" s="139"/>
      <c r="FT460" s="139"/>
      <c r="FU460" s="139"/>
      <c r="FV460" s="139"/>
      <c r="FW460" s="139"/>
      <c r="FX460" s="139"/>
      <c r="FY460" s="139"/>
      <c r="FZ460" s="139"/>
      <c r="GA460" s="139"/>
      <c r="GB460" s="139"/>
      <c r="GC460" s="139"/>
      <c r="GD460" s="139"/>
      <c r="GE460" s="139"/>
      <c r="GF460" s="139"/>
      <c r="GG460" s="139"/>
      <c r="GH460" s="139"/>
      <c r="GI460" s="139"/>
      <c r="GJ460" s="139"/>
      <c r="GK460" s="139"/>
      <c r="GL460" s="139"/>
      <c r="GM460" s="139"/>
      <c r="GN460" s="139"/>
      <c r="GO460" s="139"/>
      <c r="GP460" s="139"/>
      <c r="GQ460" s="139"/>
    </row>
    <row r="461" spans="1:199" ht="114.75" x14ac:dyDescent="0.25">
      <c r="B461" s="823" t="s">
        <v>533</v>
      </c>
      <c r="C461" s="29">
        <f>'1 уровень'!E2832</f>
        <v>6500</v>
      </c>
      <c r="D461" s="29">
        <f>'1 уровень'!F2832</f>
        <v>2708.333333333333</v>
      </c>
      <c r="E461" s="29">
        <f>'1 уровень'!G2832</f>
        <v>2047</v>
      </c>
      <c r="F461" s="144">
        <f>'1 уровень'!H2832</f>
        <v>75.581538461538472</v>
      </c>
      <c r="G461" s="158">
        <f>'1 уровень'!I2832</f>
        <v>0</v>
      </c>
      <c r="H461" s="158">
        <f>'1 уровень'!J2832</f>
        <v>0</v>
      </c>
      <c r="I461" s="153">
        <f>'1 уровень'!K2832</f>
        <v>0</v>
      </c>
      <c r="J461" s="153">
        <f>'1 уровень'!L2832</f>
        <v>0</v>
      </c>
      <c r="K461" s="153">
        <f>'1 уровень'!M2832</f>
        <v>0</v>
      </c>
      <c r="L461" s="153">
        <f>'1 уровень'!N2832</f>
        <v>0</v>
      </c>
      <c r="M461" s="153">
        <f>'1 уровень'!O2832</f>
        <v>0</v>
      </c>
      <c r="N461" s="153">
        <f>'1 уровень'!P2832</f>
        <v>0</v>
      </c>
      <c r="O461" s="152">
        <f>'1 уровень'!Q2832</f>
        <v>0</v>
      </c>
      <c r="P461" s="152">
        <f>'1 уровень'!R2832</f>
        <v>0</v>
      </c>
      <c r="Q461" s="152">
        <f>'1 уровень'!S2832</f>
        <v>0</v>
      </c>
      <c r="R461" s="152">
        <f>'1 уровень'!T2832</f>
        <v>0</v>
      </c>
      <c r="S461" s="152">
        <f>'1 уровень'!U2832</f>
        <v>0</v>
      </c>
      <c r="T461" s="152">
        <f>'1 уровень'!V2832</f>
        <v>0</v>
      </c>
      <c r="U461" s="152">
        <f>'1 уровень'!W2832</f>
        <v>0</v>
      </c>
      <c r="V461" s="1111">
        <f>'1 уровень'!X2832</f>
        <v>0</v>
      </c>
      <c r="W461" s="152">
        <f>'1 уровень'!Y2832</f>
        <v>0</v>
      </c>
      <c r="X461" s="152">
        <f>'1 уровень'!Z2832</f>
        <v>0</v>
      </c>
      <c r="Y461" s="152">
        <f>'1 уровень'!AA2832</f>
        <v>0</v>
      </c>
      <c r="Z461" s="152">
        <f>'1 уровень'!AB2832</f>
        <v>0</v>
      </c>
      <c r="AA461" s="632">
        <f>'1 уровень'!AC2832</f>
        <v>0</v>
      </c>
      <c r="AB461" s="152"/>
      <c r="AC461" s="152"/>
      <c r="AD461" s="1353">
        <f>'1 уровень'!AD2833</f>
        <v>0</v>
      </c>
      <c r="AE461" s="1360">
        <f>'1 уровень'!AE2833</f>
        <v>0</v>
      </c>
      <c r="AF461" s="385"/>
      <c r="AG461" s="385"/>
      <c r="AH461" s="1243"/>
      <c r="AI461" s="139"/>
      <c r="AJ461" s="139"/>
      <c r="AK461" s="139"/>
      <c r="AL461" s="139"/>
      <c r="AM461" s="139"/>
      <c r="AN461" s="139"/>
      <c r="AO461" s="139"/>
      <c r="AP461" s="139"/>
      <c r="AQ461" s="139"/>
      <c r="AR461" s="139"/>
      <c r="AS461" s="139"/>
      <c r="AT461" s="139"/>
      <c r="AU461" s="139"/>
      <c r="AV461" s="139"/>
      <c r="AW461" s="139"/>
      <c r="AX461" s="139"/>
      <c r="AY461" s="139"/>
      <c r="AZ461" s="139"/>
      <c r="BA461" s="139"/>
      <c r="BB461" s="139"/>
      <c r="BC461" s="139"/>
      <c r="BD461" s="139"/>
      <c r="BE461" s="139"/>
      <c r="BF461" s="139"/>
      <c r="BG461" s="139"/>
      <c r="BH461" s="139"/>
      <c r="BI461" s="139"/>
      <c r="BJ461" s="139"/>
      <c r="BK461" s="139"/>
      <c r="BL461" s="139"/>
      <c r="BM461" s="139"/>
      <c r="BN461" s="139"/>
      <c r="BO461" s="139"/>
      <c r="BP461" s="139"/>
      <c r="BQ461" s="139"/>
      <c r="BR461" s="139"/>
      <c r="BS461" s="139"/>
      <c r="BT461" s="139"/>
      <c r="BU461" s="139"/>
      <c r="BV461" s="139"/>
      <c r="BW461" s="139"/>
      <c r="BX461" s="139"/>
      <c r="BY461" s="139"/>
      <c r="BZ461" s="139"/>
      <c r="CA461" s="139"/>
      <c r="CB461" s="139"/>
      <c r="CC461" s="139"/>
      <c r="CD461" s="139"/>
      <c r="CE461" s="139"/>
      <c r="CF461" s="139"/>
      <c r="CG461" s="139"/>
      <c r="CH461" s="139"/>
      <c r="CI461" s="139"/>
      <c r="CJ461" s="139"/>
      <c r="CK461" s="139"/>
      <c r="CL461" s="139"/>
      <c r="CM461" s="139"/>
      <c r="CN461" s="139"/>
      <c r="CO461" s="139"/>
      <c r="CP461" s="139"/>
      <c r="CQ461" s="139"/>
      <c r="CR461" s="139"/>
      <c r="CS461" s="139"/>
      <c r="CT461" s="139"/>
      <c r="CU461" s="139"/>
      <c r="CV461" s="139"/>
      <c r="CW461" s="139"/>
      <c r="CX461" s="139"/>
      <c r="CY461" s="139"/>
      <c r="CZ461" s="139"/>
      <c r="DA461" s="139"/>
      <c r="DB461" s="139"/>
      <c r="DC461" s="139"/>
      <c r="DD461" s="139"/>
      <c r="DE461" s="139"/>
      <c r="DF461" s="139"/>
      <c r="DG461" s="139"/>
      <c r="DH461" s="139"/>
      <c r="DI461" s="139"/>
      <c r="DJ461" s="139"/>
      <c r="DK461" s="139"/>
      <c r="DL461" s="139"/>
      <c r="DM461" s="139"/>
      <c r="DN461" s="139"/>
      <c r="DO461" s="139"/>
      <c r="DP461" s="139"/>
      <c r="DQ461" s="139"/>
      <c r="DR461" s="139"/>
      <c r="DS461" s="139"/>
      <c r="DT461" s="139"/>
      <c r="DU461" s="139"/>
      <c r="DV461" s="139"/>
      <c r="DW461" s="139"/>
      <c r="DX461" s="139"/>
      <c r="DY461" s="139"/>
      <c r="DZ461" s="139"/>
      <c r="EA461" s="139"/>
      <c r="EB461" s="139"/>
      <c r="EC461" s="139"/>
      <c r="ED461" s="139"/>
      <c r="EE461" s="139"/>
      <c r="EF461" s="139"/>
      <c r="EG461" s="139"/>
      <c r="EH461" s="139"/>
      <c r="EI461" s="139"/>
      <c r="EJ461" s="139"/>
      <c r="EK461" s="139"/>
      <c r="EL461" s="139"/>
      <c r="EM461" s="139"/>
      <c r="EN461" s="139"/>
      <c r="EO461" s="139"/>
      <c r="EP461" s="139"/>
      <c r="EQ461" s="139"/>
      <c r="ER461" s="139"/>
      <c r="ES461" s="139"/>
      <c r="ET461" s="139"/>
      <c r="EU461" s="139"/>
      <c r="EV461" s="139"/>
      <c r="EW461" s="139"/>
      <c r="EX461" s="139"/>
      <c r="EY461" s="139"/>
      <c r="EZ461" s="139"/>
      <c r="FA461" s="139"/>
      <c r="FB461" s="139"/>
      <c r="FC461" s="139"/>
      <c r="FD461" s="139"/>
      <c r="FE461" s="139"/>
      <c r="FF461" s="139"/>
      <c r="FG461" s="139"/>
      <c r="FH461" s="139"/>
      <c r="FI461" s="139"/>
      <c r="FJ461" s="139"/>
      <c r="FK461" s="139"/>
      <c r="FL461" s="139"/>
      <c r="FM461" s="139"/>
      <c r="FN461" s="139"/>
      <c r="FO461" s="139"/>
      <c r="FP461" s="139"/>
      <c r="FQ461" s="139"/>
      <c r="FR461" s="139"/>
      <c r="FS461" s="139"/>
      <c r="FT461" s="139"/>
      <c r="FU461" s="139"/>
      <c r="FV461" s="139"/>
      <c r="FW461" s="139"/>
      <c r="FX461" s="139"/>
      <c r="FY461" s="139"/>
      <c r="FZ461" s="139"/>
      <c r="GA461" s="139"/>
      <c r="GB461" s="139"/>
      <c r="GC461" s="139"/>
      <c r="GD461" s="139"/>
      <c r="GE461" s="139"/>
      <c r="GF461" s="139"/>
      <c r="GG461" s="139"/>
      <c r="GH461" s="139"/>
      <c r="GI461" s="139"/>
      <c r="GJ461" s="139"/>
      <c r="GK461" s="139"/>
      <c r="GL461" s="139"/>
      <c r="GM461" s="139"/>
      <c r="GN461" s="139"/>
      <c r="GO461" s="139"/>
      <c r="GP461" s="139"/>
      <c r="GQ461" s="139"/>
    </row>
    <row r="462" spans="1:199" ht="30" x14ac:dyDescent="0.25">
      <c r="B462" s="337" t="s">
        <v>380</v>
      </c>
      <c r="C462" s="29">
        <f>'1 уровень'!E2833</f>
        <v>1725</v>
      </c>
      <c r="D462" s="29">
        <f>'1 уровень'!F2833</f>
        <v>718.75</v>
      </c>
      <c r="E462" s="29">
        <f>'1 уровень'!G2833</f>
        <v>155</v>
      </c>
      <c r="F462" s="144">
        <f>'1 уровень'!H2833</f>
        <v>21.565217391304348</v>
      </c>
      <c r="G462" s="158">
        <f>'1 уровень'!I2833</f>
        <v>0</v>
      </c>
      <c r="H462" s="158">
        <f>'1 уровень'!J2833</f>
        <v>0</v>
      </c>
      <c r="I462" s="153">
        <f>'1 уровень'!K2833</f>
        <v>0</v>
      </c>
      <c r="J462" s="153">
        <f>'1 уровень'!L2833</f>
        <v>0</v>
      </c>
      <c r="K462" s="153">
        <f>'1 уровень'!M2833</f>
        <v>0</v>
      </c>
      <c r="L462" s="153">
        <f>'1 уровень'!N2833</f>
        <v>0</v>
      </c>
      <c r="M462" s="153">
        <f>'1 уровень'!O2833</f>
        <v>0</v>
      </c>
      <c r="N462" s="153">
        <f>'1 уровень'!P2833</f>
        <v>0</v>
      </c>
      <c r="O462" s="152">
        <f>'1 уровень'!Q2833</f>
        <v>0</v>
      </c>
      <c r="P462" s="152">
        <f>'1 уровень'!R2833</f>
        <v>0</v>
      </c>
      <c r="Q462" s="152">
        <f>'1 уровень'!S2833</f>
        <v>0</v>
      </c>
      <c r="R462" s="152">
        <f>'1 уровень'!T2833</f>
        <v>0</v>
      </c>
      <c r="S462" s="152">
        <f>'1 уровень'!U2833</f>
        <v>0</v>
      </c>
      <c r="T462" s="152">
        <f>'1 уровень'!V2833</f>
        <v>0</v>
      </c>
      <c r="U462" s="152">
        <f>'1 уровень'!W2833</f>
        <v>0</v>
      </c>
      <c r="V462" s="1111">
        <f>'1 уровень'!X2833</f>
        <v>0</v>
      </c>
      <c r="W462" s="152">
        <f>'1 уровень'!Y2833</f>
        <v>0</v>
      </c>
      <c r="X462" s="152">
        <f>'1 уровень'!Z2833</f>
        <v>0</v>
      </c>
      <c r="Y462" s="152">
        <f>'1 уровень'!AA2833</f>
        <v>0</v>
      </c>
      <c r="Z462" s="152">
        <f>'1 уровень'!AB2833</f>
        <v>0</v>
      </c>
      <c r="AA462" s="632">
        <f>'1 уровень'!AC2833</f>
        <v>0</v>
      </c>
      <c r="AB462" s="152"/>
      <c r="AC462" s="152"/>
      <c r="AD462" s="1353">
        <f>'1 уровень'!AD2834</f>
        <v>0</v>
      </c>
      <c r="AE462" s="1360">
        <f>'1 уровень'!AE2834</f>
        <v>0</v>
      </c>
      <c r="AF462" s="385"/>
      <c r="AG462" s="385"/>
      <c r="AH462" s="1243"/>
      <c r="AI462" s="139"/>
      <c r="AJ462" s="139"/>
      <c r="AK462" s="139"/>
      <c r="AL462" s="139"/>
      <c r="AM462" s="139"/>
      <c r="AN462" s="139"/>
      <c r="AO462" s="139"/>
      <c r="AP462" s="139"/>
      <c r="AQ462" s="139"/>
      <c r="AR462" s="139"/>
      <c r="AS462" s="139"/>
      <c r="AT462" s="139"/>
      <c r="AU462" s="139"/>
      <c r="AV462" s="139"/>
      <c r="AW462" s="139"/>
      <c r="AX462" s="139"/>
      <c r="AY462" s="139"/>
      <c r="AZ462" s="139"/>
      <c r="BA462" s="139"/>
      <c r="BB462" s="139"/>
      <c r="BC462" s="139"/>
      <c r="BD462" s="139"/>
      <c r="BE462" s="139"/>
      <c r="BF462" s="139"/>
      <c r="BG462" s="139"/>
      <c r="BH462" s="139"/>
      <c r="BI462" s="139"/>
      <c r="BJ462" s="139"/>
      <c r="BK462" s="139"/>
      <c r="BL462" s="139"/>
      <c r="BM462" s="139"/>
      <c r="BN462" s="139"/>
      <c r="BO462" s="139"/>
      <c r="BP462" s="139"/>
      <c r="BQ462" s="139"/>
      <c r="BR462" s="139"/>
      <c r="BS462" s="139"/>
      <c r="BT462" s="139"/>
      <c r="BU462" s="139"/>
      <c r="BV462" s="139"/>
      <c r="BW462" s="139"/>
      <c r="BX462" s="139"/>
      <c r="BY462" s="139"/>
      <c r="BZ462" s="139"/>
      <c r="CA462" s="139"/>
      <c r="CB462" s="139"/>
      <c r="CC462" s="139"/>
      <c r="CD462" s="139"/>
      <c r="CE462" s="139"/>
      <c r="CF462" s="139"/>
      <c r="CG462" s="139"/>
      <c r="CH462" s="139"/>
      <c r="CI462" s="139"/>
      <c r="CJ462" s="139"/>
      <c r="CK462" s="139"/>
      <c r="CL462" s="139"/>
      <c r="CM462" s="139"/>
      <c r="CN462" s="139"/>
      <c r="CO462" s="139"/>
      <c r="CP462" s="139"/>
      <c r="CQ462" s="139"/>
      <c r="CR462" s="139"/>
      <c r="CS462" s="139"/>
      <c r="CT462" s="139"/>
      <c r="CU462" s="139"/>
      <c r="CV462" s="139"/>
      <c r="CW462" s="139"/>
      <c r="CX462" s="139"/>
      <c r="CY462" s="139"/>
      <c r="CZ462" s="139"/>
      <c r="DA462" s="139"/>
      <c r="DB462" s="139"/>
      <c r="DC462" s="139"/>
      <c r="DD462" s="139"/>
      <c r="DE462" s="139"/>
      <c r="DF462" s="139"/>
      <c r="DG462" s="139"/>
      <c r="DH462" s="139"/>
      <c r="DI462" s="139"/>
      <c r="DJ462" s="139"/>
      <c r="DK462" s="139"/>
      <c r="DL462" s="139"/>
      <c r="DM462" s="139"/>
      <c r="DN462" s="139"/>
      <c r="DO462" s="139"/>
      <c r="DP462" s="139"/>
      <c r="DQ462" s="139"/>
      <c r="DR462" s="139"/>
      <c r="DS462" s="139"/>
      <c r="DT462" s="139"/>
      <c r="DU462" s="139"/>
      <c r="DV462" s="139"/>
      <c r="DW462" s="139"/>
      <c r="DX462" s="139"/>
      <c r="DY462" s="139"/>
      <c r="DZ462" s="139"/>
      <c r="EA462" s="139"/>
      <c r="EB462" s="139"/>
      <c r="EC462" s="139"/>
      <c r="ED462" s="139"/>
      <c r="EE462" s="139"/>
      <c r="EF462" s="139"/>
      <c r="EG462" s="139"/>
      <c r="EH462" s="139"/>
      <c r="EI462" s="139"/>
      <c r="EJ462" s="139"/>
      <c r="EK462" s="139"/>
      <c r="EL462" s="139"/>
      <c r="EM462" s="139"/>
      <c r="EN462" s="139"/>
      <c r="EO462" s="139"/>
      <c r="EP462" s="139"/>
      <c r="EQ462" s="139"/>
      <c r="ER462" s="139"/>
      <c r="ES462" s="139"/>
      <c r="ET462" s="139"/>
      <c r="EU462" s="139"/>
      <c r="EV462" s="139"/>
      <c r="EW462" s="139"/>
      <c r="EX462" s="139"/>
      <c r="EY462" s="139"/>
      <c r="EZ462" s="139"/>
      <c r="FA462" s="139"/>
      <c r="FB462" s="139"/>
      <c r="FC462" s="139"/>
      <c r="FD462" s="139"/>
      <c r="FE462" s="139"/>
      <c r="FF462" s="139"/>
      <c r="FG462" s="139"/>
      <c r="FH462" s="139"/>
      <c r="FI462" s="139"/>
      <c r="FJ462" s="139"/>
      <c r="FK462" s="139"/>
      <c r="FL462" s="139"/>
      <c r="FM462" s="139"/>
      <c r="FN462" s="139"/>
      <c r="FO462" s="139"/>
      <c r="FP462" s="139"/>
      <c r="FQ462" s="139"/>
      <c r="FR462" s="139"/>
      <c r="FS462" s="139"/>
      <c r="FT462" s="139"/>
      <c r="FU462" s="139"/>
      <c r="FV462" s="139"/>
      <c r="FW462" s="139"/>
      <c r="FX462" s="139"/>
      <c r="FY462" s="139"/>
      <c r="FZ462" s="139"/>
      <c r="GA462" s="139"/>
      <c r="GB462" s="139"/>
      <c r="GC462" s="139"/>
      <c r="GD462" s="139"/>
      <c r="GE462" s="139"/>
      <c r="GF462" s="139"/>
      <c r="GG462" s="139"/>
      <c r="GH462" s="139"/>
      <c r="GI462" s="139"/>
      <c r="GJ462" s="139"/>
      <c r="GK462" s="139"/>
      <c r="GL462" s="139"/>
      <c r="GM462" s="139"/>
      <c r="GN462" s="139"/>
      <c r="GO462" s="139"/>
      <c r="GP462" s="139"/>
      <c r="GQ462" s="139"/>
    </row>
    <row r="463" spans="1:199" ht="30" x14ac:dyDescent="0.25">
      <c r="B463" s="337" t="s">
        <v>135</v>
      </c>
      <c r="C463" s="29">
        <f>'1 уровень'!E2834</f>
        <v>23532</v>
      </c>
      <c r="D463" s="29">
        <f>'1 уровень'!F2834</f>
        <v>9805</v>
      </c>
      <c r="E463" s="29">
        <f>'1 уровень'!G2834</f>
        <v>8734</v>
      </c>
      <c r="F463" s="144">
        <f>'1 уровень'!H2834</f>
        <v>89.077001529831719</v>
      </c>
      <c r="G463" s="158">
        <f>'1 уровень'!I2834</f>
        <v>0</v>
      </c>
      <c r="H463" s="158">
        <f>'1 уровень'!J2834</f>
        <v>0</v>
      </c>
      <c r="I463" s="153">
        <f>'1 уровень'!K2834</f>
        <v>0</v>
      </c>
      <c r="J463" s="153">
        <f>'1 уровень'!L2834</f>
        <v>0</v>
      </c>
      <c r="K463" s="153">
        <f>'1 уровень'!M2834</f>
        <v>0</v>
      </c>
      <c r="L463" s="153">
        <f>'1 уровень'!N2834</f>
        <v>0</v>
      </c>
      <c r="M463" s="153">
        <f>'1 уровень'!O2834</f>
        <v>0</v>
      </c>
      <c r="N463" s="153">
        <f>'1 уровень'!P2834</f>
        <v>0</v>
      </c>
      <c r="O463" s="152">
        <f>'1 уровень'!Q2834</f>
        <v>0</v>
      </c>
      <c r="P463" s="152">
        <f>'1 уровень'!R2834</f>
        <v>0</v>
      </c>
      <c r="Q463" s="152">
        <f>'1 уровень'!S2834</f>
        <v>0</v>
      </c>
      <c r="R463" s="152">
        <f>'1 уровень'!T2834</f>
        <v>0</v>
      </c>
      <c r="S463" s="152">
        <f>'1 уровень'!U2834</f>
        <v>0</v>
      </c>
      <c r="T463" s="152">
        <f>'1 уровень'!V2834</f>
        <v>0</v>
      </c>
      <c r="U463" s="152">
        <f>'1 уровень'!W2834</f>
        <v>0</v>
      </c>
      <c r="V463" s="1111">
        <f>'1 уровень'!X2834</f>
        <v>0</v>
      </c>
      <c r="W463" s="152">
        <f>'1 уровень'!Y2834</f>
        <v>0</v>
      </c>
      <c r="X463" s="152">
        <f>'1 уровень'!Z2834</f>
        <v>0</v>
      </c>
      <c r="Y463" s="152">
        <f>'1 уровень'!AA2834</f>
        <v>0</v>
      </c>
      <c r="Z463" s="152">
        <f>'1 уровень'!AB2834</f>
        <v>0</v>
      </c>
      <c r="AA463" s="632">
        <f>'1 уровень'!AC2834</f>
        <v>0</v>
      </c>
      <c r="AB463" s="152"/>
      <c r="AC463" s="152"/>
      <c r="AD463" s="1353">
        <f>'1 уровень'!AD2835</f>
        <v>0</v>
      </c>
      <c r="AE463" s="1360">
        <f>'1 уровень'!AE2835</f>
        <v>0</v>
      </c>
      <c r="AF463" s="385"/>
      <c r="AG463" s="385"/>
      <c r="AH463" s="1243"/>
      <c r="AI463" s="139"/>
      <c r="AJ463" s="139"/>
      <c r="AK463" s="139"/>
      <c r="AL463" s="139"/>
      <c r="AM463" s="139"/>
      <c r="AN463" s="139"/>
      <c r="AO463" s="139"/>
      <c r="AP463" s="139"/>
      <c r="AQ463" s="139"/>
      <c r="AR463" s="139"/>
      <c r="AS463" s="139"/>
      <c r="AT463" s="139"/>
      <c r="AU463" s="139"/>
      <c r="AV463" s="139"/>
      <c r="AW463" s="139"/>
      <c r="AX463" s="139"/>
      <c r="AY463" s="139"/>
      <c r="AZ463" s="139"/>
      <c r="BA463" s="139"/>
      <c r="BB463" s="139"/>
      <c r="BC463" s="139"/>
      <c r="BD463" s="139"/>
      <c r="BE463" s="139"/>
      <c r="BF463" s="139"/>
      <c r="BG463" s="139"/>
      <c r="BH463" s="139"/>
      <c r="BI463" s="139"/>
      <c r="BJ463" s="139"/>
      <c r="BK463" s="139"/>
      <c r="BL463" s="139"/>
      <c r="BM463" s="139"/>
      <c r="BN463" s="139"/>
      <c r="BO463" s="139"/>
      <c r="BP463" s="139"/>
      <c r="BQ463" s="139"/>
      <c r="BR463" s="139"/>
      <c r="BS463" s="139"/>
      <c r="BT463" s="139"/>
      <c r="BU463" s="139"/>
      <c r="BV463" s="139"/>
      <c r="BW463" s="139"/>
      <c r="BX463" s="139"/>
      <c r="BY463" s="139"/>
      <c r="BZ463" s="139"/>
      <c r="CA463" s="139"/>
      <c r="CB463" s="139"/>
      <c r="CC463" s="139"/>
      <c r="CD463" s="139"/>
      <c r="CE463" s="139"/>
      <c r="CF463" s="139"/>
      <c r="CG463" s="139"/>
      <c r="CH463" s="139"/>
      <c r="CI463" s="139"/>
      <c r="CJ463" s="139"/>
      <c r="CK463" s="139"/>
      <c r="CL463" s="139"/>
      <c r="CM463" s="139"/>
      <c r="CN463" s="139"/>
      <c r="CO463" s="139"/>
      <c r="CP463" s="139"/>
      <c r="CQ463" s="139"/>
      <c r="CR463" s="139"/>
      <c r="CS463" s="139"/>
      <c r="CT463" s="139"/>
      <c r="CU463" s="139"/>
      <c r="CV463" s="139"/>
      <c r="CW463" s="139"/>
      <c r="CX463" s="139"/>
      <c r="CY463" s="139"/>
      <c r="CZ463" s="139"/>
      <c r="DA463" s="139"/>
      <c r="DB463" s="139"/>
      <c r="DC463" s="139"/>
      <c r="DD463" s="139"/>
      <c r="DE463" s="139"/>
      <c r="DF463" s="139"/>
      <c r="DG463" s="139"/>
      <c r="DH463" s="139"/>
      <c r="DI463" s="139"/>
      <c r="DJ463" s="139"/>
      <c r="DK463" s="139"/>
      <c r="DL463" s="139"/>
      <c r="DM463" s="139"/>
      <c r="DN463" s="139"/>
      <c r="DO463" s="139"/>
      <c r="DP463" s="139"/>
      <c r="DQ463" s="139"/>
      <c r="DR463" s="139"/>
      <c r="DS463" s="139"/>
      <c r="DT463" s="139"/>
      <c r="DU463" s="139"/>
      <c r="DV463" s="139"/>
      <c r="DW463" s="139"/>
      <c r="DX463" s="139"/>
      <c r="DY463" s="139"/>
      <c r="DZ463" s="139"/>
      <c r="EA463" s="139"/>
      <c r="EB463" s="139"/>
      <c r="EC463" s="139"/>
      <c r="ED463" s="139"/>
      <c r="EE463" s="139"/>
      <c r="EF463" s="139"/>
      <c r="EG463" s="139"/>
      <c r="EH463" s="139"/>
      <c r="EI463" s="139"/>
      <c r="EJ463" s="139"/>
      <c r="EK463" s="139"/>
      <c r="EL463" s="139"/>
      <c r="EM463" s="139"/>
      <c r="EN463" s="139"/>
      <c r="EO463" s="139"/>
      <c r="EP463" s="139"/>
      <c r="EQ463" s="139"/>
      <c r="ER463" s="139"/>
      <c r="ES463" s="139"/>
      <c r="ET463" s="139"/>
      <c r="EU463" s="139"/>
      <c r="EV463" s="139"/>
      <c r="EW463" s="139"/>
      <c r="EX463" s="139"/>
      <c r="EY463" s="139"/>
      <c r="EZ463" s="139"/>
      <c r="FA463" s="139"/>
      <c r="FB463" s="139"/>
      <c r="FC463" s="139"/>
      <c r="FD463" s="139"/>
      <c r="FE463" s="139"/>
      <c r="FF463" s="139"/>
      <c r="FG463" s="139"/>
      <c r="FH463" s="139"/>
      <c r="FI463" s="139"/>
      <c r="FJ463" s="139"/>
      <c r="FK463" s="139"/>
      <c r="FL463" s="139"/>
      <c r="FM463" s="139"/>
      <c r="FN463" s="139"/>
      <c r="FO463" s="139"/>
      <c r="FP463" s="139"/>
      <c r="FQ463" s="139"/>
      <c r="FR463" s="139"/>
      <c r="FS463" s="139"/>
      <c r="FT463" s="139"/>
      <c r="FU463" s="139"/>
      <c r="FV463" s="139"/>
      <c r="FW463" s="139"/>
      <c r="FX463" s="139"/>
      <c r="FY463" s="139"/>
      <c r="FZ463" s="139"/>
      <c r="GA463" s="139"/>
      <c r="GB463" s="139"/>
      <c r="GC463" s="139"/>
      <c r="GD463" s="139"/>
      <c r="GE463" s="139"/>
      <c r="GF463" s="139"/>
      <c r="GG463" s="139"/>
      <c r="GH463" s="139"/>
      <c r="GI463" s="139"/>
      <c r="GJ463" s="139"/>
      <c r="GK463" s="139"/>
      <c r="GL463" s="139"/>
      <c r="GM463" s="139"/>
      <c r="GN463" s="139"/>
      <c r="GO463" s="139"/>
      <c r="GP463" s="139"/>
      <c r="GQ463" s="139"/>
    </row>
    <row r="464" spans="1:199" x14ac:dyDescent="0.25">
      <c r="B464" s="500" t="s">
        <v>239</v>
      </c>
      <c r="C464" s="29">
        <f>'1 уровень'!E2835</f>
        <v>23532</v>
      </c>
      <c r="D464" s="29">
        <f>'1 уровень'!F2835</f>
        <v>9805</v>
      </c>
      <c r="E464" s="29">
        <f>'1 уровень'!G2835</f>
        <v>8734</v>
      </c>
      <c r="F464" s="144">
        <f>'1 уровень'!H2835</f>
        <v>89.077001529831719</v>
      </c>
      <c r="G464" s="158">
        <f>'1 уровень'!I2835</f>
        <v>0</v>
      </c>
      <c r="H464" s="158">
        <f>'1 уровень'!J2835</f>
        <v>0</v>
      </c>
      <c r="I464" s="153">
        <f>'1 уровень'!K2835</f>
        <v>0</v>
      </c>
      <c r="J464" s="153">
        <f>'1 уровень'!L2835</f>
        <v>0</v>
      </c>
      <c r="K464" s="153">
        <f>'1 уровень'!M2835</f>
        <v>0</v>
      </c>
      <c r="L464" s="153">
        <f>'1 уровень'!N2835</f>
        <v>0</v>
      </c>
      <c r="M464" s="153">
        <f>'1 уровень'!O2835</f>
        <v>0</v>
      </c>
      <c r="N464" s="153">
        <f>'1 уровень'!P2835</f>
        <v>0</v>
      </c>
      <c r="O464" s="152">
        <f>'1 уровень'!Q2835</f>
        <v>0</v>
      </c>
      <c r="P464" s="152">
        <f>'1 уровень'!R2835</f>
        <v>0</v>
      </c>
      <c r="Q464" s="152">
        <f>'1 уровень'!S2835</f>
        <v>0</v>
      </c>
      <c r="R464" s="152">
        <f>'1 уровень'!T2835</f>
        <v>0</v>
      </c>
      <c r="S464" s="152">
        <f>'1 уровень'!U2835</f>
        <v>0</v>
      </c>
      <c r="T464" s="152">
        <f>'1 уровень'!V2835</f>
        <v>0</v>
      </c>
      <c r="U464" s="152">
        <f>'1 уровень'!W2835</f>
        <v>0</v>
      </c>
      <c r="V464" s="1111">
        <f>'1 уровень'!X2835</f>
        <v>0</v>
      </c>
      <c r="W464" s="152">
        <f>'1 уровень'!Y2835</f>
        <v>0</v>
      </c>
      <c r="X464" s="152">
        <f>'1 уровень'!Z2835</f>
        <v>0</v>
      </c>
      <c r="Y464" s="152">
        <f>'1 уровень'!AA2835</f>
        <v>0</v>
      </c>
      <c r="Z464" s="152">
        <f>'1 уровень'!AB2835</f>
        <v>0</v>
      </c>
      <c r="AA464" s="632">
        <f>'1 уровень'!AC2835</f>
        <v>0</v>
      </c>
      <c r="AB464" s="152"/>
      <c r="AC464" s="152"/>
      <c r="AD464" s="1353" t="e">
        <f>'1 уровень'!#REF!</f>
        <v>#REF!</v>
      </c>
      <c r="AE464" s="1360" t="e">
        <f>'1 уровень'!#REF!</f>
        <v>#REF!</v>
      </c>
      <c r="AF464" s="385"/>
      <c r="AG464" s="385"/>
      <c r="AH464" s="1243"/>
      <c r="AI464" s="139"/>
      <c r="AJ464" s="139"/>
      <c r="AK464" s="139"/>
      <c r="AL464" s="139"/>
      <c r="AM464" s="139"/>
      <c r="AN464" s="139"/>
      <c r="AO464" s="139"/>
      <c r="AP464" s="139"/>
      <c r="AQ464" s="139"/>
      <c r="AR464" s="139"/>
      <c r="AS464" s="139"/>
      <c r="AT464" s="139"/>
      <c r="AU464" s="139"/>
      <c r="AV464" s="139"/>
      <c r="AW464" s="139"/>
      <c r="AX464" s="139"/>
      <c r="AY464" s="139"/>
      <c r="AZ464" s="139"/>
      <c r="BA464" s="139"/>
      <c r="BB464" s="139"/>
      <c r="BC464" s="139"/>
      <c r="BD464" s="139"/>
      <c r="BE464" s="139"/>
      <c r="BF464" s="139"/>
      <c r="BG464" s="139"/>
      <c r="BH464" s="139"/>
      <c r="BI464" s="139"/>
      <c r="BJ464" s="139"/>
      <c r="BK464" s="139"/>
      <c r="BL464" s="139"/>
      <c r="BM464" s="139"/>
      <c r="BN464" s="139"/>
      <c r="BO464" s="139"/>
      <c r="BP464" s="139"/>
      <c r="BQ464" s="139"/>
      <c r="BR464" s="139"/>
      <c r="BS464" s="139"/>
      <c r="BT464" s="139"/>
      <c r="BU464" s="139"/>
      <c r="BV464" s="139"/>
      <c r="BW464" s="139"/>
      <c r="BX464" s="139"/>
      <c r="BY464" s="139"/>
      <c r="BZ464" s="139"/>
      <c r="CA464" s="139"/>
      <c r="CB464" s="139"/>
      <c r="CC464" s="139"/>
      <c r="CD464" s="139"/>
      <c r="CE464" s="139"/>
      <c r="CF464" s="139"/>
      <c r="CG464" s="139"/>
      <c r="CH464" s="139"/>
      <c r="CI464" s="139"/>
      <c r="CJ464" s="139"/>
      <c r="CK464" s="139"/>
      <c r="CL464" s="139"/>
      <c r="CM464" s="139"/>
      <c r="CN464" s="139"/>
      <c r="CO464" s="139"/>
      <c r="CP464" s="139"/>
      <c r="CQ464" s="139"/>
      <c r="CR464" s="139"/>
      <c r="CS464" s="139"/>
      <c r="CT464" s="139"/>
      <c r="CU464" s="139"/>
      <c r="CV464" s="139"/>
      <c r="CW464" s="139"/>
      <c r="CX464" s="139"/>
      <c r="CY464" s="139"/>
      <c r="CZ464" s="139"/>
      <c r="DA464" s="139"/>
      <c r="DB464" s="139"/>
      <c r="DC464" s="139"/>
      <c r="DD464" s="139"/>
      <c r="DE464" s="139"/>
      <c r="DF464" s="139"/>
      <c r="DG464" s="139"/>
      <c r="DH464" s="139"/>
      <c r="DI464" s="139"/>
      <c r="DJ464" s="139"/>
      <c r="DK464" s="139"/>
      <c r="DL464" s="139"/>
      <c r="DM464" s="139"/>
      <c r="DN464" s="139"/>
      <c r="DO464" s="139"/>
      <c r="DP464" s="139"/>
      <c r="DQ464" s="139"/>
      <c r="DR464" s="139"/>
      <c r="DS464" s="139"/>
      <c r="DT464" s="139"/>
      <c r="DU464" s="139"/>
      <c r="DV464" s="139"/>
      <c r="DW464" s="139"/>
      <c r="DX464" s="139"/>
      <c r="DY464" s="139"/>
      <c r="DZ464" s="139"/>
      <c r="EA464" s="139"/>
      <c r="EB464" s="139"/>
      <c r="EC464" s="139"/>
      <c r="ED464" s="139"/>
      <c r="EE464" s="139"/>
      <c r="EF464" s="139"/>
      <c r="EG464" s="139"/>
      <c r="EH464" s="139"/>
      <c r="EI464" s="139"/>
      <c r="EJ464" s="139"/>
      <c r="EK464" s="139"/>
      <c r="EL464" s="139"/>
      <c r="EM464" s="139"/>
      <c r="EN464" s="139"/>
      <c r="EO464" s="139"/>
      <c r="EP464" s="139"/>
      <c r="EQ464" s="139"/>
      <c r="ER464" s="139"/>
      <c r="ES464" s="139"/>
      <c r="ET464" s="139"/>
      <c r="EU464" s="139"/>
      <c r="EV464" s="139"/>
      <c r="EW464" s="139"/>
      <c r="EX464" s="139"/>
      <c r="EY464" s="139"/>
      <c r="EZ464" s="139"/>
      <c r="FA464" s="139"/>
      <c r="FB464" s="139"/>
      <c r="FC464" s="139"/>
      <c r="FD464" s="139"/>
      <c r="FE464" s="139"/>
      <c r="FF464" s="139"/>
      <c r="FG464" s="139"/>
      <c r="FH464" s="139"/>
      <c r="FI464" s="139"/>
      <c r="FJ464" s="139"/>
      <c r="FK464" s="139"/>
      <c r="FL464" s="139"/>
      <c r="FM464" s="139"/>
      <c r="FN464" s="139"/>
      <c r="FO464" s="139"/>
      <c r="FP464" s="139"/>
      <c r="FQ464" s="139"/>
      <c r="FR464" s="139"/>
      <c r="FS464" s="139"/>
      <c r="FT464" s="139"/>
      <c r="FU464" s="139"/>
      <c r="FV464" s="139"/>
      <c r="FW464" s="139"/>
      <c r="FX464" s="139"/>
      <c r="FY464" s="139"/>
      <c r="FZ464" s="139"/>
      <c r="GA464" s="139"/>
      <c r="GB464" s="139"/>
      <c r="GC464" s="139"/>
      <c r="GD464" s="139"/>
      <c r="GE464" s="139"/>
      <c r="GF464" s="139"/>
      <c r="GG464" s="139"/>
      <c r="GH464" s="139"/>
      <c r="GI464" s="139"/>
      <c r="GJ464" s="139"/>
      <c r="GK464" s="139"/>
      <c r="GL464" s="139"/>
      <c r="GM464" s="139"/>
      <c r="GN464" s="139"/>
      <c r="GO464" s="139"/>
      <c r="GP464" s="139"/>
      <c r="GQ464" s="139"/>
    </row>
    <row r="465" spans="1:199" x14ac:dyDescent="0.25">
      <c r="B465" s="335" t="s">
        <v>298</v>
      </c>
      <c r="C465" s="29">
        <f>'1 уровень'!E2836</f>
        <v>12075.8</v>
      </c>
      <c r="D465" s="29">
        <f>'1 уровень'!F2836</f>
        <v>5031.5833333333339</v>
      </c>
      <c r="E465" s="29">
        <f>'1 уровень'!G2836</f>
        <v>1690</v>
      </c>
      <c r="F465" s="144">
        <f>'1 уровень'!H2836</f>
        <v>33.587836830686165</v>
      </c>
      <c r="G465" s="158">
        <f>'1 уровень'!I2836</f>
        <v>0</v>
      </c>
      <c r="H465" s="158">
        <f>'1 уровень'!J2836</f>
        <v>0</v>
      </c>
      <c r="I465" s="153">
        <f>'1 уровень'!K2836</f>
        <v>0</v>
      </c>
      <c r="J465" s="153">
        <f>'1 уровень'!L2836</f>
        <v>0</v>
      </c>
      <c r="K465" s="153">
        <f>'1 уровень'!M2836</f>
        <v>0</v>
      </c>
      <c r="L465" s="153">
        <f>'1 уровень'!N2836</f>
        <v>0</v>
      </c>
      <c r="M465" s="153">
        <f>'1 уровень'!O2836</f>
        <v>0</v>
      </c>
      <c r="N465" s="153">
        <f>'1 уровень'!P2836</f>
        <v>0</v>
      </c>
      <c r="O465" s="152">
        <f>'1 уровень'!Q2836</f>
        <v>0</v>
      </c>
      <c r="P465" s="152">
        <f>'1 уровень'!R2836</f>
        <v>0</v>
      </c>
      <c r="Q465" s="152">
        <f>'1 уровень'!S2836</f>
        <v>0</v>
      </c>
      <c r="R465" s="152">
        <f>'1 уровень'!T2836</f>
        <v>0</v>
      </c>
      <c r="S465" s="152">
        <f>'1 уровень'!U2836</f>
        <v>0</v>
      </c>
      <c r="T465" s="152">
        <f>'1 уровень'!V2836</f>
        <v>0</v>
      </c>
      <c r="U465" s="152">
        <f>'1 уровень'!W2836</f>
        <v>0</v>
      </c>
      <c r="V465" s="1111">
        <f>'1 уровень'!X2836</f>
        <v>0</v>
      </c>
      <c r="W465" s="152">
        <f>'1 уровень'!Y2836</f>
        <v>0</v>
      </c>
      <c r="X465" s="152">
        <f>'1 уровень'!Z2836</f>
        <v>0</v>
      </c>
      <c r="Y465" s="152">
        <f>'1 уровень'!AA2836</f>
        <v>0</v>
      </c>
      <c r="Z465" s="152">
        <f>'1 уровень'!AB2836</f>
        <v>0</v>
      </c>
      <c r="AA465" s="632">
        <f>'1 уровень'!AC2836</f>
        <v>0</v>
      </c>
      <c r="AB465" s="152"/>
      <c r="AC465" s="152"/>
      <c r="AD465" s="1353" t="e">
        <f>'1 уровень'!#REF!</f>
        <v>#REF!</v>
      </c>
      <c r="AE465" s="1360" t="e">
        <f>'1 уровень'!#REF!</f>
        <v>#REF!</v>
      </c>
      <c r="AF465" s="385"/>
      <c r="AG465" s="385"/>
      <c r="AH465" s="1243"/>
      <c r="AI465" s="139"/>
      <c r="AJ465" s="139"/>
      <c r="AK465" s="139"/>
      <c r="AL465" s="139"/>
      <c r="AM465" s="139"/>
      <c r="AN465" s="139"/>
      <c r="AO465" s="139"/>
      <c r="AP465" s="139"/>
      <c r="AQ465" s="139"/>
      <c r="AR465" s="139"/>
      <c r="AS465" s="139"/>
      <c r="AT465" s="139"/>
      <c r="AU465" s="139"/>
      <c r="AV465" s="139"/>
      <c r="AW465" s="139"/>
      <c r="AX465" s="139"/>
      <c r="AY465" s="139"/>
      <c r="AZ465" s="139"/>
      <c r="BA465" s="139"/>
      <c r="BB465" s="139"/>
      <c r="BC465" s="139"/>
      <c r="BD465" s="139"/>
      <c r="BE465" s="139"/>
      <c r="BF465" s="139"/>
      <c r="BG465" s="139"/>
      <c r="BH465" s="139"/>
      <c r="BI465" s="139"/>
      <c r="BJ465" s="139"/>
      <c r="BK465" s="139"/>
      <c r="BL465" s="139"/>
      <c r="BM465" s="139"/>
      <c r="BN465" s="139"/>
      <c r="BO465" s="139"/>
      <c r="BP465" s="139"/>
      <c r="BQ465" s="139"/>
      <c r="BR465" s="139"/>
      <c r="BS465" s="139"/>
      <c r="BT465" s="139"/>
      <c r="BU465" s="139"/>
      <c r="BV465" s="139"/>
      <c r="BW465" s="139"/>
      <c r="BX465" s="139"/>
      <c r="BY465" s="139"/>
      <c r="BZ465" s="139"/>
      <c r="CA465" s="139"/>
      <c r="CB465" s="139"/>
      <c r="CC465" s="139"/>
      <c r="CD465" s="139"/>
      <c r="CE465" s="139"/>
      <c r="CF465" s="139"/>
      <c r="CG465" s="139"/>
      <c r="CH465" s="139"/>
      <c r="CI465" s="139"/>
      <c r="CJ465" s="139"/>
      <c r="CK465" s="139"/>
      <c r="CL465" s="139"/>
      <c r="CM465" s="139"/>
      <c r="CN465" s="139"/>
      <c r="CO465" s="139"/>
      <c r="CP465" s="139"/>
      <c r="CQ465" s="139"/>
      <c r="CR465" s="139"/>
      <c r="CS465" s="139"/>
      <c r="CT465" s="139"/>
      <c r="CU465" s="139"/>
      <c r="CV465" s="139"/>
      <c r="CW465" s="139"/>
      <c r="CX465" s="139"/>
      <c r="CY465" s="139"/>
      <c r="CZ465" s="139"/>
      <c r="DA465" s="139"/>
      <c r="DB465" s="139"/>
      <c r="DC465" s="139"/>
      <c r="DD465" s="139"/>
      <c r="DE465" s="139"/>
      <c r="DF465" s="139"/>
      <c r="DG465" s="139"/>
      <c r="DH465" s="139"/>
      <c r="DI465" s="139"/>
      <c r="DJ465" s="139"/>
      <c r="DK465" s="139"/>
      <c r="DL465" s="139"/>
      <c r="DM465" s="139"/>
      <c r="DN465" s="139"/>
      <c r="DO465" s="139"/>
      <c r="DP465" s="139"/>
      <c r="DQ465" s="139"/>
      <c r="DR465" s="139"/>
      <c r="DS465" s="139"/>
      <c r="DT465" s="139"/>
      <c r="DU465" s="139"/>
      <c r="DV465" s="139"/>
      <c r="DW465" s="139"/>
      <c r="DX465" s="139"/>
      <c r="DY465" s="139"/>
      <c r="DZ465" s="139"/>
      <c r="EA465" s="139"/>
      <c r="EB465" s="139"/>
      <c r="EC465" s="139"/>
      <c r="ED465" s="139"/>
      <c r="EE465" s="139"/>
      <c r="EF465" s="139"/>
      <c r="EG465" s="139"/>
      <c r="EH465" s="139"/>
      <c r="EI465" s="139"/>
      <c r="EJ465" s="139"/>
      <c r="EK465" s="139"/>
      <c r="EL465" s="139"/>
      <c r="EM465" s="139"/>
      <c r="EN465" s="139"/>
      <c r="EO465" s="139"/>
      <c r="EP465" s="139"/>
      <c r="EQ465" s="139"/>
      <c r="ER465" s="139"/>
      <c r="ES465" s="139"/>
      <c r="ET465" s="139"/>
      <c r="EU465" s="139"/>
      <c r="EV465" s="139"/>
      <c r="EW465" s="139"/>
      <c r="EX465" s="139"/>
      <c r="EY465" s="139"/>
      <c r="EZ465" s="139"/>
      <c r="FA465" s="139"/>
      <c r="FB465" s="139"/>
      <c r="FC465" s="139"/>
      <c r="FD465" s="139"/>
      <c r="FE465" s="139"/>
      <c r="FF465" s="139"/>
      <c r="FG465" s="139"/>
      <c r="FH465" s="139"/>
      <c r="FI465" s="139"/>
      <c r="FJ465" s="139"/>
      <c r="FK465" s="139"/>
      <c r="FL465" s="139"/>
      <c r="FM465" s="139"/>
      <c r="FN465" s="139"/>
      <c r="FO465" s="139"/>
      <c r="FP465" s="139"/>
      <c r="FQ465" s="139"/>
      <c r="FR465" s="139"/>
      <c r="FS465" s="139"/>
      <c r="FT465" s="139"/>
      <c r="FU465" s="139"/>
      <c r="FV465" s="139"/>
      <c r="FW465" s="139"/>
      <c r="FX465" s="139"/>
      <c r="FY465" s="139"/>
      <c r="FZ465" s="139"/>
      <c r="GA465" s="139"/>
      <c r="GB465" s="139"/>
      <c r="GC465" s="139"/>
      <c r="GD465" s="139"/>
      <c r="GE465" s="139"/>
      <c r="GF465" s="139"/>
      <c r="GG465" s="139"/>
      <c r="GH465" s="139"/>
      <c r="GI465" s="139"/>
      <c r="GJ465" s="139"/>
      <c r="GK465" s="139"/>
      <c r="GL465" s="139"/>
      <c r="GM465" s="139"/>
      <c r="GN465" s="139"/>
      <c r="GO465" s="139"/>
      <c r="GP465" s="139"/>
      <c r="GQ465" s="139"/>
    </row>
    <row r="466" spans="1:199" ht="31.5" x14ac:dyDescent="0.25">
      <c r="B466" s="824" t="s">
        <v>299</v>
      </c>
      <c r="C466" s="29">
        <f>'1 уровень'!E2837</f>
        <v>5573</v>
      </c>
      <c r="D466" s="29">
        <f>'1 уровень'!F2837</f>
        <v>2322.083333333333</v>
      </c>
      <c r="E466" s="29">
        <f>'1 уровень'!G2837</f>
        <v>561</v>
      </c>
      <c r="F466" s="144">
        <f>'1 уровень'!H2837</f>
        <v>24.159339673425446</v>
      </c>
      <c r="G466" s="158">
        <f>'1 уровень'!I2837</f>
        <v>0</v>
      </c>
      <c r="H466" s="158">
        <f>'1 уровень'!J2837</f>
        <v>0</v>
      </c>
      <c r="I466" s="153">
        <f>'1 уровень'!K2837</f>
        <v>0</v>
      </c>
      <c r="J466" s="153">
        <f>'1 уровень'!L2837</f>
        <v>0</v>
      </c>
      <c r="K466" s="153">
        <f>'1 уровень'!M2837</f>
        <v>0</v>
      </c>
      <c r="L466" s="153">
        <f>'1 уровень'!N2837</f>
        <v>0</v>
      </c>
      <c r="M466" s="153">
        <f>'1 уровень'!O2837</f>
        <v>0</v>
      </c>
      <c r="N466" s="153">
        <f>'1 уровень'!P2837</f>
        <v>0</v>
      </c>
      <c r="O466" s="152">
        <f>'1 уровень'!Q2837</f>
        <v>0</v>
      </c>
      <c r="P466" s="152">
        <f>'1 уровень'!R2837</f>
        <v>0</v>
      </c>
      <c r="Q466" s="152">
        <f>'1 уровень'!S2837</f>
        <v>0</v>
      </c>
      <c r="R466" s="152">
        <f>'1 уровень'!T2837</f>
        <v>0</v>
      </c>
      <c r="S466" s="152">
        <f>'1 уровень'!U2837</f>
        <v>0</v>
      </c>
      <c r="T466" s="152">
        <f>'1 уровень'!V2837</f>
        <v>0</v>
      </c>
      <c r="U466" s="152">
        <f>'1 уровень'!W2837</f>
        <v>0</v>
      </c>
      <c r="V466" s="1111">
        <f>'1 уровень'!X2837</f>
        <v>0</v>
      </c>
      <c r="W466" s="152">
        <f>'1 уровень'!Y2837</f>
        <v>0</v>
      </c>
      <c r="X466" s="152">
        <f>'1 уровень'!Z2837</f>
        <v>0</v>
      </c>
      <c r="Y466" s="152">
        <f>'1 уровень'!AA2837</f>
        <v>0</v>
      </c>
      <c r="Z466" s="152">
        <f>'1 уровень'!AB2837</f>
        <v>0</v>
      </c>
      <c r="AA466" s="632">
        <f>'1 уровень'!AC2837</f>
        <v>0</v>
      </c>
      <c r="AB466" s="152"/>
      <c r="AC466" s="152"/>
      <c r="AD466" s="1353">
        <f>'1 уровень'!AD2836</f>
        <v>0</v>
      </c>
      <c r="AE466" s="1360">
        <f>'1 уровень'!AE2836</f>
        <v>0</v>
      </c>
      <c r="AF466" s="385"/>
      <c r="AG466" s="385"/>
      <c r="AH466" s="1243"/>
      <c r="AI466" s="139"/>
      <c r="AJ466" s="139"/>
      <c r="AK466" s="139"/>
      <c r="AL466" s="139"/>
      <c r="AM466" s="139"/>
      <c r="AN466" s="139"/>
      <c r="AO466" s="139"/>
      <c r="AP466" s="139"/>
      <c r="AQ466" s="139"/>
      <c r="AR466" s="139"/>
      <c r="AS466" s="139"/>
      <c r="AT466" s="139"/>
      <c r="AU466" s="139"/>
      <c r="AV466" s="139"/>
      <c r="AW466" s="139"/>
      <c r="AX466" s="139"/>
      <c r="AY466" s="139"/>
      <c r="AZ466" s="139"/>
      <c r="BA466" s="139"/>
      <c r="BB466" s="139"/>
      <c r="BC466" s="139"/>
      <c r="BD466" s="139"/>
      <c r="BE466" s="139"/>
      <c r="BF466" s="139"/>
      <c r="BG466" s="139"/>
      <c r="BH466" s="139"/>
      <c r="BI466" s="139"/>
      <c r="BJ466" s="139"/>
      <c r="BK466" s="139"/>
      <c r="BL466" s="139"/>
      <c r="BM466" s="139"/>
      <c r="BN466" s="139"/>
      <c r="BO466" s="139"/>
      <c r="BP466" s="139"/>
      <c r="BQ466" s="139"/>
      <c r="BR466" s="139"/>
      <c r="BS466" s="139"/>
      <c r="BT466" s="139"/>
      <c r="BU466" s="139"/>
      <c r="BV466" s="139"/>
      <c r="BW466" s="139"/>
      <c r="BX466" s="139"/>
      <c r="BY466" s="139"/>
      <c r="BZ466" s="139"/>
      <c r="CA466" s="139"/>
      <c r="CB466" s="139"/>
      <c r="CC466" s="139"/>
      <c r="CD466" s="139"/>
      <c r="CE466" s="139"/>
      <c r="CF466" s="139"/>
      <c r="CG466" s="139"/>
      <c r="CH466" s="139"/>
      <c r="CI466" s="139"/>
      <c r="CJ466" s="139"/>
      <c r="CK466" s="139"/>
      <c r="CL466" s="139"/>
      <c r="CM466" s="139"/>
      <c r="CN466" s="139"/>
      <c r="CO466" s="139"/>
      <c r="CP466" s="139"/>
      <c r="CQ466" s="139"/>
      <c r="CR466" s="139"/>
      <c r="CS466" s="139"/>
      <c r="CT466" s="139"/>
      <c r="CU466" s="139"/>
      <c r="CV466" s="139"/>
      <c r="CW466" s="139"/>
      <c r="CX466" s="139"/>
      <c r="CY466" s="139"/>
      <c r="CZ466" s="139"/>
      <c r="DA466" s="139"/>
      <c r="DB466" s="139"/>
      <c r="DC466" s="139"/>
      <c r="DD466" s="139"/>
      <c r="DE466" s="139"/>
      <c r="DF466" s="139"/>
      <c r="DG466" s="139"/>
      <c r="DH466" s="139"/>
      <c r="DI466" s="139"/>
      <c r="DJ466" s="139"/>
      <c r="DK466" s="139"/>
      <c r="DL466" s="139"/>
      <c r="DM466" s="139"/>
      <c r="DN466" s="139"/>
      <c r="DO466" s="139"/>
      <c r="DP466" s="139"/>
      <c r="DQ466" s="139"/>
      <c r="DR466" s="139"/>
      <c r="DS466" s="139"/>
      <c r="DT466" s="139"/>
      <c r="DU466" s="139"/>
      <c r="DV466" s="139"/>
      <c r="DW466" s="139"/>
      <c r="DX466" s="139"/>
      <c r="DY466" s="139"/>
      <c r="DZ466" s="139"/>
      <c r="EA466" s="139"/>
      <c r="EB466" s="139"/>
      <c r="EC466" s="139"/>
      <c r="ED466" s="139"/>
      <c r="EE466" s="139"/>
      <c r="EF466" s="139"/>
      <c r="EG466" s="139"/>
      <c r="EH466" s="139"/>
      <c r="EI466" s="139"/>
      <c r="EJ466" s="139"/>
      <c r="EK466" s="139"/>
      <c r="EL466" s="139"/>
      <c r="EM466" s="139"/>
      <c r="EN466" s="139"/>
      <c r="EO466" s="139"/>
      <c r="EP466" s="139"/>
      <c r="EQ466" s="139"/>
      <c r="ER466" s="139"/>
      <c r="ES466" s="139"/>
      <c r="ET466" s="139"/>
      <c r="EU466" s="139"/>
      <c r="EV466" s="139"/>
      <c r="EW466" s="139"/>
      <c r="EX466" s="139"/>
      <c r="EY466" s="139"/>
      <c r="EZ466" s="139"/>
      <c r="FA466" s="139"/>
      <c r="FB466" s="139"/>
      <c r="FC466" s="139"/>
      <c r="FD466" s="139"/>
      <c r="FE466" s="139"/>
      <c r="FF466" s="139"/>
      <c r="FG466" s="139"/>
      <c r="FH466" s="139"/>
      <c r="FI466" s="139"/>
      <c r="FJ466" s="139"/>
      <c r="FK466" s="139"/>
      <c r="FL466" s="139"/>
      <c r="FM466" s="139"/>
      <c r="FN466" s="139"/>
      <c r="FO466" s="139"/>
      <c r="FP466" s="139"/>
      <c r="FQ466" s="139"/>
      <c r="FR466" s="139"/>
      <c r="FS466" s="139"/>
      <c r="FT466" s="139"/>
      <c r="FU466" s="139"/>
      <c r="FV466" s="139"/>
      <c r="FW466" s="139"/>
      <c r="FX466" s="139"/>
      <c r="FY466" s="139"/>
      <c r="FZ466" s="139"/>
      <c r="GA466" s="139"/>
      <c r="GB466" s="139"/>
      <c r="GC466" s="139"/>
      <c r="GD466" s="139"/>
      <c r="GE466" s="139"/>
      <c r="GF466" s="139"/>
      <c r="GG466" s="139"/>
      <c r="GH466" s="139"/>
      <c r="GI466" s="139"/>
      <c r="GJ466" s="139"/>
      <c r="GK466" s="139"/>
      <c r="GL466" s="139"/>
      <c r="GM466" s="139"/>
      <c r="GN466" s="139"/>
      <c r="GO466" s="139"/>
      <c r="GP466" s="139"/>
      <c r="GQ466" s="139"/>
    </row>
    <row r="467" spans="1:199" ht="31.5" x14ac:dyDescent="0.25">
      <c r="B467" s="1187" t="s">
        <v>300</v>
      </c>
      <c r="C467" s="29">
        <f>'1 уровень'!E2838</f>
        <v>5227</v>
      </c>
      <c r="D467" s="29">
        <f>'1 уровень'!F2838</f>
        <v>2177.9166666666665</v>
      </c>
      <c r="E467" s="29">
        <f>'1 уровень'!G2838</f>
        <v>428</v>
      </c>
      <c r="F467" s="144">
        <f>'1 уровень'!H2838</f>
        <v>19.651807920413241</v>
      </c>
      <c r="G467" s="158">
        <f>'1 уровень'!I2838</f>
        <v>0</v>
      </c>
      <c r="H467" s="158">
        <f>'1 уровень'!J2838</f>
        <v>0</v>
      </c>
      <c r="I467" s="153">
        <f>'1 уровень'!K2838</f>
        <v>0</v>
      </c>
      <c r="J467" s="153">
        <f>'1 уровень'!L2838</f>
        <v>0</v>
      </c>
      <c r="K467" s="153">
        <f>'1 уровень'!M2838</f>
        <v>0</v>
      </c>
      <c r="L467" s="153">
        <f>'1 уровень'!N2838</f>
        <v>0</v>
      </c>
      <c r="M467" s="153">
        <f>'1 уровень'!O2838</f>
        <v>0</v>
      </c>
      <c r="N467" s="153">
        <f>'1 уровень'!P2838</f>
        <v>0</v>
      </c>
      <c r="O467" s="152">
        <f>'1 уровень'!Q2838</f>
        <v>0</v>
      </c>
      <c r="P467" s="152">
        <f>'1 уровень'!R2838</f>
        <v>0</v>
      </c>
      <c r="Q467" s="152">
        <f>'1 уровень'!S2838</f>
        <v>0</v>
      </c>
      <c r="R467" s="152">
        <f>'1 уровень'!T2838</f>
        <v>0</v>
      </c>
      <c r="S467" s="152">
        <f>'1 уровень'!U2838</f>
        <v>0</v>
      </c>
      <c r="T467" s="152">
        <f>'1 уровень'!V2838</f>
        <v>0</v>
      </c>
      <c r="U467" s="152">
        <f>'1 уровень'!W2838</f>
        <v>0</v>
      </c>
      <c r="V467" s="1111">
        <f>'1 уровень'!X2838</f>
        <v>0</v>
      </c>
      <c r="W467" s="152">
        <f>'1 уровень'!Y2838</f>
        <v>0</v>
      </c>
      <c r="X467" s="152">
        <f>'1 уровень'!Z2838</f>
        <v>0</v>
      </c>
      <c r="Y467" s="152">
        <f>'1 уровень'!AA2838</f>
        <v>0</v>
      </c>
      <c r="Z467" s="152">
        <f>'1 уровень'!AB2838</f>
        <v>0</v>
      </c>
      <c r="AA467" s="632">
        <f>'1 уровень'!AC2838</f>
        <v>0</v>
      </c>
      <c r="AB467" s="152"/>
      <c r="AC467" s="152"/>
      <c r="AD467" s="1353">
        <f>'1 уровень'!AD2837</f>
        <v>0</v>
      </c>
      <c r="AE467" s="1360">
        <f>'1 уровень'!AE2837</f>
        <v>0</v>
      </c>
      <c r="AF467" s="385"/>
      <c r="AG467" s="385"/>
      <c r="AH467" s="1243"/>
      <c r="AI467" s="139"/>
      <c r="AJ467" s="139"/>
      <c r="AK467" s="139"/>
      <c r="AL467" s="139"/>
      <c r="AM467" s="139"/>
      <c r="AN467" s="139"/>
      <c r="AO467" s="139"/>
      <c r="AP467" s="139"/>
      <c r="AQ467" s="139"/>
      <c r="AR467" s="139"/>
      <c r="AS467" s="139"/>
      <c r="AT467" s="139"/>
      <c r="AU467" s="139"/>
      <c r="AV467" s="139"/>
      <c r="AW467" s="139"/>
      <c r="AX467" s="139"/>
      <c r="AY467" s="139"/>
      <c r="AZ467" s="139"/>
      <c r="BA467" s="139"/>
      <c r="BB467" s="139"/>
      <c r="BC467" s="139"/>
      <c r="BD467" s="139"/>
      <c r="BE467" s="139"/>
      <c r="BF467" s="139"/>
      <c r="BG467" s="139"/>
      <c r="BH467" s="139"/>
      <c r="BI467" s="139"/>
      <c r="BJ467" s="139"/>
      <c r="BK467" s="139"/>
      <c r="BL467" s="139"/>
      <c r="BM467" s="139"/>
      <c r="BN467" s="139"/>
      <c r="BO467" s="139"/>
      <c r="BP467" s="139"/>
      <c r="BQ467" s="139"/>
      <c r="BR467" s="139"/>
      <c r="BS467" s="139"/>
      <c r="BT467" s="139"/>
      <c r="BU467" s="139"/>
      <c r="BV467" s="139"/>
      <c r="BW467" s="139"/>
      <c r="BX467" s="139"/>
      <c r="BY467" s="139"/>
      <c r="BZ467" s="139"/>
      <c r="CA467" s="139"/>
      <c r="CB467" s="139"/>
      <c r="CC467" s="139"/>
      <c r="CD467" s="139"/>
      <c r="CE467" s="139"/>
      <c r="CF467" s="139"/>
      <c r="CG467" s="139"/>
      <c r="CH467" s="139"/>
      <c r="CI467" s="139"/>
      <c r="CJ467" s="139"/>
      <c r="CK467" s="139"/>
      <c r="CL467" s="139"/>
      <c r="CM467" s="139"/>
      <c r="CN467" s="139"/>
      <c r="CO467" s="139"/>
      <c r="CP467" s="139"/>
      <c r="CQ467" s="139"/>
      <c r="CR467" s="139"/>
      <c r="CS467" s="139"/>
      <c r="CT467" s="139"/>
      <c r="CU467" s="139"/>
      <c r="CV467" s="139"/>
      <c r="CW467" s="139"/>
      <c r="CX467" s="139"/>
      <c r="CY467" s="139"/>
      <c r="CZ467" s="139"/>
      <c r="DA467" s="139"/>
      <c r="DB467" s="139"/>
      <c r="DC467" s="139"/>
      <c r="DD467" s="139"/>
      <c r="DE467" s="139"/>
      <c r="DF467" s="139"/>
      <c r="DG467" s="139"/>
      <c r="DH467" s="139"/>
      <c r="DI467" s="139"/>
      <c r="DJ467" s="139"/>
      <c r="DK467" s="139"/>
      <c r="DL467" s="139"/>
      <c r="DM467" s="139"/>
      <c r="DN467" s="139"/>
      <c r="DO467" s="139"/>
      <c r="DP467" s="139"/>
      <c r="DQ467" s="139"/>
      <c r="DR467" s="139"/>
      <c r="DS467" s="139"/>
      <c r="DT467" s="139"/>
      <c r="DU467" s="139"/>
      <c r="DV467" s="139"/>
      <c r="DW467" s="139"/>
      <c r="DX467" s="139"/>
      <c r="DY467" s="139"/>
      <c r="DZ467" s="139"/>
      <c r="EA467" s="139"/>
      <c r="EB467" s="139"/>
      <c r="EC467" s="139"/>
      <c r="ED467" s="139"/>
      <c r="EE467" s="139"/>
      <c r="EF467" s="139"/>
      <c r="EG467" s="139"/>
      <c r="EH467" s="139"/>
      <c r="EI467" s="139"/>
      <c r="EJ467" s="139"/>
      <c r="EK467" s="139"/>
      <c r="EL467" s="139"/>
      <c r="EM467" s="139"/>
      <c r="EN467" s="139"/>
      <c r="EO467" s="139"/>
      <c r="EP467" s="139"/>
      <c r="EQ467" s="139"/>
      <c r="ER467" s="139"/>
      <c r="ES467" s="139"/>
      <c r="ET467" s="139"/>
      <c r="EU467" s="139"/>
      <c r="EV467" s="139"/>
      <c r="EW467" s="139"/>
      <c r="EX467" s="139"/>
      <c r="EY467" s="139"/>
      <c r="EZ467" s="139"/>
      <c r="FA467" s="139"/>
      <c r="FB467" s="139"/>
      <c r="FC467" s="139"/>
      <c r="FD467" s="139"/>
      <c r="FE467" s="139"/>
      <c r="FF467" s="139"/>
      <c r="FG467" s="139"/>
      <c r="FH467" s="139"/>
      <c r="FI467" s="139"/>
      <c r="FJ467" s="139"/>
      <c r="FK467" s="139"/>
      <c r="FL467" s="139"/>
      <c r="FM467" s="139"/>
      <c r="FN467" s="139"/>
      <c r="FO467" s="139"/>
      <c r="FP467" s="139"/>
      <c r="FQ467" s="139"/>
      <c r="FR467" s="139"/>
      <c r="FS467" s="139"/>
      <c r="FT467" s="139"/>
      <c r="FU467" s="139"/>
      <c r="FV467" s="139"/>
      <c r="FW467" s="139"/>
      <c r="FX467" s="139"/>
      <c r="FY467" s="139"/>
      <c r="FZ467" s="139"/>
      <c r="GA467" s="139"/>
      <c r="GB467" s="139"/>
      <c r="GC467" s="139"/>
      <c r="GD467" s="139"/>
      <c r="GE467" s="139"/>
      <c r="GF467" s="139"/>
      <c r="GG467" s="139"/>
      <c r="GH467" s="139"/>
      <c r="GI467" s="139"/>
      <c r="GJ467" s="139"/>
      <c r="GK467" s="139"/>
      <c r="GL467" s="139"/>
      <c r="GM467" s="139"/>
      <c r="GN467" s="139"/>
      <c r="GO467" s="139"/>
      <c r="GP467" s="139"/>
      <c r="GQ467" s="139"/>
    </row>
    <row r="468" spans="1:199" ht="60" x14ac:dyDescent="0.25">
      <c r="B468" s="497" t="s">
        <v>301</v>
      </c>
      <c r="C468" s="29">
        <f>'1 уровень'!E2839</f>
        <v>0</v>
      </c>
      <c r="D468" s="29">
        <f>'1 уровень'!F2839</f>
        <v>0</v>
      </c>
      <c r="E468" s="29">
        <f>'1 уровень'!G2839</f>
        <v>0</v>
      </c>
      <c r="F468" s="144">
        <f>'1 уровень'!H2839</f>
        <v>0</v>
      </c>
      <c r="G468" s="158">
        <f>'1 уровень'!I2839</f>
        <v>0</v>
      </c>
      <c r="H468" s="158">
        <f>'1 уровень'!J2839</f>
        <v>0</v>
      </c>
      <c r="I468" s="153">
        <f>'1 уровень'!K2839</f>
        <v>0</v>
      </c>
      <c r="J468" s="153">
        <f>'1 уровень'!L2839</f>
        <v>0</v>
      </c>
      <c r="K468" s="153">
        <f>'1 уровень'!M2839</f>
        <v>0</v>
      </c>
      <c r="L468" s="153">
        <f>'1 уровень'!N2839</f>
        <v>0</v>
      </c>
      <c r="M468" s="153">
        <f>'1 уровень'!O2839</f>
        <v>0</v>
      </c>
      <c r="N468" s="153">
        <f>'1 уровень'!P2839</f>
        <v>0</v>
      </c>
      <c r="O468" s="152">
        <f>'1 уровень'!Q2839</f>
        <v>0</v>
      </c>
      <c r="P468" s="152">
        <f>'1 уровень'!R2839</f>
        <v>0</v>
      </c>
      <c r="Q468" s="152">
        <f>'1 уровень'!S2839</f>
        <v>0</v>
      </c>
      <c r="R468" s="152">
        <f>'1 уровень'!T2839</f>
        <v>0</v>
      </c>
      <c r="S468" s="152">
        <f>'1 уровень'!U2839</f>
        <v>0</v>
      </c>
      <c r="T468" s="152">
        <f>'1 уровень'!V2839</f>
        <v>0</v>
      </c>
      <c r="U468" s="152">
        <f>'1 уровень'!W2839</f>
        <v>0</v>
      </c>
      <c r="V468" s="1111">
        <f>'1 уровень'!X2839</f>
        <v>0</v>
      </c>
      <c r="W468" s="152">
        <f>'1 уровень'!Y2839</f>
        <v>0</v>
      </c>
      <c r="X468" s="152">
        <f>'1 уровень'!Z2839</f>
        <v>0</v>
      </c>
      <c r="Y468" s="152">
        <f>'1 уровень'!AA2839</f>
        <v>0</v>
      </c>
      <c r="Z468" s="152">
        <f>'1 уровень'!AB2839</f>
        <v>0</v>
      </c>
      <c r="AA468" s="632">
        <f>'1 уровень'!AC2839</f>
        <v>0</v>
      </c>
      <c r="AB468" s="152"/>
      <c r="AC468" s="152"/>
      <c r="AD468" s="1353">
        <f>'1 уровень'!AD2838</f>
        <v>0</v>
      </c>
      <c r="AE468" s="1360">
        <f>'1 уровень'!AE2838</f>
        <v>0</v>
      </c>
      <c r="AF468" s="385"/>
      <c r="AG468" s="385"/>
      <c r="AH468" s="1243"/>
      <c r="AI468" s="139"/>
      <c r="AJ468" s="139"/>
      <c r="AK468" s="139"/>
      <c r="AL468" s="139"/>
      <c r="AM468" s="139"/>
      <c r="AN468" s="139"/>
      <c r="AO468" s="139"/>
      <c r="AP468" s="139"/>
      <c r="AQ468" s="139"/>
      <c r="AR468" s="139"/>
      <c r="AS468" s="139"/>
      <c r="AT468" s="139"/>
      <c r="AU468" s="139"/>
      <c r="AV468" s="139"/>
      <c r="AW468" s="139"/>
      <c r="AX468" s="139"/>
      <c r="AY468" s="139"/>
      <c r="AZ468" s="139"/>
      <c r="BA468" s="139"/>
      <c r="BB468" s="139"/>
      <c r="BC468" s="139"/>
      <c r="BD468" s="139"/>
      <c r="BE468" s="139"/>
      <c r="BF468" s="139"/>
      <c r="BG468" s="139"/>
      <c r="BH468" s="139"/>
      <c r="BI468" s="139"/>
      <c r="BJ468" s="139"/>
      <c r="BK468" s="139"/>
      <c r="BL468" s="139"/>
      <c r="BM468" s="139"/>
      <c r="BN468" s="139"/>
      <c r="BO468" s="139"/>
      <c r="BP468" s="139"/>
      <c r="BQ468" s="139"/>
      <c r="BR468" s="139"/>
      <c r="BS468" s="139"/>
      <c r="BT468" s="139"/>
      <c r="BU468" s="139"/>
      <c r="BV468" s="139"/>
      <c r="BW468" s="139"/>
      <c r="BX468" s="139"/>
      <c r="BY468" s="139"/>
      <c r="BZ468" s="139"/>
      <c r="CA468" s="139"/>
      <c r="CB468" s="139"/>
      <c r="CC468" s="139"/>
      <c r="CD468" s="139"/>
      <c r="CE468" s="139"/>
      <c r="CF468" s="139"/>
      <c r="CG468" s="139"/>
      <c r="CH468" s="139"/>
      <c r="CI468" s="139"/>
      <c r="CJ468" s="139"/>
      <c r="CK468" s="139"/>
      <c r="CL468" s="139"/>
      <c r="CM468" s="139"/>
      <c r="CN468" s="139"/>
      <c r="CO468" s="139"/>
      <c r="CP468" s="139"/>
      <c r="CQ468" s="139"/>
      <c r="CR468" s="139"/>
      <c r="CS468" s="139"/>
      <c r="CT468" s="139"/>
      <c r="CU468" s="139"/>
      <c r="CV468" s="139"/>
      <c r="CW468" s="139"/>
      <c r="CX468" s="139"/>
      <c r="CY468" s="139"/>
      <c r="CZ468" s="139"/>
      <c r="DA468" s="139"/>
      <c r="DB468" s="139"/>
      <c r="DC468" s="139"/>
      <c r="DD468" s="139"/>
      <c r="DE468" s="139"/>
      <c r="DF468" s="139"/>
      <c r="DG468" s="139"/>
      <c r="DH468" s="139"/>
      <c r="DI468" s="139"/>
      <c r="DJ468" s="139"/>
      <c r="DK468" s="139"/>
      <c r="DL468" s="139"/>
      <c r="DM468" s="139"/>
      <c r="DN468" s="139"/>
      <c r="DO468" s="139"/>
      <c r="DP468" s="139"/>
      <c r="DQ468" s="139"/>
      <c r="DR468" s="139"/>
      <c r="DS468" s="139"/>
      <c r="DT468" s="139"/>
      <c r="DU468" s="139"/>
      <c r="DV468" s="139"/>
      <c r="DW468" s="139"/>
      <c r="DX468" s="139"/>
      <c r="DY468" s="139"/>
      <c r="DZ468" s="139"/>
      <c r="EA468" s="139"/>
      <c r="EB468" s="139"/>
      <c r="EC468" s="139"/>
      <c r="ED468" s="139"/>
      <c r="EE468" s="139"/>
      <c r="EF468" s="139"/>
      <c r="EG468" s="139"/>
      <c r="EH468" s="139"/>
      <c r="EI468" s="139"/>
      <c r="EJ468" s="139"/>
      <c r="EK468" s="139"/>
      <c r="EL468" s="139"/>
      <c r="EM468" s="139"/>
      <c r="EN468" s="139"/>
      <c r="EO468" s="139"/>
      <c r="EP468" s="139"/>
      <c r="EQ468" s="139"/>
      <c r="ER468" s="139"/>
      <c r="ES468" s="139"/>
      <c r="ET468" s="139"/>
      <c r="EU468" s="139"/>
      <c r="EV468" s="139"/>
      <c r="EW468" s="139"/>
      <c r="EX468" s="139"/>
      <c r="EY468" s="139"/>
      <c r="EZ468" s="139"/>
      <c r="FA468" s="139"/>
      <c r="FB468" s="139"/>
      <c r="FC468" s="139"/>
      <c r="FD468" s="139"/>
      <c r="FE468" s="139"/>
      <c r="FF468" s="139"/>
      <c r="FG468" s="139"/>
      <c r="FH468" s="139"/>
      <c r="FI468" s="139"/>
      <c r="FJ468" s="139"/>
      <c r="FK468" s="139"/>
      <c r="FL468" s="139"/>
      <c r="FM468" s="139"/>
      <c r="FN468" s="139"/>
      <c r="FO468" s="139"/>
      <c r="FP468" s="139"/>
      <c r="FQ468" s="139"/>
      <c r="FR468" s="139"/>
      <c r="FS468" s="139"/>
      <c r="FT468" s="139"/>
      <c r="FU468" s="139"/>
      <c r="FV468" s="139"/>
      <c r="FW468" s="139"/>
      <c r="FX468" s="139"/>
      <c r="FY468" s="139"/>
      <c r="FZ468" s="139"/>
      <c r="GA468" s="139"/>
      <c r="GB468" s="139"/>
      <c r="GC468" s="139"/>
      <c r="GD468" s="139"/>
      <c r="GE468" s="139"/>
      <c r="GF468" s="139"/>
      <c r="GG468" s="139"/>
      <c r="GH468" s="139"/>
      <c r="GI468" s="139"/>
      <c r="GJ468" s="139"/>
      <c r="GK468" s="139"/>
      <c r="GL468" s="139"/>
      <c r="GM468" s="139"/>
      <c r="GN468" s="139"/>
      <c r="GO468" s="139"/>
      <c r="GP468" s="139"/>
      <c r="GQ468" s="139"/>
    </row>
    <row r="469" spans="1:199" ht="45" x14ac:dyDescent="0.25">
      <c r="B469" s="336" t="s">
        <v>302</v>
      </c>
      <c r="C469" s="29">
        <f>'1 уровень'!E2840</f>
        <v>100</v>
      </c>
      <c r="D469" s="29">
        <f>'1 уровень'!F2840</f>
        <v>41.666666666666671</v>
      </c>
      <c r="E469" s="29">
        <f>'1 уровень'!G2840</f>
        <v>37</v>
      </c>
      <c r="F469" s="144">
        <f>'1 уровень'!H2840</f>
        <v>88.799999999999983</v>
      </c>
      <c r="G469" s="158">
        <f>'1 уровень'!I2840</f>
        <v>0</v>
      </c>
      <c r="H469" s="158">
        <f>'1 уровень'!J2840</f>
        <v>0</v>
      </c>
      <c r="I469" s="153">
        <f>'1 уровень'!K2840</f>
        <v>0</v>
      </c>
      <c r="J469" s="153">
        <f>'1 уровень'!L2840</f>
        <v>0</v>
      </c>
      <c r="K469" s="153">
        <f>'1 уровень'!M2840</f>
        <v>0</v>
      </c>
      <c r="L469" s="153">
        <f>'1 уровень'!N2840</f>
        <v>0</v>
      </c>
      <c r="M469" s="153">
        <f>'1 уровень'!O2840</f>
        <v>0</v>
      </c>
      <c r="N469" s="153">
        <f>'1 уровень'!P2840</f>
        <v>0</v>
      </c>
      <c r="O469" s="152">
        <f>'1 уровень'!Q2840</f>
        <v>0</v>
      </c>
      <c r="P469" s="152">
        <f>'1 уровень'!R2840</f>
        <v>0</v>
      </c>
      <c r="Q469" s="152">
        <f>'1 уровень'!S2840</f>
        <v>0</v>
      </c>
      <c r="R469" s="152">
        <f>'1 уровень'!T2840</f>
        <v>0</v>
      </c>
      <c r="S469" s="152">
        <f>'1 уровень'!U2840</f>
        <v>0</v>
      </c>
      <c r="T469" s="152">
        <f>'1 уровень'!V2840</f>
        <v>0</v>
      </c>
      <c r="U469" s="152">
        <f>'1 уровень'!W2840</f>
        <v>0</v>
      </c>
      <c r="V469" s="1111">
        <f>'1 уровень'!X2840</f>
        <v>0</v>
      </c>
      <c r="W469" s="152">
        <f>'1 уровень'!Y2840</f>
        <v>0</v>
      </c>
      <c r="X469" s="152">
        <f>'1 уровень'!Z2840</f>
        <v>0</v>
      </c>
      <c r="Y469" s="152">
        <f>'1 уровень'!AA2840</f>
        <v>0</v>
      </c>
      <c r="Z469" s="152">
        <f>'1 уровень'!AB2840</f>
        <v>0</v>
      </c>
      <c r="AA469" s="632">
        <f>'1 уровень'!AC2840</f>
        <v>0</v>
      </c>
      <c r="AB469" s="152"/>
      <c r="AC469" s="152"/>
      <c r="AD469" s="1353">
        <f>'1 уровень'!AD2839</f>
        <v>0</v>
      </c>
      <c r="AE469" s="1360">
        <f>'1 уровень'!AE2839</f>
        <v>0</v>
      </c>
      <c r="AF469" s="385"/>
      <c r="AG469" s="385"/>
      <c r="AH469" s="1243"/>
      <c r="AI469" s="139"/>
      <c r="AJ469" s="139"/>
      <c r="AK469" s="139"/>
      <c r="AL469" s="139"/>
      <c r="AM469" s="139"/>
      <c r="AN469" s="139"/>
      <c r="AO469" s="139"/>
      <c r="AP469" s="139"/>
      <c r="AQ469" s="139"/>
      <c r="AR469" s="139"/>
      <c r="AS469" s="139"/>
      <c r="AT469" s="139"/>
      <c r="AU469" s="139"/>
      <c r="AV469" s="139"/>
      <c r="AW469" s="139"/>
      <c r="AX469" s="139"/>
      <c r="AY469" s="139"/>
      <c r="AZ469" s="139"/>
      <c r="BA469" s="139"/>
      <c r="BB469" s="139"/>
      <c r="BC469" s="139"/>
      <c r="BD469" s="139"/>
      <c r="BE469" s="139"/>
      <c r="BF469" s="139"/>
      <c r="BG469" s="139"/>
      <c r="BH469" s="139"/>
      <c r="BI469" s="139"/>
      <c r="BJ469" s="139"/>
      <c r="BK469" s="139"/>
      <c r="BL469" s="139"/>
      <c r="BM469" s="139"/>
      <c r="BN469" s="139"/>
      <c r="BO469" s="139"/>
      <c r="BP469" s="139"/>
      <c r="BQ469" s="139"/>
      <c r="BR469" s="139"/>
      <c r="BS469" s="139"/>
      <c r="BT469" s="139"/>
      <c r="BU469" s="139"/>
      <c r="BV469" s="139"/>
      <c r="BW469" s="139"/>
      <c r="BX469" s="139"/>
      <c r="BY469" s="139"/>
      <c r="BZ469" s="139"/>
      <c r="CA469" s="139"/>
      <c r="CB469" s="139"/>
      <c r="CC469" s="139"/>
      <c r="CD469" s="139"/>
      <c r="CE469" s="139"/>
      <c r="CF469" s="139"/>
      <c r="CG469" s="139"/>
      <c r="CH469" s="139"/>
      <c r="CI469" s="139"/>
      <c r="CJ469" s="139"/>
      <c r="CK469" s="139"/>
      <c r="CL469" s="139"/>
      <c r="CM469" s="139"/>
      <c r="CN469" s="139"/>
      <c r="CO469" s="139"/>
      <c r="CP469" s="139"/>
      <c r="CQ469" s="139"/>
      <c r="CR469" s="139"/>
      <c r="CS469" s="139"/>
      <c r="CT469" s="139"/>
      <c r="CU469" s="139"/>
      <c r="CV469" s="139"/>
      <c r="CW469" s="139"/>
      <c r="CX469" s="139"/>
      <c r="CY469" s="139"/>
      <c r="CZ469" s="139"/>
      <c r="DA469" s="139"/>
      <c r="DB469" s="139"/>
      <c r="DC469" s="139"/>
      <c r="DD469" s="139"/>
      <c r="DE469" s="139"/>
      <c r="DF469" s="139"/>
      <c r="DG469" s="139"/>
      <c r="DH469" s="139"/>
      <c r="DI469" s="139"/>
      <c r="DJ469" s="139"/>
      <c r="DK469" s="139"/>
      <c r="DL469" s="139"/>
      <c r="DM469" s="139"/>
      <c r="DN469" s="139"/>
      <c r="DO469" s="139"/>
      <c r="DP469" s="139"/>
      <c r="DQ469" s="139"/>
      <c r="DR469" s="139"/>
      <c r="DS469" s="139"/>
      <c r="DT469" s="139"/>
      <c r="DU469" s="139"/>
      <c r="DV469" s="139"/>
      <c r="DW469" s="139"/>
      <c r="DX469" s="139"/>
      <c r="DY469" s="139"/>
      <c r="DZ469" s="139"/>
      <c r="EA469" s="139"/>
      <c r="EB469" s="139"/>
      <c r="EC469" s="139"/>
      <c r="ED469" s="139"/>
      <c r="EE469" s="139"/>
      <c r="EF469" s="139"/>
      <c r="EG469" s="139"/>
      <c r="EH469" s="139"/>
      <c r="EI469" s="139"/>
      <c r="EJ469" s="139"/>
      <c r="EK469" s="139"/>
      <c r="EL469" s="139"/>
      <c r="EM469" s="139"/>
      <c r="EN469" s="139"/>
      <c r="EO469" s="139"/>
      <c r="EP469" s="139"/>
      <c r="EQ469" s="139"/>
      <c r="ER469" s="139"/>
      <c r="ES469" s="139"/>
      <c r="ET469" s="139"/>
      <c r="EU469" s="139"/>
      <c r="EV469" s="139"/>
      <c r="EW469" s="139"/>
      <c r="EX469" s="139"/>
      <c r="EY469" s="139"/>
      <c r="EZ469" s="139"/>
      <c r="FA469" s="139"/>
      <c r="FB469" s="139"/>
      <c r="FC469" s="139"/>
      <c r="FD469" s="139"/>
      <c r="FE469" s="139"/>
      <c r="FF469" s="139"/>
      <c r="FG469" s="139"/>
      <c r="FH469" s="139"/>
      <c r="FI469" s="139"/>
      <c r="FJ469" s="139"/>
      <c r="FK469" s="139"/>
      <c r="FL469" s="139"/>
      <c r="FM469" s="139"/>
      <c r="FN469" s="139"/>
      <c r="FO469" s="139"/>
      <c r="FP469" s="139"/>
      <c r="FQ469" s="139"/>
      <c r="FR469" s="139"/>
      <c r="FS469" s="139"/>
      <c r="FT469" s="139"/>
      <c r="FU469" s="139"/>
      <c r="FV469" s="139"/>
      <c r="FW469" s="139"/>
      <c r="FX469" s="139"/>
      <c r="FY469" s="139"/>
      <c r="FZ469" s="139"/>
      <c r="GA469" s="139"/>
      <c r="GB469" s="139"/>
      <c r="GC469" s="139"/>
      <c r="GD469" s="139"/>
      <c r="GE469" s="139"/>
      <c r="GF469" s="139"/>
      <c r="GG469" s="139"/>
      <c r="GH469" s="139"/>
      <c r="GI469" s="139"/>
      <c r="GJ469" s="139"/>
      <c r="GK469" s="139"/>
      <c r="GL469" s="139"/>
      <c r="GM469" s="139"/>
      <c r="GN469" s="139"/>
      <c r="GO469" s="139"/>
      <c r="GP469" s="139"/>
      <c r="GQ469" s="139"/>
    </row>
    <row r="470" spans="1:199" ht="30" x14ac:dyDescent="0.25">
      <c r="B470" s="336" t="s">
        <v>303</v>
      </c>
      <c r="C470" s="29">
        <f>'1 уровень'!E2841</f>
        <v>246</v>
      </c>
      <c r="D470" s="29">
        <f>'1 уровень'!F2841</f>
        <v>102.5</v>
      </c>
      <c r="E470" s="29">
        <f>'1 уровень'!G2841</f>
        <v>96</v>
      </c>
      <c r="F470" s="144">
        <f>'1 уровень'!H2841</f>
        <v>93.658536585365866</v>
      </c>
      <c r="G470" s="158">
        <f>'1 уровень'!I2841</f>
        <v>0</v>
      </c>
      <c r="H470" s="158">
        <f>'1 уровень'!J2841</f>
        <v>0</v>
      </c>
      <c r="I470" s="153">
        <f>'1 уровень'!K2841</f>
        <v>0</v>
      </c>
      <c r="J470" s="153">
        <f>'1 уровень'!L2841</f>
        <v>0</v>
      </c>
      <c r="K470" s="153">
        <f>'1 уровень'!M2841</f>
        <v>0</v>
      </c>
      <c r="L470" s="153">
        <f>'1 уровень'!N2841</f>
        <v>0</v>
      </c>
      <c r="M470" s="153">
        <f>'1 уровень'!O2841</f>
        <v>0</v>
      </c>
      <c r="N470" s="153">
        <f>'1 уровень'!P2841</f>
        <v>0</v>
      </c>
      <c r="O470" s="152">
        <f>'1 уровень'!Q2841</f>
        <v>0</v>
      </c>
      <c r="P470" s="152">
        <f>'1 уровень'!R2841</f>
        <v>0</v>
      </c>
      <c r="Q470" s="152">
        <f>'1 уровень'!S2841</f>
        <v>0</v>
      </c>
      <c r="R470" s="152">
        <f>'1 уровень'!T2841</f>
        <v>0</v>
      </c>
      <c r="S470" s="152">
        <f>'1 уровень'!U2841</f>
        <v>0</v>
      </c>
      <c r="T470" s="152">
        <f>'1 уровень'!V2841</f>
        <v>0</v>
      </c>
      <c r="U470" s="152">
        <f>'1 уровень'!W2841</f>
        <v>0</v>
      </c>
      <c r="V470" s="1111">
        <f>'1 уровень'!X2841</f>
        <v>0</v>
      </c>
      <c r="W470" s="152">
        <f>'1 уровень'!Y2841</f>
        <v>0</v>
      </c>
      <c r="X470" s="152">
        <f>'1 уровень'!Z2841</f>
        <v>0</v>
      </c>
      <c r="Y470" s="152">
        <f>'1 уровень'!AA2841</f>
        <v>0</v>
      </c>
      <c r="Z470" s="152">
        <f>'1 уровень'!AB2841</f>
        <v>0</v>
      </c>
      <c r="AA470" s="632">
        <f>'1 уровень'!AC2841</f>
        <v>0</v>
      </c>
      <c r="AB470" s="152"/>
      <c r="AC470" s="152"/>
      <c r="AD470" s="1353">
        <f>'1 уровень'!AD2840</f>
        <v>0</v>
      </c>
      <c r="AE470" s="1360">
        <f>'1 уровень'!AE2840</f>
        <v>0</v>
      </c>
      <c r="AF470" s="385"/>
      <c r="AG470" s="385"/>
      <c r="AH470" s="1243"/>
      <c r="AI470" s="139"/>
      <c r="AJ470" s="139"/>
      <c r="AK470" s="139"/>
      <c r="AL470" s="139"/>
      <c r="AM470" s="139"/>
      <c r="AN470" s="139"/>
      <c r="AO470" s="139"/>
      <c r="AP470" s="139"/>
      <c r="AQ470" s="139"/>
      <c r="AR470" s="139"/>
      <c r="AS470" s="139"/>
      <c r="AT470" s="139"/>
      <c r="AU470" s="139"/>
      <c r="AV470" s="139"/>
      <c r="AW470" s="139"/>
      <c r="AX470" s="139"/>
      <c r="AY470" s="139"/>
      <c r="AZ470" s="139"/>
      <c r="BA470" s="139"/>
      <c r="BB470" s="139"/>
      <c r="BC470" s="139"/>
      <c r="BD470" s="139"/>
      <c r="BE470" s="139"/>
      <c r="BF470" s="139"/>
      <c r="BG470" s="139"/>
      <c r="BH470" s="139"/>
      <c r="BI470" s="139"/>
      <c r="BJ470" s="139"/>
      <c r="BK470" s="139"/>
      <c r="BL470" s="139"/>
      <c r="BM470" s="139"/>
      <c r="BN470" s="139"/>
      <c r="BO470" s="139"/>
      <c r="BP470" s="139"/>
      <c r="BQ470" s="139"/>
      <c r="BR470" s="139"/>
      <c r="BS470" s="139"/>
      <c r="BT470" s="139"/>
      <c r="BU470" s="139"/>
      <c r="BV470" s="139"/>
      <c r="BW470" s="139"/>
      <c r="BX470" s="139"/>
      <c r="BY470" s="139"/>
      <c r="BZ470" s="139"/>
      <c r="CA470" s="139"/>
      <c r="CB470" s="139"/>
      <c r="CC470" s="139"/>
      <c r="CD470" s="139"/>
      <c r="CE470" s="139"/>
      <c r="CF470" s="139"/>
      <c r="CG470" s="139"/>
      <c r="CH470" s="139"/>
      <c r="CI470" s="139"/>
      <c r="CJ470" s="139"/>
      <c r="CK470" s="139"/>
      <c r="CL470" s="139"/>
      <c r="CM470" s="139"/>
      <c r="CN470" s="139"/>
      <c r="CO470" s="139"/>
      <c r="CP470" s="139"/>
      <c r="CQ470" s="139"/>
      <c r="CR470" s="139"/>
      <c r="CS470" s="139"/>
      <c r="CT470" s="139"/>
      <c r="CU470" s="139"/>
      <c r="CV470" s="139"/>
      <c r="CW470" s="139"/>
      <c r="CX470" s="139"/>
      <c r="CY470" s="139"/>
      <c r="CZ470" s="139"/>
      <c r="DA470" s="139"/>
      <c r="DB470" s="139"/>
      <c r="DC470" s="139"/>
      <c r="DD470" s="139"/>
      <c r="DE470" s="139"/>
      <c r="DF470" s="139"/>
      <c r="DG470" s="139"/>
      <c r="DH470" s="139"/>
      <c r="DI470" s="139"/>
      <c r="DJ470" s="139"/>
      <c r="DK470" s="139"/>
      <c r="DL470" s="139"/>
      <c r="DM470" s="139"/>
      <c r="DN470" s="139"/>
      <c r="DO470" s="139"/>
      <c r="DP470" s="139"/>
      <c r="DQ470" s="139"/>
      <c r="DR470" s="139"/>
      <c r="DS470" s="139"/>
      <c r="DT470" s="139"/>
      <c r="DU470" s="139"/>
      <c r="DV470" s="139"/>
      <c r="DW470" s="139"/>
      <c r="DX470" s="139"/>
      <c r="DY470" s="139"/>
      <c r="DZ470" s="139"/>
      <c r="EA470" s="139"/>
      <c r="EB470" s="139"/>
      <c r="EC470" s="139"/>
      <c r="ED470" s="139"/>
      <c r="EE470" s="139"/>
      <c r="EF470" s="139"/>
      <c r="EG470" s="139"/>
      <c r="EH470" s="139"/>
      <c r="EI470" s="139"/>
      <c r="EJ470" s="139"/>
      <c r="EK470" s="139"/>
      <c r="EL470" s="139"/>
      <c r="EM470" s="139"/>
      <c r="EN470" s="139"/>
      <c r="EO470" s="139"/>
      <c r="EP470" s="139"/>
      <c r="EQ470" s="139"/>
      <c r="ER470" s="139"/>
      <c r="ES470" s="139"/>
      <c r="ET470" s="139"/>
      <c r="EU470" s="139"/>
      <c r="EV470" s="139"/>
      <c r="EW470" s="139"/>
      <c r="EX470" s="139"/>
      <c r="EY470" s="139"/>
      <c r="EZ470" s="139"/>
      <c r="FA470" s="139"/>
      <c r="FB470" s="139"/>
      <c r="FC470" s="139"/>
      <c r="FD470" s="139"/>
      <c r="FE470" s="139"/>
      <c r="FF470" s="139"/>
      <c r="FG470" s="139"/>
      <c r="FH470" s="139"/>
      <c r="FI470" s="139"/>
      <c r="FJ470" s="139"/>
      <c r="FK470" s="139"/>
      <c r="FL470" s="139"/>
      <c r="FM470" s="139"/>
      <c r="FN470" s="139"/>
      <c r="FO470" s="139"/>
      <c r="FP470" s="139"/>
      <c r="FQ470" s="139"/>
      <c r="FR470" s="139"/>
      <c r="FS470" s="139"/>
      <c r="FT470" s="139"/>
      <c r="FU470" s="139"/>
      <c r="FV470" s="139"/>
      <c r="FW470" s="139"/>
      <c r="FX470" s="139"/>
      <c r="FY470" s="139"/>
      <c r="FZ470" s="139"/>
      <c r="GA470" s="139"/>
      <c r="GB470" s="139"/>
      <c r="GC470" s="139"/>
      <c r="GD470" s="139"/>
      <c r="GE470" s="139"/>
      <c r="GF470" s="139"/>
      <c r="GG470" s="139"/>
      <c r="GH470" s="139"/>
      <c r="GI470" s="139"/>
      <c r="GJ470" s="139"/>
      <c r="GK470" s="139"/>
      <c r="GL470" s="139"/>
      <c r="GM470" s="139"/>
      <c r="GN470" s="139"/>
      <c r="GO470" s="139"/>
      <c r="GP470" s="139"/>
      <c r="GQ470" s="139"/>
    </row>
    <row r="471" spans="1:199" ht="45" x14ac:dyDescent="0.25">
      <c r="B471" s="336" t="s">
        <v>304</v>
      </c>
      <c r="C471" s="29">
        <f>'1 уровень'!E2842</f>
        <v>6502.8</v>
      </c>
      <c r="D471" s="29">
        <f>'1 уровень'!F2842</f>
        <v>2709.5000000000005</v>
      </c>
      <c r="E471" s="29">
        <f>'1 уровень'!G2842</f>
        <v>1129</v>
      </c>
      <c r="F471" s="144">
        <f>'1 уровень'!H2842</f>
        <v>41.668204465768582</v>
      </c>
      <c r="G471" s="158">
        <f>'1 уровень'!I2842</f>
        <v>0</v>
      </c>
      <c r="H471" s="158">
        <f>'1 уровень'!J2842</f>
        <v>0</v>
      </c>
      <c r="I471" s="153">
        <f>'1 уровень'!K2842</f>
        <v>0</v>
      </c>
      <c r="J471" s="153">
        <f>'1 уровень'!L2842</f>
        <v>0</v>
      </c>
      <c r="K471" s="153">
        <f>'1 уровень'!M2842</f>
        <v>0</v>
      </c>
      <c r="L471" s="153">
        <f>'1 уровень'!N2842</f>
        <v>0</v>
      </c>
      <c r="M471" s="153">
        <f>'1 уровень'!O2842</f>
        <v>0</v>
      </c>
      <c r="N471" s="153">
        <f>'1 уровень'!P2842</f>
        <v>0</v>
      </c>
      <c r="O471" s="152">
        <f>'1 уровень'!Q2842</f>
        <v>0</v>
      </c>
      <c r="P471" s="152">
        <f>'1 уровень'!R2842</f>
        <v>0</v>
      </c>
      <c r="Q471" s="152">
        <f>'1 уровень'!S2842</f>
        <v>0</v>
      </c>
      <c r="R471" s="152">
        <f>'1 уровень'!T2842</f>
        <v>0</v>
      </c>
      <c r="S471" s="152">
        <f>'1 уровень'!U2842</f>
        <v>0</v>
      </c>
      <c r="T471" s="152">
        <f>'1 уровень'!V2842</f>
        <v>0</v>
      </c>
      <c r="U471" s="152">
        <f>'1 уровень'!W2842</f>
        <v>0</v>
      </c>
      <c r="V471" s="1111">
        <f>'1 уровень'!X2842</f>
        <v>0</v>
      </c>
      <c r="W471" s="152">
        <f>'1 уровень'!Y2842</f>
        <v>0</v>
      </c>
      <c r="X471" s="152">
        <f>'1 уровень'!Z2842</f>
        <v>0</v>
      </c>
      <c r="Y471" s="152">
        <f>'1 уровень'!AA2842</f>
        <v>0</v>
      </c>
      <c r="Z471" s="152">
        <f>'1 уровень'!AB2842</f>
        <v>0</v>
      </c>
      <c r="AA471" s="632">
        <f>'1 уровень'!AC2842</f>
        <v>0</v>
      </c>
      <c r="AB471" s="152"/>
      <c r="AC471" s="152"/>
      <c r="AD471" s="1353">
        <f>'1 уровень'!AD2841</f>
        <v>0</v>
      </c>
      <c r="AE471" s="1360">
        <f>'1 уровень'!AE2841</f>
        <v>0</v>
      </c>
      <c r="AF471" s="385"/>
      <c r="AG471" s="385"/>
      <c r="AH471" s="1243"/>
      <c r="AI471" s="139"/>
      <c r="AJ471" s="139"/>
      <c r="AK471" s="139"/>
      <c r="AL471" s="139"/>
      <c r="AM471" s="139"/>
      <c r="AN471" s="139"/>
      <c r="AO471" s="139"/>
      <c r="AP471" s="139"/>
      <c r="AQ471" s="139"/>
      <c r="AR471" s="139"/>
      <c r="AS471" s="139"/>
      <c r="AT471" s="139"/>
      <c r="AU471" s="139"/>
      <c r="AV471" s="139"/>
      <c r="AW471" s="139"/>
      <c r="AX471" s="139"/>
      <c r="AY471" s="139"/>
      <c r="AZ471" s="139"/>
      <c r="BA471" s="139"/>
      <c r="BB471" s="139"/>
      <c r="BC471" s="139"/>
      <c r="BD471" s="139"/>
      <c r="BE471" s="139"/>
      <c r="BF471" s="139"/>
      <c r="BG471" s="139"/>
      <c r="BH471" s="139"/>
      <c r="BI471" s="139"/>
      <c r="BJ471" s="139"/>
      <c r="BK471" s="139"/>
      <c r="BL471" s="139"/>
      <c r="BM471" s="139"/>
      <c r="BN471" s="139"/>
      <c r="BO471" s="139"/>
      <c r="BP471" s="139"/>
      <c r="BQ471" s="139"/>
      <c r="BR471" s="139"/>
      <c r="BS471" s="139"/>
      <c r="BT471" s="139"/>
      <c r="BU471" s="139"/>
      <c r="BV471" s="139"/>
      <c r="BW471" s="139"/>
      <c r="BX471" s="139"/>
      <c r="BY471" s="139"/>
      <c r="BZ471" s="139"/>
      <c r="CA471" s="139"/>
      <c r="CB471" s="139"/>
      <c r="CC471" s="139"/>
      <c r="CD471" s="139"/>
      <c r="CE471" s="139"/>
      <c r="CF471" s="139"/>
      <c r="CG471" s="139"/>
      <c r="CH471" s="139"/>
      <c r="CI471" s="139"/>
      <c r="CJ471" s="139"/>
      <c r="CK471" s="139"/>
      <c r="CL471" s="139"/>
      <c r="CM471" s="139"/>
      <c r="CN471" s="139"/>
      <c r="CO471" s="139"/>
      <c r="CP471" s="139"/>
      <c r="CQ471" s="139"/>
      <c r="CR471" s="139"/>
      <c r="CS471" s="139"/>
      <c r="CT471" s="139"/>
      <c r="CU471" s="139"/>
      <c r="CV471" s="139"/>
      <c r="CW471" s="139"/>
      <c r="CX471" s="139"/>
      <c r="CY471" s="139"/>
      <c r="CZ471" s="139"/>
      <c r="DA471" s="139"/>
      <c r="DB471" s="139"/>
      <c r="DC471" s="139"/>
      <c r="DD471" s="139"/>
      <c r="DE471" s="139"/>
      <c r="DF471" s="139"/>
      <c r="DG471" s="139"/>
      <c r="DH471" s="139"/>
      <c r="DI471" s="139"/>
      <c r="DJ471" s="139"/>
      <c r="DK471" s="139"/>
      <c r="DL471" s="139"/>
      <c r="DM471" s="139"/>
      <c r="DN471" s="139"/>
      <c r="DO471" s="139"/>
      <c r="DP471" s="139"/>
      <c r="DQ471" s="139"/>
      <c r="DR471" s="139"/>
      <c r="DS471" s="139"/>
      <c r="DT471" s="139"/>
      <c r="DU471" s="139"/>
      <c r="DV471" s="139"/>
      <c r="DW471" s="139"/>
      <c r="DX471" s="139"/>
      <c r="DY471" s="139"/>
      <c r="DZ471" s="139"/>
      <c r="EA471" s="139"/>
      <c r="EB471" s="139"/>
      <c r="EC471" s="139"/>
      <c r="ED471" s="139"/>
      <c r="EE471" s="139"/>
      <c r="EF471" s="139"/>
      <c r="EG471" s="139"/>
      <c r="EH471" s="139"/>
      <c r="EI471" s="139"/>
      <c r="EJ471" s="139"/>
      <c r="EK471" s="139"/>
      <c r="EL471" s="139"/>
      <c r="EM471" s="139"/>
      <c r="EN471" s="139"/>
      <c r="EO471" s="139"/>
      <c r="EP471" s="139"/>
      <c r="EQ471" s="139"/>
      <c r="ER471" s="139"/>
      <c r="ES471" s="139"/>
      <c r="ET471" s="139"/>
      <c r="EU471" s="139"/>
      <c r="EV471" s="139"/>
      <c r="EW471" s="139"/>
      <c r="EX471" s="139"/>
      <c r="EY471" s="139"/>
      <c r="EZ471" s="139"/>
      <c r="FA471" s="139"/>
      <c r="FB471" s="139"/>
      <c r="FC471" s="139"/>
      <c r="FD471" s="139"/>
      <c r="FE471" s="139"/>
      <c r="FF471" s="139"/>
      <c r="FG471" s="139"/>
      <c r="FH471" s="139"/>
      <c r="FI471" s="139"/>
      <c r="FJ471" s="139"/>
      <c r="FK471" s="139"/>
      <c r="FL471" s="139"/>
      <c r="FM471" s="139"/>
      <c r="FN471" s="139"/>
      <c r="FO471" s="139"/>
      <c r="FP471" s="139"/>
      <c r="FQ471" s="139"/>
      <c r="FR471" s="139"/>
      <c r="FS471" s="139"/>
      <c r="FT471" s="139"/>
      <c r="FU471" s="139"/>
      <c r="FV471" s="139"/>
      <c r="FW471" s="139"/>
      <c r="FX471" s="139"/>
      <c r="FY471" s="139"/>
      <c r="FZ471" s="139"/>
      <c r="GA471" s="139"/>
      <c r="GB471" s="139"/>
      <c r="GC471" s="139"/>
      <c r="GD471" s="139"/>
      <c r="GE471" s="139"/>
      <c r="GF471" s="139"/>
      <c r="GG471" s="139"/>
      <c r="GH471" s="139"/>
      <c r="GI471" s="139"/>
      <c r="GJ471" s="139"/>
      <c r="GK471" s="139"/>
      <c r="GL471" s="139"/>
      <c r="GM471" s="139"/>
      <c r="GN471" s="139"/>
      <c r="GO471" s="139"/>
      <c r="GP471" s="139"/>
      <c r="GQ471" s="139"/>
    </row>
    <row r="472" spans="1:199" ht="45" x14ac:dyDescent="0.25">
      <c r="A472" s="19">
        <v>1</v>
      </c>
      <c r="B472" s="336" t="s">
        <v>305</v>
      </c>
      <c r="C472" s="29">
        <f>'1 уровень'!E2843</f>
        <v>1869</v>
      </c>
      <c r="D472" s="29">
        <f>'1 уровень'!F2843</f>
        <v>778.75</v>
      </c>
      <c r="E472" s="29">
        <f>'1 уровень'!G2843</f>
        <v>62</v>
      </c>
      <c r="F472" s="144">
        <f>'1 уровень'!H2843</f>
        <v>7.9614767255216696</v>
      </c>
      <c r="G472" s="158">
        <f>'1 уровень'!I2843</f>
        <v>0</v>
      </c>
      <c r="H472" s="158">
        <f>'1 уровень'!J2843</f>
        <v>0</v>
      </c>
      <c r="I472" s="153">
        <f>'1 уровень'!K2843</f>
        <v>0</v>
      </c>
      <c r="J472" s="153">
        <f>'1 уровень'!L2843</f>
        <v>0</v>
      </c>
      <c r="K472" s="153">
        <f>'1 уровень'!M2843</f>
        <v>0</v>
      </c>
      <c r="L472" s="153">
        <f>'1 уровень'!N2843</f>
        <v>0</v>
      </c>
      <c r="M472" s="153">
        <f>'1 уровень'!O2843</f>
        <v>0</v>
      </c>
      <c r="N472" s="153">
        <f>'1 уровень'!P2843</f>
        <v>0</v>
      </c>
      <c r="O472" s="152">
        <f>'1 уровень'!Q2843</f>
        <v>0</v>
      </c>
      <c r="P472" s="152">
        <f>'1 уровень'!R2843</f>
        <v>0</v>
      </c>
      <c r="Q472" s="152">
        <f>'1 уровень'!S2843</f>
        <v>0</v>
      </c>
      <c r="R472" s="152">
        <f>'1 уровень'!T2843</f>
        <v>0</v>
      </c>
      <c r="S472" s="152">
        <f>'1 уровень'!U2843</f>
        <v>0</v>
      </c>
      <c r="T472" s="152">
        <f>'1 уровень'!V2843</f>
        <v>0</v>
      </c>
      <c r="U472" s="152">
        <f>'1 уровень'!W2843</f>
        <v>0</v>
      </c>
      <c r="V472" s="1111">
        <f>'1 уровень'!X2843</f>
        <v>0</v>
      </c>
      <c r="W472" s="152">
        <f>'1 уровень'!Y2843</f>
        <v>0</v>
      </c>
      <c r="X472" s="152">
        <f>'1 уровень'!Z2843</f>
        <v>0</v>
      </c>
      <c r="Y472" s="152">
        <f>'1 уровень'!AA2843</f>
        <v>0</v>
      </c>
      <c r="Z472" s="152">
        <f>'1 уровень'!AB2843</f>
        <v>0</v>
      </c>
      <c r="AA472" s="632">
        <f>'1 уровень'!AC2843</f>
        <v>0</v>
      </c>
      <c r="AB472" s="152"/>
      <c r="AC472" s="152"/>
      <c r="AD472" s="1353">
        <f>'1 уровень'!AD2842</f>
        <v>0</v>
      </c>
      <c r="AE472" s="1360">
        <f>'1 уровень'!AE2842</f>
        <v>0</v>
      </c>
      <c r="AF472" s="385"/>
      <c r="AG472" s="385"/>
      <c r="AH472" s="1243"/>
    </row>
    <row r="473" spans="1:199" ht="30" x14ac:dyDescent="0.25">
      <c r="A473" s="19">
        <v>1</v>
      </c>
      <c r="B473" s="497" t="s">
        <v>334</v>
      </c>
      <c r="C473" s="29">
        <f>'1 уровень'!E2844</f>
        <v>0</v>
      </c>
      <c r="D473" s="29">
        <f>'1 уровень'!F2844</f>
        <v>0</v>
      </c>
      <c r="E473" s="29">
        <f>'1 уровень'!G2844</f>
        <v>0</v>
      </c>
      <c r="F473" s="144">
        <f>'1 уровень'!H2844</f>
        <v>0</v>
      </c>
      <c r="G473" s="158">
        <f>'1 уровень'!I2844</f>
        <v>0</v>
      </c>
      <c r="H473" s="158">
        <f>'1 уровень'!J2844</f>
        <v>0</v>
      </c>
      <c r="I473" s="153">
        <f>'1 уровень'!K2844</f>
        <v>0</v>
      </c>
      <c r="J473" s="153">
        <f>'1 уровень'!L2844</f>
        <v>0</v>
      </c>
      <c r="K473" s="153">
        <f>'1 уровень'!M2844</f>
        <v>0</v>
      </c>
      <c r="L473" s="153">
        <f>'1 уровень'!N2844</f>
        <v>0</v>
      </c>
      <c r="M473" s="153">
        <f>'1 уровень'!O2844</f>
        <v>0</v>
      </c>
      <c r="N473" s="153">
        <f>'1 уровень'!P2844</f>
        <v>0</v>
      </c>
      <c r="O473" s="152">
        <f>'1 уровень'!Q2844</f>
        <v>0</v>
      </c>
      <c r="P473" s="152">
        <f>'1 уровень'!R2844</f>
        <v>0</v>
      </c>
      <c r="Q473" s="152">
        <f>'1 уровень'!S2844</f>
        <v>0</v>
      </c>
      <c r="R473" s="152">
        <f>'1 уровень'!T2844</f>
        <v>0</v>
      </c>
      <c r="S473" s="152">
        <f>'1 уровень'!U2844</f>
        <v>0</v>
      </c>
      <c r="T473" s="152">
        <f>'1 уровень'!V2844</f>
        <v>0</v>
      </c>
      <c r="U473" s="152">
        <f>'1 уровень'!W2844</f>
        <v>0</v>
      </c>
      <c r="V473" s="1111">
        <f>'1 уровень'!X2844</f>
        <v>0</v>
      </c>
      <c r="W473" s="152">
        <f>'1 уровень'!Y2844</f>
        <v>0</v>
      </c>
      <c r="X473" s="152">
        <f>'1 уровень'!Z2844</f>
        <v>0</v>
      </c>
      <c r="Y473" s="152">
        <f>'1 уровень'!AA2844</f>
        <v>0</v>
      </c>
      <c r="Z473" s="152">
        <f>'1 уровень'!AB2844</f>
        <v>0</v>
      </c>
      <c r="AA473" s="632">
        <f>'1 уровень'!AC2844</f>
        <v>0</v>
      </c>
      <c r="AB473" s="152"/>
      <c r="AC473" s="152"/>
      <c r="AD473" s="1353">
        <f>'1 уровень'!AD2843</f>
        <v>0</v>
      </c>
      <c r="AE473" s="1360">
        <f>'1 уровень'!AE2843</f>
        <v>0</v>
      </c>
      <c r="AF473" s="385"/>
      <c r="AG473" s="385"/>
      <c r="AH473" s="1243"/>
    </row>
    <row r="474" spans="1:199" ht="75" x14ac:dyDescent="0.25">
      <c r="A474" s="19">
        <v>1</v>
      </c>
      <c r="B474" s="336" t="s">
        <v>306</v>
      </c>
      <c r="C474" s="29">
        <f>'1 уровень'!E2845</f>
        <v>4274.8</v>
      </c>
      <c r="D474" s="29">
        <f>'1 уровень'!F2845</f>
        <v>1781.1666666666667</v>
      </c>
      <c r="E474" s="29">
        <f>'1 уровень'!G2845</f>
        <v>1050</v>
      </c>
      <c r="F474" s="144">
        <f>'1 уровень'!H2845</f>
        <v>58.950126321699258</v>
      </c>
      <c r="G474" s="158">
        <f>'1 уровень'!I2845</f>
        <v>0</v>
      </c>
      <c r="H474" s="158">
        <f>'1 уровень'!J2845</f>
        <v>0</v>
      </c>
      <c r="I474" s="153">
        <f>'1 уровень'!K2845</f>
        <v>0</v>
      </c>
      <c r="J474" s="153">
        <f>'1 уровень'!L2845</f>
        <v>0</v>
      </c>
      <c r="K474" s="153">
        <f>'1 уровень'!M2845</f>
        <v>0</v>
      </c>
      <c r="L474" s="153">
        <f>'1 уровень'!N2845</f>
        <v>0</v>
      </c>
      <c r="M474" s="153">
        <f>'1 уровень'!O2845</f>
        <v>0</v>
      </c>
      <c r="N474" s="153">
        <f>'1 уровень'!P2845</f>
        <v>0</v>
      </c>
      <c r="O474" s="152">
        <f>'1 уровень'!Q2845</f>
        <v>0</v>
      </c>
      <c r="P474" s="152">
        <f>'1 уровень'!R2845</f>
        <v>0</v>
      </c>
      <c r="Q474" s="152">
        <f>'1 уровень'!S2845</f>
        <v>0</v>
      </c>
      <c r="R474" s="152">
        <f>'1 уровень'!T2845</f>
        <v>0</v>
      </c>
      <c r="S474" s="152">
        <f>'1 уровень'!U2845</f>
        <v>0</v>
      </c>
      <c r="T474" s="152">
        <f>'1 уровень'!V2845</f>
        <v>0</v>
      </c>
      <c r="U474" s="152">
        <f>'1 уровень'!W2845</f>
        <v>0</v>
      </c>
      <c r="V474" s="1111">
        <f>'1 уровень'!X2845</f>
        <v>0</v>
      </c>
      <c r="W474" s="152">
        <f>'1 уровень'!Y2845</f>
        <v>0</v>
      </c>
      <c r="X474" s="152">
        <f>'1 уровень'!Z2845</f>
        <v>0</v>
      </c>
      <c r="Y474" s="152">
        <f>'1 уровень'!AA2845</f>
        <v>0</v>
      </c>
      <c r="Z474" s="152">
        <f>'1 уровень'!AB2845</f>
        <v>0</v>
      </c>
      <c r="AA474" s="632">
        <f>'1 уровень'!AC2845</f>
        <v>0</v>
      </c>
      <c r="AB474" s="152"/>
      <c r="AC474" s="152"/>
      <c r="AD474" s="1353">
        <f>'1 уровень'!AD2844</f>
        <v>0</v>
      </c>
      <c r="AE474" s="1360">
        <f>'1 уровень'!AE2844</f>
        <v>0</v>
      </c>
      <c r="AF474" s="385"/>
      <c r="AG474" s="385"/>
      <c r="AH474" s="1243"/>
    </row>
    <row r="475" spans="1:199" ht="60" x14ac:dyDescent="0.25">
      <c r="B475" s="336" t="s">
        <v>307</v>
      </c>
      <c r="C475" s="29">
        <f>'1 уровень'!E2846</f>
        <v>359</v>
      </c>
      <c r="D475" s="29">
        <f>'1 уровень'!F2846</f>
        <v>149.58333333333334</v>
      </c>
      <c r="E475" s="29">
        <f>'1 уровень'!G2846</f>
        <v>17</v>
      </c>
      <c r="F475" s="144">
        <f>'1 уровень'!H2846</f>
        <v>11.364902506963787</v>
      </c>
      <c r="G475" s="158">
        <f>'1 уровень'!I2846</f>
        <v>0</v>
      </c>
      <c r="H475" s="158">
        <f>'1 уровень'!J2846</f>
        <v>0</v>
      </c>
      <c r="I475" s="153">
        <f>'1 уровень'!K2846</f>
        <v>0</v>
      </c>
      <c r="J475" s="153">
        <f>'1 уровень'!L2846</f>
        <v>0</v>
      </c>
      <c r="K475" s="153">
        <f>'1 уровень'!M2846</f>
        <v>0</v>
      </c>
      <c r="L475" s="153">
        <f>'1 уровень'!N2846</f>
        <v>0</v>
      </c>
      <c r="M475" s="153">
        <f>'1 уровень'!O2846</f>
        <v>0</v>
      </c>
      <c r="N475" s="153">
        <f>'1 уровень'!P2846</f>
        <v>0</v>
      </c>
      <c r="O475" s="152">
        <f>'1 уровень'!Q2846</f>
        <v>0</v>
      </c>
      <c r="P475" s="152">
        <f>'1 уровень'!R2846</f>
        <v>0</v>
      </c>
      <c r="Q475" s="152">
        <f>'1 уровень'!S2846</f>
        <v>0</v>
      </c>
      <c r="R475" s="152">
        <f>'1 уровень'!T2846</f>
        <v>0</v>
      </c>
      <c r="S475" s="152">
        <f>'1 уровень'!U2846</f>
        <v>0</v>
      </c>
      <c r="T475" s="152">
        <f>'1 уровень'!V2846</f>
        <v>0</v>
      </c>
      <c r="U475" s="152">
        <f>'1 уровень'!W2846</f>
        <v>0</v>
      </c>
      <c r="V475" s="1111">
        <f>'1 уровень'!X2846</f>
        <v>0</v>
      </c>
      <c r="W475" s="152">
        <f>'1 уровень'!Y2846</f>
        <v>0</v>
      </c>
      <c r="X475" s="152">
        <f>'1 уровень'!Z2846</f>
        <v>0</v>
      </c>
      <c r="Y475" s="152">
        <f>'1 уровень'!AA2846</f>
        <v>0</v>
      </c>
      <c r="Z475" s="152">
        <f>'1 уровень'!AB2846</f>
        <v>0</v>
      </c>
      <c r="AA475" s="632">
        <f>'1 уровень'!AC2846</f>
        <v>0</v>
      </c>
      <c r="AB475" s="152"/>
      <c r="AC475" s="152"/>
      <c r="AD475" s="1353">
        <f>'1 уровень'!AD2845</f>
        <v>0</v>
      </c>
      <c r="AE475" s="1360">
        <f>'1 уровень'!AE2845</f>
        <v>0</v>
      </c>
      <c r="AF475" s="385"/>
      <c r="AG475" s="385"/>
      <c r="AH475" s="1243"/>
    </row>
    <row r="476" spans="1:199" ht="60" x14ac:dyDescent="0.25">
      <c r="A476" s="19">
        <v>1</v>
      </c>
      <c r="B476" s="336" t="s">
        <v>384</v>
      </c>
      <c r="C476" s="29">
        <f>'1 уровень'!E2847</f>
        <v>2000</v>
      </c>
      <c r="D476" s="29">
        <f>'1 уровень'!F2847</f>
        <v>833.33333333333326</v>
      </c>
      <c r="E476" s="29">
        <f>'1 уровень'!G2847</f>
        <v>841</v>
      </c>
      <c r="F476" s="144">
        <f>'1 уровень'!H2847</f>
        <v>100.92000000000002</v>
      </c>
      <c r="G476" s="158">
        <f>'1 уровень'!I2847</f>
        <v>0</v>
      </c>
      <c r="H476" s="158">
        <f>'1 уровень'!J2847</f>
        <v>0</v>
      </c>
      <c r="I476" s="153">
        <f>'1 уровень'!K2847</f>
        <v>0</v>
      </c>
      <c r="J476" s="153">
        <f>'1 уровень'!L2847</f>
        <v>0</v>
      </c>
      <c r="K476" s="153">
        <f>'1 уровень'!M2847</f>
        <v>0</v>
      </c>
      <c r="L476" s="153">
        <f>'1 уровень'!N2847</f>
        <v>0</v>
      </c>
      <c r="M476" s="153">
        <f>'1 уровень'!O2847</f>
        <v>0</v>
      </c>
      <c r="N476" s="153">
        <f>'1 уровень'!P2847</f>
        <v>0</v>
      </c>
      <c r="O476" s="152">
        <f>'1 уровень'!Q2847</f>
        <v>0</v>
      </c>
      <c r="P476" s="152">
        <f>'1 уровень'!R2847</f>
        <v>0</v>
      </c>
      <c r="Q476" s="152">
        <f>'1 уровень'!S2847</f>
        <v>0</v>
      </c>
      <c r="R476" s="152">
        <f>'1 уровень'!T2847</f>
        <v>0</v>
      </c>
      <c r="S476" s="152">
        <f>'1 уровень'!U2847</f>
        <v>0</v>
      </c>
      <c r="T476" s="152">
        <f>'1 уровень'!V2847</f>
        <v>0</v>
      </c>
      <c r="U476" s="152">
        <f>'1 уровень'!W2847</f>
        <v>0</v>
      </c>
      <c r="V476" s="1111">
        <f>'1 уровень'!X2847</f>
        <v>0</v>
      </c>
      <c r="W476" s="152">
        <f>'1 уровень'!Y2847</f>
        <v>0</v>
      </c>
      <c r="X476" s="152">
        <f>'1 уровень'!Z2847</f>
        <v>0</v>
      </c>
      <c r="Y476" s="152">
        <f>'1 уровень'!AA2847</f>
        <v>0</v>
      </c>
      <c r="Z476" s="152">
        <f>'1 уровень'!AB2847</f>
        <v>0</v>
      </c>
      <c r="AA476" s="632">
        <f>'1 уровень'!AC2847</f>
        <v>0</v>
      </c>
      <c r="AB476" s="152"/>
      <c r="AC476" s="152"/>
      <c r="AD476" s="1353">
        <f>'1 уровень'!AD2846</f>
        <v>0</v>
      </c>
      <c r="AE476" s="1360">
        <f>'1 уровень'!AE2846</f>
        <v>0</v>
      </c>
      <c r="AF476" s="385"/>
      <c r="AG476" s="385"/>
      <c r="AH476" s="1243"/>
    </row>
    <row r="477" spans="1:199" ht="30" x14ac:dyDescent="0.25">
      <c r="A477" s="19">
        <v>1</v>
      </c>
      <c r="B477" s="336" t="s">
        <v>206</v>
      </c>
      <c r="C477" s="29">
        <f>'1 уровень'!E2848</f>
        <v>0</v>
      </c>
      <c r="D477" s="29">
        <f>'1 уровень'!F2848</f>
        <v>0</v>
      </c>
      <c r="E477" s="29">
        <f>'1 уровень'!G2848</f>
        <v>0</v>
      </c>
      <c r="F477" s="144">
        <f>'1 уровень'!H2848</f>
        <v>0</v>
      </c>
      <c r="G477" s="158">
        <f>'1 уровень'!I2848</f>
        <v>0</v>
      </c>
      <c r="H477" s="158">
        <f>'1 уровень'!J2848</f>
        <v>0</v>
      </c>
      <c r="I477" s="153">
        <f>'1 уровень'!K2848</f>
        <v>0</v>
      </c>
      <c r="J477" s="153">
        <f>'1 уровень'!L2848</f>
        <v>0</v>
      </c>
      <c r="K477" s="153">
        <f>'1 уровень'!M2848</f>
        <v>0</v>
      </c>
      <c r="L477" s="153">
        <f>'1 уровень'!N2848</f>
        <v>0</v>
      </c>
      <c r="M477" s="153">
        <f>'1 уровень'!O2848</f>
        <v>0</v>
      </c>
      <c r="N477" s="153">
        <f>'1 уровень'!P2848</f>
        <v>0</v>
      </c>
      <c r="O477" s="152">
        <f>'1 уровень'!Q2848</f>
        <v>6533.1333500000001</v>
      </c>
      <c r="P477" s="152">
        <f>'1 уровень'!R2848</f>
        <v>6533.1333500000001</v>
      </c>
      <c r="Q477" s="152">
        <f>'1 уровень'!S2848</f>
        <v>6533.1333500000001</v>
      </c>
      <c r="R477" s="152">
        <f>'1 уровень'!T2848</f>
        <v>6533.1333500000001</v>
      </c>
      <c r="S477" s="152">
        <f>'1 уровень'!U2848</f>
        <v>6533.1333500000001</v>
      </c>
      <c r="T477" s="152">
        <f>'1 уровень'!V2848</f>
        <v>2722.1388958333337</v>
      </c>
      <c r="U477" s="152">
        <f>'1 уровень'!W2848</f>
        <v>2494.5889699999998</v>
      </c>
      <c r="V477" s="1111">
        <f>'1 уровень'!X2848</f>
        <v>0</v>
      </c>
      <c r="W477" s="152">
        <f>'1 уровень'!Y2848</f>
        <v>0</v>
      </c>
      <c r="X477" s="152">
        <f>'1 уровень'!Z2848</f>
        <v>-227.54992583333387</v>
      </c>
      <c r="Y477" s="152">
        <f>'1 уровень'!AA2848</f>
        <v>0</v>
      </c>
      <c r="Z477" s="152">
        <f>'1 уровень'!AB2848</f>
        <v>0</v>
      </c>
      <c r="AA477" s="632">
        <f>'1 уровень'!AC2848</f>
        <v>2494.5889699999998</v>
      </c>
      <c r="AB477" s="152"/>
      <c r="AC477" s="152"/>
      <c r="AD477" s="1353">
        <f>'1 уровень'!AD2847</f>
        <v>0</v>
      </c>
      <c r="AE477" s="1360">
        <f>'1 уровень'!AE2847</f>
        <v>0</v>
      </c>
      <c r="AF477" s="385"/>
      <c r="AG477" s="385"/>
      <c r="AH477" s="1243"/>
    </row>
    <row r="478" spans="1:199" ht="29.25" x14ac:dyDescent="0.25">
      <c r="A478" s="19">
        <v>1</v>
      </c>
      <c r="B478" s="493" t="s">
        <v>359</v>
      </c>
      <c r="C478" s="29">
        <f>'1 уровень'!E2849</f>
        <v>1771</v>
      </c>
      <c r="D478" s="29">
        <f>'1 уровень'!F2849</f>
        <v>737.91666666666663</v>
      </c>
      <c r="E478" s="29">
        <f>'1 уровень'!G2849</f>
        <v>18.092500000000001</v>
      </c>
      <c r="F478" s="144">
        <f>'1 уровень'!H2849</f>
        <v>2.4518351214003391</v>
      </c>
      <c r="G478" s="158">
        <f>'1 уровень'!I2849</f>
        <v>0</v>
      </c>
      <c r="H478" s="158">
        <f>'1 уровень'!J2849</f>
        <v>0</v>
      </c>
      <c r="I478" s="153">
        <f>'1 уровень'!K2849</f>
        <v>0</v>
      </c>
      <c r="J478" s="153">
        <f>'1 уровень'!L2849</f>
        <v>0</v>
      </c>
      <c r="K478" s="153">
        <f>'1 уровень'!M2849</f>
        <v>0</v>
      </c>
      <c r="L478" s="153">
        <f>'1 уровень'!N2849</f>
        <v>0</v>
      </c>
      <c r="M478" s="153">
        <f>'1 уровень'!O2849</f>
        <v>0</v>
      </c>
      <c r="N478" s="153">
        <f>'1 уровень'!P2849</f>
        <v>0</v>
      </c>
      <c r="O478" s="152">
        <f>'1 уровень'!Q2849</f>
        <v>0</v>
      </c>
      <c r="P478" s="152">
        <f>'1 уровень'!R2849</f>
        <v>0</v>
      </c>
      <c r="Q478" s="152">
        <f>'1 уровень'!S2849</f>
        <v>0</v>
      </c>
      <c r="R478" s="152">
        <f>'1 уровень'!T2849</f>
        <v>0</v>
      </c>
      <c r="S478" s="152">
        <f>'1 уровень'!U2849</f>
        <v>0</v>
      </c>
      <c r="T478" s="152">
        <f>'1 уровень'!V2849</f>
        <v>0</v>
      </c>
      <c r="U478" s="152">
        <f>'1 уровень'!W2849</f>
        <v>0</v>
      </c>
      <c r="V478" s="1111">
        <f>'1 уровень'!X2849</f>
        <v>0</v>
      </c>
      <c r="W478" s="152">
        <f>'1 уровень'!Y2849</f>
        <v>0</v>
      </c>
      <c r="X478" s="152">
        <f>'1 уровень'!Z2849</f>
        <v>0</v>
      </c>
      <c r="Y478" s="152">
        <f>'1 уровень'!AA2849</f>
        <v>0</v>
      </c>
      <c r="Z478" s="152">
        <f>'1 уровень'!AB2849</f>
        <v>0</v>
      </c>
      <c r="AA478" s="632">
        <f>'1 уровень'!AC2849</f>
        <v>0</v>
      </c>
      <c r="AB478" s="152"/>
      <c r="AC478" s="152"/>
      <c r="AD478" s="1353">
        <f>'1 уровень'!AD2848</f>
        <v>0</v>
      </c>
      <c r="AE478" s="1360">
        <f>'1 уровень'!AE2848</f>
        <v>0</v>
      </c>
      <c r="AF478" s="385"/>
      <c r="AG478" s="385"/>
      <c r="AH478" s="1243"/>
    </row>
    <row r="479" spans="1:199" x14ac:dyDescent="0.25">
      <c r="A479" s="19">
        <v>1</v>
      </c>
      <c r="B479" s="336" t="s">
        <v>347</v>
      </c>
      <c r="C479" s="29">
        <f>'1 уровень'!E2850</f>
        <v>0</v>
      </c>
      <c r="D479" s="29">
        <f>'1 уровень'!F2850</f>
        <v>0</v>
      </c>
      <c r="E479" s="29">
        <f>'1 уровень'!G2850</f>
        <v>0</v>
      </c>
      <c r="F479" s="144">
        <f>'1 уровень'!H2850</f>
        <v>0</v>
      </c>
      <c r="G479" s="158">
        <f>'1 уровень'!I2850</f>
        <v>0</v>
      </c>
      <c r="H479" s="158">
        <f>'1 уровень'!J2850</f>
        <v>0</v>
      </c>
      <c r="I479" s="153">
        <f>'1 уровень'!K2850</f>
        <v>0</v>
      </c>
      <c r="J479" s="153">
        <f>'1 уровень'!L2850</f>
        <v>0</v>
      </c>
      <c r="K479" s="153">
        <f>'1 уровень'!M2850</f>
        <v>0</v>
      </c>
      <c r="L479" s="153">
        <f>'1 уровень'!N2850</f>
        <v>0</v>
      </c>
      <c r="M479" s="153">
        <f>'1 уровень'!O2850</f>
        <v>0</v>
      </c>
      <c r="N479" s="153">
        <f>'1 уровень'!P2850</f>
        <v>0</v>
      </c>
      <c r="O479" s="152">
        <f>'1 уровень'!Q2850</f>
        <v>0</v>
      </c>
      <c r="P479" s="152">
        <f>'1 уровень'!R2850</f>
        <v>0</v>
      </c>
      <c r="Q479" s="152">
        <f>'1 уровень'!S2850</f>
        <v>0</v>
      </c>
      <c r="R479" s="152">
        <f>'1 уровень'!T2850</f>
        <v>0</v>
      </c>
      <c r="S479" s="152">
        <f>'1 уровень'!U2850</f>
        <v>0</v>
      </c>
      <c r="T479" s="152">
        <f>'1 уровень'!V2850</f>
        <v>0</v>
      </c>
      <c r="U479" s="152">
        <f>'1 уровень'!W2850</f>
        <v>0</v>
      </c>
      <c r="V479" s="1111">
        <f>'1 уровень'!X2850</f>
        <v>0</v>
      </c>
      <c r="W479" s="152">
        <f>'1 уровень'!Y2850</f>
        <v>0</v>
      </c>
      <c r="X479" s="152">
        <f>'1 уровень'!Z2850</f>
        <v>0</v>
      </c>
      <c r="Y479" s="152">
        <f>'1 уровень'!AA2850</f>
        <v>0</v>
      </c>
      <c r="Z479" s="152">
        <f>'1 уровень'!AB2850</f>
        <v>0</v>
      </c>
      <c r="AA479" s="632">
        <f>'1 уровень'!AC2850</f>
        <v>0</v>
      </c>
      <c r="AB479" s="152"/>
      <c r="AC479" s="152"/>
      <c r="AD479" s="1353">
        <f>'1 уровень'!AD2849</f>
        <v>0</v>
      </c>
      <c r="AE479" s="1360">
        <f>'1 уровень'!AE2849</f>
        <v>0</v>
      </c>
      <c r="AF479" s="385"/>
      <c r="AG479" s="385"/>
      <c r="AH479" s="1243"/>
    </row>
    <row r="480" spans="1:199" ht="30" x14ac:dyDescent="0.25">
      <c r="A480" s="19">
        <v>1</v>
      </c>
      <c r="B480" s="497" t="s">
        <v>348</v>
      </c>
      <c r="C480" s="29">
        <f>'1 уровень'!E2851</f>
        <v>225</v>
      </c>
      <c r="D480" s="29">
        <f>'1 уровень'!F2851</f>
        <v>93.75</v>
      </c>
      <c r="E480" s="29">
        <f>'1 уровень'!G2851</f>
        <v>13.092499999999999</v>
      </c>
      <c r="F480" s="144">
        <f>'1 уровень'!H2851</f>
        <v>13.965333333333332</v>
      </c>
      <c r="G480" s="158">
        <f>'1 уровень'!I2851</f>
        <v>0</v>
      </c>
      <c r="H480" s="158">
        <f>'1 уровень'!J2851</f>
        <v>0</v>
      </c>
      <c r="I480" s="153">
        <f>'1 уровень'!K2851</f>
        <v>0</v>
      </c>
      <c r="J480" s="153">
        <f>'1 уровень'!L2851</f>
        <v>0</v>
      </c>
      <c r="K480" s="153">
        <f>'1 уровень'!M2851</f>
        <v>0</v>
      </c>
      <c r="L480" s="153">
        <f>'1 уровень'!N2851</f>
        <v>0</v>
      </c>
      <c r="M480" s="153">
        <f>'1 уровень'!O2851</f>
        <v>0</v>
      </c>
      <c r="N480" s="153">
        <f>'1 уровень'!P2851</f>
        <v>0</v>
      </c>
      <c r="O480" s="152">
        <f>'1 уровень'!Q2851</f>
        <v>0</v>
      </c>
      <c r="P480" s="152">
        <f>'1 уровень'!R2851</f>
        <v>0</v>
      </c>
      <c r="Q480" s="152">
        <f>'1 уровень'!S2851</f>
        <v>0</v>
      </c>
      <c r="R480" s="152">
        <f>'1 уровень'!T2851</f>
        <v>0</v>
      </c>
      <c r="S480" s="152">
        <f>'1 уровень'!U2851</f>
        <v>0</v>
      </c>
      <c r="T480" s="152">
        <f>'1 уровень'!V2851</f>
        <v>0</v>
      </c>
      <c r="U480" s="152">
        <f>'1 уровень'!W2851</f>
        <v>0</v>
      </c>
      <c r="V480" s="1111">
        <f>'1 уровень'!X2851</f>
        <v>0</v>
      </c>
      <c r="W480" s="152">
        <f>'1 уровень'!Y2851</f>
        <v>0</v>
      </c>
      <c r="X480" s="152">
        <f>'1 уровень'!Z2851</f>
        <v>0</v>
      </c>
      <c r="Y480" s="152">
        <f>'1 уровень'!AA2851</f>
        <v>0</v>
      </c>
      <c r="Z480" s="152">
        <f>'1 уровень'!AB2851</f>
        <v>0</v>
      </c>
      <c r="AA480" s="632">
        <f>'1 уровень'!AC2851</f>
        <v>0</v>
      </c>
      <c r="AB480" s="152"/>
      <c r="AC480" s="152"/>
      <c r="AD480" s="1353">
        <f>'1 уровень'!AD2850</f>
        <v>0</v>
      </c>
      <c r="AE480" s="1360">
        <f>'1 уровень'!AE2850</f>
        <v>0</v>
      </c>
      <c r="AF480" s="385"/>
      <c r="AG480" s="385"/>
      <c r="AH480" s="1243"/>
    </row>
    <row r="481" spans="1:34" x14ac:dyDescent="0.25">
      <c r="A481" s="19">
        <v>1</v>
      </c>
      <c r="B481" s="336" t="s">
        <v>349</v>
      </c>
      <c r="C481" s="29">
        <f>'1 уровень'!E2852</f>
        <v>0</v>
      </c>
      <c r="D481" s="29">
        <f>'1 уровень'!F2852</f>
        <v>0</v>
      </c>
      <c r="E481" s="29">
        <f>'1 уровень'!G2852</f>
        <v>0</v>
      </c>
      <c r="F481" s="144">
        <f>'1 уровень'!H2852</f>
        <v>0</v>
      </c>
      <c r="G481" s="158">
        <f>'1 уровень'!I2852</f>
        <v>0</v>
      </c>
      <c r="H481" s="158">
        <f>'1 уровень'!J2852</f>
        <v>0</v>
      </c>
      <c r="I481" s="153">
        <f>'1 уровень'!K2852</f>
        <v>0</v>
      </c>
      <c r="J481" s="153">
        <f>'1 уровень'!L2852</f>
        <v>0</v>
      </c>
      <c r="K481" s="153">
        <f>'1 уровень'!M2852</f>
        <v>0</v>
      </c>
      <c r="L481" s="153">
        <f>'1 уровень'!N2852</f>
        <v>0</v>
      </c>
      <c r="M481" s="153">
        <f>'1 уровень'!O2852</f>
        <v>0</v>
      </c>
      <c r="N481" s="153">
        <f>'1 уровень'!P2852</f>
        <v>0</v>
      </c>
      <c r="O481" s="152">
        <f>'1 уровень'!Q2852</f>
        <v>0</v>
      </c>
      <c r="P481" s="152">
        <f>'1 уровень'!R2852</f>
        <v>0</v>
      </c>
      <c r="Q481" s="152">
        <f>'1 уровень'!S2852</f>
        <v>0</v>
      </c>
      <c r="R481" s="152">
        <f>'1 уровень'!T2852</f>
        <v>0</v>
      </c>
      <c r="S481" s="152">
        <f>'1 уровень'!U2852</f>
        <v>0</v>
      </c>
      <c r="T481" s="152">
        <f>'1 уровень'!V2852</f>
        <v>0</v>
      </c>
      <c r="U481" s="152">
        <f>'1 уровень'!W2852</f>
        <v>0</v>
      </c>
      <c r="V481" s="1111">
        <f>'1 уровень'!X2852</f>
        <v>0</v>
      </c>
      <c r="W481" s="152">
        <f>'1 уровень'!Y2852</f>
        <v>0</v>
      </c>
      <c r="X481" s="152">
        <f>'1 уровень'!Z2852</f>
        <v>0</v>
      </c>
      <c r="Y481" s="152">
        <f>'1 уровень'!AA2852</f>
        <v>0</v>
      </c>
      <c r="Z481" s="152">
        <f>'1 уровень'!AB2852</f>
        <v>0</v>
      </c>
      <c r="AA481" s="632">
        <f>'1 уровень'!AC2852</f>
        <v>0</v>
      </c>
      <c r="AB481" s="152"/>
      <c r="AC481" s="152"/>
      <c r="AD481" s="1353">
        <f>'1 уровень'!AD2851</f>
        <v>0</v>
      </c>
      <c r="AE481" s="1360">
        <f>'1 уровень'!AE2851</f>
        <v>0</v>
      </c>
      <c r="AF481" s="385"/>
      <c r="AG481" s="385"/>
      <c r="AH481" s="1243"/>
    </row>
    <row r="482" spans="1:34" s="139" customFormat="1" ht="30" x14ac:dyDescent="0.25">
      <c r="A482" s="19">
        <v>1</v>
      </c>
      <c r="B482" s="336" t="s">
        <v>374</v>
      </c>
      <c r="C482" s="32">
        <f>'1 уровень'!E2853</f>
        <v>900</v>
      </c>
      <c r="D482" s="32">
        <f>'1 уровень'!F2853</f>
        <v>375</v>
      </c>
      <c r="E482" s="32">
        <f>'1 уровень'!G2853</f>
        <v>52.37</v>
      </c>
      <c r="F482" s="165">
        <f>'1 уровень'!H2853</f>
        <v>13.965333333333332</v>
      </c>
      <c r="G482" s="152">
        <f>'1 уровень'!I2853</f>
        <v>0</v>
      </c>
      <c r="H482" s="152">
        <f>'1 уровень'!J2853</f>
        <v>0</v>
      </c>
      <c r="I482" s="22">
        <f>'1 уровень'!K2853</f>
        <v>0</v>
      </c>
      <c r="J482" s="22">
        <f>'1 уровень'!L2853</f>
        <v>0</v>
      </c>
      <c r="K482" s="22">
        <f>'1 уровень'!M2853</f>
        <v>0</v>
      </c>
      <c r="L482" s="22">
        <f>'1 уровень'!N2853</f>
        <v>0</v>
      </c>
      <c r="M482" s="22">
        <f>'1 уровень'!O2853</f>
        <v>0</v>
      </c>
      <c r="N482" s="22">
        <f>'1 уровень'!P2853</f>
        <v>0</v>
      </c>
      <c r="O482" s="152">
        <f>'1 уровень'!Q2853</f>
        <v>0</v>
      </c>
      <c r="P482" s="152">
        <f>'1 уровень'!R2853</f>
        <v>0</v>
      </c>
      <c r="Q482" s="152">
        <f>'1 уровень'!S2853</f>
        <v>0</v>
      </c>
      <c r="R482" s="152">
        <f>'1 уровень'!T2853</f>
        <v>0</v>
      </c>
      <c r="S482" s="152">
        <f>'1 уровень'!U2853</f>
        <v>0</v>
      </c>
      <c r="T482" s="152">
        <f>'1 уровень'!V2853</f>
        <v>0</v>
      </c>
      <c r="U482" s="152">
        <f>'1 уровень'!W2853</f>
        <v>0</v>
      </c>
      <c r="V482" s="1111">
        <f>'1 уровень'!X2853</f>
        <v>0</v>
      </c>
      <c r="W482" s="152">
        <f>'1 уровень'!Y2853</f>
        <v>0</v>
      </c>
      <c r="X482" s="152">
        <f>'1 уровень'!Z2853</f>
        <v>0</v>
      </c>
      <c r="Y482" s="152">
        <f>'1 уровень'!AA2853</f>
        <v>0</v>
      </c>
      <c r="Z482" s="152">
        <f>'1 уровень'!AB2853</f>
        <v>0</v>
      </c>
      <c r="AA482" s="632">
        <f>'1 уровень'!AC2853</f>
        <v>0</v>
      </c>
      <c r="AB482" s="152"/>
      <c r="AC482" s="152"/>
      <c r="AD482" s="1352">
        <f>'1 уровень'!AD2852</f>
        <v>0</v>
      </c>
      <c r="AE482" s="1360">
        <f>'1 уровень'!AE2852</f>
        <v>0</v>
      </c>
      <c r="AF482" s="385"/>
      <c r="AG482" s="385"/>
      <c r="AH482" s="1243"/>
    </row>
    <row r="483" spans="1:34" ht="60" x14ac:dyDescent="0.25">
      <c r="A483" s="19">
        <v>1</v>
      </c>
      <c r="B483" s="336" t="s">
        <v>351</v>
      </c>
      <c r="C483" s="29">
        <f>'1 уровень'!E2854</f>
        <v>0</v>
      </c>
      <c r="D483" s="29">
        <f>'1 уровень'!F2854</f>
        <v>0</v>
      </c>
      <c r="E483" s="29">
        <f>'1 уровень'!G2854</f>
        <v>0</v>
      </c>
      <c r="F483" s="144">
        <f>'1 уровень'!H2854</f>
        <v>0</v>
      </c>
      <c r="G483" s="158">
        <f>'1 уровень'!I2854</f>
        <v>0</v>
      </c>
      <c r="H483" s="158">
        <f>'1 уровень'!J2854</f>
        <v>0</v>
      </c>
      <c r="I483" s="153">
        <f>'1 уровень'!K2854</f>
        <v>0</v>
      </c>
      <c r="J483" s="153">
        <f>'1 уровень'!L2854</f>
        <v>0</v>
      </c>
      <c r="K483" s="153">
        <f>'1 уровень'!M2854</f>
        <v>0</v>
      </c>
      <c r="L483" s="153">
        <f>'1 уровень'!N2854</f>
        <v>0</v>
      </c>
      <c r="M483" s="153">
        <f>'1 уровень'!O2854</f>
        <v>0</v>
      </c>
      <c r="N483" s="153">
        <f>'1 уровень'!P2854</f>
        <v>0</v>
      </c>
      <c r="O483" s="152">
        <f>'1 уровень'!Q2854</f>
        <v>0</v>
      </c>
      <c r="P483" s="152">
        <f>'1 уровень'!R2854</f>
        <v>0</v>
      </c>
      <c r="Q483" s="152">
        <f>'1 уровень'!S2854</f>
        <v>0</v>
      </c>
      <c r="R483" s="152">
        <f>'1 уровень'!T2854</f>
        <v>0</v>
      </c>
      <c r="S483" s="152">
        <f>'1 уровень'!U2854</f>
        <v>0</v>
      </c>
      <c r="T483" s="152">
        <f>'1 уровень'!V2854</f>
        <v>0</v>
      </c>
      <c r="U483" s="152">
        <f>'1 уровень'!W2854</f>
        <v>0</v>
      </c>
      <c r="V483" s="1111">
        <f>'1 уровень'!X2854</f>
        <v>0</v>
      </c>
      <c r="W483" s="152">
        <f>'1 уровень'!Y2854</f>
        <v>0</v>
      </c>
      <c r="X483" s="152">
        <f>'1 уровень'!Z2854</f>
        <v>0</v>
      </c>
      <c r="Y483" s="152">
        <f>'1 уровень'!AA2854</f>
        <v>0</v>
      </c>
      <c r="Z483" s="152">
        <f>'1 уровень'!AB2854</f>
        <v>0</v>
      </c>
      <c r="AA483" s="632">
        <f>'1 уровень'!AC2854</f>
        <v>0</v>
      </c>
      <c r="AB483" s="152"/>
      <c r="AC483" s="152"/>
      <c r="AD483" s="1353">
        <f>'1 уровень'!AD2853</f>
        <v>0</v>
      </c>
      <c r="AE483" s="1360">
        <f>'1 уровень'!AE2853</f>
        <v>0</v>
      </c>
      <c r="AF483" s="385"/>
      <c r="AG483" s="385"/>
      <c r="AH483" s="1243"/>
    </row>
    <row r="484" spans="1:34" ht="45" x14ac:dyDescent="0.25">
      <c r="A484" s="19">
        <v>1</v>
      </c>
      <c r="B484" s="336" t="s">
        <v>352</v>
      </c>
      <c r="C484" s="29">
        <f>'1 уровень'!E2855</f>
        <v>0</v>
      </c>
      <c r="D484" s="29">
        <f>'1 уровень'!F2855</f>
        <v>0</v>
      </c>
      <c r="E484" s="29">
        <f>'1 уровень'!G2855</f>
        <v>0</v>
      </c>
      <c r="F484" s="144">
        <f>'1 уровень'!H2855</f>
        <v>0</v>
      </c>
      <c r="G484" s="158">
        <f>'1 уровень'!I2855</f>
        <v>0</v>
      </c>
      <c r="H484" s="158">
        <f>'1 уровень'!J2855</f>
        <v>0</v>
      </c>
      <c r="I484" s="153">
        <f>'1 уровень'!K2855</f>
        <v>0</v>
      </c>
      <c r="J484" s="153">
        <f>'1 уровень'!L2855</f>
        <v>0</v>
      </c>
      <c r="K484" s="153">
        <f>'1 уровень'!M2855</f>
        <v>0</v>
      </c>
      <c r="L484" s="153">
        <f>'1 уровень'!N2855</f>
        <v>0</v>
      </c>
      <c r="M484" s="153">
        <f>'1 уровень'!O2855</f>
        <v>0</v>
      </c>
      <c r="N484" s="153">
        <f>'1 уровень'!P2855</f>
        <v>0</v>
      </c>
      <c r="O484" s="152">
        <f>'1 уровень'!Q2855</f>
        <v>0</v>
      </c>
      <c r="P484" s="152">
        <f>'1 уровень'!R2855</f>
        <v>0</v>
      </c>
      <c r="Q484" s="152">
        <f>'1 уровень'!S2855</f>
        <v>0</v>
      </c>
      <c r="R484" s="152">
        <f>'1 уровень'!T2855</f>
        <v>0</v>
      </c>
      <c r="S484" s="152">
        <f>'1 уровень'!U2855</f>
        <v>0</v>
      </c>
      <c r="T484" s="152">
        <f>'1 уровень'!V2855</f>
        <v>0</v>
      </c>
      <c r="U484" s="152">
        <f>'1 уровень'!W2855</f>
        <v>0</v>
      </c>
      <c r="V484" s="1111">
        <f>'1 уровень'!X2855</f>
        <v>0</v>
      </c>
      <c r="W484" s="152">
        <f>'1 уровень'!Y2855</f>
        <v>0</v>
      </c>
      <c r="X484" s="152">
        <f>'1 уровень'!Z2855</f>
        <v>0</v>
      </c>
      <c r="Y484" s="152">
        <f>'1 уровень'!AA2855</f>
        <v>0</v>
      </c>
      <c r="Z484" s="152">
        <f>'1 уровень'!AB2855</f>
        <v>0</v>
      </c>
      <c r="AA484" s="632">
        <f>'1 уровень'!AC2855</f>
        <v>0</v>
      </c>
      <c r="AB484" s="152"/>
      <c r="AC484" s="152"/>
      <c r="AD484" s="1353">
        <f>'1 уровень'!AD2854</f>
        <v>0</v>
      </c>
      <c r="AE484" s="1360">
        <f>'1 уровень'!AE2854</f>
        <v>0</v>
      </c>
      <c r="AF484" s="385"/>
      <c r="AG484" s="385"/>
      <c r="AH484" s="1243"/>
    </row>
    <row r="485" spans="1:34" ht="105" x14ac:dyDescent="0.25">
      <c r="A485" s="19">
        <v>1</v>
      </c>
      <c r="B485" s="822" t="s">
        <v>534</v>
      </c>
      <c r="C485" s="29">
        <f>'1 уровень'!E2856</f>
        <v>300</v>
      </c>
      <c r="D485" s="29">
        <f>'1 уровень'!F2856</f>
        <v>125</v>
      </c>
      <c r="E485" s="29">
        <f>'1 уровень'!G2856</f>
        <v>0</v>
      </c>
      <c r="F485" s="144">
        <f>'1 уровень'!H2856</f>
        <v>0</v>
      </c>
      <c r="G485" s="158">
        <f>'1 уровень'!I2856</f>
        <v>0</v>
      </c>
      <c r="H485" s="158">
        <f>'1 уровень'!J2856</f>
        <v>0</v>
      </c>
      <c r="I485" s="153">
        <f>'1 уровень'!K2856</f>
        <v>0</v>
      </c>
      <c r="J485" s="153">
        <f>'1 уровень'!L2856</f>
        <v>0</v>
      </c>
      <c r="K485" s="153">
        <f>'1 уровень'!M2856</f>
        <v>0</v>
      </c>
      <c r="L485" s="153">
        <f>'1 уровень'!N2856</f>
        <v>0</v>
      </c>
      <c r="M485" s="153">
        <f>'1 уровень'!O2856</f>
        <v>0</v>
      </c>
      <c r="N485" s="153">
        <f>'1 уровень'!P2856</f>
        <v>0</v>
      </c>
      <c r="O485" s="152">
        <f>'1 уровень'!Q2856</f>
        <v>0</v>
      </c>
      <c r="P485" s="152">
        <f>'1 уровень'!R2856</f>
        <v>0</v>
      </c>
      <c r="Q485" s="152">
        <f>'1 уровень'!S2856</f>
        <v>0</v>
      </c>
      <c r="R485" s="152">
        <f>'1 уровень'!T2856</f>
        <v>0</v>
      </c>
      <c r="S485" s="152">
        <f>'1 уровень'!U2856</f>
        <v>0</v>
      </c>
      <c r="T485" s="152">
        <f>'1 уровень'!V2856</f>
        <v>0</v>
      </c>
      <c r="U485" s="152">
        <f>'1 уровень'!W2856</f>
        <v>0</v>
      </c>
      <c r="V485" s="1111">
        <f>'1 уровень'!X2856</f>
        <v>0</v>
      </c>
      <c r="W485" s="152">
        <f>'1 уровень'!Y2856</f>
        <v>0</v>
      </c>
      <c r="X485" s="152">
        <f>'1 уровень'!Z2856</f>
        <v>0</v>
      </c>
      <c r="Y485" s="152">
        <f>'1 уровень'!AA2856</f>
        <v>0</v>
      </c>
      <c r="Z485" s="152">
        <f>'1 уровень'!AB2856</f>
        <v>0</v>
      </c>
      <c r="AA485" s="632">
        <f>'1 уровень'!AC2856</f>
        <v>0</v>
      </c>
      <c r="AB485" s="152"/>
      <c r="AC485" s="152"/>
      <c r="AD485" s="1353">
        <f>'1 уровень'!AD2855</f>
        <v>0</v>
      </c>
      <c r="AE485" s="1360">
        <f>'1 уровень'!AE2855</f>
        <v>0</v>
      </c>
      <c r="AF485" s="385"/>
      <c r="AG485" s="385"/>
      <c r="AH485" s="1243"/>
    </row>
    <row r="486" spans="1:34" ht="30" x14ac:dyDescent="0.25">
      <c r="B486" s="822" t="s">
        <v>510</v>
      </c>
      <c r="C486" s="29">
        <f>'1 уровень'!E2857</f>
        <v>1246</v>
      </c>
      <c r="D486" s="29">
        <f>'1 уровень'!F2857</f>
        <v>519.16666666666663</v>
      </c>
      <c r="E486" s="29">
        <f>'1 уровень'!G2857</f>
        <v>5</v>
      </c>
      <c r="F486" s="144">
        <f>'1 уровень'!H2857</f>
        <v>0.96308186195826662</v>
      </c>
      <c r="G486" s="158">
        <f>'1 уровень'!I2857</f>
        <v>0</v>
      </c>
      <c r="H486" s="158">
        <f>'1 уровень'!J2857</f>
        <v>0</v>
      </c>
      <c r="I486" s="153">
        <f>'1 уровень'!K2857</f>
        <v>0</v>
      </c>
      <c r="J486" s="153">
        <f>'1 уровень'!L2857</f>
        <v>0</v>
      </c>
      <c r="K486" s="153">
        <f>'1 уровень'!M2857</f>
        <v>0</v>
      </c>
      <c r="L486" s="153">
        <f>'1 уровень'!N2857</f>
        <v>0</v>
      </c>
      <c r="M486" s="153">
        <f>'1 уровень'!O2857</f>
        <v>0</v>
      </c>
      <c r="N486" s="153">
        <f>'1 уровень'!P2857</f>
        <v>0</v>
      </c>
      <c r="O486" s="152">
        <f>'1 уровень'!Q2857</f>
        <v>1838.3944899999999</v>
      </c>
      <c r="P486" s="152">
        <f>'1 уровень'!R2857</f>
        <v>1838.3944899999999</v>
      </c>
      <c r="Q486" s="152">
        <f>'1 уровень'!S2857</f>
        <v>1838.3944899999999</v>
      </c>
      <c r="R486" s="152">
        <f>'1 уровень'!T2857</f>
        <v>1838.3944899999999</v>
      </c>
      <c r="S486" s="152">
        <f>'1 уровень'!U2857</f>
        <v>1838.3944899999999</v>
      </c>
      <c r="T486" s="152">
        <f>'1 уровень'!V2857</f>
        <v>765.99770416666661</v>
      </c>
      <c r="U486" s="152">
        <f>'1 уровень'!W2857</f>
        <v>6.4689799999999993</v>
      </c>
      <c r="V486" s="1111">
        <f>'1 уровень'!X2857</f>
        <v>0</v>
      </c>
      <c r="W486" s="152">
        <f>'1 уровень'!Y2857</f>
        <v>0</v>
      </c>
      <c r="X486" s="152">
        <f>'1 уровень'!Z2857</f>
        <v>-759.52872416666662</v>
      </c>
      <c r="Y486" s="152">
        <f>'1 уровень'!AA2857</f>
        <v>0</v>
      </c>
      <c r="Z486" s="152">
        <f>'1 уровень'!AB2857</f>
        <v>0</v>
      </c>
      <c r="AA486" s="632">
        <f>'1 уровень'!AC2857</f>
        <v>6.4689799999999993</v>
      </c>
      <c r="AB486" s="152"/>
      <c r="AC486" s="152"/>
      <c r="AD486" s="1353"/>
      <c r="AE486" s="1360"/>
      <c r="AF486" s="385"/>
      <c r="AG486" s="385"/>
      <c r="AH486" s="1243"/>
    </row>
    <row r="487" spans="1:34" x14ac:dyDescent="0.25">
      <c r="B487" s="1415" t="s">
        <v>511</v>
      </c>
      <c r="C487" s="29">
        <f>'1 уровень'!E2858</f>
        <v>1246</v>
      </c>
      <c r="D487" s="29">
        <f>'1 уровень'!F2858</f>
        <v>519.16666666666663</v>
      </c>
      <c r="E487" s="29">
        <f>'1 уровень'!G2858</f>
        <v>5</v>
      </c>
      <c r="F487" s="144">
        <f>'1 уровень'!H2858</f>
        <v>0.96308186195826662</v>
      </c>
      <c r="G487" s="158">
        <f>'1 уровень'!I2858</f>
        <v>0</v>
      </c>
      <c r="H487" s="158">
        <f>'1 уровень'!J2858</f>
        <v>0</v>
      </c>
      <c r="I487" s="153">
        <f>'1 уровень'!K2858</f>
        <v>0</v>
      </c>
      <c r="J487" s="153">
        <f>'1 уровень'!L2858</f>
        <v>0</v>
      </c>
      <c r="K487" s="153">
        <f>'1 уровень'!M2858</f>
        <v>0</v>
      </c>
      <c r="L487" s="153">
        <f>'1 уровень'!N2858</f>
        <v>0</v>
      </c>
      <c r="M487" s="153">
        <f>'1 уровень'!O2858</f>
        <v>0</v>
      </c>
      <c r="N487" s="153">
        <f>'1 уровень'!P2858</f>
        <v>0</v>
      </c>
      <c r="O487" s="152">
        <f>'1 уровень'!Q2858</f>
        <v>0</v>
      </c>
      <c r="P487" s="152">
        <f>'1 уровень'!R2858</f>
        <v>0</v>
      </c>
      <c r="Q487" s="152">
        <f>'1 уровень'!S2858</f>
        <v>0</v>
      </c>
      <c r="R487" s="152">
        <f>'1 уровень'!T2858</f>
        <v>0</v>
      </c>
      <c r="S487" s="152">
        <f>'1 уровень'!U2858</f>
        <v>0</v>
      </c>
      <c r="T487" s="152">
        <f>'1 уровень'!V2858</f>
        <v>0</v>
      </c>
      <c r="U487" s="152">
        <f>'1 уровень'!W2858</f>
        <v>0</v>
      </c>
      <c r="V487" s="1111">
        <f>'1 уровень'!X2858</f>
        <v>0</v>
      </c>
      <c r="W487" s="152">
        <f>'1 уровень'!Y2858</f>
        <v>0</v>
      </c>
      <c r="X487" s="152">
        <f>'1 уровень'!Z2858</f>
        <v>0</v>
      </c>
      <c r="Y487" s="152">
        <f>'1 уровень'!AA2858</f>
        <v>0</v>
      </c>
      <c r="Z487" s="152">
        <f>'1 уровень'!AB2858</f>
        <v>0</v>
      </c>
      <c r="AA487" s="632">
        <f>'1 уровень'!AC2858</f>
        <v>0</v>
      </c>
      <c r="AB487" s="152"/>
      <c r="AC487" s="152"/>
      <c r="AD487" s="1353"/>
      <c r="AE487" s="1360"/>
      <c r="AF487" s="385"/>
      <c r="AG487" s="385"/>
      <c r="AH487" s="1243"/>
    </row>
    <row r="488" spans="1:34" ht="30" x14ac:dyDescent="0.25">
      <c r="B488" s="822" t="s">
        <v>512</v>
      </c>
      <c r="C488" s="29">
        <f>'1 уровень'!E2859</f>
        <v>0</v>
      </c>
      <c r="D488" s="29">
        <f>'1 уровень'!F2859</f>
        <v>0</v>
      </c>
      <c r="E488" s="29">
        <f>'1 уровень'!G2859</f>
        <v>0</v>
      </c>
      <c r="F488" s="144">
        <f>'1 уровень'!H2859</f>
        <v>0</v>
      </c>
      <c r="G488" s="158">
        <f>'1 уровень'!I2859</f>
        <v>0</v>
      </c>
      <c r="H488" s="158">
        <f>'1 уровень'!J2859</f>
        <v>0</v>
      </c>
      <c r="I488" s="153">
        <f>'1 уровень'!K2859</f>
        <v>0</v>
      </c>
      <c r="J488" s="153">
        <f>'1 уровень'!L2859</f>
        <v>0</v>
      </c>
      <c r="K488" s="153">
        <f>'1 уровень'!M2859</f>
        <v>0</v>
      </c>
      <c r="L488" s="153">
        <f>'1 уровень'!N2859</f>
        <v>0</v>
      </c>
      <c r="M488" s="153">
        <f>'1 уровень'!O2859</f>
        <v>0</v>
      </c>
      <c r="N488" s="153">
        <f>'1 уровень'!P2859</f>
        <v>0</v>
      </c>
      <c r="O488" s="152">
        <f>'1 уровень'!Q2859</f>
        <v>0</v>
      </c>
      <c r="P488" s="152">
        <f>'1 уровень'!R2859</f>
        <v>0</v>
      </c>
      <c r="Q488" s="152">
        <f>'1 уровень'!S2859</f>
        <v>0</v>
      </c>
      <c r="R488" s="152">
        <f>'1 уровень'!T2859</f>
        <v>0</v>
      </c>
      <c r="S488" s="152">
        <f>'1 уровень'!U2859</f>
        <v>0</v>
      </c>
      <c r="T488" s="152">
        <f>'1 уровень'!V2859</f>
        <v>0</v>
      </c>
      <c r="U488" s="152">
        <f>'1 уровень'!W2859</f>
        <v>0</v>
      </c>
      <c r="V488" s="1111">
        <f>'1 уровень'!X2859</f>
        <v>0</v>
      </c>
      <c r="W488" s="152">
        <f>'1 уровень'!Y2859</f>
        <v>0</v>
      </c>
      <c r="X488" s="152">
        <f>'1 уровень'!Z2859</f>
        <v>0</v>
      </c>
      <c r="Y488" s="152">
        <f>'1 уровень'!AA2859</f>
        <v>0</v>
      </c>
      <c r="Z488" s="152">
        <f>'1 уровень'!AB2859</f>
        <v>0</v>
      </c>
      <c r="AA488" s="632">
        <f>'1 уровень'!AC2859</f>
        <v>0</v>
      </c>
      <c r="AB488" s="152"/>
      <c r="AC488" s="152"/>
      <c r="AD488" s="1353"/>
      <c r="AE488" s="1360"/>
      <c r="AF488" s="385"/>
      <c r="AG488" s="385"/>
      <c r="AH488" s="1243"/>
    </row>
    <row r="489" spans="1:34" ht="28.5" x14ac:dyDescent="0.25">
      <c r="B489" s="1415" t="s">
        <v>360</v>
      </c>
      <c r="C489" s="29">
        <f>'1 уровень'!E2860</f>
        <v>2866.4893617021276</v>
      </c>
      <c r="D489" s="29">
        <f>'1 уровень'!F2860</f>
        <v>1194.3705673758864</v>
      </c>
      <c r="E489" s="29">
        <f>'1 уровень'!G2860</f>
        <v>1144.1031914893617</v>
      </c>
      <c r="F489" s="144">
        <f>'1 уровень'!H2860</f>
        <v>95.791308220449082</v>
      </c>
      <c r="G489" s="158">
        <f>'1 уровень'!I2860</f>
        <v>0</v>
      </c>
      <c r="H489" s="158">
        <f>'1 уровень'!J2860</f>
        <v>0</v>
      </c>
      <c r="I489" s="153">
        <f>'1 уровень'!K2860</f>
        <v>0</v>
      </c>
      <c r="J489" s="153">
        <f>'1 уровень'!L2860</f>
        <v>0</v>
      </c>
      <c r="K489" s="153">
        <f>'1 уровень'!M2860</f>
        <v>0</v>
      </c>
      <c r="L489" s="153">
        <f>'1 уровень'!N2860</f>
        <v>0</v>
      </c>
      <c r="M489" s="153">
        <f>'1 уровень'!O2860</f>
        <v>0</v>
      </c>
      <c r="N489" s="153">
        <f>'1 уровень'!P2860</f>
        <v>0</v>
      </c>
      <c r="O489" s="152">
        <f>'1 уровень'!Q2860</f>
        <v>0</v>
      </c>
      <c r="P489" s="152">
        <f>'1 уровень'!R2860</f>
        <v>0</v>
      </c>
      <c r="Q489" s="152">
        <f>'1 уровень'!S2860</f>
        <v>0</v>
      </c>
      <c r="R489" s="152">
        <f>'1 уровень'!T2860</f>
        <v>0</v>
      </c>
      <c r="S489" s="152">
        <f>'1 уровень'!U2860</f>
        <v>0</v>
      </c>
      <c r="T489" s="152">
        <f>'1 уровень'!V2860</f>
        <v>0</v>
      </c>
      <c r="U489" s="152">
        <f>'1 уровень'!W2860</f>
        <v>0</v>
      </c>
      <c r="V489" s="1111">
        <f>'1 уровень'!X2860</f>
        <v>0</v>
      </c>
      <c r="W489" s="152">
        <f>'1 уровень'!Y2860</f>
        <v>0</v>
      </c>
      <c r="X489" s="152">
        <f>'1 уровень'!Z2860</f>
        <v>0</v>
      </c>
      <c r="Y489" s="152">
        <f>'1 уровень'!AA2860</f>
        <v>0</v>
      </c>
      <c r="Z489" s="152">
        <f>'1 уровень'!AB2860</f>
        <v>0</v>
      </c>
      <c r="AA489" s="632">
        <f>'1 уровень'!AC2860</f>
        <v>0</v>
      </c>
      <c r="AB489" s="152"/>
      <c r="AC489" s="152"/>
      <c r="AD489" s="1353"/>
      <c r="AE489" s="1360"/>
      <c r="AF489" s="385"/>
      <c r="AG489" s="385"/>
      <c r="AH489" s="1243"/>
    </row>
    <row r="490" spans="1:34" x14ac:dyDescent="0.25">
      <c r="A490" s="19">
        <v>1</v>
      </c>
      <c r="B490" s="493" t="s">
        <v>375</v>
      </c>
      <c r="C490" s="29">
        <f>'1 уровень'!E2861</f>
        <v>0</v>
      </c>
      <c r="D490" s="29">
        <f>'1 уровень'!F2861</f>
        <v>0</v>
      </c>
      <c r="E490" s="29">
        <f>'1 уровень'!G2861</f>
        <v>0</v>
      </c>
      <c r="F490" s="144">
        <f>'1 уровень'!H2861</f>
        <v>0</v>
      </c>
      <c r="G490" s="158">
        <f>'1 уровень'!I2861</f>
        <v>0</v>
      </c>
      <c r="H490" s="158">
        <f>'1 уровень'!J2861</f>
        <v>0</v>
      </c>
      <c r="I490" s="153">
        <f>'1 уровень'!K2861</f>
        <v>0</v>
      </c>
      <c r="J490" s="153">
        <f>'1 уровень'!L2861</f>
        <v>0</v>
      </c>
      <c r="K490" s="153">
        <f>'1 уровень'!M2861</f>
        <v>0</v>
      </c>
      <c r="L490" s="153">
        <f>'1 уровень'!N2861</f>
        <v>0</v>
      </c>
      <c r="M490" s="153">
        <f>'1 уровень'!O2861</f>
        <v>0</v>
      </c>
      <c r="N490" s="153">
        <f>'1 уровень'!P2861</f>
        <v>0</v>
      </c>
      <c r="O490" s="152">
        <f>'1 уровень'!Q2861</f>
        <v>0</v>
      </c>
      <c r="P490" s="152">
        <f>'1 уровень'!R2861</f>
        <v>0</v>
      </c>
      <c r="Q490" s="152">
        <f>'1 уровень'!S2861</f>
        <v>0</v>
      </c>
      <c r="R490" s="152">
        <f>'1 уровень'!T2861</f>
        <v>0</v>
      </c>
      <c r="S490" s="152">
        <f>'1 уровень'!U2861</f>
        <v>0</v>
      </c>
      <c r="T490" s="152">
        <f>'1 уровень'!V2861</f>
        <v>0</v>
      </c>
      <c r="U490" s="152">
        <f>'1 уровень'!W2861</f>
        <v>0</v>
      </c>
      <c r="V490" s="1111">
        <f>'1 уровень'!X2861</f>
        <v>0</v>
      </c>
      <c r="W490" s="152">
        <f>'1 уровень'!Y2861</f>
        <v>0</v>
      </c>
      <c r="X490" s="152">
        <f>'1 уровень'!Z2861</f>
        <v>0</v>
      </c>
      <c r="Y490" s="152">
        <f>'1 уровень'!AA2861</f>
        <v>0</v>
      </c>
      <c r="Z490" s="152">
        <f>'1 уровень'!AB2861</f>
        <v>0</v>
      </c>
      <c r="AA490" s="632">
        <f>'1 уровень'!AC2861</f>
        <v>0</v>
      </c>
      <c r="AB490" s="152"/>
      <c r="AC490" s="152"/>
      <c r="AD490" s="1353">
        <f>'1 уровень'!AD2860</f>
        <v>0</v>
      </c>
      <c r="AE490" s="1360">
        <f>'1 уровень'!AE2860</f>
        <v>0</v>
      </c>
      <c r="AF490" s="385"/>
      <c r="AG490" s="385"/>
      <c r="AH490" s="1243"/>
    </row>
    <row r="491" spans="1:34" ht="29.25" x14ac:dyDescent="0.25">
      <c r="A491" s="19">
        <v>1</v>
      </c>
      <c r="B491" s="493" t="s">
        <v>376</v>
      </c>
      <c r="C491" s="29">
        <f>'1 уровень'!E2862</f>
        <v>2866.4893617021276</v>
      </c>
      <c r="D491" s="29">
        <f>'1 уровень'!F2862</f>
        <v>1194.3705673758864</v>
      </c>
      <c r="E491" s="29">
        <f>'1 уровень'!G2862</f>
        <v>1144.1031914893617</v>
      </c>
      <c r="F491" s="144">
        <f>'1 уровень'!H2862</f>
        <v>95.791308220449082</v>
      </c>
      <c r="G491" s="158">
        <f>'1 уровень'!I2862</f>
        <v>0</v>
      </c>
      <c r="H491" s="158">
        <f>'1 уровень'!J2862</f>
        <v>0</v>
      </c>
      <c r="I491" s="153">
        <f>'1 уровень'!K2862</f>
        <v>0</v>
      </c>
      <c r="J491" s="153">
        <f>'1 уровень'!L2862</f>
        <v>0</v>
      </c>
      <c r="K491" s="153">
        <f>'1 уровень'!M2862</f>
        <v>0</v>
      </c>
      <c r="L491" s="153">
        <f>'1 уровень'!N2862</f>
        <v>0</v>
      </c>
      <c r="M491" s="153">
        <f>'1 уровень'!O2862</f>
        <v>0</v>
      </c>
      <c r="N491" s="153">
        <f>'1 уровень'!P2862</f>
        <v>0</v>
      </c>
      <c r="O491" s="152">
        <f>'1 уровень'!Q2862</f>
        <v>0</v>
      </c>
      <c r="P491" s="152">
        <f>'1 уровень'!R2862</f>
        <v>0</v>
      </c>
      <c r="Q491" s="152">
        <f>'1 уровень'!S2862</f>
        <v>0</v>
      </c>
      <c r="R491" s="152">
        <f>'1 уровень'!T2862</f>
        <v>0</v>
      </c>
      <c r="S491" s="152">
        <f>'1 уровень'!U2862</f>
        <v>0</v>
      </c>
      <c r="T491" s="152">
        <f>'1 уровень'!V2862</f>
        <v>0</v>
      </c>
      <c r="U491" s="152">
        <f>'1 уровень'!W2862</f>
        <v>0</v>
      </c>
      <c r="V491" s="1111">
        <f>'1 уровень'!X2862</f>
        <v>0</v>
      </c>
      <c r="W491" s="152">
        <f>'1 уровень'!Y2862</f>
        <v>0</v>
      </c>
      <c r="X491" s="152">
        <f>'1 уровень'!Z2862</f>
        <v>0</v>
      </c>
      <c r="Y491" s="152">
        <f>'1 уровень'!AA2862</f>
        <v>0</v>
      </c>
      <c r="Z491" s="152">
        <f>'1 уровень'!AB2862</f>
        <v>0</v>
      </c>
      <c r="AA491" s="632">
        <f>'1 уровень'!AC2862</f>
        <v>0</v>
      </c>
      <c r="AB491" s="152"/>
      <c r="AC491" s="152"/>
      <c r="AD491" s="1353">
        <f>'1 уровень'!AD2861</f>
        <v>0</v>
      </c>
      <c r="AE491" s="1360">
        <f>'1 уровень'!AE2861</f>
        <v>0</v>
      </c>
      <c r="AF491" s="385"/>
      <c r="AG491" s="385"/>
      <c r="AH491" s="1243"/>
    </row>
    <row r="492" spans="1:34" x14ac:dyDescent="0.25">
      <c r="A492" s="19">
        <v>1</v>
      </c>
      <c r="B492" s="336" t="s">
        <v>377</v>
      </c>
      <c r="C492" s="29">
        <f>'1 уровень'!E2863</f>
        <v>26945</v>
      </c>
      <c r="D492" s="29">
        <f>'1 уровень'!F2863</f>
        <v>11227.083333333332</v>
      </c>
      <c r="E492" s="29">
        <f>'1 уровень'!G2863</f>
        <v>10754.57</v>
      </c>
      <c r="F492" s="144">
        <f>'1 уровень'!H2863</f>
        <v>95.791308220449068</v>
      </c>
      <c r="G492" s="158">
        <f>'1 уровень'!I2863</f>
        <v>0</v>
      </c>
      <c r="H492" s="158">
        <f>'1 уровень'!J2863</f>
        <v>0</v>
      </c>
      <c r="I492" s="153">
        <f>'1 уровень'!K2863</f>
        <v>0</v>
      </c>
      <c r="J492" s="153">
        <f>'1 уровень'!L2863</f>
        <v>0</v>
      </c>
      <c r="K492" s="153">
        <f>'1 уровень'!M2863</f>
        <v>0</v>
      </c>
      <c r="L492" s="153">
        <f>'1 уровень'!N2863</f>
        <v>0</v>
      </c>
      <c r="M492" s="153">
        <f>'1 уровень'!O2863</f>
        <v>0</v>
      </c>
      <c r="N492" s="153">
        <f>'1 уровень'!P2863</f>
        <v>0</v>
      </c>
      <c r="O492" s="152">
        <f>'1 уровень'!Q2863</f>
        <v>0</v>
      </c>
      <c r="P492" s="152">
        <f>'1 уровень'!R2863</f>
        <v>0</v>
      </c>
      <c r="Q492" s="152">
        <f>'1 уровень'!S2863</f>
        <v>0</v>
      </c>
      <c r="R492" s="152">
        <f>'1 уровень'!T2863</f>
        <v>0</v>
      </c>
      <c r="S492" s="152">
        <f>'1 уровень'!U2863</f>
        <v>0</v>
      </c>
      <c r="T492" s="152">
        <f>'1 уровень'!V2863</f>
        <v>0</v>
      </c>
      <c r="U492" s="152">
        <f>'1 уровень'!W2863</f>
        <v>0</v>
      </c>
      <c r="V492" s="1111">
        <f>'1 уровень'!X2863</f>
        <v>0</v>
      </c>
      <c r="W492" s="152">
        <f>'1 уровень'!Y2863</f>
        <v>0</v>
      </c>
      <c r="X492" s="152">
        <f>'1 уровень'!Z2863</f>
        <v>0</v>
      </c>
      <c r="Y492" s="152">
        <f>'1 уровень'!AA2863</f>
        <v>0</v>
      </c>
      <c r="Z492" s="152">
        <f>'1 уровень'!AB2863</f>
        <v>0</v>
      </c>
      <c r="AA492" s="632">
        <f>'1 уровень'!AC2863</f>
        <v>0</v>
      </c>
      <c r="AB492" s="152"/>
      <c r="AC492" s="152"/>
      <c r="AD492" s="1353">
        <f>'1 уровень'!AD2862</f>
        <v>0</v>
      </c>
      <c r="AE492" s="1360">
        <f>'1 уровень'!AE2862</f>
        <v>0</v>
      </c>
      <c r="AF492" s="385"/>
      <c r="AG492" s="385"/>
      <c r="AH492" s="1243"/>
    </row>
    <row r="493" spans="1:34" ht="30" x14ac:dyDescent="0.25">
      <c r="A493" s="19">
        <v>1</v>
      </c>
      <c r="B493" s="500" t="s">
        <v>353</v>
      </c>
      <c r="C493" s="29">
        <f>'1 уровень'!E2864</f>
        <v>2776</v>
      </c>
      <c r="D493" s="29">
        <f>'1 уровень'!F2864</f>
        <v>1157</v>
      </c>
      <c r="E493" s="29">
        <f>'1 уровень'!G2864</f>
        <v>1261</v>
      </c>
      <c r="F493" s="144">
        <f>'1 уровень'!H2864</f>
        <v>108.98876404494382</v>
      </c>
      <c r="G493" s="158">
        <f>'1 уровень'!I2864</f>
        <v>0</v>
      </c>
      <c r="H493" s="158">
        <f>'1 уровень'!J2864</f>
        <v>0</v>
      </c>
      <c r="I493" s="153">
        <f>'1 уровень'!K2864</f>
        <v>0</v>
      </c>
      <c r="J493" s="153">
        <f>'1 уровень'!L2864</f>
        <v>0</v>
      </c>
      <c r="K493" s="153">
        <f>'1 уровень'!M2864</f>
        <v>0</v>
      </c>
      <c r="L493" s="153">
        <f>'1 уровень'!N2864</f>
        <v>0</v>
      </c>
      <c r="M493" s="153">
        <f>'1 уровень'!O2864</f>
        <v>0</v>
      </c>
      <c r="N493" s="153">
        <f>'1 уровень'!P2864</f>
        <v>0</v>
      </c>
      <c r="O493" s="152">
        <f>'1 уровень'!Q2864</f>
        <v>0</v>
      </c>
      <c r="P493" s="152">
        <f>'1 уровень'!R2864</f>
        <v>0</v>
      </c>
      <c r="Q493" s="152">
        <f>'1 уровень'!S2864</f>
        <v>0</v>
      </c>
      <c r="R493" s="152">
        <f>'1 уровень'!T2864</f>
        <v>0</v>
      </c>
      <c r="S493" s="152">
        <f>'1 уровень'!U2864</f>
        <v>0</v>
      </c>
      <c r="T493" s="152">
        <f>'1 уровень'!V2864</f>
        <v>0</v>
      </c>
      <c r="U493" s="152">
        <f>'1 уровень'!W2864</f>
        <v>0</v>
      </c>
      <c r="V493" s="1111">
        <f>'1 уровень'!X2864</f>
        <v>0</v>
      </c>
      <c r="W493" s="152">
        <f>'1 уровень'!Y2864</f>
        <v>0</v>
      </c>
      <c r="X493" s="152">
        <f>'1 уровень'!Z2864</f>
        <v>0</v>
      </c>
      <c r="Y493" s="152">
        <f>'1 уровень'!AA2864</f>
        <v>0</v>
      </c>
      <c r="Z493" s="152">
        <f>'1 уровень'!AB2864</f>
        <v>0</v>
      </c>
      <c r="AA493" s="632">
        <f>'1 уровень'!AC2864</f>
        <v>0</v>
      </c>
      <c r="AB493" s="152"/>
      <c r="AC493" s="152"/>
      <c r="AD493" s="1353">
        <f>'1 уровень'!AD2863</f>
        <v>0</v>
      </c>
      <c r="AE493" s="1360">
        <f>'1 уровень'!AE2863</f>
        <v>0</v>
      </c>
      <c r="AF493" s="385"/>
      <c r="AG493" s="385"/>
      <c r="AH493" s="1243"/>
    </row>
    <row r="494" spans="1:34" ht="29.25" x14ac:dyDescent="0.25">
      <c r="A494" s="19">
        <v>1</v>
      </c>
      <c r="B494" s="493" t="s">
        <v>201</v>
      </c>
      <c r="C494" s="29">
        <f>'1 уровень'!E2865</f>
        <v>0</v>
      </c>
      <c r="D494" s="29">
        <f>'1 уровень'!F2865</f>
        <v>0</v>
      </c>
      <c r="E494" s="29">
        <f>'1 уровень'!G2865</f>
        <v>0</v>
      </c>
      <c r="F494" s="144">
        <f>'1 уровень'!H2865</f>
        <v>0</v>
      </c>
      <c r="G494" s="158">
        <f>'1 уровень'!I2865</f>
        <v>0</v>
      </c>
      <c r="H494" s="158">
        <f>'1 уровень'!J2865</f>
        <v>0</v>
      </c>
      <c r="I494" s="153">
        <f>'1 уровень'!K2865</f>
        <v>0</v>
      </c>
      <c r="J494" s="153">
        <f>'1 уровень'!L2865</f>
        <v>0</v>
      </c>
      <c r="K494" s="153">
        <f>'1 уровень'!M2865</f>
        <v>0</v>
      </c>
      <c r="L494" s="153">
        <f>'1 уровень'!N2865</f>
        <v>0</v>
      </c>
      <c r="M494" s="153">
        <f>'1 уровень'!O2865</f>
        <v>0</v>
      </c>
      <c r="N494" s="153">
        <f>'1 уровень'!P2865</f>
        <v>0</v>
      </c>
      <c r="O494" s="152">
        <f>'1 уровень'!Q2865</f>
        <v>0</v>
      </c>
      <c r="P494" s="152">
        <f>'1 уровень'!R2865</f>
        <v>0</v>
      </c>
      <c r="Q494" s="152">
        <f>'1 уровень'!S2865</f>
        <v>0</v>
      </c>
      <c r="R494" s="152">
        <f>'1 уровень'!T2865</f>
        <v>0</v>
      </c>
      <c r="S494" s="152">
        <f>'1 уровень'!U2865</f>
        <v>0</v>
      </c>
      <c r="T494" s="152">
        <f>'1 уровень'!V2865</f>
        <v>0</v>
      </c>
      <c r="U494" s="152">
        <f>'1 уровень'!W2865</f>
        <v>0</v>
      </c>
      <c r="V494" s="1111">
        <f>'1 уровень'!X2865</f>
        <v>0</v>
      </c>
      <c r="W494" s="152">
        <f>'1 уровень'!Y2865</f>
        <v>0</v>
      </c>
      <c r="X494" s="152">
        <f>'1 уровень'!Z2865</f>
        <v>0</v>
      </c>
      <c r="Y494" s="152">
        <f>'1 уровень'!AA2865</f>
        <v>0</v>
      </c>
      <c r="Z494" s="152">
        <f>'1 уровень'!AB2865</f>
        <v>0</v>
      </c>
      <c r="AA494" s="632">
        <f>'1 уровень'!AC2865</f>
        <v>0</v>
      </c>
      <c r="AB494" s="152"/>
      <c r="AC494" s="152"/>
      <c r="AD494" s="1353">
        <f>'1 уровень'!AD2864</f>
        <v>0</v>
      </c>
      <c r="AE494" s="1360">
        <f>'1 уровень'!AE2864</f>
        <v>0</v>
      </c>
      <c r="AF494" s="385"/>
      <c r="AG494" s="385"/>
      <c r="AH494" s="1243"/>
    </row>
    <row r="495" spans="1:34" ht="75" x14ac:dyDescent="0.25">
      <c r="A495" s="19">
        <v>1</v>
      </c>
      <c r="B495" s="337" t="s">
        <v>361</v>
      </c>
      <c r="C495" s="29">
        <f>'1 уровень'!E2866</f>
        <v>1000</v>
      </c>
      <c r="D495" s="29">
        <f>'1 уровень'!F2866</f>
        <v>417</v>
      </c>
      <c r="E495" s="29">
        <f>'1 уровень'!G2866</f>
        <v>709</v>
      </c>
      <c r="F495" s="144">
        <f>'1 уровень'!H2866</f>
        <v>170.02398081534773</v>
      </c>
      <c r="G495" s="158">
        <f>'1 уровень'!I2866</f>
        <v>0</v>
      </c>
      <c r="H495" s="158">
        <f>'1 уровень'!J2866</f>
        <v>0</v>
      </c>
      <c r="I495" s="153">
        <f>'1 уровень'!K2866</f>
        <v>0</v>
      </c>
      <c r="J495" s="153">
        <f>'1 уровень'!L2866</f>
        <v>0</v>
      </c>
      <c r="K495" s="153">
        <f>'1 уровень'!M2866</f>
        <v>0</v>
      </c>
      <c r="L495" s="153">
        <f>'1 уровень'!N2866</f>
        <v>0</v>
      </c>
      <c r="M495" s="153">
        <f>'1 уровень'!O2866</f>
        <v>0</v>
      </c>
      <c r="N495" s="153">
        <f>'1 уровень'!P2866</f>
        <v>0</v>
      </c>
      <c r="O495" s="152">
        <f>'1 уровень'!Q2866</f>
        <v>0</v>
      </c>
      <c r="P495" s="152">
        <f>'1 уровень'!R2866</f>
        <v>0</v>
      </c>
      <c r="Q495" s="152">
        <f>'1 уровень'!S2866</f>
        <v>0</v>
      </c>
      <c r="R495" s="152">
        <f>'1 уровень'!T2866</f>
        <v>0</v>
      </c>
      <c r="S495" s="152">
        <f>'1 уровень'!U2866</f>
        <v>0</v>
      </c>
      <c r="T495" s="152">
        <f>'1 уровень'!V2866</f>
        <v>0</v>
      </c>
      <c r="U495" s="152">
        <f>'1 уровень'!W2866</f>
        <v>0</v>
      </c>
      <c r="V495" s="1111">
        <f>'1 уровень'!X2866</f>
        <v>0</v>
      </c>
      <c r="W495" s="152">
        <f>'1 уровень'!Y2866</f>
        <v>0</v>
      </c>
      <c r="X495" s="152">
        <f>'1 уровень'!Z2866</f>
        <v>0</v>
      </c>
      <c r="Y495" s="152">
        <f>'1 уровень'!AA2866</f>
        <v>0</v>
      </c>
      <c r="Z495" s="152">
        <f>'1 уровень'!AB2866</f>
        <v>0</v>
      </c>
      <c r="AA495" s="632">
        <f>'1 уровень'!AC2866</f>
        <v>0</v>
      </c>
      <c r="AB495" s="152"/>
      <c r="AC495" s="152"/>
      <c r="AD495" s="1353">
        <f>'1 уровень'!AD2865</f>
        <v>0</v>
      </c>
      <c r="AE495" s="1360">
        <f>'1 уровень'!AE2865</f>
        <v>0</v>
      </c>
      <c r="AF495" s="385"/>
      <c r="AG495" s="385"/>
      <c r="AH495" s="1243"/>
    </row>
    <row r="496" spans="1:34" x14ac:dyDescent="0.25">
      <c r="A496" s="19">
        <v>1</v>
      </c>
      <c r="B496" s="493" t="s">
        <v>234</v>
      </c>
      <c r="C496" s="29">
        <f>'1 уровень'!E2867</f>
        <v>1750</v>
      </c>
      <c r="D496" s="29">
        <f>'1 уровень'!F2867</f>
        <v>729</v>
      </c>
      <c r="E496" s="29">
        <f>'1 уровень'!G2867</f>
        <v>415</v>
      </c>
      <c r="F496" s="144">
        <f>'1 уровень'!H2867</f>
        <v>56.927297668038413</v>
      </c>
      <c r="G496" s="158">
        <f>'1 уровень'!I2867</f>
        <v>0</v>
      </c>
      <c r="H496" s="158">
        <f>'1 уровень'!J2867</f>
        <v>0</v>
      </c>
      <c r="I496" s="153">
        <f>'1 уровень'!K2867</f>
        <v>0</v>
      </c>
      <c r="J496" s="153">
        <f>'1 уровень'!L2867</f>
        <v>0</v>
      </c>
      <c r="K496" s="153">
        <f>'1 уровень'!M2867</f>
        <v>0</v>
      </c>
      <c r="L496" s="153">
        <f>'1 уровень'!N2867</f>
        <v>0</v>
      </c>
      <c r="M496" s="153">
        <f>'1 уровень'!O2867</f>
        <v>0</v>
      </c>
      <c r="N496" s="153">
        <f>'1 уровень'!P2867</f>
        <v>0</v>
      </c>
      <c r="O496" s="152">
        <f>'1 уровень'!Q2867</f>
        <v>1353.8209999999999</v>
      </c>
      <c r="P496" s="152">
        <f>'1 уровень'!R2867</f>
        <v>1353.8209999999999</v>
      </c>
      <c r="Q496" s="152">
        <f>'1 уровень'!S2867</f>
        <v>1353.8209999999999</v>
      </c>
      <c r="R496" s="152">
        <f>'1 уровень'!T2867</f>
        <v>1353.8209999999999</v>
      </c>
      <c r="S496" s="152">
        <f>'1 уровень'!U2867</f>
        <v>1353.8209999999999</v>
      </c>
      <c r="T496" s="152">
        <f>'1 уровень'!V2867</f>
        <v>564.09208333333333</v>
      </c>
      <c r="U496" s="152">
        <f>'1 уровень'!W2867</f>
        <v>321.43286000000001</v>
      </c>
      <c r="V496" s="1111">
        <f>'1 уровень'!X2867</f>
        <v>0</v>
      </c>
      <c r="W496" s="152">
        <f>'1 уровень'!Y2867</f>
        <v>0</v>
      </c>
      <c r="X496" s="152">
        <f>'1 уровень'!Z2867</f>
        <v>-242.65922333333333</v>
      </c>
      <c r="Y496" s="152">
        <f>'1 уровень'!AA2867</f>
        <v>0</v>
      </c>
      <c r="Z496" s="152">
        <f>'1 уровень'!AB2867</f>
        <v>0</v>
      </c>
      <c r="AA496" s="632">
        <f>'1 уровень'!AC2867</f>
        <v>321.43286000000001</v>
      </c>
      <c r="AB496" s="152"/>
      <c r="AC496" s="152"/>
      <c r="AD496" s="1353">
        <f>'1 уровень'!AD2866</f>
        <v>0</v>
      </c>
      <c r="AE496" s="1360">
        <f>'1 уровень'!AE2866</f>
        <v>0</v>
      </c>
      <c r="AF496" s="385"/>
      <c r="AG496" s="385"/>
      <c r="AH496" s="1243"/>
    </row>
    <row r="497" spans="1:34" ht="30" x14ac:dyDescent="0.25">
      <c r="A497" s="19">
        <v>1</v>
      </c>
      <c r="B497" s="827" t="s">
        <v>279</v>
      </c>
      <c r="C497" s="29">
        <f>'1 уровень'!E2868</f>
        <v>35780</v>
      </c>
      <c r="D497" s="29">
        <f>'1 уровень'!F2868</f>
        <v>14908.333333333332</v>
      </c>
      <c r="E497" s="29">
        <f>'1 уровень'!G2868</f>
        <v>9210.0925000000007</v>
      </c>
      <c r="F497" s="144">
        <f>'1 уровень'!H2868</f>
        <v>61.778149804359984</v>
      </c>
      <c r="G497" s="158">
        <f>'1 уровень'!I2868</f>
        <v>0</v>
      </c>
      <c r="H497" s="158">
        <f>'1 уровень'!J2868</f>
        <v>0</v>
      </c>
      <c r="I497" s="153">
        <f>'1 уровень'!K2868</f>
        <v>0</v>
      </c>
      <c r="J497" s="153">
        <f>'1 уровень'!L2868</f>
        <v>0</v>
      </c>
      <c r="K497" s="153">
        <f>'1 уровень'!M2868</f>
        <v>0</v>
      </c>
      <c r="L497" s="153">
        <f>'1 уровень'!N2868</f>
        <v>0</v>
      </c>
      <c r="M497" s="153">
        <f>'1 уровень'!O2868</f>
        <v>0</v>
      </c>
      <c r="N497" s="153">
        <f>'1 уровень'!P2868</f>
        <v>0</v>
      </c>
      <c r="O497" s="152">
        <f>'1 уровень'!Q2868</f>
        <v>0</v>
      </c>
      <c r="P497" s="152">
        <f>'1 уровень'!R2868</f>
        <v>0</v>
      </c>
      <c r="Q497" s="152">
        <f>'1 уровень'!S2868</f>
        <v>0</v>
      </c>
      <c r="R497" s="152">
        <f>'1 уровень'!T2868</f>
        <v>0</v>
      </c>
      <c r="S497" s="152">
        <f>'1 уровень'!U2868</f>
        <v>0</v>
      </c>
      <c r="T497" s="152">
        <f>'1 уровень'!V2868</f>
        <v>0</v>
      </c>
      <c r="U497" s="152">
        <f>'1 уровень'!W2868</f>
        <v>0</v>
      </c>
      <c r="V497" s="1111">
        <f>'1 уровень'!X2868</f>
        <v>0</v>
      </c>
      <c r="W497" s="152">
        <f>'1 уровень'!Y2868</f>
        <v>0</v>
      </c>
      <c r="X497" s="152">
        <f>'1 уровень'!Z2868</f>
        <v>0</v>
      </c>
      <c r="Y497" s="152">
        <f>'1 уровень'!AA2868</f>
        <v>0</v>
      </c>
      <c r="Z497" s="152">
        <f>'1 уровень'!AB2868</f>
        <v>0</v>
      </c>
      <c r="AA497" s="632">
        <f>'1 уровень'!AC2868</f>
        <v>0</v>
      </c>
      <c r="AB497" s="152" t="e">
        <f>U497/T497*100</f>
        <v>#DIV/0!</v>
      </c>
      <c r="AC497" s="152" t="e">
        <f>AA497/T497*100</f>
        <v>#DIV/0!</v>
      </c>
      <c r="AD497" s="1353">
        <f>'1 уровень'!AD2867</f>
        <v>0</v>
      </c>
      <c r="AE497" s="1360">
        <f>'1 уровень'!AE2867</f>
        <v>0</v>
      </c>
      <c r="AF497" s="385"/>
      <c r="AG497" s="385"/>
      <c r="AH497" s="1243"/>
    </row>
    <row r="498" spans="1:34" ht="43.5" x14ac:dyDescent="0.25">
      <c r="A498" s="19">
        <v>1</v>
      </c>
      <c r="B498" s="339" t="s">
        <v>308</v>
      </c>
      <c r="C498" s="29">
        <f>'1 уровень'!E2869</f>
        <v>12075.8</v>
      </c>
      <c r="D498" s="29">
        <f>'1 уровень'!F2869</f>
        <v>5031.5833333333339</v>
      </c>
      <c r="E498" s="29">
        <f>'1 уровень'!G2869</f>
        <v>1690</v>
      </c>
      <c r="F498" s="144">
        <f>'1 уровень'!H2869</f>
        <v>33.587836830686165</v>
      </c>
      <c r="G498" s="158">
        <f>'1 уровень'!I2869</f>
        <v>0</v>
      </c>
      <c r="H498" s="158">
        <f>'1 уровень'!J2869</f>
        <v>0</v>
      </c>
      <c r="I498" s="153">
        <f>'1 уровень'!K2869</f>
        <v>0</v>
      </c>
      <c r="J498" s="153">
        <f>'1 уровень'!L2869</f>
        <v>0</v>
      </c>
      <c r="K498" s="153">
        <f>'1 уровень'!M2869</f>
        <v>0</v>
      </c>
      <c r="L498" s="153">
        <f>'1 уровень'!N2869</f>
        <v>0</v>
      </c>
      <c r="M498" s="153">
        <f>'1 уровень'!O2869</f>
        <v>0</v>
      </c>
      <c r="N498" s="153">
        <f>'1 уровень'!P2869</f>
        <v>0</v>
      </c>
      <c r="O498" s="152">
        <f>'1 уровень'!Q2869</f>
        <v>0</v>
      </c>
      <c r="P498" s="152">
        <f>'1 уровень'!R2869</f>
        <v>0</v>
      </c>
      <c r="Q498" s="152">
        <f>'1 уровень'!S2869</f>
        <v>0</v>
      </c>
      <c r="R498" s="152">
        <f>'1 уровень'!T2869</f>
        <v>0</v>
      </c>
      <c r="S498" s="152">
        <f>'1 уровень'!U2869</f>
        <v>0</v>
      </c>
      <c r="T498" s="152">
        <f>'1 уровень'!V2869</f>
        <v>0</v>
      </c>
      <c r="U498" s="152">
        <f>'1 уровень'!W2869</f>
        <v>0</v>
      </c>
      <c r="V498" s="1111">
        <f>'1 уровень'!X2869</f>
        <v>0</v>
      </c>
      <c r="W498" s="152">
        <f>'1 уровень'!Y2869</f>
        <v>0</v>
      </c>
      <c r="X498" s="152">
        <f>'1 уровень'!Z2869</f>
        <v>0</v>
      </c>
      <c r="Y498" s="152">
        <f>'1 уровень'!AA2869</f>
        <v>0</v>
      </c>
      <c r="Z498" s="152">
        <f>'1 уровень'!AB2869</f>
        <v>0</v>
      </c>
      <c r="AA498" s="632">
        <f>'1 уровень'!AC2869</f>
        <v>0</v>
      </c>
      <c r="AB498" s="152"/>
      <c r="AC498" s="152"/>
      <c r="AD498" s="1353">
        <f>'1 уровень'!AD2868</f>
        <v>0</v>
      </c>
      <c r="AE498" s="1360">
        <f>'1 уровень'!AE2868</f>
        <v>0</v>
      </c>
      <c r="AF498" s="385"/>
      <c r="AG498" s="385"/>
      <c r="AH498" s="1243"/>
    </row>
    <row r="499" spans="1:34" ht="29.25" x14ac:dyDescent="0.25">
      <c r="A499" s="19">
        <v>1</v>
      </c>
      <c r="B499" s="339" t="s">
        <v>280</v>
      </c>
      <c r="C499" s="29">
        <f>'1 уровень'!E2870</f>
        <v>26398.489361702126</v>
      </c>
      <c r="D499" s="29">
        <f>'1 уровень'!F2870</f>
        <v>10999.370567375887</v>
      </c>
      <c r="E499" s="29">
        <f>'1 уровень'!G2870</f>
        <v>9878.1031914893611</v>
      </c>
      <c r="F499" s="144">
        <f>'1 уровень'!H2870</f>
        <v>89.806076911235238</v>
      </c>
      <c r="G499" s="158">
        <f>'1 уровень'!I2870</f>
        <v>0</v>
      </c>
      <c r="H499" s="158">
        <f>'1 уровень'!J2870</f>
        <v>0</v>
      </c>
      <c r="I499" s="153">
        <f>'1 уровень'!K2870</f>
        <v>0</v>
      </c>
      <c r="J499" s="153">
        <f>'1 уровень'!L2870</f>
        <v>0</v>
      </c>
      <c r="K499" s="153">
        <f>'1 уровень'!M2870</f>
        <v>0</v>
      </c>
      <c r="L499" s="153">
        <f>'1 уровень'!N2870</f>
        <v>0</v>
      </c>
      <c r="M499" s="153">
        <f>'1 уровень'!O2870</f>
        <v>0</v>
      </c>
      <c r="N499" s="153">
        <f>'1 уровень'!P2870</f>
        <v>0</v>
      </c>
      <c r="O499" s="152">
        <f>'1 уровень'!Q2870</f>
        <v>0</v>
      </c>
      <c r="P499" s="152">
        <f>'1 уровень'!R2870</f>
        <v>0</v>
      </c>
      <c r="Q499" s="152">
        <f>'1 уровень'!S2870</f>
        <v>0</v>
      </c>
      <c r="R499" s="152">
        <f>'1 уровень'!T2870</f>
        <v>0</v>
      </c>
      <c r="S499" s="152">
        <f>'1 уровень'!U2870</f>
        <v>0</v>
      </c>
      <c r="T499" s="152">
        <f>'1 уровень'!V2870</f>
        <v>0</v>
      </c>
      <c r="U499" s="152">
        <f>'1 уровень'!W2870</f>
        <v>0</v>
      </c>
      <c r="V499" s="1111">
        <f>'1 уровень'!X2870</f>
        <v>0</v>
      </c>
      <c r="W499" s="152">
        <f>'1 уровень'!Y2870</f>
        <v>0</v>
      </c>
      <c r="X499" s="152">
        <f>'1 уровень'!Z2870</f>
        <v>0</v>
      </c>
      <c r="Y499" s="152">
        <f>'1 уровень'!AA2870</f>
        <v>0</v>
      </c>
      <c r="Z499" s="152">
        <f>'1 уровень'!AB2870</f>
        <v>0</v>
      </c>
      <c r="AA499" s="632">
        <f>'1 уровень'!AC2870</f>
        <v>0</v>
      </c>
      <c r="AB499" s="152"/>
      <c r="AC499" s="152"/>
      <c r="AD499" s="1353">
        <f>'1 уровень'!AD2869</f>
        <v>0</v>
      </c>
      <c r="AE499" s="1360">
        <f>'1 уровень'!AE2869</f>
        <v>0</v>
      </c>
      <c r="AF499" s="385"/>
      <c r="AG499" s="385"/>
      <c r="AH499" s="1243"/>
    </row>
    <row r="500" spans="1:34" ht="29.25" x14ac:dyDescent="0.25">
      <c r="A500" s="19">
        <v>1</v>
      </c>
      <c r="B500" s="339" t="s">
        <v>281</v>
      </c>
      <c r="C500" s="29">
        <f>'1 уровень'!E2871</f>
        <v>5776</v>
      </c>
      <c r="D500" s="29">
        <f>'1 уровень'!F2871</f>
        <v>2407.333333333333</v>
      </c>
      <c r="E500" s="29">
        <f>'1 уровень'!G2871</f>
        <v>2811</v>
      </c>
      <c r="F500" s="144">
        <f>'1 уровень'!H2871</f>
        <v>116.76820825256162</v>
      </c>
      <c r="G500" s="158">
        <f>'1 уровень'!I2871</f>
        <v>0</v>
      </c>
      <c r="H500" s="158">
        <f>'1 уровень'!J2871</f>
        <v>0</v>
      </c>
      <c r="I500" s="153">
        <f>'1 уровень'!K2871</f>
        <v>0</v>
      </c>
      <c r="J500" s="153">
        <f>'1 уровень'!L2871</f>
        <v>0</v>
      </c>
      <c r="K500" s="153">
        <f>'1 уровень'!M2871</f>
        <v>0</v>
      </c>
      <c r="L500" s="153">
        <f>'1 уровень'!N2871</f>
        <v>0</v>
      </c>
      <c r="M500" s="153">
        <f>'1 уровень'!O2871</f>
        <v>0</v>
      </c>
      <c r="N500" s="153">
        <f>'1 уровень'!P2871</f>
        <v>0</v>
      </c>
      <c r="O500" s="152">
        <f>'1 уровень'!Q2871</f>
        <v>3772.9036800000003</v>
      </c>
      <c r="P500" s="152">
        <f>'1 уровень'!R2871</f>
        <v>3772.9036800000003</v>
      </c>
      <c r="Q500" s="152">
        <f>'1 уровень'!S2871</f>
        <v>3772.9036800000003</v>
      </c>
      <c r="R500" s="152">
        <f>'1 уровень'!T2871</f>
        <v>3772.9036800000003</v>
      </c>
      <c r="S500" s="152">
        <f>'1 уровень'!U2871</f>
        <v>3772.9036800000003</v>
      </c>
      <c r="T500" s="152">
        <f>'1 уровень'!V2871</f>
        <v>1572.0432000000003</v>
      </c>
      <c r="U500" s="152">
        <f>'1 уровень'!W2871</f>
        <v>1967.4983999999999</v>
      </c>
      <c r="V500" s="1111">
        <f>'1 уровень'!X2871</f>
        <v>0</v>
      </c>
      <c r="W500" s="152">
        <f>'1 уровень'!Y2871</f>
        <v>0</v>
      </c>
      <c r="X500" s="152">
        <f>'1 уровень'!Z2871</f>
        <v>395.45519999999965</v>
      </c>
      <c r="Y500" s="152">
        <f>'1 уровень'!AA2871</f>
        <v>-1.9983599999999999</v>
      </c>
      <c r="Z500" s="152">
        <f>'1 уровень'!AB2871</f>
        <v>0</v>
      </c>
      <c r="AA500" s="632">
        <f>'1 уровень'!AC2871</f>
        <v>1967.4983999999999</v>
      </c>
      <c r="AB500" s="152"/>
      <c r="AC500" s="152"/>
      <c r="AD500" s="1353">
        <f>'1 уровень'!AD2870</f>
        <v>0</v>
      </c>
      <c r="AE500" s="1360">
        <f>'1 уровень'!AE2870</f>
        <v>0</v>
      </c>
      <c r="AF500" s="385"/>
      <c r="AG500" s="385"/>
      <c r="AH500" s="1243"/>
    </row>
    <row r="501" spans="1:34" ht="29.25" x14ac:dyDescent="0.25">
      <c r="A501" s="19">
        <v>1</v>
      </c>
      <c r="B501" s="339" t="s">
        <v>138</v>
      </c>
      <c r="C501" s="29">
        <f>'1 уровень'!E2872</f>
        <v>128290.07619047619</v>
      </c>
      <c r="D501" s="29">
        <f>'1 уровень'!F2872</f>
        <v>53454.865079365081</v>
      </c>
      <c r="E501" s="29">
        <f>'1 уровень'!G2872</f>
        <v>41600.304404761904</v>
      </c>
      <c r="F501" s="144">
        <f>'1 уровень'!H2872</f>
        <v>77.823233382026942</v>
      </c>
      <c r="G501" s="158">
        <f>'1 уровень'!I2872</f>
        <v>0</v>
      </c>
      <c r="H501" s="158">
        <f>'1 уровень'!J2872</f>
        <v>0</v>
      </c>
      <c r="I501" s="153">
        <f>'1 уровень'!K2872</f>
        <v>0</v>
      </c>
      <c r="J501" s="153">
        <f>'1 уровень'!L2872</f>
        <v>0</v>
      </c>
      <c r="K501" s="153">
        <f>'1 уровень'!M2872</f>
        <v>0</v>
      </c>
      <c r="L501" s="153">
        <f>'1 уровень'!N2872</f>
        <v>0</v>
      </c>
      <c r="M501" s="153">
        <f>'1 уровень'!O2872</f>
        <v>0</v>
      </c>
      <c r="N501" s="153">
        <f>'1 уровень'!P2872</f>
        <v>0</v>
      </c>
      <c r="O501" s="152">
        <f>'1 уровень'!Q2872</f>
        <v>148455.40945999997</v>
      </c>
      <c r="P501" s="152">
        <f>'1 уровень'!R2872</f>
        <v>148455.40945999997</v>
      </c>
      <c r="Q501" s="152">
        <f>'1 уровень'!S2872</f>
        <v>148455.40945999997</v>
      </c>
      <c r="R501" s="152">
        <f>'1 уровень'!T2872</f>
        <v>148455.40945999997</v>
      </c>
      <c r="S501" s="152">
        <f>'1 уровень'!U2872</f>
        <v>148455.40945999997</v>
      </c>
      <c r="T501" s="152">
        <f>'1 уровень'!V2872</f>
        <v>62626.862395833326</v>
      </c>
      <c r="U501" s="152">
        <f>'1 уровень'!W2872</f>
        <v>60235.889109999996</v>
      </c>
      <c r="V501" s="1111">
        <f>'1 уровень'!X2872</f>
        <v>0</v>
      </c>
      <c r="W501" s="152">
        <f>'1 уровень'!Y2872</f>
        <v>0</v>
      </c>
      <c r="X501" s="152">
        <f>'1 уровень'!Z2872</f>
        <v>-2390.9732858333291</v>
      </c>
      <c r="Y501" s="152">
        <f>'1 уровень'!AA2872</f>
        <v>-1.9983599999999999</v>
      </c>
      <c r="Z501" s="152">
        <f>'1 уровень'!AB2872</f>
        <v>-27.946720000000003</v>
      </c>
      <c r="AA501" s="632">
        <f>'1 уровень'!AC2872</f>
        <v>60207.942389999997</v>
      </c>
      <c r="AB501" s="152">
        <f>U501/T501*100</f>
        <v>96.182192122732928</v>
      </c>
      <c r="AC501" s="152">
        <f>AA501/T501*100</f>
        <v>96.137567948806804</v>
      </c>
      <c r="AD501" s="1353">
        <f>'1 уровень'!AD2871</f>
        <v>0</v>
      </c>
      <c r="AE501" s="1360">
        <f>'1 уровень'!AE2871</f>
        <v>0</v>
      </c>
      <c r="AF501" s="385"/>
      <c r="AG501" s="385"/>
      <c r="AH501" s="1243"/>
    </row>
    <row r="502" spans="1:34" x14ac:dyDescent="0.25">
      <c r="A502" s="19">
        <v>1</v>
      </c>
      <c r="B502" s="825" t="s">
        <v>29</v>
      </c>
      <c r="C502" s="29">
        <f>'1 уровень'!E2873</f>
        <v>0</v>
      </c>
      <c r="D502" s="29">
        <f>'1 уровень'!F2873</f>
        <v>0</v>
      </c>
      <c r="E502" s="29">
        <f>'1 уровень'!G2873</f>
        <v>0</v>
      </c>
      <c r="F502" s="144">
        <f>'1 уровень'!H2873</f>
        <v>0</v>
      </c>
      <c r="G502" s="158">
        <f>'1 уровень'!I2873</f>
        <v>0</v>
      </c>
      <c r="H502" s="158">
        <f>'1 уровень'!J2873</f>
        <v>0</v>
      </c>
      <c r="I502" s="153">
        <f>'1 уровень'!K2873</f>
        <v>0</v>
      </c>
      <c r="J502" s="153">
        <f>'1 уровень'!L2873</f>
        <v>0</v>
      </c>
      <c r="K502" s="153">
        <f>'1 уровень'!M2873</f>
        <v>0</v>
      </c>
      <c r="L502" s="153">
        <f>'1 уровень'!N2873</f>
        <v>0</v>
      </c>
      <c r="M502" s="153">
        <f>'1 уровень'!O2873</f>
        <v>0</v>
      </c>
      <c r="N502" s="153">
        <f>'1 уровень'!P2873</f>
        <v>0</v>
      </c>
      <c r="O502" s="152">
        <f>'1 уровень'!Q2873</f>
        <v>0</v>
      </c>
      <c r="P502" s="152">
        <f>'1 уровень'!R2873</f>
        <v>0</v>
      </c>
      <c r="Q502" s="152">
        <f>'1 уровень'!S2873</f>
        <v>0</v>
      </c>
      <c r="R502" s="152">
        <f>'1 уровень'!T2873</f>
        <v>0</v>
      </c>
      <c r="S502" s="152">
        <f>'1 уровень'!U2873</f>
        <v>0</v>
      </c>
      <c r="T502" s="152">
        <f>'1 уровень'!V2873</f>
        <v>0</v>
      </c>
      <c r="U502" s="152">
        <f>'1 уровень'!W2873</f>
        <v>0</v>
      </c>
      <c r="V502" s="1111">
        <f>'1 уровень'!X2873</f>
        <v>0</v>
      </c>
      <c r="W502" s="152">
        <f>'1 уровень'!Y2873</f>
        <v>0</v>
      </c>
      <c r="X502" s="152">
        <f>'1 уровень'!Z2873</f>
        <v>0</v>
      </c>
      <c r="Y502" s="152">
        <f>'1 уровень'!AA2873</f>
        <v>0</v>
      </c>
      <c r="Z502" s="152">
        <f>'1 уровень'!AB2873</f>
        <v>0</v>
      </c>
      <c r="AA502" s="632">
        <f>'1 уровень'!AC2873</f>
        <v>0</v>
      </c>
      <c r="AB502" s="152" t="e">
        <f>U502/T502*100</f>
        <v>#DIV/0!</v>
      </c>
      <c r="AC502" s="152" t="e">
        <f>AA502/T502*100</f>
        <v>#DIV/0!</v>
      </c>
      <c r="AD502" s="1353">
        <f>'1 уровень'!AD2872</f>
        <v>0</v>
      </c>
      <c r="AE502" s="1360">
        <f>'1 уровень'!AE2872</f>
        <v>0</v>
      </c>
      <c r="AF502" s="385"/>
      <c r="AG502" s="385"/>
      <c r="AH502" s="1243"/>
    </row>
    <row r="503" spans="1:34" x14ac:dyDescent="0.25">
      <c r="A503" s="19">
        <v>1</v>
      </c>
      <c r="B503" s="1032" t="s">
        <v>69</v>
      </c>
      <c r="C503" s="29">
        <f>'1 уровень'!E2874</f>
        <v>600</v>
      </c>
      <c r="D503" s="29">
        <f>'1 уровень'!F2874</f>
        <v>250</v>
      </c>
      <c r="E503" s="29">
        <f>'1 уровень'!G2874</f>
        <v>110</v>
      </c>
      <c r="F503" s="144">
        <f>'1 уровень'!H2874</f>
        <v>44</v>
      </c>
      <c r="G503" s="158">
        <f>'1 уровень'!I2874</f>
        <v>8.3833333333333329</v>
      </c>
      <c r="H503" s="158">
        <f>'1 уровень'!J2874</f>
        <v>3.4</v>
      </c>
      <c r="I503" s="153">
        <f>'1 уровень'!K2874</f>
        <v>5030</v>
      </c>
      <c r="J503" s="153">
        <f>'1 уровень'!L2874</f>
        <v>2096</v>
      </c>
      <c r="K503" s="153">
        <f>'1 уровень'!M2874</f>
        <v>374</v>
      </c>
      <c r="L503" s="153">
        <f>'1 уровень'!N2874</f>
        <v>17.83500238435861</v>
      </c>
      <c r="M503" s="153">
        <f>'1 уровень'!O2874</f>
        <v>16</v>
      </c>
      <c r="N503" s="153">
        <f>'1 уровень'!P2874</f>
        <v>56.099999999999994</v>
      </c>
      <c r="O503" s="152">
        <f>'1 уровень'!Q2874</f>
        <v>0</v>
      </c>
      <c r="P503" s="152">
        <f>'1 уровень'!R2874</f>
        <v>0</v>
      </c>
      <c r="Q503" s="152">
        <f>'1 уровень'!S2874</f>
        <v>0</v>
      </c>
      <c r="R503" s="152">
        <f>'1 уровень'!T2874</f>
        <v>0</v>
      </c>
      <c r="S503" s="152">
        <f>'1 уровень'!U2874</f>
        <v>0</v>
      </c>
      <c r="T503" s="152">
        <f>'1 уровень'!V2874</f>
        <v>0</v>
      </c>
      <c r="U503" s="152">
        <f>'1 уровень'!W2874</f>
        <v>0</v>
      </c>
      <c r="V503" s="1111">
        <f>'1 уровень'!X2874</f>
        <v>0</v>
      </c>
      <c r="W503" s="152">
        <f>'1 уровень'!Y2874</f>
        <v>0</v>
      </c>
      <c r="X503" s="152">
        <f>'1 уровень'!Z2874</f>
        <v>0</v>
      </c>
      <c r="Y503" s="152">
        <f>'1 уровень'!AA2874</f>
        <v>0</v>
      </c>
      <c r="Z503" s="152">
        <f>'1 уровень'!AB2874</f>
        <v>0</v>
      </c>
      <c r="AA503" s="632">
        <f>'1 уровень'!AC2874</f>
        <v>0</v>
      </c>
      <c r="AB503" s="152"/>
      <c r="AC503" s="152"/>
      <c r="AD503" s="1353">
        <f>'1 уровень'!AD2873</f>
        <v>0</v>
      </c>
      <c r="AE503" s="1360">
        <f>'1 уровень'!AE2873</f>
        <v>0</v>
      </c>
      <c r="AF503" s="385"/>
      <c r="AG503" s="385"/>
      <c r="AH503" s="1243"/>
    </row>
    <row r="504" spans="1:34" x14ac:dyDescent="0.25">
      <c r="A504" s="19">
        <v>1</v>
      </c>
      <c r="B504" s="1033" t="s">
        <v>16</v>
      </c>
      <c r="C504" s="29">
        <f>'1 уровень'!E2875</f>
        <v>822</v>
      </c>
      <c r="D504" s="29">
        <f>'1 уровень'!F2875</f>
        <v>342</v>
      </c>
      <c r="E504" s="29">
        <f>'1 уровень'!G2875</f>
        <v>286</v>
      </c>
      <c r="F504" s="144">
        <f>'1 уровень'!H2875</f>
        <v>83.62573099415205</v>
      </c>
      <c r="G504" s="158">
        <f>'1 уровень'!I2875</f>
        <v>7.2627737226277373</v>
      </c>
      <c r="H504" s="158">
        <f>'1 уровень'!J2875</f>
        <v>6.7692307692307692</v>
      </c>
      <c r="I504" s="153">
        <f>'1 уровень'!K2875</f>
        <v>5970</v>
      </c>
      <c r="J504" s="153">
        <f>'1 уровень'!L2875</f>
        <v>2488</v>
      </c>
      <c r="K504" s="153">
        <f>'1 уровень'!M2875</f>
        <v>1936</v>
      </c>
      <c r="L504" s="153">
        <f>'1 уровень'!N2875</f>
        <v>77.844792923200643</v>
      </c>
      <c r="M504" s="153">
        <f>'1 уровень'!O2875</f>
        <v>24.875</v>
      </c>
      <c r="N504" s="153">
        <f>'1 уровень'!P2875</f>
        <v>186.78994974874371</v>
      </c>
      <c r="O504" s="152">
        <f>'1 уровень'!Q2875</f>
        <v>0</v>
      </c>
      <c r="P504" s="152">
        <f>'1 уровень'!R2875</f>
        <v>0</v>
      </c>
      <c r="Q504" s="152">
        <f>'1 уровень'!S2875</f>
        <v>0</v>
      </c>
      <c r="R504" s="152">
        <f>'1 уровень'!T2875</f>
        <v>0</v>
      </c>
      <c r="S504" s="152">
        <f>'1 уровень'!U2875</f>
        <v>0</v>
      </c>
      <c r="T504" s="152">
        <f>'1 уровень'!V2875</f>
        <v>0</v>
      </c>
      <c r="U504" s="152">
        <f>'1 уровень'!W2875</f>
        <v>0</v>
      </c>
      <c r="V504" s="1111">
        <f>'1 уровень'!X2875</f>
        <v>0</v>
      </c>
      <c r="W504" s="152">
        <f>'1 уровень'!Y2875</f>
        <v>0</v>
      </c>
      <c r="X504" s="152">
        <f>'1 уровень'!Z2875</f>
        <v>0</v>
      </c>
      <c r="Y504" s="152">
        <f>'1 уровень'!AA2875</f>
        <v>0</v>
      </c>
      <c r="Z504" s="152">
        <f>'1 уровень'!AB2875</f>
        <v>0</v>
      </c>
      <c r="AA504" s="632">
        <f>'1 уровень'!AC2875</f>
        <v>0</v>
      </c>
      <c r="AB504" s="152"/>
      <c r="AC504" s="152"/>
      <c r="AD504" s="1353">
        <f>'1 уровень'!AD2874</f>
        <v>0</v>
      </c>
      <c r="AE504" s="1360">
        <f>'1 уровень'!AE2874</f>
        <v>0</v>
      </c>
      <c r="AF504" s="385"/>
      <c r="AG504" s="385"/>
      <c r="AH504" s="1243"/>
    </row>
    <row r="505" spans="1:34" ht="29.25" x14ac:dyDescent="0.25">
      <c r="A505" s="19">
        <v>1</v>
      </c>
      <c r="B505" s="1034" t="s">
        <v>214</v>
      </c>
      <c r="C505" s="29">
        <f>'1 уровень'!E2876</f>
        <v>1422</v>
      </c>
      <c r="D505" s="29">
        <f>'1 уровень'!F2876</f>
        <v>592</v>
      </c>
      <c r="E505" s="29">
        <f>'1 уровень'!G2876</f>
        <v>396</v>
      </c>
      <c r="F505" s="144">
        <f>'1 уровень'!H2876</f>
        <v>66.891891891891902</v>
      </c>
      <c r="G505" s="158">
        <f>'1 уровень'!I2876</f>
        <v>7.7355836849507735</v>
      </c>
      <c r="H505" s="158">
        <f>'1 уровень'!J2876</f>
        <v>5.833333333333333</v>
      </c>
      <c r="I505" s="153">
        <f>'1 уровень'!K2876</f>
        <v>11000</v>
      </c>
      <c r="J505" s="153">
        <f>'1 уровень'!L2876</f>
        <v>4584</v>
      </c>
      <c r="K505" s="153">
        <f>'1 уровень'!M2876</f>
        <v>2310</v>
      </c>
      <c r="L505" s="153">
        <f>'1 уровень'!N2876</f>
        <v>50.392670157068068</v>
      </c>
      <c r="M505" s="153">
        <f>'1 уровень'!O2876</f>
        <v>40.875</v>
      </c>
      <c r="N505" s="153">
        <f>'1 уровень'!P2876</f>
        <v>135.63302752293578</v>
      </c>
      <c r="O505" s="152">
        <f>'1 уровень'!Q2876</f>
        <v>28203.929792550396</v>
      </c>
      <c r="P505" s="152">
        <f>'1 уровень'!R2876</f>
        <v>28203.929792550396</v>
      </c>
      <c r="Q505" s="152">
        <f>'1 уровень'!S2876</f>
        <v>28203.929792550396</v>
      </c>
      <c r="R505" s="152">
        <f>'1 уровень'!T2876</f>
        <v>28203.929792550396</v>
      </c>
      <c r="S505" s="152">
        <f>'1 уровень'!U2876</f>
        <v>28203.929792550396</v>
      </c>
      <c r="T505" s="152">
        <f>'1 уровень'!V2876</f>
        <v>11751.637413562665</v>
      </c>
      <c r="U505" s="152">
        <f>'1 уровень'!W2876</f>
        <v>5587.4249500000005</v>
      </c>
      <c r="V505" s="1111">
        <f>'1 уровень'!X2876</f>
        <v>0</v>
      </c>
      <c r="W505" s="152">
        <f>'1 уровень'!Y2876</f>
        <v>0</v>
      </c>
      <c r="X505" s="152">
        <f>'1 уровень'!Z2876</f>
        <v>-6164.2124635626642</v>
      </c>
      <c r="Y505" s="152">
        <f>'1 уровень'!AA2876</f>
        <v>0</v>
      </c>
      <c r="Z505" s="152">
        <f>'1 уровень'!AB2876</f>
        <v>-16.705919999999999</v>
      </c>
      <c r="AA505" s="632">
        <f>'1 уровень'!AC2876</f>
        <v>5570.7190300000002</v>
      </c>
      <c r="AB505" s="152"/>
      <c r="AC505" s="152"/>
      <c r="AD505" s="1353">
        <f>'1 уровень'!AD2875</f>
        <v>0</v>
      </c>
      <c r="AE505" s="1360">
        <f>'1 уровень'!AE2875</f>
        <v>0</v>
      </c>
      <c r="AF505" s="385"/>
      <c r="AG505" s="385"/>
      <c r="AH505" s="1243"/>
    </row>
    <row r="506" spans="1:34" ht="29.25" x14ac:dyDescent="0.25">
      <c r="A506" s="19">
        <v>1</v>
      </c>
      <c r="B506" s="1035" t="s">
        <v>199</v>
      </c>
      <c r="C506" s="29">
        <f>'1 уровень'!E2877</f>
        <v>1560</v>
      </c>
      <c r="D506" s="29">
        <f>'1 уровень'!F2877</f>
        <v>650</v>
      </c>
      <c r="E506" s="29">
        <f>'1 уровень'!G2877</f>
        <v>557</v>
      </c>
      <c r="F506" s="144">
        <f>'1 уровень'!H2877</f>
        <v>85.692307692307693</v>
      </c>
      <c r="G506" s="158">
        <f>'1 уровень'!I2877</f>
        <v>0</v>
      </c>
      <c r="H506" s="158">
        <f>'1 уровень'!J2877</f>
        <v>0</v>
      </c>
      <c r="I506" s="153">
        <f>'1 уровень'!K2877</f>
        <v>0</v>
      </c>
      <c r="J506" s="153">
        <f>'1 уровень'!L2877</f>
        <v>0</v>
      </c>
      <c r="K506" s="153">
        <f>'1 уровень'!M2877</f>
        <v>0</v>
      </c>
      <c r="L506" s="153">
        <f>'1 уровень'!N2877</f>
        <v>0</v>
      </c>
      <c r="M506" s="153">
        <f>'1 уровень'!O2877</f>
        <v>0</v>
      </c>
      <c r="N506" s="153">
        <f>'1 уровень'!P2877</f>
        <v>0</v>
      </c>
      <c r="O506" s="152">
        <f>'1 уровень'!Q2877</f>
        <v>10905.460800000001</v>
      </c>
      <c r="P506" s="152">
        <f>'1 уровень'!R2877</f>
        <v>10905.460800000001</v>
      </c>
      <c r="Q506" s="152">
        <f>'1 уровень'!S2877</f>
        <v>10905.460800000001</v>
      </c>
      <c r="R506" s="152">
        <f>'1 уровень'!T2877</f>
        <v>10905.460800000001</v>
      </c>
      <c r="S506" s="152">
        <f>'1 уровень'!U2877</f>
        <v>10905.460800000001</v>
      </c>
      <c r="T506" s="152">
        <f>'1 уровень'!V2877</f>
        <v>4543.942</v>
      </c>
      <c r="U506" s="152">
        <f>'1 уровень'!W2877</f>
        <v>3893.8087599999999</v>
      </c>
      <c r="V506" s="1111">
        <f>'1 уровень'!X2877</f>
        <v>0</v>
      </c>
      <c r="W506" s="152">
        <f>'1 уровень'!Y2877</f>
        <v>0</v>
      </c>
      <c r="X506" s="152">
        <f>'1 уровень'!Z2877</f>
        <v>-650.13324000000011</v>
      </c>
      <c r="Y506" s="152">
        <f>'1 уровень'!AA2877</f>
        <v>0</v>
      </c>
      <c r="Z506" s="152">
        <f>'1 уровень'!AB2877</f>
        <v>0</v>
      </c>
      <c r="AA506" s="632">
        <f>'1 уровень'!AC2877</f>
        <v>3893.8087599999999</v>
      </c>
      <c r="AB506" s="152">
        <f>U506/T506*100</f>
        <v>85.692307692307693</v>
      </c>
      <c r="AC506" s="152">
        <f>AA506/T506*100</f>
        <v>85.692307692307693</v>
      </c>
      <c r="AD506" s="1353">
        <f>'1 уровень'!AD2876</f>
        <v>0</v>
      </c>
      <c r="AE506" s="1360">
        <f>'1 уровень'!AE2876</f>
        <v>0</v>
      </c>
      <c r="AF506" s="385"/>
      <c r="AG506" s="385"/>
      <c r="AH506" s="1243"/>
    </row>
    <row r="507" spans="1:34" ht="15.75" x14ac:dyDescent="0.25">
      <c r="A507" s="19">
        <v>1</v>
      </c>
      <c r="B507" s="1036" t="s">
        <v>210</v>
      </c>
      <c r="C507" s="29">
        <f>'1 уровень'!E2878</f>
        <v>4010</v>
      </c>
      <c r="D507" s="29">
        <f>'1 уровень'!F2878</f>
        <v>1671</v>
      </c>
      <c r="E507" s="29">
        <f>'1 уровень'!G2878</f>
        <v>1468</v>
      </c>
      <c r="F507" s="144">
        <f>'1 уровень'!H2878</f>
        <v>87.851585876720534</v>
      </c>
      <c r="G507" s="158">
        <f>'1 уровень'!I2878</f>
        <v>0</v>
      </c>
      <c r="H507" s="158">
        <f>'1 уровень'!J2878</f>
        <v>0</v>
      </c>
      <c r="I507" s="153">
        <f>'1 уровень'!K2878</f>
        <v>0</v>
      </c>
      <c r="J507" s="153">
        <f>'1 уровень'!L2878</f>
        <v>0</v>
      </c>
      <c r="K507" s="153">
        <f>'1 уровень'!M2878</f>
        <v>0</v>
      </c>
      <c r="L507" s="153">
        <f>'1 уровень'!N2878</f>
        <v>0</v>
      </c>
      <c r="M507" s="153">
        <f>'1 уровень'!O2878</f>
        <v>0</v>
      </c>
      <c r="N507" s="153">
        <f>'1 уровень'!P2878</f>
        <v>0</v>
      </c>
      <c r="O507" s="152">
        <f>'1 уровень'!Q2878</f>
        <v>0</v>
      </c>
      <c r="P507" s="152">
        <f>'1 уровень'!R2878</f>
        <v>0</v>
      </c>
      <c r="Q507" s="152">
        <f>'1 уровень'!S2878</f>
        <v>0</v>
      </c>
      <c r="R507" s="152">
        <f>'1 уровень'!T2878</f>
        <v>0</v>
      </c>
      <c r="S507" s="152">
        <f>'1 уровень'!U2878</f>
        <v>0</v>
      </c>
      <c r="T507" s="152">
        <f>'1 уровень'!V2878</f>
        <v>0</v>
      </c>
      <c r="U507" s="152">
        <f>'1 уровень'!W2878</f>
        <v>0</v>
      </c>
      <c r="V507" s="1111">
        <f>'1 уровень'!X2878</f>
        <v>0</v>
      </c>
      <c r="W507" s="152">
        <f>'1 уровень'!Y2878</f>
        <v>0</v>
      </c>
      <c r="X507" s="152">
        <f>'1 уровень'!Z2878</f>
        <v>0</v>
      </c>
      <c r="Y507" s="152">
        <f>'1 уровень'!AA2878</f>
        <v>0</v>
      </c>
      <c r="Z507" s="152">
        <f>'1 уровень'!AB2878</f>
        <v>0</v>
      </c>
      <c r="AA507" s="632">
        <f>'1 уровень'!AC2878</f>
        <v>0</v>
      </c>
      <c r="AB507" s="152" t="e">
        <f>U507/T507*100</f>
        <v>#DIV/0!</v>
      </c>
      <c r="AC507" s="152" t="e">
        <f>AA507/T507*100</f>
        <v>#DIV/0!</v>
      </c>
      <c r="AD507" s="1353">
        <f>'1 уровень'!AD2877</f>
        <v>0</v>
      </c>
      <c r="AE507" s="1360">
        <f>'1 уровень'!AE2877</f>
        <v>0</v>
      </c>
      <c r="AF507" s="385"/>
      <c r="AG507" s="385"/>
      <c r="AH507" s="1243"/>
    </row>
    <row r="508" spans="1:34" x14ac:dyDescent="0.25">
      <c r="A508" s="19">
        <v>1</v>
      </c>
      <c r="B508" s="1021" t="s">
        <v>211</v>
      </c>
      <c r="C508" s="29">
        <f>'1 уровень'!E2879</f>
        <v>4000</v>
      </c>
      <c r="D508" s="29">
        <f>'1 уровень'!F2879</f>
        <v>1667</v>
      </c>
      <c r="E508" s="29">
        <f>'1 уровень'!G2879</f>
        <v>1468</v>
      </c>
      <c r="F508" s="144">
        <f>'1 уровень'!H2879</f>
        <v>88.062387522495499</v>
      </c>
      <c r="G508" s="158">
        <f>'1 уровень'!I2879</f>
        <v>0</v>
      </c>
      <c r="H508" s="158">
        <f>'1 уровень'!J2879</f>
        <v>0</v>
      </c>
      <c r="I508" s="153">
        <f>'1 уровень'!K2879</f>
        <v>0</v>
      </c>
      <c r="J508" s="153">
        <f>'1 уровень'!L2879</f>
        <v>0</v>
      </c>
      <c r="K508" s="153">
        <f>'1 уровень'!M2879</f>
        <v>0</v>
      </c>
      <c r="L508" s="153">
        <f>'1 уровень'!N2879</f>
        <v>0</v>
      </c>
      <c r="M508" s="153">
        <f>'1 уровень'!O2879</f>
        <v>0</v>
      </c>
      <c r="N508" s="153">
        <f>'1 уровень'!P2879</f>
        <v>0</v>
      </c>
      <c r="O508" s="152">
        <f>'1 уровень'!Q2879</f>
        <v>0</v>
      </c>
      <c r="P508" s="152">
        <f>'1 уровень'!R2879</f>
        <v>0</v>
      </c>
      <c r="Q508" s="152">
        <f>'1 уровень'!S2879</f>
        <v>0</v>
      </c>
      <c r="R508" s="152">
        <f>'1 уровень'!T2879</f>
        <v>0</v>
      </c>
      <c r="S508" s="152">
        <f>'1 уровень'!U2879</f>
        <v>0</v>
      </c>
      <c r="T508" s="152">
        <f>'1 уровень'!V2879</f>
        <v>0</v>
      </c>
      <c r="U508" s="152">
        <f>'1 уровень'!W2879</f>
        <v>0</v>
      </c>
      <c r="V508" s="1111">
        <f>'1 уровень'!X2879</f>
        <v>0</v>
      </c>
      <c r="W508" s="152">
        <f>'1 уровень'!Y2879</f>
        <v>0</v>
      </c>
      <c r="X508" s="152">
        <f>'1 уровень'!Z2879</f>
        <v>0</v>
      </c>
      <c r="Y508" s="152">
        <f>'1 уровень'!AA2879</f>
        <v>0</v>
      </c>
      <c r="Z508" s="152">
        <f>'1 уровень'!AB2879</f>
        <v>0</v>
      </c>
      <c r="AA508" s="632">
        <f>'1 уровень'!AC2879</f>
        <v>0</v>
      </c>
      <c r="AB508" s="152"/>
      <c r="AC508" s="152"/>
      <c r="AD508" s="1353">
        <f>'1 уровень'!AD2878</f>
        <v>0</v>
      </c>
      <c r="AE508" s="1360">
        <f>'1 уровень'!AE2878</f>
        <v>0</v>
      </c>
      <c r="AF508" s="385"/>
      <c r="AG508" s="385"/>
      <c r="AH508" s="1243"/>
    </row>
    <row r="509" spans="1:34" ht="30" x14ac:dyDescent="0.25">
      <c r="A509" s="19">
        <v>1</v>
      </c>
      <c r="B509" s="1017" t="s">
        <v>212</v>
      </c>
      <c r="C509" s="29">
        <f>'1 уровень'!E2880</f>
        <v>10</v>
      </c>
      <c r="D509" s="29">
        <f>'1 уровень'!F2880</f>
        <v>4</v>
      </c>
      <c r="E509" s="29">
        <f>'1 уровень'!G2880</f>
        <v>0</v>
      </c>
      <c r="F509" s="144">
        <f>'1 уровень'!H2880</f>
        <v>0</v>
      </c>
      <c r="G509" s="158">
        <f>'1 уровень'!I2880</f>
        <v>0</v>
      </c>
      <c r="H509" s="158">
        <f>'1 уровень'!J2880</f>
        <v>0</v>
      </c>
      <c r="I509" s="153">
        <f>'1 уровень'!K2880</f>
        <v>0</v>
      </c>
      <c r="J509" s="153">
        <f>'1 уровень'!L2880</f>
        <v>0</v>
      </c>
      <c r="K509" s="153">
        <f>'1 уровень'!M2880</f>
        <v>0</v>
      </c>
      <c r="L509" s="153">
        <f>'1 уровень'!N2880</f>
        <v>0</v>
      </c>
      <c r="M509" s="153">
        <f>'1 уровень'!O2880</f>
        <v>0</v>
      </c>
      <c r="N509" s="153">
        <f>'1 уровень'!P2880</f>
        <v>0</v>
      </c>
      <c r="O509" s="152">
        <f>'1 уровень'!Q2880</f>
        <v>0</v>
      </c>
      <c r="P509" s="152">
        <f>'1 уровень'!R2880</f>
        <v>0</v>
      </c>
      <c r="Q509" s="152">
        <f>'1 уровень'!S2880</f>
        <v>0</v>
      </c>
      <c r="R509" s="152">
        <f>'1 уровень'!T2880</f>
        <v>0</v>
      </c>
      <c r="S509" s="152">
        <f>'1 уровень'!U2880</f>
        <v>0</v>
      </c>
      <c r="T509" s="152">
        <f>'1 уровень'!V2880</f>
        <v>0</v>
      </c>
      <c r="U509" s="152">
        <f>'1 уровень'!W2880</f>
        <v>0</v>
      </c>
      <c r="V509" s="1111">
        <f>'1 уровень'!X2880</f>
        <v>0</v>
      </c>
      <c r="W509" s="152">
        <f>'1 уровень'!Y2880</f>
        <v>0</v>
      </c>
      <c r="X509" s="152">
        <f>'1 уровень'!Z2880</f>
        <v>0</v>
      </c>
      <c r="Y509" s="152">
        <f>'1 уровень'!AA2880</f>
        <v>0</v>
      </c>
      <c r="Z509" s="152">
        <f>'1 уровень'!AB2880</f>
        <v>0</v>
      </c>
      <c r="AA509" s="632">
        <f>'1 уровень'!AC2880</f>
        <v>0</v>
      </c>
      <c r="AB509" s="152"/>
      <c r="AC509" s="152"/>
      <c r="AD509" s="1353">
        <f>'1 уровень'!AD2879</f>
        <v>0</v>
      </c>
      <c r="AE509" s="1360">
        <f>'1 уровень'!AE2879</f>
        <v>0</v>
      </c>
      <c r="AF509" s="385"/>
      <c r="AG509" s="385"/>
      <c r="AH509" s="1243"/>
    </row>
    <row r="510" spans="1:34" ht="15.75" thickBot="1" x14ac:dyDescent="0.3">
      <c r="A510" s="19">
        <v>1</v>
      </c>
      <c r="B510" s="1016" t="s">
        <v>217</v>
      </c>
      <c r="C510" s="32">
        <f>'1 уровень'!E2881</f>
        <v>4010</v>
      </c>
      <c r="D510" s="32">
        <f>'1 уровень'!F2881</f>
        <v>1671</v>
      </c>
      <c r="E510" s="32">
        <f>'1 уровень'!G2881</f>
        <v>1468</v>
      </c>
      <c r="F510" s="165">
        <f>'1 уровень'!H2881</f>
        <v>87.851585876720534</v>
      </c>
      <c r="G510" s="170">
        <f>'1 уровень'!I2881</f>
        <v>0</v>
      </c>
      <c r="H510" s="170">
        <f>'1 уровень'!J2881</f>
        <v>0</v>
      </c>
      <c r="I510" s="314">
        <f>'1 уровень'!K2881</f>
        <v>0</v>
      </c>
      <c r="J510" s="314">
        <f>'1 уровень'!L2881</f>
        <v>0</v>
      </c>
      <c r="K510" s="314">
        <f>'1 уровень'!M2881</f>
        <v>0</v>
      </c>
      <c r="L510" s="314">
        <f>'1 уровень'!N2881</f>
        <v>0</v>
      </c>
      <c r="M510" s="314">
        <f>'1 уровень'!O2881</f>
        <v>0</v>
      </c>
      <c r="N510" s="314">
        <f>'1 уровень'!P2881</f>
        <v>0</v>
      </c>
      <c r="O510" s="170">
        <f>'1 уровень'!Q2881</f>
        <v>16539.858899999999</v>
      </c>
      <c r="P510" s="170">
        <f>'1 уровень'!R2881</f>
        <v>16539.858899999999</v>
      </c>
      <c r="Q510" s="170">
        <f>'1 уровень'!S2881</f>
        <v>16539.858899999999</v>
      </c>
      <c r="R510" s="170">
        <f>'1 уровень'!T2881</f>
        <v>16539.858899999999</v>
      </c>
      <c r="S510" s="170">
        <f>'1 уровень'!U2881</f>
        <v>16539.858899999999</v>
      </c>
      <c r="T510" s="170">
        <f>'1 уровень'!V2881</f>
        <v>6891.6078749999997</v>
      </c>
      <c r="U510" s="170">
        <f>'1 уровень'!W2881</f>
        <v>6891.6079</v>
      </c>
      <c r="V510" s="1119">
        <f>'1 уровень'!X2881</f>
        <v>0</v>
      </c>
      <c r="W510" s="170">
        <f>'1 уровень'!Y2881</f>
        <v>0</v>
      </c>
      <c r="X510" s="170">
        <f>'1 уровень'!Z2881</f>
        <v>2.5000000277941581E-5</v>
      </c>
      <c r="Y510" s="170">
        <f>'1 уровень'!AA2881</f>
        <v>0</v>
      </c>
      <c r="Z510" s="170">
        <f>'1 уровень'!AB2881</f>
        <v>-23.975279999999998</v>
      </c>
      <c r="AA510" s="639">
        <f>'1 уровень'!AC2881</f>
        <v>6867.6326200000003</v>
      </c>
      <c r="AB510" s="170"/>
      <c r="AC510" s="170"/>
      <c r="AD510" s="1352" t="e">
        <f>'1 уровень'!#REF!</f>
        <v>#REF!</v>
      </c>
      <c r="AE510" s="1373" t="e">
        <f>'1 уровень'!#REF!</f>
        <v>#REF!</v>
      </c>
      <c r="AF510" s="385"/>
      <c r="AG510" s="385"/>
      <c r="AH510" s="1243"/>
    </row>
    <row r="511" spans="1:34" x14ac:dyDescent="0.25">
      <c r="A511" s="19">
        <v>1</v>
      </c>
      <c r="B511" s="6" t="s">
        <v>102</v>
      </c>
      <c r="C511" s="159"/>
      <c r="D511" s="159"/>
      <c r="E511" s="159"/>
      <c r="F511" s="160"/>
      <c r="G511" s="161"/>
      <c r="H511" s="161"/>
      <c r="I511" s="25"/>
      <c r="J511" s="25"/>
      <c r="K511" s="25"/>
      <c r="L511" s="25"/>
      <c r="M511" s="25"/>
      <c r="N511" s="25"/>
      <c r="O511" s="635">
        <f>O512-O513-O563-O567-O571</f>
        <v>3.637978807091713E-11</v>
      </c>
      <c r="P511" s="635">
        <f>P512-P513-P563-P567-P571</f>
        <v>3.637978807091713E-11</v>
      </c>
      <c r="Q511" s="635">
        <f>Q512-Q513-Q563-Q567-Q571</f>
        <v>3.637978807091713E-11</v>
      </c>
      <c r="R511" s="635">
        <f>R512-R513-R563-R567-R571</f>
        <v>3.637978807091713E-11</v>
      </c>
      <c r="S511" s="635">
        <f>S512-S513-S563-S567-S571</f>
        <v>3.637978807091713E-11</v>
      </c>
      <c r="T511" s="635">
        <f t="shared" ref="T511:AA511" si="15">T512-T513-T563-T567-T571</f>
        <v>2.3646862246096134E-11</v>
      </c>
      <c r="U511" s="635">
        <f t="shared" si="15"/>
        <v>0</v>
      </c>
      <c r="V511" s="635">
        <f t="shared" si="15"/>
        <v>0</v>
      </c>
      <c r="W511" s="635">
        <f t="shared" si="15"/>
        <v>0</v>
      </c>
      <c r="X511" s="635">
        <f t="shared" si="15"/>
        <v>0</v>
      </c>
      <c r="Y511" s="635">
        <f t="shared" si="15"/>
        <v>0</v>
      </c>
      <c r="Z511" s="635">
        <f t="shared" si="15"/>
        <v>0</v>
      </c>
      <c r="AA511" s="635">
        <f t="shared" si="15"/>
        <v>0</v>
      </c>
      <c r="AB511" s="635"/>
      <c r="AC511" s="635"/>
      <c r="AD511" s="1361"/>
      <c r="AE511" s="1365" t="e">
        <f>AE512-AE513-AE566-AE570-#REF!</f>
        <v>#REF!</v>
      </c>
      <c r="AF511" s="385"/>
      <c r="AG511" s="385"/>
      <c r="AH511" s="1243"/>
    </row>
    <row r="512" spans="1:34" s="139" customFormat="1" x14ac:dyDescent="0.25">
      <c r="A512" s="19">
        <v>1</v>
      </c>
      <c r="B512" s="12" t="s">
        <v>95</v>
      </c>
      <c r="C512" s="140">
        <f>'2 уровень'!F1553</f>
        <v>0</v>
      </c>
      <c r="D512" s="140">
        <f>'2 уровень'!G1553</f>
        <v>0</v>
      </c>
      <c r="E512" s="140">
        <f>'2 уровень'!H1553</f>
        <v>0</v>
      </c>
      <c r="F512" s="151">
        <f>'2 уровень'!I1553</f>
        <v>0</v>
      </c>
      <c r="G512" s="152">
        <f>'2 уровень'!J1553</f>
        <v>0</v>
      </c>
      <c r="H512" s="152">
        <f>'2 уровень'!K1553</f>
        <v>0</v>
      </c>
      <c r="I512" s="22">
        <f>'2 уровень'!L1553</f>
        <v>0</v>
      </c>
      <c r="J512" s="22">
        <f>'2 уровень'!M1553</f>
        <v>0</v>
      </c>
      <c r="K512" s="22">
        <f>'2 уровень'!N1553</f>
        <v>0</v>
      </c>
      <c r="L512" s="22">
        <f>'2 уровень'!O1553</f>
        <v>0</v>
      </c>
      <c r="M512" s="22">
        <f>'2 уровень'!P1553</f>
        <v>0</v>
      </c>
      <c r="N512" s="22">
        <f>'2 уровень'!Q1553</f>
        <v>0</v>
      </c>
      <c r="O512" s="143">
        <f>'2 уровень'!R1553</f>
        <v>380713.99869414506</v>
      </c>
      <c r="P512" s="143">
        <f>'2 уровень'!S1553</f>
        <v>380713.99869414506</v>
      </c>
      <c r="Q512" s="143">
        <f>'2 уровень'!T1553</f>
        <v>380713.99869414506</v>
      </c>
      <c r="R512" s="143">
        <f>'2 уровень'!U1553</f>
        <v>380713.99869414506</v>
      </c>
      <c r="S512" s="143">
        <f>'2 уровень'!V1553</f>
        <v>380713.99869414506</v>
      </c>
      <c r="T512" s="143">
        <f>'2 уровень'!W1553</f>
        <v>159688.92376256047</v>
      </c>
      <c r="U512" s="143">
        <f>'2 уровень'!X1553</f>
        <v>155903.15833999999</v>
      </c>
      <c r="V512" s="1107">
        <f>'2 уровень'!Y1553</f>
        <v>0</v>
      </c>
      <c r="W512" s="143">
        <f>'2 уровень'!Z1553</f>
        <v>-234.58067</v>
      </c>
      <c r="X512" s="143">
        <f>'2 уровень'!AA1553</f>
        <v>-3785.7654225604774</v>
      </c>
      <c r="Y512" s="143">
        <f>'2 уровень'!AB1553</f>
        <v>-36.938629999999996</v>
      </c>
      <c r="Z512" s="143">
        <f>'2 уровень'!AC1553</f>
        <v>-584.64377999999999</v>
      </c>
      <c r="AA512" s="627">
        <f>'2 уровень'!AD1553</f>
        <v>155083.93388999999</v>
      </c>
      <c r="AB512" s="143">
        <f>U512/T512*100</f>
        <v>97.629287408693742</v>
      </c>
      <c r="AC512" s="143">
        <f>AA512/T512*100</f>
        <v>97.116274714577202</v>
      </c>
      <c r="AD512" s="1355">
        <f>'2 уровень'!AE1553</f>
        <v>0</v>
      </c>
      <c r="AE512" s="1350">
        <f>'2 уровень'!AF1553</f>
        <v>0</v>
      </c>
      <c r="AF512" s="385"/>
      <c r="AG512" s="385"/>
      <c r="AH512" s="1243"/>
    </row>
    <row r="513" spans="1:199" s="139" customFormat="1" ht="29.25" x14ac:dyDescent="0.25">
      <c r="A513" s="19">
        <v>1</v>
      </c>
      <c r="B513" s="317" t="s">
        <v>80</v>
      </c>
      <c r="C513" s="21">
        <f>'2 уровень'!F1554</f>
        <v>2550</v>
      </c>
      <c r="D513" s="21">
        <f>'2 уровень'!G1554</f>
        <v>1062.5</v>
      </c>
      <c r="E513" s="21">
        <f>'2 уровень'!H1554</f>
        <v>1056</v>
      </c>
      <c r="F513" s="142">
        <f>'2 уровень'!I1554</f>
        <v>99.388235294117649</v>
      </c>
      <c r="G513" s="21">
        <f>'2 уровень'!J1554</f>
        <v>10.103137254901961</v>
      </c>
      <c r="H513" s="21">
        <f>'2 уровень'!K1554</f>
        <v>9.4214015151515156</v>
      </c>
      <c r="I513" s="21">
        <f>'2 уровень'!L1554</f>
        <v>25763</v>
      </c>
      <c r="J513" s="21">
        <f>'2 уровень'!M1554</f>
        <v>10735</v>
      </c>
      <c r="K513" s="21">
        <f>'2 уровень'!N1554</f>
        <v>9949</v>
      </c>
      <c r="L513" s="21">
        <f>'2 уровень'!O1554</f>
        <v>92.678155565905911</v>
      </c>
      <c r="M513" s="21">
        <f>'2 уровень'!P1554</f>
        <v>76.374264705882354</v>
      </c>
      <c r="N513" s="21">
        <f>'2 уровень'!Q1554</f>
        <v>312.63934378881089</v>
      </c>
      <c r="O513" s="143">
        <f>'2 уровень'!R1554</f>
        <v>82730.354616143464</v>
      </c>
      <c r="P513" s="143">
        <f>'2 уровень'!S1554</f>
        <v>82730.354616143464</v>
      </c>
      <c r="Q513" s="143">
        <f>'2 уровень'!T1554</f>
        <v>82730.354616143464</v>
      </c>
      <c r="R513" s="143">
        <f>'2 уровень'!U1554</f>
        <v>82730.354616143464</v>
      </c>
      <c r="S513" s="143">
        <f>'2 уровень'!V1554</f>
        <v>82730.354616143464</v>
      </c>
      <c r="T513" s="143">
        <f>'2 уровень'!W1554</f>
        <v>34470.98109005978</v>
      </c>
      <c r="U513" s="143">
        <f>'2 уровень'!X1554</f>
        <v>30720.976589999995</v>
      </c>
      <c r="V513" s="1107">
        <f>'2 уровень'!Y1554</f>
        <v>0</v>
      </c>
      <c r="W513" s="143">
        <f>'2 уровень'!Z1554</f>
        <v>-234.58067</v>
      </c>
      <c r="X513" s="143">
        <f>'2 уровень'!AA1554</f>
        <v>-3750.0045000597856</v>
      </c>
      <c r="Y513" s="143">
        <f>'2 уровень'!AB1554</f>
        <v>0</v>
      </c>
      <c r="Z513" s="143">
        <f>'2 уровень'!AC1554</f>
        <v>-242.53371000000001</v>
      </c>
      <c r="AA513" s="627">
        <f>'2 уровень'!AD1554</f>
        <v>30243.862209999996</v>
      </c>
      <c r="AB513" s="143">
        <f>U513/T513*100</f>
        <v>89.121271337585583</v>
      </c>
      <c r="AC513" s="143">
        <f>AA513/T513*100</f>
        <v>87.7371668969447</v>
      </c>
      <c r="AD513" s="1349">
        <f>'2 уровень'!AE1554</f>
        <v>0</v>
      </c>
      <c r="AE513" s="1350">
        <f>'2 уровень'!AF1554</f>
        <v>0</v>
      </c>
      <c r="AF513" s="385"/>
      <c r="AG513" s="385"/>
      <c r="AH513" s="1243"/>
      <c r="AI513" s="19"/>
      <c r="AJ513" s="19"/>
      <c r="AK513" s="19"/>
      <c r="AL513" s="19"/>
      <c r="AM513" s="19"/>
      <c r="AN513" s="19"/>
      <c r="AO513" s="19"/>
      <c r="AP513" s="19"/>
      <c r="AQ513" s="19"/>
      <c r="AR513" s="19"/>
      <c r="AS513" s="19"/>
      <c r="AT513" s="19"/>
      <c r="AU513" s="19"/>
      <c r="AV513" s="19"/>
      <c r="AW513" s="19"/>
      <c r="AX513" s="19"/>
      <c r="AY513" s="19"/>
      <c r="AZ513" s="19"/>
      <c r="BA513" s="19"/>
      <c r="BB513" s="19"/>
      <c r="BC513" s="19"/>
      <c r="BD513" s="19"/>
      <c r="BE513" s="19"/>
      <c r="BF513" s="19"/>
      <c r="BG513" s="19"/>
      <c r="BH513" s="19"/>
      <c r="BI513" s="19"/>
      <c r="BJ513" s="19"/>
      <c r="BK513" s="19"/>
      <c r="BL513" s="19"/>
      <c r="BM513" s="19"/>
      <c r="BN513" s="19"/>
      <c r="BO513" s="19"/>
      <c r="BP513" s="19"/>
      <c r="BQ513" s="19"/>
      <c r="BR513" s="19"/>
      <c r="BS513" s="19"/>
      <c r="BT513" s="19"/>
      <c r="BU513" s="19"/>
      <c r="BV513" s="19"/>
      <c r="BW513" s="19"/>
      <c r="BX513" s="19"/>
      <c r="BY513" s="19"/>
      <c r="BZ513" s="19"/>
      <c r="CA513" s="19"/>
      <c r="CB513" s="19"/>
      <c r="CC513" s="19"/>
      <c r="CD513" s="19"/>
      <c r="CE513" s="19"/>
      <c r="CF513" s="19"/>
      <c r="CG513" s="19"/>
      <c r="CH513" s="19"/>
      <c r="CI513" s="19"/>
      <c r="CJ513" s="19"/>
      <c r="CK513" s="19"/>
      <c r="CL513" s="19"/>
      <c r="CM513" s="19"/>
      <c r="CN513" s="19"/>
      <c r="CO513" s="19"/>
      <c r="CP513" s="19"/>
      <c r="CQ513" s="19"/>
      <c r="CR513" s="19"/>
      <c r="CS513" s="19"/>
      <c r="CT513" s="19"/>
      <c r="CU513" s="19"/>
      <c r="CV513" s="19"/>
      <c r="CW513" s="19"/>
      <c r="CX513" s="19"/>
      <c r="CY513" s="19"/>
      <c r="CZ513" s="19"/>
      <c r="DA513" s="19"/>
      <c r="DB513" s="19"/>
      <c r="DC513" s="19"/>
      <c r="DD513" s="19"/>
      <c r="DE513" s="19"/>
      <c r="DF513" s="19"/>
      <c r="DG513" s="19"/>
      <c r="DH513" s="19"/>
      <c r="DI513" s="19"/>
      <c r="DJ513" s="19"/>
      <c r="DK513" s="19"/>
      <c r="DL513" s="19"/>
      <c r="DM513" s="19"/>
      <c r="DN513" s="19"/>
      <c r="DO513" s="19"/>
      <c r="DP513" s="19"/>
      <c r="DQ513" s="19"/>
      <c r="DR513" s="19"/>
      <c r="DS513" s="19"/>
      <c r="DT513" s="19"/>
      <c r="DU513" s="19"/>
      <c r="DV513" s="19"/>
      <c r="DW513" s="19"/>
      <c r="DX513" s="19"/>
      <c r="DY513" s="19"/>
      <c r="DZ513" s="19"/>
      <c r="EA513" s="19"/>
      <c r="EB513" s="19"/>
      <c r="EC513" s="19"/>
      <c r="ED513" s="19"/>
      <c r="EE513" s="19"/>
      <c r="EF513" s="19"/>
      <c r="EG513" s="19"/>
      <c r="EH513" s="19"/>
      <c r="EI513" s="19"/>
      <c r="EJ513" s="19"/>
      <c r="EK513" s="19"/>
      <c r="EL513" s="19"/>
      <c r="EM513" s="19"/>
      <c r="EN513" s="19"/>
      <c r="EO513" s="19"/>
      <c r="EP513" s="19"/>
      <c r="EQ513" s="19"/>
      <c r="ER513" s="19"/>
      <c r="ES513" s="19"/>
      <c r="ET513" s="19"/>
      <c r="EU513" s="19"/>
      <c r="EV513" s="19"/>
      <c r="EW513" s="19"/>
      <c r="EX513" s="19"/>
      <c r="EY513" s="19"/>
      <c r="EZ513" s="19"/>
      <c r="FA513" s="19"/>
      <c r="FB513" s="19"/>
      <c r="FC513" s="19"/>
      <c r="FD513" s="19"/>
      <c r="FE513" s="19"/>
      <c r="FF513" s="19"/>
      <c r="FG513" s="19"/>
      <c r="FH513" s="19"/>
      <c r="FI513" s="19"/>
      <c r="FJ513" s="19"/>
      <c r="FK513" s="19"/>
      <c r="FL513" s="19"/>
      <c r="FM513" s="19"/>
      <c r="FN513" s="19"/>
      <c r="FO513" s="19"/>
      <c r="FP513" s="19"/>
      <c r="FQ513" s="19"/>
      <c r="FR513" s="19"/>
      <c r="FS513" s="19"/>
      <c r="FT513" s="19"/>
      <c r="FU513" s="19"/>
      <c r="FV513" s="19"/>
      <c r="FW513" s="19"/>
      <c r="FX513" s="19"/>
      <c r="FY513" s="19"/>
      <c r="FZ513" s="19"/>
      <c r="GA513" s="19"/>
      <c r="GB513" s="19"/>
      <c r="GC513" s="19"/>
      <c r="GD513" s="19"/>
      <c r="GE513" s="19"/>
      <c r="GF513" s="19"/>
      <c r="GG513" s="19"/>
      <c r="GH513" s="19"/>
      <c r="GI513" s="19"/>
      <c r="GJ513" s="19"/>
      <c r="GK513" s="19"/>
      <c r="GL513" s="19"/>
      <c r="GM513" s="19"/>
      <c r="GN513" s="19"/>
      <c r="GO513" s="19"/>
      <c r="GP513" s="19"/>
      <c r="GQ513" s="19"/>
    </row>
    <row r="514" spans="1:199" x14ac:dyDescent="0.25">
      <c r="A514" s="19">
        <v>1</v>
      </c>
      <c r="B514" s="302" t="s">
        <v>207</v>
      </c>
      <c r="C514" s="29">
        <f>'2 уровень'!F1555</f>
        <v>0</v>
      </c>
      <c r="D514" s="29">
        <f>'2 уровень'!G1555</f>
        <v>0</v>
      </c>
      <c r="E514" s="29">
        <f>'2 уровень'!H1555</f>
        <v>0</v>
      </c>
      <c r="F514" s="144">
        <f>'2 уровень'!I1555</f>
        <v>0</v>
      </c>
      <c r="G514" s="158">
        <f>'2 уровень'!J1555</f>
        <v>0</v>
      </c>
      <c r="H514" s="158">
        <f>'2 уровень'!K1555</f>
        <v>0</v>
      </c>
      <c r="I514" s="153">
        <f>'2 уровень'!L1555</f>
        <v>0</v>
      </c>
      <c r="J514" s="153">
        <f>'2 уровень'!M1555</f>
        <v>0</v>
      </c>
      <c r="K514" s="153">
        <f>'2 уровень'!N1555</f>
        <v>0</v>
      </c>
      <c r="L514" s="153">
        <f>'2 уровень'!O1555</f>
        <v>0</v>
      </c>
      <c r="M514" s="153">
        <f>'2 уровень'!P1555</f>
        <v>0</v>
      </c>
      <c r="N514" s="153">
        <f>'2 уровень'!Q1555</f>
        <v>0</v>
      </c>
      <c r="O514" s="637">
        <f>'2 уровень'!R1555</f>
        <v>0</v>
      </c>
      <c r="P514" s="637">
        <f>'2 уровень'!S1555</f>
        <v>0</v>
      </c>
      <c r="Q514" s="637">
        <f>'2 уровень'!T1555</f>
        <v>0</v>
      </c>
      <c r="R514" s="637">
        <f>'2 уровень'!U1555</f>
        <v>0</v>
      </c>
      <c r="S514" s="637">
        <f>'2 уровень'!V1555</f>
        <v>0</v>
      </c>
      <c r="T514" s="637">
        <f>'2 уровень'!W1555</f>
        <v>0</v>
      </c>
      <c r="U514" s="637">
        <f>'2 уровень'!X1555</f>
        <v>0</v>
      </c>
      <c r="V514" s="1120">
        <f>'2 уровень'!Y1555</f>
        <v>0</v>
      </c>
      <c r="W514" s="637">
        <f>'2 уровень'!Z1555</f>
        <v>0</v>
      </c>
      <c r="X514" s="637">
        <f>'2 уровень'!AA1555</f>
        <v>0</v>
      </c>
      <c r="Y514" s="637">
        <f>'2 уровень'!AB1555</f>
        <v>0</v>
      </c>
      <c r="Z514" s="637">
        <f>'2 уровень'!AC1555</f>
        <v>0</v>
      </c>
      <c r="AA514" s="641">
        <f>'2 уровень'!AD1555</f>
        <v>0</v>
      </c>
      <c r="AB514" s="637"/>
      <c r="AC514" s="637"/>
      <c r="AD514" s="1353">
        <f>'2 уровень'!AE1555</f>
        <v>0</v>
      </c>
      <c r="AE514" s="1375">
        <f>'2 уровень'!AF1555</f>
        <v>0</v>
      </c>
      <c r="AF514" s="385"/>
      <c r="AG514" s="385"/>
      <c r="AH514" s="1243"/>
    </row>
    <row r="515" spans="1:199" x14ac:dyDescent="0.25">
      <c r="A515" s="19">
        <v>1</v>
      </c>
      <c r="B515" s="335" t="s">
        <v>382</v>
      </c>
      <c r="C515" s="29">
        <f>'2 уровень'!F1556</f>
        <v>0</v>
      </c>
      <c r="D515" s="29">
        <f>'2 уровень'!G1556</f>
        <v>0</v>
      </c>
      <c r="E515" s="29">
        <f>'2 уровень'!H1556</f>
        <v>0</v>
      </c>
      <c r="F515" s="144">
        <f>'2 уровень'!I1556</f>
        <v>0</v>
      </c>
      <c r="G515" s="158">
        <f>'2 уровень'!J1556</f>
        <v>0</v>
      </c>
      <c r="H515" s="158">
        <f>'2 уровень'!K1556</f>
        <v>0</v>
      </c>
      <c r="I515" s="153">
        <f>'2 уровень'!L1556</f>
        <v>0</v>
      </c>
      <c r="J515" s="153">
        <f>'2 уровень'!M1556</f>
        <v>0</v>
      </c>
      <c r="K515" s="153">
        <f>'2 уровень'!N1556</f>
        <v>0</v>
      </c>
      <c r="L515" s="153">
        <f>'2 уровень'!O1556</f>
        <v>0</v>
      </c>
      <c r="M515" s="153">
        <f>'2 уровень'!P1556</f>
        <v>0</v>
      </c>
      <c r="N515" s="153">
        <f>'2 уровень'!Q1556</f>
        <v>0</v>
      </c>
      <c r="O515" s="637">
        <f>'2 уровень'!R1556</f>
        <v>169228.11057999998</v>
      </c>
      <c r="P515" s="637">
        <f>'2 уровень'!S1556</f>
        <v>169228.11057999998</v>
      </c>
      <c r="Q515" s="637">
        <f>'2 уровень'!T1556</f>
        <v>169228.11057999998</v>
      </c>
      <c r="R515" s="637">
        <f>'2 уровень'!U1556</f>
        <v>169228.11057999998</v>
      </c>
      <c r="S515" s="637">
        <f>'2 уровень'!V1556</f>
        <v>169228.11057999998</v>
      </c>
      <c r="T515" s="637">
        <f>'2 уровень'!W1556</f>
        <v>71569.803715000002</v>
      </c>
      <c r="U515" s="637">
        <f>'2 уровень'!X1556</f>
        <v>69134.986989999976</v>
      </c>
      <c r="V515" s="1120">
        <f>'2 уровень'!Y1556</f>
        <v>0</v>
      </c>
      <c r="W515" s="637">
        <f>'2 уровень'!Z1556</f>
        <v>0</v>
      </c>
      <c r="X515" s="637">
        <f>'2 уровень'!AA1556</f>
        <v>-2434.8167250000261</v>
      </c>
      <c r="Y515" s="637">
        <f>'2 уровень'!AB1556</f>
        <v>0</v>
      </c>
      <c r="Z515" s="637">
        <f>'2 уровень'!AC1556</f>
        <v>-84.565490000000011</v>
      </c>
      <c r="AA515" s="641">
        <f>'2 уровень'!AD1556</f>
        <v>69050.421499999982</v>
      </c>
      <c r="AB515" s="637">
        <f>U515/T515*100</f>
        <v>96.597983229497501</v>
      </c>
      <c r="AC515" s="637">
        <f>AA515/T515*100</f>
        <v>96.479825171754669</v>
      </c>
      <c r="AD515" s="1353">
        <f>'2 уровень'!AE1556</f>
        <v>0</v>
      </c>
      <c r="AE515" s="1375">
        <f>'2 уровень'!AF1556</f>
        <v>0</v>
      </c>
      <c r="AF515" s="385"/>
      <c r="AG515" s="385"/>
      <c r="AH515" s="1243"/>
    </row>
    <row r="516" spans="1:199" x14ac:dyDescent="0.25">
      <c r="B516" s="969" t="s">
        <v>329</v>
      </c>
      <c r="C516" s="29">
        <f>'2 уровень'!F1557</f>
        <v>0</v>
      </c>
      <c r="D516" s="29">
        <f>'2 уровень'!G1557</f>
        <v>0</v>
      </c>
      <c r="E516" s="29">
        <f>'2 уровень'!H1557</f>
        <v>0</v>
      </c>
      <c r="F516" s="144">
        <f>'2 уровень'!I1557</f>
        <v>0</v>
      </c>
      <c r="G516" s="158">
        <f>'2 уровень'!J1557</f>
        <v>0</v>
      </c>
      <c r="H516" s="158">
        <f>'2 уровень'!K1557</f>
        <v>0</v>
      </c>
      <c r="I516" s="153">
        <f>'2 уровень'!L1557</f>
        <v>0</v>
      </c>
      <c r="J516" s="153">
        <f>'2 уровень'!M1557</f>
        <v>0</v>
      </c>
      <c r="K516" s="153">
        <f>'2 уровень'!N1557</f>
        <v>0</v>
      </c>
      <c r="L516" s="153">
        <f>'2 уровень'!O1557</f>
        <v>0</v>
      </c>
      <c r="M516" s="153">
        <f>'2 уровень'!P1557</f>
        <v>0</v>
      </c>
      <c r="N516" s="153">
        <f>'2 уровень'!Q1557</f>
        <v>0</v>
      </c>
      <c r="O516" s="637">
        <f>'2 уровень'!R1557</f>
        <v>33406.254000000001</v>
      </c>
      <c r="P516" s="637">
        <f>'2 уровень'!S1557</f>
        <v>33406.254000000001</v>
      </c>
      <c r="Q516" s="637">
        <f>'2 уровень'!T1557</f>
        <v>33406.254000000001</v>
      </c>
      <c r="R516" s="637">
        <f>'2 уровень'!U1557</f>
        <v>33406.254000000001</v>
      </c>
      <c r="S516" s="637">
        <f>'2 уровень'!V1557</f>
        <v>33406.254000000001</v>
      </c>
      <c r="T516" s="637">
        <f>'2 уровень'!W1557</f>
        <v>13919.272499999999</v>
      </c>
      <c r="U516" s="637">
        <f>'2 уровень'!X1557</f>
        <v>13919.272499999999</v>
      </c>
      <c r="V516" s="1120">
        <f>'2 уровень'!Y1557</f>
        <v>0</v>
      </c>
      <c r="W516" s="637">
        <f>'2 уровень'!Z1557</f>
        <v>0</v>
      </c>
      <c r="X516" s="637">
        <f>'2 уровень'!AA1557</f>
        <v>0</v>
      </c>
      <c r="Y516" s="637">
        <f>'2 уровень'!AB1557</f>
        <v>0</v>
      </c>
      <c r="Z516" s="637">
        <f>'2 уровень'!AC1557</f>
        <v>0</v>
      </c>
      <c r="AA516" s="641">
        <f>'2 уровень'!AD1557</f>
        <v>13919.272499999999</v>
      </c>
      <c r="AB516" s="637">
        <f>U516/T516*100</f>
        <v>100</v>
      </c>
      <c r="AC516" s="637">
        <f>AA516/T516*100</f>
        <v>100</v>
      </c>
      <c r="AD516" s="1353">
        <f>'2 уровень'!AE1557</f>
        <v>0</v>
      </c>
      <c r="AE516" s="1375">
        <f>'2 уровень'!AF1557</f>
        <v>0</v>
      </c>
      <c r="AF516" s="385"/>
      <c r="AG516" s="385"/>
      <c r="AH516" s="1243"/>
    </row>
    <row r="517" spans="1:199" ht="29.25" x14ac:dyDescent="0.25">
      <c r="B517" s="493" t="s">
        <v>293</v>
      </c>
      <c r="C517" s="29">
        <f>'2 уровень'!F1558</f>
        <v>30577</v>
      </c>
      <c r="D517" s="29">
        <f>'2 уровень'!G1558</f>
        <v>12740.416666666666</v>
      </c>
      <c r="E517" s="29">
        <f>'2 уровень'!H1558</f>
        <v>6788</v>
      </c>
      <c r="F517" s="144">
        <f>'2 уровень'!I1558</f>
        <v>53.27926219053537</v>
      </c>
      <c r="G517" s="158">
        <f>'2 уровень'!J1558</f>
        <v>0</v>
      </c>
      <c r="H517" s="158">
        <f>'2 уровень'!K1558</f>
        <v>0</v>
      </c>
      <c r="I517" s="153">
        <f>'2 уровень'!L1558</f>
        <v>0</v>
      </c>
      <c r="J517" s="153">
        <f>'2 уровень'!M1558</f>
        <v>0</v>
      </c>
      <c r="K517" s="153">
        <f>'2 уровень'!N1558</f>
        <v>0</v>
      </c>
      <c r="L517" s="153">
        <f>'2 уровень'!O1558</f>
        <v>0</v>
      </c>
      <c r="M517" s="153">
        <f>'2 уровень'!P1558</f>
        <v>0</v>
      </c>
      <c r="N517" s="153">
        <f>'2 уровень'!Q1558</f>
        <v>0</v>
      </c>
      <c r="O517" s="637">
        <f>'2 уровень'!R1558</f>
        <v>0</v>
      </c>
      <c r="P517" s="637">
        <f>'2 уровень'!S1558</f>
        <v>0</v>
      </c>
      <c r="Q517" s="637">
        <f>'2 уровень'!T1558</f>
        <v>0</v>
      </c>
      <c r="R517" s="637">
        <f>'2 уровень'!U1558</f>
        <v>0</v>
      </c>
      <c r="S517" s="637">
        <f>'2 уровень'!V1558</f>
        <v>0</v>
      </c>
      <c r="T517" s="637">
        <f>'2 уровень'!W1558</f>
        <v>0</v>
      </c>
      <c r="U517" s="637">
        <f>'2 уровень'!X1558</f>
        <v>0</v>
      </c>
      <c r="V517" s="1120">
        <f>'2 уровень'!Y1558</f>
        <v>0</v>
      </c>
      <c r="W517" s="637">
        <f>'2 уровень'!Z1558</f>
        <v>0</v>
      </c>
      <c r="X517" s="637">
        <f>'2 уровень'!AA1558</f>
        <v>0</v>
      </c>
      <c r="Y517" s="637">
        <f>'2 уровень'!AB1558</f>
        <v>0</v>
      </c>
      <c r="Z517" s="637">
        <f>'2 уровень'!AC1558</f>
        <v>0</v>
      </c>
      <c r="AA517" s="641">
        <f>'2 уровень'!AD1558</f>
        <v>0</v>
      </c>
      <c r="AB517" s="637"/>
      <c r="AC517" s="637"/>
      <c r="AD517" s="1353">
        <f>'2 уровень'!AE1558</f>
        <v>0</v>
      </c>
      <c r="AE517" s="1375">
        <f>'2 уровень'!AF1558</f>
        <v>0</v>
      </c>
      <c r="AF517" s="385"/>
      <c r="AG517" s="385"/>
      <c r="AH517" s="1243"/>
    </row>
    <row r="518" spans="1:199" ht="30" x14ac:dyDescent="0.25">
      <c r="B518" s="822" t="s">
        <v>204</v>
      </c>
      <c r="C518" s="29">
        <f>'2 уровень'!F1559</f>
        <v>0</v>
      </c>
      <c r="D518" s="29">
        <f>'2 уровень'!G1559</f>
        <v>0</v>
      </c>
      <c r="E518" s="29">
        <f>'2 уровень'!H1559</f>
        <v>0</v>
      </c>
      <c r="F518" s="144">
        <f>'2 уровень'!I1559</f>
        <v>0</v>
      </c>
      <c r="G518" s="158">
        <f>'2 уровень'!J1559</f>
        <v>0</v>
      </c>
      <c r="H518" s="158">
        <f>'2 уровень'!K1559</f>
        <v>0</v>
      </c>
      <c r="I518" s="153">
        <f>'2 уровень'!L1559</f>
        <v>0</v>
      </c>
      <c r="J518" s="153">
        <f>'2 уровень'!M1559</f>
        <v>0</v>
      </c>
      <c r="K518" s="153">
        <f>'2 уровень'!N1559</f>
        <v>0</v>
      </c>
      <c r="L518" s="153">
        <f>'2 уровень'!O1559</f>
        <v>0</v>
      </c>
      <c r="M518" s="153">
        <f>'2 уровень'!P1559</f>
        <v>0</v>
      </c>
      <c r="N518" s="153">
        <f>'2 уровень'!Q1559</f>
        <v>0</v>
      </c>
      <c r="O518" s="637">
        <f>'2 уровень'!R1559</f>
        <v>0</v>
      </c>
      <c r="P518" s="637">
        <f>'2 уровень'!S1559</f>
        <v>0</v>
      </c>
      <c r="Q518" s="637">
        <f>'2 уровень'!T1559</f>
        <v>0</v>
      </c>
      <c r="R518" s="637">
        <f>'2 уровень'!U1559</f>
        <v>0</v>
      </c>
      <c r="S518" s="637">
        <f>'2 уровень'!V1559</f>
        <v>0</v>
      </c>
      <c r="T518" s="637">
        <f>'2 уровень'!W1559</f>
        <v>0</v>
      </c>
      <c r="U518" s="637">
        <f>'2 уровень'!X1559</f>
        <v>0</v>
      </c>
      <c r="V518" s="1120">
        <f>'2 уровень'!Y1559</f>
        <v>0</v>
      </c>
      <c r="W518" s="637">
        <f>'2 уровень'!Z1559</f>
        <v>0</v>
      </c>
      <c r="X518" s="637">
        <f>'2 уровень'!AA1559</f>
        <v>0</v>
      </c>
      <c r="Y518" s="637">
        <f>'2 уровень'!AB1559</f>
        <v>0</v>
      </c>
      <c r="Z518" s="637">
        <f>'2 уровень'!AC1559</f>
        <v>0</v>
      </c>
      <c r="AA518" s="641">
        <f>'2 уровень'!AD1559</f>
        <v>0</v>
      </c>
      <c r="AB518" s="637"/>
      <c r="AC518" s="637"/>
      <c r="AD518" s="1353">
        <f>'2 уровень'!AE1559</f>
        <v>0</v>
      </c>
      <c r="AE518" s="1375">
        <f>'2 уровень'!AF1559</f>
        <v>0</v>
      </c>
      <c r="AF518" s="385"/>
      <c r="AG518" s="385"/>
      <c r="AH518" s="1243"/>
    </row>
    <row r="519" spans="1:199" ht="30" x14ac:dyDescent="0.25">
      <c r="B519" s="822" t="s">
        <v>205</v>
      </c>
      <c r="C519" s="29">
        <f>'2 уровень'!F1560</f>
        <v>500</v>
      </c>
      <c r="D519" s="29">
        <f>'2 уровень'!G1560</f>
        <v>208.33333333333331</v>
      </c>
      <c r="E519" s="29">
        <f>'2 уровень'!H1560</f>
        <v>250</v>
      </c>
      <c r="F519" s="144">
        <f>'2 уровень'!I1560</f>
        <v>120.00000000000001</v>
      </c>
      <c r="G519" s="158">
        <f>'2 уровень'!J1560</f>
        <v>0</v>
      </c>
      <c r="H519" s="158">
        <f>'2 уровень'!K1560</f>
        <v>0</v>
      </c>
      <c r="I519" s="153">
        <f>'2 уровень'!L1560</f>
        <v>0</v>
      </c>
      <c r="J519" s="153">
        <f>'2 уровень'!M1560</f>
        <v>0</v>
      </c>
      <c r="K519" s="153">
        <f>'2 уровень'!N1560</f>
        <v>0</v>
      </c>
      <c r="L519" s="153">
        <f>'2 уровень'!O1560</f>
        <v>0</v>
      </c>
      <c r="M519" s="153">
        <f>'2 уровень'!P1560</f>
        <v>0</v>
      </c>
      <c r="N519" s="153">
        <f>'2 уровень'!Q1560</f>
        <v>0</v>
      </c>
      <c r="O519" s="637">
        <f>'2 уровень'!R1560</f>
        <v>0</v>
      </c>
      <c r="P519" s="637">
        <f>'2 уровень'!S1560</f>
        <v>0</v>
      </c>
      <c r="Q519" s="637">
        <f>'2 уровень'!T1560</f>
        <v>0</v>
      </c>
      <c r="R519" s="637">
        <f>'2 уровень'!U1560</f>
        <v>0</v>
      </c>
      <c r="S519" s="637">
        <f>'2 уровень'!V1560</f>
        <v>0</v>
      </c>
      <c r="T519" s="637">
        <f>'2 уровень'!W1560</f>
        <v>0</v>
      </c>
      <c r="U519" s="637">
        <f>'2 уровень'!X1560</f>
        <v>0</v>
      </c>
      <c r="V519" s="1120">
        <f>'2 уровень'!Y1560</f>
        <v>0</v>
      </c>
      <c r="W519" s="637">
        <f>'2 уровень'!Z1560</f>
        <v>0</v>
      </c>
      <c r="X519" s="637">
        <f>'2 уровень'!AA1560</f>
        <v>0</v>
      </c>
      <c r="Y519" s="637">
        <f>'2 уровень'!AB1560</f>
        <v>0</v>
      </c>
      <c r="Z519" s="637">
        <f>'2 уровень'!AC1560</f>
        <v>0</v>
      </c>
      <c r="AA519" s="641">
        <f>'2 уровень'!AD1560</f>
        <v>0</v>
      </c>
      <c r="AB519" s="637"/>
      <c r="AC519" s="637"/>
      <c r="AD519" s="1353">
        <f>'2 уровень'!AE1560</f>
        <v>0</v>
      </c>
      <c r="AE519" s="1375">
        <f>'2 уровень'!AF1560</f>
        <v>0</v>
      </c>
      <c r="AF519" s="385"/>
      <c r="AG519" s="385"/>
      <c r="AH519" s="1243"/>
    </row>
    <row r="520" spans="1:199" ht="30" x14ac:dyDescent="0.25">
      <c r="B520" s="497" t="s">
        <v>294</v>
      </c>
      <c r="C520" s="29">
        <f>'2 уровень'!F1561</f>
        <v>13870</v>
      </c>
      <c r="D520" s="29">
        <f>'2 уровень'!G1561</f>
        <v>5779.1666666666661</v>
      </c>
      <c r="E520" s="29">
        <f>'2 уровень'!H1561</f>
        <v>2892</v>
      </c>
      <c r="F520" s="144">
        <f>'2 уровень'!I1561</f>
        <v>50.041816870944487</v>
      </c>
      <c r="G520" s="158">
        <f>'2 уровень'!J1561</f>
        <v>0</v>
      </c>
      <c r="H520" s="158">
        <f>'2 уровень'!K1561</f>
        <v>0</v>
      </c>
      <c r="I520" s="153">
        <f>'2 уровень'!L1561</f>
        <v>0</v>
      </c>
      <c r="J520" s="153">
        <f>'2 уровень'!M1561</f>
        <v>0</v>
      </c>
      <c r="K520" s="153">
        <f>'2 уровень'!N1561</f>
        <v>0</v>
      </c>
      <c r="L520" s="153">
        <f>'2 уровень'!O1561</f>
        <v>0</v>
      </c>
      <c r="M520" s="153">
        <f>'2 уровень'!P1561</f>
        <v>0</v>
      </c>
      <c r="N520" s="153">
        <f>'2 уровень'!Q1561</f>
        <v>0</v>
      </c>
      <c r="O520" s="637">
        <f>'2 уровень'!R1561</f>
        <v>0</v>
      </c>
      <c r="P520" s="637">
        <f>'2 уровень'!S1561</f>
        <v>0</v>
      </c>
      <c r="Q520" s="637">
        <f>'2 уровень'!T1561</f>
        <v>0</v>
      </c>
      <c r="R520" s="637">
        <f>'2 уровень'!U1561</f>
        <v>0</v>
      </c>
      <c r="S520" s="637">
        <f>'2 уровень'!V1561</f>
        <v>0</v>
      </c>
      <c r="T520" s="637">
        <f>'2 уровень'!W1561</f>
        <v>0</v>
      </c>
      <c r="U520" s="637">
        <f>'2 уровень'!X1561</f>
        <v>0</v>
      </c>
      <c r="V520" s="1120">
        <f>'2 уровень'!Y1561</f>
        <v>0</v>
      </c>
      <c r="W520" s="637">
        <f>'2 уровень'!Z1561</f>
        <v>0</v>
      </c>
      <c r="X520" s="637">
        <f>'2 уровень'!AA1561</f>
        <v>0</v>
      </c>
      <c r="Y520" s="637">
        <f>'2 уровень'!AB1561</f>
        <v>0</v>
      </c>
      <c r="Z520" s="637">
        <f>'2 уровень'!AC1561</f>
        <v>0</v>
      </c>
      <c r="AA520" s="641">
        <f>'2 уровень'!AD1561</f>
        <v>0</v>
      </c>
      <c r="AB520" s="637"/>
      <c r="AC520" s="637"/>
      <c r="AD520" s="1353">
        <f>'2 уровень'!AE1561</f>
        <v>0</v>
      </c>
      <c r="AE520" s="1375">
        <f>'2 уровень'!AF1561</f>
        <v>0</v>
      </c>
      <c r="AF520" s="385"/>
      <c r="AG520" s="385"/>
      <c r="AH520" s="1243"/>
    </row>
    <row r="521" spans="1:199" ht="60" x14ac:dyDescent="0.25">
      <c r="B521" s="336" t="s">
        <v>295</v>
      </c>
      <c r="C521" s="29">
        <f>'2 уровень'!F1562</f>
        <v>3600</v>
      </c>
      <c r="D521" s="29">
        <f>'2 уровень'!G1562</f>
        <v>1500</v>
      </c>
      <c r="E521" s="29">
        <f>'2 уровень'!H1562</f>
        <v>794</v>
      </c>
      <c r="F521" s="144">
        <f>'2 уровень'!I1562</f>
        <v>52.93333333333333</v>
      </c>
      <c r="G521" s="158">
        <f>'2 уровень'!J1562</f>
        <v>0</v>
      </c>
      <c r="H521" s="158">
        <f>'2 уровень'!K1562</f>
        <v>0</v>
      </c>
      <c r="I521" s="153">
        <f>'2 уровень'!L1562</f>
        <v>0</v>
      </c>
      <c r="J521" s="153">
        <f>'2 уровень'!M1562</f>
        <v>0</v>
      </c>
      <c r="K521" s="153">
        <f>'2 уровень'!N1562</f>
        <v>0</v>
      </c>
      <c r="L521" s="153">
        <f>'2 уровень'!O1562</f>
        <v>0</v>
      </c>
      <c r="M521" s="153">
        <f>'2 уровень'!P1562</f>
        <v>0</v>
      </c>
      <c r="N521" s="153">
        <f>'2 уровень'!Q1562</f>
        <v>0</v>
      </c>
      <c r="O521" s="637">
        <f>'2 уровень'!R1562</f>
        <v>0</v>
      </c>
      <c r="P521" s="637">
        <f>'2 уровень'!S1562</f>
        <v>0</v>
      </c>
      <c r="Q521" s="637">
        <f>'2 уровень'!T1562</f>
        <v>0</v>
      </c>
      <c r="R521" s="637">
        <f>'2 уровень'!U1562</f>
        <v>0</v>
      </c>
      <c r="S521" s="637">
        <f>'2 уровень'!V1562</f>
        <v>0</v>
      </c>
      <c r="T521" s="637">
        <f>'2 уровень'!W1562</f>
        <v>0</v>
      </c>
      <c r="U521" s="637">
        <f>'2 уровень'!X1562</f>
        <v>0</v>
      </c>
      <c r="V521" s="1120">
        <f>'2 уровень'!Y1562</f>
        <v>0</v>
      </c>
      <c r="W521" s="637">
        <f>'2 уровень'!Z1562</f>
        <v>0</v>
      </c>
      <c r="X521" s="637">
        <f>'2 уровень'!AA1562</f>
        <v>0</v>
      </c>
      <c r="Y521" s="637">
        <f>'2 уровень'!AB1562</f>
        <v>0</v>
      </c>
      <c r="Z521" s="637">
        <f>'2 уровень'!AC1562</f>
        <v>0</v>
      </c>
      <c r="AA521" s="641">
        <f>'2 уровень'!AD1562</f>
        <v>0</v>
      </c>
      <c r="AB521" s="637"/>
      <c r="AC521" s="637"/>
      <c r="AD521" s="1353" t="e">
        <f>'2 уровень'!#REF!</f>
        <v>#REF!</v>
      </c>
      <c r="AE521" s="1375" t="e">
        <f>'2 уровень'!#REF!</f>
        <v>#REF!</v>
      </c>
      <c r="AF521" s="385"/>
      <c r="AG521" s="385"/>
      <c r="AH521" s="1243"/>
    </row>
    <row r="522" spans="1:199" ht="45" x14ac:dyDescent="0.25">
      <c r="B522" s="336" t="s">
        <v>296</v>
      </c>
      <c r="C522" s="29">
        <f>'2 уровень'!F1563</f>
        <v>10630</v>
      </c>
      <c r="D522" s="29">
        <f>'2 уровень'!G1563</f>
        <v>4429.166666666667</v>
      </c>
      <c r="E522" s="29">
        <f>'2 уровень'!H1563</f>
        <v>2813</v>
      </c>
      <c r="F522" s="144">
        <f>'2 уровень'!I1563</f>
        <v>63.510818438381932</v>
      </c>
      <c r="G522" s="158">
        <f>'2 уровень'!J1563</f>
        <v>0</v>
      </c>
      <c r="H522" s="158">
        <f>'2 уровень'!K1563</f>
        <v>0</v>
      </c>
      <c r="I522" s="153">
        <f>'2 уровень'!L1563</f>
        <v>0</v>
      </c>
      <c r="J522" s="153">
        <f>'2 уровень'!M1563</f>
        <v>0</v>
      </c>
      <c r="K522" s="153">
        <f>'2 уровень'!N1563</f>
        <v>0</v>
      </c>
      <c r="L522" s="153">
        <f>'2 уровень'!O1563</f>
        <v>0</v>
      </c>
      <c r="M522" s="153">
        <f>'2 уровень'!P1563</f>
        <v>0</v>
      </c>
      <c r="N522" s="153">
        <f>'2 уровень'!Q1563</f>
        <v>0</v>
      </c>
      <c r="O522" s="637">
        <f>'2 уровень'!R1563</f>
        <v>0</v>
      </c>
      <c r="P522" s="637">
        <f>'2 уровень'!S1563</f>
        <v>0</v>
      </c>
      <c r="Q522" s="637">
        <f>'2 уровень'!T1563</f>
        <v>0</v>
      </c>
      <c r="R522" s="637">
        <f>'2 уровень'!U1563</f>
        <v>0</v>
      </c>
      <c r="S522" s="637">
        <f>'2 уровень'!V1563</f>
        <v>0</v>
      </c>
      <c r="T522" s="637">
        <f>'2 уровень'!W1563</f>
        <v>0</v>
      </c>
      <c r="U522" s="637">
        <f>'2 уровень'!X1563</f>
        <v>0</v>
      </c>
      <c r="V522" s="1120">
        <f>'2 уровень'!Y1563</f>
        <v>0</v>
      </c>
      <c r="W522" s="637">
        <f>'2 уровень'!Z1563</f>
        <v>0</v>
      </c>
      <c r="X522" s="637">
        <f>'2 уровень'!AA1563</f>
        <v>0</v>
      </c>
      <c r="Y522" s="637">
        <f>'2 уровень'!AB1563</f>
        <v>0</v>
      </c>
      <c r="Z522" s="637">
        <f>'2 уровень'!AC1563</f>
        <v>0</v>
      </c>
      <c r="AA522" s="641">
        <f>'2 уровень'!AD1563</f>
        <v>0</v>
      </c>
      <c r="AB522" s="637"/>
      <c r="AC522" s="637"/>
      <c r="AD522" s="1353" t="e">
        <f>'2 уровень'!#REF!</f>
        <v>#REF!</v>
      </c>
      <c r="AE522" s="1375" t="e">
        <f>'2 уровень'!#REF!</f>
        <v>#REF!</v>
      </c>
      <c r="AF522" s="385"/>
      <c r="AG522" s="385"/>
      <c r="AH522" s="1243"/>
    </row>
    <row r="523" spans="1:199" ht="105" x14ac:dyDescent="0.25">
      <c r="B523" s="336" t="s">
        <v>533</v>
      </c>
      <c r="C523" s="29">
        <f>'2 уровень'!F1564</f>
        <v>5530</v>
      </c>
      <c r="D523" s="29">
        <f>'2 уровень'!G1564</f>
        <v>2304.1666666666665</v>
      </c>
      <c r="E523" s="29">
        <f>'2 уровень'!H1564</f>
        <v>610</v>
      </c>
      <c r="F523" s="144">
        <f>'2 уровень'!I1564</f>
        <v>26.473779385171792</v>
      </c>
      <c r="G523" s="158">
        <f>'2 уровень'!J1564</f>
        <v>0</v>
      </c>
      <c r="H523" s="158">
        <f>'2 уровень'!K1564</f>
        <v>0</v>
      </c>
      <c r="I523" s="153">
        <f>'2 уровень'!L1564</f>
        <v>0</v>
      </c>
      <c r="J523" s="153">
        <f>'2 уровень'!M1564</f>
        <v>0</v>
      </c>
      <c r="K523" s="153">
        <f>'2 уровень'!N1564</f>
        <v>0</v>
      </c>
      <c r="L523" s="153">
        <f>'2 уровень'!O1564</f>
        <v>0</v>
      </c>
      <c r="M523" s="153">
        <f>'2 уровень'!P1564</f>
        <v>0</v>
      </c>
      <c r="N523" s="153">
        <f>'2 уровень'!Q1564</f>
        <v>0</v>
      </c>
      <c r="O523" s="637">
        <f>'2 уровень'!R1564</f>
        <v>0</v>
      </c>
      <c r="P523" s="637">
        <f>'2 уровень'!S1564</f>
        <v>0</v>
      </c>
      <c r="Q523" s="637">
        <f>'2 уровень'!T1564</f>
        <v>0</v>
      </c>
      <c r="R523" s="637">
        <f>'2 уровень'!U1564</f>
        <v>0</v>
      </c>
      <c r="S523" s="637">
        <f>'2 уровень'!V1564</f>
        <v>0</v>
      </c>
      <c r="T523" s="637">
        <f>'2 уровень'!W1564</f>
        <v>0</v>
      </c>
      <c r="U523" s="637">
        <f>'2 уровень'!X1564</f>
        <v>0</v>
      </c>
      <c r="V523" s="1120">
        <f>'2 уровень'!Y1564</f>
        <v>0</v>
      </c>
      <c r="W523" s="637">
        <f>'2 уровень'!Z1564</f>
        <v>0</v>
      </c>
      <c r="X523" s="637">
        <f>'2 уровень'!AA1564</f>
        <v>0</v>
      </c>
      <c r="Y523" s="637">
        <f>'2 уровень'!AB1564</f>
        <v>0</v>
      </c>
      <c r="Z523" s="637">
        <f>'2 уровень'!AC1564</f>
        <v>0</v>
      </c>
      <c r="AA523" s="641">
        <f>'2 уровень'!AD1564</f>
        <v>0</v>
      </c>
      <c r="AB523" s="637"/>
      <c r="AC523" s="637"/>
      <c r="AD523" s="1353">
        <f>'2 уровень'!AE1562</f>
        <v>0</v>
      </c>
      <c r="AE523" s="1375">
        <f>'2 уровень'!AF1562</f>
        <v>0</v>
      </c>
      <c r="AF523" s="385"/>
      <c r="AG523" s="385"/>
      <c r="AH523" s="1243"/>
    </row>
    <row r="524" spans="1:199" ht="30" x14ac:dyDescent="0.25">
      <c r="B524" s="336" t="s">
        <v>380</v>
      </c>
      <c r="C524" s="29">
        <f>'2 уровень'!F1565</f>
        <v>1977</v>
      </c>
      <c r="D524" s="29">
        <f>'2 уровень'!G1565</f>
        <v>823.75</v>
      </c>
      <c r="E524" s="29">
        <f>'2 уровень'!H1565</f>
        <v>39</v>
      </c>
      <c r="F524" s="144">
        <f>'2 уровень'!I1565</f>
        <v>4.7344461305007588</v>
      </c>
      <c r="G524" s="158">
        <f>'2 уровень'!J1565</f>
        <v>0</v>
      </c>
      <c r="H524" s="158">
        <f>'2 уровень'!K1565</f>
        <v>0</v>
      </c>
      <c r="I524" s="153">
        <f>'2 уровень'!L1565</f>
        <v>0</v>
      </c>
      <c r="J524" s="153">
        <f>'2 уровень'!M1565</f>
        <v>0</v>
      </c>
      <c r="K524" s="153">
        <f>'2 уровень'!N1565</f>
        <v>0</v>
      </c>
      <c r="L524" s="153">
        <f>'2 уровень'!O1565</f>
        <v>0</v>
      </c>
      <c r="M524" s="153">
        <f>'2 уровень'!P1565</f>
        <v>0</v>
      </c>
      <c r="N524" s="153">
        <f>'2 уровень'!Q1565</f>
        <v>0</v>
      </c>
      <c r="O524" s="637">
        <f>'2 уровень'!R1565</f>
        <v>0</v>
      </c>
      <c r="P524" s="637">
        <f>'2 уровень'!S1565</f>
        <v>0</v>
      </c>
      <c r="Q524" s="637">
        <f>'2 уровень'!T1565</f>
        <v>0</v>
      </c>
      <c r="R524" s="637">
        <f>'2 уровень'!U1565</f>
        <v>0</v>
      </c>
      <c r="S524" s="637">
        <f>'2 уровень'!V1565</f>
        <v>0</v>
      </c>
      <c r="T524" s="637">
        <f>'2 уровень'!W1565</f>
        <v>0</v>
      </c>
      <c r="U524" s="637">
        <f>'2 уровень'!X1565</f>
        <v>0</v>
      </c>
      <c r="V524" s="1120">
        <f>'2 уровень'!Y1565</f>
        <v>0</v>
      </c>
      <c r="W524" s="637">
        <f>'2 уровень'!Z1565</f>
        <v>0</v>
      </c>
      <c r="X524" s="637">
        <f>'2 уровень'!AA1565</f>
        <v>0</v>
      </c>
      <c r="Y524" s="637">
        <f>'2 уровень'!AB1565</f>
        <v>0</v>
      </c>
      <c r="Z524" s="637">
        <f>'2 уровень'!AC1565</f>
        <v>0</v>
      </c>
      <c r="AA524" s="641">
        <f>'2 уровень'!AD1565</f>
        <v>0</v>
      </c>
      <c r="AB524" s="637"/>
      <c r="AC524" s="637"/>
      <c r="AD524" s="1353">
        <f>'2 уровень'!AE1563</f>
        <v>0</v>
      </c>
      <c r="AE524" s="1375">
        <f>'2 уровень'!AF1563</f>
        <v>0</v>
      </c>
      <c r="AF524" s="385"/>
      <c r="AG524" s="385"/>
      <c r="AH524" s="1243"/>
    </row>
    <row r="525" spans="1:199" ht="30" x14ac:dyDescent="0.25">
      <c r="B525" s="336" t="s">
        <v>135</v>
      </c>
      <c r="C525" s="29">
        <f>'2 уровень'!F1566</f>
        <v>38694</v>
      </c>
      <c r="D525" s="29">
        <f>'2 уровень'!G1566</f>
        <v>16122.5</v>
      </c>
      <c r="E525" s="29">
        <f>'2 уровень'!H1566</f>
        <v>9270</v>
      </c>
      <c r="F525" s="144">
        <f>'2 уровень'!I1566</f>
        <v>57.497286400992401</v>
      </c>
      <c r="G525" s="158">
        <f>'2 уровень'!J1566</f>
        <v>0</v>
      </c>
      <c r="H525" s="158">
        <f>'2 уровень'!K1566</f>
        <v>0</v>
      </c>
      <c r="I525" s="153">
        <f>'2 уровень'!L1566</f>
        <v>0</v>
      </c>
      <c r="J525" s="153">
        <f>'2 уровень'!M1566</f>
        <v>0</v>
      </c>
      <c r="K525" s="153">
        <f>'2 уровень'!N1566</f>
        <v>0</v>
      </c>
      <c r="L525" s="153">
        <f>'2 уровень'!O1566</f>
        <v>0</v>
      </c>
      <c r="M525" s="153">
        <f>'2 уровень'!P1566</f>
        <v>0</v>
      </c>
      <c r="N525" s="153">
        <f>'2 уровень'!Q1566</f>
        <v>0</v>
      </c>
      <c r="O525" s="637">
        <f>'2 уровень'!R1566</f>
        <v>0</v>
      </c>
      <c r="P525" s="637">
        <f>'2 уровень'!S1566</f>
        <v>0</v>
      </c>
      <c r="Q525" s="637">
        <f>'2 уровень'!T1566</f>
        <v>0</v>
      </c>
      <c r="R525" s="637">
        <f>'2 уровень'!U1566</f>
        <v>0</v>
      </c>
      <c r="S525" s="637">
        <f>'2 уровень'!V1566</f>
        <v>0</v>
      </c>
      <c r="T525" s="637">
        <f>'2 уровень'!W1566</f>
        <v>0</v>
      </c>
      <c r="U525" s="637">
        <f>'2 уровень'!X1566</f>
        <v>0</v>
      </c>
      <c r="V525" s="1120">
        <f>'2 уровень'!Y1566</f>
        <v>0</v>
      </c>
      <c r="W525" s="637">
        <f>'2 уровень'!Z1566</f>
        <v>0</v>
      </c>
      <c r="X525" s="637">
        <f>'2 уровень'!AA1566</f>
        <v>0</v>
      </c>
      <c r="Y525" s="637">
        <f>'2 уровень'!AB1566</f>
        <v>0</v>
      </c>
      <c r="Z525" s="637">
        <f>'2 уровень'!AC1566</f>
        <v>0</v>
      </c>
      <c r="AA525" s="641">
        <f>'2 уровень'!AD1566</f>
        <v>0</v>
      </c>
      <c r="AB525" s="637"/>
      <c r="AC525" s="637"/>
      <c r="AD525" s="1353">
        <f>'2 уровень'!AE1565</f>
        <v>0</v>
      </c>
      <c r="AE525" s="1375">
        <f>'2 уровень'!AF1565</f>
        <v>0</v>
      </c>
      <c r="AF525" s="385"/>
      <c r="AG525" s="385"/>
      <c r="AH525" s="1243"/>
    </row>
    <row r="526" spans="1:199" x14ac:dyDescent="0.25">
      <c r="B526" s="823" t="s">
        <v>239</v>
      </c>
      <c r="C526" s="29">
        <f>'2 уровень'!F1567</f>
        <v>38694</v>
      </c>
      <c r="D526" s="29">
        <f>'2 уровень'!G1567</f>
        <v>16122.5</v>
      </c>
      <c r="E526" s="29">
        <f>'2 уровень'!H1567</f>
        <v>9270</v>
      </c>
      <c r="F526" s="144">
        <f>'2 уровень'!I1567</f>
        <v>57.497286400992401</v>
      </c>
      <c r="G526" s="158">
        <f>'2 уровень'!J1567</f>
        <v>0</v>
      </c>
      <c r="H526" s="158">
        <f>'2 уровень'!K1567</f>
        <v>0</v>
      </c>
      <c r="I526" s="153">
        <f>'2 уровень'!L1567</f>
        <v>0</v>
      </c>
      <c r="J526" s="153">
        <f>'2 уровень'!M1567</f>
        <v>0</v>
      </c>
      <c r="K526" s="153">
        <f>'2 уровень'!N1567</f>
        <v>0</v>
      </c>
      <c r="L526" s="153">
        <f>'2 уровень'!O1567</f>
        <v>0</v>
      </c>
      <c r="M526" s="153">
        <f>'2 уровень'!P1567</f>
        <v>0</v>
      </c>
      <c r="N526" s="153">
        <f>'2 уровень'!Q1567</f>
        <v>0</v>
      </c>
      <c r="O526" s="637">
        <f>'2 уровень'!R1567</f>
        <v>0</v>
      </c>
      <c r="P526" s="637">
        <f>'2 уровень'!S1567</f>
        <v>0</v>
      </c>
      <c r="Q526" s="637">
        <f>'2 уровень'!T1567</f>
        <v>0</v>
      </c>
      <c r="R526" s="637">
        <f>'2 уровень'!U1567</f>
        <v>0</v>
      </c>
      <c r="S526" s="637">
        <f>'2 уровень'!V1567</f>
        <v>0</v>
      </c>
      <c r="T526" s="637">
        <f>'2 уровень'!W1567</f>
        <v>0</v>
      </c>
      <c r="U526" s="637">
        <f>'2 уровень'!X1567</f>
        <v>0</v>
      </c>
      <c r="V526" s="1120">
        <f>'2 уровень'!Y1567</f>
        <v>0</v>
      </c>
      <c r="W526" s="637">
        <f>'2 уровень'!Z1567</f>
        <v>0</v>
      </c>
      <c r="X526" s="637">
        <f>'2 уровень'!AA1567</f>
        <v>0</v>
      </c>
      <c r="Y526" s="637">
        <f>'2 уровень'!AB1567</f>
        <v>0</v>
      </c>
      <c r="Z526" s="637">
        <f>'2 уровень'!AC1567</f>
        <v>0</v>
      </c>
      <c r="AA526" s="641">
        <f>'2 уровень'!AD1567</f>
        <v>0</v>
      </c>
      <c r="AB526" s="637"/>
      <c r="AC526" s="637"/>
      <c r="AD526" s="1353">
        <f>'2 уровень'!AE1566</f>
        <v>0</v>
      </c>
      <c r="AE526" s="1375">
        <f>'2 уровень'!AF1566</f>
        <v>0</v>
      </c>
      <c r="AF526" s="385"/>
      <c r="AG526" s="385"/>
      <c r="AH526" s="1243"/>
    </row>
    <row r="527" spans="1:199" ht="45" x14ac:dyDescent="0.25">
      <c r="B527" s="337" t="s">
        <v>298</v>
      </c>
      <c r="C527" s="29">
        <f>'2 уровень'!F1568</f>
        <v>13197</v>
      </c>
      <c r="D527" s="29">
        <f>'2 уровень'!G1568</f>
        <v>5498.75</v>
      </c>
      <c r="E527" s="29">
        <f>'2 уровень'!H1568</f>
        <v>2267</v>
      </c>
      <c r="F527" s="144">
        <f>'2 уровень'!I1568</f>
        <v>41.22755171629916</v>
      </c>
      <c r="G527" s="158">
        <f>'2 уровень'!J1568</f>
        <v>0</v>
      </c>
      <c r="H527" s="158">
        <f>'2 уровень'!K1568</f>
        <v>0</v>
      </c>
      <c r="I527" s="153">
        <f>'2 уровень'!L1568</f>
        <v>0</v>
      </c>
      <c r="J527" s="153">
        <f>'2 уровень'!M1568</f>
        <v>0</v>
      </c>
      <c r="K527" s="153">
        <f>'2 уровень'!N1568</f>
        <v>0</v>
      </c>
      <c r="L527" s="153">
        <f>'2 уровень'!O1568</f>
        <v>0</v>
      </c>
      <c r="M527" s="153">
        <f>'2 уровень'!P1568</f>
        <v>0</v>
      </c>
      <c r="N527" s="153">
        <f>'2 уровень'!Q1568</f>
        <v>0</v>
      </c>
      <c r="O527" s="637">
        <f>'2 уровень'!R1568</f>
        <v>0</v>
      </c>
      <c r="P527" s="637">
        <f>'2 уровень'!S1568</f>
        <v>0</v>
      </c>
      <c r="Q527" s="637">
        <f>'2 уровень'!T1568</f>
        <v>0</v>
      </c>
      <c r="R527" s="637">
        <f>'2 уровень'!U1568</f>
        <v>0</v>
      </c>
      <c r="S527" s="637">
        <f>'2 уровень'!V1568</f>
        <v>0</v>
      </c>
      <c r="T527" s="637">
        <f>'2 уровень'!W1568</f>
        <v>0</v>
      </c>
      <c r="U527" s="637">
        <f>'2 уровень'!X1568</f>
        <v>0</v>
      </c>
      <c r="V527" s="1120">
        <f>'2 уровень'!Y1568</f>
        <v>0</v>
      </c>
      <c r="W527" s="637">
        <f>'2 уровень'!Z1568</f>
        <v>0</v>
      </c>
      <c r="X527" s="637">
        <f>'2 уровень'!AA1568</f>
        <v>0</v>
      </c>
      <c r="Y527" s="637">
        <f>'2 уровень'!AB1568</f>
        <v>0</v>
      </c>
      <c r="Z527" s="637">
        <f>'2 уровень'!AC1568</f>
        <v>0</v>
      </c>
      <c r="AA527" s="641">
        <f>'2 уровень'!AD1568</f>
        <v>0</v>
      </c>
      <c r="AB527" s="637"/>
      <c r="AC527" s="637"/>
      <c r="AD527" s="1353">
        <f>'2 уровень'!AE1567</f>
        <v>0</v>
      </c>
      <c r="AE527" s="1375">
        <f>'2 уровень'!AF1567</f>
        <v>0</v>
      </c>
      <c r="AF527" s="385"/>
      <c r="AG527" s="385"/>
      <c r="AH527" s="1243"/>
    </row>
    <row r="528" spans="1:199" ht="30" x14ac:dyDescent="0.25">
      <c r="B528" s="337" t="s">
        <v>299</v>
      </c>
      <c r="C528" s="29">
        <f>'2 уровень'!F1569</f>
        <v>6200</v>
      </c>
      <c r="D528" s="29">
        <f>'2 уровень'!G1569</f>
        <v>2583.3333333333335</v>
      </c>
      <c r="E528" s="29">
        <f>'2 уровень'!H1569</f>
        <v>927</v>
      </c>
      <c r="F528" s="144">
        <f>'2 уровень'!I1569</f>
        <v>35.883870967741935</v>
      </c>
      <c r="G528" s="158">
        <f>'2 уровень'!J1569</f>
        <v>0</v>
      </c>
      <c r="H528" s="158">
        <f>'2 уровень'!K1569</f>
        <v>0</v>
      </c>
      <c r="I528" s="153">
        <f>'2 уровень'!L1569</f>
        <v>0</v>
      </c>
      <c r="J528" s="153">
        <f>'2 уровень'!M1569</f>
        <v>0</v>
      </c>
      <c r="K528" s="153">
        <f>'2 уровень'!N1569</f>
        <v>0</v>
      </c>
      <c r="L528" s="153">
        <f>'2 уровень'!O1569</f>
        <v>0</v>
      </c>
      <c r="M528" s="153">
        <f>'2 уровень'!P1569</f>
        <v>0</v>
      </c>
      <c r="N528" s="153">
        <f>'2 уровень'!Q1569</f>
        <v>0</v>
      </c>
      <c r="O528" s="637">
        <f>'2 уровень'!R1569</f>
        <v>0</v>
      </c>
      <c r="P528" s="637">
        <f>'2 уровень'!S1569</f>
        <v>0</v>
      </c>
      <c r="Q528" s="637">
        <f>'2 уровень'!T1569</f>
        <v>0</v>
      </c>
      <c r="R528" s="637">
        <f>'2 уровень'!U1569</f>
        <v>0</v>
      </c>
      <c r="S528" s="637">
        <f>'2 уровень'!V1569</f>
        <v>0</v>
      </c>
      <c r="T528" s="637">
        <f>'2 уровень'!W1569</f>
        <v>0</v>
      </c>
      <c r="U528" s="637">
        <f>'2 уровень'!X1569</f>
        <v>0</v>
      </c>
      <c r="V528" s="1120">
        <f>'2 уровень'!Y1569</f>
        <v>0</v>
      </c>
      <c r="W528" s="637">
        <f>'2 уровень'!Z1569</f>
        <v>0</v>
      </c>
      <c r="X528" s="637">
        <f>'2 уровень'!AA1569</f>
        <v>0</v>
      </c>
      <c r="Y528" s="637">
        <f>'2 уровень'!AB1569</f>
        <v>0</v>
      </c>
      <c r="Z528" s="637">
        <f>'2 уровень'!AC1569</f>
        <v>0</v>
      </c>
      <c r="AA528" s="641">
        <f>'2 уровень'!AD1569</f>
        <v>0</v>
      </c>
      <c r="AB528" s="637"/>
      <c r="AC528" s="637"/>
      <c r="AD528" s="1353" t="e">
        <f>'2 уровень'!#REF!</f>
        <v>#REF!</v>
      </c>
      <c r="AE528" s="1375" t="e">
        <f>'2 уровень'!#REF!</f>
        <v>#REF!</v>
      </c>
      <c r="AF528" s="385"/>
      <c r="AG528" s="385"/>
      <c r="AH528" s="1243"/>
    </row>
    <row r="529" spans="1:34" ht="30" x14ac:dyDescent="0.25">
      <c r="B529" s="500" t="s">
        <v>300</v>
      </c>
      <c r="C529" s="29">
        <f>'2 уровень'!F1570</f>
        <v>5990</v>
      </c>
      <c r="D529" s="29">
        <f>'2 уровень'!G1570</f>
        <v>2495.8333333333335</v>
      </c>
      <c r="E529" s="29">
        <f>'2 уровень'!H1570</f>
        <v>748</v>
      </c>
      <c r="F529" s="144">
        <f>'2 уровень'!I1570</f>
        <v>29.969949916527543</v>
      </c>
      <c r="G529" s="158">
        <f>'2 уровень'!J1570</f>
        <v>0</v>
      </c>
      <c r="H529" s="158">
        <f>'2 уровень'!K1570</f>
        <v>0</v>
      </c>
      <c r="I529" s="153">
        <f>'2 уровень'!L1570</f>
        <v>0</v>
      </c>
      <c r="J529" s="153">
        <f>'2 уровень'!M1570</f>
        <v>0</v>
      </c>
      <c r="K529" s="153">
        <f>'2 уровень'!N1570</f>
        <v>0</v>
      </c>
      <c r="L529" s="153">
        <f>'2 уровень'!O1570</f>
        <v>0</v>
      </c>
      <c r="M529" s="153">
        <f>'2 уровень'!P1570</f>
        <v>0</v>
      </c>
      <c r="N529" s="153">
        <f>'2 уровень'!Q1570</f>
        <v>0</v>
      </c>
      <c r="O529" s="637">
        <f>'2 уровень'!R1570</f>
        <v>0</v>
      </c>
      <c r="P529" s="637">
        <f>'2 уровень'!S1570</f>
        <v>0</v>
      </c>
      <c r="Q529" s="637">
        <f>'2 уровень'!T1570</f>
        <v>0</v>
      </c>
      <c r="R529" s="637">
        <f>'2 уровень'!U1570</f>
        <v>0</v>
      </c>
      <c r="S529" s="637">
        <f>'2 уровень'!V1570</f>
        <v>0</v>
      </c>
      <c r="T529" s="637">
        <f>'2 уровень'!W1570</f>
        <v>0</v>
      </c>
      <c r="U529" s="637">
        <f>'2 уровень'!X1570</f>
        <v>0</v>
      </c>
      <c r="V529" s="1120">
        <f>'2 уровень'!Y1570</f>
        <v>0</v>
      </c>
      <c r="W529" s="637">
        <f>'2 уровень'!Z1570</f>
        <v>0</v>
      </c>
      <c r="X529" s="637">
        <f>'2 уровень'!AA1570</f>
        <v>0</v>
      </c>
      <c r="Y529" s="637">
        <f>'2 уровень'!AB1570</f>
        <v>0</v>
      </c>
      <c r="Z529" s="637">
        <f>'2 уровень'!AC1570</f>
        <v>0</v>
      </c>
      <c r="AA529" s="641">
        <f>'2 уровень'!AD1570</f>
        <v>0</v>
      </c>
      <c r="AB529" s="637"/>
      <c r="AC529" s="637"/>
      <c r="AD529" s="1353" t="e">
        <f>'2 уровень'!#REF!</f>
        <v>#REF!</v>
      </c>
      <c r="AE529" s="1375" t="e">
        <f>'2 уровень'!#REF!</f>
        <v>#REF!</v>
      </c>
      <c r="AF529" s="385"/>
      <c r="AG529" s="385"/>
      <c r="AH529" s="1243"/>
    </row>
    <row r="530" spans="1:34" ht="63" x14ac:dyDescent="0.25">
      <c r="B530" s="824" t="s">
        <v>301</v>
      </c>
      <c r="C530" s="29">
        <f>'2 уровень'!F1571</f>
        <v>0</v>
      </c>
      <c r="D530" s="29">
        <f>'2 уровень'!G1571</f>
        <v>0</v>
      </c>
      <c r="E530" s="29">
        <f>'2 уровень'!H1571</f>
        <v>0</v>
      </c>
      <c r="F530" s="144">
        <f>'2 уровень'!I1571</f>
        <v>0</v>
      </c>
      <c r="G530" s="158">
        <f>'2 уровень'!J1571</f>
        <v>0</v>
      </c>
      <c r="H530" s="158">
        <f>'2 уровень'!K1571</f>
        <v>0</v>
      </c>
      <c r="I530" s="153">
        <f>'2 уровень'!L1571</f>
        <v>0</v>
      </c>
      <c r="J530" s="153">
        <f>'2 уровень'!M1571</f>
        <v>0</v>
      </c>
      <c r="K530" s="153">
        <f>'2 уровень'!N1571</f>
        <v>0</v>
      </c>
      <c r="L530" s="153">
        <f>'2 уровень'!O1571</f>
        <v>0</v>
      </c>
      <c r="M530" s="153">
        <f>'2 уровень'!P1571</f>
        <v>0</v>
      </c>
      <c r="N530" s="153">
        <f>'2 уровень'!Q1571</f>
        <v>0</v>
      </c>
      <c r="O530" s="637">
        <f>'2 уровень'!R1571</f>
        <v>0</v>
      </c>
      <c r="P530" s="637">
        <f>'2 уровень'!S1571</f>
        <v>0</v>
      </c>
      <c r="Q530" s="637">
        <f>'2 уровень'!T1571</f>
        <v>0</v>
      </c>
      <c r="R530" s="637">
        <f>'2 уровень'!U1571</f>
        <v>0</v>
      </c>
      <c r="S530" s="637">
        <f>'2 уровень'!V1571</f>
        <v>0</v>
      </c>
      <c r="T530" s="637">
        <f>'2 уровень'!W1571</f>
        <v>0</v>
      </c>
      <c r="U530" s="637">
        <f>'2 уровень'!X1571</f>
        <v>0</v>
      </c>
      <c r="V530" s="1120">
        <f>'2 уровень'!Y1571</f>
        <v>0</v>
      </c>
      <c r="W530" s="637">
        <f>'2 уровень'!Z1571</f>
        <v>0</v>
      </c>
      <c r="X530" s="637">
        <f>'2 уровень'!AA1571</f>
        <v>0</v>
      </c>
      <c r="Y530" s="637">
        <f>'2 уровень'!AB1571</f>
        <v>0</v>
      </c>
      <c r="Z530" s="637">
        <f>'2 уровень'!AC1571</f>
        <v>0</v>
      </c>
      <c r="AA530" s="641">
        <f>'2 уровень'!AD1571</f>
        <v>0</v>
      </c>
      <c r="AB530" s="637"/>
      <c r="AC530" s="637"/>
      <c r="AD530" s="1353">
        <f>'2 уровень'!AE1568</f>
        <v>0</v>
      </c>
      <c r="AE530" s="1375">
        <f>'2 уровень'!AF1568</f>
        <v>0</v>
      </c>
      <c r="AF530" s="385"/>
      <c r="AG530" s="385"/>
      <c r="AH530" s="1243"/>
    </row>
    <row r="531" spans="1:34" ht="45" x14ac:dyDescent="0.25">
      <c r="B531" s="497" t="s">
        <v>302</v>
      </c>
      <c r="C531" s="29">
        <f>'2 уровень'!F1572</f>
        <v>42</v>
      </c>
      <c r="D531" s="29">
        <f>'2 уровень'!G1572</f>
        <v>17.5</v>
      </c>
      <c r="E531" s="29">
        <f>'2 уровень'!H1572</f>
        <v>51</v>
      </c>
      <c r="F531" s="144">
        <f>'2 уровень'!I1572</f>
        <v>291.42857142857139</v>
      </c>
      <c r="G531" s="158">
        <f>'2 уровень'!J1572</f>
        <v>0</v>
      </c>
      <c r="H531" s="158">
        <f>'2 уровень'!K1572</f>
        <v>0</v>
      </c>
      <c r="I531" s="153">
        <f>'2 уровень'!L1572</f>
        <v>0</v>
      </c>
      <c r="J531" s="153">
        <f>'2 уровень'!M1572</f>
        <v>0</v>
      </c>
      <c r="K531" s="153">
        <f>'2 уровень'!N1572</f>
        <v>0</v>
      </c>
      <c r="L531" s="153">
        <f>'2 уровень'!O1572</f>
        <v>0</v>
      </c>
      <c r="M531" s="153">
        <f>'2 уровень'!P1572</f>
        <v>0</v>
      </c>
      <c r="N531" s="153">
        <f>'2 уровень'!Q1572</f>
        <v>0</v>
      </c>
      <c r="O531" s="637">
        <f>'2 уровень'!R1572</f>
        <v>0</v>
      </c>
      <c r="P531" s="637">
        <f>'2 уровень'!S1572</f>
        <v>0</v>
      </c>
      <c r="Q531" s="637">
        <f>'2 уровень'!T1572</f>
        <v>0</v>
      </c>
      <c r="R531" s="637">
        <f>'2 уровень'!U1572</f>
        <v>0</v>
      </c>
      <c r="S531" s="637">
        <f>'2 уровень'!V1572</f>
        <v>0</v>
      </c>
      <c r="T531" s="637">
        <f>'2 уровень'!W1572</f>
        <v>0</v>
      </c>
      <c r="U531" s="637">
        <f>'2 уровень'!X1572</f>
        <v>0</v>
      </c>
      <c r="V531" s="1120">
        <f>'2 уровень'!Y1572</f>
        <v>0</v>
      </c>
      <c r="W531" s="637">
        <f>'2 уровень'!Z1572</f>
        <v>0</v>
      </c>
      <c r="X531" s="637">
        <f>'2 уровень'!AA1572</f>
        <v>0</v>
      </c>
      <c r="Y531" s="637">
        <f>'2 уровень'!AB1572</f>
        <v>0</v>
      </c>
      <c r="Z531" s="637">
        <f>'2 уровень'!AC1572</f>
        <v>0</v>
      </c>
      <c r="AA531" s="641">
        <f>'2 уровень'!AD1572</f>
        <v>0</v>
      </c>
      <c r="AB531" s="637" t="e">
        <f>U531/T531*100</f>
        <v>#DIV/0!</v>
      </c>
      <c r="AC531" s="637" t="e">
        <f>AA531/T531*100</f>
        <v>#DIV/0!</v>
      </c>
      <c r="AD531" s="1353">
        <f>'2 уровень'!AE1569</f>
        <v>0</v>
      </c>
      <c r="AE531" s="1375">
        <f>'2 уровень'!AF1569</f>
        <v>0</v>
      </c>
      <c r="AF531" s="385"/>
      <c r="AG531" s="385"/>
      <c r="AH531" s="1243"/>
    </row>
    <row r="532" spans="1:34" ht="30" x14ac:dyDescent="0.25">
      <c r="B532" s="336" t="s">
        <v>303</v>
      </c>
      <c r="C532" s="29">
        <f>'2 уровень'!F1573</f>
        <v>168</v>
      </c>
      <c r="D532" s="29">
        <f>'2 уровень'!G1573</f>
        <v>70</v>
      </c>
      <c r="E532" s="29">
        <f>'2 уровень'!H1573</f>
        <v>128</v>
      </c>
      <c r="F532" s="144">
        <f>'2 уровень'!I1573</f>
        <v>182.85714285714286</v>
      </c>
      <c r="G532" s="158">
        <f>'2 уровень'!J1573</f>
        <v>0</v>
      </c>
      <c r="H532" s="158">
        <f>'2 уровень'!K1573</f>
        <v>0</v>
      </c>
      <c r="I532" s="153">
        <f>'2 уровень'!L1573</f>
        <v>0</v>
      </c>
      <c r="J532" s="153">
        <f>'2 уровень'!M1573</f>
        <v>0</v>
      </c>
      <c r="K532" s="153">
        <f>'2 уровень'!N1573</f>
        <v>0</v>
      </c>
      <c r="L532" s="153">
        <f>'2 уровень'!O1573</f>
        <v>0</v>
      </c>
      <c r="M532" s="153">
        <f>'2 уровень'!P1573</f>
        <v>0</v>
      </c>
      <c r="N532" s="153">
        <f>'2 уровень'!Q1573</f>
        <v>0</v>
      </c>
      <c r="O532" s="637">
        <f>'2 уровень'!R1573</f>
        <v>0</v>
      </c>
      <c r="P532" s="637">
        <f>'2 уровень'!S1573</f>
        <v>0</v>
      </c>
      <c r="Q532" s="637">
        <f>'2 уровень'!T1573</f>
        <v>0</v>
      </c>
      <c r="R532" s="637">
        <f>'2 уровень'!U1573</f>
        <v>0</v>
      </c>
      <c r="S532" s="637">
        <f>'2 уровень'!V1573</f>
        <v>0</v>
      </c>
      <c r="T532" s="637">
        <f>'2 уровень'!W1573</f>
        <v>0</v>
      </c>
      <c r="U532" s="637">
        <f>'2 уровень'!X1573</f>
        <v>0</v>
      </c>
      <c r="V532" s="1120">
        <f>'2 уровень'!Y1573</f>
        <v>0</v>
      </c>
      <c r="W532" s="637">
        <f>'2 уровень'!Z1573</f>
        <v>0</v>
      </c>
      <c r="X532" s="637">
        <f>'2 уровень'!AA1573</f>
        <v>0</v>
      </c>
      <c r="Y532" s="637">
        <f>'2 уровень'!AB1573</f>
        <v>0</v>
      </c>
      <c r="Z532" s="637">
        <f>'2 уровень'!AC1573</f>
        <v>0</v>
      </c>
      <c r="AA532" s="641">
        <f>'2 уровень'!AD1573</f>
        <v>0</v>
      </c>
      <c r="AB532" s="637"/>
      <c r="AC532" s="637"/>
      <c r="AD532" s="1353">
        <f>'2 уровень'!AE1570</f>
        <v>0</v>
      </c>
      <c r="AE532" s="1375">
        <f>'2 уровень'!AF1570</f>
        <v>0</v>
      </c>
      <c r="AF532" s="385"/>
      <c r="AG532" s="385"/>
      <c r="AH532" s="1243"/>
    </row>
    <row r="533" spans="1:34" ht="45" x14ac:dyDescent="0.25">
      <c r="B533" s="336" t="s">
        <v>304</v>
      </c>
      <c r="C533" s="29">
        <f>'2 уровень'!F1574</f>
        <v>6997</v>
      </c>
      <c r="D533" s="29">
        <f>'2 уровень'!G1574</f>
        <v>2915.416666666667</v>
      </c>
      <c r="E533" s="29">
        <f>'2 уровень'!H1574</f>
        <v>1340</v>
      </c>
      <c r="F533" s="144">
        <f>'2 уровень'!I1574</f>
        <v>45.962555380877511</v>
      </c>
      <c r="G533" s="158">
        <f>'2 уровень'!J1574</f>
        <v>0</v>
      </c>
      <c r="H533" s="158">
        <f>'2 уровень'!K1574</f>
        <v>0</v>
      </c>
      <c r="I533" s="153">
        <f>'2 уровень'!L1574</f>
        <v>0</v>
      </c>
      <c r="J533" s="153">
        <f>'2 уровень'!M1574</f>
        <v>0</v>
      </c>
      <c r="K533" s="153">
        <f>'2 уровень'!N1574</f>
        <v>0</v>
      </c>
      <c r="L533" s="153">
        <f>'2 уровень'!O1574</f>
        <v>0</v>
      </c>
      <c r="M533" s="153">
        <f>'2 уровень'!P1574</f>
        <v>0</v>
      </c>
      <c r="N533" s="153">
        <f>'2 уровень'!Q1574</f>
        <v>0</v>
      </c>
      <c r="O533" s="637">
        <f>'2 уровень'!R1574</f>
        <v>0</v>
      </c>
      <c r="P533" s="637">
        <f>'2 уровень'!S1574</f>
        <v>0</v>
      </c>
      <c r="Q533" s="637">
        <f>'2 уровень'!T1574</f>
        <v>0</v>
      </c>
      <c r="R533" s="637">
        <f>'2 уровень'!U1574</f>
        <v>0</v>
      </c>
      <c r="S533" s="637">
        <f>'2 уровень'!V1574</f>
        <v>0</v>
      </c>
      <c r="T533" s="637">
        <f>'2 уровень'!W1574</f>
        <v>0</v>
      </c>
      <c r="U533" s="637">
        <f>'2 уровень'!X1574</f>
        <v>0</v>
      </c>
      <c r="V533" s="1120">
        <f>'2 уровень'!Y1574</f>
        <v>0</v>
      </c>
      <c r="W533" s="637">
        <f>'2 уровень'!Z1574</f>
        <v>0</v>
      </c>
      <c r="X533" s="637">
        <f>'2 уровень'!AA1574</f>
        <v>0</v>
      </c>
      <c r="Y533" s="637">
        <f>'2 уровень'!AB1574</f>
        <v>0</v>
      </c>
      <c r="Z533" s="637">
        <f>'2 уровень'!AC1574</f>
        <v>0</v>
      </c>
      <c r="AA533" s="641">
        <f>'2 уровень'!AD1574</f>
        <v>0</v>
      </c>
      <c r="AB533" s="637"/>
      <c r="AC533" s="637"/>
      <c r="AD533" s="1353">
        <f>'2 уровень'!AE1571</f>
        <v>0</v>
      </c>
      <c r="AE533" s="1375">
        <f>'2 уровень'!AF1571</f>
        <v>0</v>
      </c>
      <c r="AF533" s="385"/>
      <c r="AG533" s="385"/>
      <c r="AH533" s="1243"/>
    </row>
    <row r="534" spans="1:34" ht="45" x14ac:dyDescent="0.25">
      <c r="A534" s="19">
        <v>1</v>
      </c>
      <c r="B534" s="336" t="s">
        <v>305</v>
      </c>
      <c r="C534" s="29">
        <f>'2 уровень'!F1575</f>
        <v>2182</v>
      </c>
      <c r="D534" s="29">
        <f>'2 уровень'!G1575</f>
        <v>909.16666666666674</v>
      </c>
      <c r="E534" s="29">
        <f>'2 уровень'!H1575</f>
        <v>476</v>
      </c>
      <c r="F534" s="144">
        <f>'2 уровень'!I1575</f>
        <v>52.355637030247472</v>
      </c>
      <c r="G534" s="158">
        <f>'2 уровень'!J1575</f>
        <v>0</v>
      </c>
      <c r="H534" s="158">
        <f>'2 уровень'!K1575</f>
        <v>0</v>
      </c>
      <c r="I534" s="153">
        <f>'2 уровень'!L1575</f>
        <v>0</v>
      </c>
      <c r="J534" s="153">
        <f>'2 уровень'!M1575</f>
        <v>0</v>
      </c>
      <c r="K534" s="153">
        <f>'2 уровень'!N1575</f>
        <v>0</v>
      </c>
      <c r="L534" s="153">
        <f>'2 уровень'!O1575</f>
        <v>0</v>
      </c>
      <c r="M534" s="153">
        <f>'2 уровень'!P1575</f>
        <v>0</v>
      </c>
      <c r="N534" s="153">
        <f>'2 уровень'!Q1575</f>
        <v>0</v>
      </c>
      <c r="O534" s="637">
        <f>'2 уровень'!R1575</f>
        <v>0</v>
      </c>
      <c r="P534" s="637">
        <f>'2 уровень'!S1575</f>
        <v>0</v>
      </c>
      <c r="Q534" s="637">
        <f>'2 уровень'!T1575</f>
        <v>0</v>
      </c>
      <c r="R534" s="637">
        <f>'2 уровень'!U1575</f>
        <v>0</v>
      </c>
      <c r="S534" s="637">
        <f>'2 уровень'!V1575</f>
        <v>0</v>
      </c>
      <c r="T534" s="637">
        <f>'2 уровень'!W1575</f>
        <v>0</v>
      </c>
      <c r="U534" s="637">
        <f>'2 уровень'!X1575</f>
        <v>0</v>
      </c>
      <c r="V534" s="1120">
        <f>'2 уровень'!Y1575</f>
        <v>0</v>
      </c>
      <c r="W534" s="637">
        <f>'2 уровень'!Z1575</f>
        <v>0</v>
      </c>
      <c r="X534" s="637">
        <f>'2 уровень'!AA1575</f>
        <v>0</v>
      </c>
      <c r="Y534" s="637">
        <f>'2 уровень'!AB1575</f>
        <v>0</v>
      </c>
      <c r="Z534" s="637">
        <f>'2 уровень'!AC1575</f>
        <v>0</v>
      </c>
      <c r="AA534" s="641">
        <f>'2 уровень'!AD1575</f>
        <v>0</v>
      </c>
      <c r="AB534" s="637"/>
      <c r="AC534" s="637"/>
      <c r="AD534" s="1353">
        <f>'2 уровень'!AE1572</f>
        <v>0</v>
      </c>
      <c r="AE534" s="1375">
        <f>'2 уровень'!AF1572</f>
        <v>0</v>
      </c>
      <c r="AF534" s="385"/>
      <c r="AG534" s="385"/>
      <c r="AH534" s="1243"/>
    </row>
    <row r="535" spans="1:34" ht="30" x14ac:dyDescent="0.25">
      <c r="A535" s="19">
        <v>1</v>
      </c>
      <c r="B535" s="336" t="s">
        <v>334</v>
      </c>
      <c r="C535" s="29">
        <f>'2 уровень'!F1576</f>
        <v>0</v>
      </c>
      <c r="D535" s="29">
        <f>'2 уровень'!G1576</f>
        <v>0</v>
      </c>
      <c r="E535" s="29">
        <f>'2 уровень'!H1576</f>
        <v>9</v>
      </c>
      <c r="F535" s="144">
        <f>'2 уровень'!I1576</f>
        <v>0</v>
      </c>
      <c r="G535" s="158">
        <f>'2 уровень'!J1576</f>
        <v>0</v>
      </c>
      <c r="H535" s="158">
        <f>'2 уровень'!K1576</f>
        <v>0</v>
      </c>
      <c r="I535" s="153">
        <f>'2 уровень'!L1576</f>
        <v>0</v>
      </c>
      <c r="J535" s="153">
        <f>'2 уровень'!M1576</f>
        <v>0</v>
      </c>
      <c r="K535" s="153">
        <f>'2 уровень'!N1576</f>
        <v>0</v>
      </c>
      <c r="L535" s="153">
        <f>'2 уровень'!O1576</f>
        <v>0</v>
      </c>
      <c r="M535" s="153">
        <f>'2 уровень'!P1576</f>
        <v>0</v>
      </c>
      <c r="N535" s="153">
        <f>'2 уровень'!Q1576</f>
        <v>0</v>
      </c>
      <c r="O535" s="637">
        <f>'2 уровень'!R1576</f>
        <v>0</v>
      </c>
      <c r="P535" s="637">
        <f>'2 уровень'!S1576</f>
        <v>0</v>
      </c>
      <c r="Q535" s="637">
        <f>'2 уровень'!T1576</f>
        <v>0</v>
      </c>
      <c r="R535" s="637">
        <f>'2 уровень'!U1576</f>
        <v>0</v>
      </c>
      <c r="S535" s="637">
        <f>'2 уровень'!V1576</f>
        <v>0</v>
      </c>
      <c r="T535" s="637">
        <f>'2 уровень'!W1576</f>
        <v>0</v>
      </c>
      <c r="U535" s="637">
        <f>'2 уровень'!X1576</f>
        <v>0</v>
      </c>
      <c r="V535" s="1120">
        <f>'2 уровень'!Y1576</f>
        <v>0</v>
      </c>
      <c r="W535" s="637">
        <f>'2 уровень'!Z1576</f>
        <v>0</v>
      </c>
      <c r="X535" s="637">
        <f>'2 уровень'!AA1576</f>
        <v>0</v>
      </c>
      <c r="Y535" s="637">
        <f>'2 уровень'!AB1576</f>
        <v>0</v>
      </c>
      <c r="Z535" s="637">
        <f>'2 уровень'!AC1576</f>
        <v>0</v>
      </c>
      <c r="AA535" s="641">
        <f>'2 уровень'!AD1576</f>
        <v>0</v>
      </c>
      <c r="AB535" s="637"/>
      <c r="AC535" s="637"/>
      <c r="AD535" s="1353">
        <f>'2 уровень'!AE1573</f>
        <v>0</v>
      </c>
      <c r="AE535" s="1375">
        <f>'2 уровень'!AF1573</f>
        <v>0</v>
      </c>
      <c r="AF535" s="385"/>
      <c r="AG535" s="385"/>
      <c r="AH535" s="1243"/>
    </row>
    <row r="536" spans="1:34" ht="75" x14ac:dyDescent="0.25">
      <c r="A536" s="19">
        <v>1</v>
      </c>
      <c r="B536" s="497" t="s">
        <v>306</v>
      </c>
      <c r="C536" s="29">
        <f>'2 уровень'!F1577</f>
        <v>4200</v>
      </c>
      <c r="D536" s="29">
        <f>'2 уровень'!G1577</f>
        <v>1750</v>
      </c>
      <c r="E536" s="29">
        <f>'2 уровень'!H1577</f>
        <v>806</v>
      </c>
      <c r="F536" s="144">
        <f>'2 уровень'!I1577</f>
        <v>46.057142857142857</v>
      </c>
      <c r="G536" s="158">
        <f>'2 уровень'!J1577</f>
        <v>0</v>
      </c>
      <c r="H536" s="158">
        <f>'2 уровень'!K1577</f>
        <v>0</v>
      </c>
      <c r="I536" s="153">
        <f>'2 уровень'!L1577</f>
        <v>0</v>
      </c>
      <c r="J536" s="153">
        <f>'2 уровень'!M1577</f>
        <v>0</v>
      </c>
      <c r="K536" s="153">
        <f>'2 уровень'!N1577</f>
        <v>0</v>
      </c>
      <c r="L536" s="153">
        <f>'2 уровень'!O1577</f>
        <v>0</v>
      </c>
      <c r="M536" s="153">
        <f>'2 уровень'!P1577</f>
        <v>0</v>
      </c>
      <c r="N536" s="153">
        <f>'2 уровень'!Q1577</f>
        <v>0</v>
      </c>
      <c r="O536" s="637">
        <f>'2 уровень'!R1577</f>
        <v>0</v>
      </c>
      <c r="P536" s="637">
        <f>'2 уровень'!S1577</f>
        <v>0</v>
      </c>
      <c r="Q536" s="637">
        <f>'2 уровень'!T1577</f>
        <v>0</v>
      </c>
      <c r="R536" s="637">
        <f>'2 уровень'!U1577</f>
        <v>0</v>
      </c>
      <c r="S536" s="637">
        <f>'2 уровень'!V1577</f>
        <v>0</v>
      </c>
      <c r="T536" s="637">
        <f>'2 уровень'!W1577</f>
        <v>0</v>
      </c>
      <c r="U536" s="637">
        <f>'2 уровень'!X1577</f>
        <v>0</v>
      </c>
      <c r="V536" s="1120">
        <f>'2 уровень'!Y1577</f>
        <v>0</v>
      </c>
      <c r="W536" s="637">
        <f>'2 уровень'!Z1577</f>
        <v>0</v>
      </c>
      <c r="X536" s="637">
        <f>'2 уровень'!AA1577</f>
        <v>0</v>
      </c>
      <c r="Y536" s="637">
        <f>'2 уровень'!AB1577</f>
        <v>0</v>
      </c>
      <c r="Z536" s="637">
        <f>'2 уровень'!AC1577</f>
        <v>0</v>
      </c>
      <c r="AA536" s="641">
        <f>'2 уровень'!AD1577</f>
        <v>0</v>
      </c>
      <c r="AB536" s="637"/>
      <c r="AC536" s="637"/>
      <c r="AD536" s="1353">
        <f>'2 уровень'!AE1574</f>
        <v>0</v>
      </c>
      <c r="AE536" s="1375">
        <f>'2 уровень'!AF1574</f>
        <v>0</v>
      </c>
      <c r="AF536" s="385"/>
      <c r="AG536" s="385"/>
      <c r="AH536" s="1243"/>
    </row>
    <row r="537" spans="1:34" ht="60" x14ac:dyDescent="0.25">
      <c r="A537" s="19">
        <v>1</v>
      </c>
      <c r="B537" s="336" t="s">
        <v>307</v>
      </c>
      <c r="C537" s="29">
        <f>'2 уровень'!F1578</f>
        <v>615</v>
      </c>
      <c r="D537" s="29">
        <f>'2 уровень'!G1578</f>
        <v>256.25</v>
      </c>
      <c r="E537" s="29">
        <f>'2 уровень'!H1578</f>
        <v>58</v>
      </c>
      <c r="F537" s="144">
        <f>'2 уровень'!I1578</f>
        <v>22.634146341463417</v>
      </c>
      <c r="G537" s="158">
        <f>'2 уровень'!J1578</f>
        <v>0</v>
      </c>
      <c r="H537" s="158">
        <f>'2 уровень'!K1578</f>
        <v>0</v>
      </c>
      <c r="I537" s="153">
        <f>'2 уровень'!L1578</f>
        <v>0</v>
      </c>
      <c r="J537" s="153">
        <f>'2 уровень'!M1578</f>
        <v>0</v>
      </c>
      <c r="K537" s="153">
        <f>'2 уровень'!N1578</f>
        <v>0</v>
      </c>
      <c r="L537" s="153">
        <f>'2 уровень'!O1578</f>
        <v>0</v>
      </c>
      <c r="M537" s="153">
        <f>'2 уровень'!P1578</f>
        <v>0</v>
      </c>
      <c r="N537" s="153">
        <f>'2 уровень'!Q1578</f>
        <v>0</v>
      </c>
      <c r="O537" s="637">
        <f>'2 уровень'!R1578</f>
        <v>0</v>
      </c>
      <c r="P537" s="637">
        <f>'2 уровень'!S1578</f>
        <v>0</v>
      </c>
      <c r="Q537" s="637">
        <f>'2 уровень'!T1578</f>
        <v>0</v>
      </c>
      <c r="R537" s="637">
        <f>'2 уровень'!U1578</f>
        <v>0</v>
      </c>
      <c r="S537" s="637">
        <f>'2 уровень'!V1578</f>
        <v>0</v>
      </c>
      <c r="T537" s="637">
        <f>'2 уровень'!W1578</f>
        <v>0</v>
      </c>
      <c r="U537" s="637">
        <f>'2 уровень'!X1578</f>
        <v>0</v>
      </c>
      <c r="V537" s="1120">
        <f>'2 уровень'!Y1578</f>
        <v>0</v>
      </c>
      <c r="W537" s="637">
        <f>'2 уровень'!Z1578</f>
        <v>0</v>
      </c>
      <c r="X537" s="637">
        <f>'2 уровень'!AA1578</f>
        <v>0</v>
      </c>
      <c r="Y537" s="637">
        <f>'2 уровень'!AB1578</f>
        <v>0</v>
      </c>
      <c r="Z537" s="637">
        <f>'2 уровень'!AC1578</f>
        <v>0</v>
      </c>
      <c r="AA537" s="641">
        <f>'2 уровень'!AD1578</f>
        <v>0</v>
      </c>
      <c r="AB537" s="637"/>
      <c r="AC537" s="637"/>
      <c r="AD537" s="1353">
        <f>'2 уровень'!AE1575</f>
        <v>0</v>
      </c>
      <c r="AE537" s="1375">
        <f>'2 уровень'!AF1575</f>
        <v>0</v>
      </c>
      <c r="AF537" s="385"/>
      <c r="AG537" s="385"/>
      <c r="AH537" s="1243"/>
    </row>
    <row r="538" spans="1:34" ht="60" x14ac:dyDescent="0.25">
      <c r="A538" s="19">
        <v>1</v>
      </c>
      <c r="B538" s="336" t="s">
        <v>384</v>
      </c>
      <c r="C538" s="29">
        <f>'2 уровень'!F1579</f>
        <v>4800</v>
      </c>
      <c r="D538" s="29">
        <f>'2 уровень'!G1579</f>
        <v>2000</v>
      </c>
      <c r="E538" s="29">
        <f>'2 уровень'!H1579</f>
        <v>870</v>
      </c>
      <c r="F538" s="144">
        <f>'2 уровень'!I1579</f>
        <v>43.5</v>
      </c>
      <c r="G538" s="158">
        <f>'2 уровень'!J1579</f>
        <v>0</v>
      </c>
      <c r="H538" s="158">
        <f>'2 уровень'!K1579</f>
        <v>0</v>
      </c>
      <c r="I538" s="153">
        <f>'2 уровень'!L1579</f>
        <v>0</v>
      </c>
      <c r="J538" s="153">
        <f>'2 уровень'!M1579</f>
        <v>0</v>
      </c>
      <c r="K538" s="153">
        <f>'2 уровень'!N1579</f>
        <v>0</v>
      </c>
      <c r="L538" s="153">
        <f>'2 уровень'!O1579</f>
        <v>0</v>
      </c>
      <c r="M538" s="153">
        <f>'2 уровень'!P1579</f>
        <v>0</v>
      </c>
      <c r="N538" s="153">
        <f>'2 уровень'!Q1579</f>
        <v>0</v>
      </c>
      <c r="O538" s="637">
        <f>'2 уровень'!R1579</f>
        <v>0</v>
      </c>
      <c r="P538" s="637">
        <f>'2 уровень'!S1579</f>
        <v>0</v>
      </c>
      <c r="Q538" s="637">
        <f>'2 уровень'!T1579</f>
        <v>0</v>
      </c>
      <c r="R538" s="637">
        <f>'2 уровень'!U1579</f>
        <v>0</v>
      </c>
      <c r="S538" s="637">
        <f>'2 уровень'!V1579</f>
        <v>0</v>
      </c>
      <c r="T538" s="637">
        <f>'2 уровень'!W1579</f>
        <v>0</v>
      </c>
      <c r="U538" s="637">
        <f>'2 уровень'!X1579</f>
        <v>0</v>
      </c>
      <c r="V538" s="1120">
        <f>'2 уровень'!Y1579</f>
        <v>0</v>
      </c>
      <c r="W538" s="637">
        <f>'2 уровень'!Z1579</f>
        <v>0</v>
      </c>
      <c r="X538" s="637">
        <f>'2 уровень'!AA1579</f>
        <v>0</v>
      </c>
      <c r="Y538" s="637">
        <f>'2 уровень'!AB1579</f>
        <v>0</v>
      </c>
      <c r="Z538" s="637">
        <f>'2 уровень'!AC1579</f>
        <v>0</v>
      </c>
      <c r="AA538" s="641">
        <f>'2 уровень'!AD1579</f>
        <v>0</v>
      </c>
      <c r="AB538" s="637"/>
      <c r="AC538" s="637"/>
      <c r="AD538" s="1353">
        <f>'2 уровень'!AE1576</f>
        <v>0</v>
      </c>
      <c r="AE538" s="1375">
        <f>'2 уровень'!AF1576</f>
        <v>0</v>
      </c>
      <c r="AF538" s="385"/>
      <c r="AG538" s="385"/>
      <c r="AH538" s="1243"/>
    </row>
    <row r="539" spans="1:34" ht="30" x14ac:dyDescent="0.25">
      <c r="B539" s="336" t="s">
        <v>206</v>
      </c>
      <c r="C539" s="29">
        <f>'2 уровень'!F1580</f>
        <v>0</v>
      </c>
      <c r="D539" s="29">
        <f>'2 уровень'!G1580</f>
        <v>0</v>
      </c>
      <c r="E539" s="29">
        <f>'2 уровень'!H1580</f>
        <v>0</v>
      </c>
      <c r="F539" s="144">
        <f>'2 уровень'!I1580</f>
        <v>0</v>
      </c>
      <c r="G539" s="158">
        <f>'2 уровень'!J1580</f>
        <v>0</v>
      </c>
      <c r="H539" s="158">
        <f>'2 уровень'!K1580</f>
        <v>0</v>
      </c>
      <c r="I539" s="153">
        <f>'2 уровень'!L1580</f>
        <v>0</v>
      </c>
      <c r="J539" s="153">
        <f>'2 уровень'!M1580</f>
        <v>0</v>
      </c>
      <c r="K539" s="153">
        <f>'2 уровень'!N1580</f>
        <v>0</v>
      </c>
      <c r="L539" s="153">
        <f>'2 уровень'!O1580</f>
        <v>0</v>
      </c>
      <c r="M539" s="153">
        <f>'2 уровень'!P1580</f>
        <v>0</v>
      </c>
      <c r="N539" s="153">
        <f>'2 уровень'!Q1580</f>
        <v>0</v>
      </c>
      <c r="O539" s="637">
        <f>'2 уровень'!R1580</f>
        <v>11135.565000000001</v>
      </c>
      <c r="P539" s="637">
        <f>'2 уровень'!S1580</f>
        <v>11135.565000000001</v>
      </c>
      <c r="Q539" s="637">
        <f>'2 уровень'!T1580</f>
        <v>11135.565000000001</v>
      </c>
      <c r="R539" s="637">
        <f>'2 уровень'!U1580</f>
        <v>11135.565000000001</v>
      </c>
      <c r="S539" s="637">
        <f>'2 уровень'!V1580</f>
        <v>11135.565000000001</v>
      </c>
      <c r="T539" s="637">
        <f>'2 уровень'!W1580</f>
        <v>4639.8187500000004</v>
      </c>
      <c r="U539" s="637">
        <f>'2 уровень'!X1580</f>
        <v>3862.603439999999</v>
      </c>
      <c r="V539" s="1120">
        <f>'2 уровень'!Y1580</f>
        <v>0</v>
      </c>
      <c r="W539" s="637">
        <f>'2 уровень'!Z1580</f>
        <v>0</v>
      </c>
      <c r="X539" s="637">
        <f>'2 уровень'!AA1580</f>
        <v>-777.21531000000141</v>
      </c>
      <c r="Y539" s="637">
        <f>'2 уровень'!AB1580</f>
        <v>0</v>
      </c>
      <c r="Z539" s="637">
        <f>'2 уровень'!AC1580</f>
        <v>0</v>
      </c>
      <c r="AA539" s="641">
        <f>'2 уровень'!AD1580</f>
        <v>3862.603439999999</v>
      </c>
      <c r="AB539" s="637"/>
      <c r="AC539" s="637"/>
      <c r="AD539" s="1353">
        <f>'2 уровень'!AE1577</f>
        <v>0</v>
      </c>
      <c r="AE539" s="1375">
        <f>'2 уровень'!AF1577</f>
        <v>0</v>
      </c>
      <c r="AF539" s="385"/>
      <c r="AG539" s="385"/>
      <c r="AH539" s="1243"/>
    </row>
    <row r="540" spans="1:34" ht="30" x14ac:dyDescent="0.25">
      <c r="A540" s="19">
        <v>1</v>
      </c>
      <c r="B540" s="336" t="s">
        <v>359</v>
      </c>
      <c r="C540" s="29">
        <f>'2 уровень'!F1581</f>
        <v>1071</v>
      </c>
      <c r="D540" s="29">
        <f>'2 уровень'!G1581</f>
        <v>446.25000000000006</v>
      </c>
      <c r="E540" s="29">
        <f>'2 уровень'!H1581</f>
        <v>55.0075</v>
      </c>
      <c r="F540" s="144">
        <f>'2 уровень'!I1581</f>
        <v>12.326610644257702</v>
      </c>
      <c r="G540" s="158">
        <f>'2 уровень'!J1581</f>
        <v>0</v>
      </c>
      <c r="H540" s="158">
        <f>'2 уровень'!K1581</f>
        <v>0</v>
      </c>
      <c r="I540" s="153">
        <f>'2 уровень'!L1581</f>
        <v>0</v>
      </c>
      <c r="J540" s="153">
        <f>'2 уровень'!M1581</f>
        <v>0</v>
      </c>
      <c r="K540" s="153">
        <f>'2 уровень'!N1581</f>
        <v>0</v>
      </c>
      <c r="L540" s="153">
        <f>'2 уровень'!O1581</f>
        <v>0</v>
      </c>
      <c r="M540" s="153">
        <f>'2 уровень'!P1581</f>
        <v>0</v>
      </c>
      <c r="N540" s="153">
        <f>'2 уровень'!Q1581</f>
        <v>0</v>
      </c>
      <c r="O540" s="637">
        <f>'2 уровень'!R1581</f>
        <v>0</v>
      </c>
      <c r="P540" s="637">
        <f>'2 уровень'!S1581</f>
        <v>0</v>
      </c>
      <c r="Q540" s="637">
        <f>'2 уровень'!T1581</f>
        <v>0</v>
      </c>
      <c r="R540" s="637">
        <f>'2 уровень'!U1581</f>
        <v>0</v>
      </c>
      <c r="S540" s="637">
        <f>'2 уровень'!V1581</f>
        <v>0</v>
      </c>
      <c r="T540" s="637">
        <f>'2 уровень'!W1581</f>
        <v>0</v>
      </c>
      <c r="U540" s="637">
        <f>'2 уровень'!X1581</f>
        <v>0</v>
      </c>
      <c r="V540" s="1120">
        <f>'2 уровень'!Y1581</f>
        <v>0</v>
      </c>
      <c r="W540" s="637">
        <f>'2 уровень'!Z1581</f>
        <v>0</v>
      </c>
      <c r="X540" s="637">
        <f>'2 уровень'!AA1581</f>
        <v>0</v>
      </c>
      <c r="Y540" s="637">
        <f>'2 уровень'!AB1581</f>
        <v>0</v>
      </c>
      <c r="Z540" s="637">
        <f>'2 уровень'!AC1581</f>
        <v>0</v>
      </c>
      <c r="AA540" s="641">
        <f>'2 уровень'!AD1581</f>
        <v>0</v>
      </c>
      <c r="AB540" s="637"/>
      <c r="AC540" s="637"/>
      <c r="AD540" s="1353">
        <f>'2 уровень'!AE1578</f>
        <v>0</v>
      </c>
      <c r="AE540" s="1375">
        <f>'2 уровень'!AF1578</f>
        <v>0</v>
      </c>
      <c r="AF540" s="385"/>
      <c r="AG540" s="385"/>
      <c r="AH540" s="1243"/>
    </row>
    <row r="541" spans="1:34" x14ac:dyDescent="0.25">
      <c r="A541" s="19">
        <v>1</v>
      </c>
      <c r="B541" s="336" t="s">
        <v>347</v>
      </c>
      <c r="C541" s="29">
        <f>'2 уровень'!F1582</f>
        <v>0</v>
      </c>
      <c r="D541" s="29">
        <f>'2 уровень'!G1582</f>
        <v>0</v>
      </c>
      <c r="E541" s="29">
        <f>'2 уровень'!H1582</f>
        <v>0</v>
      </c>
      <c r="F541" s="144">
        <f>'2 уровень'!I1582</f>
        <v>0</v>
      </c>
      <c r="G541" s="158">
        <f>'2 уровень'!J1582</f>
        <v>0</v>
      </c>
      <c r="H541" s="158">
        <f>'2 уровень'!K1582</f>
        <v>0</v>
      </c>
      <c r="I541" s="153">
        <f>'2 уровень'!L1582</f>
        <v>0</v>
      </c>
      <c r="J541" s="153">
        <f>'2 уровень'!M1582</f>
        <v>0</v>
      </c>
      <c r="K541" s="153">
        <f>'2 уровень'!N1582</f>
        <v>0</v>
      </c>
      <c r="L541" s="153">
        <f>'2 уровень'!O1582</f>
        <v>0</v>
      </c>
      <c r="M541" s="153">
        <f>'2 уровень'!P1582</f>
        <v>0</v>
      </c>
      <c r="N541" s="153">
        <f>'2 уровень'!Q1582</f>
        <v>0</v>
      </c>
      <c r="O541" s="637">
        <f>'2 уровень'!R1582</f>
        <v>0</v>
      </c>
      <c r="P541" s="637">
        <f>'2 уровень'!S1582</f>
        <v>0</v>
      </c>
      <c r="Q541" s="637">
        <f>'2 уровень'!T1582</f>
        <v>0</v>
      </c>
      <c r="R541" s="637">
        <f>'2 уровень'!U1582</f>
        <v>0</v>
      </c>
      <c r="S541" s="637">
        <f>'2 уровень'!V1582</f>
        <v>0</v>
      </c>
      <c r="T541" s="637">
        <f>'2 уровень'!W1582</f>
        <v>0</v>
      </c>
      <c r="U541" s="637">
        <f>'2 уровень'!X1582</f>
        <v>0</v>
      </c>
      <c r="V541" s="1120">
        <f>'2 уровень'!Y1582</f>
        <v>0</v>
      </c>
      <c r="W541" s="637">
        <f>'2 уровень'!Z1582</f>
        <v>0</v>
      </c>
      <c r="X541" s="637">
        <f>'2 уровень'!AA1582</f>
        <v>0</v>
      </c>
      <c r="Y541" s="637">
        <f>'2 уровень'!AB1582</f>
        <v>0</v>
      </c>
      <c r="Z541" s="637">
        <f>'2 уровень'!AC1582</f>
        <v>0</v>
      </c>
      <c r="AA541" s="641">
        <f>'2 уровень'!AD1582</f>
        <v>0</v>
      </c>
      <c r="AB541" s="637"/>
      <c r="AC541" s="637"/>
      <c r="AD541" s="1353">
        <f>'2 уровень'!AE1579</f>
        <v>0</v>
      </c>
      <c r="AE541" s="1375">
        <f>'2 уровень'!AF1579</f>
        <v>0</v>
      </c>
      <c r="AF541" s="385"/>
      <c r="AG541" s="385"/>
      <c r="AH541" s="1243"/>
    </row>
    <row r="542" spans="1:34" ht="30" x14ac:dyDescent="0.25">
      <c r="A542" s="19">
        <v>1</v>
      </c>
      <c r="B542" s="497" t="s">
        <v>348</v>
      </c>
      <c r="C542" s="29">
        <f>'2 уровень'!F1583</f>
        <v>12</v>
      </c>
      <c r="D542" s="29">
        <f>'2 уровень'!G1583</f>
        <v>5</v>
      </c>
      <c r="E542" s="29">
        <f>'2 уровень'!H1583</f>
        <v>13.007499999999999</v>
      </c>
      <c r="F542" s="144">
        <f>'2 уровень'!I1583</f>
        <v>260.14999999999998</v>
      </c>
      <c r="G542" s="158">
        <f>'2 уровень'!J1583</f>
        <v>0</v>
      </c>
      <c r="H542" s="158">
        <f>'2 уровень'!K1583</f>
        <v>0</v>
      </c>
      <c r="I542" s="153">
        <f>'2 уровень'!L1583</f>
        <v>0</v>
      </c>
      <c r="J542" s="153">
        <f>'2 уровень'!M1583</f>
        <v>0</v>
      </c>
      <c r="K542" s="153">
        <f>'2 уровень'!N1583</f>
        <v>0</v>
      </c>
      <c r="L542" s="153">
        <f>'2 уровень'!O1583</f>
        <v>0</v>
      </c>
      <c r="M542" s="153">
        <f>'2 уровень'!P1583</f>
        <v>0</v>
      </c>
      <c r="N542" s="153">
        <f>'2 уровень'!Q1583</f>
        <v>0</v>
      </c>
      <c r="O542" s="637">
        <f>'2 уровень'!R1583</f>
        <v>0</v>
      </c>
      <c r="P542" s="637">
        <f>'2 уровень'!S1583</f>
        <v>0</v>
      </c>
      <c r="Q542" s="637">
        <f>'2 уровень'!T1583</f>
        <v>0</v>
      </c>
      <c r="R542" s="637">
        <f>'2 уровень'!U1583</f>
        <v>0</v>
      </c>
      <c r="S542" s="637">
        <f>'2 уровень'!V1583</f>
        <v>0</v>
      </c>
      <c r="T542" s="637">
        <f>'2 уровень'!W1583</f>
        <v>0</v>
      </c>
      <c r="U542" s="637">
        <f>'2 уровень'!X1583</f>
        <v>0</v>
      </c>
      <c r="V542" s="1120">
        <f>'2 уровень'!Y1583</f>
        <v>0</v>
      </c>
      <c r="W542" s="637">
        <f>'2 уровень'!Z1583</f>
        <v>0</v>
      </c>
      <c r="X542" s="637">
        <f>'2 уровень'!AA1583</f>
        <v>0</v>
      </c>
      <c r="Y542" s="637">
        <f>'2 уровень'!AB1583</f>
        <v>0</v>
      </c>
      <c r="Z542" s="637">
        <f>'2 уровень'!AC1583</f>
        <v>0</v>
      </c>
      <c r="AA542" s="641">
        <f>'2 уровень'!AD1583</f>
        <v>0</v>
      </c>
      <c r="AB542" s="637"/>
      <c r="AC542" s="637"/>
      <c r="AD542" s="1353">
        <f>'2 уровень'!AE1580</f>
        <v>0</v>
      </c>
      <c r="AE542" s="1375">
        <f>'2 уровень'!AF1580</f>
        <v>0</v>
      </c>
      <c r="AF542" s="385"/>
      <c r="AG542" s="385"/>
      <c r="AH542" s="1243"/>
    </row>
    <row r="543" spans="1:34" x14ac:dyDescent="0.25">
      <c r="A543" s="19">
        <v>1</v>
      </c>
      <c r="B543" s="493" t="s">
        <v>349</v>
      </c>
      <c r="C543" s="29">
        <f>'2 уровень'!F1584</f>
        <v>0</v>
      </c>
      <c r="D543" s="29">
        <f>'2 уровень'!G1584</f>
        <v>0</v>
      </c>
      <c r="E543" s="29">
        <f>'2 уровень'!H1584</f>
        <v>0</v>
      </c>
      <c r="F543" s="144">
        <f>'2 уровень'!I1584</f>
        <v>0</v>
      </c>
      <c r="G543" s="158">
        <f>'2 уровень'!J1584</f>
        <v>0</v>
      </c>
      <c r="H543" s="158">
        <f>'2 уровень'!K1584</f>
        <v>0</v>
      </c>
      <c r="I543" s="153">
        <f>'2 уровень'!L1584</f>
        <v>0</v>
      </c>
      <c r="J543" s="153">
        <f>'2 уровень'!M1584</f>
        <v>0</v>
      </c>
      <c r="K543" s="153">
        <f>'2 уровень'!N1584</f>
        <v>0</v>
      </c>
      <c r="L543" s="153">
        <f>'2 уровень'!O1584</f>
        <v>0</v>
      </c>
      <c r="M543" s="153">
        <f>'2 уровень'!P1584</f>
        <v>0</v>
      </c>
      <c r="N543" s="153">
        <f>'2 уровень'!Q1584</f>
        <v>0</v>
      </c>
      <c r="O543" s="637">
        <f>'2 уровень'!R1584</f>
        <v>0</v>
      </c>
      <c r="P543" s="637">
        <f>'2 уровень'!S1584</f>
        <v>0</v>
      </c>
      <c r="Q543" s="637">
        <f>'2 уровень'!T1584</f>
        <v>0</v>
      </c>
      <c r="R543" s="637">
        <f>'2 уровень'!U1584</f>
        <v>0</v>
      </c>
      <c r="S543" s="637">
        <f>'2 уровень'!V1584</f>
        <v>0</v>
      </c>
      <c r="T543" s="637">
        <f>'2 уровень'!W1584</f>
        <v>0</v>
      </c>
      <c r="U543" s="637">
        <f>'2 уровень'!X1584</f>
        <v>0</v>
      </c>
      <c r="V543" s="1120">
        <f>'2 уровень'!Y1584</f>
        <v>0</v>
      </c>
      <c r="W543" s="637">
        <f>'2 уровень'!Z1584</f>
        <v>0</v>
      </c>
      <c r="X543" s="637">
        <f>'2 уровень'!AA1584</f>
        <v>0</v>
      </c>
      <c r="Y543" s="637">
        <f>'2 уровень'!AB1584</f>
        <v>0</v>
      </c>
      <c r="Z543" s="637">
        <f>'2 уровень'!AC1584</f>
        <v>0</v>
      </c>
      <c r="AA543" s="641">
        <f>'2 уровень'!AD1584</f>
        <v>0</v>
      </c>
      <c r="AB543" s="637"/>
      <c r="AC543" s="637"/>
      <c r="AD543" s="1353">
        <f>'2 уровень'!AE1581</f>
        <v>0</v>
      </c>
      <c r="AE543" s="1375">
        <f>'2 уровень'!AF1581</f>
        <v>0</v>
      </c>
      <c r="AF543" s="385"/>
      <c r="AG543" s="385"/>
      <c r="AH543" s="1243"/>
    </row>
    <row r="544" spans="1:34" ht="30" x14ac:dyDescent="0.25">
      <c r="A544" s="19">
        <v>1</v>
      </c>
      <c r="B544" s="336" t="s">
        <v>374</v>
      </c>
      <c r="C544" s="29">
        <f>'2 уровень'!F1585</f>
        <v>48</v>
      </c>
      <c r="D544" s="29">
        <f>'2 уровень'!G1585</f>
        <v>20</v>
      </c>
      <c r="E544" s="29">
        <f>'2 уровень'!H1585</f>
        <v>52.029999999999994</v>
      </c>
      <c r="F544" s="144">
        <f>'2 уровень'!I1585</f>
        <v>260.14999999999998</v>
      </c>
      <c r="G544" s="158">
        <f>'2 уровень'!J1585</f>
        <v>0</v>
      </c>
      <c r="H544" s="158">
        <f>'2 уровень'!K1585</f>
        <v>0</v>
      </c>
      <c r="I544" s="153">
        <f>'2 уровень'!L1585</f>
        <v>0</v>
      </c>
      <c r="J544" s="153">
        <f>'2 уровень'!M1585</f>
        <v>0</v>
      </c>
      <c r="K544" s="153">
        <f>'2 уровень'!N1585</f>
        <v>0</v>
      </c>
      <c r="L544" s="153">
        <f>'2 уровень'!O1585</f>
        <v>0</v>
      </c>
      <c r="M544" s="153">
        <f>'2 уровень'!P1585</f>
        <v>0</v>
      </c>
      <c r="N544" s="153">
        <f>'2 уровень'!Q1585</f>
        <v>0</v>
      </c>
      <c r="O544" s="637">
        <f>'2 уровень'!R1585</f>
        <v>0</v>
      </c>
      <c r="P544" s="637">
        <f>'2 уровень'!S1585</f>
        <v>0</v>
      </c>
      <c r="Q544" s="637">
        <f>'2 уровень'!T1585</f>
        <v>0</v>
      </c>
      <c r="R544" s="637">
        <f>'2 уровень'!U1585</f>
        <v>0</v>
      </c>
      <c r="S544" s="637">
        <f>'2 уровень'!V1585</f>
        <v>0</v>
      </c>
      <c r="T544" s="637">
        <f>'2 уровень'!W1585</f>
        <v>0</v>
      </c>
      <c r="U544" s="637">
        <f>'2 уровень'!X1585</f>
        <v>0</v>
      </c>
      <c r="V544" s="1120">
        <f>'2 уровень'!Y1585</f>
        <v>0</v>
      </c>
      <c r="W544" s="637">
        <f>'2 уровень'!Z1585</f>
        <v>0</v>
      </c>
      <c r="X544" s="637">
        <f>'2 уровень'!AA1585</f>
        <v>0</v>
      </c>
      <c r="Y544" s="637">
        <f>'2 уровень'!AB1585</f>
        <v>0</v>
      </c>
      <c r="Z544" s="637">
        <f>'2 уровень'!AC1585</f>
        <v>0</v>
      </c>
      <c r="AA544" s="641">
        <f>'2 уровень'!AD1585</f>
        <v>0</v>
      </c>
      <c r="AB544" s="637"/>
      <c r="AC544" s="637"/>
      <c r="AD544" s="1353">
        <f>'2 уровень'!AE1582</f>
        <v>0</v>
      </c>
      <c r="AE544" s="1375">
        <f>'2 уровень'!AF1582</f>
        <v>0</v>
      </c>
      <c r="AF544" s="385"/>
      <c r="AG544" s="385"/>
      <c r="AH544" s="1243"/>
    </row>
    <row r="545" spans="1:34" ht="75" x14ac:dyDescent="0.25">
      <c r="A545" s="19">
        <v>1</v>
      </c>
      <c r="B545" s="497" t="s">
        <v>351</v>
      </c>
      <c r="C545" s="29">
        <f>'2 уровень'!F1586</f>
        <v>0</v>
      </c>
      <c r="D545" s="29">
        <f>'2 уровень'!G1586</f>
        <v>0</v>
      </c>
      <c r="E545" s="29">
        <f>'2 уровень'!H1586</f>
        <v>0</v>
      </c>
      <c r="F545" s="144">
        <f>'2 уровень'!I1586</f>
        <v>0</v>
      </c>
      <c r="G545" s="158">
        <f>'2 уровень'!J1586</f>
        <v>0</v>
      </c>
      <c r="H545" s="158">
        <f>'2 уровень'!K1586</f>
        <v>0</v>
      </c>
      <c r="I545" s="153">
        <f>'2 уровень'!L1586</f>
        <v>0</v>
      </c>
      <c r="J545" s="153">
        <f>'2 уровень'!M1586</f>
        <v>0</v>
      </c>
      <c r="K545" s="153">
        <f>'2 уровень'!N1586</f>
        <v>0</v>
      </c>
      <c r="L545" s="153">
        <f>'2 уровень'!O1586</f>
        <v>0</v>
      </c>
      <c r="M545" s="153">
        <f>'2 уровень'!P1586</f>
        <v>0</v>
      </c>
      <c r="N545" s="153">
        <f>'2 уровень'!Q1586</f>
        <v>0</v>
      </c>
      <c r="O545" s="637">
        <f>'2 уровень'!R1586</f>
        <v>0</v>
      </c>
      <c r="P545" s="637">
        <f>'2 уровень'!S1586</f>
        <v>0</v>
      </c>
      <c r="Q545" s="637">
        <f>'2 уровень'!T1586</f>
        <v>0</v>
      </c>
      <c r="R545" s="637">
        <f>'2 уровень'!U1586</f>
        <v>0</v>
      </c>
      <c r="S545" s="637">
        <f>'2 уровень'!V1586</f>
        <v>0</v>
      </c>
      <c r="T545" s="637">
        <f>'2 уровень'!W1586</f>
        <v>0</v>
      </c>
      <c r="U545" s="637">
        <f>'2 уровень'!X1586</f>
        <v>0</v>
      </c>
      <c r="V545" s="1120">
        <f>'2 уровень'!Y1586</f>
        <v>0</v>
      </c>
      <c r="W545" s="637">
        <f>'2 уровень'!Z1586</f>
        <v>0</v>
      </c>
      <c r="X545" s="637">
        <f>'2 уровень'!AA1586</f>
        <v>0</v>
      </c>
      <c r="Y545" s="637">
        <f>'2 уровень'!AB1586</f>
        <v>0</v>
      </c>
      <c r="Z545" s="637">
        <f>'2 уровень'!AC1586</f>
        <v>0</v>
      </c>
      <c r="AA545" s="641">
        <f>'2 уровень'!AD1586</f>
        <v>0</v>
      </c>
      <c r="AB545" s="637"/>
      <c r="AC545" s="637"/>
      <c r="AD545" s="1353">
        <f>'2 уровень'!AE1583</f>
        <v>0</v>
      </c>
      <c r="AE545" s="1375">
        <f>'2 уровень'!AF1583</f>
        <v>0</v>
      </c>
      <c r="AF545" s="385"/>
      <c r="AG545" s="385"/>
      <c r="AH545" s="1243"/>
    </row>
    <row r="546" spans="1:34" ht="45" x14ac:dyDescent="0.25">
      <c r="A546" s="19">
        <v>1</v>
      </c>
      <c r="B546" s="336" t="s">
        <v>352</v>
      </c>
      <c r="C546" s="29">
        <f>'2 уровень'!F1587</f>
        <v>0</v>
      </c>
      <c r="D546" s="29">
        <f>'2 уровень'!G1587</f>
        <v>0</v>
      </c>
      <c r="E546" s="29">
        <f>'2 уровень'!H1587</f>
        <v>0</v>
      </c>
      <c r="F546" s="144">
        <f>'2 уровень'!I1587</f>
        <v>0</v>
      </c>
      <c r="G546" s="158">
        <f>'2 уровень'!J1587</f>
        <v>0</v>
      </c>
      <c r="H546" s="158">
        <f>'2 уровень'!K1587</f>
        <v>0</v>
      </c>
      <c r="I546" s="153">
        <f>'2 уровень'!L1587</f>
        <v>0</v>
      </c>
      <c r="J546" s="153">
        <f>'2 уровень'!M1587</f>
        <v>0</v>
      </c>
      <c r="K546" s="153">
        <f>'2 уровень'!N1587</f>
        <v>0</v>
      </c>
      <c r="L546" s="153">
        <f>'2 уровень'!O1587</f>
        <v>0</v>
      </c>
      <c r="M546" s="153">
        <f>'2 уровень'!P1587</f>
        <v>0</v>
      </c>
      <c r="N546" s="153">
        <f>'2 уровень'!Q1587</f>
        <v>0</v>
      </c>
      <c r="O546" s="637">
        <f>'2 уровень'!R1587</f>
        <v>0</v>
      </c>
      <c r="P546" s="637">
        <f>'2 уровень'!S1587</f>
        <v>0</v>
      </c>
      <c r="Q546" s="637">
        <f>'2 уровень'!T1587</f>
        <v>0</v>
      </c>
      <c r="R546" s="637">
        <f>'2 уровень'!U1587</f>
        <v>0</v>
      </c>
      <c r="S546" s="637">
        <f>'2 уровень'!V1587</f>
        <v>0</v>
      </c>
      <c r="T546" s="637">
        <f>'2 уровень'!W1587</f>
        <v>0</v>
      </c>
      <c r="U546" s="637">
        <f>'2 уровень'!X1587</f>
        <v>0</v>
      </c>
      <c r="V546" s="1120">
        <f>'2 уровень'!Y1587</f>
        <v>0</v>
      </c>
      <c r="W546" s="637">
        <f>'2 уровень'!Z1587</f>
        <v>0</v>
      </c>
      <c r="X546" s="637">
        <f>'2 уровень'!AA1587</f>
        <v>0</v>
      </c>
      <c r="Y546" s="637">
        <f>'2 уровень'!AB1587</f>
        <v>0</v>
      </c>
      <c r="Z546" s="637">
        <f>'2 уровень'!AC1587</f>
        <v>0</v>
      </c>
      <c r="AA546" s="641">
        <f>'2 уровень'!AD1587</f>
        <v>0</v>
      </c>
      <c r="AB546" s="637"/>
      <c r="AC546" s="637"/>
      <c r="AD546" s="1353">
        <f>'2 уровень'!AE1584</f>
        <v>0</v>
      </c>
      <c r="AE546" s="1375">
        <f>'2 уровень'!AF1584</f>
        <v>0</v>
      </c>
      <c r="AF546" s="385"/>
      <c r="AG546" s="385"/>
      <c r="AH546" s="1243"/>
    </row>
    <row r="547" spans="1:34" ht="105" x14ac:dyDescent="0.25">
      <c r="A547" s="19">
        <v>1</v>
      </c>
      <c r="B547" s="336" t="s">
        <v>534</v>
      </c>
      <c r="C547" s="29">
        <f>'2 уровень'!F1588</f>
        <v>100</v>
      </c>
      <c r="D547" s="29">
        <f>'2 уровень'!G1588</f>
        <v>41.666666666666671</v>
      </c>
      <c r="E547" s="29">
        <f>'2 уровень'!H1588</f>
        <v>36</v>
      </c>
      <c r="F547" s="144">
        <f>'2 уровень'!I1588</f>
        <v>86.399999999999991</v>
      </c>
      <c r="G547" s="158">
        <f>'2 уровень'!J1588</f>
        <v>0</v>
      </c>
      <c r="H547" s="158">
        <f>'2 уровень'!K1588</f>
        <v>0</v>
      </c>
      <c r="I547" s="153">
        <f>'2 уровень'!L1588</f>
        <v>0</v>
      </c>
      <c r="J547" s="153">
        <f>'2 уровень'!M1588</f>
        <v>0</v>
      </c>
      <c r="K547" s="153">
        <f>'2 уровень'!N1588</f>
        <v>0</v>
      </c>
      <c r="L547" s="153">
        <f>'2 уровень'!O1588</f>
        <v>0</v>
      </c>
      <c r="M547" s="153">
        <f>'2 уровень'!P1588</f>
        <v>0</v>
      </c>
      <c r="N547" s="153">
        <f>'2 уровень'!Q1588</f>
        <v>0</v>
      </c>
      <c r="O547" s="637">
        <f>'2 уровень'!R1588</f>
        <v>0</v>
      </c>
      <c r="P547" s="637">
        <f>'2 уровень'!S1588</f>
        <v>0</v>
      </c>
      <c r="Q547" s="637">
        <f>'2 уровень'!T1588</f>
        <v>0</v>
      </c>
      <c r="R547" s="637">
        <f>'2 уровень'!U1588</f>
        <v>0</v>
      </c>
      <c r="S547" s="637">
        <f>'2 уровень'!V1588</f>
        <v>0</v>
      </c>
      <c r="T547" s="637">
        <f>'2 уровень'!W1588</f>
        <v>0</v>
      </c>
      <c r="U547" s="637">
        <f>'2 уровень'!X1588</f>
        <v>0</v>
      </c>
      <c r="V547" s="1120">
        <f>'2 уровень'!Y1588</f>
        <v>0</v>
      </c>
      <c r="W547" s="637">
        <f>'2 уровень'!Z1588</f>
        <v>0</v>
      </c>
      <c r="X547" s="637">
        <f>'2 уровень'!AA1588</f>
        <v>0</v>
      </c>
      <c r="Y547" s="637">
        <f>'2 уровень'!AB1588</f>
        <v>0</v>
      </c>
      <c r="Z547" s="637">
        <f>'2 уровень'!AC1588</f>
        <v>0</v>
      </c>
      <c r="AA547" s="641">
        <f>'2 уровень'!AD1588</f>
        <v>0</v>
      </c>
      <c r="AB547" s="637"/>
      <c r="AC547" s="637"/>
      <c r="AD547" s="1353">
        <f>'2 уровень'!AE1585</f>
        <v>0</v>
      </c>
      <c r="AE547" s="1375">
        <f>'2 уровень'!AF1585</f>
        <v>0</v>
      </c>
      <c r="AF547" s="385"/>
      <c r="AG547" s="385"/>
      <c r="AH547" s="1243"/>
    </row>
    <row r="548" spans="1:34" ht="30" x14ac:dyDescent="0.25">
      <c r="A548" s="19">
        <v>1</v>
      </c>
      <c r="B548" s="336" t="s">
        <v>510</v>
      </c>
      <c r="C548" s="29">
        <f>'2 уровень'!F1589</f>
        <v>959</v>
      </c>
      <c r="D548" s="29">
        <f>'2 уровень'!G1589</f>
        <v>399.58333333333337</v>
      </c>
      <c r="E548" s="29">
        <f>'2 уровень'!H1589</f>
        <v>6</v>
      </c>
      <c r="F548" s="144">
        <f>'2 уровень'!I1589</f>
        <v>1.5</v>
      </c>
      <c r="G548" s="158">
        <f>'2 уровень'!J1589</f>
        <v>0</v>
      </c>
      <c r="H548" s="158">
        <f>'2 уровень'!K1589</f>
        <v>0</v>
      </c>
      <c r="I548" s="153">
        <f>'2 уровень'!L1589</f>
        <v>0</v>
      </c>
      <c r="J548" s="153">
        <f>'2 уровень'!M1589</f>
        <v>0</v>
      </c>
      <c r="K548" s="153">
        <f>'2 уровень'!N1589</f>
        <v>0</v>
      </c>
      <c r="L548" s="153">
        <f>'2 уровень'!O1589</f>
        <v>0</v>
      </c>
      <c r="M548" s="153">
        <f>'2 уровень'!P1589</f>
        <v>0</v>
      </c>
      <c r="N548" s="153">
        <f>'2 уровень'!Q1589</f>
        <v>0</v>
      </c>
      <c r="O548" s="637">
        <f>'2 уровень'!R1589</f>
        <v>1507.05303</v>
      </c>
      <c r="P548" s="637">
        <f>'2 уровень'!S1589</f>
        <v>1507.05303</v>
      </c>
      <c r="Q548" s="637">
        <f>'2 уровень'!T1589</f>
        <v>1507.05303</v>
      </c>
      <c r="R548" s="637">
        <f>'2 уровень'!U1589</f>
        <v>1507.05303</v>
      </c>
      <c r="S548" s="637">
        <f>'2 уровень'!V1589</f>
        <v>1507.05303</v>
      </c>
      <c r="T548" s="637">
        <f>'2 уровень'!W1589</f>
        <v>627.93876250000005</v>
      </c>
      <c r="U548" s="637">
        <f>'2 уровень'!X1589</f>
        <v>8.417819999999999</v>
      </c>
      <c r="V548" s="1120">
        <f>'2 уровень'!Y1589</f>
        <v>0</v>
      </c>
      <c r="W548" s="637">
        <f>'2 уровень'!Z1589</f>
        <v>0</v>
      </c>
      <c r="X548" s="637">
        <f>'2 уровень'!AA1589</f>
        <v>-619.52094250000005</v>
      </c>
      <c r="Y548" s="637">
        <f>'2 уровень'!AB1589</f>
        <v>0</v>
      </c>
      <c r="Z548" s="637">
        <f>'2 уровень'!AC1589</f>
        <v>0</v>
      </c>
      <c r="AA548" s="641">
        <f>'2 уровень'!AD1589</f>
        <v>8.417819999999999</v>
      </c>
      <c r="AB548" s="637"/>
      <c r="AC548" s="637"/>
      <c r="AD548" s="1353">
        <f>'2 уровень'!AE1586</f>
        <v>0</v>
      </c>
      <c r="AE548" s="1375">
        <f>'2 уровень'!AF1586</f>
        <v>0</v>
      </c>
      <c r="AF548" s="385"/>
      <c r="AG548" s="385"/>
      <c r="AH548" s="1243"/>
    </row>
    <row r="549" spans="1:34" x14ac:dyDescent="0.25">
      <c r="A549" s="19">
        <v>1</v>
      </c>
      <c r="B549" s="822" t="s">
        <v>511</v>
      </c>
      <c r="C549" s="29">
        <f>'2 уровень'!F1590</f>
        <v>959</v>
      </c>
      <c r="D549" s="29">
        <f>'2 уровень'!G1590</f>
        <v>399.58333333333337</v>
      </c>
      <c r="E549" s="29">
        <f>'2 уровень'!H1590</f>
        <v>6</v>
      </c>
      <c r="F549" s="144">
        <f>'2 уровень'!I1590</f>
        <v>1.5</v>
      </c>
      <c r="G549" s="158">
        <f>'2 уровень'!J1590</f>
        <v>0</v>
      </c>
      <c r="H549" s="158">
        <f>'2 уровень'!K1590</f>
        <v>0</v>
      </c>
      <c r="I549" s="153">
        <f>'2 уровень'!L1590</f>
        <v>0</v>
      </c>
      <c r="J549" s="153">
        <f>'2 уровень'!M1590</f>
        <v>0</v>
      </c>
      <c r="K549" s="153">
        <f>'2 уровень'!N1590</f>
        <v>0</v>
      </c>
      <c r="L549" s="153">
        <f>'2 уровень'!O1590</f>
        <v>0</v>
      </c>
      <c r="M549" s="153">
        <f>'2 уровень'!P1590</f>
        <v>0</v>
      </c>
      <c r="N549" s="153">
        <f>'2 уровень'!Q1590</f>
        <v>0</v>
      </c>
      <c r="O549" s="637">
        <f>'2 уровень'!R1590</f>
        <v>0</v>
      </c>
      <c r="P549" s="637">
        <f>'2 уровень'!S1590</f>
        <v>0</v>
      </c>
      <c r="Q549" s="637">
        <f>'2 уровень'!T1590</f>
        <v>0</v>
      </c>
      <c r="R549" s="637">
        <f>'2 уровень'!U1590</f>
        <v>0</v>
      </c>
      <c r="S549" s="637">
        <f>'2 уровень'!V1590</f>
        <v>0</v>
      </c>
      <c r="T549" s="637">
        <f>'2 уровень'!W1590</f>
        <v>0</v>
      </c>
      <c r="U549" s="637">
        <f>'2 уровень'!X1590</f>
        <v>0</v>
      </c>
      <c r="V549" s="1120">
        <f>'2 уровень'!Y1590</f>
        <v>0</v>
      </c>
      <c r="W549" s="637">
        <f>'2 уровень'!Z1590</f>
        <v>0</v>
      </c>
      <c r="X549" s="637">
        <f>'2 уровень'!AA1590</f>
        <v>0</v>
      </c>
      <c r="Y549" s="637">
        <f>'2 уровень'!AB1590</f>
        <v>0</v>
      </c>
      <c r="Z549" s="637">
        <f>'2 уровень'!AC1590</f>
        <v>0</v>
      </c>
      <c r="AA549" s="641">
        <f>'2 уровень'!AD1590</f>
        <v>0</v>
      </c>
      <c r="AB549" s="637"/>
      <c r="AC549" s="637"/>
      <c r="AD549" s="1353">
        <f>'2 уровень'!AE1587</f>
        <v>0</v>
      </c>
      <c r="AE549" s="1375">
        <f>'2 уровень'!AF1587</f>
        <v>0</v>
      </c>
      <c r="AF549" s="385"/>
      <c r="AG549" s="385"/>
      <c r="AH549" s="1243"/>
    </row>
    <row r="550" spans="1:34" ht="30" x14ac:dyDescent="0.25">
      <c r="B550" s="822" t="s">
        <v>512</v>
      </c>
      <c r="C550" s="29">
        <f>'2 уровень'!F1591</f>
        <v>0</v>
      </c>
      <c r="D550" s="29">
        <f>'2 уровень'!G1591</f>
        <v>0</v>
      </c>
      <c r="E550" s="29">
        <f>'2 уровень'!H1591</f>
        <v>0</v>
      </c>
      <c r="F550" s="144">
        <f>'2 уровень'!I1591</f>
        <v>0</v>
      </c>
      <c r="G550" s="158">
        <f>'2 уровень'!J1591</f>
        <v>0</v>
      </c>
      <c r="H550" s="158">
        <f>'2 уровень'!K1591</f>
        <v>0</v>
      </c>
      <c r="I550" s="153">
        <f>'2 уровень'!L1591</f>
        <v>0</v>
      </c>
      <c r="J550" s="153">
        <f>'2 уровень'!M1591</f>
        <v>0</v>
      </c>
      <c r="K550" s="153">
        <f>'2 уровень'!N1591</f>
        <v>0</v>
      </c>
      <c r="L550" s="153">
        <f>'2 уровень'!O1591</f>
        <v>0</v>
      </c>
      <c r="M550" s="153">
        <f>'2 уровень'!P1591</f>
        <v>0</v>
      </c>
      <c r="N550" s="153">
        <f>'2 уровень'!Q1591</f>
        <v>0</v>
      </c>
      <c r="O550" s="637">
        <f>'2 уровень'!R1591</f>
        <v>0</v>
      </c>
      <c r="P550" s="637">
        <f>'2 уровень'!S1591</f>
        <v>0</v>
      </c>
      <c r="Q550" s="637">
        <f>'2 уровень'!T1591</f>
        <v>0</v>
      </c>
      <c r="R550" s="637">
        <f>'2 уровень'!U1591</f>
        <v>0</v>
      </c>
      <c r="S550" s="637">
        <f>'2 уровень'!V1591</f>
        <v>0</v>
      </c>
      <c r="T550" s="637">
        <f>'2 уровень'!W1591</f>
        <v>0</v>
      </c>
      <c r="U550" s="637">
        <f>'2 уровень'!X1591</f>
        <v>0</v>
      </c>
      <c r="V550" s="1120">
        <f>'2 уровень'!Y1591</f>
        <v>0</v>
      </c>
      <c r="W550" s="637">
        <f>'2 уровень'!Z1591</f>
        <v>0</v>
      </c>
      <c r="X550" s="637">
        <f>'2 уровень'!AA1591</f>
        <v>0</v>
      </c>
      <c r="Y550" s="637">
        <f>'2 уровень'!AB1591</f>
        <v>0</v>
      </c>
      <c r="Z550" s="637">
        <f>'2 уровень'!AC1591</f>
        <v>0</v>
      </c>
      <c r="AA550" s="641">
        <f>'2 уровень'!AD1591</f>
        <v>0</v>
      </c>
      <c r="AB550" s="637"/>
      <c r="AC550" s="637"/>
      <c r="AD550" s="1353"/>
      <c r="AE550" s="1375"/>
      <c r="AF550" s="385"/>
      <c r="AG550" s="385"/>
      <c r="AH550" s="1243"/>
    </row>
    <row r="551" spans="1:34" ht="28.5" x14ac:dyDescent="0.25">
      <c r="B551" s="1415" t="s">
        <v>360</v>
      </c>
      <c r="C551" s="29">
        <f>'2 уровень'!F1592</f>
        <v>4255.3191489361698</v>
      </c>
      <c r="D551" s="29">
        <f>'2 уровень'!G1592</f>
        <v>1773.049645390071</v>
      </c>
      <c r="E551" s="29">
        <f>'2 уровень'!H1592</f>
        <v>1472.0744680851062</v>
      </c>
      <c r="F551" s="144">
        <f>'2 уровень'!I1592</f>
        <v>83.027324765093411</v>
      </c>
      <c r="G551" s="158">
        <f>'2 уровень'!J1592</f>
        <v>0</v>
      </c>
      <c r="H551" s="158">
        <f>'2 уровень'!K1592</f>
        <v>0</v>
      </c>
      <c r="I551" s="153">
        <f>'2 уровень'!L1592</f>
        <v>0</v>
      </c>
      <c r="J551" s="153">
        <f>'2 уровень'!M1592</f>
        <v>0</v>
      </c>
      <c r="K551" s="153">
        <f>'2 уровень'!N1592</f>
        <v>0</v>
      </c>
      <c r="L551" s="153">
        <f>'2 уровень'!O1592</f>
        <v>0</v>
      </c>
      <c r="M551" s="153">
        <f>'2 уровень'!P1592</f>
        <v>0</v>
      </c>
      <c r="N551" s="153">
        <f>'2 уровень'!Q1592</f>
        <v>0</v>
      </c>
      <c r="O551" s="29">
        <f>'2 уровень'!R1592</f>
        <v>0</v>
      </c>
      <c r="P551" s="29">
        <f>'2 уровень'!S1592</f>
        <v>0</v>
      </c>
      <c r="Q551" s="29">
        <f>'2 уровень'!T1592</f>
        <v>0</v>
      </c>
      <c r="R551" s="29">
        <f>'2 уровень'!U1592</f>
        <v>0</v>
      </c>
      <c r="S551" s="29">
        <f>'2 уровень'!V1592</f>
        <v>0</v>
      </c>
      <c r="T551" s="29">
        <f>'2 уровень'!W1592</f>
        <v>0</v>
      </c>
      <c r="U551" s="29">
        <f>'2 уровень'!X1592</f>
        <v>0</v>
      </c>
      <c r="V551" s="29">
        <f>'2 уровень'!Y1592</f>
        <v>0</v>
      </c>
      <c r="W551" s="29">
        <f>'2 уровень'!Z1592</f>
        <v>0</v>
      </c>
      <c r="X551" s="29">
        <f>'2 уровень'!AA1592</f>
        <v>0</v>
      </c>
      <c r="Y551" s="29">
        <f>'2 уровень'!AB1592</f>
        <v>0</v>
      </c>
      <c r="Z551" s="29">
        <f>'2 уровень'!AC1592</f>
        <v>0</v>
      </c>
      <c r="AA551" s="29">
        <f>'2 уровень'!AD1592</f>
        <v>0</v>
      </c>
      <c r="AB551" s="637"/>
      <c r="AC551" s="637"/>
      <c r="AD551" s="1353"/>
      <c r="AE551" s="1375"/>
      <c r="AF551" s="385"/>
      <c r="AG551" s="385"/>
      <c r="AH551" s="1243"/>
    </row>
    <row r="552" spans="1:34" x14ac:dyDescent="0.25">
      <c r="B552" s="822" t="s">
        <v>375</v>
      </c>
      <c r="C552" s="29">
        <f>'2 уровень'!F1593</f>
        <v>0</v>
      </c>
      <c r="D552" s="29">
        <f>'2 уровень'!G1593</f>
        <v>0</v>
      </c>
      <c r="E552" s="29">
        <f>'2 уровень'!H1593</f>
        <v>0</v>
      </c>
      <c r="F552" s="144">
        <f>'2 уровень'!I1593</f>
        <v>0</v>
      </c>
      <c r="G552" s="158">
        <f>'2 уровень'!J1593</f>
        <v>0</v>
      </c>
      <c r="H552" s="158">
        <f>'2 уровень'!K1593</f>
        <v>0</v>
      </c>
      <c r="I552" s="153">
        <f>'2 уровень'!L1593</f>
        <v>0</v>
      </c>
      <c r="J552" s="153">
        <f>'2 уровень'!M1593</f>
        <v>0</v>
      </c>
      <c r="K552" s="153">
        <f>'2 уровень'!N1593</f>
        <v>0</v>
      </c>
      <c r="L552" s="153">
        <f>'2 уровень'!O1593</f>
        <v>0</v>
      </c>
      <c r="M552" s="153">
        <f>'2 уровень'!P1593</f>
        <v>0</v>
      </c>
      <c r="N552" s="153">
        <f>'2 уровень'!Q1593</f>
        <v>0</v>
      </c>
      <c r="O552" s="637">
        <f>'2 уровень'!R1593</f>
        <v>0</v>
      </c>
      <c r="P552" s="637">
        <f>'2 уровень'!S1593</f>
        <v>0</v>
      </c>
      <c r="Q552" s="637">
        <f>'2 уровень'!T1593</f>
        <v>0</v>
      </c>
      <c r="R552" s="637">
        <f>'2 уровень'!U1593</f>
        <v>0</v>
      </c>
      <c r="S552" s="637">
        <f>'2 уровень'!V1593</f>
        <v>0</v>
      </c>
      <c r="T552" s="637">
        <f>'2 уровень'!W1593</f>
        <v>0</v>
      </c>
      <c r="U552" s="637">
        <f>'2 уровень'!X1593</f>
        <v>0</v>
      </c>
      <c r="V552" s="1120">
        <f>'2 уровень'!Y1593</f>
        <v>0</v>
      </c>
      <c r="W552" s="637">
        <f>'2 уровень'!Z1593</f>
        <v>0</v>
      </c>
      <c r="X552" s="637">
        <f>'2 уровень'!AA1593</f>
        <v>0</v>
      </c>
      <c r="Y552" s="637">
        <f>'2 уровень'!AB1593</f>
        <v>0</v>
      </c>
      <c r="Z552" s="637">
        <f>'2 уровень'!AC1593</f>
        <v>0</v>
      </c>
      <c r="AA552" s="641">
        <f>'2 уровень'!AD1593</f>
        <v>0</v>
      </c>
      <c r="AB552" s="637"/>
      <c r="AC552" s="637"/>
      <c r="AD552" s="1353"/>
      <c r="AE552" s="1375"/>
      <c r="AF552" s="385"/>
      <c r="AG552" s="385"/>
      <c r="AH552" s="1243"/>
    </row>
    <row r="553" spans="1:34" ht="28.5" x14ac:dyDescent="0.25">
      <c r="B553" s="1415" t="s">
        <v>376</v>
      </c>
      <c r="C553" s="29">
        <f>'2 уровень'!F1594</f>
        <v>4255.3191489361698</v>
      </c>
      <c r="D553" s="29">
        <f>'2 уровень'!G1594</f>
        <v>1773.049645390071</v>
      </c>
      <c r="E553" s="29">
        <f>'2 уровень'!H1594</f>
        <v>1472.0744680851062</v>
      </c>
      <c r="F553" s="144">
        <f>'2 уровень'!I1594</f>
        <v>83.027324765093411</v>
      </c>
      <c r="G553" s="158">
        <f>'2 уровень'!J1594</f>
        <v>0</v>
      </c>
      <c r="H553" s="158">
        <f>'2 уровень'!K1594</f>
        <v>0</v>
      </c>
      <c r="I553" s="153">
        <f>'2 уровень'!L1594</f>
        <v>0</v>
      </c>
      <c r="J553" s="153">
        <f>'2 уровень'!M1594</f>
        <v>0</v>
      </c>
      <c r="K553" s="153">
        <f>'2 уровень'!N1594</f>
        <v>0</v>
      </c>
      <c r="L553" s="153">
        <f>'2 уровень'!O1594</f>
        <v>0</v>
      </c>
      <c r="M553" s="153">
        <f>'2 уровень'!P1594</f>
        <v>0</v>
      </c>
      <c r="N553" s="153">
        <f>'2 уровень'!Q1594</f>
        <v>0</v>
      </c>
      <c r="O553" s="637">
        <f>'2 уровень'!R1594</f>
        <v>0</v>
      </c>
      <c r="P553" s="637">
        <f>'2 уровень'!S1594</f>
        <v>0</v>
      </c>
      <c r="Q553" s="637">
        <f>'2 уровень'!T1594</f>
        <v>0</v>
      </c>
      <c r="R553" s="637">
        <f>'2 уровень'!U1594</f>
        <v>0</v>
      </c>
      <c r="S553" s="637">
        <f>'2 уровень'!V1594</f>
        <v>0</v>
      </c>
      <c r="T553" s="637">
        <f>'2 уровень'!W1594</f>
        <v>0</v>
      </c>
      <c r="U553" s="637">
        <f>'2 уровень'!X1594</f>
        <v>0</v>
      </c>
      <c r="V553" s="1120">
        <f>'2 уровень'!Y1594</f>
        <v>0</v>
      </c>
      <c r="W553" s="637">
        <f>'2 уровень'!Z1594</f>
        <v>0</v>
      </c>
      <c r="X553" s="637">
        <f>'2 уровень'!AA1594</f>
        <v>0</v>
      </c>
      <c r="Y553" s="637">
        <f>'2 уровень'!AB1594</f>
        <v>0</v>
      </c>
      <c r="Z553" s="637">
        <f>'2 уровень'!AC1594</f>
        <v>0</v>
      </c>
      <c r="AA553" s="641">
        <f>'2 уровень'!AD1594</f>
        <v>0</v>
      </c>
      <c r="AB553" s="637"/>
      <c r="AC553" s="637"/>
      <c r="AD553" s="1353"/>
      <c r="AE553" s="1375"/>
      <c r="AF553" s="385"/>
      <c r="AG553" s="385"/>
      <c r="AH553" s="1243"/>
    </row>
    <row r="554" spans="1:34" x14ac:dyDescent="0.25">
      <c r="A554" s="19">
        <v>1</v>
      </c>
      <c r="B554" s="493" t="s">
        <v>377</v>
      </c>
      <c r="C554" s="29">
        <f>'2 уровень'!F1595</f>
        <v>40000</v>
      </c>
      <c r="D554" s="29">
        <f>'2 уровень'!G1595</f>
        <v>16666.666666666668</v>
      </c>
      <c r="E554" s="29">
        <f>'2 уровень'!H1595</f>
        <v>13837.5</v>
      </c>
      <c r="F554" s="144">
        <f>'2 уровень'!I1595</f>
        <v>83.023339533209338</v>
      </c>
      <c r="G554" s="158">
        <f>'2 уровень'!J1595</f>
        <v>0</v>
      </c>
      <c r="H554" s="158">
        <f>'2 уровень'!K1595</f>
        <v>0</v>
      </c>
      <c r="I554" s="153">
        <f>'2 уровень'!L1595</f>
        <v>0</v>
      </c>
      <c r="J554" s="153">
        <f>'2 уровень'!M1595</f>
        <v>0</v>
      </c>
      <c r="K554" s="153">
        <f>'2 уровень'!N1595</f>
        <v>0</v>
      </c>
      <c r="L554" s="153">
        <f>'2 уровень'!O1595</f>
        <v>0</v>
      </c>
      <c r="M554" s="153">
        <f>'2 уровень'!P1595</f>
        <v>0</v>
      </c>
      <c r="N554" s="153">
        <f>'2 уровень'!Q1595</f>
        <v>0</v>
      </c>
      <c r="O554" s="637">
        <f>'2 уровень'!R1595</f>
        <v>0</v>
      </c>
      <c r="P554" s="637">
        <f>'2 уровень'!S1595</f>
        <v>0</v>
      </c>
      <c r="Q554" s="637">
        <f>'2 уровень'!T1595</f>
        <v>0</v>
      </c>
      <c r="R554" s="637">
        <f>'2 уровень'!U1595</f>
        <v>0</v>
      </c>
      <c r="S554" s="637">
        <f>'2 уровень'!V1595</f>
        <v>0</v>
      </c>
      <c r="T554" s="637">
        <f>'2 уровень'!W1595</f>
        <v>0</v>
      </c>
      <c r="U554" s="637">
        <f>'2 уровень'!X1595</f>
        <v>0</v>
      </c>
      <c r="V554" s="1120">
        <f>'2 уровень'!Y1595</f>
        <v>0</v>
      </c>
      <c r="W554" s="637">
        <f>'2 уровень'!Z1595</f>
        <v>0</v>
      </c>
      <c r="X554" s="637">
        <f>'2 уровень'!AA1595</f>
        <v>0</v>
      </c>
      <c r="Y554" s="637">
        <f>'2 уровень'!AB1595</f>
        <v>0</v>
      </c>
      <c r="Z554" s="637">
        <f>'2 уровень'!AC1595</f>
        <v>0</v>
      </c>
      <c r="AA554" s="641">
        <f>'2 уровень'!AD1595</f>
        <v>0</v>
      </c>
      <c r="AB554" s="637"/>
      <c r="AC554" s="637"/>
      <c r="AD554" s="1353">
        <f>'2 уровень'!AE1592</f>
        <v>0</v>
      </c>
      <c r="AE554" s="1375">
        <f>'2 уровень'!AF1592</f>
        <v>0</v>
      </c>
      <c r="AF554" s="385"/>
      <c r="AG554" s="385"/>
      <c r="AH554" s="1243"/>
    </row>
    <row r="555" spans="1:34" ht="29.25" x14ac:dyDescent="0.25">
      <c r="A555" s="19">
        <v>1</v>
      </c>
      <c r="B555" s="493" t="s">
        <v>353</v>
      </c>
      <c r="C555" s="29">
        <f>'2 уровень'!F1596</f>
        <v>6850</v>
      </c>
      <c r="D555" s="29">
        <f>'2 уровень'!G1596</f>
        <v>2854.166666666667</v>
      </c>
      <c r="E555" s="29">
        <f>'2 уровень'!H1596</f>
        <v>2212</v>
      </c>
      <c r="F555" s="144">
        <f>'2 уровень'!I1596</f>
        <v>77.500729927007299</v>
      </c>
      <c r="G555" s="158">
        <f>'2 уровень'!J1596</f>
        <v>0</v>
      </c>
      <c r="H555" s="158">
        <f>'2 уровень'!K1596</f>
        <v>0</v>
      </c>
      <c r="I555" s="153">
        <f>'2 уровень'!L1596</f>
        <v>0</v>
      </c>
      <c r="J555" s="153">
        <f>'2 уровень'!M1596</f>
        <v>0</v>
      </c>
      <c r="K555" s="153">
        <f>'2 уровень'!N1596</f>
        <v>0</v>
      </c>
      <c r="L555" s="153">
        <f>'2 уровень'!O1596</f>
        <v>0</v>
      </c>
      <c r="M555" s="153">
        <f>'2 уровень'!P1596</f>
        <v>0</v>
      </c>
      <c r="N555" s="153">
        <f>'2 уровень'!Q1596</f>
        <v>0</v>
      </c>
      <c r="O555" s="637">
        <f>'2 уровень'!R1596</f>
        <v>0</v>
      </c>
      <c r="P555" s="637">
        <f>'2 уровень'!S1596</f>
        <v>0</v>
      </c>
      <c r="Q555" s="637">
        <f>'2 уровень'!T1596</f>
        <v>0</v>
      </c>
      <c r="R555" s="637">
        <f>'2 уровень'!U1596</f>
        <v>0</v>
      </c>
      <c r="S555" s="637">
        <f>'2 уровень'!V1596</f>
        <v>0</v>
      </c>
      <c r="T555" s="637">
        <f>'2 уровень'!W1596</f>
        <v>0</v>
      </c>
      <c r="U555" s="637">
        <f>'2 уровень'!X1596</f>
        <v>0</v>
      </c>
      <c r="V555" s="1120">
        <f>'2 уровень'!Y1596</f>
        <v>0</v>
      </c>
      <c r="W555" s="637">
        <f>'2 уровень'!Z1596</f>
        <v>0</v>
      </c>
      <c r="X555" s="637">
        <f>'2 уровень'!AA1596</f>
        <v>0</v>
      </c>
      <c r="Y555" s="637">
        <f>'2 уровень'!AB1596</f>
        <v>0</v>
      </c>
      <c r="Z555" s="637">
        <f>'2 уровень'!AC1596</f>
        <v>0</v>
      </c>
      <c r="AA555" s="641">
        <f>'2 уровень'!AD1596</f>
        <v>0</v>
      </c>
      <c r="AB555" s="637"/>
      <c r="AC555" s="637"/>
      <c r="AD555" s="1353">
        <f>'2 уровень'!AE1593</f>
        <v>0</v>
      </c>
      <c r="AE555" s="1375">
        <f>'2 уровень'!AF1593</f>
        <v>0</v>
      </c>
      <c r="AF555" s="385"/>
      <c r="AG555" s="385"/>
      <c r="AH555" s="1243"/>
    </row>
    <row r="556" spans="1:34" ht="30" x14ac:dyDescent="0.25">
      <c r="A556" s="19">
        <v>1</v>
      </c>
      <c r="B556" s="336" t="s">
        <v>201</v>
      </c>
      <c r="C556" s="29">
        <f>'2 уровень'!F1597</f>
        <v>0</v>
      </c>
      <c r="D556" s="29">
        <f>'2 уровень'!G1597</f>
        <v>0</v>
      </c>
      <c r="E556" s="29">
        <f>'2 уровень'!H1597</f>
        <v>0</v>
      </c>
      <c r="F556" s="144">
        <f>'2 уровень'!I1597</f>
        <v>0</v>
      </c>
      <c r="G556" s="158">
        <f>'2 уровень'!J1597</f>
        <v>0</v>
      </c>
      <c r="H556" s="158">
        <f>'2 уровень'!K1597</f>
        <v>0</v>
      </c>
      <c r="I556" s="153">
        <f>'2 уровень'!L1597</f>
        <v>0</v>
      </c>
      <c r="J556" s="153">
        <f>'2 уровень'!M1597</f>
        <v>0</v>
      </c>
      <c r="K556" s="153">
        <f>'2 уровень'!N1597</f>
        <v>0</v>
      </c>
      <c r="L556" s="153">
        <f>'2 уровень'!O1597</f>
        <v>0</v>
      </c>
      <c r="M556" s="153">
        <f>'2 уровень'!P1597</f>
        <v>0</v>
      </c>
      <c r="N556" s="153">
        <f>'2 уровень'!Q1597</f>
        <v>0</v>
      </c>
      <c r="O556" s="637">
        <f>'2 уровень'!R1597</f>
        <v>0</v>
      </c>
      <c r="P556" s="637">
        <f>'2 уровень'!S1597</f>
        <v>0</v>
      </c>
      <c r="Q556" s="637">
        <f>'2 уровень'!T1597</f>
        <v>0</v>
      </c>
      <c r="R556" s="637">
        <f>'2 уровень'!U1597</f>
        <v>0</v>
      </c>
      <c r="S556" s="637">
        <f>'2 уровень'!V1597</f>
        <v>0</v>
      </c>
      <c r="T556" s="637">
        <f>'2 уровень'!W1597</f>
        <v>0</v>
      </c>
      <c r="U556" s="637">
        <f>'2 уровень'!X1597</f>
        <v>0</v>
      </c>
      <c r="V556" s="1120">
        <f>'2 уровень'!Y1597</f>
        <v>0</v>
      </c>
      <c r="W556" s="637">
        <f>'2 уровень'!Z1597</f>
        <v>0</v>
      </c>
      <c r="X556" s="637">
        <f>'2 уровень'!AA1597</f>
        <v>0</v>
      </c>
      <c r="Y556" s="637">
        <f>'2 уровень'!AB1597</f>
        <v>0</v>
      </c>
      <c r="Z556" s="637">
        <f>'2 уровень'!AC1597</f>
        <v>0</v>
      </c>
      <c r="AA556" s="641">
        <f>'2 уровень'!AD1597</f>
        <v>0</v>
      </c>
      <c r="AB556" s="637"/>
      <c r="AC556" s="637"/>
      <c r="AD556" s="1353">
        <f>'2 уровень'!AE1594</f>
        <v>0</v>
      </c>
      <c r="AE556" s="1375">
        <f>'2 уровень'!AF1594</f>
        <v>0</v>
      </c>
      <c r="AF556" s="385"/>
      <c r="AG556" s="385"/>
      <c r="AH556" s="1243"/>
    </row>
    <row r="557" spans="1:34" ht="75" x14ac:dyDescent="0.25">
      <c r="A557" s="19">
        <v>1</v>
      </c>
      <c r="B557" s="500" t="s">
        <v>361</v>
      </c>
      <c r="C557" s="29">
        <f>'2 уровень'!F1598</f>
        <v>0</v>
      </c>
      <c r="D557" s="29">
        <f>'2 уровень'!G1598</f>
        <v>0</v>
      </c>
      <c r="E557" s="29">
        <f>'2 уровень'!H1598</f>
        <v>0</v>
      </c>
      <c r="F557" s="144">
        <f>'2 уровень'!I1598</f>
        <v>0</v>
      </c>
      <c r="G557" s="158">
        <f>'2 уровень'!J1598</f>
        <v>0</v>
      </c>
      <c r="H557" s="158">
        <f>'2 уровень'!K1598</f>
        <v>0</v>
      </c>
      <c r="I557" s="153">
        <f>'2 уровень'!L1598</f>
        <v>0</v>
      </c>
      <c r="J557" s="153">
        <f>'2 уровень'!M1598</f>
        <v>0</v>
      </c>
      <c r="K557" s="153">
        <f>'2 уровень'!N1598</f>
        <v>0</v>
      </c>
      <c r="L557" s="153">
        <f>'2 уровень'!O1598</f>
        <v>0</v>
      </c>
      <c r="M557" s="153">
        <f>'2 уровень'!P1598</f>
        <v>0</v>
      </c>
      <c r="N557" s="153">
        <f>'2 уровень'!Q1598</f>
        <v>0</v>
      </c>
      <c r="O557" s="637">
        <f>'2 уровень'!R1598</f>
        <v>0</v>
      </c>
      <c r="P557" s="637">
        <f>'2 уровень'!S1598</f>
        <v>0</v>
      </c>
      <c r="Q557" s="637">
        <f>'2 уровень'!T1598</f>
        <v>0</v>
      </c>
      <c r="R557" s="637">
        <f>'2 уровень'!U1598</f>
        <v>0</v>
      </c>
      <c r="S557" s="637">
        <f>'2 уровень'!V1598</f>
        <v>0</v>
      </c>
      <c r="T557" s="637">
        <f>'2 уровень'!W1598</f>
        <v>0</v>
      </c>
      <c r="U557" s="637">
        <f>'2 уровень'!X1598</f>
        <v>0</v>
      </c>
      <c r="V557" s="1120">
        <f>'2 уровень'!Y1598</f>
        <v>0</v>
      </c>
      <c r="W557" s="637">
        <f>'2 уровень'!Z1598</f>
        <v>0</v>
      </c>
      <c r="X557" s="637">
        <f>'2 уровень'!AA1598</f>
        <v>0</v>
      </c>
      <c r="Y557" s="637">
        <f>'2 уровень'!AB1598</f>
        <v>0</v>
      </c>
      <c r="Z557" s="637">
        <f>'2 уровень'!AC1598</f>
        <v>0</v>
      </c>
      <c r="AA557" s="641">
        <f>'2 уровень'!AD1598</f>
        <v>0</v>
      </c>
      <c r="AB557" s="637"/>
      <c r="AC557" s="637"/>
      <c r="AD557" s="1353">
        <f>'2 уровень'!AE1595</f>
        <v>0</v>
      </c>
      <c r="AE557" s="1375">
        <f>'2 уровень'!AF1595</f>
        <v>0</v>
      </c>
      <c r="AF557" s="385"/>
      <c r="AG557" s="385"/>
      <c r="AH557" s="1243"/>
    </row>
    <row r="558" spans="1:34" x14ac:dyDescent="0.25">
      <c r="A558" s="19">
        <v>1</v>
      </c>
      <c r="B558" s="493" t="s">
        <v>234</v>
      </c>
      <c r="C558" s="29">
        <f>'2 уровень'!F1599</f>
        <v>660</v>
      </c>
      <c r="D558" s="29">
        <f>'2 уровень'!G1599</f>
        <v>275</v>
      </c>
      <c r="E558" s="29">
        <f>'2 уровень'!H1599</f>
        <v>351</v>
      </c>
      <c r="F558" s="144">
        <f>'2 уровень'!I1599</f>
        <v>0</v>
      </c>
      <c r="G558" s="158">
        <f>'2 уровень'!J1599</f>
        <v>0</v>
      </c>
      <c r="H558" s="158">
        <f>'2 уровень'!K1599</f>
        <v>0</v>
      </c>
      <c r="I558" s="153">
        <f>'2 уровень'!L1599</f>
        <v>0</v>
      </c>
      <c r="J558" s="153">
        <f>'2 уровень'!M1599</f>
        <v>0</v>
      </c>
      <c r="K558" s="153">
        <f>'2 уровень'!N1599</f>
        <v>0</v>
      </c>
      <c r="L558" s="153">
        <f>'2 уровень'!O1599</f>
        <v>0</v>
      </c>
      <c r="M558" s="153">
        <f>'2 уровень'!P1599</f>
        <v>0</v>
      </c>
      <c r="N558" s="153">
        <f>'2 уровень'!Q1599</f>
        <v>0</v>
      </c>
      <c r="O558" s="637">
        <f>'2 уровень'!R1599</f>
        <v>635.23019999999997</v>
      </c>
      <c r="P558" s="637">
        <f>'2 уровень'!S1599</f>
        <v>635.23019999999997</v>
      </c>
      <c r="Q558" s="637">
        <f>'2 уровень'!T1599</f>
        <v>635.23019999999997</v>
      </c>
      <c r="R558" s="637">
        <f>'2 уровень'!U1599</f>
        <v>635.23019999999997</v>
      </c>
      <c r="S558" s="637">
        <f>'2 уровень'!V1599</f>
        <v>635.23019999999997</v>
      </c>
      <c r="T558" s="637">
        <f>'2 уровень'!W1599</f>
        <v>264.67924999999997</v>
      </c>
      <c r="U558" s="637">
        <f>'2 уровень'!X1599</f>
        <v>397.76217000000003</v>
      </c>
      <c r="V558" s="1120">
        <f>'2 уровень'!Y1599</f>
        <v>0</v>
      </c>
      <c r="W558" s="637">
        <f>'2 уровень'!Z1599</f>
        <v>0</v>
      </c>
      <c r="X558" s="637">
        <f>'2 уровень'!AA1599</f>
        <v>133.08292000000006</v>
      </c>
      <c r="Y558" s="637">
        <f>'2 уровень'!AB1599</f>
        <v>0</v>
      </c>
      <c r="Z558" s="637">
        <f>'2 уровень'!AC1599</f>
        <v>0</v>
      </c>
      <c r="AA558" s="641">
        <f>'2 уровень'!AD1599</f>
        <v>397.76217000000003</v>
      </c>
      <c r="AB558" s="637"/>
      <c r="AC558" s="637"/>
      <c r="AD558" s="1353">
        <f>'2 уровень'!AE1596</f>
        <v>0</v>
      </c>
      <c r="AE558" s="1375">
        <f>'2 уровень'!AF1596</f>
        <v>0</v>
      </c>
      <c r="AF558" s="385"/>
      <c r="AG558" s="385"/>
      <c r="AH558" s="1243"/>
    </row>
    <row r="559" spans="1:34" x14ac:dyDescent="0.25">
      <c r="A559" s="19">
        <v>1</v>
      </c>
      <c r="B559" s="337" t="s">
        <v>279</v>
      </c>
      <c r="C559" s="29">
        <f>'2 уровень'!F1600</f>
        <v>31648</v>
      </c>
      <c r="D559" s="29">
        <f>'2 уровень'!G1600</f>
        <v>13186.666666666666</v>
      </c>
      <c r="E559" s="29">
        <f>'2 уровень'!H1600</f>
        <v>6843.0074999999997</v>
      </c>
      <c r="F559" s="144">
        <f>'2 уровень'!I1600</f>
        <v>51.893383468149644</v>
      </c>
      <c r="G559" s="158">
        <f>'2 уровень'!J1600</f>
        <v>0</v>
      </c>
      <c r="H559" s="158">
        <f>'2 уровень'!K1600</f>
        <v>0</v>
      </c>
      <c r="I559" s="153">
        <f>'2 уровень'!L1600</f>
        <v>0</v>
      </c>
      <c r="J559" s="153">
        <f>'2 уровень'!M1600</f>
        <v>0</v>
      </c>
      <c r="K559" s="153">
        <f>'2 уровень'!N1600</f>
        <v>0</v>
      </c>
      <c r="L559" s="153">
        <f>'2 уровень'!O1600</f>
        <v>0</v>
      </c>
      <c r="M559" s="153">
        <f>'2 уровень'!P1600</f>
        <v>0</v>
      </c>
      <c r="N559" s="153">
        <f>'2 уровень'!Q1600</f>
        <v>0</v>
      </c>
      <c r="O559" s="637">
        <f>'2 уровень'!R1600</f>
        <v>0</v>
      </c>
      <c r="P559" s="637">
        <f>'2 уровень'!S1600</f>
        <v>0</v>
      </c>
      <c r="Q559" s="637">
        <f>'2 уровень'!T1600</f>
        <v>0</v>
      </c>
      <c r="R559" s="637">
        <f>'2 уровень'!U1600</f>
        <v>0</v>
      </c>
      <c r="S559" s="637">
        <f>'2 уровень'!V1600</f>
        <v>0</v>
      </c>
      <c r="T559" s="637">
        <f>'2 уровень'!W1600</f>
        <v>0</v>
      </c>
      <c r="U559" s="637">
        <f>'2 уровень'!X1600</f>
        <v>0</v>
      </c>
      <c r="V559" s="1120">
        <f>'2 уровень'!Y1600</f>
        <v>0</v>
      </c>
      <c r="W559" s="637">
        <f>'2 уровень'!Z1600</f>
        <v>0</v>
      </c>
      <c r="X559" s="637">
        <f>'2 уровень'!AA1600</f>
        <v>0</v>
      </c>
      <c r="Y559" s="637">
        <f>'2 уровень'!AB1600</f>
        <v>0</v>
      </c>
      <c r="Z559" s="637">
        <f>'2 уровень'!AC1600</f>
        <v>0</v>
      </c>
      <c r="AA559" s="641">
        <f>'2 уровень'!AD1600</f>
        <v>0</v>
      </c>
      <c r="AB559" s="637"/>
      <c r="AC559" s="637"/>
      <c r="AD559" s="1353">
        <f>'2 уровень'!AE1597</f>
        <v>0</v>
      </c>
      <c r="AE559" s="1375">
        <f>'2 уровень'!AF1597</f>
        <v>0</v>
      </c>
      <c r="AF559" s="385"/>
      <c r="AG559" s="385"/>
      <c r="AH559" s="1243"/>
    </row>
    <row r="560" spans="1:34" ht="43.5" x14ac:dyDescent="0.25">
      <c r="A560" s="19">
        <v>1</v>
      </c>
      <c r="B560" s="493" t="s">
        <v>308</v>
      </c>
      <c r="C560" s="29">
        <f>'2 уровень'!F1601</f>
        <v>13197</v>
      </c>
      <c r="D560" s="29">
        <f>'2 уровень'!G1601</f>
        <v>5498.75</v>
      </c>
      <c r="E560" s="29">
        <f>'2 уровень'!H1601</f>
        <v>2267</v>
      </c>
      <c r="F560" s="144">
        <f>'2 уровень'!I1601</f>
        <v>41.22755171629916</v>
      </c>
      <c r="G560" s="158">
        <f>'2 уровень'!J1601</f>
        <v>0</v>
      </c>
      <c r="H560" s="158">
        <f>'2 уровень'!K1601</f>
        <v>0</v>
      </c>
      <c r="I560" s="153">
        <f>'2 уровень'!L1601</f>
        <v>0</v>
      </c>
      <c r="J560" s="153">
        <f>'2 уровень'!M1601</f>
        <v>0</v>
      </c>
      <c r="K560" s="153">
        <f>'2 уровень'!N1601</f>
        <v>0</v>
      </c>
      <c r="L560" s="153">
        <f>'2 уровень'!O1601</f>
        <v>0</v>
      </c>
      <c r="M560" s="153">
        <f>'2 уровень'!P1601</f>
        <v>0</v>
      </c>
      <c r="N560" s="153">
        <f>'2 уровень'!Q1601</f>
        <v>0</v>
      </c>
      <c r="O560" s="637">
        <f>'2 уровень'!R1601</f>
        <v>0</v>
      </c>
      <c r="P560" s="637">
        <f>'2 уровень'!S1601</f>
        <v>0</v>
      </c>
      <c r="Q560" s="637">
        <f>'2 уровень'!T1601</f>
        <v>0</v>
      </c>
      <c r="R560" s="637">
        <f>'2 уровень'!U1601</f>
        <v>0</v>
      </c>
      <c r="S560" s="637">
        <f>'2 уровень'!V1601</f>
        <v>0</v>
      </c>
      <c r="T560" s="637">
        <f>'2 уровень'!W1601</f>
        <v>0</v>
      </c>
      <c r="U560" s="637">
        <f>'2 уровень'!X1601</f>
        <v>0</v>
      </c>
      <c r="V560" s="1120">
        <f>'2 уровень'!Y1601</f>
        <v>0</v>
      </c>
      <c r="W560" s="637">
        <f>'2 уровень'!Z1601</f>
        <v>0</v>
      </c>
      <c r="X560" s="637">
        <f>'2 уровень'!AA1601</f>
        <v>0</v>
      </c>
      <c r="Y560" s="637">
        <f>'2 уровень'!AB1601</f>
        <v>0</v>
      </c>
      <c r="Z560" s="637">
        <f>'2 уровень'!AC1601</f>
        <v>0</v>
      </c>
      <c r="AA560" s="641">
        <f>'2 уровень'!AD1601</f>
        <v>0</v>
      </c>
      <c r="AB560" s="637"/>
      <c r="AC560" s="637"/>
      <c r="AD560" s="1353">
        <f>'2 уровень'!AE1598</f>
        <v>0</v>
      </c>
      <c r="AE560" s="1375">
        <f>'2 уровень'!AF1598</f>
        <v>0</v>
      </c>
      <c r="AF560" s="385"/>
      <c r="AG560" s="385"/>
      <c r="AH560" s="1243"/>
    </row>
    <row r="561" spans="1:199" ht="29.25" x14ac:dyDescent="0.25">
      <c r="B561" s="493" t="s">
        <v>280</v>
      </c>
      <c r="C561" s="29">
        <f>'2 уровень'!F1602</f>
        <v>42949.319148936171</v>
      </c>
      <c r="D561" s="29">
        <f>'2 уровень'!G1602</f>
        <v>17895.549645390071</v>
      </c>
      <c r="E561" s="29">
        <f>'2 уровень'!H1602</f>
        <v>10742.074468085106</v>
      </c>
      <c r="F561" s="144">
        <f>'2 уровень'!I1602</f>
        <v>60.026513188726149</v>
      </c>
      <c r="G561" s="158">
        <f>'2 уровень'!J1602</f>
        <v>0</v>
      </c>
      <c r="H561" s="158">
        <f>'2 уровень'!K1602</f>
        <v>0</v>
      </c>
      <c r="I561" s="153">
        <f>'2 уровень'!L1602</f>
        <v>0</v>
      </c>
      <c r="J561" s="153">
        <f>'2 уровень'!M1602</f>
        <v>0</v>
      </c>
      <c r="K561" s="153">
        <f>'2 уровень'!N1602</f>
        <v>0</v>
      </c>
      <c r="L561" s="153">
        <f>'2 уровень'!O1602</f>
        <v>0</v>
      </c>
      <c r="M561" s="153">
        <f>'2 уровень'!P1602</f>
        <v>0</v>
      </c>
      <c r="N561" s="153">
        <f>'2 уровень'!Q1602</f>
        <v>0</v>
      </c>
      <c r="O561" s="637">
        <f>'2 уровень'!R1602</f>
        <v>0</v>
      </c>
      <c r="P561" s="637">
        <f>'2 уровень'!S1602</f>
        <v>0</v>
      </c>
      <c r="Q561" s="637">
        <f>'2 уровень'!T1602</f>
        <v>0</v>
      </c>
      <c r="R561" s="637">
        <f>'2 уровень'!U1602</f>
        <v>0</v>
      </c>
      <c r="S561" s="637">
        <f>'2 уровень'!V1602</f>
        <v>0</v>
      </c>
      <c r="T561" s="637">
        <f>'2 уровень'!W1602</f>
        <v>0</v>
      </c>
      <c r="U561" s="637">
        <f>'2 уровень'!X1602</f>
        <v>0</v>
      </c>
      <c r="V561" s="1120">
        <f>'2 уровень'!Y1602</f>
        <v>0</v>
      </c>
      <c r="W561" s="637">
        <f>'2 уровень'!Z1602</f>
        <v>0</v>
      </c>
      <c r="X561" s="637">
        <f>'2 уровень'!AA1602</f>
        <v>0</v>
      </c>
      <c r="Y561" s="637">
        <f>'2 уровень'!AB1602</f>
        <v>0</v>
      </c>
      <c r="Z561" s="637">
        <f>'2 уровень'!AC1602</f>
        <v>0</v>
      </c>
      <c r="AA561" s="641">
        <f>'2 уровень'!AD1602</f>
        <v>0</v>
      </c>
      <c r="AB561" s="637">
        <f>'2 уровень'!AE1599</f>
        <v>0</v>
      </c>
      <c r="AC561" s="637">
        <f>'2 уровень'!AF1599</f>
        <v>0</v>
      </c>
      <c r="AD561" s="1353"/>
      <c r="AE561" s="1375"/>
      <c r="AF561" s="385"/>
      <c r="AG561" s="385"/>
      <c r="AH561" s="1243"/>
    </row>
    <row r="562" spans="1:199" ht="29.25" x14ac:dyDescent="0.25">
      <c r="A562" s="19">
        <v>1</v>
      </c>
      <c r="B562" s="339" t="s">
        <v>281</v>
      </c>
      <c r="C562" s="29">
        <f>'2 уровень'!F1603</f>
        <v>11650</v>
      </c>
      <c r="D562" s="29">
        <f>'2 уровень'!G1603</f>
        <v>4854.166666666667</v>
      </c>
      <c r="E562" s="29">
        <f>'2 уровень'!H1603</f>
        <v>3082</v>
      </c>
      <c r="F562" s="144">
        <f>'2 уровень'!I1603</f>
        <v>63.491845493562224</v>
      </c>
      <c r="G562" s="158">
        <f>'2 уровень'!J1603</f>
        <v>0</v>
      </c>
      <c r="H562" s="158">
        <f>'2 уровень'!K1603</f>
        <v>0</v>
      </c>
      <c r="I562" s="153">
        <f>'2 уровень'!L1603</f>
        <v>0</v>
      </c>
      <c r="J562" s="153">
        <f>'2 уровень'!M1603</f>
        <v>0</v>
      </c>
      <c r="K562" s="153">
        <f>'2 уровень'!N1603</f>
        <v>0</v>
      </c>
      <c r="L562" s="153">
        <f>'2 уровень'!O1603</f>
        <v>0</v>
      </c>
      <c r="M562" s="153">
        <f>'2 уровень'!P1603</f>
        <v>0</v>
      </c>
      <c r="N562" s="153">
        <f>'2 уровень'!Q1603</f>
        <v>0</v>
      </c>
      <c r="O562" s="637">
        <f>'2 уровень'!R1603</f>
        <v>8213.2870000000003</v>
      </c>
      <c r="P562" s="637">
        <f>'2 уровень'!S1603</f>
        <v>8213.2870000000003</v>
      </c>
      <c r="Q562" s="637">
        <f>'2 уровень'!T1603</f>
        <v>8213.2870000000003</v>
      </c>
      <c r="R562" s="637">
        <f>'2 уровень'!U1603</f>
        <v>8213.2870000000003</v>
      </c>
      <c r="S562" s="637">
        <f>'2 уровень'!V1603</f>
        <v>8213.2870000000003</v>
      </c>
      <c r="T562" s="637">
        <f>'2 уровень'!W1603</f>
        <v>3422.2029166666671</v>
      </c>
      <c r="U562" s="637">
        <f>'2 уровень'!X1603</f>
        <v>2652.2322399999998</v>
      </c>
      <c r="V562" s="1120">
        <f>'2 уровень'!Y1603</f>
        <v>0</v>
      </c>
      <c r="W562" s="637">
        <f>'2 уровень'!Z1603</f>
        <v>0</v>
      </c>
      <c r="X562" s="637">
        <f>'2 уровень'!AA1603</f>
        <v>-769.97067666666726</v>
      </c>
      <c r="Y562" s="637">
        <f>'2 уровень'!AB1603</f>
        <v>0</v>
      </c>
      <c r="Z562" s="637">
        <f>'2 уровень'!AC1603</f>
        <v>0</v>
      </c>
      <c r="AA562" s="641">
        <f>'2 уровень'!AD1603</f>
        <v>2652.2322399999998</v>
      </c>
      <c r="AB562" s="637"/>
      <c r="AC562" s="637"/>
      <c r="AD562" s="1353">
        <f>'2 уровень'!AE1600</f>
        <v>0</v>
      </c>
      <c r="AE562" s="1375">
        <f>'2 уровень'!AF1600</f>
        <v>0</v>
      </c>
      <c r="AF562" s="385"/>
      <c r="AG562" s="385"/>
      <c r="AH562" s="1243"/>
    </row>
    <row r="563" spans="1:199" ht="29.25" x14ac:dyDescent="0.25">
      <c r="A563" s="19">
        <v>1</v>
      </c>
      <c r="B563" s="339" t="s">
        <v>138</v>
      </c>
      <c r="C563" s="29">
        <f>'2 уровень'!F1604</f>
        <v>178231.4095238095</v>
      </c>
      <c r="D563" s="29">
        <f>'2 уровень'!G1604</f>
        <v>74263.087301587293</v>
      </c>
      <c r="E563" s="29">
        <f>'2 уровень'!H1604</f>
        <v>42369.650357142855</v>
      </c>
      <c r="F563" s="144">
        <f>'2 уровень'!I1604</f>
        <v>57.053445926745425</v>
      </c>
      <c r="G563" s="158">
        <f>'2 уровень'!J1604</f>
        <v>0</v>
      </c>
      <c r="H563" s="158">
        <f>'2 уровень'!K1604</f>
        <v>0</v>
      </c>
      <c r="I563" s="153">
        <f>'2 уровень'!L1604</f>
        <v>0</v>
      </c>
      <c r="J563" s="153">
        <f>'2 уровень'!M1604</f>
        <v>0</v>
      </c>
      <c r="K563" s="153">
        <f>'2 уровень'!N1604</f>
        <v>0</v>
      </c>
      <c r="L563" s="153">
        <f>'2 уровень'!O1604</f>
        <v>0</v>
      </c>
      <c r="M563" s="153">
        <f>'2 уровень'!P1604</f>
        <v>0</v>
      </c>
      <c r="N563" s="153">
        <f>'2 уровень'!Q1604</f>
        <v>0</v>
      </c>
      <c r="O563" s="637">
        <f>'2 уровень'!R1604</f>
        <v>224125.49980999998</v>
      </c>
      <c r="P563" s="637">
        <f>'2 уровень'!S1604</f>
        <v>224125.49980999998</v>
      </c>
      <c r="Q563" s="637">
        <f>'2 уровень'!T1604</f>
        <v>224125.49980999998</v>
      </c>
      <c r="R563" s="637">
        <f>'2 уровень'!U1604</f>
        <v>224125.49980999998</v>
      </c>
      <c r="S563" s="637">
        <f>'2 уровень'!V1604</f>
        <v>224125.49980999998</v>
      </c>
      <c r="T563" s="637">
        <f>'2 уровень'!W1604</f>
        <v>94443.715894166671</v>
      </c>
      <c r="U563" s="637">
        <f>'2 уровень'!X1604</f>
        <v>89975.27515999999</v>
      </c>
      <c r="V563" s="1120">
        <f>'2 уровень'!Y1604</f>
        <v>0</v>
      </c>
      <c r="W563" s="637">
        <f>'2 уровень'!Z1604</f>
        <v>0</v>
      </c>
      <c r="X563" s="637">
        <f>'2 уровень'!AA1604</f>
        <v>-4468.4407341666947</v>
      </c>
      <c r="Y563" s="637">
        <f>'2 уровень'!AB1604</f>
        <v>0</v>
      </c>
      <c r="Z563" s="637">
        <f>'2 уровень'!AC1604</f>
        <v>-84.565490000000011</v>
      </c>
      <c r="AA563" s="641">
        <f>'2 уровень'!AD1604</f>
        <v>89890.709669999982</v>
      </c>
      <c r="AB563" s="637"/>
      <c r="AC563" s="637"/>
      <c r="AD563" s="1353">
        <f>'2 уровень'!AE1601</f>
        <v>0</v>
      </c>
      <c r="AE563" s="1375">
        <f>'2 уровень'!AF1601</f>
        <v>0</v>
      </c>
      <c r="AF563" s="385"/>
      <c r="AG563" s="385"/>
      <c r="AH563" s="1243"/>
    </row>
    <row r="564" spans="1:199" x14ac:dyDescent="0.25">
      <c r="A564" s="19">
        <v>1</v>
      </c>
      <c r="B564" s="339" t="s">
        <v>29</v>
      </c>
      <c r="C564" s="29">
        <f>'2 уровень'!F1605</f>
        <v>0</v>
      </c>
      <c r="D564" s="29">
        <f>'2 уровень'!G1605</f>
        <v>0</v>
      </c>
      <c r="E564" s="29">
        <f>'2 уровень'!H1605</f>
        <v>0</v>
      </c>
      <c r="F564" s="144">
        <f>'2 уровень'!I1605</f>
        <v>0</v>
      </c>
      <c r="G564" s="158">
        <f>'2 уровень'!J1605</f>
        <v>0</v>
      </c>
      <c r="H564" s="158">
        <f>'2 уровень'!K1605</f>
        <v>0</v>
      </c>
      <c r="I564" s="153">
        <f>'2 уровень'!L1605</f>
        <v>0</v>
      </c>
      <c r="J564" s="153">
        <f>'2 уровень'!M1605</f>
        <v>0</v>
      </c>
      <c r="K564" s="153">
        <f>'2 уровень'!N1605</f>
        <v>0</v>
      </c>
      <c r="L564" s="153">
        <f>'2 уровень'!O1605</f>
        <v>0</v>
      </c>
      <c r="M564" s="153">
        <f>'2 уровень'!P1605</f>
        <v>0</v>
      </c>
      <c r="N564" s="153">
        <f>'2 уровень'!Q1605</f>
        <v>0</v>
      </c>
      <c r="O564" s="637">
        <f>'2 уровень'!R1605</f>
        <v>0</v>
      </c>
      <c r="P564" s="637">
        <f>'2 уровень'!S1605</f>
        <v>0</v>
      </c>
      <c r="Q564" s="637">
        <f>'2 уровень'!T1605</f>
        <v>0</v>
      </c>
      <c r="R564" s="637">
        <f>'2 уровень'!U1605</f>
        <v>0</v>
      </c>
      <c r="S564" s="637">
        <f>'2 уровень'!V1605</f>
        <v>0</v>
      </c>
      <c r="T564" s="637">
        <f>'2 уровень'!W1605</f>
        <v>0</v>
      </c>
      <c r="U564" s="637">
        <f>'2 уровень'!X1605</f>
        <v>0</v>
      </c>
      <c r="V564" s="1120">
        <f>'2 уровень'!Y1605</f>
        <v>0</v>
      </c>
      <c r="W564" s="637">
        <f>'2 уровень'!Z1605</f>
        <v>0</v>
      </c>
      <c r="X564" s="637">
        <f>'2 уровень'!AA1605</f>
        <v>0</v>
      </c>
      <c r="Y564" s="637">
        <f>'2 уровень'!AB1605</f>
        <v>0</v>
      </c>
      <c r="Z564" s="637">
        <f>'2 уровень'!AC1605</f>
        <v>0</v>
      </c>
      <c r="AA564" s="641">
        <f>'2 уровень'!AD1605</f>
        <v>0</v>
      </c>
      <c r="AB564" s="637"/>
      <c r="AC564" s="637"/>
      <c r="AD564" s="1353">
        <f>'2 уровень'!AE1602</f>
        <v>0</v>
      </c>
      <c r="AE564" s="1375">
        <f>'2 уровень'!AF1602</f>
        <v>0</v>
      </c>
      <c r="AF564" s="385"/>
      <c r="AG564" s="385"/>
      <c r="AH564" s="1243"/>
    </row>
    <row r="565" spans="1:199" ht="29.25" x14ac:dyDescent="0.25">
      <c r="A565" s="19">
        <v>1</v>
      </c>
      <c r="B565" s="339" t="s">
        <v>69</v>
      </c>
      <c r="C565" s="29">
        <f>'2 уровень'!F1606</f>
        <v>214</v>
      </c>
      <c r="D565" s="29">
        <f>'2 уровень'!G1606</f>
        <v>89</v>
      </c>
      <c r="E565" s="29">
        <f>'2 уровень'!H1606</f>
        <v>73</v>
      </c>
      <c r="F565" s="144">
        <f>'2 уровень'!I1606</f>
        <v>82.022471910112358</v>
      </c>
      <c r="G565" s="158">
        <f>'2 уровень'!J1606</f>
        <v>9.4392523364485985</v>
      </c>
      <c r="H565" s="158">
        <f>'2 уровень'!K1606</f>
        <v>6.6575342465753424</v>
      </c>
      <c r="I565" s="153">
        <f>'2 уровень'!L1606</f>
        <v>2020</v>
      </c>
      <c r="J565" s="153">
        <f>'2 уровень'!M1606</f>
        <v>842</v>
      </c>
      <c r="K565" s="153">
        <f>'2 уровень'!N1606</f>
        <v>486</v>
      </c>
      <c r="L565" s="153">
        <f>'2 уровень'!O1606</f>
        <v>57.719714964370553</v>
      </c>
      <c r="M565" s="153">
        <f>'2 уровень'!P1606</f>
        <v>6.7333333333333334</v>
      </c>
      <c r="N565" s="153">
        <f>'2 уровень'!Q1606</f>
        <v>173.22772277227725</v>
      </c>
      <c r="O565" s="637">
        <f>'2 уровень'!R1606</f>
        <v>0</v>
      </c>
      <c r="P565" s="637">
        <f>'2 уровень'!S1606</f>
        <v>0</v>
      </c>
      <c r="Q565" s="637">
        <f>'2 уровень'!T1606</f>
        <v>0</v>
      </c>
      <c r="R565" s="637">
        <f>'2 уровень'!U1606</f>
        <v>0</v>
      </c>
      <c r="S565" s="637">
        <f>'2 уровень'!V1606</f>
        <v>0</v>
      </c>
      <c r="T565" s="637">
        <f>'2 уровень'!W1606</f>
        <v>0</v>
      </c>
      <c r="U565" s="637">
        <f>'2 уровень'!X1606</f>
        <v>0</v>
      </c>
      <c r="V565" s="1120">
        <f>'2 уровень'!Y1606</f>
        <v>0</v>
      </c>
      <c r="W565" s="637">
        <f>'2 уровень'!Z1606</f>
        <v>0</v>
      </c>
      <c r="X565" s="637">
        <f>'2 уровень'!AA1606</f>
        <v>0</v>
      </c>
      <c r="Y565" s="637">
        <f>'2 уровень'!AB1606</f>
        <v>0</v>
      </c>
      <c r="Z565" s="637">
        <f>'2 уровень'!AC1606</f>
        <v>0</v>
      </c>
      <c r="AA565" s="641">
        <f>'2 уровень'!AD1606</f>
        <v>0</v>
      </c>
      <c r="AB565" s="637" t="e">
        <f>U565/T565*100</f>
        <v>#DIV/0!</v>
      </c>
      <c r="AC565" s="637" t="e">
        <f>AA565/T565*100</f>
        <v>#DIV/0!</v>
      </c>
      <c r="AD565" s="1353">
        <f>'2 уровень'!AE1603</f>
        <v>0</v>
      </c>
      <c r="AE565" s="1375">
        <f>'2 уровень'!AF1603</f>
        <v>0</v>
      </c>
      <c r="AF565" s="385"/>
      <c r="AG565" s="385"/>
      <c r="AH565" s="1243"/>
    </row>
    <row r="566" spans="1:199" x14ac:dyDescent="0.25">
      <c r="A566" s="19">
        <v>1</v>
      </c>
      <c r="B566" s="825" t="s">
        <v>16</v>
      </c>
      <c r="C566" s="29">
        <f>'2 уровень'!F1607</f>
        <v>2069</v>
      </c>
      <c r="D566" s="29">
        <f>'2 уровень'!G1607</f>
        <v>863</v>
      </c>
      <c r="E566" s="29">
        <f>'2 уровень'!H1607</f>
        <v>1101</v>
      </c>
      <c r="F566" s="144">
        <f>'2 уровень'!I1607</f>
        <v>127.57821552723058</v>
      </c>
      <c r="G566" s="158">
        <f>'2 уровень'!J1607</f>
        <v>7.8840019333011115</v>
      </c>
      <c r="H566" s="158">
        <f>'2 уровень'!K1607</f>
        <v>7.9591280653950953</v>
      </c>
      <c r="I566" s="153">
        <f>'2 уровень'!L1607</f>
        <v>16312</v>
      </c>
      <c r="J566" s="153">
        <f>'2 уровень'!M1607</f>
        <v>6817</v>
      </c>
      <c r="K566" s="153">
        <f>'2 уровень'!N1607</f>
        <v>8763</v>
      </c>
      <c r="L566" s="153">
        <f>'2 уровень'!O1607</f>
        <v>128.54628135543493</v>
      </c>
      <c r="M566" s="153">
        <f>'2 уровень'!P1607</f>
        <v>66.966666666666669</v>
      </c>
      <c r="N566" s="153">
        <f>'2 уровень'!Q1607</f>
        <v>314.05475360876051</v>
      </c>
      <c r="O566" s="637">
        <f>'2 уровень'!R1607</f>
        <v>0</v>
      </c>
      <c r="P566" s="637">
        <f>'2 уровень'!S1607</f>
        <v>0</v>
      </c>
      <c r="Q566" s="637">
        <f>'2 уровень'!T1607</f>
        <v>0</v>
      </c>
      <c r="R566" s="637">
        <f>'2 уровень'!U1607</f>
        <v>0</v>
      </c>
      <c r="S566" s="637">
        <f>'2 уровень'!V1607</f>
        <v>0</v>
      </c>
      <c r="T566" s="637">
        <f>'2 уровень'!W1607</f>
        <v>0</v>
      </c>
      <c r="U566" s="637">
        <f>'2 уровень'!X1607</f>
        <v>0</v>
      </c>
      <c r="V566" s="1120">
        <f>'2 уровень'!Y1607</f>
        <v>0</v>
      </c>
      <c r="W566" s="637">
        <f>'2 уровень'!Z1607</f>
        <v>0</v>
      </c>
      <c r="X566" s="637">
        <f>'2 уровень'!AA1607</f>
        <v>0</v>
      </c>
      <c r="Y566" s="637">
        <f>'2 уровень'!AB1607</f>
        <v>0</v>
      </c>
      <c r="Z566" s="637">
        <f>'2 уровень'!AC1607</f>
        <v>0</v>
      </c>
      <c r="AA566" s="641">
        <f>'2 уровень'!AD1607</f>
        <v>0</v>
      </c>
      <c r="AB566" s="637" t="e">
        <f>U566/T566*100</f>
        <v>#DIV/0!</v>
      </c>
      <c r="AC566" s="637" t="e">
        <f>AA566/T566*100</f>
        <v>#DIV/0!</v>
      </c>
      <c r="AD566" s="1353">
        <f>'2 уровень'!AE1604</f>
        <v>0</v>
      </c>
      <c r="AE566" s="1375">
        <f>'2 уровень'!AF1604</f>
        <v>0</v>
      </c>
      <c r="AF566" s="385"/>
      <c r="AG566" s="385"/>
      <c r="AH566" s="1243"/>
    </row>
    <row r="567" spans="1:199" ht="30" x14ac:dyDescent="0.25">
      <c r="A567" s="19">
        <v>1</v>
      </c>
      <c r="B567" s="350" t="s">
        <v>140</v>
      </c>
      <c r="C567" s="29">
        <f>'2 уровень'!F1608</f>
        <v>2283</v>
      </c>
      <c r="D567" s="29">
        <f>'2 уровень'!G1608</f>
        <v>952</v>
      </c>
      <c r="E567" s="29">
        <f>'2 уровень'!H1608</f>
        <v>1174</v>
      </c>
      <c r="F567" s="144">
        <f>'2 уровень'!I1608</f>
        <v>123.31932773109244</v>
      </c>
      <c r="G567" s="158">
        <f>'2 уровень'!J1608</f>
        <v>8.0297853701270263</v>
      </c>
      <c r="H567" s="158">
        <f>'2 уровень'!K1608</f>
        <v>7.8781942078364562</v>
      </c>
      <c r="I567" s="153">
        <f>'2 уровень'!L1608</f>
        <v>18332</v>
      </c>
      <c r="J567" s="153">
        <f>'2 уровень'!M1608</f>
        <v>7659</v>
      </c>
      <c r="K567" s="153">
        <f>'2 уровень'!N1608</f>
        <v>9249</v>
      </c>
      <c r="L567" s="153">
        <f>'2 уровень'!O1608</f>
        <v>120.75989032510772</v>
      </c>
      <c r="M567" s="153">
        <f>'2 уровень'!P1608</f>
        <v>73.7</v>
      </c>
      <c r="N567" s="153">
        <f>'2 уровень'!Q1608</f>
        <v>301.18860244233377</v>
      </c>
      <c r="O567" s="637">
        <f>'2 уровень'!R1608</f>
        <v>46762.166468001597</v>
      </c>
      <c r="P567" s="637">
        <f>'2 уровень'!S1608</f>
        <v>46762.166468001597</v>
      </c>
      <c r="Q567" s="637">
        <f>'2 уровень'!T1608</f>
        <v>46762.166468001597</v>
      </c>
      <c r="R567" s="637">
        <f>'2 уровень'!U1608</f>
        <v>46762.166468001597</v>
      </c>
      <c r="S567" s="637">
        <f>'2 уровень'!V1608</f>
        <v>46762.166468001597</v>
      </c>
      <c r="T567" s="637">
        <f>'2 уровень'!W1608</f>
        <v>19484.236028333999</v>
      </c>
      <c r="U567" s="637">
        <f>'2 уровень'!X1608</f>
        <v>23916.915840000001</v>
      </c>
      <c r="V567" s="1120">
        <f>'2 уровень'!Y1608</f>
        <v>0</v>
      </c>
      <c r="W567" s="637">
        <f>'2 уровень'!Z1608</f>
        <v>0</v>
      </c>
      <c r="X567" s="637">
        <f>'2 уровень'!AA1608</f>
        <v>4432.6798116660029</v>
      </c>
      <c r="Y567" s="637">
        <f>'2 уровень'!AB1608</f>
        <v>-36.938629999999996</v>
      </c>
      <c r="Z567" s="637">
        <f>'2 уровень'!AC1608</f>
        <v>-178.99910999999994</v>
      </c>
      <c r="AA567" s="641">
        <f>'2 уровень'!AD1608</f>
        <v>23737.916730000001</v>
      </c>
      <c r="AB567" s="637"/>
      <c r="AC567" s="637"/>
      <c r="AD567" s="1353">
        <f>'2 уровень'!AE1605</f>
        <v>0</v>
      </c>
      <c r="AE567" s="1375">
        <f>'2 уровень'!AF1605</f>
        <v>0</v>
      </c>
      <c r="AF567" s="385"/>
      <c r="AG567" s="385"/>
      <c r="AH567" s="1243"/>
    </row>
    <row r="568" spans="1:199" x14ac:dyDescent="0.25">
      <c r="A568" s="19">
        <v>1</v>
      </c>
      <c r="B568" s="348" t="s">
        <v>210</v>
      </c>
      <c r="C568" s="29">
        <f>'2 уровень'!F1609</f>
        <v>5900</v>
      </c>
      <c r="D568" s="29">
        <f>'2 уровень'!G1609</f>
        <v>2458</v>
      </c>
      <c r="E568" s="29">
        <f>'2 уровень'!H1609</f>
        <v>2304</v>
      </c>
      <c r="F568" s="144">
        <f>'2 уровень'!I1609</f>
        <v>93.734743694060214</v>
      </c>
      <c r="G568" s="158">
        <f>'2 уровень'!J1609</f>
        <v>0</v>
      </c>
      <c r="H568" s="158">
        <f>'2 уровень'!K1609</f>
        <v>0</v>
      </c>
      <c r="I568" s="153">
        <f>'2 уровень'!L1609</f>
        <v>0</v>
      </c>
      <c r="J568" s="153">
        <f>'2 уровень'!M1609</f>
        <v>0</v>
      </c>
      <c r="K568" s="153">
        <f>'2 уровень'!N1609</f>
        <v>0</v>
      </c>
      <c r="L568" s="153">
        <f>'2 уровень'!O1609</f>
        <v>0</v>
      </c>
      <c r="M568" s="153">
        <f>'2 уровень'!P1609</f>
        <v>0</v>
      </c>
      <c r="N568" s="153">
        <f>'2 уровень'!Q1609</f>
        <v>0</v>
      </c>
      <c r="O568" s="637">
        <f>'2 уровень'!R1609</f>
        <v>0</v>
      </c>
      <c r="P568" s="637">
        <f>'2 уровень'!S1609</f>
        <v>0</v>
      </c>
      <c r="Q568" s="637">
        <f>'2 уровень'!T1609</f>
        <v>0</v>
      </c>
      <c r="R568" s="637">
        <f>'2 уровень'!U1609</f>
        <v>0</v>
      </c>
      <c r="S568" s="637">
        <f>'2 уровень'!V1609</f>
        <v>0</v>
      </c>
      <c r="T568" s="637">
        <f>'2 уровень'!W1609</f>
        <v>0</v>
      </c>
      <c r="U568" s="637">
        <f>'2 уровень'!X1609</f>
        <v>0</v>
      </c>
      <c r="V568" s="1120">
        <f>'2 уровень'!Y1609</f>
        <v>0</v>
      </c>
      <c r="W568" s="637">
        <f>'2 уровень'!Z1609</f>
        <v>0</v>
      </c>
      <c r="X568" s="637">
        <f>'2 уровень'!AA1609</f>
        <v>0</v>
      </c>
      <c r="Y568" s="637">
        <f>'2 уровень'!AB1609</f>
        <v>0</v>
      </c>
      <c r="Z568" s="637">
        <f>'2 уровень'!AC1609</f>
        <v>0</v>
      </c>
      <c r="AA568" s="641">
        <f>'2 уровень'!AD1609</f>
        <v>0</v>
      </c>
      <c r="AB568" s="637"/>
      <c r="AC568" s="637"/>
      <c r="AD568" s="1353">
        <f>'2 уровень'!AE1606</f>
        <v>0</v>
      </c>
      <c r="AE568" s="1375">
        <f>'2 уровень'!AF1606</f>
        <v>0</v>
      </c>
      <c r="AF568" s="385"/>
      <c r="AG568" s="385"/>
      <c r="AH568" s="1243"/>
    </row>
    <row r="569" spans="1:199" x14ac:dyDescent="0.25">
      <c r="A569" s="19">
        <v>1</v>
      </c>
      <c r="B569" s="323" t="s">
        <v>211</v>
      </c>
      <c r="C569" s="29">
        <f>'2 уровень'!F1610</f>
        <v>5897</v>
      </c>
      <c r="D569" s="29">
        <f>'2 уровень'!G1610</f>
        <v>2457</v>
      </c>
      <c r="E569" s="29">
        <f>'2 уровень'!H1610</f>
        <v>2304</v>
      </c>
      <c r="F569" s="144">
        <f>'2 уровень'!I1610</f>
        <v>93.772893772893767</v>
      </c>
      <c r="G569" s="158">
        <f>'2 уровень'!J1610</f>
        <v>0</v>
      </c>
      <c r="H569" s="158">
        <f>'2 уровень'!K1610</f>
        <v>0</v>
      </c>
      <c r="I569" s="153">
        <f>'2 уровень'!L1610</f>
        <v>0</v>
      </c>
      <c r="J569" s="153">
        <f>'2 уровень'!M1610</f>
        <v>0</v>
      </c>
      <c r="K569" s="153">
        <f>'2 уровень'!N1610</f>
        <v>0</v>
      </c>
      <c r="L569" s="153">
        <f>'2 уровень'!O1610</f>
        <v>0</v>
      </c>
      <c r="M569" s="153">
        <f>'2 уровень'!P1610</f>
        <v>0</v>
      </c>
      <c r="N569" s="153">
        <f>'2 уровень'!Q1610</f>
        <v>0</v>
      </c>
      <c r="O569" s="637">
        <f>'2 уровень'!R1610</f>
        <v>0</v>
      </c>
      <c r="P569" s="637">
        <f>'2 уровень'!S1610</f>
        <v>0</v>
      </c>
      <c r="Q569" s="637">
        <f>'2 уровень'!T1610</f>
        <v>0</v>
      </c>
      <c r="R569" s="637">
        <f>'2 уровень'!U1610</f>
        <v>0</v>
      </c>
      <c r="S569" s="637">
        <f>'2 уровень'!V1610</f>
        <v>0</v>
      </c>
      <c r="T569" s="637">
        <f>'2 уровень'!W1610</f>
        <v>0</v>
      </c>
      <c r="U569" s="637">
        <f>'2 уровень'!X1610</f>
        <v>0</v>
      </c>
      <c r="V569" s="1120">
        <f>'2 уровень'!Y1610</f>
        <v>0</v>
      </c>
      <c r="W569" s="637">
        <f>'2 уровень'!Z1610</f>
        <v>0</v>
      </c>
      <c r="X569" s="637">
        <f>'2 уровень'!AA1610</f>
        <v>0</v>
      </c>
      <c r="Y569" s="637">
        <f>'2 уровень'!AB1610</f>
        <v>0</v>
      </c>
      <c r="Z569" s="637">
        <f>'2 уровень'!AC1610</f>
        <v>0</v>
      </c>
      <c r="AA569" s="641">
        <f>'2 уровень'!AD1610</f>
        <v>0</v>
      </c>
      <c r="AB569" s="637"/>
      <c r="AC569" s="637"/>
      <c r="AD569" s="1353">
        <f>'2 уровень'!AE1607</f>
        <v>0</v>
      </c>
      <c r="AE569" s="1375">
        <f>'2 уровень'!AF1607</f>
        <v>0</v>
      </c>
      <c r="AF569" s="385"/>
      <c r="AG569" s="385"/>
      <c r="AH569" s="1243"/>
    </row>
    <row r="570" spans="1:199" ht="29.25" x14ac:dyDescent="0.25">
      <c r="A570" s="19">
        <v>1</v>
      </c>
      <c r="B570" s="261" t="s">
        <v>212</v>
      </c>
      <c r="C570" s="29">
        <f>'2 уровень'!F1611</f>
        <v>3</v>
      </c>
      <c r="D570" s="29">
        <f>'2 уровень'!G1611</f>
        <v>1</v>
      </c>
      <c r="E570" s="29">
        <f>'2 уровень'!H1611</f>
        <v>0</v>
      </c>
      <c r="F570" s="144">
        <f>'2 уровень'!I1611</f>
        <v>0</v>
      </c>
      <c r="G570" s="158">
        <f>'2 уровень'!J1611</f>
        <v>0</v>
      </c>
      <c r="H570" s="158">
        <f>'2 уровень'!K1611</f>
        <v>0</v>
      </c>
      <c r="I570" s="153">
        <f>'2 уровень'!L1611</f>
        <v>0</v>
      </c>
      <c r="J570" s="153">
        <f>'2 уровень'!M1611</f>
        <v>0</v>
      </c>
      <c r="K570" s="153">
        <f>'2 уровень'!N1611</f>
        <v>0</v>
      </c>
      <c r="L570" s="153">
        <f>'2 уровень'!O1611</f>
        <v>0</v>
      </c>
      <c r="M570" s="153">
        <f>'2 уровень'!P1611</f>
        <v>0</v>
      </c>
      <c r="N570" s="153">
        <f>'2 уровень'!Q1611</f>
        <v>0</v>
      </c>
      <c r="O570" s="637">
        <f>'2 уровень'!R1611</f>
        <v>0</v>
      </c>
      <c r="P570" s="637">
        <f>'2 уровень'!S1611</f>
        <v>0</v>
      </c>
      <c r="Q570" s="637">
        <f>'2 уровень'!T1611</f>
        <v>0</v>
      </c>
      <c r="R570" s="637">
        <f>'2 уровень'!U1611</f>
        <v>0</v>
      </c>
      <c r="S570" s="637">
        <f>'2 уровень'!V1611</f>
        <v>0</v>
      </c>
      <c r="T570" s="637">
        <f>'2 уровень'!W1611</f>
        <v>0</v>
      </c>
      <c r="U570" s="637">
        <f>'2 уровень'!X1611</f>
        <v>0</v>
      </c>
      <c r="V570" s="1120">
        <f>'2 уровень'!Y1611</f>
        <v>0</v>
      </c>
      <c r="W570" s="637">
        <f>'2 уровень'!Z1611</f>
        <v>0</v>
      </c>
      <c r="X570" s="637">
        <f>'2 уровень'!AA1611</f>
        <v>0</v>
      </c>
      <c r="Y570" s="637">
        <f>'2 уровень'!AB1611</f>
        <v>0</v>
      </c>
      <c r="Z570" s="637">
        <f>'2 уровень'!AC1611</f>
        <v>0</v>
      </c>
      <c r="AA570" s="641">
        <f>'2 уровень'!AD1611</f>
        <v>0</v>
      </c>
      <c r="AB570" s="637" t="e">
        <f>U570/T570*100</f>
        <v>#DIV/0!</v>
      </c>
      <c r="AC570" s="637" t="e">
        <f>AA570/T570*100</f>
        <v>#DIV/0!</v>
      </c>
      <c r="AD570" s="1353">
        <f>'2 уровень'!AE1608</f>
        <v>0</v>
      </c>
      <c r="AE570" s="1375">
        <f>'2 уровень'!AF1608</f>
        <v>0</v>
      </c>
      <c r="AF570" s="385"/>
      <c r="AG570" s="385"/>
      <c r="AH570" s="1243"/>
    </row>
    <row r="571" spans="1:199" ht="30" thickBot="1" x14ac:dyDescent="0.3">
      <c r="A571" s="19">
        <v>1</v>
      </c>
      <c r="B571" s="324" t="s">
        <v>217</v>
      </c>
      <c r="C571" s="29">
        <f>'2 уровень'!F1612</f>
        <v>5900</v>
      </c>
      <c r="D571" s="29">
        <f>'2 уровень'!G1612</f>
        <v>2458</v>
      </c>
      <c r="E571" s="29">
        <f>'2 уровень'!H1612</f>
        <v>2304</v>
      </c>
      <c r="F571" s="144">
        <f>'2 уровень'!I1612</f>
        <v>93.734743694060214</v>
      </c>
      <c r="G571" s="158">
        <f>'2 уровень'!J1612</f>
        <v>0</v>
      </c>
      <c r="H571" s="158">
        <f>'2 уровень'!K1612</f>
        <v>0</v>
      </c>
      <c r="I571" s="153">
        <f>'2 уровень'!L1612</f>
        <v>0</v>
      </c>
      <c r="J571" s="153">
        <f>'2 уровень'!M1612</f>
        <v>0</v>
      </c>
      <c r="K571" s="153">
        <f>'2 уровень'!N1612</f>
        <v>0</v>
      </c>
      <c r="L571" s="153">
        <f>'2 уровень'!O1612</f>
        <v>0</v>
      </c>
      <c r="M571" s="153">
        <f>'2 уровень'!P1612</f>
        <v>0</v>
      </c>
      <c r="N571" s="153">
        <f>'2 уровень'!Q1612</f>
        <v>0</v>
      </c>
      <c r="O571" s="637">
        <f>'2 уровень'!R1612</f>
        <v>27095.977800000001</v>
      </c>
      <c r="P571" s="637">
        <f>'2 уровень'!S1612</f>
        <v>27095.977800000001</v>
      </c>
      <c r="Q571" s="637">
        <f>'2 уровень'!T1612</f>
        <v>27095.977800000001</v>
      </c>
      <c r="R571" s="637">
        <f>'2 уровень'!U1612</f>
        <v>27095.977800000001</v>
      </c>
      <c r="S571" s="637">
        <f>'2 уровень'!V1612</f>
        <v>27095.977800000001</v>
      </c>
      <c r="T571" s="637">
        <f>'2 уровень'!W1612</f>
        <v>11289.990749999999</v>
      </c>
      <c r="U571" s="637">
        <f>'2 уровень'!X1612</f>
        <v>11289.990750000001</v>
      </c>
      <c r="V571" s="1120">
        <f>'2 уровень'!Y1612</f>
        <v>0</v>
      </c>
      <c r="W571" s="637">
        <f>'2 уровень'!Z1612</f>
        <v>0</v>
      </c>
      <c r="X571" s="637">
        <f>'2 уровень'!AA1612</f>
        <v>0</v>
      </c>
      <c r="Y571" s="637">
        <f>'2 уровень'!AB1612</f>
        <v>0</v>
      </c>
      <c r="Z571" s="637">
        <f>'2 уровень'!AC1612</f>
        <v>-78.54546999999998</v>
      </c>
      <c r="AA571" s="641">
        <f>'2 уровень'!AD1612</f>
        <v>11211.445280000002</v>
      </c>
      <c r="AB571" s="637"/>
      <c r="AC571" s="637"/>
      <c r="AD571" s="1353">
        <f>'2 уровень'!AE1609</f>
        <v>0</v>
      </c>
      <c r="AE571" s="1375">
        <f>'2 уровень'!AF1609</f>
        <v>0</v>
      </c>
      <c r="AF571" s="385"/>
      <c r="AG571" s="385"/>
      <c r="AH571" s="1243"/>
    </row>
    <row r="572" spans="1:199" x14ac:dyDescent="0.25">
      <c r="A572" s="19">
        <v>1</v>
      </c>
      <c r="B572" s="6" t="s">
        <v>103</v>
      </c>
      <c r="C572" s="159"/>
      <c r="D572" s="159"/>
      <c r="E572" s="159"/>
      <c r="F572" s="160"/>
      <c r="G572" s="161"/>
      <c r="H572" s="161"/>
      <c r="I572" s="25"/>
      <c r="J572" s="25"/>
      <c r="K572" s="25"/>
      <c r="L572" s="25"/>
      <c r="M572" s="25"/>
      <c r="N572" s="25"/>
      <c r="O572" s="642">
        <f t="shared" ref="O572:AA572" si="16">O573-O574-O625-O628-O632</f>
        <v>0</v>
      </c>
      <c r="P572" s="642">
        <f t="shared" ref="P572:Q572" si="17">P573-P574-P625-P628-P632</f>
        <v>0</v>
      </c>
      <c r="Q572" s="642">
        <f t="shared" si="17"/>
        <v>0</v>
      </c>
      <c r="R572" s="642">
        <f t="shared" ref="R572:S572" si="18">R573-R574-R625-R628-R632</f>
        <v>0</v>
      </c>
      <c r="S572" s="642">
        <f t="shared" si="18"/>
        <v>0</v>
      </c>
      <c r="T572" s="642">
        <f t="shared" si="16"/>
        <v>0</v>
      </c>
      <c r="U572" s="642">
        <f t="shared" si="16"/>
        <v>0</v>
      </c>
      <c r="V572" s="1121">
        <f t="shared" si="16"/>
        <v>0</v>
      </c>
      <c r="W572" s="642">
        <f t="shared" si="16"/>
        <v>0</v>
      </c>
      <c r="X572" s="642">
        <f t="shared" si="16"/>
        <v>0</v>
      </c>
      <c r="Y572" s="642">
        <f t="shared" si="16"/>
        <v>0</v>
      </c>
      <c r="Z572" s="642">
        <f t="shared" si="16"/>
        <v>1.4921397450962104E-13</v>
      </c>
      <c r="AA572" s="642">
        <f t="shared" si="16"/>
        <v>1.6370904631912708E-11</v>
      </c>
      <c r="AB572" s="642"/>
      <c r="AC572" s="642"/>
      <c r="AD572" s="1361"/>
      <c r="AE572" s="1376" t="e">
        <f>AE573-AE574-AE626-AE629-#REF!</f>
        <v>#REF!</v>
      </c>
      <c r="AF572" s="385"/>
      <c r="AG572" s="385"/>
      <c r="AH572" s="1243"/>
      <c r="AI572" s="139"/>
      <c r="AJ572" s="139"/>
      <c r="AK572" s="139"/>
      <c r="AL572" s="139"/>
      <c r="AM572" s="139"/>
      <c r="AN572" s="139"/>
      <c r="AO572" s="139"/>
      <c r="AP572" s="139"/>
      <c r="AQ572" s="139"/>
      <c r="AR572" s="139"/>
      <c r="AS572" s="139"/>
      <c r="AT572" s="139"/>
      <c r="AU572" s="139"/>
      <c r="AV572" s="139"/>
      <c r="AW572" s="139"/>
      <c r="AX572" s="139"/>
      <c r="AY572" s="139"/>
      <c r="AZ572" s="139"/>
      <c r="BA572" s="139"/>
      <c r="BB572" s="139"/>
      <c r="BC572" s="139"/>
      <c r="BD572" s="139"/>
      <c r="BE572" s="139"/>
      <c r="BF572" s="139"/>
      <c r="BG572" s="139"/>
      <c r="BH572" s="139"/>
      <c r="BI572" s="139"/>
      <c r="BJ572" s="139"/>
      <c r="BK572" s="139"/>
      <c r="BL572" s="139"/>
      <c r="BM572" s="139"/>
      <c r="BN572" s="139"/>
      <c r="BO572" s="139"/>
      <c r="BP572" s="139"/>
      <c r="BQ572" s="139"/>
      <c r="BR572" s="139"/>
      <c r="BS572" s="139"/>
      <c r="BT572" s="139"/>
      <c r="BU572" s="139"/>
      <c r="BV572" s="139"/>
      <c r="BW572" s="139"/>
      <c r="BX572" s="139"/>
      <c r="BY572" s="139"/>
      <c r="BZ572" s="139"/>
      <c r="CA572" s="139"/>
      <c r="CB572" s="139"/>
      <c r="CC572" s="139"/>
      <c r="CD572" s="139"/>
      <c r="CE572" s="139"/>
      <c r="CF572" s="139"/>
      <c r="CG572" s="139"/>
      <c r="CH572" s="139"/>
      <c r="CI572" s="139"/>
      <c r="CJ572" s="139"/>
      <c r="CK572" s="139"/>
      <c r="CL572" s="139"/>
      <c r="CM572" s="139"/>
      <c r="CN572" s="139"/>
      <c r="CO572" s="139"/>
      <c r="CP572" s="139"/>
      <c r="CQ572" s="139"/>
      <c r="CR572" s="139"/>
      <c r="CS572" s="139"/>
      <c r="CT572" s="139"/>
      <c r="CU572" s="139"/>
      <c r="CV572" s="139"/>
      <c r="CW572" s="139"/>
      <c r="CX572" s="139"/>
      <c r="CY572" s="139"/>
      <c r="CZ572" s="139"/>
      <c r="DA572" s="139"/>
      <c r="DB572" s="139"/>
      <c r="DC572" s="139"/>
      <c r="DD572" s="139"/>
      <c r="DE572" s="139"/>
      <c r="DF572" s="139"/>
      <c r="DG572" s="139"/>
      <c r="DH572" s="139"/>
      <c r="DI572" s="139"/>
      <c r="DJ572" s="139"/>
      <c r="DK572" s="139"/>
      <c r="DL572" s="139"/>
      <c r="DM572" s="139"/>
      <c r="DN572" s="139"/>
      <c r="DO572" s="139"/>
      <c r="DP572" s="139"/>
      <c r="DQ572" s="139"/>
      <c r="DR572" s="139"/>
      <c r="DS572" s="139"/>
      <c r="DT572" s="139"/>
      <c r="DU572" s="139"/>
      <c r="DV572" s="139"/>
      <c r="DW572" s="139"/>
      <c r="DX572" s="139"/>
      <c r="DY572" s="139"/>
      <c r="DZ572" s="139"/>
      <c r="EA572" s="139"/>
      <c r="EB572" s="139"/>
      <c r="EC572" s="139"/>
      <c r="ED572" s="139"/>
      <c r="EE572" s="139"/>
      <c r="EF572" s="139"/>
      <c r="EG572" s="139"/>
      <c r="EH572" s="139"/>
      <c r="EI572" s="139"/>
      <c r="EJ572" s="139"/>
      <c r="EK572" s="139"/>
      <c r="EL572" s="139"/>
      <c r="EM572" s="139"/>
      <c r="EN572" s="139"/>
      <c r="EO572" s="139"/>
      <c r="EP572" s="139"/>
      <c r="EQ572" s="139"/>
      <c r="ER572" s="139"/>
      <c r="ES572" s="139"/>
      <c r="ET572" s="139"/>
      <c r="EU572" s="139"/>
      <c r="EV572" s="139"/>
      <c r="EW572" s="139"/>
      <c r="EX572" s="139"/>
      <c r="EY572" s="139"/>
      <c r="EZ572" s="139"/>
      <c r="FA572" s="139"/>
      <c r="FB572" s="139"/>
      <c r="FC572" s="139"/>
      <c r="FD572" s="139"/>
      <c r="FE572" s="139"/>
      <c r="FF572" s="139"/>
      <c r="FG572" s="139"/>
      <c r="FH572" s="139"/>
      <c r="FI572" s="139"/>
      <c r="FJ572" s="139"/>
      <c r="FK572" s="139"/>
      <c r="FL572" s="139"/>
      <c r="FM572" s="139"/>
      <c r="FN572" s="139"/>
      <c r="FO572" s="139"/>
      <c r="FP572" s="139"/>
      <c r="FQ572" s="139"/>
      <c r="FR572" s="139"/>
      <c r="FS572" s="139"/>
      <c r="FT572" s="139"/>
      <c r="FU572" s="139"/>
      <c r="FV572" s="139"/>
      <c r="FW572" s="139"/>
      <c r="FX572" s="139"/>
      <c r="FY572" s="139"/>
      <c r="FZ572" s="139"/>
      <c r="GA572" s="139"/>
      <c r="GB572" s="139"/>
      <c r="GC572" s="139"/>
      <c r="GD572" s="139"/>
      <c r="GE572" s="139"/>
      <c r="GF572" s="139"/>
      <c r="GG572" s="139"/>
      <c r="GH572" s="139"/>
      <c r="GI572" s="139"/>
      <c r="GJ572" s="139"/>
      <c r="GK572" s="139"/>
      <c r="GL572" s="139"/>
      <c r="GM572" s="139"/>
      <c r="GN572" s="139"/>
      <c r="GO572" s="139"/>
      <c r="GP572" s="139"/>
      <c r="GQ572" s="139"/>
    </row>
    <row r="573" spans="1:199" s="139" customFormat="1" x14ac:dyDescent="0.25">
      <c r="A573" s="19">
        <v>1</v>
      </c>
      <c r="B573" s="12" t="s">
        <v>95</v>
      </c>
      <c r="C573" s="140">
        <f>'1 уровень'!E2973</f>
        <v>0</v>
      </c>
      <c r="D573" s="140">
        <f>'1 уровень'!F2973</f>
        <v>0</v>
      </c>
      <c r="E573" s="140">
        <f>'1 уровень'!G2973</f>
        <v>0</v>
      </c>
      <c r="F573" s="151">
        <f>'1 уровень'!H2973</f>
        <v>0</v>
      </c>
      <c r="G573" s="152">
        <f>'1 уровень'!I2973</f>
        <v>0</v>
      </c>
      <c r="H573" s="152">
        <f>'1 уровень'!J2973</f>
        <v>0</v>
      </c>
      <c r="I573" s="22">
        <f>'1 уровень'!K2973</f>
        <v>0</v>
      </c>
      <c r="J573" s="22">
        <f>'1 уровень'!L2973</f>
        <v>0</v>
      </c>
      <c r="K573" s="22">
        <f>'1 уровень'!M2973</f>
        <v>0</v>
      </c>
      <c r="L573" s="22">
        <f>'1 уровень'!N2973</f>
        <v>0</v>
      </c>
      <c r="M573" s="22">
        <f>'1 уровень'!O2973</f>
        <v>0</v>
      </c>
      <c r="N573" s="22">
        <f>'1 уровень'!P2973</f>
        <v>0</v>
      </c>
      <c r="O573" s="152">
        <f>'1 уровень'!Q2973</f>
        <v>671591.08653651911</v>
      </c>
      <c r="P573" s="152">
        <f>'1 уровень'!R2973</f>
        <v>671591.08653651911</v>
      </c>
      <c r="Q573" s="152">
        <f>'1 уровень'!S2973</f>
        <v>671591.08653651911</v>
      </c>
      <c r="R573" s="152">
        <f>'1 уровень'!T2973</f>
        <v>671591.08653651911</v>
      </c>
      <c r="S573" s="152">
        <f>'1 уровень'!U2973</f>
        <v>671591.08653651911</v>
      </c>
      <c r="T573" s="152">
        <f>'1 уровень'!V2973</f>
        <v>281478.80250271631</v>
      </c>
      <c r="U573" s="152">
        <f>'1 уровень'!W2973</f>
        <v>299851.73905000003</v>
      </c>
      <c r="V573" s="1111">
        <f>'1 уровень'!X2973</f>
        <v>0</v>
      </c>
      <c r="W573" s="152">
        <f>'1 уровень'!Y2973</f>
        <v>-1673.4256</v>
      </c>
      <c r="X573" s="152">
        <f>'1 уровень'!Z2973</f>
        <v>18372.936547283731</v>
      </c>
      <c r="Y573" s="152">
        <f>'1 уровень'!AA2973</f>
        <v>-6.4939</v>
      </c>
      <c r="Z573" s="152">
        <f>'1 уровень'!AB2973</f>
        <v>-1759.4318499999999</v>
      </c>
      <c r="AA573" s="632">
        <f>'1 уровень'!AC2973</f>
        <v>296418.88160000002</v>
      </c>
      <c r="AB573" s="152">
        <f>U573/T573*100</f>
        <v>106.52728958057381</v>
      </c>
      <c r="AC573" s="152">
        <f>AA573/T573*100</f>
        <v>105.30771019502953</v>
      </c>
      <c r="AD573" s="1355">
        <f>'1 уровень'!AD2973</f>
        <v>0</v>
      </c>
      <c r="AE573" s="1360">
        <f>'1 уровень'!AE2973</f>
        <v>0</v>
      </c>
      <c r="AF573" s="385"/>
      <c r="AG573" s="385"/>
      <c r="AH573" s="1243"/>
      <c r="AI573" s="19"/>
      <c r="AJ573" s="19"/>
      <c r="AK573" s="19"/>
      <c r="AL573" s="19"/>
      <c r="AM573" s="19"/>
      <c r="AN573" s="19"/>
      <c r="AO573" s="19"/>
      <c r="AP573" s="19"/>
      <c r="AQ573" s="19"/>
      <c r="AR573" s="19"/>
      <c r="AS573" s="19"/>
      <c r="AT573" s="19"/>
      <c r="AU573" s="19"/>
      <c r="AV573" s="19"/>
      <c r="AW573" s="19"/>
      <c r="AX573" s="19"/>
      <c r="AY573" s="19"/>
      <c r="AZ573" s="19"/>
      <c r="BA573" s="19"/>
      <c r="BB573" s="19"/>
      <c r="BC573" s="19"/>
      <c r="BD573" s="19"/>
      <c r="BE573" s="19"/>
      <c r="BF573" s="19"/>
      <c r="BG573" s="19"/>
      <c r="BH573" s="19"/>
      <c r="BI573" s="19"/>
      <c r="BJ573" s="19"/>
      <c r="BK573" s="19"/>
      <c r="BL573" s="19"/>
      <c r="BM573" s="19"/>
      <c r="BN573" s="19"/>
      <c r="BO573" s="19"/>
      <c r="BP573" s="19"/>
      <c r="BQ573" s="19"/>
      <c r="BR573" s="19"/>
      <c r="BS573" s="19"/>
      <c r="BT573" s="19"/>
      <c r="BU573" s="19"/>
      <c r="BV573" s="19"/>
      <c r="BW573" s="19"/>
      <c r="BX573" s="19"/>
      <c r="BY573" s="19"/>
      <c r="BZ573" s="19"/>
      <c r="CA573" s="19"/>
      <c r="CB573" s="19"/>
      <c r="CC573" s="19"/>
      <c r="CD573" s="19"/>
      <c r="CE573" s="19"/>
      <c r="CF573" s="19"/>
      <c r="CG573" s="19"/>
      <c r="CH573" s="19"/>
      <c r="CI573" s="19"/>
      <c r="CJ573" s="19"/>
      <c r="CK573" s="19"/>
      <c r="CL573" s="19"/>
      <c r="CM573" s="19"/>
      <c r="CN573" s="19"/>
      <c r="CO573" s="19"/>
      <c r="CP573" s="19"/>
      <c r="CQ573" s="19"/>
      <c r="CR573" s="19"/>
      <c r="CS573" s="19"/>
      <c r="CT573" s="19"/>
      <c r="CU573" s="19"/>
      <c r="CV573" s="19"/>
      <c r="CW573" s="19"/>
      <c r="CX573" s="19"/>
      <c r="CY573" s="19"/>
      <c r="CZ573" s="19"/>
      <c r="DA573" s="19"/>
      <c r="DB573" s="19"/>
      <c r="DC573" s="19"/>
      <c r="DD573" s="19"/>
      <c r="DE573" s="19"/>
      <c r="DF573" s="19"/>
      <c r="DG573" s="19"/>
      <c r="DH573" s="19"/>
      <c r="DI573" s="19"/>
      <c r="DJ573" s="19"/>
      <c r="DK573" s="19"/>
      <c r="DL573" s="19"/>
      <c r="DM573" s="19"/>
      <c r="DN573" s="19"/>
      <c r="DO573" s="19"/>
      <c r="DP573" s="19"/>
      <c r="DQ573" s="19"/>
      <c r="DR573" s="19"/>
      <c r="DS573" s="19"/>
      <c r="DT573" s="19"/>
      <c r="DU573" s="19"/>
      <c r="DV573" s="19"/>
      <c r="DW573" s="19"/>
      <c r="DX573" s="19"/>
      <c r="DY573" s="19"/>
      <c r="DZ573" s="19"/>
      <c r="EA573" s="19"/>
      <c r="EB573" s="19"/>
      <c r="EC573" s="19"/>
      <c r="ED573" s="19"/>
      <c r="EE573" s="19"/>
      <c r="EF573" s="19"/>
      <c r="EG573" s="19"/>
      <c r="EH573" s="19"/>
      <c r="EI573" s="19"/>
      <c r="EJ573" s="19"/>
      <c r="EK573" s="19"/>
      <c r="EL573" s="19"/>
      <c r="EM573" s="19"/>
      <c r="EN573" s="19"/>
      <c r="EO573" s="19"/>
      <c r="EP573" s="19"/>
      <c r="EQ573" s="19"/>
      <c r="ER573" s="19"/>
      <c r="ES573" s="19"/>
      <c r="ET573" s="19"/>
      <c r="EU573" s="19"/>
      <c r="EV573" s="19"/>
      <c r="EW573" s="19"/>
      <c r="EX573" s="19"/>
      <c r="EY573" s="19"/>
      <c r="EZ573" s="19"/>
      <c r="FA573" s="19"/>
      <c r="FB573" s="19"/>
      <c r="FC573" s="19"/>
      <c r="FD573" s="19"/>
      <c r="FE573" s="19"/>
      <c r="FF573" s="19"/>
      <c r="FG573" s="19"/>
      <c r="FH573" s="19"/>
      <c r="FI573" s="19"/>
      <c r="FJ573" s="19"/>
      <c r="FK573" s="19"/>
      <c r="FL573" s="19"/>
      <c r="FM573" s="19"/>
      <c r="FN573" s="19"/>
      <c r="FO573" s="19"/>
      <c r="FP573" s="19"/>
      <c r="FQ573" s="19"/>
      <c r="FR573" s="19"/>
      <c r="FS573" s="19"/>
      <c r="FT573" s="19"/>
      <c r="FU573" s="19"/>
      <c r="FV573" s="19"/>
      <c r="FW573" s="19"/>
      <c r="FX573" s="19"/>
      <c r="FY573" s="19"/>
      <c r="FZ573" s="19"/>
      <c r="GA573" s="19"/>
      <c r="GB573" s="19"/>
      <c r="GC573" s="19"/>
      <c r="GD573" s="19"/>
      <c r="GE573" s="19"/>
      <c r="GF573" s="19"/>
      <c r="GG573" s="19"/>
      <c r="GH573" s="19"/>
      <c r="GI573" s="19"/>
      <c r="GJ573" s="19"/>
      <c r="GK573" s="19"/>
      <c r="GL573" s="19"/>
      <c r="GM573" s="19"/>
      <c r="GN573" s="19"/>
      <c r="GO573" s="19"/>
      <c r="GP573" s="19"/>
      <c r="GQ573" s="19"/>
    </row>
    <row r="574" spans="1:199" s="139" customFormat="1" ht="29.25" x14ac:dyDescent="0.25">
      <c r="A574" s="19">
        <v>1</v>
      </c>
      <c r="B574" s="316" t="s">
        <v>7</v>
      </c>
      <c r="C574" s="21">
        <f>'1 уровень'!E2974</f>
        <v>5513</v>
      </c>
      <c r="D574" s="21">
        <f>'1 уровень'!F2974</f>
        <v>2298</v>
      </c>
      <c r="E574" s="21">
        <f>'1 уровень'!G2974</f>
        <v>1247</v>
      </c>
      <c r="F574" s="142">
        <f>'1 уровень'!H2974</f>
        <v>54.264577893820707</v>
      </c>
      <c r="G574" s="152">
        <f>'1 уровень'!I2974</f>
        <v>8.5704960835509141</v>
      </c>
      <c r="H574" s="152">
        <f>'1 уровень'!J2974</f>
        <v>11.136327185244587</v>
      </c>
      <c r="I574" s="24">
        <f>'1 уровень'!K2974</f>
        <v>47267</v>
      </c>
      <c r="J574" s="24">
        <f>'1 уровень'!L2974</f>
        <v>19695</v>
      </c>
      <c r="K574" s="24">
        <f>'1 уровень'!M2974</f>
        <v>13887</v>
      </c>
      <c r="L574" s="24">
        <f>'1 уровень'!N2974</f>
        <v>70.510281797410514</v>
      </c>
      <c r="M574" s="24">
        <f>'1 уровень'!O2974</f>
        <v>147</v>
      </c>
      <c r="N574" s="24">
        <f>'1 уровень'!P2974</f>
        <v>226.72653061224491</v>
      </c>
      <c r="O574" s="152">
        <f>'1 уровень'!Q2974</f>
        <v>169195.7282717351</v>
      </c>
      <c r="P574" s="152">
        <f>'1 уровень'!R2974</f>
        <v>169195.7282717351</v>
      </c>
      <c r="Q574" s="152">
        <f>'1 уровень'!S2974</f>
        <v>169195.7282717351</v>
      </c>
      <c r="R574" s="152">
        <f>'1 уровень'!T2974</f>
        <v>169195.7282717351</v>
      </c>
      <c r="S574" s="152">
        <f>'1 уровень'!U2974</f>
        <v>169195.7282717351</v>
      </c>
      <c r="T574" s="152">
        <f>'1 уровень'!V2974</f>
        <v>70498.220113222953</v>
      </c>
      <c r="U574" s="152">
        <f>'1 уровень'!W2974</f>
        <v>107207.20184000002</v>
      </c>
      <c r="V574" s="1111">
        <f>'1 уровень'!X2974</f>
        <v>0</v>
      </c>
      <c r="W574" s="152">
        <f>'1 уровень'!Y2974</f>
        <v>-1673.4256</v>
      </c>
      <c r="X574" s="152">
        <f>'1 уровень'!Z2974</f>
        <v>36708.98172677707</v>
      </c>
      <c r="Y574" s="152">
        <f>'1 уровень'!AA2974</f>
        <v>0</v>
      </c>
      <c r="Z574" s="152">
        <f>'1 уровень'!AB2974</f>
        <v>-1532.6712600000001</v>
      </c>
      <c r="AA574" s="632">
        <f>'1 уровень'!AC2974</f>
        <v>104001.10498000002</v>
      </c>
      <c r="AB574" s="152">
        <f>U574/T574*100</f>
        <v>152.0707922381884</v>
      </c>
      <c r="AC574" s="152">
        <f>AA574/T574*100</f>
        <v>147.52302230179725</v>
      </c>
      <c r="AD574" s="1349">
        <f>'1 уровень'!AD2974</f>
        <v>0</v>
      </c>
      <c r="AE574" s="1360">
        <f>'1 уровень'!AE2974</f>
        <v>0</v>
      </c>
      <c r="AF574" s="385"/>
      <c r="AG574" s="385"/>
      <c r="AH574" s="1243"/>
    </row>
    <row r="575" spans="1:199" ht="63" x14ac:dyDescent="0.25">
      <c r="A575" s="19">
        <v>1</v>
      </c>
      <c r="B575" s="1171" t="s">
        <v>382</v>
      </c>
      <c r="C575" s="29">
        <f>'1 уровень'!E2975</f>
        <v>0</v>
      </c>
      <c r="D575" s="29">
        <f>'1 уровень'!F2975</f>
        <v>0</v>
      </c>
      <c r="E575" s="29">
        <f>'1 уровень'!G2975</f>
        <v>0</v>
      </c>
      <c r="F575" s="144">
        <f>'1 уровень'!H2975</f>
        <v>0</v>
      </c>
      <c r="G575" s="158">
        <f>'1 уровень'!I2975</f>
        <v>0</v>
      </c>
      <c r="H575" s="158">
        <f>'1 уровень'!J2975</f>
        <v>0</v>
      </c>
      <c r="I575" s="153">
        <f>'1 уровень'!K2975</f>
        <v>0</v>
      </c>
      <c r="J575" s="153">
        <f>'1 уровень'!L2975</f>
        <v>0</v>
      </c>
      <c r="K575" s="153">
        <f>'1 уровень'!M2975</f>
        <v>0</v>
      </c>
      <c r="L575" s="153">
        <f>'1 уровень'!N2975</f>
        <v>0</v>
      </c>
      <c r="M575" s="153">
        <f>'1 уровень'!O2975</f>
        <v>0</v>
      </c>
      <c r="N575" s="153">
        <f>'1 уровень'!P2975</f>
        <v>0</v>
      </c>
      <c r="O575" s="152">
        <f>'1 уровень'!Q2975</f>
        <v>301345.75088999997</v>
      </c>
      <c r="P575" s="152">
        <f>'1 уровень'!R2975</f>
        <v>301345.75088999997</v>
      </c>
      <c r="Q575" s="152">
        <f>'1 уровень'!S2975</f>
        <v>301345.75088999997</v>
      </c>
      <c r="R575" s="152">
        <f>'1 уровень'!T2975</f>
        <v>301345.75088999997</v>
      </c>
      <c r="S575" s="152">
        <f>'1 уровень'!U2975</f>
        <v>301345.75088999997</v>
      </c>
      <c r="T575" s="152">
        <f>'1 уровень'!V2975</f>
        <v>127209.91265</v>
      </c>
      <c r="U575" s="152">
        <f>'1 уровень'!W2975</f>
        <v>122742.0448</v>
      </c>
      <c r="V575" s="1111">
        <f>'1 уровень'!X2975</f>
        <v>0</v>
      </c>
      <c r="W575" s="152">
        <f>'1 уровень'!Y2975</f>
        <v>0</v>
      </c>
      <c r="X575" s="152">
        <f>'1 уровень'!Z2975</f>
        <v>-4467.8678499999951</v>
      </c>
      <c r="Y575" s="152">
        <f>'1 уровень'!AA2975</f>
        <v>0</v>
      </c>
      <c r="Z575" s="152">
        <f>'1 уровень'!AB2975</f>
        <v>-87.316189999999992</v>
      </c>
      <c r="AA575" s="632">
        <f>'1 уровень'!AC2975</f>
        <v>122654.72861000001</v>
      </c>
      <c r="AB575" s="152">
        <f>U575/T575*100</f>
        <v>96.487798979712608</v>
      </c>
      <c r="AC575" s="152">
        <f>AA575/T575*100</f>
        <v>96.419159525301353</v>
      </c>
      <c r="AD575" s="1353">
        <f>'1 уровень'!AD2975</f>
        <v>0</v>
      </c>
      <c r="AE575" s="1360">
        <f>'1 уровень'!AE2975</f>
        <v>0</v>
      </c>
      <c r="AF575" s="385"/>
      <c r="AG575" s="385"/>
      <c r="AH575" s="1243"/>
      <c r="AI575" s="139"/>
      <c r="AJ575" s="139"/>
      <c r="AK575" s="139"/>
      <c r="AL575" s="139"/>
      <c r="AM575" s="139"/>
      <c r="AN575" s="139"/>
      <c r="AO575" s="139"/>
      <c r="AP575" s="139"/>
      <c r="AQ575" s="139"/>
      <c r="AR575" s="139"/>
      <c r="AS575" s="139"/>
      <c r="AT575" s="139"/>
      <c r="AU575" s="139"/>
      <c r="AV575" s="139"/>
      <c r="AW575" s="139"/>
      <c r="AX575" s="139"/>
      <c r="AY575" s="139"/>
      <c r="AZ575" s="139"/>
      <c r="BA575" s="139"/>
      <c r="BB575" s="139"/>
      <c r="BC575" s="139"/>
      <c r="BD575" s="139"/>
      <c r="BE575" s="139"/>
      <c r="BF575" s="139"/>
      <c r="BG575" s="139"/>
      <c r="BH575" s="139"/>
      <c r="BI575" s="139"/>
      <c r="BJ575" s="139"/>
      <c r="BK575" s="139"/>
      <c r="BL575" s="139"/>
      <c r="BM575" s="139"/>
      <c r="BN575" s="139"/>
      <c r="BO575" s="139"/>
      <c r="BP575" s="139"/>
      <c r="BQ575" s="139"/>
      <c r="BR575" s="139"/>
      <c r="BS575" s="139"/>
      <c r="BT575" s="139"/>
      <c r="BU575" s="139"/>
      <c r="BV575" s="139"/>
      <c r="BW575" s="139"/>
      <c r="BX575" s="139"/>
      <c r="BY575" s="139"/>
      <c r="BZ575" s="139"/>
      <c r="CA575" s="139"/>
      <c r="CB575" s="139"/>
      <c r="CC575" s="139"/>
      <c r="CD575" s="139"/>
      <c r="CE575" s="139"/>
      <c r="CF575" s="139"/>
      <c r="CG575" s="139"/>
      <c r="CH575" s="139"/>
      <c r="CI575" s="139"/>
      <c r="CJ575" s="139"/>
      <c r="CK575" s="139"/>
      <c r="CL575" s="139"/>
      <c r="CM575" s="139"/>
      <c r="CN575" s="139"/>
      <c r="CO575" s="139"/>
      <c r="CP575" s="139"/>
      <c r="CQ575" s="139"/>
      <c r="CR575" s="139"/>
      <c r="CS575" s="139"/>
      <c r="CT575" s="139"/>
      <c r="CU575" s="139"/>
      <c r="CV575" s="139"/>
      <c r="CW575" s="139"/>
      <c r="CX575" s="139"/>
      <c r="CY575" s="139"/>
      <c r="CZ575" s="139"/>
      <c r="DA575" s="139"/>
      <c r="DB575" s="139"/>
      <c r="DC575" s="139"/>
      <c r="DD575" s="139"/>
      <c r="DE575" s="139"/>
      <c r="DF575" s="139"/>
      <c r="DG575" s="139"/>
      <c r="DH575" s="139"/>
      <c r="DI575" s="139"/>
      <c r="DJ575" s="139"/>
      <c r="DK575" s="139"/>
      <c r="DL575" s="139"/>
      <c r="DM575" s="139"/>
      <c r="DN575" s="139"/>
      <c r="DO575" s="139"/>
      <c r="DP575" s="139"/>
      <c r="DQ575" s="139"/>
      <c r="DR575" s="139"/>
      <c r="DS575" s="139"/>
      <c r="DT575" s="139"/>
      <c r="DU575" s="139"/>
      <c r="DV575" s="139"/>
      <c r="DW575" s="139"/>
      <c r="DX575" s="139"/>
      <c r="DY575" s="139"/>
      <c r="DZ575" s="139"/>
      <c r="EA575" s="139"/>
      <c r="EB575" s="139"/>
      <c r="EC575" s="139"/>
      <c r="ED575" s="139"/>
      <c r="EE575" s="139"/>
      <c r="EF575" s="139"/>
      <c r="EG575" s="139"/>
      <c r="EH575" s="139"/>
      <c r="EI575" s="139"/>
      <c r="EJ575" s="139"/>
      <c r="EK575" s="139"/>
      <c r="EL575" s="139"/>
      <c r="EM575" s="139"/>
      <c r="EN575" s="139"/>
      <c r="EO575" s="139"/>
      <c r="EP575" s="139"/>
      <c r="EQ575" s="139"/>
      <c r="ER575" s="139"/>
      <c r="ES575" s="139"/>
      <c r="ET575" s="139"/>
      <c r="EU575" s="139"/>
      <c r="EV575" s="139"/>
      <c r="EW575" s="139"/>
      <c r="EX575" s="139"/>
      <c r="EY575" s="139"/>
      <c r="EZ575" s="139"/>
      <c r="FA575" s="139"/>
      <c r="FB575" s="139"/>
      <c r="FC575" s="139"/>
      <c r="FD575" s="139"/>
      <c r="FE575" s="139"/>
      <c r="FF575" s="139"/>
      <c r="FG575" s="139"/>
      <c r="FH575" s="139"/>
      <c r="FI575" s="139"/>
      <c r="FJ575" s="139"/>
      <c r="FK575" s="139"/>
      <c r="FL575" s="139"/>
      <c r="FM575" s="139"/>
      <c r="FN575" s="139"/>
      <c r="FO575" s="139"/>
      <c r="FP575" s="139"/>
      <c r="FQ575" s="139"/>
      <c r="FR575" s="139"/>
      <c r="FS575" s="139"/>
      <c r="FT575" s="139"/>
      <c r="FU575" s="139"/>
      <c r="FV575" s="139"/>
      <c r="FW575" s="139"/>
      <c r="FX575" s="139"/>
      <c r="FY575" s="139"/>
      <c r="FZ575" s="139"/>
      <c r="GA575" s="139"/>
      <c r="GB575" s="139"/>
      <c r="GC575" s="139"/>
      <c r="GD575" s="139"/>
      <c r="GE575" s="139"/>
      <c r="GF575" s="139"/>
      <c r="GG575" s="139"/>
      <c r="GH575" s="139"/>
      <c r="GI575" s="139"/>
      <c r="GJ575" s="139"/>
      <c r="GK575" s="139"/>
      <c r="GL575" s="139"/>
      <c r="GM575" s="139"/>
      <c r="GN575" s="139"/>
      <c r="GO575" s="139"/>
      <c r="GP575" s="139"/>
      <c r="GQ575" s="139"/>
    </row>
    <row r="576" spans="1:199" x14ac:dyDescent="0.25">
      <c r="B576" s="969" t="s">
        <v>329</v>
      </c>
      <c r="C576" s="29">
        <f>'1 уровень'!E2976</f>
        <v>0</v>
      </c>
      <c r="D576" s="29">
        <f>'1 уровень'!F2976</f>
        <v>0</v>
      </c>
      <c r="E576" s="29">
        <f>'1 уровень'!G2976</f>
        <v>0</v>
      </c>
      <c r="F576" s="144">
        <f>'1 уровень'!H2976</f>
        <v>0</v>
      </c>
      <c r="G576" s="158">
        <f>'1 уровень'!I2976</f>
        <v>0</v>
      </c>
      <c r="H576" s="158">
        <f>'1 уровень'!J2976</f>
        <v>0</v>
      </c>
      <c r="I576" s="153">
        <f>'1 уровень'!K2976</f>
        <v>0</v>
      </c>
      <c r="J576" s="153">
        <f>'1 уровень'!L2976</f>
        <v>0</v>
      </c>
      <c r="K576" s="153">
        <f>'1 уровень'!M2976</f>
        <v>0</v>
      </c>
      <c r="L576" s="153">
        <f>'1 уровень'!N2976</f>
        <v>0</v>
      </c>
      <c r="M576" s="153">
        <f>'1 уровень'!O2976</f>
        <v>0</v>
      </c>
      <c r="N576" s="153">
        <f>'1 уровень'!P2976</f>
        <v>0</v>
      </c>
      <c r="O576" s="152">
        <f>'1 уровень'!Q2976</f>
        <v>39689.552040000002</v>
      </c>
      <c r="P576" s="152">
        <f>'1 уровень'!R2976</f>
        <v>39689.552040000002</v>
      </c>
      <c r="Q576" s="152">
        <f>'1 уровень'!S2976</f>
        <v>39689.552040000002</v>
      </c>
      <c r="R576" s="152">
        <f>'1 уровень'!T2976</f>
        <v>39689.552040000002</v>
      </c>
      <c r="S576" s="152">
        <f>'1 уровень'!U2976</f>
        <v>39689.552040000002</v>
      </c>
      <c r="T576" s="152">
        <f>'1 уровень'!V2976</f>
        <v>16537.31335</v>
      </c>
      <c r="U576" s="152">
        <f>'1 уровень'!W2976</f>
        <v>16537.31335</v>
      </c>
      <c r="V576" s="1111">
        <f>'1 уровень'!X2976</f>
        <v>0</v>
      </c>
      <c r="W576" s="152">
        <f>'1 уровень'!Y2976</f>
        <v>0</v>
      </c>
      <c r="X576" s="152">
        <f>'1 уровень'!Z2976</f>
        <v>0</v>
      </c>
      <c r="Y576" s="152">
        <f>'1 уровень'!AA2976</f>
        <v>0</v>
      </c>
      <c r="Z576" s="152">
        <f>'1 уровень'!AB2976</f>
        <v>0</v>
      </c>
      <c r="AA576" s="632">
        <f>'1 уровень'!AC2976</f>
        <v>16537.31335</v>
      </c>
      <c r="AB576" s="152">
        <f>U576/T576*100</f>
        <v>100</v>
      </c>
      <c r="AC576" s="152">
        <f>AA576/T576*100</f>
        <v>100</v>
      </c>
      <c r="AD576" s="1353">
        <f>'1 уровень'!AD2976</f>
        <v>0</v>
      </c>
      <c r="AE576" s="1360">
        <f>'1 уровень'!AE2976</f>
        <v>0</v>
      </c>
      <c r="AF576" s="385"/>
      <c r="AG576" s="385"/>
      <c r="AH576" s="1243"/>
      <c r="AI576" s="139"/>
      <c r="AJ576" s="139"/>
      <c r="AK576" s="139"/>
      <c r="AL576" s="139"/>
      <c r="AM576" s="139"/>
      <c r="AN576" s="139"/>
      <c r="AO576" s="139"/>
      <c r="AP576" s="139"/>
      <c r="AQ576" s="139"/>
      <c r="AR576" s="139"/>
      <c r="AS576" s="139"/>
      <c r="AT576" s="139"/>
      <c r="AU576" s="139"/>
      <c r="AV576" s="139"/>
      <c r="AW576" s="139"/>
      <c r="AX576" s="139"/>
      <c r="AY576" s="139"/>
      <c r="AZ576" s="139"/>
      <c r="BA576" s="139"/>
      <c r="BB576" s="139"/>
      <c r="BC576" s="139"/>
      <c r="BD576" s="139"/>
      <c r="BE576" s="139"/>
      <c r="BF576" s="139"/>
      <c r="BG576" s="139"/>
      <c r="BH576" s="139"/>
      <c r="BI576" s="139"/>
      <c r="BJ576" s="139"/>
      <c r="BK576" s="139"/>
      <c r="BL576" s="139"/>
      <c r="BM576" s="139"/>
      <c r="BN576" s="139"/>
      <c r="BO576" s="139"/>
      <c r="BP576" s="139"/>
      <c r="BQ576" s="139"/>
      <c r="BR576" s="139"/>
      <c r="BS576" s="139"/>
      <c r="BT576" s="139"/>
      <c r="BU576" s="139"/>
      <c r="BV576" s="139"/>
      <c r="BW576" s="139"/>
      <c r="BX576" s="139"/>
      <c r="BY576" s="139"/>
      <c r="BZ576" s="139"/>
      <c r="CA576" s="139"/>
      <c r="CB576" s="139"/>
      <c r="CC576" s="139"/>
      <c r="CD576" s="139"/>
      <c r="CE576" s="139"/>
      <c r="CF576" s="139"/>
      <c r="CG576" s="139"/>
      <c r="CH576" s="139"/>
      <c r="CI576" s="139"/>
      <c r="CJ576" s="139"/>
      <c r="CK576" s="139"/>
      <c r="CL576" s="139"/>
      <c r="CM576" s="139"/>
      <c r="CN576" s="139"/>
      <c r="CO576" s="139"/>
      <c r="CP576" s="139"/>
      <c r="CQ576" s="139"/>
      <c r="CR576" s="139"/>
      <c r="CS576" s="139"/>
      <c r="CT576" s="139"/>
      <c r="CU576" s="139"/>
      <c r="CV576" s="139"/>
      <c r="CW576" s="139"/>
      <c r="CX576" s="139"/>
      <c r="CY576" s="139"/>
      <c r="CZ576" s="139"/>
      <c r="DA576" s="139"/>
      <c r="DB576" s="139"/>
      <c r="DC576" s="139"/>
      <c r="DD576" s="139"/>
      <c r="DE576" s="139"/>
      <c r="DF576" s="139"/>
      <c r="DG576" s="139"/>
      <c r="DH576" s="139"/>
      <c r="DI576" s="139"/>
      <c r="DJ576" s="139"/>
      <c r="DK576" s="139"/>
      <c r="DL576" s="139"/>
      <c r="DM576" s="139"/>
      <c r="DN576" s="139"/>
      <c r="DO576" s="139"/>
      <c r="DP576" s="139"/>
      <c r="DQ576" s="139"/>
      <c r="DR576" s="139"/>
      <c r="DS576" s="139"/>
      <c r="DT576" s="139"/>
      <c r="DU576" s="139"/>
      <c r="DV576" s="139"/>
      <c r="DW576" s="139"/>
      <c r="DX576" s="139"/>
      <c r="DY576" s="139"/>
      <c r="DZ576" s="139"/>
      <c r="EA576" s="139"/>
      <c r="EB576" s="139"/>
      <c r="EC576" s="139"/>
      <c r="ED576" s="139"/>
      <c r="EE576" s="139"/>
      <c r="EF576" s="139"/>
      <c r="EG576" s="139"/>
      <c r="EH576" s="139"/>
      <c r="EI576" s="139"/>
      <c r="EJ576" s="139"/>
      <c r="EK576" s="139"/>
      <c r="EL576" s="139"/>
      <c r="EM576" s="139"/>
      <c r="EN576" s="139"/>
      <c r="EO576" s="139"/>
      <c r="EP576" s="139"/>
      <c r="EQ576" s="139"/>
      <c r="ER576" s="139"/>
      <c r="ES576" s="139"/>
      <c r="ET576" s="139"/>
      <c r="EU576" s="139"/>
      <c r="EV576" s="139"/>
      <c r="EW576" s="139"/>
      <c r="EX576" s="139"/>
      <c r="EY576" s="139"/>
      <c r="EZ576" s="139"/>
      <c r="FA576" s="139"/>
      <c r="FB576" s="139"/>
      <c r="FC576" s="139"/>
      <c r="FD576" s="139"/>
      <c r="FE576" s="139"/>
      <c r="FF576" s="139"/>
      <c r="FG576" s="139"/>
      <c r="FH576" s="139"/>
      <c r="FI576" s="139"/>
      <c r="FJ576" s="139"/>
      <c r="FK576" s="139"/>
      <c r="FL576" s="139"/>
      <c r="FM576" s="139"/>
      <c r="FN576" s="139"/>
      <c r="FO576" s="139"/>
      <c r="FP576" s="139"/>
      <c r="FQ576" s="139"/>
      <c r="FR576" s="139"/>
      <c r="FS576" s="139"/>
      <c r="FT576" s="139"/>
      <c r="FU576" s="139"/>
      <c r="FV576" s="139"/>
      <c r="FW576" s="139"/>
      <c r="FX576" s="139"/>
      <c r="FY576" s="139"/>
      <c r="FZ576" s="139"/>
      <c r="GA576" s="139"/>
      <c r="GB576" s="139"/>
      <c r="GC576" s="139"/>
      <c r="GD576" s="139"/>
      <c r="GE576" s="139"/>
      <c r="GF576" s="139"/>
      <c r="GG576" s="139"/>
      <c r="GH576" s="139"/>
      <c r="GI576" s="139"/>
      <c r="GJ576" s="139"/>
      <c r="GK576" s="139"/>
      <c r="GL576" s="139"/>
      <c r="GM576" s="139"/>
      <c r="GN576" s="139"/>
      <c r="GO576" s="139"/>
      <c r="GP576" s="139"/>
      <c r="GQ576" s="139"/>
    </row>
    <row r="577" spans="2:199" ht="29.25" x14ac:dyDescent="0.25">
      <c r="B577" s="493" t="s">
        <v>293</v>
      </c>
      <c r="C577" s="29">
        <f>'1 уровень'!E2977</f>
        <v>106133</v>
      </c>
      <c r="D577" s="29">
        <f>'1 уровень'!F2977</f>
        <v>44223</v>
      </c>
      <c r="E577" s="29">
        <f>'1 уровень'!G2977</f>
        <v>26718</v>
      </c>
      <c r="F577" s="144">
        <f>'1 уровень'!H2977</f>
        <v>60.416525337494065</v>
      </c>
      <c r="G577" s="158">
        <f>'1 уровень'!I2977</f>
        <v>0</v>
      </c>
      <c r="H577" s="158">
        <f>'1 уровень'!J2977</f>
        <v>0</v>
      </c>
      <c r="I577" s="153">
        <f>'1 уровень'!K2977</f>
        <v>0</v>
      </c>
      <c r="J577" s="153">
        <f>'1 уровень'!L2977</f>
        <v>0</v>
      </c>
      <c r="K577" s="153">
        <f>'1 уровень'!M2977</f>
        <v>0</v>
      </c>
      <c r="L577" s="153">
        <f>'1 уровень'!N2977</f>
        <v>0</v>
      </c>
      <c r="M577" s="153">
        <f>'1 уровень'!O2977</f>
        <v>0</v>
      </c>
      <c r="N577" s="153">
        <f>'1 уровень'!P2977</f>
        <v>0</v>
      </c>
      <c r="O577" s="152">
        <f>'1 уровень'!Q2977</f>
        <v>0</v>
      </c>
      <c r="P577" s="152">
        <f>'1 уровень'!R2977</f>
        <v>0</v>
      </c>
      <c r="Q577" s="152">
        <f>'1 уровень'!S2977</f>
        <v>0</v>
      </c>
      <c r="R577" s="152">
        <f>'1 уровень'!T2977</f>
        <v>0</v>
      </c>
      <c r="S577" s="152">
        <f>'1 уровень'!U2977</f>
        <v>0</v>
      </c>
      <c r="T577" s="152">
        <f>'1 уровень'!V2977</f>
        <v>0</v>
      </c>
      <c r="U577" s="152">
        <f>'1 уровень'!W2977</f>
        <v>0</v>
      </c>
      <c r="V577" s="1111">
        <f>'1 уровень'!X2977</f>
        <v>0</v>
      </c>
      <c r="W577" s="152">
        <f>'1 уровень'!Y2977</f>
        <v>0</v>
      </c>
      <c r="X577" s="152">
        <f>'1 уровень'!Z2977</f>
        <v>0</v>
      </c>
      <c r="Y577" s="152">
        <f>'1 уровень'!AA2977</f>
        <v>0</v>
      </c>
      <c r="Z577" s="152">
        <f>'1 уровень'!AB2977</f>
        <v>0</v>
      </c>
      <c r="AA577" s="632">
        <f>'1 уровень'!AC2977</f>
        <v>0</v>
      </c>
      <c r="AB577" s="152"/>
      <c r="AC577" s="152"/>
      <c r="AD577" s="1353">
        <f>'1 уровень'!AD2977</f>
        <v>0</v>
      </c>
      <c r="AE577" s="1360">
        <f>'1 уровень'!AE2977</f>
        <v>0</v>
      </c>
      <c r="AF577" s="385"/>
      <c r="AG577" s="385"/>
      <c r="AH577" s="1243"/>
      <c r="AI577" s="139"/>
      <c r="AJ577" s="139"/>
      <c r="AK577" s="139"/>
      <c r="AL577" s="139"/>
      <c r="AM577" s="139"/>
      <c r="AN577" s="139"/>
      <c r="AO577" s="139"/>
      <c r="AP577" s="139"/>
      <c r="AQ577" s="139"/>
      <c r="AR577" s="139"/>
      <c r="AS577" s="139"/>
      <c r="AT577" s="139"/>
      <c r="AU577" s="139"/>
      <c r="AV577" s="139"/>
      <c r="AW577" s="139"/>
      <c r="AX577" s="139"/>
      <c r="AY577" s="139"/>
      <c r="AZ577" s="139"/>
      <c r="BA577" s="139"/>
      <c r="BB577" s="139"/>
      <c r="BC577" s="139"/>
      <c r="BD577" s="139"/>
      <c r="BE577" s="139"/>
      <c r="BF577" s="139"/>
      <c r="BG577" s="139"/>
      <c r="BH577" s="139"/>
      <c r="BI577" s="139"/>
      <c r="BJ577" s="139"/>
      <c r="BK577" s="139"/>
      <c r="BL577" s="139"/>
      <c r="BM577" s="139"/>
      <c r="BN577" s="139"/>
      <c r="BO577" s="139"/>
      <c r="BP577" s="139"/>
      <c r="BQ577" s="139"/>
      <c r="BR577" s="139"/>
      <c r="BS577" s="139"/>
      <c r="BT577" s="139"/>
      <c r="BU577" s="139"/>
      <c r="BV577" s="139"/>
      <c r="BW577" s="139"/>
      <c r="BX577" s="139"/>
      <c r="BY577" s="139"/>
      <c r="BZ577" s="139"/>
      <c r="CA577" s="139"/>
      <c r="CB577" s="139"/>
      <c r="CC577" s="139"/>
      <c r="CD577" s="139"/>
      <c r="CE577" s="139"/>
      <c r="CF577" s="139"/>
      <c r="CG577" s="139"/>
      <c r="CH577" s="139"/>
      <c r="CI577" s="139"/>
      <c r="CJ577" s="139"/>
      <c r="CK577" s="139"/>
      <c r="CL577" s="139"/>
      <c r="CM577" s="139"/>
      <c r="CN577" s="139"/>
      <c r="CO577" s="139"/>
      <c r="CP577" s="139"/>
      <c r="CQ577" s="139"/>
      <c r="CR577" s="139"/>
      <c r="CS577" s="139"/>
      <c r="CT577" s="139"/>
      <c r="CU577" s="139"/>
      <c r="CV577" s="139"/>
      <c r="CW577" s="139"/>
      <c r="CX577" s="139"/>
      <c r="CY577" s="139"/>
      <c r="CZ577" s="139"/>
      <c r="DA577" s="139"/>
      <c r="DB577" s="139"/>
      <c r="DC577" s="139"/>
      <c r="DD577" s="139"/>
      <c r="DE577" s="139"/>
      <c r="DF577" s="139"/>
      <c r="DG577" s="139"/>
      <c r="DH577" s="139"/>
      <c r="DI577" s="139"/>
      <c r="DJ577" s="139"/>
      <c r="DK577" s="139"/>
      <c r="DL577" s="139"/>
      <c r="DM577" s="139"/>
      <c r="DN577" s="139"/>
      <c r="DO577" s="139"/>
      <c r="DP577" s="139"/>
      <c r="DQ577" s="139"/>
      <c r="DR577" s="139"/>
      <c r="DS577" s="139"/>
      <c r="DT577" s="139"/>
      <c r="DU577" s="139"/>
      <c r="DV577" s="139"/>
      <c r="DW577" s="139"/>
      <c r="DX577" s="139"/>
      <c r="DY577" s="139"/>
      <c r="DZ577" s="139"/>
      <c r="EA577" s="139"/>
      <c r="EB577" s="139"/>
      <c r="EC577" s="139"/>
      <c r="ED577" s="139"/>
      <c r="EE577" s="139"/>
      <c r="EF577" s="139"/>
      <c r="EG577" s="139"/>
      <c r="EH577" s="139"/>
      <c r="EI577" s="139"/>
      <c r="EJ577" s="139"/>
      <c r="EK577" s="139"/>
      <c r="EL577" s="139"/>
      <c r="EM577" s="139"/>
      <c r="EN577" s="139"/>
      <c r="EO577" s="139"/>
      <c r="EP577" s="139"/>
      <c r="EQ577" s="139"/>
      <c r="ER577" s="139"/>
      <c r="ES577" s="139"/>
      <c r="ET577" s="139"/>
      <c r="EU577" s="139"/>
      <c r="EV577" s="139"/>
      <c r="EW577" s="139"/>
      <c r="EX577" s="139"/>
      <c r="EY577" s="139"/>
      <c r="EZ577" s="139"/>
      <c r="FA577" s="139"/>
      <c r="FB577" s="139"/>
      <c r="FC577" s="139"/>
      <c r="FD577" s="139"/>
      <c r="FE577" s="139"/>
      <c r="FF577" s="139"/>
      <c r="FG577" s="139"/>
      <c r="FH577" s="139"/>
      <c r="FI577" s="139"/>
      <c r="FJ577" s="139"/>
      <c r="FK577" s="139"/>
      <c r="FL577" s="139"/>
      <c r="FM577" s="139"/>
      <c r="FN577" s="139"/>
      <c r="FO577" s="139"/>
      <c r="FP577" s="139"/>
      <c r="FQ577" s="139"/>
      <c r="FR577" s="139"/>
      <c r="FS577" s="139"/>
      <c r="FT577" s="139"/>
      <c r="FU577" s="139"/>
      <c r="FV577" s="139"/>
      <c r="FW577" s="139"/>
      <c r="FX577" s="139"/>
      <c r="FY577" s="139"/>
      <c r="FZ577" s="139"/>
      <c r="GA577" s="139"/>
      <c r="GB577" s="139"/>
      <c r="GC577" s="139"/>
      <c r="GD577" s="139"/>
      <c r="GE577" s="139"/>
      <c r="GF577" s="139"/>
      <c r="GG577" s="139"/>
      <c r="GH577" s="139"/>
      <c r="GI577" s="139"/>
      <c r="GJ577" s="139"/>
      <c r="GK577" s="139"/>
      <c r="GL577" s="139"/>
      <c r="GM577" s="139"/>
      <c r="GN577" s="139"/>
      <c r="GO577" s="139"/>
      <c r="GP577" s="139"/>
      <c r="GQ577" s="139"/>
    </row>
    <row r="578" spans="2:199" ht="30" x14ac:dyDescent="0.25">
      <c r="B578" s="822" t="s">
        <v>204</v>
      </c>
      <c r="C578" s="29">
        <f>'1 уровень'!E2978</f>
        <v>0</v>
      </c>
      <c r="D578" s="29">
        <f>'1 уровень'!F2978</f>
        <v>0</v>
      </c>
      <c r="E578" s="29">
        <f>'1 уровень'!G2978</f>
        <v>0</v>
      </c>
      <c r="F578" s="144">
        <f>'1 уровень'!H2978</f>
        <v>0</v>
      </c>
      <c r="G578" s="158">
        <f>'1 уровень'!I2978</f>
        <v>0</v>
      </c>
      <c r="H578" s="158">
        <f>'1 уровень'!J2978</f>
        <v>0</v>
      </c>
      <c r="I578" s="153">
        <f>'1 уровень'!K2978</f>
        <v>0</v>
      </c>
      <c r="J578" s="153">
        <f>'1 уровень'!L2978</f>
        <v>0</v>
      </c>
      <c r="K578" s="153">
        <f>'1 уровень'!M2978</f>
        <v>0</v>
      </c>
      <c r="L578" s="153">
        <f>'1 уровень'!N2978</f>
        <v>0</v>
      </c>
      <c r="M578" s="153">
        <f>'1 уровень'!O2978</f>
        <v>0</v>
      </c>
      <c r="N578" s="153">
        <f>'1 уровень'!P2978</f>
        <v>0</v>
      </c>
      <c r="O578" s="152">
        <f>'1 уровень'!Q2978</f>
        <v>0</v>
      </c>
      <c r="P578" s="152">
        <f>'1 уровень'!R2978</f>
        <v>0</v>
      </c>
      <c r="Q578" s="152">
        <f>'1 уровень'!S2978</f>
        <v>0</v>
      </c>
      <c r="R578" s="152">
        <f>'1 уровень'!T2978</f>
        <v>0</v>
      </c>
      <c r="S578" s="152">
        <f>'1 уровень'!U2978</f>
        <v>0</v>
      </c>
      <c r="T578" s="152">
        <f>'1 уровень'!V2978</f>
        <v>0</v>
      </c>
      <c r="U578" s="152">
        <f>'1 уровень'!W2978</f>
        <v>0</v>
      </c>
      <c r="V578" s="1111">
        <f>'1 уровень'!X2978</f>
        <v>0</v>
      </c>
      <c r="W578" s="152">
        <f>'1 уровень'!Y2978</f>
        <v>0</v>
      </c>
      <c r="X578" s="152">
        <f>'1 уровень'!Z2978</f>
        <v>0</v>
      </c>
      <c r="Y578" s="152">
        <f>'1 уровень'!AA2978</f>
        <v>0</v>
      </c>
      <c r="Z578" s="152">
        <f>'1 уровень'!AB2978</f>
        <v>0</v>
      </c>
      <c r="AA578" s="632">
        <f>'1 уровень'!AC2978</f>
        <v>0</v>
      </c>
      <c r="AB578" s="152"/>
      <c r="AC578" s="152"/>
      <c r="AD578" s="1353">
        <f>'1 уровень'!AD2978</f>
        <v>0</v>
      </c>
      <c r="AE578" s="1360">
        <f>'1 уровень'!AE2978</f>
        <v>0</v>
      </c>
      <c r="AF578" s="385"/>
      <c r="AG578" s="385"/>
      <c r="AH578" s="1243"/>
      <c r="AI578" s="139"/>
      <c r="AJ578" s="139"/>
      <c r="AK578" s="139"/>
      <c r="AL578" s="139"/>
      <c r="AM578" s="139"/>
      <c r="AN578" s="139"/>
      <c r="AO578" s="139"/>
      <c r="AP578" s="139"/>
      <c r="AQ578" s="139"/>
      <c r="AR578" s="139"/>
      <c r="AS578" s="139"/>
      <c r="AT578" s="139"/>
      <c r="AU578" s="139"/>
      <c r="AV578" s="139"/>
      <c r="AW578" s="139"/>
      <c r="AX578" s="139"/>
      <c r="AY578" s="139"/>
      <c r="AZ578" s="139"/>
      <c r="BA578" s="139"/>
      <c r="BB578" s="139"/>
      <c r="BC578" s="139"/>
      <c r="BD578" s="139"/>
      <c r="BE578" s="139"/>
      <c r="BF578" s="139"/>
      <c r="BG578" s="139"/>
      <c r="BH578" s="139"/>
      <c r="BI578" s="139"/>
      <c r="BJ578" s="139"/>
      <c r="BK578" s="139"/>
      <c r="BL578" s="139"/>
      <c r="BM578" s="139"/>
      <c r="BN578" s="139"/>
      <c r="BO578" s="139"/>
      <c r="BP578" s="139"/>
      <c r="BQ578" s="139"/>
      <c r="BR578" s="139"/>
      <c r="BS578" s="139"/>
      <c r="BT578" s="139"/>
      <c r="BU578" s="139"/>
      <c r="BV578" s="139"/>
      <c r="BW578" s="139"/>
      <c r="BX578" s="139"/>
      <c r="BY578" s="139"/>
      <c r="BZ578" s="139"/>
      <c r="CA578" s="139"/>
      <c r="CB578" s="139"/>
      <c r="CC578" s="139"/>
      <c r="CD578" s="139"/>
      <c r="CE578" s="139"/>
      <c r="CF578" s="139"/>
      <c r="CG578" s="139"/>
      <c r="CH578" s="139"/>
      <c r="CI578" s="139"/>
      <c r="CJ578" s="139"/>
      <c r="CK578" s="139"/>
      <c r="CL578" s="139"/>
      <c r="CM578" s="139"/>
      <c r="CN578" s="139"/>
      <c r="CO578" s="139"/>
      <c r="CP578" s="139"/>
      <c r="CQ578" s="139"/>
      <c r="CR578" s="139"/>
      <c r="CS578" s="139"/>
      <c r="CT578" s="139"/>
      <c r="CU578" s="139"/>
      <c r="CV578" s="139"/>
      <c r="CW578" s="139"/>
      <c r="CX578" s="139"/>
      <c r="CY578" s="139"/>
      <c r="CZ578" s="139"/>
      <c r="DA578" s="139"/>
      <c r="DB578" s="139"/>
      <c r="DC578" s="139"/>
      <c r="DD578" s="139"/>
      <c r="DE578" s="139"/>
      <c r="DF578" s="139"/>
      <c r="DG578" s="139"/>
      <c r="DH578" s="139"/>
      <c r="DI578" s="139"/>
      <c r="DJ578" s="139"/>
      <c r="DK578" s="139"/>
      <c r="DL578" s="139"/>
      <c r="DM578" s="139"/>
      <c r="DN578" s="139"/>
      <c r="DO578" s="139"/>
      <c r="DP578" s="139"/>
      <c r="DQ578" s="139"/>
      <c r="DR578" s="139"/>
      <c r="DS578" s="139"/>
      <c r="DT578" s="139"/>
      <c r="DU578" s="139"/>
      <c r="DV578" s="139"/>
      <c r="DW578" s="139"/>
      <c r="DX578" s="139"/>
      <c r="DY578" s="139"/>
      <c r="DZ578" s="139"/>
      <c r="EA578" s="139"/>
      <c r="EB578" s="139"/>
      <c r="EC578" s="139"/>
      <c r="ED578" s="139"/>
      <c r="EE578" s="139"/>
      <c r="EF578" s="139"/>
      <c r="EG578" s="139"/>
      <c r="EH578" s="139"/>
      <c r="EI578" s="139"/>
      <c r="EJ578" s="139"/>
      <c r="EK578" s="139"/>
      <c r="EL578" s="139"/>
      <c r="EM578" s="139"/>
      <c r="EN578" s="139"/>
      <c r="EO578" s="139"/>
      <c r="EP578" s="139"/>
      <c r="EQ578" s="139"/>
      <c r="ER578" s="139"/>
      <c r="ES578" s="139"/>
      <c r="ET578" s="139"/>
      <c r="EU578" s="139"/>
      <c r="EV578" s="139"/>
      <c r="EW578" s="139"/>
      <c r="EX578" s="139"/>
      <c r="EY578" s="139"/>
      <c r="EZ578" s="139"/>
      <c r="FA578" s="139"/>
      <c r="FB578" s="139"/>
      <c r="FC578" s="139"/>
      <c r="FD578" s="139"/>
      <c r="FE578" s="139"/>
      <c r="FF578" s="139"/>
      <c r="FG578" s="139"/>
      <c r="FH578" s="139"/>
      <c r="FI578" s="139"/>
      <c r="FJ578" s="139"/>
      <c r="FK578" s="139"/>
      <c r="FL578" s="139"/>
      <c r="FM578" s="139"/>
      <c r="FN578" s="139"/>
      <c r="FO578" s="139"/>
      <c r="FP578" s="139"/>
      <c r="FQ578" s="139"/>
      <c r="FR578" s="139"/>
      <c r="FS578" s="139"/>
      <c r="FT578" s="139"/>
      <c r="FU578" s="139"/>
      <c r="FV578" s="139"/>
      <c r="FW578" s="139"/>
      <c r="FX578" s="139"/>
      <c r="FY578" s="139"/>
      <c r="FZ578" s="139"/>
      <c r="GA578" s="139"/>
      <c r="GB578" s="139"/>
      <c r="GC578" s="139"/>
      <c r="GD578" s="139"/>
      <c r="GE578" s="139"/>
      <c r="GF578" s="139"/>
      <c r="GG578" s="139"/>
      <c r="GH578" s="139"/>
      <c r="GI578" s="139"/>
      <c r="GJ578" s="139"/>
      <c r="GK578" s="139"/>
      <c r="GL578" s="139"/>
      <c r="GM578" s="139"/>
      <c r="GN578" s="139"/>
      <c r="GO578" s="139"/>
      <c r="GP578" s="139"/>
      <c r="GQ578" s="139"/>
    </row>
    <row r="579" spans="2:199" ht="30" x14ac:dyDescent="0.25">
      <c r="B579" s="822" t="s">
        <v>205</v>
      </c>
      <c r="C579" s="29">
        <f>'1 уровень'!E2979</f>
        <v>11070</v>
      </c>
      <c r="D579" s="29">
        <f>'1 уровень'!F2979</f>
        <v>4613</v>
      </c>
      <c r="E579" s="29">
        <f>'1 уровень'!G2979</f>
        <v>2155</v>
      </c>
      <c r="F579" s="144">
        <f>'1 уровень'!H2979</f>
        <v>46.71580316496857</v>
      </c>
      <c r="G579" s="158">
        <f>'1 уровень'!I2979</f>
        <v>0</v>
      </c>
      <c r="H579" s="158">
        <f>'1 уровень'!J2979</f>
        <v>0</v>
      </c>
      <c r="I579" s="153">
        <f>'1 уровень'!K2979</f>
        <v>0</v>
      </c>
      <c r="J579" s="153">
        <f>'1 уровень'!L2979</f>
        <v>0</v>
      </c>
      <c r="K579" s="153">
        <f>'1 уровень'!M2979</f>
        <v>0</v>
      </c>
      <c r="L579" s="153">
        <f>'1 уровень'!N2979</f>
        <v>0</v>
      </c>
      <c r="M579" s="153">
        <f>'1 уровень'!O2979</f>
        <v>0</v>
      </c>
      <c r="N579" s="153">
        <f>'1 уровень'!P2979</f>
        <v>0</v>
      </c>
      <c r="O579" s="152">
        <f>'1 уровень'!Q2979</f>
        <v>0</v>
      </c>
      <c r="P579" s="152">
        <f>'1 уровень'!R2979</f>
        <v>0</v>
      </c>
      <c r="Q579" s="152">
        <f>'1 уровень'!S2979</f>
        <v>0</v>
      </c>
      <c r="R579" s="152">
        <f>'1 уровень'!T2979</f>
        <v>0</v>
      </c>
      <c r="S579" s="152">
        <f>'1 уровень'!U2979</f>
        <v>0</v>
      </c>
      <c r="T579" s="152">
        <f>'1 уровень'!V2979</f>
        <v>0</v>
      </c>
      <c r="U579" s="152">
        <f>'1 уровень'!W2979</f>
        <v>0</v>
      </c>
      <c r="V579" s="1111">
        <f>'1 уровень'!X2979</f>
        <v>0</v>
      </c>
      <c r="W579" s="152">
        <f>'1 уровень'!Y2979</f>
        <v>0</v>
      </c>
      <c r="X579" s="152">
        <f>'1 уровень'!Z2979</f>
        <v>0</v>
      </c>
      <c r="Y579" s="152">
        <f>'1 уровень'!AA2979</f>
        <v>0</v>
      </c>
      <c r="Z579" s="152">
        <f>'1 уровень'!AB2979</f>
        <v>0</v>
      </c>
      <c r="AA579" s="632">
        <f>'1 уровень'!AC2979</f>
        <v>0</v>
      </c>
      <c r="AB579" s="152"/>
      <c r="AC579" s="152"/>
      <c r="AD579" s="1353">
        <f>'1 уровень'!AD2979</f>
        <v>0</v>
      </c>
      <c r="AE579" s="1360">
        <f>'1 уровень'!AE2979</f>
        <v>0</v>
      </c>
      <c r="AF579" s="385"/>
      <c r="AG579" s="385"/>
      <c r="AH579" s="1243"/>
      <c r="AI579" s="139"/>
      <c r="AJ579" s="139"/>
      <c r="AK579" s="139"/>
      <c r="AL579" s="139"/>
      <c r="AM579" s="139"/>
      <c r="AN579" s="139"/>
      <c r="AO579" s="139"/>
      <c r="AP579" s="139"/>
      <c r="AQ579" s="139"/>
      <c r="AR579" s="139"/>
      <c r="AS579" s="139"/>
      <c r="AT579" s="139"/>
      <c r="AU579" s="139"/>
      <c r="AV579" s="139"/>
      <c r="AW579" s="139"/>
      <c r="AX579" s="139"/>
      <c r="AY579" s="139"/>
      <c r="AZ579" s="139"/>
      <c r="BA579" s="139"/>
      <c r="BB579" s="139"/>
      <c r="BC579" s="139"/>
      <c r="BD579" s="139"/>
      <c r="BE579" s="139"/>
      <c r="BF579" s="139"/>
      <c r="BG579" s="139"/>
      <c r="BH579" s="139"/>
      <c r="BI579" s="139"/>
      <c r="BJ579" s="139"/>
      <c r="BK579" s="139"/>
      <c r="BL579" s="139"/>
      <c r="BM579" s="139"/>
      <c r="BN579" s="139"/>
      <c r="BO579" s="139"/>
      <c r="BP579" s="139"/>
      <c r="BQ579" s="139"/>
      <c r="BR579" s="139"/>
      <c r="BS579" s="139"/>
      <c r="BT579" s="139"/>
      <c r="BU579" s="139"/>
      <c r="BV579" s="139"/>
      <c r="BW579" s="139"/>
      <c r="BX579" s="139"/>
      <c r="BY579" s="139"/>
      <c r="BZ579" s="139"/>
      <c r="CA579" s="139"/>
      <c r="CB579" s="139"/>
      <c r="CC579" s="139"/>
      <c r="CD579" s="139"/>
      <c r="CE579" s="139"/>
      <c r="CF579" s="139"/>
      <c r="CG579" s="139"/>
      <c r="CH579" s="139"/>
      <c r="CI579" s="139"/>
      <c r="CJ579" s="139"/>
      <c r="CK579" s="139"/>
      <c r="CL579" s="139"/>
      <c r="CM579" s="139"/>
      <c r="CN579" s="139"/>
      <c r="CO579" s="139"/>
      <c r="CP579" s="139"/>
      <c r="CQ579" s="139"/>
      <c r="CR579" s="139"/>
      <c r="CS579" s="139"/>
      <c r="CT579" s="139"/>
      <c r="CU579" s="139"/>
      <c r="CV579" s="139"/>
      <c r="CW579" s="139"/>
      <c r="CX579" s="139"/>
      <c r="CY579" s="139"/>
      <c r="CZ579" s="139"/>
      <c r="DA579" s="139"/>
      <c r="DB579" s="139"/>
      <c r="DC579" s="139"/>
      <c r="DD579" s="139"/>
      <c r="DE579" s="139"/>
      <c r="DF579" s="139"/>
      <c r="DG579" s="139"/>
      <c r="DH579" s="139"/>
      <c r="DI579" s="139"/>
      <c r="DJ579" s="139"/>
      <c r="DK579" s="139"/>
      <c r="DL579" s="139"/>
      <c r="DM579" s="139"/>
      <c r="DN579" s="139"/>
      <c r="DO579" s="139"/>
      <c r="DP579" s="139"/>
      <c r="DQ579" s="139"/>
      <c r="DR579" s="139"/>
      <c r="DS579" s="139"/>
      <c r="DT579" s="139"/>
      <c r="DU579" s="139"/>
      <c r="DV579" s="139"/>
      <c r="DW579" s="139"/>
      <c r="DX579" s="139"/>
      <c r="DY579" s="139"/>
      <c r="DZ579" s="139"/>
      <c r="EA579" s="139"/>
      <c r="EB579" s="139"/>
      <c r="EC579" s="139"/>
      <c r="ED579" s="139"/>
      <c r="EE579" s="139"/>
      <c r="EF579" s="139"/>
      <c r="EG579" s="139"/>
      <c r="EH579" s="139"/>
      <c r="EI579" s="139"/>
      <c r="EJ579" s="139"/>
      <c r="EK579" s="139"/>
      <c r="EL579" s="139"/>
      <c r="EM579" s="139"/>
      <c r="EN579" s="139"/>
      <c r="EO579" s="139"/>
      <c r="EP579" s="139"/>
      <c r="EQ579" s="139"/>
      <c r="ER579" s="139"/>
      <c r="ES579" s="139"/>
      <c r="ET579" s="139"/>
      <c r="EU579" s="139"/>
      <c r="EV579" s="139"/>
      <c r="EW579" s="139"/>
      <c r="EX579" s="139"/>
      <c r="EY579" s="139"/>
      <c r="EZ579" s="139"/>
      <c r="FA579" s="139"/>
      <c r="FB579" s="139"/>
      <c r="FC579" s="139"/>
      <c r="FD579" s="139"/>
      <c r="FE579" s="139"/>
      <c r="FF579" s="139"/>
      <c r="FG579" s="139"/>
      <c r="FH579" s="139"/>
      <c r="FI579" s="139"/>
      <c r="FJ579" s="139"/>
      <c r="FK579" s="139"/>
      <c r="FL579" s="139"/>
      <c r="FM579" s="139"/>
      <c r="FN579" s="139"/>
      <c r="FO579" s="139"/>
      <c r="FP579" s="139"/>
      <c r="FQ579" s="139"/>
      <c r="FR579" s="139"/>
      <c r="FS579" s="139"/>
      <c r="FT579" s="139"/>
      <c r="FU579" s="139"/>
      <c r="FV579" s="139"/>
      <c r="FW579" s="139"/>
      <c r="FX579" s="139"/>
      <c r="FY579" s="139"/>
      <c r="FZ579" s="139"/>
      <c r="GA579" s="139"/>
      <c r="GB579" s="139"/>
      <c r="GC579" s="139"/>
      <c r="GD579" s="139"/>
      <c r="GE579" s="139"/>
      <c r="GF579" s="139"/>
      <c r="GG579" s="139"/>
      <c r="GH579" s="139"/>
      <c r="GI579" s="139"/>
      <c r="GJ579" s="139"/>
      <c r="GK579" s="139"/>
      <c r="GL579" s="139"/>
      <c r="GM579" s="139"/>
      <c r="GN579" s="139"/>
      <c r="GO579" s="139"/>
      <c r="GP579" s="139"/>
      <c r="GQ579" s="139"/>
    </row>
    <row r="580" spans="2:199" ht="30" x14ac:dyDescent="0.25">
      <c r="B580" s="497" t="s">
        <v>294</v>
      </c>
      <c r="C580" s="29">
        <f>'1 уровень'!E2980</f>
        <v>25410</v>
      </c>
      <c r="D580" s="29">
        <f>'1 уровень'!F2980</f>
        <v>10588</v>
      </c>
      <c r="E580" s="29">
        <f>'1 уровень'!G2980</f>
        <v>7676</v>
      </c>
      <c r="F580" s="144">
        <f>'1 уровень'!H2980</f>
        <v>72.497166603702297</v>
      </c>
      <c r="G580" s="158">
        <f>'1 уровень'!I2980</f>
        <v>0</v>
      </c>
      <c r="H580" s="158">
        <f>'1 уровень'!J2980</f>
        <v>0</v>
      </c>
      <c r="I580" s="153">
        <f>'1 уровень'!K2980</f>
        <v>0</v>
      </c>
      <c r="J580" s="153">
        <f>'1 уровень'!L2980</f>
        <v>0</v>
      </c>
      <c r="K580" s="153">
        <f>'1 уровень'!M2980</f>
        <v>0</v>
      </c>
      <c r="L580" s="153">
        <f>'1 уровень'!N2980</f>
        <v>0</v>
      </c>
      <c r="M580" s="153">
        <f>'1 уровень'!O2980</f>
        <v>0</v>
      </c>
      <c r="N580" s="153">
        <f>'1 уровень'!P2980</f>
        <v>0</v>
      </c>
      <c r="O580" s="152">
        <f>'1 уровень'!Q2980</f>
        <v>0</v>
      </c>
      <c r="P580" s="152">
        <f>'1 уровень'!R2980</f>
        <v>0</v>
      </c>
      <c r="Q580" s="152">
        <f>'1 уровень'!S2980</f>
        <v>0</v>
      </c>
      <c r="R580" s="152">
        <f>'1 уровень'!T2980</f>
        <v>0</v>
      </c>
      <c r="S580" s="152">
        <f>'1 уровень'!U2980</f>
        <v>0</v>
      </c>
      <c r="T580" s="152">
        <f>'1 уровень'!V2980</f>
        <v>0</v>
      </c>
      <c r="U580" s="152">
        <f>'1 уровень'!W2980</f>
        <v>0</v>
      </c>
      <c r="V580" s="1111">
        <f>'1 уровень'!X2980</f>
        <v>0</v>
      </c>
      <c r="W580" s="152">
        <f>'1 уровень'!Y2980</f>
        <v>0</v>
      </c>
      <c r="X580" s="152">
        <f>'1 уровень'!Z2980</f>
        <v>0</v>
      </c>
      <c r="Y580" s="152">
        <f>'1 уровень'!AA2980</f>
        <v>0</v>
      </c>
      <c r="Z580" s="152">
        <f>'1 уровень'!AB2980</f>
        <v>0</v>
      </c>
      <c r="AA580" s="632">
        <f>'1 уровень'!AC2980</f>
        <v>0</v>
      </c>
      <c r="AB580" s="152"/>
      <c r="AC580" s="152"/>
      <c r="AD580" s="1353">
        <f>'1 уровень'!AD2980</f>
        <v>0</v>
      </c>
      <c r="AE580" s="1360">
        <f>'1 уровень'!AE2980</f>
        <v>0</v>
      </c>
      <c r="AF580" s="385"/>
      <c r="AG580" s="385"/>
      <c r="AH580" s="1243"/>
      <c r="AI580" s="139"/>
      <c r="AJ580" s="139"/>
      <c r="AK580" s="139"/>
      <c r="AL580" s="139"/>
      <c r="AM580" s="139"/>
      <c r="AN580" s="139"/>
      <c r="AO580" s="139"/>
      <c r="AP580" s="139"/>
      <c r="AQ580" s="139"/>
      <c r="AR580" s="139"/>
      <c r="AS580" s="139"/>
      <c r="AT580" s="139"/>
      <c r="AU580" s="139"/>
      <c r="AV580" s="139"/>
      <c r="AW580" s="139"/>
      <c r="AX580" s="139"/>
      <c r="AY580" s="139"/>
      <c r="AZ580" s="139"/>
      <c r="BA580" s="139"/>
      <c r="BB580" s="139"/>
      <c r="BC580" s="139"/>
      <c r="BD580" s="139"/>
      <c r="BE580" s="139"/>
      <c r="BF580" s="139"/>
      <c r="BG580" s="139"/>
      <c r="BH580" s="139"/>
      <c r="BI580" s="139"/>
      <c r="BJ580" s="139"/>
      <c r="BK580" s="139"/>
      <c r="BL580" s="139"/>
      <c r="BM580" s="139"/>
      <c r="BN580" s="139"/>
      <c r="BO580" s="139"/>
      <c r="BP580" s="139"/>
      <c r="BQ580" s="139"/>
      <c r="BR580" s="139"/>
      <c r="BS580" s="139"/>
      <c r="BT580" s="139"/>
      <c r="BU580" s="139"/>
      <c r="BV580" s="139"/>
      <c r="BW580" s="139"/>
      <c r="BX580" s="139"/>
      <c r="BY580" s="139"/>
      <c r="BZ580" s="139"/>
      <c r="CA580" s="139"/>
      <c r="CB580" s="139"/>
      <c r="CC580" s="139"/>
      <c r="CD580" s="139"/>
      <c r="CE580" s="139"/>
      <c r="CF580" s="139"/>
      <c r="CG580" s="139"/>
      <c r="CH580" s="139"/>
      <c r="CI580" s="139"/>
      <c r="CJ580" s="139"/>
      <c r="CK580" s="139"/>
      <c r="CL580" s="139"/>
      <c r="CM580" s="139"/>
      <c r="CN580" s="139"/>
      <c r="CO580" s="139"/>
      <c r="CP580" s="139"/>
      <c r="CQ580" s="139"/>
      <c r="CR580" s="139"/>
      <c r="CS580" s="139"/>
      <c r="CT580" s="139"/>
      <c r="CU580" s="139"/>
      <c r="CV580" s="139"/>
      <c r="CW580" s="139"/>
      <c r="CX580" s="139"/>
      <c r="CY580" s="139"/>
      <c r="CZ580" s="139"/>
      <c r="DA580" s="139"/>
      <c r="DB580" s="139"/>
      <c r="DC580" s="139"/>
      <c r="DD580" s="139"/>
      <c r="DE580" s="139"/>
      <c r="DF580" s="139"/>
      <c r="DG580" s="139"/>
      <c r="DH580" s="139"/>
      <c r="DI580" s="139"/>
      <c r="DJ580" s="139"/>
      <c r="DK580" s="139"/>
      <c r="DL580" s="139"/>
      <c r="DM580" s="139"/>
      <c r="DN580" s="139"/>
      <c r="DO580" s="139"/>
      <c r="DP580" s="139"/>
      <c r="DQ580" s="139"/>
      <c r="DR580" s="139"/>
      <c r="DS580" s="139"/>
      <c r="DT580" s="139"/>
      <c r="DU580" s="139"/>
      <c r="DV580" s="139"/>
      <c r="DW580" s="139"/>
      <c r="DX580" s="139"/>
      <c r="DY580" s="139"/>
      <c r="DZ580" s="139"/>
      <c r="EA580" s="139"/>
      <c r="EB580" s="139"/>
      <c r="EC580" s="139"/>
      <c r="ED580" s="139"/>
      <c r="EE580" s="139"/>
      <c r="EF580" s="139"/>
      <c r="EG580" s="139"/>
      <c r="EH580" s="139"/>
      <c r="EI580" s="139"/>
      <c r="EJ580" s="139"/>
      <c r="EK580" s="139"/>
      <c r="EL580" s="139"/>
      <c r="EM580" s="139"/>
      <c r="EN580" s="139"/>
      <c r="EO580" s="139"/>
      <c r="EP580" s="139"/>
      <c r="EQ580" s="139"/>
      <c r="ER580" s="139"/>
      <c r="ES580" s="139"/>
      <c r="ET580" s="139"/>
      <c r="EU580" s="139"/>
      <c r="EV580" s="139"/>
      <c r="EW580" s="139"/>
      <c r="EX580" s="139"/>
      <c r="EY580" s="139"/>
      <c r="EZ580" s="139"/>
      <c r="FA580" s="139"/>
      <c r="FB580" s="139"/>
      <c r="FC580" s="139"/>
      <c r="FD580" s="139"/>
      <c r="FE580" s="139"/>
      <c r="FF580" s="139"/>
      <c r="FG580" s="139"/>
      <c r="FH580" s="139"/>
      <c r="FI580" s="139"/>
      <c r="FJ580" s="139"/>
      <c r="FK580" s="139"/>
      <c r="FL580" s="139"/>
      <c r="FM580" s="139"/>
      <c r="FN580" s="139"/>
      <c r="FO580" s="139"/>
      <c r="FP580" s="139"/>
      <c r="FQ580" s="139"/>
      <c r="FR580" s="139"/>
      <c r="FS580" s="139"/>
      <c r="FT580" s="139"/>
      <c r="FU580" s="139"/>
      <c r="FV580" s="139"/>
      <c r="FW580" s="139"/>
      <c r="FX580" s="139"/>
      <c r="FY580" s="139"/>
      <c r="FZ580" s="139"/>
      <c r="GA580" s="139"/>
      <c r="GB580" s="139"/>
      <c r="GC580" s="139"/>
      <c r="GD580" s="139"/>
      <c r="GE580" s="139"/>
      <c r="GF580" s="139"/>
      <c r="GG580" s="139"/>
      <c r="GH580" s="139"/>
      <c r="GI580" s="139"/>
      <c r="GJ580" s="139"/>
      <c r="GK580" s="139"/>
      <c r="GL580" s="139"/>
      <c r="GM580" s="139"/>
      <c r="GN580" s="139"/>
      <c r="GO580" s="139"/>
      <c r="GP580" s="139"/>
      <c r="GQ580" s="139"/>
    </row>
    <row r="581" spans="2:199" ht="60" x14ac:dyDescent="0.25">
      <c r="B581" s="336" t="s">
        <v>295</v>
      </c>
      <c r="C581" s="29">
        <f>'1 уровень'!E2981</f>
        <v>21464</v>
      </c>
      <c r="D581" s="29">
        <f>'1 уровень'!F2981</f>
        <v>8943</v>
      </c>
      <c r="E581" s="29">
        <f>'1 уровень'!G2981</f>
        <v>6094</v>
      </c>
      <c r="F581" s="144">
        <f>'1 уровень'!H2981</f>
        <v>68.142681426814264</v>
      </c>
      <c r="G581" s="158">
        <f>'1 уровень'!I2981</f>
        <v>0</v>
      </c>
      <c r="H581" s="158">
        <f>'1 уровень'!J2981</f>
        <v>0</v>
      </c>
      <c r="I581" s="153">
        <f>'1 уровень'!K2981</f>
        <v>0</v>
      </c>
      <c r="J581" s="153">
        <f>'1 уровень'!L2981</f>
        <v>0</v>
      </c>
      <c r="K581" s="153">
        <f>'1 уровень'!M2981</f>
        <v>0</v>
      </c>
      <c r="L581" s="153">
        <f>'1 уровень'!N2981</f>
        <v>0</v>
      </c>
      <c r="M581" s="153">
        <f>'1 уровень'!O2981</f>
        <v>0</v>
      </c>
      <c r="N581" s="153">
        <f>'1 уровень'!P2981</f>
        <v>0</v>
      </c>
      <c r="O581" s="152">
        <f>'1 уровень'!Q2981</f>
        <v>0</v>
      </c>
      <c r="P581" s="152">
        <f>'1 уровень'!R2981</f>
        <v>0</v>
      </c>
      <c r="Q581" s="152">
        <f>'1 уровень'!S2981</f>
        <v>0</v>
      </c>
      <c r="R581" s="152">
        <f>'1 уровень'!T2981</f>
        <v>0</v>
      </c>
      <c r="S581" s="152">
        <f>'1 уровень'!U2981</f>
        <v>0</v>
      </c>
      <c r="T581" s="152">
        <f>'1 уровень'!V2981</f>
        <v>0</v>
      </c>
      <c r="U581" s="152">
        <f>'1 уровень'!W2981</f>
        <v>0</v>
      </c>
      <c r="V581" s="1111">
        <f>'1 уровень'!X2981</f>
        <v>0</v>
      </c>
      <c r="W581" s="152">
        <f>'1 уровень'!Y2981</f>
        <v>0</v>
      </c>
      <c r="X581" s="152">
        <f>'1 уровень'!Z2981</f>
        <v>0</v>
      </c>
      <c r="Y581" s="152">
        <f>'1 уровень'!AA2981</f>
        <v>0</v>
      </c>
      <c r="Z581" s="152">
        <f>'1 уровень'!AB2981</f>
        <v>0</v>
      </c>
      <c r="AA581" s="632">
        <f>'1 уровень'!AC2981</f>
        <v>0</v>
      </c>
      <c r="AB581" s="152"/>
      <c r="AC581" s="152"/>
      <c r="AD581" s="1353">
        <f>'1 уровень'!AD2981</f>
        <v>0</v>
      </c>
      <c r="AE581" s="1360">
        <f>'1 уровень'!AE2981</f>
        <v>0</v>
      </c>
      <c r="AF581" s="385"/>
      <c r="AG581" s="385"/>
      <c r="AH581" s="1243"/>
      <c r="AI581" s="139"/>
      <c r="AJ581" s="139"/>
      <c r="AK581" s="139"/>
      <c r="AL581" s="139"/>
      <c r="AM581" s="139"/>
      <c r="AN581" s="139"/>
      <c r="AO581" s="139"/>
      <c r="AP581" s="139"/>
      <c r="AQ581" s="139"/>
      <c r="AR581" s="139"/>
      <c r="AS581" s="139"/>
      <c r="AT581" s="139"/>
      <c r="AU581" s="139"/>
      <c r="AV581" s="139"/>
      <c r="AW581" s="139"/>
      <c r="AX581" s="139"/>
      <c r="AY581" s="139"/>
      <c r="AZ581" s="139"/>
      <c r="BA581" s="139"/>
      <c r="BB581" s="139"/>
      <c r="BC581" s="139"/>
      <c r="BD581" s="139"/>
      <c r="BE581" s="139"/>
      <c r="BF581" s="139"/>
      <c r="BG581" s="139"/>
      <c r="BH581" s="139"/>
      <c r="BI581" s="139"/>
      <c r="BJ581" s="139"/>
      <c r="BK581" s="139"/>
      <c r="BL581" s="139"/>
      <c r="BM581" s="139"/>
      <c r="BN581" s="139"/>
      <c r="BO581" s="139"/>
      <c r="BP581" s="139"/>
      <c r="BQ581" s="139"/>
      <c r="BR581" s="139"/>
      <c r="BS581" s="139"/>
      <c r="BT581" s="139"/>
      <c r="BU581" s="139"/>
      <c r="BV581" s="139"/>
      <c r="BW581" s="139"/>
      <c r="BX581" s="139"/>
      <c r="BY581" s="139"/>
      <c r="BZ581" s="139"/>
      <c r="CA581" s="139"/>
      <c r="CB581" s="139"/>
      <c r="CC581" s="139"/>
      <c r="CD581" s="139"/>
      <c r="CE581" s="139"/>
      <c r="CF581" s="139"/>
      <c r="CG581" s="139"/>
      <c r="CH581" s="139"/>
      <c r="CI581" s="139"/>
      <c r="CJ581" s="139"/>
      <c r="CK581" s="139"/>
      <c r="CL581" s="139"/>
      <c r="CM581" s="139"/>
      <c r="CN581" s="139"/>
      <c r="CO581" s="139"/>
      <c r="CP581" s="139"/>
      <c r="CQ581" s="139"/>
      <c r="CR581" s="139"/>
      <c r="CS581" s="139"/>
      <c r="CT581" s="139"/>
      <c r="CU581" s="139"/>
      <c r="CV581" s="139"/>
      <c r="CW581" s="139"/>
      <c r="CX581" s="139"/>
      <c r="CY581" s="139"/>
      <c r="CZ581" s="139"/>
      <c r="DA581" s="139"/>
      <c r="DB581" s="139"/>
      <c r="DC581" s="139"/>
      <c r="DD581" s="139"/>
      <c r="DE581" s="139"/>
      <c r="DF581" s="139"/>
      <c r="DG581" s="139"/>
      <c r="DH581" s="139"/>
      <c r="DI581" s="139"/>
      <c r="DJ581" s="139"/>
      <c r="DK581" s="139"/>
      <c r="DL581" s="139"/>
      <c r="DM581" s="139"/>
      <c r="DN581" s="139"/>
      <c r="DO581" s="139"/>
      <c r="DP581" s="139"/>
      <c r="DQ581" s="139"/>
      <c r="DR581" s="139"/>
      <c r="DS581" s="139"/>
      <c r="DT581" s="139"/>
      <c r="DU581" s="139"/>
      <c r="DV581" s="139"/>
      <c r="DW581" s="139"/>
      <c r="DX581" s="139"/>
      <c r="DY581" s="139"/>
      <c r="DZ581" s="139"/>
      <c r="EA581" s="139"/>
      <c r="EB581" s="139"/>
      <c r="EC581" s="139"/>
      <c r="ED581" s="139"/>
      <c r="EE581" s="139"/>
      <c r="EF581" s="139"/>
      <c r="EG581" s="139"/>
      <c r="EH581" s="139"/>
      <c r="EI581" s="139"/>
      <c r="EJ581" s="139"/>
      <c r="EK581" s="139"/>
      <c r="EL581" s="139"/>
      <c r="EM581" s="139"/>
      <c r="EN581" s="139"/>
      <c r="EO581" s="139"/>
      <c r="EP581" s="139"/>
      <c r="EQ581" s="139"/>
      <c r="ER581" s="139"/>
      <c r="ES581" s="139"/>
      <c r="ET581" s="139"/>
      <c r="EU581" s="139"/>
      <c r="EV581" s="139"/>
      <c r="EW581" s="139"/>
      <c r="EX581" s="139"/>
      <c r="EY581" s="139"/>
      <c r="EZ581" s="139"/>
      <c r="FA581" s="139"/>
      <c r="FB581" s="139"/>
      <c r="FC581" s="139"/>
      <c r="FD581" s="139"/>
      <c r="FE581" s="139"/>
      <c r="FF581" s="139"/>
      <c r="FG581" s="139"/>
      <c r="FH581" s="139"/>
      <c r="FI581" s="139"/>
      <c r="FJ581" s="139"/>
      <c r="FK581" s="139"/>
      <c r="FL581" s="139"/>
      <c r="FM581" s="139"/>
      <c r="FN581" s="139"/>
      <c r="FO581" s="139"/>
      <c r="FP581" s="139"/>
      <c r="FQ581" s="139"/>
      <c r="FR581" s="139"/>
      <c r="FS581" s="139"/>
      <c r="FT581" s="139"/>
      <c r="FU581" s="139"/>
      <c r="FV581" s="139"/>
      <c r="FW581" s="139"/>
      <c r="FX581" s="139"/>
      <c r="FY581" s="139"/>
      <c r="FZ581" s="139"/>
      <c r="GA581" s="139"/>
      <c r="GB581" s="139"/>
      <c r="GC581" s="139"/>
      <c r="GD581" s="139"/>
      <c r="GE581" s="139"/>
      <c r="GF581" s="139"/>
      <c r="GG581" s="139"/>
      <c r="GH581" s="139"/>
      <c r="GI581" s="139"/>
      <c r="GJ581" s="139"/>
      <c r="GK581" s="139"/>
      <c r="GL581" s="139"/>
      <c r="GM581" s="139"/>
      <c r="GN581" s="139"/>
      <c r="GO581" s="139"/>
      <c r="GP581" s="139"/>
      <c r="GQ581" s="139"/>
    </row>
    <row r="582" spans="2:199" ht="45" x14ac:dyDescent="0.25">
      <c r="B582" s="336" t="s">
        <v>296</v>
      </c>
      <c r="C582" s="29">
        <f>'1 уровень'!E2982</f>
        <v>44496</v>
      </c>
      <c r="D582" s="29">
        <f>'1 уровень'!F2982</f>
        <v>18540</v>
      </c>
      <c r="E582" s="29">
        <f>'1 уровень'!G2982</f>
        <v>10753</v>
      </c>
      <c r="F582" s="144">
        <f>'1 уровень'!H2982</f>
        <v>57.998921251348435</v>
      </c>
      <c r="G582" s="158">
        <f>'1 уровень'!I2982</f>
        <v>0</v>
      </c>
      <c r="H582" s="158">
        <f>'1 уровень'!J2982</f>
        <v>0</v>
      </c>
      <c r="I582" s="153">
        <f>'1 уровень'!K2982</f>
        <v>0</v>
      </c>
      <c r="J582" s="153">
        <f>'1 уровень'!L2982</f>
        <v>0</v>
      </c>
      <c r="K582" s="153">
        <f>'1 уровень'!M2982</f>
        <v>0</v>
      </c>
      <c r="L582" s="153">
        <f>'1 уровень'!N2982</f>
        <v>0</v>
      </c>
      <c r="M582" s="153">
        <f>'1 уровень'!O2982</f>
        <v>0</v>
      </c>
      <c r="N582" s="153">
        <f>'1 уровень'!P2982</f>
        <v>0</v>
      </c>
      <c r="O582" s="152">
        <f>'1 уровень'!Q2982</f>
        <v>0</v>
      </c>
      <c r="P582" s="152">
        <f>'1 уровень'!R2982</f>
        <v>0</v>
      </c>
      <c r="Q582" s="152">
        <f>'1 уровень'!S2982</f>
        <v>0</v>
      </c>
      <c r="R582" s="152">
        <f>'1 уровень'!T2982</f>
        <v>0</v>
      </c>
      <c r="S582" s="152">
        <f>'1 уровень'!U2982</f>
        <v>0</v>
      </c>
      <c r="T582" s="152">
        <f>'1 уровень'!V2982</f>
        <v>0</v>
      </c>
      <c r="U582" s="152">
        <f>'1 уровень'!W2982</f>
        <v>0</v>
      </c>
      <c r="V582" s="1111">
        <f>'1 уровень'!X2982</f>
        <v>0</v>
      </c>
      <c r="W582" s="152">
        <f>'1 уровень'!Y2982</f>
        <v>0</v>
      </c>
      <c r="X582" s="152">
        <f>'1 уровень'!Z2982</f>
        <v>0</v>
      </c>
      <c r="Y582" s="152">
        <f>'1 уровень'!AA2982</f>
        <v>0</v>
      </c>
      <c r="Z582" s="152">
        <f>'1 уровень'!AB2982</f>
        <v>0</v>
      </c>
      <c r="AA582" s="632">
        <f>'1 уровень'!AC2982</f>
        <v>0</v>
      </c>
      <c r="AB582" s="152"/>
      <c r="AC582" s="152"/>
      <c r="AD582" s="1353">
        <f>'1 уровень'!AD2982</f>
        <v>0</v>
      </c>
      <c r="AE582" s="1360">
        <f>'1 уровень'!AE2982</f>
        <v>0</v>
      </c>
      <c r="AF582" s="385"/>
      <c r="AG582" s="385"/>
      <c r="AH582" s="1243"/>
      <c r="AI582" s="139"/>
      <c r="AJ582" s="139"/>
      <c r="AK582" s="139"/>
      <c r="AL582" s="139"/>
      <c r="AM582" s="139"/>
      <c r="AN582" s="139"/>
      <c r="AO582" s="139"/>
      <c r="AP582" s="139"/>
      <c r="AQ582" s="139"/>
      <c r="AR582" s="139"/>
      <c r="AS582" s="139"/>
      <c r="AT582" s="139"/>
      <c r="AU582" s="139"/>
      <c r="AV582" s="139"/>
      <c r="AW582" s="139"/>
      <c r="AX582" s="139"/>
      <c r="AY582" s="139"/>
      <c r="AZ582" s="139"/>
      <c r="BA582" s="139"/>
      <c r="BB582" s="139"/>
      <c r="BC582" s="139"/>
      <c r="BD582" s="139"/>
      <c r="BE582" s="139"/>
      <c r="BF582" s="139"/>
      <c r="BG582" s="139"/>
      <c r="BH582" s="139"/>
      <c r="BI582" s="139"/>
      <c r="BJ582" s="139"/>
      <c r="BK582" s="139"/>
      <c r="BL582" s="139"/>
      <c r="BM582" s="139"/>
      <c r="BN582" s="139"/>
      <c r="BO582" s="139"/>
      <c r="BP582" s="139"/>
      <c r="BQ582" s="139"/>
      <c r="BR582" s="139"/>
      <c r="BS582" s="139"/>
      <c r="BT582" s="139"/>
      <c r="BU582" s="139"/>
      <c r="BV582" s="139"/>
      <c r="BW582" s="139"/>
      <c r="BX582" s="139"/>
      <c r="BY582" s="139"/>
      <c r="BZ582" s="139"/>
      <c r="CA582" s="139"/>
      <c r="CB582" s="139"/>
      <c r="CC582" s="139"/>
      <c r="CD582" s="139"/>
      <c r="CE582" s="139"/>
      <c r="CF582" s="139"/>
      <c r="CG582" s="139"/>
      <c r="CH582" s="139"/>
      <c r="CI582" s="139"/>
      <c r="CJ582" s="139"/>
      <c r="CK582" s="139"/>
      <c r="CL582" s="139"/>
      <c r="CM582" s="139"/>
      <c r="CN582" s="139"/>
      <c r="CO582" s="139"/>
      <c r="CP582" s="139"/>
      <c r="CQ582" s="139"/>
      <c r="CR582" s="139"/>
      <c r="CS582" s="139"/>
      <c r="CT582" s="139"/>
      <c r="CU582" s="139"/>
      <c r="CV582" s="139"/>
      <c r="CW582" s="139"/>
      <c r="CX582" s="139"/>
      <c r="CY582" s="139"/>
      <c r="CZ582" s="139"/>
      <c r="DA582" s="139"/>
      <c r="DB582" s="139"/>
      <c r="DC582" s="139"/>
      <c r="DD582" s="139"/>
      <c r="DE582" s="139"/>
      <c r="DF582" s="139"/>
      <c r="DG582" s="139"/>
      <c r="DH582" s="139"/>
      <c r="DI582" s="139"/>
      <c r="DJ582" s="139"/>
      <c r="DK582" s="139"/>
      <c r="DL582" s="139"/>
      <c r="DM582" s="139"/>
      <c r="DN582" s="139"/>
      <c r="DO582" s="139"/>
      <c r="DP582" s="139"/>
      <c r="DQ582" s="139"/>
      <c r="DR582" s="139"/>
      <c r="DS582" s="139"/>
      <c r="DT582" s="139"/>
      <c r="DU582" s="139"/>
      <c r="DV582" s="139"/>
      <c r="DW582" s="139"/>
      <c r="DX582" s="139"/>
      <c r="DY582" s="139"/>
      <c r="DZ582" s="139"/>
      <c r="EA582" s="139"/>
      <c r="EB582" s="139"/>
      <c r="EC582" s="139"/>
      <c r="ED582" s="139"/>
      <c r="EE582" s="139"/>
      <c r="EF582" s="139"/>
      <c r="EG582" s="139"/>
      <c r="EH582" s="139"/>
      <c r="EI582" s="139"/>
      <c r="EJ582" s="139"/>
      <c r="EK582" s="139"/>
      <c r="EL582" s="139"/>
      <c r="EM582" s="139"/>
      <c r="EN582" s="139"/>
      <c r="EO582" s="139"/>
      <c r="EP582" s="139"/>
      <c r="EQ582" s="139"/>
      <c r="ER582" s="139"/>
      <c r="ES582" s="139"/>
      <c r="ET582" s="139"/>
      <c r="EU582" s="139"/>
      <c r="EV582" s="139"/>
      <c r="EW582" s="139"/>
      <c r="EX582" s="139"/>
      <c r="EY582" s="139"/>
      <c r="EZ582" s="139"/>
      <c r="FA582" s="139"/>
      <c r="FB582" s="139"/>
      <c r="FC582" s="139"/>
      <c r="FD582" s="139"/>
      <c r="FE582" s="139"/>
      <c r="FF582" s="139"/>
      <c r="FG582" s="139"/>
      <c r="FH582" s="139"/>
      <c r="FI582" s="139"/>
      <c r="FJ582" s="139"/>
      <c r="FK582" s="139"/>
      <c r="FL582" s="139"/>
      <c r="FM582" s="139"/>
      <c r="FN582" s="139"/>
      <c r="FO582" s="139"/>
      <c r="FP582" s="139"/>
      <c r="FQ582" s="139"/>
      <c r="FR582" s="139"/>
      <c r="FS582" s="139"/>
      <c r="FT582" s="139"/>
      <c r="FU582" s="139"/>
      <c r="FV582" s="139"/>
      <c r="FW582" s="139"/>
      <c r="FX582" s="139"/>
      <c r="FY582" s="139"/>
      <c r="FZ582" s="139"/>
      <c r="GA582" s="139"/>
      <c r="GB582" s="139"/>
      <c r="GC582" s="139"/>
      <c r="GD582" s="139"/>
      <c r="GE582" s="139"/>
      <c r="GF582" s="139"/>
      <c r="GG582" s="139"/>
      <c r="GH582" s="139"/>
      <c r="GI582" s="139"/>
      <c r="GJ582" s="139"/>
      <c r="GK582" s="139"/>
      <c r="GL582" s="139"/>
      <c r="GM582" s="139"/>
      <c r="GN582" s="139"/>
      <c r="GO582" s="139"/>
      <c r="GP582" s="139"/>
      <c r="GQ582" s="139"/>
    </row>
    <row r="583" spans="2:199" ht="105" x14ac:dyDescent="0.25">
      <c r="B583" s="336" t="s">
        <v>533</v>
      </c>
      <c r="C583" s="29">
        <f>'1 уровень'!E2983</f>
        <v>22000</v>
      </c>
      <c r="D583" s="29">
        <f>'1 уровень'!F2983</f>
        <v>9167</v>
      </c>
      <c r="E583" s="29">
        <f>'1 уровень'!G2983</f>
        <v>2631</v>
      </c>
      <c r="F583" s="144">
        <f>'1 уровень'!H2983</f>
        <v>28.700774517290277</v>
      </c>
      <c r="G583" s="158">
        <f>'1 уровень'!I2983</f>
        <v>0</v>
      </c>
      <c r="H583" s="158">
        <f>'1 уровень'!J2983</f>
        <v>0</v>
      </c>
      <c r="I583" s="153">
        <f>'1 уровень'!K2983</f>
        <v>0</v>
      </c>
      <c r="J583" s="153">
        <f>'1 уровень'!L2983</f>
        <v>0</v>
      </c>
      <c r="K583" s="153">
        <f>'1 уровень'!M2983</f>
        <v>0</v>
      </c>
      <c r="L583" s="153">
        <f>'1 уровень'!N2983</f>
        <v>0</v>
      </c>
      <c r="M583" s="153">
        <f>'1 уровень'!O2983</f>
        <v>0</v>
      </c>
      <c r="N583" s="153">
        <f>'1 уровень'!P2983</f>
        <v>0</v>
      </c>
      <c r="O583" s="152">
        <f>'1 уровень'!Q2983</f>
        <v>0</v>
      </c>
      <c r="P583" s="152">
        <f>'1 уровень'!R2983</f>
        <v>0</v>
      </c>
      <c r="Q583" s="152">
        <f>'1 уровень'!S2983</f>
        <v>0</v>
      </c>
      <c r="R583" s="152">
        <f>'1 уровень'!T2983</f>
        <v>0</v>
      </c>
      <c r="S583" s="152">
        <f>'1 уровень'!U2983</f>
        <v>0</v>
      </c>
      <c r="T583" s="152">
        <f>'1 уровень'!V2983</f>
        <v>0</v>
      </c>
      <c r="U583" s="152">
        <f>'1 уровень'!W2983</f>
        <v>0</v>
      </c>
      <c r="V583" s="1111">
        <f>'1 уровень'!X2983</f>
        <v>0</v>
      </c>
      <c r="W583" s="152">
        <f>'1 уровень'!Y2983</f>
        <v>0</v>
      </c>
      <c r="X583" s="152">
        <f>'1 уровень'!Z2983</f>
        <v>0</v>
      </c>
      <c r="Y583" s="152">
        <f>'1 уровень'!AA2983</f>
        <v>0</v>
      </c>
      <c r="Z583" s="152">
        <f>'1 уровень'!AB2983</f>
        <v>0</v>
      </c>
      <c r="AA583" s="632">
        <f>'1 уровень'!AC2983</f>
        <v>0</v>
      </c>
      <c r="AB583" s="152"/>
      <c r="AC583" s="152"/>
      <c r="AD583" s="1353">
        <f>'1 уровень'!AD2984</f>
        <v>0</v>
      </c>
      <c r="AE583" s="1360">
        <f>'1 уровень'!AE2984</f>
        <v>0</v>
      </c>
      <c r="AF583" s="385"/>
      <c r="AG583" s="385"/>
      <c r="AH583" s="1243"/>
      <c r="AI583" s="139"/>
      <c r="AJ583" s="139"/>
      <c r="AK583" s="139"/>
      <c r="AL583" s="139"/>
      <c r="AM583" s="139"/>
      <c r="AN583" s="139"/>
      <c r="AO583" s="139"/>
      <c r="AP583" s="139"/>
      <c r="AQ583" s="139"/>
      <c r="AR583" s="139"/>
      <c r="AS583" s="139"/>
      <c r="AT583" s="139"/>
      <c r="AU583" s="139"/>
      <c r="AV583" s="139"/>
      <c r="AW583" s="139"/>
      <c r="AX583" s="139"/>
      <c r="AY583" s="139"/>
      <c r="AZ583" s="139"/>
      <c r="BA583" s="139"/>
      <c r="BB583" s="139"/>
      <c r="BC583" s="139"/>
      <c r="BD583" s="139"/>
      <c r="BE583" s="139"/>
      <c r="BF583" s="139"/>
      <c r="BG583" s="139"/>
      <c r="BH583" s="139"/>
      <c r="BI583" s="139"/>
      <c r="BJ583" s="139"/>
      <c r="BK583" s="139"/>
      <c r="BL583" s="139"/>
      <c r="BM583" s="139"/>
      <c r="BN583" s="139"/>
      <c r="BO583" s="139"/>
      <c r="BP583" s="139"/>
      <c r="BQ583" s="139"/>
      <c r="BR583" s="139"/>
      <c r="BS583" s="139"/>
      <c r="BT583" s="139"/>
      <c r="BU583" s="139"/>
      <c r="BV583" s="139"/>
      <c r="BW583" s="139"/>
      <c r="BX583" s="139"/>
      <c r="BY583" s="139"/>
      <c r="BZ583" s="139"/>
      <c r="CA583" s="139"/>
      <c r="CB583" s="139"/>
      <c r="CC583" s="139"/>
      <c r="CD583" s="139"/>
      <c r="CE583" s="139"/>
      <c r="CF583" s="139"/>
      <c r="CG583" s="139"/>
      <c r="CH583" s="139"/>
      <c r="CI583" s="139"/>
      <c r="CJ583" s="139"/>
      <c r="CK583" s="139"/>
      <c r="CL583" s="139"/>
      <c r="CM583" s="139"/>
      <c r="CN583" s="139"/>
      <c r="CO583" s="139"/>
      <c r="CP583" s="139"/>
      <c r="CQ583" s="139"/>
      <c r="CR583" s="139"/>
      <c r="CS583" s="139"/>
      <c r="CT583" s="139"/>
      <c r="CU583" s="139"/>
      <c r="CV583" s="139"/>
      <c r="CW583" s="139"/>
      <c r="CX583" s="139"/>
      <c r="CY583" s="139"/>
      <c r="CZ583" s="139"/>
      <c r="DA583" s="139"/>
      <c r="DB583" s="139"/>
      <c r="DC583" s="139"/>
      <c r="DD583" s="139"/>
      <c r="DE583" s="139"/>
      <c r="DF583" s="139"/>
      <c r="DG583" s="139"/>
      <c r="DH583" s="139"/>
      <c r="DI583" s="139"/>
      <c r="DJ583" s="139"/>
      <c r="DK583" s="139"/>
      <c r="DL583" s="139"/>
      <c r="DM583" s="139"/>
      <c r="DN583" s="139"/>
      <c r="DO583" s="139"/>
      <c r="DP583" s="139"/>
      <c r="DQ583" s="139"/>
      <c r="DR583" s="139"/>
      <c r="DS583" s="139"/>
      <c r="DT583" s="139"/>
      <c r="DU583" s="139"/>
      <c r="DV583" s="139"/>
      <c r="DW583" s="139"/>
      <c r="DX583" s="139"/>
      <c r="DY583" s="139"/>
      <c r="DZ583" s="139"/>
      <c r="EA583" s="139"/>
      <c r="EB583" s="139"/>
      <c r="EC583" s="139"/>
      <c r="ED583" s="139"/>
      <c r="EE583" s="139"/>
      <c r="EF583" s="139"/>
      <c r="EG583" s="139"/>
      <c r="EH583" s="139"/>
      <c r="EI583" s="139"/>
      <c r="EJ583" s="139"/>
      <c r="EK583" s="139"/>
      <c r="EL583" s="139"/>
      <c r="EM583" s="139"/>
      <c r="EN583" s="139"/>
      <c r="EO583" s="139"/>
      <c r="EP583" s="139"/>
      <c r="EQ583" s="139"/>
      <c r="ER583" s="139"/>
      <c r="ES583" s="139"/>
      <c r="ET583" s="139"/>
      <c r="EU583" s="139"/>
      <c r="EV583" s="139"/>
      <c r="EW583" s="139"/>
      <c r="EX583" s="139"/>
      <c r="EY583" s="139"/>
      <c r="EZ583" s="139"/>
      <c r="FA583" s="139"/>
      <c r="FB583" s="139"/>
      <c r="FC583" s="139"/>
      <c r="FD583" s="139"/>
      <c r="FE583" s="139"/>
      <c r="FF583" s="139"/>
      <c r="FG583" s="139"/>
      <c r="FH583" s="139"/>
      <c r="FI583" s="139"/>
      <c r="FJ583" s="139"/>
      <c r="FK583" s="139"/>
      <c r="FL583" s="139"/>
      <c r="FM583" s="139"/>
      <c r="FN583" s="139"/>
      <c r="FO583" s="139"/>
      <c r="FP583" s="139"/>
      <c r="FQ583" s="139"/>
      <c r="FR583" s="139"/>
      <c r="FS583" s="139"/>
      <c r="FT583" s="139"/>
      <c r="FU583" s="139"/>
      <c r="FV583" s="139"/>
      <c r="FW583" s="139"/>
      <c r="FX583" s="139"/>
      <c r="FY583" s="139"/>
      <c r="FZ583" s="139"/>
      <c r="GA583" s="139"/>
      <c r="GB583" s="139"/>
      <c r="GC583" s="139"/>
      <c r="GD583" s="139"/>
      <c r="GE583" s="139"/>
      <c r="GF583" s="139"/>
      <c r="GG583" s="139"/>
      <c r="GH583" s="139"/>
      <c r="GI583" s="139"/>
      <c r="GJ583" s="139"/>
      <c r="GK583" s="139"/>
      <c r="GL583" s="139"/>
      <c r="GM583" s="139"/>
      <c r="GN583" s="139"/>
      <c r="GO583" s="139"/>
      <c r="GP583" s="139"/>
      <c r="GQ583" s="139"/>
    </row>
    <row r="584" spans="2:199" ht="29.25" x14ac:dyDescent="0.25">
      <c r="B584" s="823" t="s">
        <v>380</v>
      </c>
      <c r="C584" s="29">
        <f>'1 уровень'!E2984</f>
        <v>3693</v>
      </c>
      <c r="D584" s="29">
        <f>'1 уровень'!F2984</f>
        <v>1539</v>
      </c>
      <c r="E584" s="29">
        <f>'1 уровень'!G2984</f>
        <v>40</v>
      </c>
      <c r="F584" s="144">
        <f>'1 уровень'!H2984</f>
        <v>2.5990903183885639</v>
      </c>
      <c r="G584" s="158">
        <f>'1 уровень'!I2984</f>
        <v>0</v>
      </c>
      <c r="H584" s="158">
        <f>'1 уровень'!J2984</f>
        <v>0</v>
      </c>
      <c r="I584" s="153">
        <f>'1 уровень'!K2984</f>
        <v>0</v>
      </c>
      <c r="J584" s="153">
        <f>'1 уровень'!L2984</f>
        <v>0</v>
      </c>
      <c r="K584" s="153">
        <f>'1 уровень'!M2984</f>
        <v>0</v>
      </c>
      <c r="L584" s="153">
        <f>'1 уровень'!N2984</f>
        <v>0</v>
      </c>
      <c r="M584" s="153">
        <f>'1 уровень'!O2984</f>
        <v>0</v>
      </c>
      <c r="N584" s="153">
        <f>'1 уровень'!P2984</f>
        <v>0</v>
      </c>
      <c r="O584" s="152">
        <f>'1 уровень'!Q2984</f>
        <v>0</v>
      </c>
      <c r="P584" s="152">
        <f>'1 уровень'!R2984</f>
        <v>0</v>
      </c>
      <c r="Q584" s="152">
        <f>'1 уровень'!S2984</f>
        <v>0</v>
      </c>
      <c r="R584" s="152">
        <f>'1 уровень'!T2984</f>
        <v>0</v>
      </c>
      <c r="S584" s="152">
        <f>'1 уровень'!U2984</f>
        <v>0</v>
      </c>
      <c r="T584" s="152">
        <f>'1 уровень'!V2984</f>
        <v>0</v>
      </c>
      <c r="U584" s="152">
        <f>'1 уровень'!W2984</f>
        <v>0</v>
      </c>
      <c r="V584" s="1111">
        <f>'1 уровень'!X2984</f>
        <v>0</v>
      </c>
      <c r="W584" s="152">
        <f>'1 уровень'!Y2984</f>
        <v>0</v>
      </c>
      <c r="X584" s="152">
        <f>'1 уровень'!Z2984</f>
        <v>0</v>
      </c>
      <c r="Y584" s="152">
        <f>'1 уровень'!AA2984</f>
        <v>0</v>
      </c>
      <c r="Z584" s="152">
        <f>'1 уровень'!AB2984</f>
        <v>0</v>
      </c>
      <c r="AA584" s="632">
        <f>'1 уровень'!AC2984</f>
        <v>0</v>
      </c>
      <c r="AB584" s="152"/>
      <c r="AC584" s="152"/>
      <c r="AD584" s="1353">
        <f>'1 уровень'!AD2985</f>
        <v>0</v>
      </c>
      <c r="AE584" s="1360">
        <f>'1 уровень'!AE2985</f>
        <v>0</v>
      </c>
      <c r="AF584" s="385"/>
      <c r="AG584" s="385"/>
      <c r="AH584" s="1243"/>
      <c r="AI584" s="139"/>
      <c r="AJ584" s="139"/>
      <c r="AK584" s="139"/>
      <c r="AL584" s="139"/>
      <c r="AM584" s="139"/>
      <c r="AN584" s="139"/>
      <c r="AO584" s="139"/>
      <c r="AP584" s="139"/>
      <c r="AQ584" s="139"/>
      <c r="AR584" s="139"/>
      <c r="AS584" s="139"/>
      <c r="AT584" s="139"/>
      <c r="AU584" s="139"/>
      <c r="AV584" s="139"/>
      <c r="AW584" s="139"/>
      <c r="AX584" s="139"/>
      <c r="AY584" s="139"/>
      <c r="AZ584" s="139"/>
      <c r="BA584" s="139"/>
      <c r="BB584" s="139"/>
      <c r="BC584" s="139"/>
      <c r="BD584" s="139"/>
      <c r="BE584" s="139"/>
      <c r="BF584" s="139"/>
      <c r="BG584" s="139"/>
      <c r="BH584" s="139"/>
      <c r="BI584" s="139"/>
      <c r="BJ584" s="139"/>
      <c r="BK584" s="139"/>
      <c r="BL584" s="139"/>
      <c r="BM584" s="139"/>
      <c r="BN584" s="139"/>
      <c r="BO584" s="139"/>
      <c r="BP584" s="139"/>
      <c r="BQ584" s="139"/>
      <c r="BR584" s="139"/>
      <c r="BS584" s="139"/>
      <c r="BT584" s="139"/>
      <c r="BU584" s="139"/>
      <c r="BV584" s="139"/>
      <c r="BW584" s="139"/>
      <c r="BX584" s="139"/>
      <c r="BY584" s="139"/>
      <c r="BZ584" s="139"/>
      <c r="CA584" s="139"/>
      <c r="CB584" s="139"/>
      <c r="CC584" s="139"/>
      <c r="CD584" s="139"/>
      <c r="CE584" s="139"/>
      <c r="CF584" s="139"/>
      <c r="CG584" s="139"/>
      <c r="CH584" s="139"/>
      <c r="CI584" s="139"/>
      <c r="CJ584" s="139"/>
      <c r="CK584" s="139"/>
      <c r="CL584" s="139"/>
      <c r="CM584" s="139"/>
      <c r="CN584" s="139"/>
      <c r="CO584" s="139"/>
      <c r="CP584" s="139"/>
      <c r="CQ584" s="139"/>
      <c r="CR584" s="139"/>
      <c r="CS584" s="139"/>
      <c r="CT584" s="139"/>
      <c r="CU584" s="139"/>
      <c r="CV584" s="139"/>
      <c r="CW584" s="139"/>
      <c r="CX584" s="139"/>
      <c r="CY584" s="139"/>
      <c r="CZ584" s="139"/>
      <c r="DA584" s="139"/>
      <c r="DB584" s="139"/>
      <c r="DC584" s="139"/>
      <c r="DD584" s="139"/>
      <c r="DE584" s="139"/>
      <c r="DF584" s="139"/>
      <c r="DG584" s="139"/>
      <c r="DH584" s="139"/>
      <c r="DI584" s="139"/>
      <c r="DJ584" s="139"/>
      <c r="DK584" s="139"/>
      <c r="DL584" s="139"/>
      <c r="DM584" s="139"/>
      <c r="DN584" s="139"/>
      <c r="DO584" s="139"/>
      <c r="DP584" s="139"/>
      <c r="DQ584" s="139"/>
      <c r="DR584" s="139"/>
      <c r="DS584" s="139"/>
      <c r="DT584" s="139"/>
      <c r="DU584" s="139"/>
      <c r="DV584" s="139"/>
      <c r="DW584" s="139"/>
      <c r="DX584" s="139"/>
      <c r="DY584" s="139"/>
      <c r="DZ584" s="139"/>
      <c r="EA584" s="139"/>
      <c r="EB584" s="139"/>
      <c r="EC584" s="139"/>
      <c r="ED584" s="139"/>
      <c r="EE584" s="139"/>
      <c r="EF584" s="139"/>
      <c r="EG584" s="139"/>
      <c r="EH584" s="139"/>
      <c r="EI584" s="139"/>
      <c r="EJ584" s="139"/>
      <c r="EK584" s="139"/>
      <c r="EL584" s="139"/>
      <c r="EM584" s="139"/>
      <c r="EN584" s="139"/>
      <c r="EO584" s="139"/>
      <c r="EP584" s="139"/>
      <c r="EQ584" s="139"/>
      <c r="ER584" s="139"/>
      <c r="ES584" s="139"/>
      <c r="ET584" s="139"/>
      <c r="EU584" s="139"/>
      <c r="EV584" s="139"/>
      <c r="EW584" s="139"/>
      <c r="EX584" s="139"/>
      <c r="EY584" s="139"/>
      <c r="EZ584" s="139"/>
      <c r="FA584" s="139"/>
      <c r="FB584" s="139"/>
      <c r="FC584" s="139"/>
      <c r="FD584" s="139"/>
      <c r="FE584" s="139"/>
      <c r="FF584" s="139"/>
      <c r="FG584" s="139"/>
      <c r="FH584" s="139"/>
      <c r="FI584" s="139"/>
      <c r="FJ584" s="139"/>
      <c r="FK584" s="139"/>
      <c r="FL584" s="139"/>
      <c r="FM584" s="139"/>
      <c r="FN584" s="139"/>
      <c r="FO584" s="139"/>
      <c r="FP584" s="139"/>
      <c r="FQ584" s="139"/>
      <c r="FR584" s="139"/>
      <c r="FS584" s="139"/>
      <c r="FT584" s="139"/>
      <c r="FU584" s="139"/>
      <c r="FV584" s="139"/>
      <c r="FW584" s="139"/>
      <c r="FX584" s="139"/>
      <c r="FY584" s="139"/>
      <c r="FZ584" s="139"/>
      <c r="GA584" s="139"/>
      <c r="GB584" s="139"/>
      <c r="GC584" s="139"/>
      <c r="GD584" s="139"/>
      <c r="GE584" s="139"/>
      <c r="GF584" s="139"/>
      <c r="GG584" s="139"/>
      <c r="GH584" s="139"/>
      <c r="GI584" s="139"/>
      <c r="GJ584" s="139"/>
      <c r="GK584" s="139"/>
      <c r="GL584" s="139"/>
      <c r="GM584" s="139"/>
      <c r="GN584" s="139"/>
      <c r="GO584" s="139"/>
      <c r="GP584" s="139"/>
      <c r="GQ584" s="139"/>
    </row>
    <row r="585" spans="2:199" ht="30" x14ac:dyDescent="0.25">
      <c r="B585" s="337" t="s">
        <v>135</v>
      </c>
      <c r="C585" s="29">
        <f>'1 уровень'!E2985</f>
        <v>73977</v>
      </c>
      <c r="D585" s="29">
        <f>'1 уровень'!F2985</f>
        <v>30824</v>
      </c>
      <c r="E585" s="29">
        <f>'1 уровень'!G2985</f>
        <v>17297</v>
      </c>
      <c r="F585" s="144">
        <f>'1 уровень'!H2985</f>
        <v>56.115364650921364</v>
      </c>
      <c r="G585" s="158">
        <f>'1 уровень'!I2985</f>
        <v>0</v>
      </c>
      <c r="H585" s="158">
        <f>'1 уровень'!J2985</f>
        <v>0</v>
      </c>
      <c r="I585" s="153">
        <f>'1 уровень'!K2985</f>
        <v>0</v>
      </c>
      <c r="J585" s="153">
        <f>'1 уровень'!L2985</f>
        <v>0</v>
      </c>
      <c r="K585" s="153">
        <f>'1 уровень'!M2985</f>
        <v>0</v>
      </c>
      <c r="L585" s="153">
        <f>'1 уровень'!N2985</f>
        <v>0</v>
      </c>
      <c r="M585" s="153">
        <f>'1 уровень'!O2985</f>
        <v>0</v>
      </c>
      <c r="N585" s="153">
        <f>'1 уровень'!P2985</f>
        <v>0</v>
      </c>
      <c r="O585" s="152">
        <f>'1 уровень'!Q2985</f>
        <v>0</v>
      </c>
      <c r="P585" s="152">
        <f>'1 уровень'!R2985</f>
        <v>0</v>
      </c>
      <c r="Q585" s="152">
        <f>'1 уровень'!S2985</f>
        <v>0</v>
      </c>
      <c r="R585" s="152">
        <f>'1 уровень'!T2985</f>
        <v>0</v>
      </c>
      <c r="S585" s="152">
        <f>'1 уровень'!U2985</f>
        <v>0</v>
      </c>
      <c r="T585" s="152">
        <f>'1 уровень'!V2985</f>
        <v>0</v>
      </c>
      <c r="U585" s="152">
        <f>'1 уровень'!W2985</f>
        <v>0</v>
      </c>
      <c r="V585" s="1111">
        <f>'1 уровень'!X2985</f>
        <v>0</v>
      </c>
      <c r="W585" s="152">
        <f>'1 уровень'!Y2985</f>
        <v>0</v>
      </c>
      <c r="X585" s="152">
        <f>'1 уровень'!Z2985</f>
        <v>0</v>
      </c>
      <c r="Y585" s="152">
        <f>'1 уровень'!AA2985</f>
        <v>0</v>
      </c>
      <c r="Z585" s="152">
        <f>'1 уровень'!AB2985</f>
        <v>0</v>
      </c>
      <c r="AA585" s="632">
        <f>'1 уровень'!AC2985</f>
        <v>0</v>
      </c>
      <c r="AB585" s="152"/>
      <c r="AC585" s="152"/>
      <c r="AD585" s="1353">
        <f>'1 уровень'!AD2986</f>
        <v>0</v>
      </c>
      <c r="AE585" s="1360">
        <f>'1 уровень'!AE2986</f>
        <v>0</v>
      </c>
      <c r="AF585" s="385"/>
      <c r="AG585" s="385"/>
      <c r="AH585" s="1243"/>
      <c r="AI585" s="139"/>
      <c r="AJ585" s="139"/>
      <c r="AK585" s="139"/>
      <c r="AL585" s="139"/>
      <c r="AM585" s="139"/>
      <c r="AN585" s="139"/>
      <c r="AO585" s="139"/>
      <c r="AP585" s="139"/>
      <c r="AQ585" s="139"/>
      <c r="AR585" s="139"/>
      <c r="AS585" s="139"/>
      <c r="AT585" s="139"/>
      <c r="AU585" s="139"/>
      <c r="AV585" s="139"/>
      <c r="AW585" s="139"/>
      <c r="AX585" s="139"/>
      <c r="AY585" s="139"/>
      <c r="AZ585" s="139"/>
      <c r="BA585" s="139"/>
      <c r="BB585" s="139"/>
      <c r="BC585" s="139"/>
      <c r="BD585" s="139"/>
      <c r="BE585" s="139"/>
      <c r="BF585" s="139"/>
      <c r="BG585" s="139"/>
      <c r="BH585" s="139"/>
      <c r="BI585" s="139"/>
      <c r="BJ585" s="139"/>
      <c r="BK585" s="139"/>
      <c r="BL585" s="139"/>
      <c r="BM585" s="139"/>
      <c r="BN585" s="139"/>
      <c r="BO585" s="139"/>
      <c r="BP585" s="139"/>
      <c r="BQ585" s="139"/>
      <c r="BR585" s="139"/>
      <c r="BS585" s="139"/>
      <c r="BT585" s="139"/>
      <c r="BU585" s="139"/>
      <c r="BV585" s="139"/>
      <c r="BW585" s="139"/>
      <c r="BX585" s="139"/>
      <c r="BY585" s="139"/>
      <c r="BZ585" s="139"/>
      <c r="CA585" s="139"/>
      <c r="CB585" s="139"/>
      <c r="CC585" s="139"/>
      <c r="CD585" s="139"/>
      <c r="CE585" s="139"/>
      <c r="CF585" s="139"/>
      <c r="CG585" s="139"/>
      <c r="CH585" s="139"/>
      <c r="CI585" s="139"/>
      <c r="CJ585" s="139"/>
      <c r="CK585" s="139"/>
      <c r="CL585" s="139"/>
      <c r="CM585" s="139"/>
      <c r="CN585" s="139"/>
      <c r="CO585" s="139"/>
      <c r="CP585" s="139"/>
      <c r="CQ585" s="139"/>
      <c r="CR585" s="139"/>
      <c r="CS585" s="139"/>
      <c r="CT585" s="139"/>
      <c r="CU585" s="139"/>
      <c r="CV585" s="139"/>
      <c r="CW585" s="139"/>
      <c r="CX585" s="139"/>
      <c r="CY585" s="139"/>
      <c r="CZ585" s="139"/>
      <c r="DA585" s="139"/>
      <c r="DB585" s="139"/>
      <c r="DC585" s="139"/>
      <c r="DD585" s="139"/>
      <c r="DE585" s="139"/>
      <c r="DF585" s="139"/>
      <c r="DG585" s="139"/>
      <c r="DH585" s="139"/>
      <c r="DI585" s="139"/>
      <c r="DJ585" s="139"/>
      <c r="DK585" s="139"/>
      <c r="DL585" s="139"/>
      <c r="DM585" s="139"/>
      <c r="DN585" s="139"/>
      <c r="DO585" s="139"/>
      <c r="DP585" s="139"/>
      <c r="DQ585" s="139"/>
      <c r="DR585" s="139"/>
      <c r="DS585" s="139"/>
      <c r="DT585" s="139"/>
      <c r="DU585" s="139"/>
      <c r="DV585" s="139"/>
      <c r="DW585" s="139"/>
      <c r="DX585" s="139"/>
      <c r="DY585" s="139"/>
      <c r="DZ585" s="139"/>
      <c r="EA585" s="139"/>
      <c r="EB585" s="139"/>
      <c r="EC585" s="139"/>
      <c r="ED585" s="139"/>
      <c r="EE585" s="139"/>
      <c r="EF585" s="139"/>
      <c r="EG585" s="139"/>
      <c r="EH585" s="139"/>
      <c r="EI585" s="139"/>
      <c r="EJ585" s="139"/>
      <c r="EK585" s="139"/>
      <c r="EL585" s="139"/>
      <c r="EM585" s="139"/>
      <c r="EN585" s="139"/>
      <c r="EO585" s="139"/>
      <c r="EP585" s="139"/>
      <c r="EQ585" s="139"/>
      <c r="ER585" s="139"/>
      <c r="ES585" s="139"/>
      <c r="ET585" s="139"/>
      <c r="EU585" s="139"/>
      <c r="EV585" s="139"/>
      <c r="EW585" s="139"/>
      <c r="EX585" s="139"/>
      <c r="EY585" s="139"/>
      <c r="EZ585" s="139"/>
      <c r="FA585" s="139"/>
      <c r="FB585" s="139"/>
      <c r="FC585" s="139"/>
      <c r="FD585" s="139"/>
      <c r="FE585" s="139"/>
      <c r="FF585" s="139"/>
      <c r="FG585" s="139"/>
      <c r="FH585" s="139"/>
      <c r="FI585" s="139"/>
      <c r="FJ585" s="139"/>
      <c r="FK585" s="139"/>
      <c r="FL585" s="139"/>
      <c r="FM585" s="139"/>
      <c r="FN585" s="139"/>
      <c r="FO585" s="139"/>
      <c r="FP585" s="139"/>
      <c r="FQ585" s="139"/>
      <c r="FR585" s="139"/>
      <c r="FS585" s="139"/>
      <c r="FT585" s="139"/>
      <c r="FU585" s="139"/>
      <c r="FV585" s="139"/>
      <c r="FW585" s="139"/>
      <c r="FX585" s="139"/>
      <c r="FY585" s="139"/>
      <c r="FZ585" s="139"/>
      <c r="GA585" s="139"/>
      <c r="GB585" s="139"/>
      <c r="GC585" s="139"/>
      <c r="GD585" s="139"/>
      <c r="GE585" s="139"/>
      <c r="GF585" s="139"/>
      <c r="GG585" s="139"/>
      <c r="GH585" s="139"/>
      <c r="GI585" s="139"/>
      <c r="GJ585" s="139"/>
      <c r="GK585" s="139"/>
      <c r="GL585" s="139"/>
      <c r="GM585" s="139"/>
      <c r="GN585" s="139"/>
      <c r="GO585" s="139"/>
      <c r="GP585" s="139"/>
      <c r="GQ585" s="139"/>
    </row>
    <row r="586" spans="2:199" x14ac:dyDescent="0.25">
      <c r="B586" s="337" t="s">
        <v>239</v>
      </c>
      <c r="C586" s="29">
        <f>'1 уровень'!E2986</f>
        <v>73977</v>
      </c>
      <c r="D586" s="29">
        <f>'1 уровень'!F2986</f>
        <v>30824</v>
      </c>
      <c r="E586" s="29">
        <f>'1 уровень'!G2986</f>
        <v>17297</v>
      </c>
      <c r="F586" s="144">
        <f>'1 уровень'!H2986</f>
        <v>56.115364650921364</v>
      </c>
      <c r="G586" s="158">
        <f>'1 уровень'!I2986</f>
        <v>0</v>
      </c>
      <c r="H586" s="158">
        <f>'1 уровень'!J2986</f>
        <v>0</v>
      </c>
      <c r="I586" s="153">
        <f>'1 уровень'!K2986</f>
        <v>0</v>
      </c>
      <c r="J586" s="153">
        <f>'1 уровень'!L2986</f>
        <v>0</v>
      </c>
      <c r="K586" s="153">
        <f>'1 уровень'!M2986</f>
        <v>0</v>
      </c>
      <c r="L586" s="153">
        <f>'1 уровень'!N2986</f>
        <v>0</v>
      </c>
      <c r="M586" s="153">
        <f>'1 уровень'!O2986</f>
        <v>0</v>
      </c>
      <c r="N586" s="153">
        <f>'1 уровень'!P2986</f>
        <v>0</v>
      </c>
      <c r="O586" s="152">
        <f>'1 уровень'!Q2986</f>
        <v>0</v>
      </c>
      <c r="P586" s="152">
        <f>'1 уровень'!R2986</f>
        <v>0</v>
      </c>
      <c r="Q586" s="152">
        <f>'1 уровень'!S2986</f>
        <v>0</v>
      </c>
      <c r="R586" s="152">
        <f>'1 уровень'!T2986</f>
        <v>0</v>
      </c>
      <c r="S586" s="152">
        <f>'1 уровень'!U2986</f>
        <v>0</v>
      </c>
      <c r="T586" s="152">
        <f>'1 уровень'!V2986</f>
        <v>0</v>
      </c>
      <c r="U586" s="152">
        <f>'1 уровень'!W2986</f>
        <v>0</v>
      </c>
      <c r="V586" s="1111">
        <f>'1 уровень'!X2986</f>
        <v>0</v>
      </c>
      <c r="W586" s="152">
        <f>'1 уровень'!Y2986</f>
        <v>0</v>
      </c>
      <c r="X586" s="152">
        <f>'1 уровень'!Z2986</f>
        <v>0</v>
      </c>
      <c r="Y586" s="152">
        <f>'1 уровень'!AA2986</f>
        <v>0</v>
      </c>
      <c r="Z586" s="152">
        <f>'1 уровень'!AB2986</f>
        <v>0</v>
      </c>
      <c r="AA586" s="632">
        <f>'1 уровень'!AC2986</f>
        <v>0</v>
      </c>
      <c r="AB586" s="152"/>
      <c r="AC586" s="152"/>
      <c r="AD586" s="1353" t="e">
        <f>'1 уровень'!#REF!</f>
        <v>#REF!</v>
      </c>
      <c r="AE586" s="1360" t="e">
        <f>'1 уровень'!#REF!</f>
        <v>#REF!</v>
      </c>
      <c r="AF586" s="385"/>
      <c r="AG586" s="385"/>
      <c r="AH586" s="1243"/>
      <c r="AI586" s="139"/>
      <c r="AJ586" s="139"/>
      <c r="AK586" s="139"/>
      <c r="AL586" s="139"/>
      <c r="AM586" s="139"/>
      <c r="AN586" s="139"/>
      <c r="AO586" s="139"/>
      <c r="AP586" s="139"/>
      <c r="AQ586" s="139"/>
      <c r="AR586" s="139"/>
      <c r="AS586" s="139"/>
      <c r="AT586" s="139"/>
      <c r="AU586" s="139"/>
      <c r="AV586" s="139"/>
      <c r="AW586" s="139"/>
      <c r="AX586" s="139"/>
      <c r="AY586" s="139"/>
      <c r="AZ586" s="139"/>
      <c r="BA586" s="139"/>
      <c r="BB586" s="139"/>
      <c r="BC586" s="139"/>
      <c r="BD586" s="139"/>
      <c r="BE586" s="139"/>
      <c r="BF586" s="139"/>
      <c r="BG586" s="139"/>
      <c r="BH586" s="139"/>
      <c r="BI586" s="139"/>
      <c r="BJ586" s="139"/>
      <c r="BK586" s="139"/>
      <c r="BL586" s="139"/>
      <c r="BM586" s="139"/>
      <c r="BN586" s="139"/>
      <c r="BO586" s="139"/>
      <c r="BP586" s="139"/>
      <c r="BQ586" s="139"/>
      <c r="BR586" s="139"/>
      <c r="BS586" s="139"/>
      <c r="BT586" s="139"/>
      <c r="BU586" s="139"/>
      <c r="BV586" s="139"/>
      <c r="BW586" s="139"/>
      <c r="BX586" s="139"/>
      <c r="BY586" s="139"/>
      <c r="BZ586" s="139"/>
      <c r="CA586" s="139"/>
      <c r="CB586" s="139"/>
      <c r="CC586" s="139"/>
      <c r="CD586" s="139"/>
      <c r="CE586" s="139"/>
      <c r="CF586" s="139"/>
      <c r="CG586" s="139"/>
      <c r="CH586" s="139"/>
      <c r="CI586" s="139"/>
      <c r="CJ586" s="139"/>
      <c r="CK586" s="139"/>
      <c r="CL586" s="139"/>
      <c r="CM586" s="139"/>
      <c r="CN586" s="139"/>
      <c r="CO586" s="139"/>
      <c r="CP586" s="139"/>
      <c r="CQ586" s="139"/>
      <c r="CR586" s="139"/>
      <c r="CS586" s="139"/>
      <c r="CT586" s="139"/>
      <c r="CU586" s="139"/>
      <c r="CV586" s="139"/>
      <c r="CW586" s="139"/>
      <c r="CX586" s="139"/>
      <c r="CY586" s="139"/>
      <c r="CZ586" s="139"/>
      <c r="DA586" s="139"/>
      <c r="DB586" s="139"/>
      <c r="DC586" s="139"/>
      <c r="DD586" s="139"/>
      <c r="DE586" s="139"/>
      <c r="DF586" s="139"/>
      <c r="DG586" s="139"/>
      <c r="DH586" s="139"/>
      <c r="DI586" s="139"/>
      <c r="DJ586" s="139"/>
      <c r="DK586" s="139"/>
      <c r="DL586" s="139"/>
      <c r="DM586" s="139"/>
      <c r="DN586" s="139"/>
      <c r="DO586" s="139"/>
      <c r="DP586" s="139"/>
      <c r="DQ586" s="139"/>
      <c r="DR586" s="139"/>
      <c r="DS586" s="139"/>
      <c r="DT586" s="139"/>
      <c r="DU586" s="139"/>
      <c r="DV586" s="139"/>
      <c r="DW586" s="139"/>
      <c r="DX586" s="139"/>
      <c r="DY586" s="139"/>
      <c r="DZ586" s="139"/>
      <c r="EA586" s="139"/>
      <c r="EB586" s="139"/>
      <c r="EC586" s="139"/>
      <c r="ED586" s="139"/>
      <c r="EE586" s="139"/>
      <c r="EF586" s="139"/>
      <c r="EG586" s="139"/>
      <c r="EH586" s="139"/>
      <c r="EI586" s="139"/>
      <c r="EJ586" s="139"/>
      <c r="EK586" s="139"/>
      <c r="EL586" s="139"/>
      <c r="EM586" s="139"/>
      <c r="EN586" s="139"/>
      <c r="EO586" s="139"/>
      <c r="EP586" s="139"/>
      <c r="EQ586" s="139"/>
      <c r="ER586" s="139"/>
      <c r="ES586" s="139"/>
      <c r="ET586" s="139"/>
      <c r="EU586" s="139"/>
      <c r="EV586" s="139"/>
      <c r="EW586" s="139"/>
      <c r="EX586" s="139"/>
      <c r="EY586" s="139"/>
      <c r="EZ586" s="139"/>
      <c r="FA586" s="139"/>
      <c r="FB586" s="139"/>
      <c r="FC586" s="139"/>
      <c r="FD586" s="139"/>
      <c r="FE586" s="139"/>
      <c r="FF586" s="139"/>
      <c r="FG586" s="139"/>
      <c r="FH586" s="139"/>
      <c r="FI586" s="139"/>
      <c r="FJ586" s="139"/>
      <c r="FK586" s="139"/>
      <c r="FL586" s="139"/>
      <c r="FM586" s="139"/>
      <c r="FN586" s="139"/>
      <c r="FO586" s="139"/>
      <c r="FP586" s="139"/>
      <c r="FQ586" s="139"/>
      <c r="FR586" s="139"/>
      <c r="FS586" s="139"/>
      <c r="FT586" s="139"/>
      <c r="FU586" s="139"/>
      <c r="FV586" s="139"/>
      <c r="FW586" s="139"/>
      <c r="FX586" s="139"/>
      <c r="FY586" s="139"/>
      <c r="FZ586" s="139"/>
      <c r="GA586" s="139"/>
      <c r="GB586" s="139"/>
      <c r="GC586" s="139"/>
      <c r="GD586" s="139"/>
      <c r="GE586" s="139"/>
      <c r="GF586" s="139"/>
      <c r="GG586" s="139"/>
      <c r="GH586" s="139"/>
      <c r="GI586" s="139"/>
      <c r="GJ586" s="139"/>
      <c r="GK586" s="139"/>
      <c r="GL586" s="139"/>
      <c r="GM586" s="139"/>
      <c r="GN586" s="139"/>
      <c r="GO586" s="139"/>
      <c r="GP586" s="139"/>
      <c r="GQ586" s="139"/>
    </row>
    <row r="587" spans="2:199" ht="45" x14ac:dyDescent="0.25">
      <c r="B587" s="500" t="s">
        <v>298</v>
      </c>
      <c r="C587" s="29">
        <f>'1 уровень'!E2987</f>
        <v>28663</v>
      </c>
      <c r="D587" s="29">
        <f>'1 уровень'!F2987</f>
        <v>11943</v>
      </c>
      <c r="E587" s="29">
        <f>'1 уровень'!G2987</f>
        <v>3568</v>
      </c>
      <c r="F587" s="144">
        <f>'1 уровень'!H2987</f>
        <v>29.875240726785563</v>
      </c>
      <c r="G587" s="158">
        <f>'1 уровень'!I2987</f>
        <v>0</v>
      </c>
      <c r="H587" s="158">
        <f>'1 уровень'!J2987</f>
        <v>0</v>
      </c>
      <c r="I587" s="153">
        <f>'1 уровень'!K2987</f>
        <v>0</v>
      </c>
      <c r="J587" s="153">
        <f>'1 уровень'!L2987</f>
        <v>0</v>
      </c>
      <c r="K587" s="153">
        <f>'1 уровень'!M2987</f>
        <v>0</v>
      </c>
      <c r="L587" s="153">
        <f>'1 уровень'!N2987</f>
        <v>0</v>
      </c>
      <c r="M587" s="153">
        <f>'1 уровень'!O2987</f>
        <v>0</v>
      </c>
      <c r="N587" s="153">
        <f>'1 уровень'!P2987</f>
        <v>0</v>
      </c>
      <c r="O587" s="152">
        <f>'1 уровень'!Q2987</f>
        <v>0</v>
      </c>
      <c r="P587" s="152">
        <f>'1 уровень'!R2987</f>
        <v>0</v>
      </c>
      <c r="Q587" s="152">
        <f>'1 уровень'!S2987</f>
        <v>0</v>
      </c>
      <c r="R587" s="152">
        <f>'1 уровень'!T2987</f>
        <v>0</v>
      </c>
      <c r="S587" s="152">
        <f>'1 уровень'!U2987</f>
        <v>0</v>
      </c>
      <c r="T587" s="152">
        <f>'1 уровень'!V2987</f>
        <v>0</v>
      </c>
      <c r="U587" s="152">
        <f>'1 уровень'!W2987</f>
        <v>0</v>
      </c>
      <c r="V587" s="1111">
        <f>'1 уровень'!X2987</f>
        <v>0</v>
      </c>
      <c r="W587" s="152">
        <f>'1 уровень'!Y2987</f>
        <v>0</v>
      </c>
      <c r="X587" s="152">
        <f>'1 уровень'!Z2987</f>
        <v>0</v>
      </c>
      <c r="Y587" s="152">
        <f>'1 уровень'!AA2987</f>
        <v>0</v>
      </c>
      <c r="Z587" s="152">
        <f>'1 уровень'!AB2987</f>
        <v>0</v>
      </c>
      <c r="AA587" s="632">
        <f>'1 уровень'!AC2987</f>
        <v>0</v>
      </c>
      <c r="AB587" s="152" t="e">
        <f>U587/T587*100</f>
        <v>#DIV/0!</v>
      </c>
      <c r="AC587" s="152" t="e">
        <f>AA587/T587*100</f>
        <v>#DIV/0!</v>
      </c>
      <c r="AD587" s="1353" t="e">
        <f>'1 уровень'!#REF!</f>
        <v>#REF!</v>
      </c>
      <c r="AE587" s="1360" t="e">
        <f>'1 уровень'!#REF!</f>
        <v>#REF!</v>
      </c>
      <c r="AF587" s="385"/>
      <c r="AG587" s="385"/>
      <c r="AH587" s="1243"/>
      <c r="AI587" s="139"/>
      <c r="AJ587" s="139"/>
      <c r="AK587" s="139"/>
      <c r="AL587" s="139"/>
      <c r="AM587" s="139"/>
      <c r="AN587" s="139"/>
      <c r="AO587" s="139"/>
      <c r="AP587" s="139"/>
      <c r="AQ587" s="139"/>
      <c r="AR587" s="139"/>
      <c r="AS587" s="139"/>
      <c r="AT587" s="139"/>
      <c r="AU587" s="139"/>
      <c r="AV587" s="139"/>
      <c r="AW587" s="139"/>
      <c r="AX587" s="139"/>
      <c r="AY587" s="139"/>
      <c r="AZ587" s="139"/>
      <c r="BA587" s="139"/>
      <c r="BB587" s="139"/>
      <c r="BC587" s="139"/>
      <c r="BD587" s="139"/>
      <c r="BE587" s="139"/>
      <c r="BF587" s="139"/>
      <c r="BG587" s="139"/>
      <c r="BH587" s="139"/>
      <c r="BI587" s="139"/>
      <c r="BJ587" s="139"/>
      <c r="BK587" s="139"/>
      <c r="BL587" s="139"/>
      <c r="BM587" s="139"/>
      <c r="BN587" s="139"/>
      <c r="BO587" s="139"/>
      <c r="BP587" s="139"/>
      <c r="BQ587" s="139"/>
      <c r="BR587" s="139"/>
      <c r="BS587" s="139"/>
      <c r="BT587" s="139"/>
      <c r="BU587" s="139"/>
      <c r="BV587" s="139"/>
      <c r="BW587" s="139"/>
      <c r="BX587" s="139"/>
      <c r="BY587" s="139"/>
      <c r="BZ587" s="139"/>
      <c r="CA587" s="139"/>
      <c r="CB587" s="139"/>
      <c r="CC587" s="139"/>
      <c r="CD587" s="139"/>
      <c r="CE587" s="139"/>
      <c r="CF587" s="139"/>
      <c r="CG587" s="139"/>
      <c r="CH587" s="139"/>
      <c r="CI587" s="139"/>
      <c r="CJ587" s="139"/>
      <c r="CK587" s="139"/>
      <c r="CL587" s="139"/>
      <c r="CM587" s="139"/>
      <c r="CN587" s="139"/>
      <c r="CO587" s="139"/>
      <c r="CP587" s="139"/>
      <c r="CQ587" s="139"/>
      <c r="CR587" s="139"/>
      <c r="CS587" s="139"/>
      <c r="CT587" s="139"/>
      <c r="CU587" s="139"/>
      <c r="CV587" s="139"/>
      <c r="CW587" s="139"/>
      <c r="CX587" s="139"/>
      <c r="CY587" s="139"/>
      <c r="CZ587" s="139"/>
      <c r="DA587" s="139"/>
      <c r="DB587" s="139"/>
      <c r="DC587" s="139"/>
      <c r="DD587" s="139"/>
      <c r="DE587" s="139"/>
      <c r="DF587" s="139"/>
      <c r="DG587" s="139"/>
      <c r="DH587" s="139"/>
      <c r="DI587" s="139"/>
      <c r="DJ587" s="139"/>
      <c r="DK587" s="139"/>
      <c r="DL587" s="139"/>
      <c r="DM587" s="139"/>
      <c r="DN587" s="139"/>
      <c r="DO587" s="139"/>
      <c r="DP587" s="139"/>
      <c r="DQ587" s="139"/>
      <c r="DR587" s="139"/>
      <c r="DS587" s="139"/>
      <c r="DT587" s="139"/>
      <c r="DU587" s="139"/>
      <c r="DV587" s="139"/>
      <c r="DW587" s="139"/>
      <c r="DX587" s="139"/>
      <c r="DY587" s="139"/>
      <c r="DZ587" s="139"/>
      <c r="EA587" s="139"/>
      <c r="EB587" s="139"/>
      <c r="EC587" s="139"/>
      <c r="ED587" s="139"/>
      <c r="EE587" s="139"/>
      <c r="EF587" s="139"/>
      <c r="EG587" s="139"/>
      <c r="EH587" s="139"/>
      <c r="EI587" s="139"/>
      <c r="EJ587" s="139"/>
      <c r="EK587" s="139"/>
      <c r="EL587" s="139"/>
      <c r="EM587" s="139"/>
      <c r="EN587" s="139"/>
      <c r="EO587" s="139"/>
      <c r="EP587" s="139"/>
      <c r="EQ587" s="139"/>
      <c r="ER587" s="139"/>
      <c r="ES587" s="139"/>
      <c r="ET587" s="139"/>
      <c r="EU587" s="139"/>
      <c r="EV587" s="139"/>
      <c r="EW587" s="139"/>
      <c r="EX587" s="139"/>
      <c r="EY587" s="139"/>
      <c r="EZ587" s="139"/>
      <c r="FA587" s="139"/>
      <c r="FB587" s="139"/>
      <c r="FC587" s="139"/>
      <c r="FD587" s="139"/>
      <c r="FE587" s="139"/>
      <c r="FF587" s="139"/>
      <c r="FG587" s="139"/>
      <c r="FH587" s="139"/>
      <c r="FI587" s="139"/>
      <c r="FJ587" s="139"/>
      <c r="FK587" s="139"/>
      <c r="FL587" s="139"/>
      <c r="FM587" s="139"/>
      <c r="FN587" s="139"/>
      <c r="FO587" s="139"/>
      <c r="FP587" s="139"/>
      <c r="FQ587" s="139"/>
      <c r="FR587" s="139"/>
      <c r="FS587" s="139"/>
      <c r="FT587" s="139"/>
      <c r="FU587" s="139"/>
      <c r="FV587" s="139"/>
      <c r="FW587" s="139"/>
      <c r="FX587" s="139"/>
      <c r="FY587" s="139"/>
      <c r="FZ587" s="139"/>
      <c r="GA587" s="139"/>
      <c r="GB587" s="139"/>
      <c r="GC587" s="139"/>
      <c r="GD587" s="139"/>
      <c r="GE587" s="139"/>
      <c r="GF587" s="139"/>
      <c r="GG587" s="139"/>
      <c r="GH587" s="139"/>
      <c r="GI587" s="139"/>
      <c r="GJ587" s="139"/>
      <c r="GK587" s="139"/>
      <c r="GL587" s="139"/>
      <c r="GM587" s="139"/>
      <c r="GN587" s="139"/>
      <c r="GO587" s="139"/>
      <c r="GP587" s="139"/>
      <c r="GQ587" s="139"/>
    </row>
    <row r="588" spans="2:199" ht="31.5" x14ac:dyDescent="0.25">
      <c r="B588" s="824" t="s">
        <v>299</v>
      </c>
      <c r="C588" s="29">
        <f>'1 уровень'!E2988</f>
        <v>11442</v>
      </c>
      <c r="D588" s="29">
        <f>'1 уровень'!F2988</f>
        <v>4767</v>
      </c>
      <c r="E588" s="29">
        <f>'1 уровень'!G2988</f>
        <v>1124</v>
      </c>
      <c r="F588" s="144">
        <f>'1 уровень'!H2988</f>
        <v>23.578770715334592</v>
      </c>
      <c r="G588" s="158">
        <f>'1 уровень'!I2988</f>
        <v>0</v>
      </c>
      <c r="H588" s="158">
        <f>'1 уровень'!J2988</f>
        <v>0</v>
      </c>
      <c r="I588" s="153">
        <f>'1 уровень'!K2988</f>
        <v>0</v>
      </c>
      <c r="J588" s="153">
        <f>'1 уровень'!L2988</f>
        <v>0</v>
      </c>
      <c r="K588" s="153">
        <f>'1 уровень'!M2988</f>
        <v>0</v>
      </c>
      <c r="L588" s="153">
        <f>'1 уровень'!N2988</f>
        <v>0</v>
      </c>
      <c r="M588" s="153">
        <f>'1 уровень'!O2988</f>
        <v>0</v>
      </c>
      <c r="N588" s="153">
        <f>'1 уровень'!P2988</f>
        <v>0</v>
      </c>
      <c r="O588" s="152">
        <f>'1 уровень'!Q2988</f>
        <v>0</v>
      </c>
      <c r="P588" s="152">
        <f>'1 уровень'!R2988</f>
        <v>0</v>
      </c>
      <c r="Q588" s="152">
        <f>'1 уровень'!S2988</f>
        <v>0</v>
      </c>
      <c r="R588" s="152">
        <f>'1 уровень'!T2988</f>
        <v>0</v>
      </c>
      <c r="S588" s="152">
        <f>'1 уровень'!U2988</f>
        <v>0</v>
      </c>
      <c r="T588" s="152">
        <f>'1 уровень'!V2988</f>
        <v>0</v>
      </c>
      <c r="U588" s="152">
        <f>'1 уровень'!W2988</f>
        <v>0</v>
      </c>
      <c r="V588" s="1111">
        <f>'1 уровень'!X2988</f>
        <v>0</v>
      </c>
      <c r="W588" s="152">
        <f>'1 уровень'!Y2988</f>
        <v>0</v>
      </c>
      <c r="X588" s="152">
        <f>'1 уровень'!Z2988</f>
        <v>0</v>
      </c>
      <c r="Y588" s="152">
        <f>'1 уровень'!AA2988</f>
        <v>0</v>
      </c>
      <c r="Z588" s="152">
        <f>'1 уровень'!AB2988</f>
        <v>0</v>
      </c>
      <c r="AA588" s="632">
        <f>'1 уровень'!AC2988</f>
        <v>0</v>
      </c>
      <c r="AB588" s="152"/>
      <c r="AC588" s="152"/>
      <c r="AD588" s="1353">
        <f>'1 уровень'!AD2987</f>
        <v>0</v>
      </c>
      <c r="AE588" s="1360">
        <f>'1 уровень'!AE2987</f>
        <v>0</v>
      </c>
      <c r="AF588" s="385"/>
      <c r="AG588" s="385"/>
      <c r="AH588" s="1243"/>
      <c r="AI588" s="139"/>
      <c r="AJ588" s="139"/>
      <c r="AK588" s="139"/>
      <c r="AL588" s="139"/>
      <c r="AM588" s="139"/>
      <c r="AN588" s="139"/>
      <c r="AO588" s="139"/>
      <c r="AP588" s="139"/>
      <c r="AQ588" s="139"/>
      <c r="AR588" s="139"/>
      <c r="AS588" s="139"/>
      <c r="AT588" s="139"/>
      <c r="AU588" s="139"/>
      <c r="AV588" s="139"/>
      <c r="AW588" s="139"/>
      <c r="AX588" s="139"/>
      <c r="AY588" s="139"/>
      <c r="AZ588" s="139"/>
      <c r="BA588" s="139"/>
      <c r="BB588" s="139"/>
      <c r="BC588" s="139"/>
      <c r="BD588" s="139"/>
      <c r="BE588" s="139"/>
      <c r="BF588" s="139"/>
      <c r="BG588" s="139"/>
      <c r="BH588" s="139"/>
      <c r="BI588" s="139"/>
      <c r="BJ588" s="139"/>
      <c r="BK588" s="139"/>
      <c r="BL588" s="139"/>
      <c r="BM588" s="139"/>
      <c r="BN588" s="139"/>
      <c r="BO588" s="139"/>
      <c r="BP588" s="139"/>
      <c r="BQ588" s="139"/>
      <c r="BR588" s="139"/>
      <c r="BS588" s="139"/>
      <c r="BT588" s="139"/>
      <c r="BU588" s="139"/>
      <c r="BV588" s="139"/>
      <c r="BW588" s="139"/>
      <c r="BX588" s="139"/>
      <c r="BY588" s="139"/>
      <c r="BZ588" s="139"/>
      <c r="CA588" s="139"/>
      <c r="CB588" s="139"/>
      <c r="CC588" s="139"/>
      <c r="CD588" s="139"/>
      <c r="CE588" s="139"/>
      <c r="CF588" s="139"/>
      <c r="CG588" s="139"/>
      <c r="CH588" s="139"/>
      <c r="CI588" s="139"/>
      <c r="CJ588" s="139"/>
      <c r="CK588" s="139"/>
      <c r="CL588" s="139"/>
      <c r="CM588" s="139"/>
      <c r="CN588" s="139"/>
      <c r="CO588" s="139"/>
      <c r="CP588" s="139"/>
      <c r="CQ588" s="139"/>
      <c r="CR588" s="139"/>
      <c r="CS588" s="139"/>
      <c r="CT588" s="139"/>
      <c r="CU588" s="139"/>
      <c r="CV588" s="139"/>
      <c r="CW588" s="139"/>
      <c r="CX588" s="139"/>
      <c r="CY588" s="139"/>
      <c r="CZ588" s="139"/>
      <c r="DA588" s="139"/>
      <c r="DB588" s="139"/>
      <c r="DC588" s="139"/>
      <c r="DD588" s="139"/>
      <c r="DE588" s="139"/>
      <c r="DF588" s="139"/>
      <c r="DG588" s="139"/>
      <c r="DH588" s="139"/>
      <c r="DI588" s="139"/>
      <c r="DJ588" s="139"/>
      <c r="DK588" s="139"/>
      <c r="DL588" s="139"/>
      <c r="DM588" s="139"/>
      <c r="DN588" s="139"/>
      <c r="DO588" s="139"/>
      <c r="DP588" s="139"/>
      <c r="DQ588" s="139"/>
      <c r="DR588" s="139"/>
      <c r="DS588" s="139"/>
      <c r="DT588" s="139"/>
      <c r="DU588" s="139"/>
      <c r="DV588" s="139"/>
      <c r="DW588" s="139"/>
      <c r="DX588" s="139"/>
      <c r="DY588" s="139"/>
      <c r="DZ588" s="139"/>
      <c r="EA588" s="139"/>
      <c r="EB588" s="139"/>
      <c r="EC588" s="139"/>
      <c r="ED588" s="139"/>
      <c r="EE588" s="139"/>
      <c r="EF588" s="139"/>
      <c r="EG588" s="139"/>
      <c r="EH588" s="139"/>
      <c r="EI588" s="139"/>
      <c r="EJ588" s="139"/>
      <c r="EK588" s="139"/>
      <c r="EL588" s="139"/>
      <c r="EM588" s="139"/>
      <c r="EN588" s="139"/>
      <c r="EO588" s="139"/>
      <c r="EP588" s="139"/>
      <c r="EQ588" s="139"/>
      <c r="ER588" s="139"/>
      <c r="ES588" s="139"/>
      <c r="ET588" s="139"/>
      <c r="EU588" s="139"/>
      <c r="EV588" s="139"/>
      <c r="EW588" s="139"/>
      <c r="EX588" s="139"/>
      <c r="EY588" s="139"/>
      <c r="EZ588" s="139"/>
      <c r="FA588" s="139"/>
      <c r="FB588" s="139"/>
      <c r="FC588" s="139"/>
      <c r="FD588" s="139"/>
      <c r="FE588" s="139"/>
      <c r="FF588" s="139"/>
      <c r="FG588" s="139"/>
      <c r="FH588" s="139"/>
      <c r="FI588" s="139"/>
      <c r="FJ588" s="139"/>
      <c r="FK588" s="139"/>
      <c r="FL588" s="139"/>
      <c r="FM588" s="139"/>
      <c r="FN588" s="139"/>
      <c r="FO588" s="139"/>
      <c r="FP588" s="139"/>
      <c r="FQ588" s="139"/>
      <c r="FR588" s="139"/>
      <c r="FS588" s="139"/>
      <c r="FT588" s="139"/>
      <c r="FU588" s="139"/>
      <c r="FV588" s="139"/>
      <c r="FW588" s="139"/>
      <c r="FX588" s="139"/>
      <c r="FY588" s="139"/>
      <c r="FZ588" s="139"/>
      <c r="GA588" s="139"/>
      <c r="GB588" s="139"/>
      <c r="GC588" s="139"/>
      <c r="GD588" s="139"/>
      <c r="GE588" s="139"/>
      <c r="GF588" s="139"/>
      <c r="GG588" s="139"/>
      <c r="GH588" s="139"/>
      <c r="GI588" s="139"/>
      <c r="GJ588" s="139"/>
      <c r="GK588" s="139"/>
      <c r="GL588" s="139"/>
      <c r="GM588" s="139"/>
      <c r="GN588" s="139"/>
      <c r="GO588" s="139"/>
      <c r="GP588" s="139"/>
      <c r="GQ588" s="139"/>
    </row>
    <row r="589" spans="2:199" ht="30" x14ac:dyDescent="0.25">
      <c r="B589" s="497" t="s">
        <v>300</v>
      </c>
      <c r="C589" s="29">
        <f>'1 уровень'!E2989</f>
        <v>11192</v>
      </c>
      <c r="D589" s="29">
        <f>'1 уровень'!F2989</f>
        <v>4663</v>
      </c>
      <c r="E589" s="29">
        <f>'1 уровень'!G2989</f>
        <v>922</v>
      </c>
      <c r="F589" s="144">
        <f>'1 уровень'!H2989</f>
        <v>19.772678533133174</v>
      </c>
      <c r="G589" s="158">
        <f>'1 уровень'!I2989</f>
        <v>0</v>
      </c>
      <c r="H589" s="158">
        <f>'1 уровень'!J2989</f>
        <v>0</v>
      </c>
      <c r="I589" s="153">
        <f>'1 уровень'!K2989</f>
        <v>0</v>
      </c>
      <c r="J589" s="153">
        <f>'1 уровень'!L2989</f>
        <v>0</v>
      </c>
      <c r="K589" s="153">
        <f>'1 уровень'!M2989</f>
        <v>0</v>
      </c>
      <c r="L589" s="153">
        <f>'1 уровень'!N2989</f>
        <v>0</v>
      </c>
      <c r="M589" s="153">
        <f>'1 уровень'!O2989</f>
        <v>0</v>
      </c>
      <c r="N589" s="153">
        <f>'1 уровень'!P2989</f>
        <v>0</v>
      </c>
      <c r="O589" s="152">
        <f>'1 уровень'!Q2989</f>
        <v>0</v>
      </c>
      <c r="P589" s="152">
        <f>'1 уровень'!R2989</f>
        <v>0</v>
      </c>
      <c r="Q589" s="152">
        <f>'1 уровень'!S2989</f>
        <v>0</v>
      </c>
      <c r="R589" s="152">
        <f>'1 уровень'!T2989</f>
        <v>0</v>
      </c>
      <c r="S589" s="152">
        <f>'1 уровень'!U2989</f>
        <v>0</v>
      </c>
      <c r="T589" s="152">
        <f>'1 уровень'!V2989</f>
        <v>0</v>
      </c>
      <c r="U589" s="152">
        <f>'1 уровень'!W2989</f>
        <v>0</v>
      </c>
      <c r="V589" s="1111">
        <f>'1 уровень'!X2989</f>
        <v>0</v>
      </c>
      <c r="W589" s="152">
        <f>'1 уровень'!Y2989</f>
        <v>0</v>
      </c>
      <c r="X589" s="152">
        <f>'1 уровень'!Z2989</f>
        <v>0</v>
      </c>
      <c r="Y589" s="152">
        <f>'1 уровень'!AA2989</f>
        <v>0</v>
      </c>
      <c r="Z589" s="152">
        <f>'1 уровень'!AB2989</f>
        <v>0</v>
      </c>
      <c r="AA589" s="632">
        <f>'1 уровень'!AC2989</f>
        <v>0</v>
      </c>
      <c r="AB589" s="152" t="e">
        <f>U589/T589*100</f>
        <v>#DIV/0!</v>
      </c>
      <c r="AC589" s="152" t="e">
        <f>AA589/T589*100</f>
        <v>#DIV/0!</v>
      </c>
      <c r="AD589" s="1353">
        <f>'1 уровень'!AD2988</f>
        <v>0</v>
      </c>
      <c r="AE589" s="1360">
        <f>'1 уровень'!AE2988</f>
        <v>0</v>
      </c>
      <c r="AF589" s="385"/>
      <c r="AG589" s="385"/>
      <c r="AH589" s="1243"/>
      <c r="AI589" s="139"/>
      <c r="AJ589" s="139"/>
      <c r="AK589" s="139"/>
      <c r="AL589" s="139"/>
      <c r="AM589" s="139"/>
      <c r="AN589" s="139"/>
      <c r="AO589" s="139"/>
      <c r="AP589" s="139"/>
      <c r="AQ589" s="139"/>
      <c r="AR589" s="139"/>
      <c r="AS589" s="139"/>
      <c r="AT589" s="139"/>
      <c r="AU589" s="139"/>
      <c r="AV589" s="139"/>
      <c r="AW589" s="139"/>
      <c r="AX589" s="139"/>
      <c r="AY589" s="139"/>
      <c r="AZ589" s="139"/>
      <c r="BA589" s="139"/>
      <c r="BB589" s="139"/>
      <c r="BC589" s="139"/>
      <c r="BD589" s="139"/>
      <c r="BE589" s="139"/>
      <c r="BF589" s="139"/>
      <c r="BG589" s="139"/>
      <c r="BH589" s="139"/>
      <c r="BI589" s="139"/>
      <c r="BJ589" s="139"/>
      <c r="BK589" s="139"/>
      <c r="BL589" s="139"/>
      <c r="BM589" s="139"/>
      <c r="BN589" s="139"/>
      <c r="BO589" s="139"/>
      <c r="BP589" s="139"/>
      <c r="BQ589" s="139"/>
      <c r="BR589" s="139"/>
      <c r="BS589" s="139"/>
      <c r="BT589" s="139"/>
      <c r="BU589" s="139"/>
      <c r="BV589" s="139"/>
      <c r="BW589" s="139"/>
      <c r="BX589" s="139"/>
      <c r="BY589" s="139"/>
      <c r="BZ589" s="139"/>
      <c r="CA589" s="139"/>
      <c r="CB589" s="139"/>
      <c r="CC589" s="139"/>
      <c r="CD589" s="139"/>
      <c r="CE589" s="139"/>
      <c r="CF589" s="139"/>
      <c r="CG589" s="139"/>
      <c r="CH589" s="139"/>
      <c r="CI589" s="139"/>
      <c r="CJ589" s="139"/>
      <c r="CK589" s="139"/>
      <c r="CL589" s="139"/>
      <c r="CM589" s="139"/>
      <c r="CN589" s="139"/>
      <c r="CO589" s="139"/>
      <c r="CP589" s="139"/>
      <c r="CQ589" s="139"/>
      <c r="CR589" s="139"/>
      <c r="CS589" s="139"/>
      <c r="CT589" s="139"/>
      <c r="CU589" s="139"/>
      <c r="CV589" s="139"/>
      <c r="CW589" s="139"/>
      <c r="CX589" s="139"/>
      <c r="CY589" s="139"/>
      <c r="CZ589" s="139"/>
      <c r="DA589" s="139"/>
      <c r="DB589" s="139"/>
      <c r="DC589" s="139"/>
      <c r="DD589" s="139"/>
      <c r="DE589" s="139"/>
      <c r="DF589" s="139"/>
      <c r="DG589" s="139"/>
      <c r="DH589" s="139"/>
      <c r="DI589" s="139"/>
      <c r="DJ589" s="139"/>
      <c r="DK589" s="139"/>
      <c r="DL589" s="139"/>
      <c r="DM589" s="139"/>
      <c r="DN589" s="139"/>
      <c r="DO589" s="139"/>
      <c r="DP589" s="139"/>
      <c r="DQ589" s="139"/>
      <c r="DR589" s="139"/>
      <c r="DS589" s="139"/>
      <c r="DT589" s="139"/>
      <c r="DU589" s="139"/>
      <c r="DV589" s="139"/>
      <c r="DW589" s="139"/>
      <c r="DX589" s="139"/>
      <c r="DY589" s="139"/>
      <c r="DZ589" s="139"/>
      <c r="EA589" s="139"/>
      <c r="EB589" s="139"/>
      <c r="EC589" s="139"/>
      <c r="ED589" s="139"/>
      <c r="EE589" s="139"/>
      <c r="EF589" s="139"/>
      <c r="EG589" s="139"/>
      <c r="EH589" s="139"/>
      <c r="EI589" s="139"/>
      <c r="EJ589" s="139"/>
      <c r="EK589" s="139"/>
      <c r="EL589" s="139"/>
      <c r="EM589" s="139"/>
      <c r="EN589" s="139"/>
      <c r="EO589" s="139"/>
      <c r="EP589" s="139"/>
      <c r="EQ589" s="139"/>
      <c r="ER589" s="139"/>
      <c r="ES589" s="139"/>
      <c r="ET589" s="139"/>
      <c r="EU589" s="139"/>
      <c r="EV589" s="139"/>
      <c r="EW589" s="139"/>
      <c r="EX589" s="139"/>
      <c r="EY589" s="139"/>
      <c r="EZ589" s="139"/>
      <c r="FA589" s="139"/>
      <c r="FB589" s="139"/>
      <c r="FC589" s="139"/>
      <c r="FD589" s="139"/>
      <c r="FE589" s="139"/>
      <c r="FF589" s="139"/>
      <c r="FG589" s="139"/>
      <c r="FH589" s="139"/>
      <c r="FI589" s="139"/>
      <c r="FJ589" s="139"/>
      <c r="FK589" s="139"/>
      <c r="FL589" s="139"/>
      <c r="FM589" s="139"/>
      <c r="FN589" s="139"/>
      <c r="FO589" s="139"/>
      <c r="FP589" s="139"/>
      <c r="FQ589" s="139"/>
      <c r="FR589" s="139"/>
      <c r="FS589" s="139"/>
      <c r="FT589" s="139"/>
      <c r="FU589" s="139"/>
      <c r="FV589" s="139"/>
      <c r="FW589" s="139"/>
      <c r="FX589" s="139"/>
      <c r="FY589" s="139"/>
      <c r="FZ589" s="139"/>
      <c r="GA589" s="139"/>
      <c r="GB589" s="139"/>
      <c r="GC589" s="139"/>
      <c r="GD589" s="139"/>
      <c r="GE589" s="139"/>
      <c r="GF589" s="139"/>
      <c r="GG589" s="139"/>
      <c r="GH589" s="139"/>
      <c r="GI589" s="139"/>
      <c r="GJ589" s="139"/>
      <c r="GK589" s="139"/>
      <c r="GL589" s="139"/>
      <c r="GM589" s="139"/>
      <c r="GN589" s="139"/>
      <c r="GO589" s="139"/>
      <c r="GP589" s="139"/>
      <c r="GQ589" s="139"/>
    </row>
    <row r="590" spans="2:199" ht="60" x14ac:dyDescent="0.25">
      <c r="B590" s="336" t="s">
        <v>301</v>
      </c>
      <c r="C590" s="29">
        <f>'1 уровень'!E2990</f>
        <v>100</v>
      </c>
      <c r="D590" s="29">
        <f>'1 уровень'!F2990</f>
        <v>42</v>
      </c>
      <c r="E590" s="29">
        <f>'1 уровень'!G2990</f>
        <v>76</v>
      </c>
      <c r="F590" s="144">
        <f>'1 уровень'!H2990</f>
        <v>180.95238095238096</v>
      </c>
      <c r="G590" s="158">
        <f>'1 уровень'!I2990</f>
        <v>0</v>
      </c>
      <c r="H590" s="158">
        <f>'1 уровень'!J2990</f>
        <v>0</v>
      </c>
      <c r="I590" s="153">
        <f>'1 уровень'!K2990</f>
        <v>0</v>
      </c>
      <c r="J590" s="153">
        <f>'1 уровень'!L2990</f>
        <v>0</v>
      </c>
      <c r="K590" s="153">
        <f>'1 уровень'!M2990</f>
        <v>0</v>
      </c>
      <c r="L590" s="153">
        <f>'1 уровень'!N2990</f>
        <v>0</v>
      </c>
      <c r="M590" s="153">
        <f>'1 уровень'!O2990</f>
        <v>0</v>
      </c>
      <c r="N590" s="153">
        <f>'1 уровень'!P2990</f>
        <v>0</v>
      </c>
      <c r="O590" s="152">
        <f>'1 уровень'!Q2990</f>
        <v>0</v>
      </c>
      <c r="P590" s="152">
        <f>'1 уровень'!R2990</f>
        <v>0</v>
      </c>
      <c r="Q590" s="152">
        <f>'1 уровень'!S2990</f>
        <v>0</v>
      </c>
      <c r="R590" s="152">
        <f>'1 уровень'!T2990</f>
        <v>0</v>
      </c>
      <c r="S590" s="152">
        <f>'1 уровень'!U2990</f>
        <v>0</v>
      </c>
      <c r="T590" s="152">
        <f>'1 уровень'!V2990</f>
        <v>0</v>
      </c>
      <c r="U590" s="152">
        <f>'1 уровень'!W2990</f>
        <v>0</v>
      </c>
      <c r="V590" s="1111">
        <f>'1 уровень'!X2990</f>
        <v>0</v>
      </c>
      <c r="W590" s="152">
        <f>'1 уровень'!Y2990</f>
        <v>0</v>
      </c>
      <c r="X590" s="152">
        <f>'1 уровень'!Z2990</f>
        <v>0</v>
      </c>
      <c r="Y590" s="152">
        <f>'1 уровень'!AA2990</f>
        <v>0</v>
      </c>
      <c r="Z590" s="152">
        <f>'1 уровень'!AB2990</f>
        <v>0</v>
      </c>
      <c r="AA590" s="632">
        <f>'1 уровень'!AC2990</f>
        <v>0</v>
      </c>
      <c r="AB590" s="152"/>
      <c r="AC590" s="152"/>
      <c r="AD590" s="1353">
        <f>'1 уровень'!AD2989</f>
        <v>0</v>
      </c>
      <c r="AE590" s="1360">
        <f>'1 уровень'!AE2989</f>
        <v>0</v>
      </c>
      <c r="AF590" s="385"/>
      <c r="AG590" s="385"/>
      <c r="AH590" s="1243"/>
      <c r="AI590" s="139"/>
      <c r="AJ590" s="139"/>
      <c r="AK590" s="139"/>
      <c r="AL590" s="139"/>
      <c r="AM590" s="139"/>
      <c r="AN590" s="139"/>
      <c r="AO590" s="139"/>
      <c r="AP590" s="139"/>
      <c r="AQ590" s="139"/>
      <c r="AR590" s="139"/>
      <c r="AS590" s="139"/>
      <c r="AT590" s="139"/>
      <c r="AU590" s="139"/>
      <c r="AV590" s="139"/>
      <c r="AW590" s="139"/>
      <c r="AX590" s="139"/>
      <c r="AY590" s="139"/>
      <c r="AZ590" s="139"/>
      <c r="BA590" s="139"/>
      <c r="BB590" s="139"/>
      <c r="BC590" s="139"/>
      <c r="BD590" s="139"/>
      <c r="BE590" s="139"/>
      <c r="BF590" s="139"/>
      <c r="BG590" s="139"/>
      <c r="BH590" s="139"/>
      <c r="BI590" s="139"/>
      <c r="BJ590" s="139"/>
      <c r="BK590" s="139"/>
      <c r="BL590" s="139"/>
      <c r="BM590" s="139"/>
      <c r="BN590" s="139"/>
      <c r="BO590" s="139"/>
      <c r="BP590" s="139"/>
      <c r="BQ590" s="139"/>
      <c r="BR590" s="139"/>
      <c r="BS590" s="139"/>
      <c r="BT590" s="139"/>
      <c r="BU590" s="139"/>
      <c r="BV590" s="139"/>
      <c r="BW590" s="139"/>
      <c r="BX590" s="139"/>
      <c r="BY590" s="139"/>
      <c r="BZ590" s="139"/>
      <c r="CA590" s="139"/>
      <c r="CB590" s="139"/>
      <c r="CC590" s="139"/>
      <c r="CD590" s="139"/>
      <c r="CE590" s="139"/>
      <c r="CF590" s="139"/>
      <c r="CG590" s="139"/>
      <c r="CH590" s="139"/>
      <c r="CI590" s="139"/>
      <c r="CJ590" s="139"/>
      <c r="CK590" s="139"/>
      <c r="CL590" s="139"/>
      <c r="CM590" s="139"/>
      <c r="CN590" s="139"/>
      <c r="CO590" s="139"/>
      <c r="CP590" s="139"/>
      <c r="CQ590" s="139"/>
      <c r="CR590" s="139"/>
      <c r="CS590" s="139"/>
      <c r="CT590" s="139"/>
      <c r="CU590" s="139"/>
      <c r="CV590" s="139"/>
      <c r="CW590" s="139"/>
      <c r="CX590" s="139"/>
      <c r="CY590" s="139"/>
      <c r="CZ590" s="139"/>
      <c r="DA590" s="139"/>
      <c r="DB590" s="139"/>
      <c r="DC590" s="139"/>
      <c r="DD590" s="139"/>
      <c r="DE590" s="139"/>
      <c r="DF590" s="139"/>
      <c r="DG590" s="139"/>
      <c r="DH590" s="139"/>
      <c r="DI590" s="139"/>
      <c r="DJ590" s="139"/>
      <c r="DK590" s="139"/>
      <c r="DL590" s="139"/>
      <c r="DM590" s="139"/>
      <c r="DN590" s="139"/>
      <c r="DO590" s="139"/>
      <c r="DP590" s="139"/>
      <c r="DQ590" s="139"/>
      <c r="DR590" s="139"/>
      <c r="DS590" s="139"/>
      <c r="DT590" s="139"/>
      <c r="DU590" s="139"/>
      <c r="DV590" s="139"/>
      <c r="DW590" s="139"/>
      <c r="DX590" s="139"/>
      <c r="DY590" s="139"/>
      <c r="DZ590" s="139"/>
      <c r="EA590" s="139"/>
      <c r="EB590" s="139"/>
      <c r="EC590" s="139"/>
      <c r="ED590" s="139"/>
      <c r="EE590" s="139"/>
      <c r="EF590" s="139"/>
      <c r="EG590" s="139"/>
      <c r="EH590" s="139"/>
      <c r="EI590" s="139"/>
      <c r="EJ590" s="139"/>
      <c r="EK590" s="139"/>
      <c r="EL590" s="139"/>
      <c r="EM590" s="139"/>
      <c r="EN590" s="139"/>
      <c r="EO590" s="139"/>
      <c r="EP590" s="139"/>
      <c r="EQ590" s="139"/>
      <c r="ER590" s="139"/>
      <c r="ES590" s="139"/>
      <c r="ET590" s="139"/>
      <c r="EU590" s="139"/>
      <c r="EV590" s="139"/>
      <c r="EW590" s="139"/>
      <c r="EX590" s="139"/>
      <c r="EY590" s="139"/>
      <c r="EZ590" s="139"/>
      <c r="FA590" s="139"/>
      <c r="FB590" s="139"/>
      <c r="FC590" s="139"/>
      <c r="FD590" s="139"/>
      <c r="FE590" s="139"/>
      <c r="FF590" s="139"/>
      <c r="FG590" s="139"/>
      <c r="FH590" s="139"/>
      <c r="FI590" s="139"/>
      <c r="FJ590" s="139"/>
      <c r="FK590" s="139"/>
      <c r="FL590" s="139"/>
      <c r="FM590" s="139"/>
      <c r="FN590" s="139"/>
      <c r="FO590" s="139"/>
      <c r="FP590" s="139"/>
      <c r="FQ590" s="139"/>
      <c r="FR590" s="139"/>
      <c r="FS590" s="139"/>
      <c r="FT590" s="139"/>
      <c r="FU590" s="139"/>
      <c r="FV590" s="139"/>
      <c r="FW590" s="139"/>
      <c r="FX590" s="139"/>
      <c r="FY590" s="139"/>
      <c r="FZ590" s="139"/>
      <c r="GA590" s="139"/>
      <c r="GB590" s="139"/>
      <c r="GC590" s="139"/>
      <c r="GD590" s="139"/>
      <c r="GE590" s="139"/>
      <c r="GF590" s="139"/>
      <c r="GG590" s="139"/>
      <c r="GH590" s="139"/>
      <c r="GI590" s="139"/>
      <c r="GJ590" s="139"/>
      <c r="GK590" s="139"/>
      <c r="GL590" s="139"/>
      <c r="GM590" s="139"/>
      <c r="GN590" s="139"/>
      <c r="GO590" s="139"/>
      <c r="GP590" s="139"/>
      <c r="GQ590" s="139"/>
    </row>
    <row r="591" spans="2:199" ht="45" x14ac:dyDescent="0.25">
      <c r="B591" s="336" t="s">
        <v>302</v>
      </c>
      <c r="C591" s="29">
        <f>'1 уровень'!E2991</f>
        <v>50</v>
      </c>
      <c r="D591" s="29">
        <f>'1 уровень'!F2991</f>
        <v>21</v>
      </c>
      <c r="E591" s="29">
        <f>'1 уровень'!G2991</f>
        <v>57</v>
      </c>
      <c r="F591" s="144">
        <f>'1 уровень'!H2991</f>
        <v>271.42857142857144</v>
      </c>
      <c r="G591" s="158">
        <f>'1 уровень'!I2991</f>
        <v>0</v>
      </c>
      <c r="H591" s="158">
        <f>'1 уровень'!J2991</f>
        <v>0</v>
      </c>
      <c r="I591" s="153">
        <f>'1 уровень'!K2991</f>
        <v>0</v>
      </c>
      <c r="J591" s="153">
        <f>'1 уровень'!L2991</f>
        <v>0</v>
      </c>
      <c r="K591" s="153">
        <f>'1 уровень'!M2991</f>
        <v>0</v>
      </c>
      <c r="L591" s="153">
        <f>'1 уровень'!N2991</f>
        <v>0</v>
      </c>
      <c r="M591" s="153">
        <f>'1 уровень'!O2991</f>
        <v>0</v>
      </c>
      <c r="N591" s="153">
        <f>'1 уровень'!P2991</f>
        <v>0</v>
      </c>
      <c r="O591" s="152">
        <f>'1 уровень'!Q2991</f>
        <v>0</v>
      </c>
      <c r="P591" s="152">
        <f>'1 уровень'!R2991</f>
        <v>0</v>
      </c>
      <c r="Q591" s="152">
        <f>'1 уровень'!S2991</f>
        <v>0</v>
      </c>
      <c r="R591" s="152">
        <f>'1 уровень'!T2991</f>
        <v>0</v>
      </c>
      <c r="S591" s="152">
        <f>'1 уровень'!U2991</f>
        <v>0</v>
      </c>
      <c r="T591" s="152">
        <f>'1 уровень'!V2991</f>
        <v>0</v>
      </c>
      <c r="U591" s="152">
        <f>'1 уровень'!W2991</f>
        <v>0</v>
      </c>
      <c r="V591" s="1111">
        <f>'1 уровень'!X2991</f>
        <v>0</v>
      </c>
      <c r="W591" s="152">
        <f>'1 уровень'!Y2991</f>
        <v>0</v>
      </c>
      <c r="X591" s="152">
        <f>'1 уровень'!Z2991</f>
        <v>0</v>
      </c>
      <c r="Y591" s="152">
        <f>'1 уровень'!AA2991</f>
        <v>0</v>
      </c>
      <c r="Z591" s="152">
        <f>'1 уровень'!AB2991</f>
        <v>0</v>
      </c>
      <c r="AA591" s="632">
        <f>'1 уровень'!AC2991</f>
        <v>0</v>
      </c>
      <c r="AB591" s="152"/>
      <c r="AC591" s="152"/>
      <c r="AD591" s="1353">
        <f>'1 уровень'!AD2990</f>
        <v>0</v>
      </c>
      <c r="AE591" s="1360">
        <f>'1 уровень'!AE2990</f>
        <v>0</v>
      </c>
      <c r="AF591" s="385"/>
      <c r="AG591" s="385"/>
      <c r="AH591" s="1243"/>
      <c r="AI591" s="139"/>
      <c r="AJ591" s="139"/>
      <c r="AK591" s="139"/>
      <c r="AL591" s="139"/>
      <c r="AM591" s="139"/>
      <c r="AN591" s="139"/>
      <c r="AO591" s="139"/>
      <c r="AP591" s="139"/>
      <c r="AQ591" s="139"/>
      <c r="AR591" s="139"/>
      <c r="AS591" s="139"/>
      <c r="AT591" s="139"/>
      <c r="AU591" s="139"/>
      <c r="AV591" s="139"/>
      <c r="AW591" s="139"/>
      <c r="AX591" s="139"/>
      <c r="AY591" s="139"/>
      <c r="AZ591" s="139"/>
      <c r="BA591" s="139"/>
      <c r="BB591" s="139"/>
      <c r="BC591" s="139"/>
      <c r="BD591" s="139"/>
      <c r="BE591" s="139"/>
      <c r="BF591" s="139"/>
      <c r="BG591" s="139"/>
      <c r="BH591" s="139"/>
      <c r="BI591" s="139"/>
      <c r="BJ591" s="139"/>
      <c r="BK591" s="139"/>
      <c r="BL591" s="139"/>
      <c r="BM591" s="139"/>
      <c r="BN591" s="139"/>
      <c r="BO591" s="139"/>
      <c r="BP591" s="139"/>
      <c r="BQ591" s="139"/>
      <c r="BR591" s="139"/>
      <c r="BS591" s="139"/>
      <c r="BT591" s="139"/>
      <c r="BU591" s="139"/>
      <c r="BV591" s="139"/>
      <c r="BW591" s="139"/>
      <c r="BX591" s="139"/>
      <c r="BY591" s="139"/>
      <c r="BZ591" s="139"/>
      <c r="CA591" s="139"/>
      <c r="CB591" s="139"/>
      <c r="CC591" s="139"/>
      <c r="CD591" s="139"/>
      <c r="CE591" s="139"/>
      <c r="CF591" s="139"/>
      <c r="CG591" s="139"/>
      <c r="CH591" s="139"/>
      <c r="CI591" s="139"/>
      <c r="CJ591" s="139"/>
      <c r="CK591" s="139"/>
      <c r="CL591" s="139"/>
      <c r="CM591" s="139"/>
      <c r="CN591" s="139"/>
      <c r="CO591" s="139"/>
      <c r="CP591" s="139"/>
      <c r="CQ591" s="139"/>
      <c r="CR591" s="139"/>
      <c r="CS591" s="139"/>
      <c r="CT591" s="139"/>
      <c r="CU591" s="139"/>
      <c r="CV591" s="139"/>
      <c r="CW591" s="139"/>
      <c r="CX591" s="139"/>
      <c r="CY591" s="139"/>
      <c r="CZ591" s="139"/>
      <c r="DA591" s="139"/>
      <c r="DB591" s="139"/>
      <c r="DC591" s="139"/>
      <c r="DD591" s="139"/>
      <c r="DE591" s="139"/>
      <c r="DF591" s="139"/>
      <c r="DG591" s="139"/>
      <c r="DH591" s="139"/>
      <c r="DI591" s="139"/>
      <c r="DJ591" s="139"/>
      <c r="DK591" s="139"/>
      <c r="DL591" s="139"/>
      <c r="DM591" s="139"/>
      <c r="DN591" s="139"/>
      <c r="DO591" s="139"/>
      <c r="DP591" s="139"/>
      <c r="DQ591" s="139"/>
      <c r="DR591" s="139"/>
      <c r="DS591" s="139"/>
      <c r="DT591" s="139"/>
      <c r="DU591" s="139"/>
      <c r="DV591" s="139"/>
      <c r="DW591" s="139"/>
      <c r="DX591" s="139"/>
      <c r="DY591" s="139"/>
      <c r="DZ591" s="139"/>
      <c r="EA591" s="139"/>
      <c r="EB591" s="139"/>
      <c r="EC591" s="139"/>
      <c r="ED591" s="139"/>
      <c r="EE591" s="139"/>
      <c r="EF591" s="139"/>
      <c r="EG591" s="139"/>
      <c r="EH591" s="139"/>
      <c r="EI591" s="139"/>
      <c r="EJ591" s="139"/>
      <c r="EK591" s="139"/>
      <c r="EL591" s="139"/>
      <c r="EM591" s="139"/>
      <c r="EN591" s="139"/>
      <c r="EO591" s="139"/>
      <c r="EP591" s="139"/>
      <c r="EQ591" s="139"/>
      <c r="ER591" s="139"/>
      <c r="ES591" s="139"/>
      <c r="ET591" s="139"/>
      <c r="EU591" s="139"/>
      <c r="EV591" s="139"/>
      <c r="EW591" s="139"/>
      <c r="EX591" s="139"/>
      <c r="EY591" s="139"/>
      <c r="EZ591" s="139"/>
      <c r="FA591" s="139"/>
      <c r="FB591" s="139"/>
      <c r="FC591" s="139"/>
      <c r="FD591" s="139"/>
      <c r="FE591" s="139"/>
      <c r="FF591" s="139"/>
      <c r="FG591" s="139"/>
      <c r="FH591" s="139"/>
      <c r="FI591" s="139"/>
      <c r="FJ591" s="139"/>
      <c r="FK591" s="139"/>
      <c r="FL591" s="139"/>
      <c r="FM591" s="139"/>
      <c r="FN591" s="139"/>
      <c r="FO591" s="139"/>
      <c r="FP591" s="139"/>
      <c r="FQ591" s="139"/>
      <c r="FR591" s="139"/>
      <c r="FS591" s="139"/>
      <c r="FT591" s="139"/>
      <c r="FU591" s="139"/>
      <c r="FV591" s="139"/>
      <c r="FW591" s="139"/>
      <c r="FX591" s="139"/>
      <c r="FY591" s="139"/>
      <c r="FZ591" s="139"/>
      <c r="GA591" s="139"/>
      <c r="GB591" s="139"/>
      <c r="GC591" s="139"/>
      <c r="GD591" s="139"/>
      <c r="GE591" s="139"/>
      <c r="GF591" s="139"/>
      <c r="GG591" s="139"/>
      <c r="GH591" s="139"/>
      <c r="GI591" s="139"/>
      <c r="GJ591" s="139"/>
      <c r="GK591" s="139"/>
      <c r="GL591" s="139"/>
      <c r="GM591" s="139"/>
      <c r="GN591" s="139"/>
      <c r="GO591" s="139"/>
      <c r="GP591" s="139"/>
      <c r="GQ591" s="139"/>
    </row>
    <row r="592" spans="2:199" ht="30" x14ac:dyDescent="0.25">
      <c r="B592" s="336" t="s">
        <v>303</v>
      </c>
      <c r="C592" s="29">
        <f>'1 уровень'!E2992</f>
        <v>200</v>
      </c>
      <c r="D592" s="29">
        <f>'1 уровень'!F2992</f>
        <v>83</v>
      </c>
      <c r="E592" s="29">
        <f>'1 уровень'!G2992</f>
        <v>145</v>
      </c>
      <c r="F592" s="144">
        <f>'1 уровень'!H2992</f>
        <v>174.6987951807229</v>
      </c>
      <c r="G592" s="158">
        <f>'1 уровень'!I2992</f>
        <v>0</v>
      </c>
      <c r="H592" s="158">
        <f>'1 уровень'!J2992</f>
        <v>0</v>
      </c>
      <c r="I592" s="153">
        <f>'1 уровень'!K2992</f>
        <v>0</v>
      </c>
      <c r="J592" s="153">
        <f>'1 уровень'!L2992</f>
        <v>0</v>
      </c>
      <c r="K592" s="153">
        <f>'1 уровень'!M2992</f>
        <v>0</v>
      </c>
      <c r="L592" s="153">
        <f>'1 уровень'!N2992</f>
        <v>0</v>
      </c>
      <c r="M592" s="153">
        <f>'1 уровень'!O2992</f>
        <v>0</v>
      </c>
      <c r="N592" s="153">
        <f>'1 уровень'!P2992</f>
        <v>0</v>
      </c>
      <c r="O592" s="152">
        <f>'1 уровень'!Q2992</f>
        <v>0</v>
      </c>
      <c r="P592" s="152">
        <f>'1 уровень'!R2992</f>
        <v>0</v>
      </c>
      <c r="Q592" s="152">
        <f>'1 уровень'!S2992</f>
        <v>0</v>
      </c>
      <c r="R592" s="152">
        <f>'1 уровень'!T2992</f>
        <v>0</v>
      </c>
      <c r="S592" s="152">
        <f>'1 уровень'!U2992</f>
        <v>0</v>
      </c>
      <c r="T592" s="152">
        <f>'1 уровень'!V2992</f>
        <v>0</v>
      </c>
      <c r="U592" s="152">
        <f>'1 уровень'!W2992</f>
        <v>0</v>
      </c>
      <c r="V592" s="1111">
        <f>'1 уровень'!X2992</f>
        <v>0</v>
      </c>
      <c r="W592" s="152">
        <f>'1 уровень'!Y2992</f>
        <v>0</v>
      </c>
      <c r="X592" s="152">
        <f>'1 уровень'!Z2992</f>
        <v>0</v>
      </c>
      <c r="Y592" s="152">
        <f>'1 уровень'!AA2992</f>
        <v>0</v>
      </c>
      <c r="Z592" s="152">
        <f>'1 уровень'!AB2992</f>
        <v>0</v>
      </c>
      <c r="AA592" s="632">
        <f>'1 уровень'!AC2992</f>
        <v>0</v>
      </c>
      <c r="AB592" s="152"/>
      <c r="AC592" s="152"/>
      <c r="AD592" s="1353">
        <f>'1 уровень'!AD2991</f>
        <v>0</v>
      </c>
      <c r="AE592" s="1360">
        <f>'1 уровень'!AE2991</f>
        <v>0</v>
      </c>
      <c r="AF592" s="385"/>
      <c r="AG592" s="385"/>
      <c r="AH592" s="1243"/>
      <c r="AI592" s="139"/>
      <c r="AJ592" s="139"/>
      <c r="AK592" s="139"/>
      <c r="AL592" s="139"/>
      <c r="AM592" s="139"/>
      <c r="AN592" s="139"/>
      <c r="AO592" s="139"/>
      <c r="AP592" s="139"/>
      <c r="AQ592" s="139"/>
      <c r="AR592" s="139"/>
      <c r="AS592" s="139"/>
      <c r="AT592" s="139"/>
      <c r="AU592" s="139"/>
      <c r="AV592" s="139"/>
      <c r="AW592" s="139"/>
      <c r="AX592" s="139"/>
      <c r="AY592" s="139"/>
      <c r="AZ592" s="139"/>
      <c r="BA592" s="139"/>
      <c r="BB592" s="139"/>
      <c r="BC592" s="139"/>
      <c r="BD592" s="139"/>
      <c r="BE592" s="139"/>
      <c r="BF592" s="139"/>
      <c r="BG592" s="139"/>
      <c r="BH592" s="139"/>
      <c r="BI592" s="139"/>
      <c r="BJ592" s="139"/>
      <c r="BK592" s="139"/>
      <c r="BL592" s="139"/>
      <c r="BM592" s="139"/>
      <c r="BN592" s="139"/>
      <c r="BO592" s="139"/>
      <c r="BP592" s="139"/>
      <c r="BQ592" s="139"/>
      <c r="BR592" s="139"/>
      <c r="BS592" s="139"/>
      <c r="BT592" s="139"/>
      <c r="BU592" s="139"/>
      <c r="BV592" s="139"/>
      <c r="BW592" s="139"/>
      <c r="BX592" s="139"/>
      <c r="BY592" s="139"/>
      <c r="BZ592" s="139"/>
      <c r="CA592" s="139"/>
      <c r="CB592" s="139"/>
      <c r="CC592" s="139"/>
      <c r="CD592" s="139"/>
      <c r="CE592" s="139"/>
      <c r="CF592" s="139"/>
      <c r="CG592" s="139"/>
      <c r="CH592" s="139"/>
      <c r="CI592" s="139"/>
      <c r="CJ592" s="139"/>
      <c r="CK592" s="139"/>
      <c r="CL592" s="139"/>
      <c r="CM592" s="139"/>
      <c r="CN592" s="139"/>
      <c r="CO592" s="139"/>
      <c r="CP592" s="139"/>
      <c r="CQ592" s="139"/>
      <c r="CR592" s="139"/>
      <c r="CS592" s="139"/>
      <c r="CT592" s="139"/>
      <c r="CU592" s="139"/>
      <c r="CV592" s="139"/>
      <c r="CW592" s="139"/>
      <c r="CX592" s="139"/>
      <c r="CY592" s="139"/>
      <c r="CZ592" s="139"/>
      <c r="DA592" s="139"/>
      <c r="DB592" s="139"/>
      <c r="DC592" s="139"/>
      <c r="DD592" s="139"/>
      <c r="DE592" s="139"/>
      <c r="DF592" s="139"/>
      <c r="DG592" s="139"/>
      <c r="DH592" s="139"/>
      <c r="DI592" s="139"/>
      <c r="DJ592" s="139"/>
      <c r="DK592" s="139"/>
      <c r="DL592" s="139"/>
      <c r="DM592" s="139"/>
      <c r="DN592" s="139"/>
      <c r="DO592" s="139"/>
      <c r="DP592" s="139"/>
      <c r="DQ592" s="139"/>
      <c r="DR592" s="139"/>
      <c r="DS592" s="139"/>
      <c r="DT592" s="139"/>
      <c r="DU592" s="139"/>
      <c r="DV592" s="139"/>
      <c r="DW592" s="139"/>
      <c r="DX592" s="139"/>
      <c r="DY592" s="139"/>
      <c r="DZ592" s="139"/>
      <c r="EA592" s="139"/>
      <c r="EB592" s="139"/>
      <c r="EC592" s="139"/>
      <c r="ED592" s="139"/>
      <c r="EE592" s="139"/>
      <c r="EF592" s="139"/>
      <c r="EG592" s="139"/>
      <c r="EH592" s="139"/>
      <c r="EI592" s="139"/>
      <c r="EJ592" s="139"/>
      <c r="EK592" s="139"/>
      <c r="EL592" s="139"/>
      <c r="EM592" s="139"/>
      <c r="EN592" s="139"/>
      <c r="EO592" s="139"/>
      <c r="EP592" s="139"/>
      <c r="EQ592" s="139"/>
      <c r="ER592" s="139"/>
      <c r="ES592" s="139"/>
      <c r="ET592" s="139"/>
      <c r="EU592" s="139"/>
      <c r="EV592" s="139"/>
      <c r="EW592" s="139"/>
      <c r="EX592" s="139"/>
      <c r="EY592" s="139"/>
      <c r="EZ592" s="139"/>
      <c r="FA592" s="139"/>
      <c r="FB592" s="139"/>
      <c r="FC592" s="139"/>
      <c r="FD592" s="139"/>
      <c r="FE592" s="139"/>
      <c r="FF592" s="139"/>
      <c r="FG592" s="139"/>
      <c r="FH592" s="139"/>
      <c r="FI592" s="139"/>
      <c r="FJ592" s="139"/>
      <c r="FK592" s="139"/>
      <c r="FL592" s="139"/>
      <c r="FM592" s="139"/>
      <c r="FN592" s="139"/>
      <c r="FO592" s="139"/>
      <c r="FP592" s="139"/>
      <c r="FQ592" s="139"/>
      <c r="FR592" s="139"/>
      <c r="FS592" s="139"/>
      <c r="FT592" s="139"/>
      <c r="FU592" s="139"/>
      <c r="FV592" s="139"/>
      <c r="FW592" s="139"/>
      <c r="FX592" s="139"/>
      <c r="FY592" s="139"/>
      <c r="FZ592" s="139"/>
      <c r="GA592" s="139"/>
      <c r="GB592" s="139"/>
      <c r="GC592" s="139"/>
      <c r="GD592" s="139"/>
      <c r="GE592" s="139"/>
      <c r="GF592" s="139"/>
      <c r="GG592" s="139"/>
      <c r="GH592" s="139"/>
      <c r="GI592" s="139"/>
      <c r="GJ592" s="139"/>
      <c r="GK592" s="139"/>
      <c r="GL592" s="139"/>
      <c r="GM592" s="139"/>
      <c r="GN592" s="139"/>
      <c r="GO592" s="139"/>
      <c r="GP592" s="139"/>
      <c r="GQ592" s="139"/>
    </row>
    <row r="593" spans="1:199" ht="60" x14ac:dyDescent="0.25">
      <c r="B593" s="336" t="s">
        <v>315</v>
      </c>
      <c r="C593" s="29">
        <f>'1 уровень'!E2993</f>
        <v>0</v>
      </c>
      <c r="D593" s="29">
        <f>'1 уровень'!F2993</f>
        <v>0</v>
      </c>
      <c r="E593" s="29">
        <f>'1 уровень'!G2993</f>
        <v>0</v>
      </c>
      <c r="F593" s="144">
        <f>'1 уровень'!H2993</f>
        <v>0</v>
      </c>
      <c r="G593" s="158">
        <f>'1 уровень'!I2993</f>
        <v>0</v>
      </c>
      <c r="H593" s="158">
        <f>'1 уровень'!J2993</f>
        <v>0</v>
      </c>
      <c r="I593" s="153">
        <f>'1 уровень'!K2993</f>
        <v>0</v>
      </c>
      <c r="J593" s="153">
        <f>'1 уровень'!L2993</f>
        <v>0</v>
      </c>
      <c r="K593" s="153">
        <f>'1 уровень'!M2993</f>
        <v>0</v>
      </c>
      <c r="L593" s="153">
        <f>'1 уровень'!N2993</f>
        <v>0</v>
      </c>
      <c r="M593" s="153">
        <f>'1 уровень'!O2993</f>
        <v>0</v>
      </c>
      <c r="N593" s="153">
        <f>'1 уровень'!P2993</f>
        <v>0</v>
      </c>
      <c r="O593" s="152">
        <f>'1 уровень'!Q2993</f>
        <v>0</v>
      </c>
      <c r="P593" s="152">
        <f>'1 уровень'!R2993</f>
        <v>0</v>
      </c>
      <c r="Q593" s="152">
        <f>'1 уровень'!S2993</f>
        <v>0</v>
      </c>
      <c r="R593" s="152">
        <f>'1 уровень'!T2993</f>
        <v>0</v>
      </c>
      <c r="S593" s="152">
        <f>'1 уровень'!U2993</f>
        <v>0</v>
      </c>
      <c r="T593" s="152">
        <f>'1 уровень'!V2993</f>
        <v>0</v>
      </c>
      <c r="U593" s="152">
        <f>'1 уровень'!W2993</f>
        <v>0</v>
      </c>
      <c r="V593" s="1111">
        <f>'1 уровень'!X2993</f>
        <v>0</v>
      </c>
      <c r="W593" s="152">
        <f>'1 уровень'!Y2993</f>
        <v>0</v>
      </c>
      <c r="X593" s="152">
        <f>'1 уровень'!Z2993</f>
        <v>0</v>
      </c>
      <c r="Y593" s="152">
        <f>'1 уровень'!AA2993</f>
        <v>0</v>
      </c>
      <c r="Z593" s="152">
        <f>'1 уровень'!AB2993</f>
        <v>0</v>
      </c>
      <c r="AA593" s="632">
        <f>'1 уровень'!AC2993</f>
        <v>0</v>
      </c>
      <c r="AB593" s="152"/>
      <c r="AC593" s="152"/>
      <c r="AD593" s="1353">
        <f>'1 уровень'!AD2992</f>
        <v>0</v>
      </c>
      <c r="AE593" s="1360">
        <f>'1 уровень'!AE2992</f>
        <v>0</v>
      </c>
      <c r="AF593" s="385"/>
      <c r="AG593" s="385"/>
      <c r="AH593" s="1243"/>
      <c r="AI593" s="139"/>
      <c r="AJ593" s="139"/>
      <c r="AK593" s="139"/>
      <c r="AL593" s="139"/>
      <c r="AM593" s="139"/>
      <c r="AN593" s="139"/>
      <c r="AO593" s="139"/>
      <c r="AP593" s="139"/>
      <c r="AQ593" s="139"/>
      <c r="AR593" s="139"/>
      <c r="AS593" s="139"/>
      <c r="AT593" s="139"/>
      <c r="AU593" s="139"/>
      <c r="AV593" s="139"/>
      <c r="AW593" s="139"/>
      <c r="AX593" s="139"/>
      <c r="AY593" s="139"/>
      <c r="AZ593" s="139"/>
      <c r="BA593" s="139"/>
      <c r="BB593" s="139"/>
      <c r="BC593" s="139"/>
      <c r="BD593" s="139"/>
      <c r="BE593" s="139"/>
      <c r="BF593" s="139"/>
      <c r="BG593" s="139"/>
      <c r="BH593" s="139"/>
      <c r="BI593" s="139"/>
      <c r="BJ593" s="139"/>
      <c r="BK593" s="139"/>
      <c r="BL593" s="139"/>
      <c r="BM593" s="139"/>
      <c r="BN593" s="139"/>
      <c r="BO593" s="139"/>
      <c r="BP593" s="139"/>
      <c r="BQ593" s="139"/>
      <c r="BR593" s="139"/>
      <c r="BS593" s="139"/>
      <c r="BT593" s="139"/>
      <c r="BU593" s="139"/>
      <c r="BV593" s="139"/>
      <c r="BW593" s="139"/>
      <c r="BX593" s="139"/>
      <c r="BY593" s="139"/>
      <c r="BZ593" s="139"/>
      <c r="CA593" s="139"/>
      <c r="CB593" s="139"/>
      <c r="CC593" s="139"/>
      <c r="CD593" s="139"/>
      <c r="CE593" s="139"/>
      <c r="CF593" s="139"/>
      <c r="CG593" s="139"/>
      <c r="CH593" s="139"/>
      <c r="CI593" s="139"/>
      <c r="CJ593" s="139"/>
      <c r="CK593" s="139"/>
      <c r="CL593" s="139"/>
      <c r="CM593" s="139"/>
      <c r="CN593" s="139"/>
      <c r="CO593" s="139"/>
      <c r="CP593" s="139"/>
      <c r="CQ593" s="139"/>
      <c r="CR593" s="139"/>
      <c r="CS593" s="139"/>
      <c r="CT593" s="139"/>
      <c r="CU593" s="139"/>
      <c r="CV593" s="139"/>
      <c r="CW593" s="139"/>
      <c r="CX593" s="139"/>
      <c r="CY593" s="139"/>
      <c r="CZ593" s="139"/>
      <c r="DA593" s="139"/>
      <c r="DB593" s="139"/>
      <c r="DC593" s="139"/>
      <c r="DD593" s="139"/>
      <c r="DE593" s="139"/>
      <c r="DF593" s="139"/>
      <c r="DG593" s="139"/>
      <c r="DH593" s="139"/>
      <c r="DI593" s="139"/>
      <c r="DJ593" s="139"/>
      <c r="DK593" s="139"/>
      <c r="DL593" s="139"/>
      <c r="DM593" s="139"/>
      <c r="DN593" s="139"/>
      <c r="DO593" s="139"/>
      <c r="DP593" s="139"/>
      <c r="DQ593" s="139"/>
      <c r="DR593" s="139"/>
      <c r="DS593" s="139"/>
      <c r="DT593" s="139"/>
      <c r="DU593" s="139"/>
      <c r="DV593" s="139"/>
      <c r="DW593" s="139"/>
      <c r="DX593" s="139"/>
      <c r="DY593" s="139"/>
      <c r="DZ593" s="139"/>
      <c r="EA593" s="139"/>
      <c r="EB593" s="139"/>
      <c r="EC593" s="139"/>
      <c r="ED593" s="139"/>
      <c r="EE593" s="139"/>
      <c r="EF593" s="139"/>
      <c r="EG593" s="139"/>
      <c r="EH593" s="139"/>
      <c r="EI593" s="139"/>
      <c r="EJ593" s="139"/>
      <c r="EK593" s="139"/>
      <c r="EL593" s="139"/>
      <c r="EM593" s="139"/>
      <c r="EN593" s="139"/>
      <c r="EO593" s="139"/>
      <c r="EP593" s="139"/>
      <c r="EQ593" s="139"/>
      <c r="ER593" s="139"/>
      <c r="ES593" s="139"/>
      <c r="ET593" s="139"/>
      <c r="EU593" s="139"/>
      <c r="EV593" s="139"/>
      <c r="EW593" s="139"/>
      <c r="EX593" s="139"/>
      <c r="EY593" s="139"/>
      <c r="EZ593" s="139"/>
      <c r="FA593" s="139"/>
      <c r="FB593" s="139"/>
      <c r="FC593" s="139"/>
      <c r="FD593" s="139"/>
      <c r="FE593" s="139"/>
      <c r="FF593" s="139"/>
      <c r="FG593" s="139"/>
      <c r="FH593" s="139"/>
      <c r="FI593" s="139"/>
      <c r="FJ593" s="139"/>
      <c r="FK593" s="139"/>
      <c r="FL593" s="139"/>
      <c r="FM593" s="139"/>
      <c r="FN593" s="139"/>
      <c r="FO593" s="139"/>
      <c r="FP593" s="139"/>
      <c r="FQ593" s="139"/>
      <c r="FR593" s="139"/>
      <c r="FS593" s="139"/>
      <c r="FT593" s="139"/>
      <c r="FU593" s="139"/>
      <c r="FV593" s="139"/>
      <c r="FW593" s="139"/>
      <c r="FX593" s="139"/>
      <c r="FY593" s="139"/>
      <c r="FZ593" s="139"/>
      <c r="GA593" s="139"/>
      <c r="GB593" s="139"/>
      <c r="GC593" s="139"/>
      <c r="GD593" s="139"/>
      <c r="GE593" s="139"/>
      <c r="GF593" s="139"/>
      <c r="GG593" s="139"/>
      <c r="GH593" s="139"/>
      <c r="GI593" s="139"/>
      <c r="GJ593" s="139"/>
      <c r="GK593" s="139"/>
      <c r="GL593" s="139"/>
      <c r="GM593" s="139"/>
      <c r="GN593" s="139"/>
      <c r="GO593" s="139"/>
      <c r="GP593" s="139"/>
      <c r="GQ593" s="139"/>
    </row>
    <row r="594" spans="1:199" ht="45" x14ac:dyDescent="0.25">
      <c r="B594" s="336" t="s">
        <v>304</v>
      </c>
      <c r="C594" s="29">
        <f>'1 уровень'!E2994</f>
        <v>17221</v>
      </c>
      <c r="D594" s="29">
        <f>'1 уровень'!F2994</f>
        <v>7176</v>
      </c>
      <c r="E594" s="29">
        <f>'1 уровень'!G2994</f>
        <v>2444</v>
      </c>
      <c r="F594" s="144">
        <f>'1 уровень'!H2994</f>
        <v>34.057971014492757</v>
      </c>
      <c r="G594" s="158">
        <f>'1 уровень'!I2994</f>
        <v>0</v>
      </c>
      <c r="H594" s="158">
        <f>'1 уровень'!J2994</f>
        <v>0</v>
      </c>
      <c r="I594" s="153">
        <f>'1 уровень'!K2994</f>
        <v>0</v>
      </c>
      <c r="J594" s="153">
        <f>'1 уровень'!L2994</f>
        <v>0</v>
      </c>
      <c r="K594" s="153">
        <f>'1 уровень'!M2994</f>
        <v>0</v>
      </c>
      <c r="L594" s="153">
        <f>'1 уровень'!N2994</f>
        <v>0</v>
      </c>
      <c r="M594" s="153">
        <f>'1 уровень'!O2994</f>
        <v>0</v>
      </c>
      <c r="N594" s="153">
        <f>'1 уровень'!P2994</f>
        <v>0</v>
      </c>
      <c r="O594" s="152">
        <f>'1 уровень'!Q2994</f>
        <v>0</v>
      </c>
      <c r="P594" s="152">
        <f>'1 уровень'!R2994</f>
        <v>0</v>
      </c>
      <c r="Q594" s="152">
        <f>'1 уровень'!S2994</f>
        <v>0</v>
      </c>
      <c r="R594" s="152">
        <f>'1 уровень'!T2994</f>
        <v>0</v>
      </c>
      <c r="S594" s="152">
        <f>'1 уровень'!U2994</f>
        <v>0</v>
      </c>
      <c r="T594" s="152">
        <f>'1 уровень'!V2994</f>
        <v>0</v>
      </c>
      <c r="U594" s="152">
        <f>'1 уровень'!W2994</f>
        <v>0</v>
      </c>
      <c r="V594" s="1111">
        <f>'1 уровень'!X2994</f>
        <v>0</v>
      </c>
      <c r="W594" s="152">
        <f>'1 уровень'!Y2994</f>
        <v>0</v>
      </c>
      <c r="X594" s="152">
        <f>'1 уровень'!Z2994</f>
        <v>0</v>
      </c>
      <c r="Y594" s="152">
        <f>'1 уровень'!AA2994</f>
        <v>0</v>
      </c>
      <c r="Z594" s="152">
        <f>'1 уровень'!AB2994</f>
        <v>0</v>
      </c>
      <c r="AA594" s="632">
        <f>'1 уровень'!AC2994</f>
        <v>0</v>
      </c>
      <c r="AB594" s="152"/>
      <c r="AC594" s="152"/>
      <c r="AD594" s="1353">
        <f>'1 уровень'!AD2993</f>
        <v>0</v>
      </c>
      <c r="AE594" s="1360">
        <f>'1 уровень'!AE2993</f>
        <v>0</v>
      </c>
      <c r="AF594" s="385"/>
      <c r="AG594" s="385"/>
      <c r="AH594" s="1243"/>
      <c r="AI594" s="139"/>
      <c r="AJ594" s="139"/>
      <c r="AK594" s="139"/>
      <c r="AL594" s="139"/>
      <c r="AM594" s="139"/>
      <c r="AN594" s="139"/>
      <c r="AO594" s="139"/>
      <c r="AP594" s="139"/>
      <c r="AQ594" s="139"/>
      <c r="AR594" s="139"/>
      <c r="AS594" s="139"/>
      <c r="AT594" s="139"/>
      <c r="AU594" s="139"/>
      <c r="AV594" s="139"/>
      <c r="AW594" s="139"/>
      <c r="AX594" s="139"/>
      <c r="AY594" s="139"/>
      <c r="AZ594" s="139"/>
      <c r="BA594" s="139"/>
      <c r="BB594" s="139"/>
      <c r="BC594" s="139"/>
      <c r="BD594" s="139"/>
      <c r="BE594" s="139"/>
      <c r="BF594" s="139"/>
      <c r="BG594" s="139"/>
      <c r="BH594" s="139"/>
      <c r="BI594" s="139"/>
      <c r="BJ594" s="139"/>
      <c r="BK594" s="139"/>
      <c r="BL594" s="139"/>
      <c r="BM594" s="139"/>
      <c r="BN594" s="139"/>
      <c r="BO594" s="139"/>
      <c r="BP594" s="139"/>
      <c r="BQ594" s="139"/>
      <c r="BR594" s="139"/>
      <c r="BS594" s="139"/>
      <c r="BT594" s="139"/>
      <c r="BU594" s="139"/>
      <c r="BV594" s="139"/>
      <c r="BW594" s="139"/>
      <c r="BX594" s="139"/>
      <c r="BY594" s="139"/>
      <c r="BZ594" s="139"/>
      <c r="CA594" s="139"/>
      <c r="CB594" s="139"/>
      <c r="CC594" s="139"/>
      <c r="CD594" s="139"/>
      <c r="CE594" s="139"/>
      <c r="CF594" s="139"/>
      <c r="CG594" s="139"/>
      <c r="CH594" s="139"/>
      <c r="CI594" s="139"/>
      <c r="CJ594" s="139"/>
      <c r="CK594" s="139"/>
      <c r="CL594" s="139"/>
      <c r="CM594" s="139"/>
      <c r="CN594" s="139"/>
      <c r="CO594" s="139"/>
      <c r="CP594" s="139"/>
      <c r="CQ594" s="139"/>
      <c r="CR594" s="139"/>
      <c r="CS594" s="139"/>
      <c r="CT594" s="139"/>
      <c r="CU594" s="139"/>
      <c r="CV594" s="139"/>
      <c r="CW594" s="139"/>
      <c r="CX594" s="139"/>
      <c r="CY594" s="139"/>
      <c r="CZ594" s="139"/>
      <c r="DA594" s="139"/>
      <c r="DB594" s="139"/>
      <c r="DC594" s="139"/>
      <c r="DD594" s="139"/>
      <c r="DE594" s="139"/>
      <c r="DF594" s="139"/>
      <c r="DG594" s="139"/>
      <c r="DH594" s="139"/>
      <c r="DI594" s="139"/>
      <c r="DJ594" s="139"/>
      <c r="DK594" s="139"/>
      <c r="DL594" s="139"/>
      <c r="DM594" s="139"/>
      <c r="DN594" s="139"/>
      <c r="DO594" s="139"/>
      <c r="DP594" s="139"/>
      <c r="DQ594" s="139"/>
      <c r="DR594" s="139"/>
      <c r="DS594" s="139"/>
      <c r="DT594" s="139"/>
      <c r="DU594" s="139"/>
      <c r="DV594" s="139"/>
      <c r="DW594" s="139"/>
      <c r="DX594" s="139"/>
      <c r="DY594" s="139"/>
      <c r="DZ594" s="139"/>
      <c r="EA594" s="139"/>
      <c r="EB594" s="139"/>
      <c r="EC594" s="139"/>
      <c r="ED594" s="139"/>
      <c r="EE594" s="139"/>
      <c r="EF594" s="139"/>
      <c r="EG594" s="139"/>
      <c r="EH594" s="139"/>
      <c r="EI594" s="139"/>
      <c r="EJ594" s="139"/>
      <c r="EK594" s="139"/>
      <c r="EL594" s="139"/>
      <c r="EM594" s="139"/>
      <c r="EN594" s="139"/>
      <c r="EO594" s="139"/>
      <c r="EP594" s="139"/>
      <c r="EQ594" s="139"/>
      <c r="ER594" s="139"/>
      <c r="ES594" s="139"/>
      <c r="ET594" s="139"/>
      <c r="EU594" s="139"/>
      <c r="EV594" s="139"/>
      <c r="EW594" s="139"/>
      <c r="EX594" s="139"/>
      <c r="EY594" s="139"/>
      <c r="EZ594" s="139"/>
      <c r="FA594" s="139"/>
      <c r="FB594" s="139"/>
      <c r="FC594" s="139"/>
      <c r="FD594" s="139"/>
      <c r="FE594" s="139"/>
      <c r="FF594" s="139"/>
      <c r="FG594" s="139"/>
      <c r="FH594" s="139"/>
      <c r="FI594" s="139"/>
      <c r="FJ594" s="139"/>
      <c r="FK594" s="139"/>
      <c r="FL594" s="139"/>
      <c r="FM594" s="139"/>
      <c r="FN594" s="139"/>
      <c r="FO594" s="139"/>
      <c r="FP594" s="139"/>
      <c r="FQ594" s="139"/>
      <c r="FR594" s="139"/>
      <c r="FS594" s="139"/>
      <c r="FT594" s="139"/>
      <c r="FU594" s="139"/>
      <c r="FV594" s="139"/>
      <c r="FW594" s="139"/>
      <c r="FX594" s="139"/>
      <c r="FY594" s="139"/>
      <c r="FZ594" s="139"/>
      <c r="GA594" s="139"/>
      <c r="GB594" s="139"/>
      <c r="GC594" s="139"/>
      <c r="GD594" s="139"/>
      <c r="GE594" s="139"/>
      <c r="GF594" s="139"/>
      <c r="GG594" s="139"/>
      <c r="GH594" s="139"/>
      <c r="GI594" s="139"/>
      <c r="GJ594" s="139"/>
      <c r="GK594" s="139"/>
      <c r="GL594" s="139"/>
      <c r="GM594" s="139"/>
      <c r="GN594" s="139"/>
      <c r="GO594" s="139"/>
      <c r="GP594" s="139"/>
      <c r="GQ594" s="139"/>
    </row>
    <row r="595" spans="1:199" ht="45" x14ac:dyDescent="0.25">
      <c r="B595" s="497" t="s">
        <v>305</v>
      </c>
      <c r="C595" s="29">
        <f>'1 уровень'!E2995</f>
        <v>4051</v>
      </c>
      <c r="D595" s="29">
        <f>'1 уровень'!F2995</f>
        <v>1688</v>
      </c>
      <c r="E595" s="29">
        <f>'1 уровень'!G2995</f>
        <v>314</v>
      </c>
      <c r="F595" s="144">
        <f>'1 уровень'!H2995</f>
        <v>18.601895734597157</v>
      </c>
      <c r="G595" s="158">
        <f>'1 уровень'!I2995</f>
        <v>0</v>
      </c>
      <c r="H595" s="158">
        <f>'1 уровень'!J2995</f>
        <v>0</v>
      </c>
      <c r="I595" s="153">
        <f>'1 уровень'!K2995</f>
        <v>0</v>
      </c>
      <c r="J595" s="153">
        <f>'1 уровень'!L2995</f>
        <v>0</v>
      </c>
      <c r="K595" s="153">
        <f>'1 уровень'!M2995</f>
        <v>0</v>
      </c>
      <c r="L595" s="153">
        <f>'1 уровень'!N2995</f>
        <v>0</v>
      </c>
      <c r="M595" s="153">
        <f>'1 уровень'!O2995</f>
        <v>0</v>
      </c>
      <c r="N595" s="153">
        <f>'1 уровень'!P2995</f>
        <v>0</v>
      </c>
      <c r="O595" s="152">
        <f>'1 уровень'!Q2995</f>
        <v>0</v>
      </c>
      <c r="P595" s="152">
        <f>'1 уровень'!R2995</f>
        <v>0</v>
      </c>
      <c r="Q595" s="152">
        <f>'1 уровень'!S2995</f>
        <v>0</v>
      </c>
      <c r="R595" s="152">
        <f>'1 уровень'!T2995</f>
        <v>0</v>
      </c>
      <c r="S595" s="152">
        <f>'1 уровень'!U2995</f>
        <v>0</v>
      </c>
      <c r="T595" s="152">
        <f>'1 уровень'!V2995</f>
        <v>0</v>
      </c>
      <c r="U595" s="152">
        <f>'1 уровень'!W2995</f>
        <v>0</v>
      </c>
      <c r="V595" s="1111">
        <f>'1 уровень'!X2995</f>
        <v>0</v>
      </c>
      <c r="W595" s="152">
        <f>'1 уровень'!Y2995</f>
        <v>0</v>
      </c>
      <c r="X595" s="152">
        <f>'1 уровень'!Z2995</f>
        <v>0</v>
      </c>
      <c r="Y595" s="152">
        <f>'1 уровень'!AA2995</f>
        <v>0</v>
      </c>
      <c r="Z595" s="152">
        <f>'1 уровень'!AB2995</f>
        <v>0</v>
      </c>
      <c r="AA595" s="632">
        <f>'1 уровень'!AC2995</f>
        <v>0</v>
      </c>
      <c r="AB595" s="152"/>
      <c r="AC595" s="152"/>
      <c r="AD595" s="1353">
        <f>'1 уровень'!AD2994</f>
        <v>0</v>
      </c>
      <c r="AE595" s="1360">
        <f>'1 уровень'!AE2994</f>
        <v>0</v>
      </c>
      <c r="AF595" s="385"/>
      <c r="AG595" s="385"/>
      <c r="AH595" s="1243"/>
      <c r="AI595" s="139"/>
      <c r="AJ595" s="139"/>
      <c r="AK595" s="139"/>
      <c r="AL595" s="139"/>
      <c r="AM595" s="139"/>
      <c r="AN595" s="139"/>
      <c r="AO595" s="139"/>
      <c r="AP595" s="139"/>
      <c r="AQ595" s="139"/>
      <c r="AR595" s="139"/>
      <c r="AS595" s="139"/>
      <c r="AT595" s="139"/>
      <c r="AU595" s="139"/>
      <c r="AV595" s="139"/>
      <c r="AW595" s="139"/>
      <c r="AX595" s="139"/>
      <c r="AY595" s="139"/>
      <c r="AZ595" s="139"/>
      <c r="BA595" s="139"/>
      <c r="BB595" s="139"/>
      <c r="BC595" s="139"/>
      <c r="BD595" s="139"/>
      <c r="BE595" s="139"/>
      <c r="BF595" s="139"/>
      <c r="BG595" s="139"/>
      <c r="BH595" s="139"/>
      <c r="BI595" s="139"/>
      <c r="BJ595" s="139"/>
      <c r="BK595" s="139"/>
      <c r="BL595" s="139"/>
      <c r="BM595" s="139"/>
      <c r="BN595" s="139"/>
      <c r="BO595" s="139"/>
      <c r="BP595" s="139"/>
      <c r="BQ595" s="139"/>
      <c r="BR595" s="139"/>
      <c r="BS595" s="139"/>
      <c r="BT595" s="139"/>
      <c r="BU595" s="139"/>
      <c r="BV595" s="139"/>
      <c r="BW595" s="139"/>
      <c r="BX595" s="139"/>
      <c r="BY595" s="139"/>
      <c r="BZ595" s="139"/>
      <c r="CA595" s="139"/>
      <c r="CB595" s="139"/>
      <c r="CC595" s="139"/>
      <c r="CD595" s="139"/>
      <c r="CE595" s="139"/>
      <c r="CF595" s="139"/>
      <c r="CG595" s="139"/>
      <c r="CH595" s="139"/>
      <c r="CI595" s="139"/>
      <c r="CJ595" s="139"/>
      <c r="CK595" s="139"/>
      <c r="CL595" s="139"/>
      <c r="CM595" s="139"/>
      <c r="CN595" s="139"/>
      <c r="CO595" s="139"/>
      <c r="CP595" s="139"/>
      <c r="CQ595" s="139"/>
      <c r="CR595" s="139"/>
      <c r="CS595" s="139"/>
      <c r="CT595" s="139"/>
      <c r="CU595" s="139"/>
      <c r="CV595" s="139"/>
      <c r="CW595" s="139"/>
      <c r="CX595" s="139"/>
      <c r="CY595" s="139"/>
      <c r="CZ595" s="139"/>
      <c r="DA595" s="139"/>
      <c r="DB595" s="139"/>
      <c r="DC595" s="139"/>
      <c r="DD595" s="139"/>
      <c r="DE595" s="139"/>
      <c r="DF595" s="139"/>
      <c r="DG595" s="139"/>
      <c r="DH595" s="139"/>
      <c r="DI595" s="139"/>
      <c r="DJ595" s="139"/>
      <c r="DK595" s="139"/>
      <c r="DL595" s="139"/>
      <c r="DM595" s="139"/>
      <c r="DN595" s="139"/>
      <c r="DO595" s="139"/>
      <c r="DP595" s="139"/>
      <c r="DQ595" s="139"/>
      <c r="DR595" s="139"/>
      <c r="DS595" s="139"/>
      <c r="DT595" s="139"/>
      <c r="DU595" s="139"/>
      <c r="DV595" s="139"/>
      <c r="DW595" s="139"/>
      <c r="DX595" s="139"/>
      <c r="DY595" s="139"/>
      <c r="DZ595" s="139"/>
      <c r="EA595" s="139"/>
      <c r="EB595" s="139"/>
      <c r="EC595" s="139"/>
      <c r="ED595" s="139"/>
      <c r="EE595" s="139"/>
      <c r="EF595" s="139"/>
      <c r="EG595" s="139"/>
      <c r="EH595" s="139"/>
      <c r="EI595" s="139"/>
      <c r="EJ595" s="139"/>
      <c r="EK595" s="139"/>
      <c r="EL595" s="139"/>
      <c r="EM595" s="139"/>
      <c r="EN595" s="139"/>
      <c r="EO595" s="139"/>
      <c r="EP595" s="139"/>
      <c r="EQ595" s="139"/>
      <c r="ER595" s="139"/>
      <c r="ES595" s="139"/>
      <c r="ET595" s="139"/>
      <c r="EU595" s="139"/>
      <c r="EV595" s="139"/>
      <c r="EW595" s="139"/>
      <c r="EX595" s="139"/>
      <c r="EY595" s="139"/>
      <c r="EZ595" s="139"/>
      <c r="FA595" s="139"/>
      <c r="FB595" s="139"/>
      <c r="FC595" s="139"/>
      <c r="FD595" s="139"/>
      <c r="FE595" s="139"/>
      <c r="FF595" s="139"/>
      <c r="FG595" s="139"/>
      <c r="FH595" s="139"/>
      <c r="FI595" s="139"/>
      <c r="FJ595" s="139"/>
      <c r="FK595" s="139"/>
      <c r="FL595" s="139"/>
      <c r="FM595" s="139"/>
      <c r="FN595" s="139"/>
      <c r="FO595" s="139"/>
      <c r="FP595" s="139"/>
      <c r="FQ595" s="139"/>
      <c r="FR595" s="139"/>
      <c r="FS595" s="139"/>
      <c r="FT595" s="139"/>
      <c r="FU595" s="139"/>
      <c r="FV595" s="139"/>
      <c r="FW595" s="139"/>
      <c r="FX595" s="139"/>
      <c r="FY595" s="139"/>
      <c r="FZ595" s="139"/>
      <c r="GA595" s="139"/>
      <c r="GB595" s="139"/>
      <c r="GC595" s="139"/>
      <c r="GD595" s="139"/>
      <c r="GE595" s="139"/>
      <c r="GF595" s="139"/>
      <c r="GG595" s="139"/>
      <c r="GH595" s="139"/>
      <c r="GI595" s="139"/>
      <c r="GJ595" s="139"/>
      <c r="GK595" s="139"/>
      <c r="GL595" s="139"/>
      <c r="GM595" s="139"/>
      <c r="GN595" s="139"/>
      <c r="GO595" s="139"/>
      <c r="GP595" s="139"/>
      <c r="GQ595" s="139"/>
    </row>
    <row r="596" spans="1:199" ht="60" x14ac:dyDescent="0.25">
      <c r="A596" s="19">
        <v>1</v>
      </c>
      <c r="B596" s="336" t="s">
        <v>316</v>
      </c>
      <c r="C596" s="29">
        <f>'1 уровень'!E2996</f>
        <v>100</v>
      </c>
      <c r="D596" s="29">
        <f>'1 уровень'!F2996</f>
        <v>42</v>
      </c>
      <c r="E596" s="29">
        <f>'1 уровень'!G2996</f>
        <v>15</v>
      </c>
      <c r="F596" s="144"/>
      <c r="G596" s="158">
        <f>'1 уровень'!I2996</f>
        <v>0</v>
      </c>
      <c r="H596" s="158">
        <f>'1 уровень'!J2996</f>
        <v>0</v>
      </c>
      <c r="I596" s="153">
        <f>'1 уровень'!K2996</f>
        <v>0</v>
      </c>
      <c r="J596" s="153">
        <f>'1 уровень'!L2996</f>
        <v>0</v>
      </c>
      <c r="K596" s="153">
        <f>'1 уровень'!M2996</f>
        <v>0</v>
      </c>
      <c r="L596" s="153">
        <f>'1 уровень'!N2996</f>
        <v>0</v>
      </c>
      <c r="M596" s="153">
        <f>'1 уровень'!O2996</f>
        <v>0</v>
      </c>
      <c r="N596" s="153">
        <f>'1 уровень'!P2996</f>
        <v>0</v>
      </c>
      <c r="O596" s="152">
        <f>'1 уровень'!Q2996</f>
        <v>0</v>
      </c>
      <c r="P596" s="152">
        <f>'1 уровень'!R2996</f>
        <v>0</v>
      </c>
      <c r="Q596" s="152">
        <f>'1 уровень'!S2996</f>
        <v>0</v>
      </c>
      <c r="R596" s="152">
        <f>'1 уровень'!T2996</f>
        <v>0</v>
      </c>
      <c r="S596" s="152">
        <f>'1 уровень'!U2996</f>
        <v>0</v>
      </c>
      <c r="T596" s="152">
        <f>'1 уровень'!V2996</f>
        <v>0</v>
      </c>
      <c r="U596" s="152">
        <f>'1 уровень'!W2996</f>
        <v>0</v>
      </c>
      <c r="V596" s="1111">
        <f>'1 уровень'!X2996</f>
        <v>0</v>
      </c>
      <c r="W596" s="152">
        <f>'1 уровень'!Y2996</f>
        <v>0</v>
      </c>
      <c r="X596" s="152">
        <f>'1 уровень'!Z2996</f>
        <v>0</v>
      </c>
      <c r="Y596" s="152">
        <f>'1 уровень'!AA2996</f>
        <v>0</v>
      </c>
      <c r="Z596" s="152">
        <f>'1 уровень'!AB2996</f>
        <v>0</v>
      </c>
      <c r="AA596" s="632">
        <f>'1 уровень'!AC2996</f>
        <v>0</v>
      </c>
      <c r="AB596" s="152"/>
      <c r="AC596" s="152"/>
      <c r="AD596" s="1353">
        <f>'1 уровень'!AD2995</f>
        <v>0</v>
      </c>
      <c r="AE596" s="1360">
        <f>'1 уровень'!AE2995</f>
        <v>0</v>
      </c>
      <c r="AF596" s="385"/>
      <c r="AG596" s="385"/>
      <c r="AH596" s="1243"/>
    </row>
    <row r="597" spans="1:199" ht="30" x14ac:dyDescent="0.25">
      <c r="A597" s="19">
        <v>1</v>
      </c>
      <c r="B597" s="336" t="s">
        <v>334</v>
      </c>
      <c r="C597" s="29">
        <f>'1 уровень'!E2997</f>
        <v>0</v>
      </c>
      <c r="D597" s="29">
        <f>'1 уровень'!F2997</f>
        <v>0</v>
      </c>
      <c r="E597" s="29">
        <f>'1 уровень'!G2997</f>
        <v>1</v>
      </c>
      <c r="F597" s="144">
        <f>'1 уровень'!H2997</f>
        <v>0</v>
      </c>
      <c r="G597" s="158">
        <f>'1 уровень'!I2997</f>
        <v>0</v>
      </c>
      <c r="H597" s="158">
        <f>'1 уровень'!J2997</f>
        <v>0</v>
      </c>
      <c r="I597" s="153">
        <f>'1 уровень'!K2997</f>
        <v>0</v>
      </c>
      <c r="J597" s="153">
        <f>'1 уровень'!L2997</f>
        <v>0</v>
      </c>
      <c r="K597" s="153">
        <f>'1 уровень'!M2997</f>
        <v>0</v>
      </c>
      <c r="L597" s="153">
        <f>'1 уровень'!N2997</f>
        <v>0</v>
      </c>
      <c r="M597" s="153">
        <f>'1 уровень'!O2997</f>
        <v>0</v>
      </c>
      <c r="N597" s="153">
        <f>'1 уровень'!P2997</f>
        <v>0</v>
      </c>
      <c r="O597" s="152">
        <f>'1 уровень'!Q2997</f>
        <v>0</v>
      </c>
      <c r="P597" s="152">
        <f>'1 уровень'!R2997</f>
        <v>0</v>
      </c>
      <c r="Q597" s="152">
        <f>'1 уровень'!S2997</f>
        <v>0</v>
      </c>
      <c r="R597" s="152">
        <f>'1 уровень'!T2997</f>
        <v>0</v>
      </c>
      <c r="S597" s="152">
        <f>'1 уровень'!U2997</f>
        <v>0</v>
      </c>
      <c r="T597" s="152">
        <f>'1 уровень'!V2997</f>
        <v>0</v>
      </c>
      <c r="U597" s="152">
        <f>'1 уровень'!W2997</f>
        <v>0</v>
      </c>
      <c r="V597" s="1111">
        <f>'1 уровень'!X2997</f>
        <v>0</v>
      </c>
      <c r="W597" s="152">
        <f>'1 уровень'!Y2997</f>
        <v>0</v>
      </c>
      <c r="X597" s="152">
        <f>'1 уровень'!Z2997</f>
        <v>0</v>
      </c>
      <c r="Y597" s="152">
        <f>'1 уровень'!AA2997</f>
        <v>0</v>
      </c>
      <c r="Z597" s="152">
        <f>'1 уровень'!AB2997</f>
        <v>0</v>
      </c>
      <c r="AA597" s="632">
        <f>'1 уровень'!AC2997</f>
        <v>0</v>
      </c>
      <c r="AB597" s="152"/>
      <c r="AC597" s="152"/>
      <c r="AD597" s="1353">
        <f>'1 уровень'!AD2996</f>
        <v>0</v>
      </c>
      <c r="AE597" s="1360">
        <f>'1 уровень'!AE2996</f>
        <v>0</v>
      </c>
      <c r="AF597" s="385"/>
      <c r="AG597" s="385"/>
      <c r="AH597" s="1243"/>
    </row>
    <row r="598" spans="1:199" ht="75" x14ac:dyDescent="0.25">
      <c r="A598" s="19">
        <v>1</v>
      </c>
      <c r="B598" s="336" t="s">
        <v>306</v>
      </c>
      <c r="C598" s="29">
        <f>'1 уровень'!E2998</f>
        <v>9100</v>
      </c>
      <c r="D598" s="29">
        <f>'1 уровень'!F2998</f>
        <v>3792</v>
      </c>
      <c r="E598" s="29">
        <f>'1 уровень'!G2998</f>
        <v>1553</v>
      </c>
      <c r="F598" s="144">
        <f>'1 уровень'!H2998</f>
        <v>40.95464135021097</v>
      </c>
      <c r="G598" s="158">
        <f>'1 уровень'!I2998</f>
        <v>0</v>
      </c>
      <c r="H598" s="158">
        <f>'1 уровень'!J2998</f>
        <v>0</v>
      </c>
      <c r="I598" s="153">
        <f>'1 уровень'!K2998</f>
        <v>0</v>
      </c>
      <c r="J598" s="153">
        <f>'1 уровень'!L2998</f>
        <v>0</v>
      </c>
      <c r="K598" s="153">
        <f>'1 уровень'!M2998</f>
        <v>0</v>
      </c>
      <c r="L598" s="153">
        <f>'1 уровень'!N2998</f>
        <v>0</v>
      </c>
      <c r="M598" s="153">
        <f>'1 уровень'!O2998</f>
        <v>0</v>
      </c>
      <c r="N598" s="153">
        <f>'1 уровень'!P2998</f>
        <v>0</v>
      </c>
      <c r="O598" s="152">
        <f>'1 уровень'!Q2998</f>
        <v>0</v>
      </c>
      <c r="P598" s="152">
        <f>'1 уровень'!R2998</f>
        <v>0</v>
      </c>
      <c r="Q598" s="152">
        <f>'1 уровень'!S2998</f>
        <v>0</v>
      </c>
      <c r="R598" s="152">
        <f>'1 уровень'!T2998</f>
        <v>0</v>
      </c>
      <c r="S598" s="152">
        <f>'1 уровень'!U2998</f>
        <v>0</v>
      </c>
      <c r="T598" s="152">
        <f>'1 уровень'!V2998</f>
        <v>0</v>
      </c>
      <c r="U598" s="152">
        <f>'1 уровень'!W2998</f>
        <v>0</v>
      </c>
      <c r="V598" s="1111">
        <f>'1 уровень'!X2998</f>
        <v>0</v>
      </c>
      <c r="W598" s="152">
        <f>'1 уровень'!Y2998</f>
        <v>0</v>
      </c>
      <c r="X598" s="152">
        <f>'1 уровень'!Z2998</f>
        <v>0</v>
      </c>
      <c r="Y598" s="152">
        <f>'1 уровень'!AA2998</f>
        <v>0</v>
      </c>
      <c r="Z598" s="152">
        <f>'1 уровень'!AB2998</f>
        <v>0</v>
      </c>
      <c r="AA598" s="632">
        <f>'1 уровень'!AC2998</f>
        <v>0</v>
      </c>
      <c r="AB598" s="152"/>
      <c r="AC598" s="152"/>
      <c r="AD598" s="1353">
        <f>'1 уровень'!AD2997</f>
        <v>0</v>
      </c>
      <c r="AE598" s="1360">
        <f>'1 уровень'!AE2997</f>
        <v>0</v>
      </c>
      <c r="AF598" s="385"/>
      <c r="AG598" s="385"/>
      <c r="AH598" s="1243"/>
    </row>
    <row r="599" spans="1:199" ht="60" x14ac:dyDescent="0.25">
      <c r="B599" s="336" t="s">
        <v>307</v>
      </c>
      <c r="C599" s="29">
        <f>'1 уровень'!E2999</f>
        <v>4070</v>
      </c>
      <c r="D599" s="29">
        <f>'1 уровень'!F2999</f>
        <v>1696</v>
      </c>
      <c r="E599" s="29">
        <f>'1 уровень'!G2999</f>
        <v>577</v>
      </c>
      <c r="F599" s="144">
        <f>'1 уровень'!H2999</f>
        <v>34.02122641509434</v>
      </c>
      <c r="G599" s="158">
        <f>'1 уровень'!I2999</f>
        <v>0</v>
      </c>
      <c r="H599" s="158">
        <f>'1 уровень'!J2999</f>
        <v>0</v>
      </c>
      <c r="I599" s="153">
        <f>'1 уровень'!K2999</f>
        <v>0</v>
      </c>
      <c r="J599" s="153">
        <f>'1 уровень'!L2999</f>
        <v>0</v>
      </c>
      <c r="K599" s="153">
        <f>'1 уровень'!M2999</f>
        <v>0</v>
      </c>
      <c r="L599" s="153">
        <f>'1 уровень'!N2999</f>
        <v>0</v>
      </c>
      <c r="M599" s="153">
        <f>'1 уровень'!O2999</f>
        <v>0</v>
      </c>
      <c r="N599" s="153">
        <f>'1 уровень'!P2999</f>
        <v>0</v>
      </c>
      <c r="O599" s="152">
        <f>'1 уровень'!Q2999</f>
        <v>0</v>
      </c>
      <c r="P599" s="152">
        <f>'1 уровень'!R2999</f>
        <v>0</v>
      </c>
      <c r="Q599" s="152">
        <f>'1 уровень'!S2999</f>
        <v>0</v>
      </c>
      <c r="R599" s="152">
        <f>'1 уровень'!T2999</f>
        <v>0</v>
      </c>
      <c r="S599" s="152">
        <f>'1 уровень'!U2999</f>
        <v>0</v>
      </c>
      <c r="T599" s="152">
        <f>'1 уровень'!V2999</f>
        <v>0</v>
      </c>
      <c r="U599" s="152">
        <f>'1 уровень'!W2999</f>
        <v>0</v>
      </c>
      <c r="V599" s="1111">
        <f>'1 уровень'!X2999</f>
        <v>0</v>
      </c>
      <c r="W599" s="152">
        <f>'1 уровень'!Y2999</f>
        <v>0</v>
      </c>
      <c r="X599" s="152">
        <f>'1 уровень'!Z2999</f>
        <v>0</v>
      </c>
      <c r="Y599" s="152">
        <f>'1 уровень'!AA2999</f>
        <v>0</v>
      </c>
      <c r="Z599" s="152">
        <f>'1 уровень'!AB2999</f>
        <v>0</v>
      </c>
      <c r="AA599" s="632">
        <f>'1 уровень'!AC2999</f>
        <v>0</v>
      </c>
      <c r="AB599" s="152"/>
      <c r="AC599" s="152"/>
      <c r="AD599" s="1353">
        <f>'1 уровень'!AD2998</f>
        <v>0</v>
      </c>
      <c r="AE599" s="1360">
        <f>'1 уровень'!AE2998</f>
        <v>0</v>
      </c>
      <c r="AF599" s="385"/>
      <c r="AG599" s="385"/>
      <c r="AH599" s="1243"/>
    </row>
    <row r="600" spans="1:199" ht="60" x14ac:dyDescent="0.25">
      <c r="A600" s="19">
        <v>1</v>
      </c>
      <c r="B600" s="336" t="s">
        <v>384</v>
      </c>
      <c r="C600" s="29">
        <f>'1 уровень'!E3000</f>
        <v>12400</v>
      </c>
      <c r="D600" s="29">
        <f>'1 уровень'!F3000</f>
        <v>5167</v>
      </c>
      <c r="E600" s="29">
        <f>'1 уровень'!G3000</f>
        <v>4884</v>
      </c>
      <c r="F600" s="144">
        <f>'1 уровень'!H3000</f>
        <v>94.522934004257792</v>
      </c>
      <c r="G600" s="158">
        <f>'1 уровень'!I3000</f>
        <v>0</v>
      </c>
      <c r="H600" s="158">
        <f>'1 уровень'!J3000</f>
        <v>0</v>
      </c>
      <c r="I600" s="153">
        <f>'1 уровень'!K3000</f>
        <v>0</v>
      </c>
      <c r="J600" s="153">
        <f>'1 уровень'!L3000</f>
        <v>0</v>
      </c>
      <c r="K600" s="153">
        <f>'1 уровень'!M3000</f>
        <v>0</v>
      </c>
      <c r="L600" s="153">
        <f>'1 уровень'!N3000</f>
        <v>0</v>
      </c>
      <c r="M600" s="153">
        <f>'1 уровень'!O3000</f>
        <v>0</v>
      </c>
      <c r="N600" s="153">
        <f>'1 уровень'!P3000</f>
        <v>0</v>
      </c>
      <c r="O600" s="152">
        <f>'1 уровень'!Q3000</f>
        <v>0</v>
      </c>
      <c r="P600" s="152">
        <f>'1 уровень'!R3000</f>
        <v>0</v>
      </c>
      <c r="Q600" s="152">
        <f>'1 уровень'!S3000</f>
        <v>0</v>
      </c>
      <c r="R600" s="152">
        <f>'1 уровень'!T3000</f>
        <v>0</v>
      </c>
      <c r="S600" s="152">
        <f>'1 уровень'!U3000</f>
        <v>0</v>
      </c>
      <c r="T600" s="152">
        <f>'1 уровень'!V3000</f>
        <v>0</v>
      </c>
      <c r="U600" s="152">
        <f>'1 уровень'!W3000</f>
        <v>0</v>
      </c>
      <c r="V600" s="1111">
        <f>'1 уровень'!X3000</f>
        <v>0</v>
      </c>
      <c r="W600" s="152">
        <f>'1 уровень'!Y3000</f>
        <v>0</v>
      </c>
      <c r="X600" s="152">
        <f>'1 уровень'!Z3000</f>
        <v>0</v>
      </c>
      <c r="Y600" s="152">
        <f>'1 уровень'!AA3000</f>
        <v>0</v>
      </c>
      <c r="Z600" s="152">
        <f>'1 уровень'!AB3000</f>
        <v>0</v>
      </c>
      <c r="AA600" s="632">
        <f>'1 уровень'!AC3000</f>
        <v>0</v>
      </c>
      <c r="AB600" s="152"/>
      <c r="AC600" s="152"/>
      <c r="AD600" s="1353">
        <f>'1 уровень'!AD2999</f>
        <v>0</v>
      </c>
      <c r="AE600" s="1360">
        <f>'1 уровень'!AE2999</f>
        <v>0</v>
      </c>
      <c r="AF600" s="385"/>
      <c r="AG600" s="385"/>
      <c r="AH600" s="1243"/>
    </row>
    <row r="601" spans="1:199" ht="29.25" x14ac:dyDescent="0.25">
      <c r="A601" s="19">
        <v>1</v>
      </c>
      <c r="B601" s="493" t="s">
        <v>206</v>
      </c>
      <c r="C601" s="29">
        <f>'1 уровень'!E3001</f>
        <v>0</v>
      </c>
      <c r="D601" s="29">
        <f>'1 уровень'!F3001</f>
        <v>0</v>
      </c>
      <c r="E601" s="29">
        <f>'1 уровень'!G3001</f>
        <v>0</v>
      </c>
      <c r="F601" s="144">
        <f>'1 уровень'!H3001</f>
        <v>0</v>
      </c>
      <c r="G601" s="158">
        <f>'1 уровень'!I3001</f>
        <v>0</v>
      </c>
      <c r="H601" s="158">
        <f>'1 уровень'!J3001</f>
        <v>0</v>
      </c>
      <c r="I601" s="153">
        <f>'1 уровень'!K3001</f>
        <v>0</v>
      </c>
      <c r="J601" s="153">
        <f>'1 уровень'!L3001</f>
        <v>0</v>
      </c>
      <c r="K601" s="153">
        <f>'1 уровень'!M3001</f>
        <v>0</v>
      </c>
      <c r="L601" s="153">
        <f>'1 уровень'!N3001</f>
        <v>0</v>
      </c>
      <c r="M601" s="153">
        <f>'1 уровень'!O3001</f>
        <v>0</v>
      </c>
      <c r="N601" s="153">
        <f>'1 уровень'!P3001</f>
        <v>0</v>
      </c>
      <c r="O601" s="152">
        <f>'1 уровень'!Q3001</f>
        <v>21044.798010000002</v>
      </c>
      <c r="P601" s="152">
        <f>'1 уровень'!R3001</f>
        <v>21044.798010000002</v>
      </c>
      <c r="Q601" s="152">
        <f>'1 уровень'!S3001</f>
        <v>21044.798010000002</v>
      </c>
      <c r="R601" s="152">
        <f>'1 уровень'!T3001</f>
        <v>21044.798010000002</v>
      </c>
      <c r="S601" s="152">
        <f>'1 уровень'!U3001</f>
        <v>21044.798010000002</v>
      </c>
      <c r="T601" s="152">
        <f>'1 уровень'!V3001</f>
        <v>8768.6658375000006</v>
      </c>
      <c r="U601" s="152">
        <f>'1 уровень'!W3001</f>
        <v>12081.69491</v>
      </c>
      <c r="V601" s="1111">
        <f>'1 уровень'!X3001</f>
        <v>0</v>
      </c>
      <c r="W601" s="152">
        <f>'1 уровень'!Y3001</f>
        <v>0</v>
      </c>
      <c r="X601" s="152">
        <f>'1 уровень'!Z3001</f>
        <v>3313.0290724999995</v>
      </c>
      <c r="Y601" s="152">
        <f>'1 уровень'!AA3001</f>
        <v>0</v>
      </c>
      <c r="Z601" s="152">
        <f>'1 уровень'!AB3001</f>
        <v>0</v>
      </c>
      <c r="AA601" s="632">
        <f>'1 уровень'!AC3001</f>
        <v>12081.69491</v>
      </c>
      <c r="AB601" s="152"/>
      <c r="AC601" s="152"/>
      <c r="AD601" s="1353">
        <f>'1 уровень'!AD3000</f>
        <v>0</v>
      </c>
      <c r="AE601" s="1360">
        <f>'1 уровень'!AE3000</f>
        <v>0</v>
      </c>
      <c r="AF601" s="385"/>
      <c r="AG601" s="385"/>
      <c r="AH601" s="1243"/>
    </row>
    <row r="602" spans="1:199" ht="30" x14ac:dyDescent="0.25">
      <c r="A602" s="19">
        <v>1</v>
      </c>
      <c r="B602" s="336" t="s">
        <v>359</v>
      </c>
      <c r="C602" s="21">
        <f>'1 уровень'!E3002</f>
        <v>2609.5</v>
      </c>
      <c r="D602" s="21">
        <f>'1 уровень'!F3002</f>
        <v>1087</v>
      </c>
      <c r="E602" s="21">
        <f>'1 уровень'!G3002</f>
        <v>210.76249999999999</v>
      </c>
      <c r="F602" s="142">
        <f>'1 уровень'!H3002</f>
        <v>19.389374425023</v>
      </c>
      <c r="G602" s="158">
        <f>'1 уровень'!I3002</f>
        <v>0</v>
      </c>
      <c r="H602" s="158">
        <f>'1 уровень'!J3002</f>
        <v>0</v>
      </c>
      <c r="I602" s="153">
        <f>'1 уровень'!K3002</f>
        <v>0</v>
      </c>
      <c r="J602" s="153">
        <f>'1 уровень'!L3002</f>
        <v>0</v>
      </c>
      <c r="K602" s="153">
        <f>'1 уровень'!M3002</f>
        <v>0</v>
      </c>
      <c r="L602" s="153">
        <f>'1 уровень'!N3002</f>
        <v>0</v>
      </c>
      <c r="M602" s="153">
        <f>'1 уровень'!O3002</f>
        <v>0</v>
      </c>
      <c r="N602" s="153">
        <f>'1 уровень'!P3002</f>
        <v>0</v>
      </c>
      <c r="O602" s="152">
        <f>'1 уровень'!Q3002</f>
        <v>0</v>
      </c>
      <c r="P602" s="152">
        <f>'1 уровень'!R3002</f>
        <v>0</v>
      </c>
      <c r="Q602" s="152">
        <f>'1 уровень'!S3002</f>
        <v>0</v>
      </c>
      <c r="R602" s="152">
        <f>'1 уровень'!T3002</f>
        <v>0</v>
      </c>
      <c r="S602" s="152">
        <f>'1 уровень'!U3002</f>
        <v>0</v>
      </c>
      <c r="T602" s="152">
        <f>'1 уровень'!V3002</f>
        <v>0</v>
      </c>
      <c r="U602" s="152">
        <f>'1 уровень'!W3002</f>
        <v>0</v>
      </c>
      <c r="V602" s="1111">
        <f>'1 уровень'!X3002</f>
        <v>0</v>
      </c>
      <c r="W602" s="152">
        <f>'1 уровень'!Y3002</f>
        <v>0</v>
      </c>
      <c r="X602" s="152">
        <f>'1 уровень'!Z3002</f>
        <v>0</v>
      </c>
      <c r="Y602" s="152">
        <f>'1 уровень'!AA3002</f>
        <v>0</v>
      </c>
      <c r="Z602" s="152">
        <f>'1 уровень'!AB3002</f>
        <v>0</v>
      </c>
      <c r="AA602" s="632">
        <f>'1 уровень'!AC3002</f>
        <v>0</v>
      </c>
      <c r="AB602" s="152"/>
      <c r="AC602" s="152"/>
      <c r="AD602" s="1349">
        <f>'1 уровень'!AD3001</f>
        <v>0</v>
      </c>
      <c r="AE602" s="1360">
        <f>'1 уровень'!AE3001</f>
        <v>0</v>
      </c>
      <c r="AF602" s="385"/>
      <c r="AG602" s="385"/>
      <c r="AH602" s="1243"/>
    </row>
    <row r="603" spans="1:199" ht="29.25" x14ac:dyDescent="0.25">
      <c r="A603" s="19">
        <v>1</v>
      </c>
      <c r="B603" s="493" t="s">
        <v>347</v>
      </c>
      <c r="C603" s="29">
        <f>'1 уровень'!E3003</f>
        <v>0</v>
      </c>
      <c r="D603" s="29">
        <f>'1 уровень'!F3003</f>
        <v>0</v>
      </c>
      <c r="E603" s="29">
        <f>'1 уровень'!G3003</f>
        <v>0</v>
      </c>
      <c r="F603" s="144">
        <f>'1 уровень'!H3003</f>
        <v>0</v>
      </c>
      <c r="G603" s="158">
        <f>'1 уровень'!I3003</f>
        <v>0</v>
      </c>
      <c r="H603" s="158">
        <f>'1 уровень'!J3003</f>
        <v>0</v>
      </c>
      <c r="I603" s="153">
        <f>'1 уровень'!K3003</f>
        <v>0</v>
      </c>
      <c r="J603" s="153">
        <f>'1 уровень'!L3003</f>
        <v>0</v>
      </c>
      <c r="K603" s="153">
        <f>'1 уровень'!M3003</f>
        <v>0</v>
      </c>
      <c r="L603" s="153">
        <f>'1 уровень'!N3003</f>
        <v>0</v>
      </c>
      <c r="M603" s="153">
        <f>'1 уровень'!O3003</f>
        <v>0</v>
      </c>
      <c r="N603" s="153">
        <f>'1 уровень'!P3003</f>
        <v>0</v>
      </c>
      <c r="O603" s="152">
        <f>'1 уровень'!Q3003</f>
        <v>0</v>
      </c>
      <c r="P603" s="152">
        <f>'1 уровень'!R3003</f>
        <v>0</v>
      </c>
      <c r="Q603" s="152">
        <f>'1 уровень'!S3003</f>
        <v>0</v>
      </c>
      <c r="R603" s="152">
        <f>'1 уровень'!T3003</f>
        <v>0</v>
      </c>
      <c r="S603" s="152">
        <f>'1 уровень'!U3003</f>
        <v>0</v>
      </c>
      <c r="T603" s="152">
        <f>'1 уровень'!V3003</f>
        <v>0</v>
      </c>
      <c r="U603" s="152">
        <f>'1 уровень'!W3003</f>
        <v>0</v>
      </c>
      <c r="V603" s="1111">
        <f>'1 уровень'!X3003</f>
        <v>0</v>
      </c>
      <c r="W603" s="152">
        <f>'1 уровень'!Y3003</f>
        <v>0</v>
      </c>
      <c r="X603" s="152">
        <f>'1 уровень'!Z3003</f>
        <v>0</v>
      </c>
      <c r="Y603" s="152">
        <f>'1 уровень'!AA3003</f>
        <v>0</v>
      </c>
      <c r="Z603" s="152">
        <f>'1 уровень'!AB3003</f>
        <v>0</v>
      </c>
      <c r="AA603" s="632">
        <f>'1 уровень'!AC3003</f>
        <v>0</v>
      </c>
      <c r="AB603" s="152"/>
      <c r="AC603" s="152"/>
      <c r="AD603" s="1353">
        <f>'1 уровень'!AD3002</f>
        <v>0</v>
      </c>
      <c r="AE603" s="1360">
        <f>'1 уровень'!AE3002</f>
        <v>0</v>
      </c>
      <c r="AF603" s="385"/>
      <c r="AG603" s="385"/>
      <c r="AH603" s="1243"/>
    </row>
    <row r="604" spans="1:199" ht="30" x14ac:dyDescent="0.25">
      <c r="A604" s="19">
        <v>1</v>
      </c>
      <c r="B604" s="336" t="s">
        <v>348</v>
      </c>
      <c r="C604" s="29">
        <f>'1 уровень'!E3004</f>
        <v>597.5</v>
      </c>
      <c r="D604" s="29">
        <f>'1 уровень'!F3004</f>
        <v>249</v>
      </c>
      <c r="E604" s="29">
        <f>'1 уровень'!G3004</f>
        <v>23.762499999999999</v>
      </c>
      <c r="F604" s="144">
        <f>'1 уровень'!H3004</f>
        <v>0</v>
      </c>
      <c r="G604" s="158">
        <f>'1 уровень'!I3004</f>
        <v>0</v>
      </c>
      <c r="H604" s="158">
        <f>'1 уровень'!J3004</f>
        <v>0</v>
      </c>
      <c r="I604" s="153">
        <f>'1 уровень'!K3004</f>
        <v>0</v>
      </c>
      <c r="J604" s="153">
        <f>'1 уровень'!L3004</f>
        <v>0</v>
      </c>
      <c r="K604" s="153">
        <f>'1 уровень'!M3004</f>
        <v>0</v>
      </c>
      <c r="L604" s="153">
        <f>'1 уровень'!N3004</f>
        <v>0</v>
      </c>
      <c r="M604" s="153">
        <f>'1 уровень'!O3004</f>
        <v>0</v>
      </c>
      <c r="N604" s="153">
        <f>'1 уровень'!P3004</f>
        <v>0</v>
      </c>
      <c r="O604" s="152">
        <f>'1 уровень'!Q3004</f>
        <v>0</v>
      </c>
      <c r="P604" s="152">
        <f>'1 уровень'!R3004</f>
        <v>0</v>
      </c>
      <c r="Q604" s="152">
        <f>'1 уровень'!S3004</f>
        <v>0</v>
      </c>
      <c r="R604" s="152">
        <f>'1 уровень'!T3004</f>
        <v>0</v>
      </c>
      <c r="S604" s="152">
        <f>'1 уровень'!U3004</f>
        <v>0</v>
      </c>
      <c r="T604" s="152">
        <f>'1 уровень'!V3004</f>
        <v>0</v>
      </c>
      <c r="U604" s="152">
        <f>'1 уровень'!W3004</f>
        <v>0</v>
      </c>
      <c r="V604" s="1111">
        <f>'1 уровень'!X3004</f>
        <v>0</v>
      </c>
      <c r="W604" s="152">
        <f>'1 уровень'!Y3004</f>
        <v>0</v>
      </c>
      <c r="X604" s="152">
        <f>'1 уровень'!Z3004</f>
        <v>0</v>
      </c>
      <c r="Y604" s="152">
        <f>'1 уровень'!AA3004</f>
        <v>0</v>
      </c>
      <c r="Z604" s="152">
        <f>'1 уровень'!AB3004</f>
        <v>0</v>
      </c>
      <c r="AA604" s="632">
        <f>'1 уровень'!AC3004</f>
        <v>0</v>
      </c>
      <c r="AB604" s="152"/>
      <c r="AC604" s="152"/>
      <c r="AD604" s="1353">
        <f>'1 уровень'!AD3003</f>
        <v>0</v>
      </c>
      <c r="AE604" s="1360">
        <f>'1 уровень'!AE3003</f>
        <v>0</v>
      </c>
      <c r="AF604" s="385"/>
      <c r="AG604" s="385"/>
      <c r="AH604" s="1243"/>
    </row>
    <row r="605" spans="1:199" x14ac:dyDescent="0.25">
      <c r="A605" s="19">
        <v>1</v>
      </c>
      <c r="B605" s="497" t="s">
        <v>349</v>
      </c>
      <c r="C605" s="29">
        <f>'1 уровень'!E3005</f>
        <v>0</v>
      </c>
      <c r="D605" s="29">
        <f>'1 уровень'!F3005</f>
        <v>0</v>
      </c>
      <c r="E605" s="29">
        <f>'1 уровень'!G3005</f>
        <v>0</v>
      </c>
      <c r="F605" s="144">
        <f>'1 уровень'!H3005</f>
        <v>0</v>
      </c>
      <c r="G605" s="158">
        <f>'1 уровень'!I3005</f>
        <v>0</v>
      </c>
      <c r="H605" s="158">
        <f>'1 уровень'!J3005</f>
        <v>0</v>
      </c>
      <c r="I605" s="153">
        <f>'1 уровень'!K3005</f>
        <v>0</v>
      </c>
      <c r="J605" s="153">
        <f>'1 уровень'!L3005</f>
        <v>0</v>
      </c>
      <c r="K605" s="153">
        <f>'1 уровень'!M3005</f>
        <v>0</v>
      </c>
      <c r="L605" s="153">
        <f>'1 уровень'!N3005</f>
        <v>0</v>
      </c>
      <c r="M605" s="153">
        <f>'1 уровень'!O3005</f>
        <v>0</v>
      </c>
      <c r="N605" s="153">
        <f>'1 уровень'!P3005</f>
        <v>0</v>
      </c>
      <c r="O605" s="152">
        <f>'1 уровень'!Q3005</f>
        <v>0</v>
      </c>
      <c r="P605" s="152">
        <f>'1 уровень'!R3005</f>
        <v>0</v>
      </c>
      <c r="Q605" s="152">
        <f>'1 уровень'!S3005</f>
        <v>0</v>
      </c>
      <c r="R605" s="152">
        <f>'1 уровень'!T3005</f>
        <v>0</v>
      </c>
      <c r="S605" s="152">
        <f>'1 уровень'!U3005</f>
        <v>0</v>
      </c>
      <c r="T605" s="152">
        <f>'1 уровень'!V3005</f>
        <v>0</v>
      </c>
      <c r="U605" s="152">
        <f>'1 уровень'!W3005</f>
        <v>0</v>
      </c>
      <c r="V605" s="1111">
        <f>'1 уровень'!X3005</f>
        <v>0</v>
      </c>
      <c r="W605" s="152">
        <f>'1 уровень'!Y3005</f>
        <v>0</v>
      </c>
      <c r="X605" s="152">
        <f>'1 уровень'!Z3005</f>
        <v>0</v>
      </c>
      <c r="Y605" s="152">
        <f>'1 уровень'!AA3005</f>
        <v>0</v>
      </c>
      <c r="Z605" s="152">
        <f>'1 уровень'!AB3005</f>
        <v>0</v>
      </c>
      <c r="AA605" s="632">
        <f>'1 уровень'!AC3005</f>
        <v>0</v>
      </c>
      <c r="AB605" s="152"/>
      <c r="AC605" s="152"/>
      <c r="AD605" s="1353">
        <f>'1 уровень'!AD3004</f>
        <v>0</v>
      </c>
      <c r="AE605" s="1360">
        <f>'1 уровень'!AE3004</f>
        <v>0</v>
      </c>
      <c r="AF605" s="385"/>
      <c r="AG605" s="385"/>
      <c r="AH605" s="1243"/>
    </row>
    <row r="606" spans="1:199" ht="30" x14ac:dyDescent="0.25">
      <c r="A606" s="19">
        <v>1</v>
      </c>
      <c r="B606" s="336" t="s">
        <v>374</v>
      </c>
      <c r="C606" s="29">
        <f>'1 уровень'!E3006</f>
        <v>2390</v>
      </c>
      <c r="D606" s="29">
        <f>'1 уровень'!F3006</f>
        <v>996</v>
      </c>
      <c r="E606" s="29">
        <f>'1 уровень'!G3006</f>
        <v>95.05</v>
      </c>
      <c r="F606" s="144">
        <f>'1 уровень'!H3006</f>
        <v>0</v>
      </c>
      <c r="G606" s="158">
        <f>'1 уровень'!I3006</f>
        <v>0</v>
      </c>
      <c r="H606" s="158">
        <f>'1 уровень'!J3006</f>
        <v>0</v>
      </c>
      <c r="I606" s="153">
        <f>'1 уровень'!K3006</f>
        <v>0</v>
      </c>
      <c r="J606" s="153">
        <f>'1 уровень'!L3006</f>
        <v>0</v>
      </c>
      <c r="K606" s="153">
        <f>'1 уровень'!M3006</f>
        <v>0</v>
      </c>
      <c r="L606" s="153">
        <f>'1 уровень'!N3006</f>
        <v>0</v>
      </c>
      <c r="M606" s="153">
        <f>'1 уровень'!O3006</f>
        <v>0</v>
      </c>
      <c r="N606" s="153">
        <f>'1 уровень'!P3006</f>
        <v>0</v>
      </c>
      <c r="O606" s="152">
        <f>'1 уровень'!Q3006</f>
        <v>0</v>
      </c>
      <c r="P606" s="152">
        <f>'1 уровень'!R3006</f>
        <v>0</v>
      </c>
      <c r="Q606" s="152">
        <f>'1 уровень'!S3006</f>
        <v>0</v>
      </c>
      <c r="R606" s="152">
        <f>'1 уровень'!T3006</f>
        <v>0</v>
      </c>
      <c r="S606" s="152">
        <f>'1 уровень'!U3006</f>
        <v>0</v>
      </c>
      <c r="T606" s="152">
        <f>'1 уровень'!V3006</f>
        <v>0</v>
      </c>
      <c r="U606" s="152">
        <f>'1 уровень'!W3006</f>
        <v>0</v>
      </c>
      <c r="V606" s="1111">
        <f>'1 уровень'!X3006</f>
        <v>0</v>
      </c>
      <c r="W606" s="152">
        <f>'1 уровень'!Y3006</f>
        <v>0</v>
      </c>
      <c r="X606" s="152">
        <f>'1 уровень'!Z3006</f>
        <v>0</v>
      </c>
      <c r="Y606" s="152">
        <f>'1 уровень'!AA3006</f>
        <v>0</v>
      </c>
      <c r="Z606" s="152">
        <f>'1 уровень'!AB3006</f>
        <v>0</v>
      </c>
      <c r="AA606" s="632">
        <f>'1 уровень'!AC3006</f>
        <v>0</v>
      </c>
      <c r="AB606" s="152"/>
      <c r="AC606" s="152"/>
      <c r="AD606" s="1353">
        <f>'1 уровень'!AD3005</f>
        <v>0</v>
      </c>
      <c r="AE606" s="1360">
        <f>'1 уровень'!AE3005</f>
        <v>0</v>
      </c>
      <c r="AF606" s="385"/>
      <c r="AG606" s="385"/>
      <c r="AH606" s="1243"/>
    </row>
    <row r="607" spans="1:199" ht="60" x14ac:dyDescent="0.25">
      <c r="A607" s="19">
        <v>1</v>
      </c>
      <c r="B607" s="336" t="s">
        <v>350</v>
      </c>
      <c r="C607" s="33">
        <f>'1 уровень'!E3007</f>
        <v>0</v>
      </c>
      <c r="D607" s="33">
        <f>'1 уровень'!F3007</f>
        <v>0</v>
      </c>
      <c r="E607" s="29">
        <f>'1 уровень'!G3007</f>
        <v>0</v>
      </c>
      <c r="F607" s="144">
        <f>'1 уровень'!H3007</f>
        <v>0</v>
      </c>
      <c r="G607" s="158">
        <f>'1 уровень'!I3007</f>
        <v>0</v>
      </c>
      <c r="H607" s="158">
        <f>'1 уровень'!J3007</f>
        <v>0</v>
      </c>
      <c r="I607" s="153">
        <f>'1 уровень'!K3007</f>
        <v>0</v>
      </c>
      <c r="J607" s="153">
        <f>'1 уровень'!L3007</f>
        <v>0</v>
      </c>
      <c r="K607" s="153">
        <f>'1 уровень'!M3007</f>
        <v>0</v>
      </c>
      <c r="L607" s="153">
        <f>'1 уровень'!N3007</f>
        <v>0</v>
      </c>
      <c r="M607" s="153">
        <f>'1 уровень'!O3007</f>
        <v>0</v>
      </c>
      <c r="N607" s="153">
        <f>'1 уровень'!P3007</f>
        <v>0</v>
      </c>
      <c r="O607" s="152">
        <f>'1 уровень'!Q3007</f>
        <v>0</v>
      </c>
      <c r="P607" s="152">
        <f>'1 уровень'!R3007</f>
        <v>0</v>
      </c>
      <c r="Q607" s="152">
        <f>'1 уровень'!S3007</f>
        <v>0</v>
      </c>
      <c r="R607" s="152">
        <f>'1 уровень'!T3007</f>
        <v>0</v>
      </c>
      <c r="S607" s="152">
        <f>'1 уровень'!U3007</f>
        <v>0</v>
      </c>
      <c r="T607" s="152">
        <f>'1 уровень'!V3007</f>
        <v>0</v>
      </c>
      <c r="U607" s="152">
        <f>'1 уровень'!W3007</f>
        <v>0</v>
      </c>
      <c r="V607" s="1111">
        <f>'1 уровень'!X3007</f>
        <v>0</v>
      </c>
      <c r="W607" s="152">
        <f>'1 уровень'!Y3007</f>
        <v>0</v>
      </c>
      <c r="X607" s="152">
        <f>'1 уровень'!Z3007</f>
        <v>0</v>
      </c>
      <c r="Y607" s="152">
        <f>'1 уровень'!AA3007</f>
        <v>0</v>
      </c>
      <c r="Z607" s="152">
        <f>'1 уровень'!AB3007</f>
        <v>0</v>
      </c>
      <c r="AA607" s="632">
        <f>'1 уровень'!AC3007</f>
        <v>0</v>
      </c>
      <c r="AB607" s="152"/>
      <c r="AC607" s="152"/>
      <c r="AD607" s="1353">
        <f>'1 уровень'!AD3006</f>
        <v>0</v>
      </c>
      <c r="AE607" s="1360">
        <f>'1 уровень'!AE3006</f>
        <v>0</v>
      </c>
      <c r="AF607" s="385"/>
      <c r="AG607" s="385"/>
      <c r="AH607" s="1243"/>
    </row>
    <row r="608" spans="1:199" ht="60" x14ac:dyDescent="0.25">
      <c r="A608" s="19">
        <v>1</v>
      </c>
      <c r="B608" s="336" t="s">
        <v>351</v>
      </c>
      <c r="C608" s="29">
        <f>'1 уровень'!E3008</f>
        <v>0</v>
      </c>
      <c r="D608" s="29">
        <f>'1 уровень'!F3008</f>
        <v>0</v>
      </c>
      <c r="E608" s="29">
        <f>'1 уровень'!G3008</f>
        <v>0</v>
      </c>
      <c r="F608" s="144">
        <f>'1 уровень'!H3008</f>
        <v>0</v>
      </c>
      <c r="G608" s="158">
        <f>'1 уровень'!I3008</f>
        <v>0</v>
      </c>
      <c r="H608" s="158">
        <f>'1 уровень'!J3008</f>
        <v>0</v>
      </c>
      <c r="I608" s="153">
        <f>'1 уровень'!K3008</f>
        <v>0</v>
      </c>
      <c r="J608" s="153">
        <f>'1 уровень'!L3008</f>
        <v>0</v>
      </c>
      <c r="K608" s="153">
        <f>'1 уровень'!M3008</f>
        <v>0</v>
      </c>
      <c r="L608" s="153">
        <f>'1 уровень'!N3008</f>
        <v>0</v>
      </c>
      <c r="M608" s="153">
        <f>'1 уровень'!O3008</f>
        <v>0</v>
      </c>
      <c r="N608" s="153">
        <f>'1 уровень'!P3008</f>
        <v>0</v>
      </c>
      <c r="O608" s="152">
        <f>'1 уровень'!Q3008</f>
        <v>0</v>
      </c>
      <c r="P608" s="152">
        <f>'1 уровень'!R3008</f>
        <v>0</v>
      </c>
      <c r="Q608" s="152">
        <f>'1 уровень'!S3008</f>
        <v>0</v>
      </c>
      <c r="R608" s="152">
        <f>'1 уровень'!T3008</f>
        <v>0</v>
      </c>
      <c r="S608" s="152">
        <f>'1 уровень'!U3008</f>
        <v>0</v>
      </c>
      <c r="T608" s="152">
        <f>'1 уровень'!V3008</f>
        <v>0</v>
      </c>
      <c r="U608" s="152">
        <f>'1 уровень'!W3008</f>
        <v>0</v>
      </c>
      <c r="V608" s="1111">
        <f>'1 уровень'!X3008</f>
        <v>0</v>
      </c>
      <c r="W608" s="152">
        <f>'1 уровень'!Y3008</f>
        <v>0</v>
      </c>
      <c r="X608" s="152">
        <f>'1 уровень'!Z3008</f>
        <v>0</v>
      </c>
      <c r="Y608" s="152">
        <f>'1 уровень'!AA3008</f>
        <v>0</v>
      </c>
      <c r="Z608" s="152">
        <f>'1 уровень'!AB3008</f>
        <v>0</v>
      </c>
      <c r="AA608" s="632">
        <f>'1 уровень'!AC3008</f>
        <v>0</v>
      </c>
      <c r="AB608" s="152"/>
      <c r="AC608" s="152"/>
      <c r="AD608" s="1353">
        <f>'1 уровень'!AD3007</f>
        <v>0</v>
      </c>
      <c r="AE608" s="1360">
        <f>'1 уровень'!AE3007</f>
        <v>0</v>
      </c>
      <c r="AF608" s="385"/>
      <c r="AG608" s="385"/>
      <c r="AH608" s="1243"/>
    </row>
    <row r="609" spans="1:34" ht="45" x14ac:dyDescent="0.25">
      <c r="A609" s="19">
        <v>1</v>
      </c>
      <c r="B609" s="336" t="s">
        <v>352</v>
      </c>
      <c r="C609" s="29">
        <f>'1 уровень'!E3009</f>
        <v>0</v>
      </c>
      <c r="D609" s="29">
        <f>'1 уровень'!F3009</f>
        <v>0</v>
      </c>
      <c r="E609" s="29">
        <f>'1 уровень'!G3009</f>
        <v>0</v>
      </c>
      <c r="F609" s="144">
        <f>'1 уровень'!H3009</f>
        <v>0</v>
      </c>
      <c r="G609" s="158">
        <f>'1 уровень'!I3009</f>
        <v>0</v>
      </c>
      <c r="H609" s="158">
        <f>'1 уровень'!J3009</f>
        <v>0</v>
      </c>
      <c r="I609" s="153">
        <f>'1 уровень'!K3009</f>
        <v>0</v>
      </c>
      <c r="J609" s="153">
        <f>'1 уровень'!L3009</f>
        <v>0</v>
      </c>
      <c r="K609" s="153">
        <f>'1 уровень'!M3009</f>
        <v>0</v>
      </c>
      <c r="L609" s="153">
        <f>'1 уровень'!N3009</f>
        <v>0</v>
      </c>
      <c r="M609" s="153">
        <f>'1 уровень'!O3009</f>
        <v>0</v>
      </c>
      <c r="N609" s="153">
        <f>'1 уровень'!P3009</f>
        <v>0</v>
      </c>
      <c r="O609" s="152">
        <f>'1 уровень'!Q3009</f>
        <v>0</v>
      </c>
      <c r="P609" s="152">
        <f>'1 уровень'!R3009</f>
        <v>0</v>
      </c>
      <c r="Q609" s="152">
        <f>'1 уровень'!S3009</f>
        <v>0</v>
      </c>
      <c r="R609" s="152">
        <f>'1 уровень'!T3009</f>
        <v>0</v>
      </c>
      <c r="S609" s="152">
        <f>'1 уровень'!U3009</f>
        <v>0</v>
      </c>
      <c r="T609" s="152">
        <f>'1 уровень'!V3009</f>
        <v>0</v>
      </c>
      <c r="U609" s="152">
        <f>'1 уровень'!W3009</f>
        <v>0</v>
      </c>
      <c r="V609" s="1111">
        <f>'1 уровень'!X3009</f>
        <v>0</v>
      </c>
      <c r="W609" s="152">
        <f>'1 уровень'!Y3009</f>
        <v>0</v>
      </c>
      <c r="X609" s="152">
        <f>'1 уровень'!Z3009</f>
        <v>0</v>
      </c>
      <c r="Y609" s="152">
        <f>'1 уровень'!AA3009</f>
        <v>0</v>
      </c>
      <c r="Z609" s="152">
        <f>'1 уровень'!AB3009</f>
        <v>0</v>
      </c>
      <c r="AA609" s="632">
        <f>'1 уровень'!AC3009</f>
        <v>0</v>
      </c>
      <c r="AB609" s="152"/>
      <c r="AC609" s="152"/>
      <c r="AD609" s="1353">
        <f>'1 уровень'!AD3008</f>
        <v>0</v>
      </c>
      <c r="AE609" s="1360">
        <f>'1 уровень'!AE3008</f>
        <v>0</v>
      </c>
      <c r="AF609" s="385"/>
      <c r="AG609" s="385"/>
      <c r="AH609" s="1243"/>
    </row>
    <row r="610" spans="1:34" ht="105" x14ac:dyDescent="0.25">
      <c r="A610" s="19">
        <v>1</v>
      </c>
      <c r="B610" s="822" t="s">
        <v>534</v>
      </c>
      <c r="C610" s="29">
        <f>'1 уровень'!E3010</f>
        <v>120</v>
      </c>
      <c r="D610" s="29">
        <f>'1 уровень'!F3010</f>
        <v>50</v>
      </c>
      <c r="E610" s="29">
        <f>'1 уровень'!G3010</f>
        <v>104</v>
      </c>
      <c r="F610" s="144">
        <f>'1 уровень'!H3010</f>
        <v>208</v>
      </c>
      <c r="G610" s="158">
        <f>'1 уровень'!I3010</f>
        <v>0</v>
      </c>
      <c r="H610" s="158">
        <f>'1 уровень'!J3010</f>
        <v>0</v>
      </c>
      <c r="I610" s="153">
        <f>'1 уровень'!K3010</f>
        <v>0</v>
      </c>
      <c r="J610" s="153">
        <f>'1 уровень'!L3010</f>
        <v>0</v>
      </c>
      <c r="K610" s="153">
        <f>'1 уровень'!M3010</f>
        <v>0</v>
      </c>
      <c r="L610" s="153">
        <f>'1 уровень'!N3010</f>
        <v>0</v>
      </c>
      <c r="M610" s="153">
        <f>'1 уровень'!O3010</f>
        <v>0</v>
      </c>
      <c r="N610" s="153">
        <f>'1 уровень'!P3010</f>
        <v>0</v>
      </c>
      <c r="O610" s="152">
        <f>'1 уровень'!Q3010</f>
        <v>0</v>
      </c>
      <c r="P610" s="152">
        <f>'1 уровень'!R3010</f>
        <v>0</v>
      </c>
      <c r="Q610" s="152">
        <f>'1 уровень'!S3010</f>
        <v>0</v>
      </c>
      <c r="R610" s="152">
        <f>'1 уровень'!T3010</f>
        <v>0</v>
      </c>
      <c r="S610" s="152">
        <f>'1 уровень'!U3010</f>
        <v>0</v>
      </c>
      <c r="T610" s="152">
        <f>'1 уровень'!V3010</f>
        <v>0</v>
      </c>
      <c r="U610" s="152">
        <f>'1 уровень'!W3010</f>
        <v>0</v>
      </c>
      <c r="V610" s="1111">
        <f>'1 уровень'!X3010</f>
        <v>0</v>
      </c>
      <c r="W610" s="152">
        <f>'1 уровень'!Y3010</f>
        <v>0</v>
      </c>
      <c r="X610" s="152">
        <f>'1 уровень'!Z3010</f>
        <v>0</v>
      </c>
      <c r="Y610" s="152">
        <f>'1 уровень'!AA3010</f>
        <v>0</v>
      </c>
      <c r="Z610" s="152">
        <f>'1 уровень'!AB3010</f>
        <v>0</v>
      </c>
      <c r="AA610" s="632">
        <f>'1 уровень'!AC3010</f>
        <v>0</v>
      </c>
      <c r="AB610" s="152"/>
      <c r="AC610" s="152"/>
      <c r="AD610" s="1353">
        <f>'1 уровень'!AD3009</f>
        <v>0</v>
      </c>
      <c r="AE610" s="1360">
        <f>'1 уровень'!AE3009</f>
        <v>0</v>
      </c>
      <c r="AF610" s="385"/>
      <c r="AG610" s="385"/>
      <c r="AH610" s="1243"/>
    </row>
    <row r="611" spans="1:34" ht="30" x14ac:dyDescent="0.25">
      <c r="B611" s="822" t="s">
        <v>510</v>
      </c>
      <c r="C611" s="29">
        <f>'1 уровень'!E3011</f>
        <v>1892</v>
      </c>
      <c r="D611" s="29">
        <f>'1 уровень'!F3011</f>
        <v>788</v>
      </c>
      <c r="E611" s="29">
        <f>'1 уровень'!G3011</f>
        <v>83</v>
      </c>
      <c r="F611" s="144">
        <f>'1 уровень'!H3011</f>
        <v>10.532994923857867</v>
      </c>
      <c r="G611" s="158">
        <f>'1 уровень'!I3011</f>
        <v>0</v>
      </c>
      <c r="H611" s="158">
        <f>'1 уровень'!J3011</f>
        <v>0</v>
      </c>
      <c r="I611" s="153">
        <f>'1 уровень'!K3011</f>
        <v>0</v>
      </c>
      <c r="J611" s="153">
        <f>'1 уровень'!L3011</f>
        <v>0</v>
      </c>
      <c r="K611" s="153">
        <f>'1 уровень'!M3011</f>
        <v>0</v>
      </c>
      <c r="L611" s="153">
        <f>'1 уровень'!N3011</f>
        <v>0</v>
      </c>
      <c r="M611" s="153">
        <f>'1 уровень'!O3011</f>
        <v>0</v>
      </c>
      <c r="N611" s="153">
        <f>'1 уровень'!P3011</f>
        <v>0</v>
      </c>
      <c r="O611" s="152">
        <f>'1 уровень'!Q3011</f>
        <v>2772.9087999999997</v>
      </c>
      <c r="P611" s="152">
        <f>'1 уровень'!R3011</f>
        <v>2772.9087999999997</v>
      </c>
      <c r="Q611" s="152">
        <f>'1 уровень'!S3011</f>
        <v>2772.9087999999997</v>
      </c>
      <c r="R611" s="152">
        <f>'1 уровень'!T3011</f>
        <v>2772.9087999999997</v>
      </c>
      <c r="S611" s="152">
        <f>'1 уровень'!U3011</f>
        <v>2772.9087999999997</v>
      </c>
      <c r="T611" s="152">
        <f>'1 уровень'!V3011</f>
        <v>1155.3786666666665</v>
      </c>
      <c r="U611" s="152">
        <f>'1 уровень'!W3011</f>
        <v>133.09968000000001</v>
      </c>
      <c r="V611" s="1111">
        <f>'1 уровень'!X3011</f>
        <v>0</v>
      </c>
      <c r="W611" s="152">
        <f>'1 уровень'!Y3011</f>
        <v>0</v>
      </c>
      <c r="X611" s="152">
        <f>'1 уровень'!Z3011</f>
        <v>-1022.2789866666665</v>
      </c>
      <c r="Y611" s="152">
        <f>'1 уровень'!AA3011</f>
        <v>0</v>
      </c>
      <c r="Z611" s="152">
        <f>'1 уровень'!AB3011</f>
        <v>0</v>
      </c>
      <c r="AA611" s="632">
        <f>'1 уровень'!AC3011</f>
        <v>133.09968000000001</v>
      </c>
      <c r="AB611" s="152"/>
      <c r="AC611" s="152"/>
      <c r="AD611" s="1353"/>
      <c r="AE611" s="1360"/>
      <c r="AF611" s="385"/>
      <c r="AG611" s="385"/>
      <c r="AH611" s="1243"/>
    </row>
    <row r="612" spans="1:34" x14ac:dyDescent="0.25">
      <c r="B612" s="1415" t="s">
        <v>511</v>
      </c>
      <c r="C612" s="29">
        <f>'1 уровень'!E3012</f>
        <v>1892</v>
      </c>
      <c r="D612" s="29">
        <f>'1 уровень'!F3012</f>
        <v>788</v>
      </c>
      <c r="E612" s="29">
        <f>'1 уровень'!G3012</f>
        <v>83</v>
      </c>
      <c r="F612" s="144">
        <f>'1 уровень'!H3012</f>
        <v>10.532994923857867</v>
      </c>
      <c r="G612" s="158">
        <f>'1 уровень'!I3012</f>
        <v>0</v>
      </c>
      <c r="H612" s="158">
        <f>'1 уровень'!J3012</f>
        <v>0</v>
      </c>
      <c r="I612" s="153">
        <f>'1 уровень'!K3012</f>
        <v>0</v>
      </c>
      <c r="J612" s="153">
        <f>'1 уровень'!L3012</f>
        <v>0</v>
      </c>
      <c r="K612" s="153">
        <f>'1 уровень'!M3012</f>
        <v>0</v>
      </c>
      <c r="L612" s="153">
        <f>'1 уровень'!N3012</f>
        <v>0</v>
      </c>
      <c r="M612" s="153">
        <f>'1 уровень'!O3012</f>
        <v>0</v>
      </c>
      <c r="N612" s="153">
        <f>'1 уровень'!P3012</f>
        <v>0</v>
      </c>
      <c r="O612" s="29">
        <f>'1 уровень'!Q3012</f>
        <v>0</v>
      </c>
      <c r="P612" s="29">
        <f>'1 уровень'!R3012</f>
        <v>0</v>
      </c>
      <c r="Q612" s="29">
        <f>'1 уровень'!S3012</f>
        <v>0</v>
      </c>
      <c r="R612" s="29">
        <f>'1 уровень'!T3012</f>
        <v>0</v>
      </c>
      <c r="S612" s="29">
        <f>'1 уровень'!U3012</f>
        <v>0</v>
      </c>
      <c r="T612" s="29">
        <f>'1 уровень'!V3012</f>
        <v>0</v>
      </c>
      <c r="U612" s="29">
        <f>'1 уровень'!W3012</f>
        <v>0</v>
      </c>
      <c r="V612" s="29">
        <f>'1 уровень'!X3012</f>
        <v>0</v>
      </c>
      <c r="W612" s="29">
        <f>'1 уровень'!Y3012</f>
        <v>0</v>
      </c>
      <c r="X612" s="29">
        <f>'1 уровень'!Z3012</f>
        <v>0</v>
      </c>
      <c r="Y612" s="29">
        <f>'1 уровень'!AA3012</f>
        <v>0</v>
      </c>
      <c r="Z612" s="29">
        <f>'1 уровень'!AB3012</f>
        <v>0</v>
      </c>
      <c r="AA612" s="29">
        <f>'1 уровень'!AC3012</f>
        <v>0</v>
      </c>
      <c r="AB612" s="152"/>
      <c r="AC612" s="152"/>
      <c r="AD612" s="1353"/>
      <c r="AE612" s="1360"/>
      <c r="AF612" s="385"/>
      <c r="AG612" s="385"/>
      <c r="AH612" s="1243"/>
    </row>
    <row r="613" spans="1:34" ht="30" x14ac:dyDescent="0.25">
      <c r="B613" s="822" t="s">
        <v>512</v>
      </c>
      <c r="C613" s="29">
        <f>'1 уровень'!E3013</f>
        <v>0</v>
      </c>
      <c r="D613" s="29">
        <f>'1 уровень'!F3013</f>
        <v>0</v>
      </c>
      <c r="E613" s="29">
        <f>'1 уровень'!G3013</f>
        <v>0</v>
      </c>
      <c r="F613" s="144">
        <f>'1 уровень'!H3013</f>
        <v>0</v>
      </c>
      <c r="G613" s="158">
        <f>'1 уровень'!I3013</f>
        <v>0</v>
      </c>
      <c r="H613" s="158">
        <f>'1 уровень'!J3013</f>
        <v>0</v>
      </c>
      <c r="I613" s="153">
        <f>'1 уровень'!K3013</f>
        <v>0</v>
      </c>
      <c r="J613" s="153">
        <f>'1 уровень'!L3013</f>
        <v>0</v>
      </c>
      <c r="K613" s="153">
        <f>'1 уровень'!M3013</f>
        <v>0</v>
      </c>
      <c r="L613" s="153">
        <f>'1 уровень'!N3013</f>
        <v>0</v>
      </c>
      <c r="M613" s="153">
        <f>'1 уровень'!O3013</f>
        <v>0</v>
      </c>
      <c r="N613" s="153">
        <f>'1 уровень'!P3013</f>
        <v>0</v>
      </c>
      <c r="O613" s="152">
        <f>'1 уровень'!Q3013</f>
        <v>0</v>
      </c>
      <c r="P613" s="152">
        <f>'1 уровень'!R3013</f>
        <v>0</v>
      </c>
      <c r="Q613" s="152">
        <f>'1 уровень'!S3013</f>
        <v>0</v>
      </c>
      <c r="R613" s="152">
        <f>'1 уровень'!T3013</f>
        <v>0</v>
      </c>
      <c r="S613" s="152">
        <f>'1 уровень'!U3013</f>
        <v>0</v>
      </c>
      <c r="T613" s="152">
        <f>'1 уровень'!V3013</f>
        <v>0</v>
      </c>
      <c r="U613" s="152">
        <f>'1 уровень'!W3013</f>
        <v>0</v>
      </c>
      <c r="V613" s="1111">
        <f>'1 уровень'!X3013</f>
        <v>0</v>
      </c>
      <c r="W613" s="152">
        <f>'1 уровень'!Y3013</f>
        <v>0</v>
      </c>
      <c r="X613" s="152">
        <f>'1 уровень'!Z3013</f>
        <v>0</v>
      </c>
      <c r="Y613" s="152">
        <f>'1 уровень'!AA3013</f>
        <v>0</v>
      </c>
      <c r="Z613" s="152">
        <f>'1 уровень'!AB3013</f>
        <v>0</v>
      </c>
      <c r="AA613" s="632">
        <f>'1 уровень'!AC3013</f>
        <v>0</v>
      </c>
      <c r="AB613" s="152"/>
      <c r="AC613" s="152"/>
      <c r="AD613" s="1353"/>
      <c r="AE613" s="1360"/>
      <c r="AF613" s="385"/>
      <c r="AG613" s="385"/>
      <c r="AH613" s="1243"/>
    </row>
    <row r="614" spans="1:34" ht="28.5" x14ac:dyDescent="0.25">
      <c r="B614" s="1415" t="s">
        <v>360</v>
      </c>
      <c r="C614" s="29">
        <f>'1 уровень'!E3014</f>
        <v>9425.2127659574471</v>
      </c>
      <c r="D614" s="29">
        <f>'1 уровень'!F3014</f>
        <v>3927.127659574468</v>
      </c>
      <c r="E614" s="29">
        <f>'1 уровень'!G3014</f>
        <v>5541.0563829787234</v>
      </c>
      <c r="F614" s="144">
        <f>'1 уровень'!H3014</f>
        <v>0</v>
      </c>
      <c r="G614" s="158">
        <f>'1 уровень'!I3014</f>
        <v>0</v>
      </c>
      <c r="H614" s="158">
        <f>'1 уровень'!J3014</f>
        <v>0</v>
      </c>
      <c r="I614" s="153">
        <f>'1 уровень'!K3014</f>
        <v>0</v>
      </c>
      <c r="J614" s="153">
        <f>'1 уровень'!L3014</f>
        <v>0</v>
      </c>
      <c r="K614" s="153">
        <f>'1 уровень'!M3014</f>
        <v>0</v>
      </c>
      <c r="L614" s="153">
        <f>'1 уровень'!N3014</f>
        <v>0</v>
      </c>
      <c r="M614" s="153">
        <f>'1 уровень'!O3014</f>
        <v>0</v>
      </c>
      <c r="N614" s="153">
        <f>'1 уровень'!P3014</f>
        <v>0</v>
      </c>
      <c r="O614" s="152">
        <f>'1 уровень'!Q3014</f>
        <v>0</v>
      </c>
      <c r="P614" s="152">
        <f>'1 уровень'!R3014</f>
        <v>0</v>
      </c>
      <c r="Q614" s="152">
        <f>'1 уровень'!S3014</f>
        <v>0</v>
      </c>
      <c r="R614" s="152">
        <f>'1 уровень'!T3014</f>
        <v>0</v>
      </c>
      <c r="S614" s="152">
        <f>'1 уровень'!U3014</f>
        <v>0</v>
      </c>
      <c r="T614" s="152">
        <f>'1 уровень'!V3014</f>
        <v>0</v>
      </c>
      <c r="U614" s="152">
        <f>'1 уровень'!W3014</f>
        <v>0</v>
      </c>
      <c r="V614" s="1111">
        <f>'1 уровень'!X3014</f>
        <v>0</v>
      </c>
      <c r="W614" s="152">
        <f>'1 уровень'!Y3014</f>
        <v>0</v>
      </c>
      <c r="X614" s="152">
        <f>'1 уровень'!Z3014</f>
        <v>0</v>
      </c>
      <c r="Y614" s="152">
        <f>'1 уровень'!AA3014</f>
        <v>0</v>
      </c>
      <c r="Z614" s="152">
        <f>'1 уровень'!AB3014</f>
        <v>0</v>
      </c>
      <c r="AA614" s="632">
        <f>'1 уровень'!AC3014</f>
        <v>0</v>
      </c>
      <c r="AB614" s="152"/>
      <c r="AC614" s="152"/>
      <c r="AD614" s="1353"/>
      <c r="AE614" s="1360"/>
      <c r="AF614" s="385"/>
      <c r="AG614" s="385"/>
      <c r="AH614" s="1243"/>
    </row>
    <row r="615" spans="1:34" ht="28.5" x14ac:dyDescent="0.25">
      <c r="B615" s="1415" t="s">
        <v>376</v>
      </c>
      <c r="C615" s="29">
        <f>'1 уровень'!E3015</f>
        <v>9425.2127659574471</v>
      </c>
      <c r="D615" s="29">
        <f>'1 уровень'!F3015</f>
        <v>3927.127659574468</v>
      </c>
      <c r="E615" s="29">
        <f>'1 уровень'!G3015</f>
        <v>5541.0563829787234</v>
      </c>
      <c r="F615" s="144">
        <f>'1 уровень'!H3015</f>
        <v>141.09692536909114</v>
      </c>
      <c r="G615" s="158"/>
      <c r="H615" s="158"/>
      <c r="I615" s="153"/>
      <c r="J615" s="153"/>
      <c r="K615" s="153"/>
      <c r="L615" s="153"/>
      <c r="M615" s="153"/>
      <c r="N615" s="153"/>
      <c r="O615" s="152"/>
      <c r="P615" s="152"/>
      <c r="Q615" s="152"/>
      <c r="R615" s="152"/>
      <c r="S615" s="152"/>
      <c r="T615" s="152"/>
      <c r="U615" s="152"/>
      <c r="V615" s="1111"/>
      <c r="W615" s="152"/>
      <c r="X615" s="152"/>
      <c r="Y615" s="152"/>
      <c r="Z615" s="152"/>
      <c r="AA615" s="632"/>
      <c r="AB615" s="152"/>
      <c r="AC615" s="152"/>
      <c r="AD615" s="1353"/>
      <c r="AE615" s="1360"/>
      <c r="AF615" s="385"/>
      <c r="AG615" s="385"/>
      <c r="AH615" s="1243"/>
    </row>
    <row r="616" spans="1:34" x14ac:dyDescent="0.25">
      <c r="A616" s="19">
        <v>1</v>
      </c>
      <c r="B616" s="823" t="s">
        <v>377</v>
      </c>
      <c r="C616" s="29">
        <f>'1 уровень'!E3016</f>
        <v>88597</v>
      </c>
      <c r="D616" s="29">
        <f>'1 уровень'!F3016</f>
        <v>36915</v>
      </c>
      <c r="E616" s="29">
        <f>'1 уровень'!G3016</f>
        <v>52085.93</v>
      </c>
      <c r="F616" s="144">
        <f>'1 уровень'!H3016</f>
        <v>141.09692536909114</v>
      </c>
      <c r="G616" s="158">
        <f>'1 уровень'!I3016</f>
        <v>0</v>
      </c>
      <c r="H616" s="158">
        <f>'1 уровень'!J3016</f>
        <v>0</v>
      </c>
      <c r="I616" s="153">
        <f>'1 уровень'!K3016</f>
        <v>0</v>
      </c>
      <c r="J616" s="153">
        <f>'1 уровень'!L3016</f>
        <v>0</v>
      </c>
      <c r="K616" s="153">
        <f>'1 уровень'!M3016</f>
        <v>0</v>
      </c>
      <c r="L616" s="153">
        <f>'1 уровень'!N3016</f>
        <v>0</v>
      </c>
      <c r="M616" s="153">
        <f>'1 уровень'!O3016</f>
        <v>0</v>
      </c>
      <c r="N616" s="153">
        <f>'1 уровень'!P3016</f>
        <v>0</v>
      </c>
      <c r="O616" s="152">
        <f>'1 уровень'!Q3016</f>
        <v>0</v>
      </c>
      <c r="P616" s="152">
        <f>'1 уровень'!R3016</f>
        <v>0</v>
      </c>
      <c r="Q616" s="152">
        <f>'1 уровень'!S3016</f>
        <v>0</v>
      </c>
      <c r="R616" s="152">
        <f>'1 уровень'!T3016</f>
        <v>0</v>
      </c>
      <c r="S616" s="152">
        <f>'1 уровень'!U3016</f>
        <v>0</v>
      </c>
      <c r="T616" s="152">
        <f>'1 уровень'!V3016</f>
        <v>0</v>
      </c>
      <c r="U616" s="152">
        <f>'1 уровень'!W3016</f>
        <v>0</v>
      </c>
      <c r="V616" s="1111">
        <f>'1 уровень'!X3016</f>
        <v>0</v>
      </c>
      <c r="W616" s="152">
        <f>'1 уровень'!Y3016</f>
        <v>0</v>
      </c>
      <c r="X616" s="152">
        <f>'1 уровень'!Z3016</f>
        <v>0</v>
      </c>
      <c r="Y616" s="152">
        <f>'1 уровень'!AA3016</f>
        <v>0</v>
      </c>
      <c r="Z616" s="152">
        <f>'1 уровень'!AB3016</f>
        <v>0</v>
      </c>
      <c r="AA616" s="632">
        <f>'1 уровень'!AC3016</f>
        <v>0</v>
      </c>
      <c r="AB616" s="152"/>
      <c r="AC616" s="152"/>
      <c r="AD616" s="1353">
        <f>'1 уровень'!AD3014</f>
        <v>0</v>
      </c>
      <c r="AE616" s="1360">
        <f>'1 уровень'!AE3014</f>
        <v>0</v>
      </c>
      <c r="AF616" s="385"/>
      <c r="AG616" s="385"/>
      <c r="AH616" s="1243"/>
    </row>
    <row r="617" spans="1:34" ht="30" x14ac:dyDescent="0.25">
      <c r="A617" s="19">
        <v>1</v>
      </c>
      <c r="B617" s="500" t="s">
        <v>353</v>
      </c>
      <c r="C617" s="29">
        <f>'1 уровень'!E3017</f>
        <v>12200</v>
      </c>
      <c r="D617" s="29">
        <f>'1 уровень'!F3017</f>
        <v>5083</v>
      </c>
      <c r="E617" s="29">
        <f>'1 уровень'!G3017</f>
        <v>2539</v>
      </c>
      <c r="F617" s="144">
        <f>'1 уровень'!H3017</f>
        <v>49.950816446980127</v>
      </c>
      <c r="G617" s="158">
        <f>'1 уровень'!I3017</f>
        <v>0</v>
      </c>
      <c r="H617" s="158">
        <f>'1 уровень'!J3017</f>
        <v>0</v>
      </c>
      <c r="I617" s="153">
        <f>'1 уровень'!K3017</f>
        <v>0</v>
      </c>
      <c r="J617" s="153">
        <f>'1 уровень'!L3017</f>
        <v>0</v>
      </c>
      <c r="K617" s="153">
        <f>'1 уровень'!M3017</f>
        <v>0</v>
      </c>
      <c r="L617" s="153">
        <f>'1 уровень'!N3017</f>
        <v>0</v>
      </c>
      <c r="M617" s="153">
        <f>'1 уровень'!O3017</f>
        <v>0</v>
      </c>
      <c r="N617" s="153">
        <f>'1 уровень'!P3017</f>
        <v>0</v>
      </c>
      <c r="O617" s="152">
        <f>'1 уровень'!Q3017</f>
        <v>0</v>
      </c>
      <c r="P617" s="152">
        <f>'1 уровень'!R3017</f>
        <v>0</v>
      </c>
      <c r="Q617" s="152">
        <f>'1 уровень'!S3017</f>
        <v>0</v>
      </c>
      <c r="R617" s="152">
        <f>'1 уровень'!T3017</f>
        <v>0</v>
      </c>
      <c r="S617" s="152">
        <f>'1 уровень'!U3017</f>
        <v>0</v>
      </c>
      <c r="T617" s="152">
        <f>'1 уровень'!V3017</f>
        <v>0</v>
      </c>
      <c r="U617" s="152">
        <f>'1 уровень'!W3017</f>
        <v>0</v>
      </c>
      <c r="V617" s="1111">
        <f>'1 уровень'!X3017</f>
        <v>0</v>
      </c>
      <c r="W617" s="152">
        <f>'1 уровень'!Y3017</f>
        <v>0</v>
      </c>
      <c r="X617" s="152">
        <f>'1 уровень'!Z3017</f>
        <v>0</v>
      </c>
      <c r="Y617" s="152">
        <f>'1 уровень'!AA3017</f>
        <v>0</v>
      </c>
      <c r="Z617" s="152">
        <f>'1 уровень'!AB3017</f>
        <v>0</v>
      </c>
      <c r="AA617" s="632">
        <f>'1 уровень'!AC3017</f>
        <v>0</v>
      </c>
      <c r="AB617" s="152"/>
      <c r="AC617" s="152"/>
      <c r="AD617" s="1353">
        <f>'1 уровень'!AD3016</f>
        <v>0</v>
      </c>
      <c r="AE617" s="1360">
        <f>'1 уровень'!AE3016</f>
        <v>0</v>
      </c>
      <c r="AF617" s="385"/>
      <c r="AG617" s="385"/>
      <c r="AH617" s="1243"/>
    </row>
    <row r="618" spans="1:34" ht="29.25" x14ac:dyDescent="0.25">
      <c r="A618" s="19">
        <v>1</v>
      </c>
      <c r="B618" s="823" t="s">
        <v>201</v>
      </c>
      <c r="C618" s="29">
        <f>'1 уровень'!E3018</f>
        <v>1000</v>
      </c>
      <c r="D618" s="29">
        <f>'1 уровень'!F3018</f>
        <v>417</v>
      </c>
      <c r="E618" s="29">
        <f>'1 уровень'!G3018</f>
        <v>51</v>
      </c>
      <c r="F618" s="144">
        <f>'1 уровень'!H3018</f>
        <v>12.23021582733813</v>
      </c>
      <c r="G618" s="158">
        <f>'1 уровень'!I3018</f>
        <v>0</v>
      </c>
      <c r="H618" s="158">
        <f>'1 уровень'!J3018</f>
        <v>0</v>
      </c>
      <c r="I618" s="153">
        <f>'1 уровень'!K3018</f>
        <v>0</v>
      </c>
      <c r="J618" s="153">
        <f>'1 уровень'!L3018</f>
        <v>0</v>
      </c>
      <c r="K618" s="153">
        <f>'1 уровень'!M3018</f>
        <v>0</v>
      </c>
      <c r="L618" s="153">
        <f>'1 уровень'!N3018</f>
        <v>0</v>
      </c>
      <c r="M618" s="153">
        <f>'1 уровень'!O3018</f>
        <v>0</v>
      </c>
      <c r="N618" s="153">
        <f>'1 уровень'!P3018</f>
        <v>0</v>
      </c>
      <c r="O618" s="152">
        <f>'1 уровень'!Q3018</f>
        <v>0</v>
      </c>
      <c r="P618" s="152">
        <f>'1 уровень'!R3018</f>
        <v>0</v>
      </c>
      <c r="Q618" s="152">
        <f>'1 уровень'!S3018</f>
        <v>0</v>
      </c>
      <c r="R618" s="152">
        <f>'1 уровень'!T3018</f>
        <v>0</v>
      </c>
      <c r="S618" s="152">
        <f>'1 уровень'!U3018</f>
        <v>0</v>
      </c>
      <c r="T618" s="152">
        <f>'1 уровень'!V3018</f>
        <v>0</v>
      </c>
      <c r="U618" s="152">
        <f>'1 уровень'!W3018</f>
        <v>0</v>
      </c>
      <c r="V618" s="1111">
        <f>'1 уровень'!X3018</f>
        <v>0</v>
      </c>
      <c r="W618" s="152">
        <f>'1 уровень'!Y3018</f>
        <v>0</v>
      </c>
      <c r="X618" s="152">
        <f>'1 уровень'!Z3018</f>
        <v>0</v>
      </c>
      <c r="Y618" s="152">
        <f>'1 уровень'!AA3018</f>
        <v>0</v>
      </c>
      <c r="Z618" s="152">
        <f>'1 уровень'!AB3018</f>
        <v>0</v>
      </c>
      <c r="AA618" s="632">
        <f>'1 уровень'!AC3018</f>
        <v>0</v>
      </c>
      <c r="AB618" s="152"/>
      <c r="AC618" s="152"/>
      <c r="AD618" s="1353">
        <f>'1 уровень'!AD3017</f>
        <v>0</v>
      </c>
      <c r="AE618" s="1360">
        <f>'1 уровень'!AE3017</f>
        <v>0</v>
      </c>
      <c r="AF618" s="385"/>
      <c r="AG618" s="385"/>
      <c r="AH618" s="1243"/>
    </row>
    <row r="619" spans="1:34" ht="75" x14ac:dyDescent="0.25">
      <c r="A619" s="19">
        <v>1</v>
      </c>
      <c r="B619" s="337" t="s">
        <v>361</v>
      </c>
      <c r="C619" s="29">
        <f>'1 уровень'!E3019</f>
        <v>1000</v>
      </c>
      <c r="D619" s="29">
        <f>'1 уровень'!F3019</f>
        <v>417</v>
      </c>
      <c r="E619" s="29">
        <f>'1 уровень'!G3019</f>
        <v>1007</v>
      </c>
      <c r="F619" s="144">
        <f>'1 уровень'!H3019</f>
        <v>241.48681055155876</v>
      </c>
      <c r="G619" s="158">
        <f>'1 уровень'!I3019</f>
        <v>0</v>
      </c>
      <c r="H619" s="158">
        <f>'1 уровень'!J3019</f>
        <v>0</v>
      </c>
      <c r="I619" s="153">
        <f>'1 уровень'!K3019</f>
        <v>0</v>
      </c>
      <c r="J619" s="153">
        <f>'1 уровень'!L3019</f>
        <v>0</v>
      </c>
      <c r="K619" s="153">
        <f>'1 уровень'!M3019</f>
        <v>0</v>
      </c>
      <c r="L619" s="153">
        <f>'1 уровень'!N3019</f>
        <v>0</v>
      </c>
      <c r="M619" s="153">
        <f>'1 уровень'!O3019</f>
        <v>0</v>
      </c>
      <c r="N619" s="153">
        <f>'1 уровень'!P3019</f>
        <v>0</v>
      </c>
      <c r="O619" s="152">
        <f>'1 уровень'!Q3019</f>
        <v>0</v>
      </c>
      <c r="P619" s="152">
        <f>'1 уровень'!R3019</f>
        <v>0</v>
      </c>
      <c r="Q619" s="152">
        <f>'1 уровень'!S3019</f>
        <v>0</v>
      </c>
      <c r="R619" s="152">
        <f>'1 уровень'!T3019</f>
        <v>0</v>
      </c>
      <c r="S619" s="152">
        <f>'1 уровень'!U3019</f>
        <v>0</v>
      </c>
      <c r="T619" s="152">
        <f>'1 уровень'!V3019</f>
        <v>0</v>
      </c>
      <c r="U619" s="152">
        <f>'1 уровень'!W3019</f>
        <v>0</v>
      </c>
      <c r="V619" s="1111">
        <f>'1 уровень'!X3019</f>
        <v>0</v>
      </c>
      <c r="W619" s="152">
        <f>'1 уровень'!Y3019</f>
        <v>0</v>
      </c>
      <c r="X619" s="152">
        <f>'1 уровень'!Z3019</f>
        <v>0</v>
      </c>
      <c r="Y619" s="152">
        <f>'1 уровень'!AA3019</f>
        <v>0</v>
      </c>
      <c r="Z619" s="152">
        <f>'1 уровень'!AB3019</f>
        <v>0</v>
      </c>
      <c r="AA619" s="632">
        <f>'1 уровень'!AC3019</f>
        <v>0</v>
      </c>
      <c r="AB619" s="152"/>
      <c r="AC619" s="152"/>
      <c r="AD619" s="1353">
        <f>'1 уровень'!AD3018</f>
        <v>0</v>
      </c>
      <c r="AE619" s="1360">
        <f>'1 уровень'!AE3018</f>
        <v>0</v>
      </c>
      <c r="AF619" s="385"/>
      <c r="AG619" s="385"/>
      <c r="AH619" s="1243"/>
    </row>
    <row r="620" spans="1:34" x14ac:dyDescent="0.25">
      <c r="A620" s="19">
        <v>1</v>
      </c>
      <c r="B620" s="823" t="s">
        <v>234</v>
      </c>
      <c r="C620" s="29">
        <f>'1 уровень'!E3020</f>
        <v>4700</v>
      </c>
      <c r="D620" s="29">
        <f>'1 уровень'!F3020</f>
        <v>1960</v>
      </c>
      <c r="E620" s="29">
        <f>'1 уровень'!G3020</f>
        <v>1641</v>
      </c>
      <c r="F620" s="144">
        <f>'1 уровень'!H3020</f>
        <v>83.724489795918373</v>
      </c>
      <c r="G620" s="158">
        <f>'1 уровень'!I3020</f>
        <v>0</v>
      </c>
      <c r="H620" s="158">
        <f>'1 уровень'!J3020</f>
        <v>0</v>
      </c>
      <c r="I620" s="153">
        <f>'1 уровень'!K3020</f>
        <v>0</v>
      </c>
      <c r="J620" s="153">
        <f>'1 уровень'!L3020</f>
        <v>0</v>
      </c>
      <c r="K620" s="153">
        <f>'1 уровень'!M3020</f>
        <v>0</v>
      </c>
      <c r="L620" s="153">
        <f>'1 уровень'!N3020</f>
        <v>0</v>
      </c>
      <c r="M620" s="153">
        <f>'1 уровень'!O3020</f>
        <v>0</v>
      </c>
      <c r="N620" s="153">
        <f>'1 уровень'!P3020</f>
        <v>0</v>
      </c>
      <c r="O620" s="152">
        <f>'1 уровень'!Q3020</f>
        <v>5436.9552100000001</v>
      </c>
      <c r="P620" s="152">
        <f>'1 уровень'!R3020</f>
        <v>5436.9552100000001</v>
      </c>
      <c r="Q620" s="152">
        <f>'1 уровень'!S3020</f>
        <v>5436.9552100000001</v>
      </c>
      <c r="R620" s="152">
        <f>'1 уровень'!T3020</f>
        <v>5436.9552100000001</v>
      </c>
      <c r="S620" s="152">
        <f>'1 уровень'!U3020</f>
        <v>5436.9552100000001</v>
      </c>
      <c r="T620" s="152">
        <f>'1 уровень'!V3020</f>
        <v>2265.3980041666669</v>
      </c>
      <c r="U620" s="152">
        <f>'1 уровень'!W3020</f>
        <v>1733.4319599999999</v>
      </c>
      <c r="V620" s="1111">
        <f>'1 уровень'!X3020</f>
        <v>0</v>
      </c>
      <c r="W620" s="152">
        <f>'1 уровень'!Y3020</f>
        <v>0</v>
      </c>
      <c r="X620" s="152">
        <f>'1 уровень'!Z3020</f>
        <v>-531.96604416666696</v>
      </c>
      <c r="Y620" s="152">
        <f>'1 уровень'!AA3020</f>
        <v>-1.498</v>
      </c>
      <c r="Z620" s="152">
        <f>'1 уровень'!AB3020</f>
        <v>0</v>
      </c>
      <c r="AA620" s="632">
        <f>'1 уровень'!AC3020</f>
        <v>1733.4319599999999</v>
      </c>
      <c r="AB620" s="152"/>
      <c r="AC620" s="152"/>
      <c r="AD620" s="1353">
        <f>'1 уровень'!AD3019</f>
        <v>0</v>
      </c>
      <c r="AE620" s="1360">
        <f>'1 уровень'!AE3019</f>
        <v>0</v>
      </c>
      <c r="AF620" s="385"/>
      <c r="AG620" s="385"/>
      <c r="AH620" s="1243"/>
    </row>
    <row r="621" spans="1:34" ht="30" x14ac:dyDescent="0.25">
      <c r="A621" s="19">
        <v>1</v>
      </c>
      <c r="B621" s="827" t="s">
        <v>279</v>
      </c>
      <c r="C621" s="29">
        <f>'1 уровень'!E3021</f>
        <v>108742.5</v>
      </c>
      <c r="D621" s="29">
        <f>'1 уровень'!F3021</f>
        <v>45310</v>
      </c>
      <c r="E621" s="29">
        <f>'1 уровень'!G3021</f>
        <v>26928.762500000001</v>
      </c>
      <c r="F621" s="144">
        <f>'1 уровень'!H3021</f>
        <v>59.432272125358644</v>
      </c>
      <c r="G621" s="158">
        <f>'1 уровень'!I3021</f>
        <v>0</v>
      </c>
      <c r="H621" s="158">
        <f>'1 уровень'!J3021</f>
        <v>0</v>
      </c>
      <c r="I621" s="153">
        <f>'1 уровень'!K3021</f>
        <v>0</v>
      </c>
      <c r="J621" s="153">
        <f>'1 уровень'!L3021</f>
        <v>0</v>
      </c>
      <c r="K621" s="153">
        <f>'1 уровень'!M3021</f>
        <v>0</v>
      </c>
      <c r="L621" s="153">
        <f>'1 уровень'!N3021</f>
        <v>0</v>
      </c>
      <c r="M621" s="153">
        <f>'1 уровень'!O3021</f>
        <v>0</v>
      </c>
      <c r="N621" s="153">
        <f>'1 уровень'!P3021</f>
        <v>0</v>
      </c>
      <c r="O621" s="152">
        <f>'1 уровень'!Q3021</f>
        <v>0</v>
      </c>
      <c r="P621" s="152">
        <f>'1 уровень'!R3021</f>
        <v>0</v>
      </c>
      <c r="Q621" s="152">
        <f>'1 уровень'!S3021</f>
        <v>0</v>
      </c>
      <c r="R621" s="152">
        <f>'1 уровень'!T3021</f>
        <v>0</v>
      </c>
      <c r="S621" s="152">
        <f>'1 уровень'!U3021</f>
        <v>0</v>
      </c>
      <c r="T621" s="152">
        <f>'1 уровень'!V3021</f>
        <v>0</v>
      </c>
      <c r="U621" s="152">
        <f>'1 уровень'!W3021</f>
        <v>0</v>
      </c>
      <c r="V621" s="1111">
        <f>'1 уровень'!X3021</f>
        <v>0</v>
      </c>
      <c r="W621" s="152">
        <f>'1 уровень'!Y3021</f>
        <v>0</v>
      </c>
      <c r="X621" s="152">
        <f>'1 уровень'!Z3021</f>
        <v>0</v>
      </c>
      <c r="Y621" s="152">
        <f>'1 уровень'!AA3021</f>
        <v>0</v>
      </c>
      <c r="Z621" s="152">
        <f>'1 уровень'!AB3021</f>
        <v>0</v>
      </c>
      <c r="AA621" s="632">
        <f>'1 уровень'!AC3021</f>
        <v>0</v>
      </c>
      <c r="AB621" s="152" t="e">
        <f>U621/T621*100</f>
        <v>#DIV/0!</v>
      </c>
      <c r="AC621" s="152" t="e">
        <f>AA621/T621*100</f>
        <v>#DIV/0!</v>
      </c>
      <c r="AD621" s="1353">
        <f>'1 уровень'!AD3020</f>
        <v>0</v>
      </c>
      <c r="AE621" s="1360">
        <f>'1 уровень'!AE3020</f>
        <v>0</v>
      </c>
      <c r="AF621" s="385"/>
      <c r="AG621" s="385"/>
      <c r="AH621" s="1243"/>
    </row>
    <row r="622" spans="1:34" ht="43.5" x14ac:dyDescent="0.25">
      <c r="A622" s="19">
        <v>1</v>
      </c>
      <c r="B622" s="339" t="s">
        <v>308</v>
      </c>
      <c r="C622" s="29">
        <f>'1 уровень'!E3022</f>
        <v>28663</v>
      </c>
      <c r="D622" s="29">
        <f>'1 уровень'!F3022</f>
        <v>11943</v>
      </c>
      <c r="E622" s="29">
        <f>'1 уровень'!G3022</f>
        <v>3568</v>
      </c>
      <c r="F622" s="144">
        <f>'1 уровень'!H3022</f>
        <v>29.875240726785563</v>
      </c>
      <c r="G622" s="158">
        <f>'1 уровень'!I3022</f>
        <v>0</v>
      </c>
      <c r="H622" s="158">
        <f>'1 уровень'!J3022</f>
        <v>0</v>
      </c>
      <c r="I622" s="153">
        <f>'1 уровень'!K3022</f>
        <v>0</v>
      </c>
      <c r="J622" s="153">
        <f>'1 уровень'!L3022</f>
        <v>0</v>
      </c>
      <c r="K622" s="153">
        <f>'1 уровень'!M3022</f>
        <v>0</v>
      </c>
      <c r="L622" s="153">
        <f>'1 уровень'!N3022</f>
        <v>0</v>
      </c>
      <c r="M622" s="153">
        <f>'1 уровень'!O3022</f>
        <v>0</v>
      </c>
      <c r="N622" s="153">
        <f>'1 уровень'!P3022</f>
        <v>0</v>
      </c>
      <c r="O622" s="152">
        <f>'1 уровень'!Q3022</f>
        <v>0</v>
      </c>
      <c r="P622" s="152">
        <f>'1 уровень'!R3022</f>
        <v>0</v>
      </c>
      <c r="Q622" s="152">
        <f>'1 уровень'!S3022</f>
        <v>0</v>
      </c>
      <c r="R622" s="152">
        <f>'1 уровень'!T3022</f>
        <v>0</v>
      </c>
      <c r="S622" s="152">
        <f>'1 уровень'!U3022</f>
        <v>0</v>
      </c>
      <c r="T622" s="152">
        <f>'1 уровень'!V3022</f>
        <v>0</v>
      </c>
      <c r="U622" s="152">
        <f>'1 уровень'!W3022</f>
        <v>0</v>
      </c>
      <c r="V622" s="1111">
        <f>'1 уровень'!X3022</f>
        <v>0</v>
      </c>
      <c r="W622" s="152">
        <f>'1 уровень'!Y3022</f>
        <v>0</v>
      </c>
      <c r="X622" s="152">
        <f>'1 уровень'!Z3022</f>
        <v>0</v>
      </c>
      <c r="Y622" s="152">
        <f>'1 уровень'!AA3022</f>
        <v>0</v>
      </c>
      <c r="Z622" s="152">
        <f>'1 уровень'!AB3022</f>
        <v>0</v>
      </c>
      <c r="AA622" s="632">
        <f>'1 уровень'!AC3022</f>
        <v>0</v>
      </c>
      <c r="AB622" s="152"/>
      <c r="AC622" s="152"/>
      <c r="AD622" s="1353">
        <f>'1 уровень'!AD3021</f>
        <v>0</v>
      </c>
      <c r="AE622" s="1360">
        <f>'1 уровень'!AE3021</f>
        <v>0</v>
      </c>
      <c r="AF622" s="385"/>
      <c r="AG622" s="385"/>
      <c r="AH622" s="1243"/>
    </row>
    <row r="623" spans="1:34" ht="29.25" x14ac:dyDescent="0.25">
      <c r="A623" s="19">
        <v>1</v>
      </c>
      <c r="B623" s="339" t="s">
        <v>280</v>
      </c>
      <c r="C623" s="29">
        <f>'1 уровень'!E3023</f>
        <v>83402.212765957447</v>
      </c>
      <c r="D623" s="29">
        <f>'1 уровень'!F3023</f>
        <v>34751.127659574471</v>
      </c>
      <c r="E623" s="29">
        <f>'1 уровень'!G3023</f>
        <v>22838.056382978724</v>
      </c>
      <c r="F623" s="144">
        <f>'1 уровень'!H3023</f>
        <v>65.718892942705665</v>
      </c>
      <c r="G623" s="158">
        <f>'1 уровень'!I3023</f>
        <v>0</v>
      </c>
      <c r="H623" s="158">
        <f>'1 уровень'!J3023</f>
        <v>0</v>
      </c>
      <c r="I623" s="153">
        <f>'1 уровень'!K3023</f>
        <v>0</v>
      </c>
      <c r="J623" s="153">
        <f>'1 уровень'!L3023</f>
        <v>0</v>
      </c>
      <c r="K623" s="153">
        <f>'1 уровень'!M3023</f>
        <v>0</v>
      </c>
      <c r="L623" s="153">
        <f>'1 уровень'!N3023</f>
        <v>0</v>
      </c>
      <c r="M623" s="153">
        <f>'1 уровень'!O3023</f>
        <v>0</v>
      </c>
      <c r="N623" s="153">
        <f>'1 уровень'!P3023</f>
        <v>0</v>
      </c>
      <c r="O623" s="152">
        <f>'1 уровень'!Q3023</f>
        <v>0</v>
      </c>
      <c r="P623" s="152">
        <f>'1 уровень'!R3023</f>
        <v>0</v>
      </c>
      <c r="Q623" s="152">
        <f>'1 уровень'!S3023</f>
        <v>0</v>
      </c>
      <c r="R623" s="152">
        <f>'1 уровень'!T3023</f>
        <v>0</v>
      </c>
      <c r="S623" s="152">
        <f>'1 уровень'!U3023</f>
        <v>0</v>
      </c>
      <c r="T623" s="152">
        <f>'1 уровень'!V3023</f>
        <v>0</v>
      </c>
      <c r="U623" s="152">
        <f>'1 уровень'!W3023</f>
        <v>0</v>
      </c>
      <c r="V623" s="1111">
        <f>'1 уровень'!X3023</f>
        <v>0</v>
      </c>
      <c r="W623" s="152">
        <f>'1 уровень'!Y3023</f>
        <v>0</v>
      </c>
      <c r="X623" s="152">
        <f>'1 уровень'!Z3023</f>
        <v>0</v>
      </c>
      <c r="Y623" s="152">
        <f>'1 уровень'!AA3023</f>
        <v>0</v>
      </c>
      <c r="Z623" s="152">
        <f>'1 уровень'!AB3023</f>
        <v>0</v>
      </c>
      <c r="AA623" s="632">
        <f>'1 уровень'!AC3023</f>
        <v>0</v>
      </c>
      <c r="AB623" s="152"/>
      <c r="AC623" s="152"/>
      <c r="AD623" s="1353">
        <f>'1 уровень'!AD3022</f>
        <v>0</v>
      </c>
      <c r="AE623" s="1360">
        <f>'1 уровень'!AE3022</f>
        <v>0</v>
      </c>
      <c r="AF623" s="385"/>
      <c r="AG623" s="385"/>
      <c r="AH623" s="1243"/>
    </row>
    <row r="624" spans="1:34" ht="43.5" x14ac:dyDescent="0.25">
      <c r="A624" s="19">
        <v>1</v>
      </c>
      <c r="B624" s="830" t="s">
        <v>281</v>
      </c>
      <c r="C624" s="29">
        <f>'1 уровень'!E3024</f>
        <v>25600</v>
      </c>
      <c r="D624" s="29">
        <f>'1 уровень'!F3024</f>
        <v>10667</v>
      </c>
      <c r="E624" s="29">
        <f>'1 уровень'!G3024</f>
        <v>8430</v>
      </c>
      <c r="F624" s="144">
        <f>'1 уровень'!H3024</f>
        <v>79.028780350614042</v>
      </c>
      <c r="G624" s="158">
        <f>'1 уровень'!I3024</f>
        <v>0</v>
      </c>
      <c r="H624" s="158">
        <f>'1 уровень'!J3024</f>
        <v>0</v>
      </c>
      <c r="I624" s="153">
        <f>'1 уровень'!K3024</f>
        <v>0</v>
      </c>
      <c r="J624" s="153">
        <f>'1 уровень'!L3024</f>
        <v>0</v>
      </c>
      <c r="K624" s="153">
        <f>'1 уровень'!M3024</f>
        <v>0</v>
      </c>
      <c r="L624" s="153">
        <f>'1 уровень'!N3024</f>
        <v>0</v>
      </c>
      <c r="M624" s="153">
        <f>'1 уровень'!O3024</f>
        <v>0</v>
      </c>
      <c r="N624" s="153">
        <f>'1 уровень'!P3024</f>
        <v>0</v>
      </c>
      <c r="O624" s="152">
        <f>'1 уровень'!Q3024</f>
        <v>13189.175999999999</v>
      </c>
      <c r="P624" s="152">
        <f>'1 уровень'!R3024</f>
        <v>13189.175999999999</v>
      </c>
      <c r="Q624" s="152">
        <f>'1 уровень'!S3024</f>
        <v>13189.175999999999</v>
      </c>
      <c r="R624" s="152">
        <f>'1 уровень'!T3024</f>
        <v>13189.175999999999</v>
      </c>
      <c r="S624" s="152">
        <f>'1 уровень'!U3024</f>
        <v>13189.175999999999</v>
      </c>
      <c r="T624" s="152">
        <f>'1 уровень'!V3024</f>
        <v>5495.49</v>
      </c>
      <c r="U624" s="152">
        <f>'1 уровень'!W3024</f>
        <v>3543.0922800000003</v>
      </c>
      <c r="V624" s="1111">
        <f>'1 уровень'!X3024</f>
        <v>0</v>
      </c>
      <c r="W624" s="152">
        <f>'1 уровень'!Y3024</f>
        <v>0</v>
      </c>
      <c r="X624" s="152">
        <f>'1 уровень'!Z3024</f>
        <v>-1952.3977199999995</v>
      </c>
      <c r="Y624" s="152">
        <f>'1 уровень'!AA3024</f>
        <v>-4.9958999999999998</v>
      </c>
      <c r="Z624" s="152">
        <f>'1 уровень'!AB3024</f>
        <v>0</v>
      </c>
      <c r="AA624" s="632">
        <f>'1 уровень'!AC3024</f>
        <v>3543.0922800000003</v>
      </c>
      <c r="AB624" s="152"/>
      <c r="AC624" s="152"/>
      <c r="AD624" s="1353">
        <f>'1 уровень'!AD3023</f>
        <v>0</v>
      </c>
      <c r="AE624" s="1360">
        <f>'1 уровень'!AE3023</f>
        <v>0</v>
      </c>
      <c r="AF624" s="385"/>
      <c r="AG624" s="385"/>
      <c r="AH624" s="1243"/>
    </row>
    <row r="625" spans="1:199" ht="29.25" x14ac:dyDescent="0.25">
      <c r="A625" s="19">
        <v>1</v>
      </c>
      <c r="B625" s="339" t="s">
        <v>138</v>
      </c>
      <c r="C625" s="29">
        <f>'1 уровень'!E3025</f>
        <v>398633.32380952378</v>
      </c>
      <c r="D625" s="29">
        <f>'1 уровень'!F3025</f>
        <v>166098.88571428569</v>
      </c>
      <c r="E625" s="29">
        <f>'1 уровень'!G3025</f>
        <v>101489.4744047619</v>
      </c>
      <c r="F625" s="144">
        <f>'1 уровень'!H3025</f>
        <v>61.101839406279105</v>
      </c>
      <c r="G625" s="158">
        <f>'1 уровень'!I3025</f>
        <v>0</v>
      </c>
      <c r="H625" s="158">
        <f>'1 уровень'!J3025</f>
        <v>0</v>
      </c>
      <c r="I625" s="153">
        <f>'1 уровень'!K3025</f>
        <v>0</v>
      </c>
      <c r="J625" s="153">
        <f>'1 уровень'!L3025</f>
        <v>0</v>
      </c>
      <c r="K625" s="153">
        <f>'1 уровень'!M3025</f>
        <v>0</v>
      </c>
      <c r="L625" s="153">
        <f>'1 уровень'!N3025</f>
        <v>0</v>
      </c>
      <c r="M625" s="153">
        <f>'1 уровень'!O3025</f>
        <v>0</v>
      </c>
      <c r="N625" s="153">
        <f>'1 уровень'!P3025</f>
        <v>0</v>
      </c>
      <c r="O625" s="152">
        <f>'1 уровень'!Q3025</f>
        <v>383479.14094999997</v>
      </c>
      <c r="P625" s="152">
        <f>'1 уровень'!R3025</f>
        <v>383479.14094999997</v>
      </c>
      <c r="Q625" s="152">
        <f>'1 уровень'!S3025</f>
        <v>383479.14094999997</v>
      </c>
      <c r="R625" s="152">
        <f>'1 уровень'!T3025</f>
        <v>383479.14094999997</v>
      </c>
      <c r="S625" s="152">
        <f>'1 уровень'!U3025</f>
        <v>383479.14094999997</v>
      </c>
      <c r="T625" s="152">
        <f>'1 уровень'!V3025</f>
        <v>161432.15850833335</v>
      </c>
      <c r="U625" s="152">
        <f>'1 уровень'!W3025</f>
        <v>156770.67698000002</v>
      </c>
      <c r="V625" s="1111">
        <f>'1 уровень'!X3025</f>
        <v>0</v>
      </c>
      <c r="W625" s="152">
        <f>'1 уровень'!Y3025</f>
        <v>0</v>
      </c>
      <c r="X625" s="152">
        <f>'1 уровень'!Z3025</f>
        <v>-4661.4815283333282</v>
      </c>
      <c r="Y625" s="152">
        <f>'1 уровень'!AA3025</f>
        <v>-6.4939</v>
      </c>
      <c r="Z625" s="152">
        <f>'1 уровень'!AB3025</f>
        <v>-87.316189999999992</v>
      </c>
      <c r="AA625" s="632">
        <f>'1 уровень'!AC3025</f>
        <v>156683.36079000001</v>
      </c>
      <c r="AB625" s="152">
        <f>U625/T625*100</f>
        <v>97.112420739828792</v>
      </c>
      <c r="AC625" s="152">
        <f>AA625/T625*100</f>
        <v>97.058332266499306</v>
      </c>
      <c r="AD625" s="1353">
        <f>'1 уровень'!AD3024</f>
        <v>0</v>
      </c>
      <c r="AE625" s="1360">
        <f>'1 уровень'!AE3024</f>
        <v>0</v>
      </c>
      <c r="AF625" s="385"/>
      <c r="AG625" s="385"/>
      <c r="AH625" s="1243"/>
    </row>
    <row r="626" spans="1:199" x14ac:dyDescent="0.25">
      <c r="A626" s="19">
        <v>1</v>
      </c>
      <c r="B626" s="825" t="s">
        <v>69</v>
      </c>
      <c r="C626" s="29">
        <f>'1 уровень'!E3026</f>
        <v>1534</v>
      </c>
      <c r="D626" s="29">
        <f>'1 уровень'!F3026</f>
        <v>639</v>
      </c>
      <c r="E626" s="29">
        <f>'1 уровень'!G3026</f>
        <v>448</v>
      </c>
      <c r="F626" s="144">
        <f>'1 уровень'!H3026</f>
        <v>70.109546165884197</v>
      </c>
      <c r="G626" s="158">
        <f>'1 уровень'!I3026</f>
        <v>9.8031290743155157</v>
      </c>
      <c r="H626" s="158">
        <f>'1 уровень'!J3026</f>
        <v>9.90625</v>
      </c>
      <c r="I626" s="153">
        <f>'1 уровень'!K3026</f>
        <v>15038</v>
      </c>
      <c r="J626" s="153">
        <f>'1 уровень'!L3026</f>
        <v>6266</v>
      </c>
      <c r="K626" s="153">
        <f>'1 уровень'!M3026</f>
        <v>4438</v>
      </c>
      <c r="L626" s="153">
        <f>'1 уровень'!N3026</f>
        <v>70.826683689754233</v>
      </c>
      <c r="M626" s="153">
        <f>'1 уровень'!O3026</f>
        <v>51</v>
      </c>
      <c r="N626" s="153">
        <f>'1 уровень'!P3026</f>
        <v>208.84705882352944</v>
      </c>
      <c r="O626" s="152">
        <f>'1 уровень'!Q3026</f>
        <v>0</v>
      </c>
      <c r="P626" s="152">
        <f>'1 уровень'!R3026</f>
        <v>0</v>
      </c>
      <c r="Q626" s="152">
        <f>'1 уровень'!S3026</f>
        <v>0</v>
      </c>
      <c r="R626" s="152">
        <f>'1 уровень'!T3026</f>
        <v>0</v>
      </c>
      <c r="S626" s="152">
        <f>'1 уровень'!U3026</f>
        <v>0</v>
      </c>
      <c r="T626" s="152">
        <f>'1 уровень'!V3026</f>
        <v>0</v>
      </c>
      <c r="U626" s="152">
        <f>'1 уровень'!W3026</f>
        <v>0</v>
      </c>
      <c r="V626" s="1111">
        <f>'1 уровень'!X3026</f>
        <v>0</v>
      </c>
      <c r="W626" s="152">
        <f>'1 уровень'!Y3026</f>
        <v>0</v>
      </c>
      <c r="X626" s="152">
        <f>'1 уровень'!Z3026</f>
        <v>0</v>
      </c>
      <c r="Y626" s="152">
        <f>'1 уровень'!AA3026</f>
        <v>0</v>
      </c>
      <c r="Z626" s="152">
        <f>'1 уровень'!AB3026</f>
        <v>0</v>
      </c>
      <c r="AA626" s="632">
        <f>'1 уровень'!AC3026</f>
        <v>0</v>
      </c>
      <c r="AB626" s="152" t="e">
        <f>U626/T626*100</f>
        <v>#DIV/0!</v>
      </c>
      <c r="AC626" s="152" t="e">
        <f>AA626/T626*100</f>
        <v>#DIV/0!</v>
      </c>
      <c r="AD626" s="1353">
        <f>'1 уровень'!AD3025</f>
        <v>0</v>
      </c>
      <c r="AE626" s="1360">
        <f>'1 уровень'!AE3025</f>
        <v>0</v>
      </c>
      <c r="AF626" s="385"/>
      <c r="AG626" s="385"/>
      <c r="AH626" s="1243"/>
    </row>
    <row r="627" spans="1:199" ht="29.25" x14ac:dyDescent="0.25">
      <c r="A627" s="19">
        <v>1</v>
      </c>
      <c r="B627" s="317" t="s">
        <v>16</v>
      </c>
      <c r="C627" s="29">
        <f>'1 уровень'!E3027</f>
        <v>2561</v>
      </c>
      <c r="D627" s="29">
        <f>'1 уровень'!F3027</f>
        <v>1067</v>
      </c>
      <c r="E627" s="29">
        <f>'1 уровень'!G3027</f>
        <v>818</v>
      </c>
      <c r="F627" s="144">
        <f>'1 уровень'!H3027</f>
        <v>76.663542642924085</v>
      </c>
      <c r="G627" s="158">
        <f>'1 уровень'!I3027</f>
        <v>5.7411167512690353</v>
      </c>
      <c r="H627" s="158">
        <f>'1 уровень'!J3027</f>
        <v>7.0733496332518335</v>
      </c>
      <c r="I627" s="153">
        <f>'1 уровень'!K3027</f>
        <v>14703</v>
      </c>
      <c r="J627" s="153">
        <f>'1 уровень'!L3027</f>
        <v>6126</v>
      </c>
      <c r="K627" s="153">
        <f>'1 уровень'!M3027</f>
        <v>5786</v>
      </c>
      <c r="L627" s="153">
        <f>'1 уровень'!N3027</f>
        <v>94.449885732941567</v>
      </c>
      <c r="M627" s="153">
        <f>'1 уровень'!O3027</f>
        <v>61</v>
      </c>
      <c r="N627" s="153">
        <f>'1 уровень'!P3027</f>
        <v>227.64590163934429</v>
      </c>
      <c r="O627" s="152">
        <f>'1 уровень'!Q3027</f>
        <v>0</v>
      </c>
      <c r="P627" s="152">
        <f>'1 уровень'!R3027</f>
        <v>0</v>
      </c>
      <c r="Q627" s="152">
        <f>'1 уровень'!S3027</f>
        <v>0</v>
      </c>
      <c r="R627" s="152">
        <f>'1 уровень'!T3027</f>
        <v>0</v>
      </c>
      <c r="S627" s="152">
        <f>'1 уровень'!U3027</f>
        <v>0</v>
      </c>
      <c r="T627" s="152">
        <f>'1 уровень'!V3027</f>
        <v>0</v>
      </c>
      <c r="U627" s="152">
        <f>'1 уровень'!W3027</f>
        <v>0</v>
      </c>
      <c r="V627" s="1111">
        <f>'1 уровень'!X3027</f>
        <v>0</v>
      </c>
      <c r="W627" s="152">
        <f>'1 уровень'!Y3027</f>
        <v>0</v>
      </c>
      <c r="X627" s="152">
        <f>'1 уровень'!Z3027</f>
        <v>0</v>
      </c>
      <c r="Y627" s="152">
        <f>'1 уровень'!AA3027</f>
        <v>0</v>
      </c>
      <c r="Z627" s="152">
        <f>'1 уровень'!AB3027</f>
        <v>0</v>
      </c>
      <c r="AA627" s="632">
        <f>'1 уровень'!AC3027</f>
        <v>0</v>
      </c>
      <c r="AB627" s="152"/>
      <c r="AC627" s="152"/>
      <c r="AD627" s="1353">
        <f>'1 уровень'!AD3026</f>
        <v>0</v>
      </c>
      <c r="AE627" s="1360">
        <f>'1 уровень'!AE3026</f>
        <v>0</v>
      </c>
      <c r="AF627" s="385"/>
      <c r="AG627" s="385"/>
      <c r="AH627" s="1243"/>
    </row>
    <row r="628" spans="1:199" ht="29.25" x14ac:dyDescent="0.25">
      <c r="A628" s="19">
        <v>1</v>
      </c>
      <c r="B628" s="322" t="s">
        <v>214</v>
      </c>
      <c r="C628" s="29">
        <f>'1 уровень'!E3028</f>
        <v>4095</v>
      </c>
      <c r="D628" s="29">
        <f>'1 уровень'!F3028</f>
        <v>1706</v>
      </c>
      <c r="E628" s="29">
        <f>'1 уровень'!G3028</f>
        <v>1266</v>
      </c>
      <c r="F628" s="144">
        <f>'1 уровень'!H3028</f>
        <v>74.208675263774921</v>
      </c>
      <c r="G628" s="158">
        <f>'1 уровень'!I3028</f>
        <v>7.2627594627594627</v>
      </c>
      <c r="H628" s="158">
        <f>'1 уровень'!J3028</f>
        <v>16.979599633251834</v>
      </c>
      <c r="I628" s="153">
        <f>'1 уровень'!K3028</f>
        <v>29741</v>
      </c>
      <c r="J628" s="153">
        <f>'1 уровень'!L3028</f>
        <v>12392</v>
      </c>
      <c r="K628" s="153">
        <f>'1 уровень'!M3028</f>
        <v>10224</v>
      </c>
      <c r="L628" s="153">
        <f>'1 уровень'!N3028</f>
        <v>82.504841833440935</v>
      </c>
      <c r="M628" s="153">
        <f>'1 уровень'!O3028</f>
        <v>112</v>
      </c>
      <c r="N628" s="153">
        <f>'1 уровень'!P3028</f>
        <v>219.08571428571426</v>
      </c>
      <c r="O628" s="152">
        <f>'1 уровень'!Q3028</f>
        <v>83808.81531478402</v>
      </c>
      <c r="P628" s="152">
        <f>'1 уровень'!R3028</f>
        <v>83808.81531478402</v>
      </c>
      <c r="Q628" s="152">
        <f>'1 уровень'!S3028</f>
        <v>83808.81531478402</v>
      </c>
      <c r="R628" s="152">
        <f>'1 уровень'!T3028</f>
        <v>83808.81531478402</v>
      </c>
      <c r="S628" s="152">
        <f>'1 уровень'!U3028</f>
        <v>83808.81531478402</v>
      </c>
      <c r="T628" s="152">
        <f>'1 уровень'!V3028</f>
        <v>34920.339714493341</v>
      </c>
      <c r="U628" s="152">
        <f>'1 уровень'!W3028</f>
        <v>21245.776079999996</v>
      </c>
      <c r="V628" s="1111">
        <f>'1 уровень'!X3028</f>
        <v>0</v>
      </c>
      <c r="W628" s="152">
        <f>'1 уровень'!Y3028</f>
        <v>0</v>
      </c>
      <c r="X628" s="152">
        <f>'1 уровень'!Z3028</f>
        <v>-13674.563634493345</v>
      </c>
      <c r="Y628" s="152">
        <f>'1 уровень'!AA3028</f>
        <v>0</v>
      </c>
      <c r="Z628" s="152">
        <f>'1 уровень'!AB3028</f>
        <v>-83.188960000000009</v>
      </c>
      <c r="AA628" s="632">
        <f>'1 уровень'!AC3028</f>
        <v>21162.587119999997</v>
      </c>
      <c r="AB628" s="152"/>
      <c r="AC628" s="152"/>
      <c r="AD628" s="1353">
        <f>'1 уровень'!AD3027</f>
        <v>0</v>
      </c>
      <c r="AE628" s="1360">
        <f>'1 уровень'!AE3027</f>
        <v>0</v>
      </c>
      <c r="AF628" s="385"/>
      <c r="AG628" s="385"/>
      <c r="AH628" s="1243"/>
    </row>
    <row r="629" spans="1:199" x14ac:dyDescent="0.25">
      <c r="A629" s="19">
        <v>1</v>
      </c>
      <c r="B629" s="303" t="s">
        <v>210</v>
      </c>
      <c r="C629" s="33">
        <f>'1 уровень'!E3029</f>
        <v>11040</v>
      </c>
      <c r="D629" s="33">
        <f>'1 уровень'!F3029</f>
        <v>4600</v>
      </c>
      <c r="E629" s="33">
        <f>'1 уровень'!G3029</f>
        <v>4544</v>
      </c>
      <c r="F629" s="144">
        <f>'1 уровень'!H3029</f>
        <v>98.782608695652172</v>
      </c>
      <c r="G629" s="158">
        <f>'1 уровень'!I3029</f>
        <v>0</v>
      </c>
      <c r="H629" s="158">
        <f>'1 уровень'!J3029</f>
        <v>0</v>
      </c>
      <c r="I629" s="153">
        <f>'1 уровень'!K3029</f>
        <v>0</v>
      </c>
      <c r="J629" s="153">
        <f>'1 уровень'!L3029</f>
        <v>0</v>
      </c>
      <c r="K629" s="153">
        <f>'1 уровень'!M3029</f>
        <v>0</v>
      </c>
      <c r="L629" s="153">
        <f>'1 уровень'!N3029</f>
        <v>0</v>
      </c>
      <c r="M629" s="153">
        <f>'1 уровень'!O3029</f>
        <v>0</v>
      </c>
      <c r="N629" s="153">
        <f>'1 уровень'!P3029</f>
        <v>0</v>
      </c>
      <c r="O629" s="152">
        <f>'1 уровень'!Q3029</f>
        <v>0</v>
      </c>
      <c r="P629" s="152">
        <f>'1 уровень'!R3029</f>
        <v>0</v>
      </c>
      <c r="Q629" s="152">
        <f>'1 уровень'!S3029</f>
        <v>0</v>
      </c>
      <c r="R629" s="152">
        <f>'1 уровень'!T3029</f>
        <v>0</v>
      </c>
      <c r="S629" s="152">
        <f>'1 уровень'!U3029</f>
        <v>0</v>
      </c>
      <c r="T629" s="152">
        <f>'1 уровень'!V3029</f>
        <v>0</v>
      </c>
      <c r="U629" s="152">
        <f>'1 уровень'!W3029</f>
        <v>0</v>
      </c>
      <c r="V629" s="1111">
        <f>'1 уровень'!X3029</f>
        <v>0</v>
      </c>
      <c r="W629" s="152">
        <f>'1 уровень'!Y3029</f>
        <v>0</v>
      </c>
      <c r="X629" s="152">
        <f>'1 уровень'!Z3029</f>
        <v>0</v>
      </c>
      <c r="Y629" s="152">
        <f>'1 уровень'!AA3029</f>
        <v>0</v>
      </c>
      <c r="Z629" s="152">
        <f>'1 уровень'!AB3029</f>
        <v>0</v>
      </c>
      <c r="AA629" s="632">
        <f>'1 уровень'!AC3029</f>
        <v>0</v>
      </c>
      <c r="AB629" s="152" t="e">
        <f>U629/T629*100</f>
        <v>#DIV/0!</v>
      </c>
      <c r="AC629" s="152" t="e">
        <f>AA629/T629*100</f>
        <v>#DIV/0!</v>
      </c>
      <c r="AD629" s="1351">
        <f>'1 уровень'!AD3028</f>
        <v>0</v>
      </c>
      <c r="AE629" s="1360">
        <f>'1 уровень'!AE3028</f>
        <v>0</v>
      </c>
      <c r="AF629" s="385"/>
      <c r="AG629" s="385"/>
      <c r="AH629" s="1243"/>
    </row>
    <row r="630" spans="1:199" ht="15.75" x14ac:dyDescent="0.25">
      <c r="A630" s="19">
        <v>1</v>
      </c>
      <c r="B630" s="406" t="s">
        <v>211</v>
      </c>
      <c r="C630" s="29">
        <f>'1 уровень'!E3030</f>
        <v>11020</v>
      </c>
      <c r="D630" s="29">
        <f>'1 уровень'!F3030</f>
        <v>4592</v>
      </c>
      <c r="E630" s="29">
        <f>'1 уровень'!G3030</f>
        <v>4544</v>
      </c>
      <c r="F630" s="144">
        <f>'1 уровень'!H3030</f>
        <v>98.954703832752614</v>
      </c>
      <c r="G630" s="158">
        <f>'1 уровень'!I3030</f>
        <v>0</v>
      </c>
      <c r="H630" s="158">
        <f>'1 уровень'!J3030</f>
        <v>0</v>
      </c>
      <c r="I630" s="153">
        <f>'1 уровень'!K3030</f>
        <v>0</v>
      </c>
      <c r="J630" s="153">
        <f>'1 уровень'!L3030</f>
        <v>0</v>
      </c>
      <c r="K630" s="153">
        <f>'1 уровень'!M3030</f>
        <v>0</v>
      </c>
      <c r="L630" s="153">
        <f>'1 уровень'!N3030</f>
        <v>0</v>
      </c>
      <c r="M630" s="153">
        <f>'1 уровень'!O3030</f>
        <v>0</v>
      </c>
      <c r="N630" s="153">
        <f>'1 уровень'!P3030</f>
        <v>0</v>
      </c>
      <c r="O630" s="152">
        <f>'1 уровень'!Q3030</f>
        <v>0</v>
      </c>
      <c r="P630" s="152">
        <f>'1 уровень'!R3030</f>
        <v>0</v>
      </c>
      <c r="Q630" s="152">
        <f>'1 уровень'!S3030</f>
        <v>0</v>
      </c>
      <c r="R630" s="152">
        <f>'1 уровень'!T3030</f>
        <v>0</v>
      </c>
      <c r="S630" s="152">
        <f>'1 уровень'!U3030</f>
        <v>0</v>
      </c>
      <c r="T630" s="152">
        <f>'1 уровень'!V3030</f>
        <v>0</v>
      </c>
      <c r="U630" s="152">
        <f>'1 уровень'!W3030</f>
        <v>0</v>
      </c>
      <c r="V630" s="1111">
        <f>'1 уровень'!X3030</f>
        <v>0</v>
      </c>
      <c r="W630" s="152">
        <f>'1 уровень'!Y3030</f>
        <v>0</v>
      </c>
      <c r="X630" s="152">
        <f>'1 уровень'!Z3030</f>
        <v>0</v>
      </c>
      <c r="Y630" s="152">
        <f>'1 уровень'!AA3030</f>
        <v>0</v>
      </c>
      <c r="Z630" s="152">
        <f>'1 уровень'!AB3030</f>
        <v>0</v>
      </c>
      <c r="AA630" s="632">
        <f>'1 уровень'!AC3030</f>
        <v>0</v>
      </c>
      <c r="AB630" s="152"/>
      <c r="AC630" s="152"/>
      <c r="AD630" s="1353">
        <f>'1 уровень'!AD3029</f>
        <v>0</v>
      </c>
      <c r="AE630" s="1360">
        <f>'1 уровень'!AE3029</f>
        <v>0</v>
      </c>
      <c r="AF630" s="385"/>
      <c r="AG630" s="385"/>
      <c r="AH630" s="1243"/>
    </row>
    <row r="631" spans="1:199" x14ac:dyDescent="0.25">
      <c r="A631" s="19">
        <v>1</v>
      </c>
      <c r="B631" s="407" t="s">
        <v>212</v>
      </c>
      <c r="C631" s="29">
        <f>'1 уровень'!E3031</f>
        <v>20</v>
      </c>
      <c r="D631" s="29">
        <f>'1 уровень'!F3031</f>
        <v>8</v>
      </c>
      <c r="E631" s="29">
        <f>'1 уровень'!G3031</f>
        <v>0</v>
      </c>
      <c r="F631" s="144">
        <f>'1 уровень'!H3031</f>
        <v>0</v>
      </c>
      <c r="G631" s="158">
        <f>'1 уровень'!I3031</f>
        <v>0</v>
      </c>
      <c r="H631" s="158">
        <f>'1 уровень'!J3031</f>
        <v>0</v>
      </c>
      <c r="I631" s="153">
        <f>'1 уровень'!K3031</f>
        <v>0</v>
      </c>
      <c r="J631" s="153">
        <f>'1 уровень'!L3031</f>
        <v>0</v>
      </c>
      <c r="K631" s="153">
        <f>'1 уровень'!M3031</f>
        <v>0</v>
      </c>
      <c r="L631" s="153">
        <f>'1 уровень'!N3031</f>
        <v>0</v>
      </c>
      <c r="M631" s="153">
        <f>'1 уровень'!O3031</f>
        <v>0</v>
      </c>
      <c r="N631" s="153">
        <f>'1 уровень'!P3031</f>
        <v>0</v>
      </c>
      <c r="O631" s="152">
        <f>'1 уровень'!Q3031</f>
        <v>0</v>
      </c>
      <c r="P631" s="152">
        <f>'1 уровень'!R3031</f>
        <v>0</v>
      </c>
      <c r="Q631" s="152">
        <f>'1 уровень'!S3031</f>
        <v>0</v>
      </c>
      <c r="R631" s="152">
        <f>'1 уровень'!T3031</f>
        <v>0</v>
      </c>
      <c r="S631" s="152">
        <f>'1 уровень'!U3031</f>
        <v>0</v>
      </c>
      <c r="T631" s="152">
        <f>'1 уровень'!V3031</f>
        <v>0</v>
      </c>
      <c r="U631" s="152">
        <f>'1 уровень'!W3031</f>
        <v>0</v>
      </c>
      <c r="V631" s="1111">
        <f>'1 уровень'!X3031</f>
        <v>0</v>
      </c>
      <c r="W631" s="152">
        <f>'1 уровень'!Y3031</f>
        <v>0</v>
      </c>
      <c r="X631" s="152">
        <f>'1 уровень'!Z3031</f>
        <v>0</v>
      </c>
      <c r="Y631" s="152">
        <f>'1 уровень'!AA3031</f>
        <v>0</v>
      </c>
      <c r="Z631" s="152">
        <f>'1 уровень'!AB3031</f>
        <v>0</v>
      </c>
      <c r="AA631" s="632">
        <f>'1 уровень'!AC3031</f>
        <v>0</v>
      </c>
      <c r="AB631" s="152"/>
      <c r="AC631" s="152"/>
      <c r="AD631" s="1353">
        <f>'1 уровень'!AD3030</f>
        <v>0</v>
      </c>
      <c r="AE631" s="1360">
        <f>'1 уровень'!AE3030</f>
        <v>0</v>
      </c>
      <c r="AF631" s="385"/>
      <c r="AG631" s="385"/>
      <c r="AH631" s="1243"/>
    </row>
    <row r="632" spans="1:199" ht="30.75" thickBot="1" x14ac:dyDescent="0.3">
      <c r="A632" s="19">
        <v>1</v>
      </c>
      <c r="B632" s="265" t="s">
        <v>217</v>
      </c>
      <c r="C632" s="29">
        <f>'1 уровень'!E3032</f>
        <v>11040</v>
      </c>
      <c r="D632" s="29">
        <f>'1 уровень'!F3032</f>
        <v>4600</v>
      </c>
      <c r="E632" s="29">
        <f>'1 уровень'!G3032</f>
        <v>4544</v>
      </c>
      <c r="F632" s="144">
        <f>'1 уровень'!H3032</f>
        <v>98.782608695652172</v>
      </c>
      <c r="G632" s="158">
        <f>'1 уровень'!I3032</f>
        <v>0</v>
      </c>
      <c r="H632" s="158">
        <f>'1 уровень'!J3032</f>
        <v>0</v>
      </c>
      <c r="I632" s="153">
        <f>'1 уровень'!K3032</f>
        <v>0</v>
      </c>
      <c r="J632" s="153">
        <f>'1 уровень'!L3032</f>
        <v>0</v>
      </c>
      <c r="K632" s="153">
        <f>'1 уровень'!M3032</f>
        <v>0</v>
      </c>
      <c r="L632" s="153">
        <f>'1 уровень'!N3032</f>
        <v>0</v>
      </c>
      <c r="M632" s="153">
        <f>'1 уровень'!O3032</f>
        <v>0</v>
      </c>
      <c r="N632" s="153">
        <f>'1 уровень'!P3032</f>
        <v>0</v>
      </c>
      <c r="O632" s="152">
        <f>'1 уровень'!Q3032</f>
        <v>35107.402000000002</v>
      </c>
      <c r="P632" s="152">
        <f>'1 уровень'!R3032</f>
        <v>35107.402000000002</v>
      </c>
      <c r="Q632" s="152">
        <f>'1 уровень'!S3032</f>
        <v>35107.402000000002</v>
      </c>
      <c r="R632" s="152">
        <f>'1 уровень'!T3032</f>
        <v>35107.402000000002</v>
      </c>
      <c r="S632" s="152">
        <f>'1 уровень'!U3032</f>
        <v>35107.402000000002</v>
      </c>
      <c r="T632" s="152">
        <f>'1 уровень'!V3032</f>
        <v>14628.084166666667</v>
      </c>
      <c r="U632" s="152">
        <f>'1 уровень'!W3032</f>
        <v>14628.084150000001</v>
      </c>
      <c r="V632" s="1111">
        <f>'1 уровень'!X3032</f>
        <v>0</v>
      </c>
      <c r="W632" s="152">
        <f>'1 уровень'!Y3032</f>
        <v>0</v>
      </c>
      <c r="X632" s="152">
        <f>'1 уровень'!Z3032</f>
        <v>-1.6666666851961054E-5</v>
      </c>
      <c r="Y632" s="152">
        <f>'1 уровень'!AA3032</f>
        <v>0</v>
      </c>
      <c r="Z632" s="152">
        <f>'1 уровень'!AB3032</f>
        <v>-56.25544</v>
      </c>
      <c r="AA632" s="632">
        <f>'1 уровень'!AC3032</f>
        <v>14571.82871</v>
      </c>
      <c r="AB632" s="152"/>
      <c r="AC632" s="152"/>
      <c r="AD632" s="1353" t="e">
        <f>'1 уровень'!#REF!</f>
        <v>#REF!</v>
      </c>
      <c r="AE632" s="1360" t="e">
        <f>'1 уровень'!#REF!</f>
        <v>#REF!</v>
      </c>
      <c r="AF632" s="385"/>
      <c r="AG632" s="385"/>
      <c r="AH632" s="1243"/>
    </row>
    <row r="633" spans="1:199" x14ac:dyDescent="0.25">
      <c r="A633" s="19">
        <v>1</v>
      </c>
      <c r="B633" s="6" t="s">
        <v>104</v>
      </c>
      <c r="C633" s="159"/>
      <c r="D633" s="159"/>
      <c r="E633" s="159"/>
      <c r="F633" s="160"/>
      <c r="G633" s="161"/>
      <c r="H633" s="161"/>
      <c r="I633" s="25"/>
      <c r="J633" s="25"/>
      <c r="K633" s="25"/>
      <c r="L633" s="25"/>
      <c r="M633" s="25"/>
      <c r="N633" s="25"/>
      <c r="O633" s="635">
        <f t="shared" ref="O633:AA633" si="19">O634-O635-O685-O687-O691</f>
        <v>0</v>
      </c>
      <c r="P633" s="635">
        <f t="shared" ref="P633:Q633" si="20">P634-P635-P685-P687-P691</f>
        <v>0</v>
      </c>
      <c r="Q633" s="635">
        <f t="shared" si="20"/>
        <v>0</v>
      </c>
      <c r="R633" s="635">
        <f t="shared" ref="R633:S633" si="21">R634-R635-R685-R687-R691</f>
        <v>2.7284841053187847E-11</v>
      </c>
      <c r="S633" s="635">
        <f t="shared" si="21"/>
        <v>2.7284841053187847E-11</v>
      </c>
      <c r="T633" s="635">
        <f t="shared" si="19"/>
        <v>0</v>
      </c>
      <c r="U633" s="635">
        <f t="shared" si="19"/>
        <v>-7.2759576141834259E-12</v>
      </c>
      <c r="V633" s="635">
        <f t="shared" si="19"/>
        <v>0</v>
      </c>
      <c r="W633" s="635">
        <f t="shared" si="19"/>
        <v>0</v>
      </c>
      <c r="X633" s="635">
        <f t="shared" si="19"/>
        <v>0</v>
      </c>
      <c r="Y633" s="635">
        <f t="shared" si="19"/>
        <v>0</v>
      </c>
      <c r="Z633" s="635">
        <f t="shared" si="19"/>
        <v>0</v>
      </c>
      <c r="AA633" s="635">
        <f t="shared" si="19"/>
        <v>0</v>
      </c>
      <c r="AB633" s="635"/>
      <c r="AC633" s="635"/>
      <c r="AD633" s="1361"/>
      <c r="AE633" s="1365" t="e">
        <f>AE634-AE635-AE686-AE688-#REF!</f>
        <v>#REF!</v>
      </c>
      <c r="AF633" s="385"/>
      <c r="AG633" s="385"/>
      <c r="AH633" s="1243"/>
    </row>
    <row r="634" spans="1:199" s="139" customFormat="1" x14ac:dyDescent="0.25">
      <c r="A634" s="19">
        <v>1</v>
      </c>
      <c r="B634" s="12" t="s">
        <v>95</v>
      </c>
      <c r="C634" s="140">
        <f>'1 уровень'!E3109</f>
        <v>0</v>
      </c>
      <c r="D634" s="140">
        <f>'1 уровень'!F3109</f>
        <v>0</v>
      </c>
      <c r="E634" s="140">
        <f>'1 уровень'!G3109</f>
        <v>0</v>
      </c>
      <c r="F634" s="151">
        <f>'1 уровень'!H3109</f>
        <v>0</v>
      </c>
      <c r="G634" s="152">
        <f>'1 уровень'!I3109</f>
        <v>0</v>
      </c>
      <c r="H634" s="152">
        <f>'1 уровень'!J3109</f>
        <v>0</v>
      </c>
      <c r="I634" s="22">
        <f>'1 уровень'!K3109</f>
        <v>0</v>
      </c>
      <c r="J634" s="22">
        <f>'1 уровень'!L3109</f>
        <v>0</v>
      </c>
      <c r="K634" s="22">
        <f>'1 уровень'!M3109</f>
        <v>0</v>
      </c>
      <c r="L634" s="22">
        <f>'1 уровень'!N3109</f>
        <v>0</v>
      </c>
      <c r="M634" s="22">
        <f>'1 уровень'!O3109</f>
        <v>0</v>
      </c>
      <c r="N634" s="22">
        <f>'1 уровень'!P3109</f>
        <v>0</v>
      </c>
      <c r="O634" s="152">
        <f>'1 уровень'!Q3109</f>
        <v>231893.66591024844</v>
      </c>
      <c r="P634" s="152">
        <f>'1 уровень'!R3109</f>
        <v>231893.66591024844</v>
      </c>
      <c r="Q634" s="152">
        <f>'1 уровень'!S3109</f>
        <v>231893.66591024844</v>
      </c>
      <c r="R634" s="152">
        <f>'1 уровень'!T3109</f>
        <v>231910.64581024845</v>
      </c>
      <c r="S634" s="152">
        <f>'1 уровень'!U3109</f>
        <v>231910.64581024845</v>
      </c>
      <c r="T634" s="152">
        <f>'1 уровень'!V3109</f>
        <v>97191.947752881271</v>
      </c>
      <c r="U634" s="152">
        <f>'1 уровень'!W3109</f>
        <v>97154.658949999997</v>
      </c>
      <c r="V634" s="1111">
        <f>'1 уровень'!X3109</f>
        <v>0</v>
      </c>
      <c r="W634" s="152">
        <f>'1 уровень'!Y3109</f>
        <v>-154.38570000000001</v>
      </c>
      <c r="X634" s="152">
        <f>'1 уровень'!Z3109</f>
        <v>-37.288802881287211</v>
      </c>
      <c r="Y634" s="152">
        <f>'1 уровень'!AA3109</f>
        <v>0</v>
      </c>
      <c r="Z634" s="152">
        <f>'1 уровень'!AB3109</f>
        <v>-415.24287000000004</v>
      </c>
      <c r="AA634" s="632">
        <f>'1 уровень'!AC3109</f>
        <v>96585.030380000011</v>
      </c>
      <c r="AB634" s="152">
        <f>U634/T634*100</f>
        <v>99.961633855742775</v>
      </c>
      <c r="AC634" s="152">
        <f>AA634/T634*100</f>
        <v>99.375547679706557</v>
      </c>
      <c r="AD634" s="1355">
        <f>'1 уровень'!AD3109</f>
        <v>0</v>
      </c>
      <c r="AE634" s="1360">
        <f>'1 уровень'!AE3109</f>
        <v>0</v>
      </c>
      <c r="AF634" s="385"/>
      <c r="AG634" s="385"/>
      <c r="AH634" s="1243"/>
    </row>
    <row r="635" spans="1:199" s="139" customFormat="1" ht="29.25" x14ac:dyDescent="0.25">
      <c r="A635" s="19">
        <v>1</v>
      </c>
      <c r="B635" s="316" t="s">
        <v>7</v>
      </c>
      <c r="C635" s="21">
        <f>'1 уровень'!E3110</f>
        <v>2124</v>
      </c>
      <c r="D635" s="21">
        <f>'1 уровень'!F3110</f>
        <v>885</v>
      </c>
      <c r="E635" s="21">
        <f>'1 уровень'!G3110</f>
        <v>1098</v>
      </c>
      <c r="F635" s="142">
        <f>'1 уровень'!H3110</f>
        <v>124.06779661016949</v>
      </c>
      <c r="G635" s="152">
        <f>'1 уровень'!I3110</f>
        <v>9.3254237288135595</v>
      </c>
      <c r="H635" s="152">
        <f>'1 уровень'!J3110</f>
        <v>7.8652094717668488</v>
      </c>
      <c r="I635" s="24">
        <f>'1 уровень'!K3110</f>
        <v>19807</v>
      </c>
      <c r="J635" s="24">
        <f>'1 уровень'!L3110</f>
        <v>8253</v>
      </c>
      <c r="K635" s="24">
        <f>'1 уровень'!M3110</f>
        <v>8636</v>
      </c>
      <c r="L635" s="24">
        <f>'1 уровень'!N3110</f>
        <v>104.64073670180541</v>
      </c>
      <c r="M635" s="24">
        <f>'1 уровень'!O3110</f>
        <v>60</v>
      </c>
      <c r="N635" s="24">
        <f>'1 уровень'!P3110</f>
        <v>345.44</v>
      </c>
      <c r="O635" s="152">
        <f>'1 уровень'!Q3110</f>
        <v>61978.742962408403</v>
      </c>
      <c r="P635" s="152">
        <f>'1 уровень'!R3110</f>
        <v>61978.742962408403</v>
      </c>
      <c r="Q635" s="152">
        <f>'1 уровень'!S3110</f>
        <v>61978.742962408403</v>
      </c>
      <c r="R635" s="152">
        <f>'1 уровень'!T3110</f>
        <v>61995.722862408395</v>
      </c>
      <c r="S635" s="152">
        <f>'1 уровень'!U3110</f>
        <v>61995.722862408395</v>
      </c>
      <c r="T635" s="152">
        <f>'1 уровень'!V3110</f>
        <v>25828.249545447943</v>
      </c>
      <c r="U635" s="152">
        <f>'1 уровень'!W3110</f>
        <v>28116.388489999998</v>
      </c>
      <c r="V635" s="1111">
        <f>'1 уровень'!X3110</f>
        <v>0</v>
      </c>
      <c r="W635" s="152">
        <f>'1 уровень'!Y3110</f>
        <v>-154.38570000000001</v>
      </c>
      <c r="X635" s="152">
        <f>'1 уровень'!Z3110</f>
        <v>2288.1389445520545</v>
      </c>
      <c r="Y635" s="152">
        <f>'1 уровень'!AA3110</f>
        <v>0</v>
      </c>
      <c r="Z635" s="152">
        <f>'1 уровень'!AB3110</f>
        <v>-293.21007000000003</v>
      </c>
      <c r="AA635" s="632">
        <f>'1 уровень'!AC3110</f>
        <v>27668.792719999998</v>
      </c>
      <c r="AB635" s="152">
        <f>U635/T635*100</f>
        <v>108.85905543279577</v>
      </c>
      <c r="AC635" s="152">
        <f>AA635/T635*100</f>
        <v>107.12608561146737</v>
      </c>
      <c r="AD635" s="1349">
        <f>'1 уровень'!AD3110</f>
        <v>0</v>
      </c>
      <c r="AE635" s="1360">
        <f>'1 уровень'!AE3110</f>
        <v>0</v>
      </c>
      <c r="AF635" s="385"/>
      <c r="AG635" s="385"/>
      <c r="AH635" s="1243"/>
      <c r="AI635" s="19"/>
      <c r="AJ635" s="19"/>
      <c r="AK635" s="19"/>
      <c r="AL635" s="19"/>
      <c r="AM635" s="19"/>
      <c r="AN635" s="19"/>
      <c r="AO635" s="19"/>
      <c r="AP635" s="19"/>
      <c r="AQ635" s="19"/>
      <c r="AR635" s="19"/>
      <c r="AS635" s="19"/>
      <c r="AT635" s="19"/>
      <c r="AU635" s="19"/>
      <c r="AV635" s="19"/>
      <c r="AW635" s="19"/>
      <c r="AX635" s="19"/>
      <c r="AY635" s="19"/>
      <c r="AZ635" s="19"/>
      <c r="BA635" s="19"/>
      <c r="BB635" s="19"/>
      <c r="BC635" s="19"/>
      <c r="BD635" s="19"/>
      <c r="BE635" s="19"/>
      <c r="BF635" s="19"/>
      <c r="BG635" s="19"/>
      <c r="BH635" s="19"/>
      <c r="BI635" s="19"/>
      <c r="BJ635" s="19"/>
      <c r="BK635" s="19"/>
      <c r="BL635" s="19"/>
      <c r="BM635" s="19"/>
      <c r="BN635" s="19"/>
      <c r="BO635" s="19"/>
      <c r="BP635" s="19"/>
      <c r="BQ635" s="19"/>
      <c r="BR635" s="19"/>
      <c r="BS635" s="19"/>
      <c r="BT635" s="19"/>
      <c r="BU635" s="19"/>
      <c r="BV635" s="19"/>
      <c r="BW635" s="19"/>
      <c r="BX635" s="19"/>
      <c r="BY635" s="19"/>
      <c r="BZ635" s="19"/>
      <c r="CA635" s="19"/>
      <c r="CB635" s="19"/>
      <c r="CC635" s="19"/>
      <c r="CD635" s="19"/>
      <c r="CE635" s="19"/>
      <c r="CF635" s="19"/>
      <c r="CG635" s="19"/>
      <c r="CH635" s="19"/>
      <c r="CI635" s="19"/>
      <c r="CJ635" s="19"/>
      <c r="CK635" s="19"/>
      <c r="CL635" s="19"/>
      <c r="CM635" s="19"/>
      <c r="CN635" s="19"/>
      <c r="CO635" s="19"/>
      <c r="CP635" s="19"/>
      <c r="CQ635" s="19"/>
      <c r="CR635" s="19"/>
      <c r="CS635" s="19"/>
      <c r="CT635" s="19"/>
      <c r="CU635" s="19"/>
      <c r="CV635" s="19"/>
      <c r="CW635" s="19"/>
      <c r="CX635" s="19"/>
      <c r="CY635" s="19"/>
      <c r="CZ635" s="19"/>
      <c r="DA635" s="19"/>
      <c r="DB635" s="19"/>
      <c r="DC635" s="19"/>
      <c r="DD635" s="19"/>
      <c r="DE635" s="19"/>
      <c r="DF635" s="19"/>
      <c r="DG635" s="19"/>
      <c r="DH635" s="19"/>
      <c r="DI635" s="19"/>
      <c r="DJ635" s="19"/>
      <c r="DK635" s="19"/>
      <c r="DL635" s="19"/>
      <c r="DM635" s="19"/>
      <c r="DN635" s="19"/>
      <c r="DO635" s="19"/>
      <c r="DP635" s="19"/>
      <c r="DQ635" s="19"/>
      <c r="DR635" s="19"/>
      <c r="DS635" s="19"/>
      <c r="DT635" s="19"/>
      <c r="DU635" s="19"/>
      <c r="DV635" s="19"/>
      <c r="DW635" s="19"/>
      <c r="DX635" s="19"/>
      <c r="DY635" s="19"/>
      <c r="DZ635" s="19"/>
      <c r="EA635" s="19"/>
      <c r="EB635" s="19"/>
      <c r="EC635" s="19"/>
      <c r="ED635" s="19"/>
      <c r="EE635" s="19"/>
      <c r="EF635" s="19"/>
      <c r="EG635" s="19"/>
      <c r="EH635" s="19"/>
      <c r="EI635" s="19"/>
      <c r="EJ635" s="19"/>
      <c r="EK635" s="19"/>
      <c r="EL635" s="19"/>
      <c r="EM635" s="19"/>
      <c r="EN635" s="19"/>
      <c r="EO635" s="19"/>
      <c r="EP635" s="19"/>
      <c r="EQ635" s="19"/>
      <c r="ER635" s="19"/>
      <c r="ES635" s="19"/>
      <c r="ET635" s="19"/>
      <c r="EU635" s="19"/>
      <c r="EV635" s="19"/>
      <c r="EW635" s="19"/>
      <c r="EX635" s="19"/>
      <c r="EY635" s="19"/>
      <c r="EZ635" s="19"/>
      <c r="FA635" s="19"/>
      <c r="FB635" s="19"/>
      <c r="FC635" s="19"/>
      <c r="FD635" s="19"/>
      <c r="FE635" s="19"/>
      <c r="FF635" s="19"/>
      <c r="FG635" s="19"/>
      <c r="FH635" s="19"/>
      <c r="FI635" s="19"/>
      <c r="FJ635" s="19"/>
      <c r="FK635" s="19"/>
      <c r="FL635" s="19"/>
      <c r="FM635" s="19"/>
      <c r="FN635" s="19"/>
      <c r="FO635" s="19"/>
      <c r="FP635" s="19"/>
      <c r="FQ635" s="19"/>
      <c r="FR635" s="19"/>
      <c r="FS635" s="19"/>
      <c r="FT635" s="19"/>
      <c r="FU635" s="19"/>
      <c r="FV635" s="19"/>
      <c r="FW635" s="19"/>
      <c r="FX635" s="19"/>
      <c r="FY635" s="19"/>
      <c r="FZ635" s="19"/>
      <c r="GA635" s="19"/>
      <c r="GB635" s="19"/>
      <c r="GC635" s="19"/>
      <c r="GD635" s="19"/>
      <c r="GE635" s="19"/>
      <c r="GF635" s="19"/>
      <c r="GG635" s="19"/>
      <c r="GH635" s="19"/>
      <c r="GI635" s="19"/>
      <c r="GJ635" s="19"/>
      <c r="GK635" s="19"/>
      <c r="GL635" s="19"/>
      <c r="GM635" s="19"/>
      <c r="GN635" s="19"/>
      <c r="GO635" s="19"/>
      <c r="GP635" s="19"/>
      <c r="GQ635" s="19"/>
    </row>
    <row r="636" spans="1:199" x14ac:dyDescent="0.25">
      <c r="A636" s="19">
        <v>1</v>
      </c>
      <c r="B636" s="301" t="s">
        <v>14</v>
      </c>
      <c r="C636" s="29">
        <f>'1 уровень'!E3111</f>
        <v>0</v>
      </c>
      <c r="D636" s="29">
        <f>'1 уровень'!F3111</f>
        <v>0</v>
      </c>
      <c r="E636" s="29">
        <f>'1 уровень'!G3111</f>
        <v>0</v>
      </c>
      <c r="F636" s="144">
        <f>'1 уровень'!H3111</f>
        <v>0</v>
      </c>
      <c r="G636" s="158">
        <f>'1 уровень'!I3111</f>
        <v>0</v>
      </c>
      <c r="H636" s="158">
        <f>'1 уровень'!J3111</f>
        <v>0</v>
      </c>
      <c r="I636" s="153">
        <f>'1 уровень'!K3111</f>
        <v>0</v>
      </c>
      <c r="J636" s="153">
        <f>'1 уровень'!L3111</f>
        <v>0</v>
      </c>
      <c r="K636" s="153">
        <f>'1 уровень'!M3111</f>
        <v>0</v>
      </c>
      <c r="L636" s="153">
        <f>'1 уровень'!N3111</f>
        <v>0</v>
      </c>
      <c r="M636" s="153">
        <f>'1 уровень'!O3111</f>
        <v>0</v>
      </c>
      <c r="N636" s="153">
        <f>'1 уровень'!P3111</f>
        <v>0</v>
      </c>
      <c r="O636" s="152">
        <f>'1 уровень'!Q3111</f>
        <v>0</v>
      </c>
      <c r="P636" s="152">
        <f>'1 уровень'!R3111</f>
        <v>0</v>
      </c>
      <c r="Q636" s="152">
        <f>'1 уровень'!S3111</f>
        <v>0</v>
      </c>
      <c r="R636" s="152">
        <f>'1 уровень'!T3111</f>
        <v>0</v>
      </c>
      <c r="S636" s="152">
        <f>'1 уровень'!U3111</f>
        <v>0</v>
      </c>
      <c r="T636" s="152">
        <f>'1 уровень'!V3111</f>
        <v>0</v>
      </c>
      <c r="U636" s="152">
        <f>'1 уровень'!W3111</f>
        <v>0</v>
      </c>
      <c r="V636" s="1111">
        <f>'1 уровень'!X3111</f>
        <v>0</v>
      </c>
      <c r="W636" s="152">
        <f>'1 уровень'!Y3111</f>
        <v>0</v>
      </c>
      <c r="X636" s="152">
        <f>'1 уровень'!Z3111</f>
        <v>0</v>
      </c>
      <c r="Y636" s="152">
        <f>'1 уровень'!AA3111</f>
        <v>0</v>
      </c>
      <c r="Z636" s="152">
        <f>'1 уровень'!AB3111</f>
        <v>0</v>
      </c>
      <c r="AA636" s="632">
        <f>'1 уровень'!AC3111</f>
        <v>0</v>
      </c>
      <c r="AB636" s="152"/>
      <c r="AC636" s="152"/>
      <c r="AD636" s="1353">
        <f>'1 уровень'!AD3111</f>
        <v>0</v>
      </c>
      <c r="AE636" s="1360">
        <f>'1 уровень'!AE3111</f>
        <v>0</v>
      </c>
      <c r="AF636" s="385"/>
      <c r="AG636" s="385"/>
      <c r="AH636" s="1243"/>
    </row>
    <row r="637" spans="1:199" ht="60" x14ac:dyDescent="0.25">
      <c r="B637" s="1172" t="s">
        <v>382</v>
      </c>
      <c r="C637" s="29">
        <f>'1 уровень'!E3112</f>
        <v>0</v>
      </c>
      <c r="D637" s="29">
        <f>'1 уровень'!F3112</f>
        <v>0</v>
      </c>
      <c r="E637" s="29">
        <f>'1 уровень'!G3112</f>
        <v>0</v>
      </c>
      <c r="F637" s="144">
        <f>'1 уровень'!H3112</f>
        <v>0</v>
      </c>
      <c r="G637" s="158">
        <f>'1 уровень'!I3112</f>
        <v>0</v>
      </c>
      <c r="H637" s="158">
        <f>'1 уровень'!J3112</f>
        <v>0</v>
      </c>
      <c r="I637" s="153">
        <f>'1 уровень'!K3112</f>
        <v>0</v>
      </c>
      <c r="J637" s="153">
        <f>'1 уровень'!L3112</f>
        <v>0</v>
      </c>
      <c r="K637" s="153">
        <f>'1 уровень'!M3112</f>
        <v>0</v>
      </c>
      <c r="L637" s="153">
        <f>'1 уровень'!N3112</f>
        <v>0</v>
      </c>
      <c r="M637" s="153">
        <f>'1 уровень'!O3112</f>
        <v>0</v>
      </c>
      <c r="N637" s="153">
        <f>'1 уровень'!P3112</f>
        <v>0</v>
      </c>
      <c r="O637" s="152">
        <f>'1 уровень'!Q3112</f>
        <v>118636.87371000001</v>
      </c>
      <c r="P637" s="152">
        <f>'1 уровень'!R3112</f>
        <v>118636.87371000001</v>
      </c>
      <c r="Q637" s="152">
        <f>'1 уровень'!S3112</f>
        <v>118636.87371000001</v>
      </c>
      <c r="R637" s="152">
        <f>'1 уровень'!T3112</f>
        <v>118636.87371000001</v>
      </c>
      <c r="S637" s="152">
        <f>'1 уровень'!U3112</f>
        <v>118636.87371000001</v>
      </c>
      <c r="T637" s="152">
        <f>'1 уровень'!V3112</f>
        <v>49997.844358333343</v>
      </c>
      <c r="U637" s="152">
        <f>'1 уровень'!W3112</f>
        <v>48166.079250000003</v>
      </c>
      <c r="V637" s="1111">
        <f>'1 уровень'!X3112</f>
        <v>0</v>
      </c>
      <c r="W637" s="152">
        <f>'1 уровень'!Y3112</f>
        <v>0</v>
      </c>
      <c r="X637" s="152">
        <f>'1 уровень'!Z3112</f>
        <v>-1831.7651083333403</v>
      </c>
      <c r="Y637" s="152">
        <f>'1 уровень'!AA3112</f>
        <v>0</v>
      </c>
      <c r="Z637" s="152">
        <f>'1 уровень'!AB3112</f>
        <v>-34.189860000000003</v>
      </c>
      <c r="AA637" s="632">
        <f>'1 уровень'!AC3112</f>
        <v>48131.889390000004</v>
      </c>
      <c r="AB637" s="152">
        <f>U637/T637*100</f>
        <v>96.336311831355928</v>
      </c>
      <c r="AC637" s="152">
        <f>AA637/T637*100</f>
        <v>96.267929163185357</v>
      </c>
      <c r="AD637" s="1353">
        <f>'1 уровень'!AD3112</f>
        <v>0</v>
      </c>
      <c r="AE637" s="1360">
        <f>'1 уровень'!AE3112</f>
        <v>0</v>
      </c>
      <c r="AF637" s="385"/>
      <c r="AG637" s="385"/>
      <c r="AH637" s="1243"/>
    </row>
    <row r="638" spans="1:199" x14ac:dyDescent="0.25">
      <c r="B638" s="969" t="s">
        <v>329</v>
      </c>
      <c r="C638" s="29">
        <f>'1 уровень'!E3113</f>
        <v>0</v>
      </c>
      <c r="D638" s="29">
        <f>'1 уровень'!F3113</f>
        <v>0</v>
      </c>
      <c r="E638" s="29">
        <f>'1 уровень'!G3113</f>
        <v>0</v>
      </c>
      <c r="F638" s="144">
        <f>'1 уровень'!H3113</f>
        <v>0</v>
      </c>
      <c r="G638" s="158">
        <f>'1 уровень'!I3113</f>
        <v>0</v>
      </c>
      <c r="H638" s="158">
        <f>'1 уровень'!J3113</f>
        <v>0</v>
      </c>
      <c r="I638" s="153">
        <f>'1 уровень'!K3113</f>
        <v>0</v>
      </c>
      <c r="J638" s="153">
        <f>'1 уровень'!L3113</f>
        <v>0</v>
      </c>
      <c r="K638" s="153">
        <f>'1 уровень'!M3113</f>
        <v>0</v>
      </c>
      <c r="L638" s="153">
        <f>'1 уровень'!N3113</f>
        <v>0</v>
      </c>
      <c r="M638" s="153">
        <f>'1 уровень'!O3113</f>
        <v>0</v>
      </c>
      <c r="N638" s="153">
        <f>'1 уровень'!P3113</f>
        <v>0</v>
      </c>
      <c r="O638" s="152">
        <f>'1 уровень'!Q3113</f>
        <v>6547.9539599999998</v>
      </c>
      <c r="P638" s="152">
        <f>'1 уровень'!R3113</f>
        <v>6547.9539599999998</v>
      </c>
      <c r="Q638" s="152">
        <f>'1 уровень'!S3113</f>
        <v>6547.9539599999998</v>
      </c>
      <c r="R638" s="152">
        <f>'1 уровень'!T3113</f>
        <v>6547.9539599999998</v>
      </c>
      <c r="S638" s="152">
        <f>'1 уровень'!U3113</f>
        <v>6547.9539599999998</v>
      </c>
      <c r="T638" s="152">
        <f>'1 уровень'!V3113</f>
        <v>2728.3141500000002</v>
      </c>
      <c r="U638" s="152">
        <f>'1 уровень'!W3113</f>
        <v>2728.3141499999997</v>
      </c>
      <c r="V638" s="1111">
        <f>'1 уровень'!X3113</f>
        <v>0</v>
      </c>
      <c r="W638" s="152">
        <f>'1 уровень'!Y3113</f>
        <v>0</v>
      </c>
      <c r="X638" s="152">
        <f>'1 уровень'!Z3113</f>
        <v>0</v>
      </c>
      <c r="Y638" s="152">
        <f>'1 уровень'!AA3113</f>
        <v>0</v>
      </c>
      <c r="Z638" s="152">
        <f>'1 уровень'!AB3113</f>
        <v>0</v>
      </c>
      <c r="AA638" s="632">
        <f>'1 уровень'!AC3113</f>
        <v>2728.3141499999997</v>
      </c>
      <c r="AB638" s="152">
        <f>U638/T638*100</f>
        <v>99.999999999999972</v>
      </c>
      <c r="AC638" s="152">
        <f>AA638/T638*100</f>
        <v>99.999999999999972</v>
      </c>
      <c r="AD638" s="1353">
        <f>'1 уровень'!AD3113</f>
        <v>0</v>
      </c>
      <c r="AE638" s="1360">
        <f>'1 уровень'!AE3113</f>
        <v>0</v>
      </c>
      <c r="AF638" s="385"/>
      <c r="AG638" s="385"/>
      <c r="AH638" s="1243"/>
    </row>
    <row r="639" spans="1:199" ht="29.25" x14ac:dyDescent="0.25">
      <c r="A639" s="19">
        <v>1</v>
      </c>
      <c r="B639" s="493" t="s">
        <v>293</v>
      </c>
      <c r="C639" s="29">
        <f>'1 уровень'!E3114</f>
        <v>19804</v>
      </c>
      <c r="D639" s="29">
        <f>'1 уровень'!F3114</f>
        <v>8251</v>
      </c>
      <c r="E639" s="29">
        <f>'1 уровень'!G3114</f>
        <v>4321</v>
      </c>
      <c r="F639" s="144">
        <f>'1 уровень'!H3114</f>
        <v>52.369409768512909</v>
      </c>
      <c r="G639" s="158">
        <f>'1 уровень'!I3114</f>
        <v>0</v>
      </c>
      <c r="H639" s="158">
        <f>'1 уровень'!J3114</f>
        <v>0</v>
      </c>
      <c r="I639" s="153">
        <f>'1 уровень'!K3114</f>
        <v>0</v>
      </c>
      <c r="J639" s="153">
        <f>'1 уровень'!L3114</f>
        <v>0</v>
      </c>
      <c r="K639" s="153">
        <f>'1 уровень'!M3114</f>
        <v>0</v>
      </c>
      <c r="L639" s="153">
        <f>'1 уровень'!N3114</f>
        <v>0</v>
      </c>
      <c r="M639" s="153">
        <f>'1 уровень'!O3114</f>
        <v>0</v>
      </c>
      <c r="N639" s="153">
        <f>'1 уровень'!P3114</f>
        <v>0</v>
      </c>
      <c r="O639" s="152">
        <f>'1 уровень'!Q3114</f>
        <v>0</v>
      </c>
      <c r="P639" s="152">
        <f>'1 уровень'!R3114</f>
        <v>0</v>
      </c>
      <c r="Q639" s="152">
        <f>'1 уровень'!S3114</f>
        <v>0</v>
      </c>
      <c r="R639" s="152">
        <f>'1 уровень'!T3114</f>
        <v>0</v>
      </c>
      <c r="S639" s="152">
        <f>'1 уровень'!U3114</f>
        <v>0</v>
      </c>
      <c r="T639" s="152">
        <f>'1 уровень'!V3114</f>
        <v>0</v>
      </c>
      <c r="U639" s="152">
        <f>'1 уровень'!W3114</f>
        <v>0</v>
      </c>
      <c r="V639" s="1111">
        <f>'1 уровень'!X3114</f>
        <v>0</v>
      </c>
      <c r="W639" s="152">
        <f>'1 уровень'!Y3114</f>
        <v>0</v>
      </c>
      <c r="X639" s="152">
        <f>'1 уровень'!Z3114</f>
        <v>0</v>
      </c>
      <c r="Y639" s="152">
        <f>'1 уровень'!AA3114</f>
        <v>0</v>
      </c>
      <c r="Z639" s="152">
        <f>'1 уровень'!AB3114</f>
        <v>0</v>
      </c>
      <c r="AA639" s="632">
        <f>'1 уровень'!AC3114</f>
        <v>0</v>
      </c>
      <c r="AB639" s="152"/>
      <c r="AC639" s="152"/>
      <c r="AD639" s="1353">
        <f>'1 уровень'!AD3114</f>
        <v>0</v>
      </c>
      <c r="AE639" s="1360">
        <f>'1 уровень'!AE3114</f>
        <v>0</v>
      </c>
      <c r="AF639" s="385"/>
      <c r="AG639" s="385"/>
      <c r="AH639" s="1243"/>
      <c r="AI639" s="139"/>
      <c r="AJ639" s="139"/>
      <c r="AK639" s="139"/>
      <c r="AL639" s="139"/>
      <c r="AM639" s="139"/>
      <c r="AN639" s="139"/>
      <c r="AO639" s="139"/>
      <c r="AP639" s="139"/>
      <c r="AQ639" s="139"/>
      <c r="AR639" s="139"/>
      <c r="AS639" s="139"/>
      <c r="AT639" s="139"/>
      <c r="AU639" s="139"/>
      <c r="AV639" s="139"/>
      <c r="AW639" s="139"/>
      <c r="AX639" s="139"/>
      <c r="AY639" s="139"/>
      <c r="AZ639" s="139"/>
      <c r="BA639" s="139"/>
      <c r="BB639" s="139"/>
      <c r="BC639" s="139"/>
      <c r="BD639" s="139"/>
      <c r="BE639" s="139"/>
      <c r="BF639" s="139"/>
      <c r="BG639" s="139"/>
      <c r="BH639" s="139"/>
      <c r="BI639" s="139"/>
      <c r="BJ639" s="139"/>
      <c r="BK639" s="139"/>
      <c r="BL639" s="139"/>
      <c r="BM639" s="139"/>
      <c r="BN639" s="139"/>
      <c r="BO639" s="139"/>
      <c r="BP639" s="139"/>
      <c r="BQ639" s="139"/>
      <c r="BR639" s="139"/>
      <c r="BS639" s="139"/>
      <c r="BT639" s="139"/>
      <c r="BU639" s="139"/>
      <c r="BV639" s="139"/>
      <c r="BW639" s="139"/>
      <c r="BX639" s="139"/>
      <c r="BY639" s="139"/>
      <c r="BZ639" s="139"/>
      <c r="CA639" s="139"/>
      <c r="CB639" s="139"/>
      <c r="CC639" s="139"/>
      <c r="CD639" s="139"/>
      <c r="CE639" s="139"/>
      <c r="CF639" s="139"/>
      <c r="CG639" s="139"/>
      <c r="CH639" s="139"/>
      <c r="CI639" s="139"/>
      <c r="CJ639" s="139"/>
      <c r="CK639" s="139"/>
      <c r="CL639" s="139"/>
      <c r="CM639" s="139"/>
      <c r="CN639" s="139"/>
      <c r="CO639" s="139"/>
      <c r="CP639" s="139"/>
      <c r="CQ639" s="139"/>
      <c r="CR639" s="139"/>
      <c r="CS639" s="139"/>
      <c r="CT639" s="139"/>
      <c r="CU639" s="139"/>
      <c r="CV639" s="139"/>
      <c r="CW639" s="139"/>
      <c r="CX639" s="139"/>
      <c r="CY639" s="139"/>
      <c r="CZ639" s="139"/>
      <c r="DA639" s="139"/>
      <c r="DB639" s="139"/>
      <c r="DC639" s="139"/>
      <c r="DD639" s="139"/>
      <c r="DE639" s="139"/>
      <c r="DF639" s="139"/>
      <c r="DG639" s="139"/>
      <c r="DH639" s="139"/>
      <c r="DI639" s="139"/>
      <c r="DJ639" s="139"/>
      <c r="DK639" s="139"/>
      <c r="DL639" s="139"/>
      <c r="DM639" s="139"/>
      <c r="DN639" s="139"/>
      <c r="DO639" s="139"/>
      <c r="DP639" s="139"/>
      <c r="DQ639" s="139"/>
      <c r="DR639" s="139"/>
      <c r="DS639" s="139"/>
      <c r="DT639" s="139"/>
      <c r="DU639" s="139"/>
      <c r="DV639" s="139"/>
      <c r="DW639" s="139"/>
      <c r="DX639" s="139"/>
      <c r="DY639" s="139"/>
      <c r="DZ639" s="139"/>
      <c r="EA639" s="139"/>
      <c r="EB639" s="139"/>
      <c r="EC639" s="139"/>
      <c r="ED639" s="139"/>
      <c r="EE639" s="139"/>
      <c r="EF639" s="139"/>
      <c r="EG639" s="139"/>
      <c r="EH639" s="139"/>
      <c r="EI639" s="139"/>
      <c r="EJ639" s="139"/>
      <c r="EK639" s="139"/>
      <c r="EL639" s="139"/>
      <c r="EM639" s="139"/>
      <c r="EN639" s="139"/>
      <c r="EO639" s="139"/>
      <c r="EP639" s="139"/>
      <c r="EQ639" s="139"/>
      <c r="ER639" s="139"/>
      <c r="ES639" s="139"/>
      <c r="ET639" s="139"/>
      <c r="EU639" s="139"/>
      <c r="EV639" s="139"/>
      <c r="EW639" s="139"/>
      <c r="EX639" s="139"/>
      <c r="EY639" s="139"/>
      <c r="EZ639" s="139"/>
      <c r="FA639" s="139"/>
      <c r="FB639" s="139"/>
      <c r="FC639" s="139"/>
      <c r="FD639" s="139"/>
      <c r="FE639" s="139"/>
      <c r="FF639" s="139"/>
      <c r="FG639" s="139"/>
      <c r="FH639" s="139"/>
      <c r="FI639" s="139"/>
      <c r="FJ639" s="139"/>
      <c r="FK639" s="139"/>
      <c r="FL639" s="139"/>
      <c r="FM639" s="139"/>
      <c r="FN639" s="139"/>
      <c r="FO639" s="139"/>
      <c r="FP639" s="139"/>
      <c r="FQ639" s="139"/>
      <c r="FR639" s="139"/>
      <c r="FS639" s="139"/>
      <c r="FT639" s="139"/>
      <c r="FU639" s="139"/>
      <c r="FV639" s="139"/>
      <c r="FW639" s="139"/>
      <c r="FX639" s="139"/>
      <c r="FY639" s="139"/>
      <c r="FZ639" s="139"/>
      <c r="GA639" s="139"/>
      <c r="GB639" s="139"/>
      <c r="GC639" s="139"/>
      <c r="GD639" s="139"/>
      <c r="GE639" s="139"/>
      <c r="GF639" s="139"/>
      <c r="GG639" s="139"/>
      <c r="GH639" s="139"/>
      <c r="GI639" s="139"/>
      <c r="GJ639" s="139"/>
      <c r="GK639" s="139"/>
      <c r="GL639" s="139"/>
      <c r="GM639" s="139"/>
      <c r="GN639" s="139"/>
      <c r="GO639" s="139"/>
      <c r="GP639" s="139"/>
      <c r="GQ639" s="139"/>
    </row>
    <row r="640" spans="1:199" ht="30" x14ac:dyDescent="0.25">
      <c r="A640" s="19">
        <v>1</v>
      </c>
      <c r="B640" s="822" t="s">
        <v>204</v>
      </c>
      <c r="C640" s="29">
        <f>'1 уровень'!E3115</f>
        <v>0</v>
      </c>
      <c r="D640" s="29">
        <f>'1 уровень'!F3115</f>
        <v>0</v>
      </c>
      <c r="E640" s="29">
        <f>'1 уровень'!G3115</f>
        <v>0</v>
      </c>
      <c r="F640" s="144">
        <f>'1 уровень'!H3115</f>
        <v>0</v>
      </c>
      <c r="G640" s="158">
        <f>'1 уровень'!I3115</f>
        <v>0</v>
      </c>
      <c r="H640" s="158">
        <f>'1 уровень'!J3115</f>
        <v>0</v>
      </c>
      <c r="I640" s="153">
        <f>'1 уровень'!K3115</f>
        <v>0</v>
      </c>
      <c r="J640" s="153">
        <f>'1 уровень'!L3115</f>
        <v>0</v>
      </c>
      <c r="K640" s="153">
        <f>'1 уровень'!M3115</f>
        <v>0</v>
      </c>
      <c r="L640" s="153">
        <f>'1 уровень'!N3115</f>
        <v>0</v>
      </c>
      <c r="M640" s="153">
        <f>'1 уровень'!O3115</f>
        <v>0</v>
      </c>
      <c r="N640" s="153">
        <f>'1 уровень'!P3115</f>
        <v>0</v>
      </c>
      <c r="O640" s="152">
        <f>'1 уровень'!Q3115</f>
        <v>0</v>
      </c>
      <c r="P640" s="152">
        <f>'1 уровень'!R3115</f>
        <v>0</v>
      </c>
      <c r="Q640" s="152">
        <f>'1 уровень'!S3115</f>
        <v>0</v>
      </c>
      <c r="R640" s="152">
        <f>'1 уровень'!T3115</f>
        <v>0</v>
      </c>
      <c r="S640" s="152">
        <f>'1 уровень'!U3115</f>
        <v>0</v>
      </c>
      <c r="T640" s="152">
        <f>'1 уровень'!V3115</f>
        <v>0</v>
      </c>
      <c r="U640" s="152">
        <f>'1 уровень'!W3115</f>
        <v>0</v>
      </c>
      <c r="V640" s="1111">
        <f>'1 уровень'!X3115</f>
        <v>0</v>
      </c>
      <c r="W640" s="152">
        <f>'1 уровень'!Y3115</f>
        <v>0</v>
      </c>
      <c r="X640" s="152">
        <f>'1 уровень'!Z3115</f>
        <v>0</v>
      </c>
      <c r="Y640" s="152">
        <f>'1 уровень'!AA3115</f>
        <v>0</v>
      </c>
      <c r="Z640" s="152">
        <f>'1 уровень'!AB3115</f>
        <v>0</v>
      </c>
      <c r="AA640" s="632">
        <f>'1 уровень'!AC3115</f>
        <v>0</v>
      </c>
      <c r="AB640" s="152"/>
      <c r="AC640" s="152"/>
      <c r="AD640" s="1353">
        <f>'1 уровень'!AD3115</f>
        <v>0</v>
      </c>
      <c r="AE640" s="1360">
        <f>'1 уровень'!AE3115</f>
        <v>0</v>
      </c>
      <c r="AF640" s="385"/>
      <c r="AG640" s="385"/>
      <c r="AH640" s="1243"/>
      <c r="AI640" s="139"/>
      <c r="AJ640" s="139"/>
      <c r="AK640" s="139"/>
      <c r="AL640" s="139"/>
      <c r="AM640" s="139"/>
      <c r="AN640" s="139"/>
      <c r="AO640" s="139"/>
      <c r="AP640" s="139"/>
      <c r="AQ640" s="139"/>
      <c r="AR640" s="139"/>
      <c r="AS640" s="139"/>
      <c r="AT640" s="139"/>
      <c r="AU640" s="139"/>
      <c r="AV640" s="139"/>
      <c r="AW640" s="139"/>
      <c r="AX640" s="139"/>
      <c r="AY640" s="139"/>
      <c r="AZ640" s="139"/>
      <c r="BA640" s="139"/>
      <c r="BB640" s="139"/>
      <c r="BC640" s="139"/>
      <c r="BD640" s="139"/>
      <c r="BE640" s="139"/>
      <c r="BF640" s="139"/>
      <c r="BG640" s="139"/>
      <c r="BH640" s="139"/>
      <c r="BI640" s="139"/>
      <c r="BJ640" s="139"/>
      <c r="BK640" s="139"/>
      <c r="BL640" s="139"/>
      <c r="BM640" s="139"/>
      <c r="BN640" s="139"/>
      <c r="BO640" s="139"/>
      <c r="BP640" s="139"/>
      <c r="BQ640" s="139"/>
      <c r="BR640" s="139"/>
      <c r="BS640" s="139"/>
      <c r="BT640" s="139"/>
      <c r="BU640" s="139"/>
      <c r="BV640" s="139"/>
      <c r="BW640" s="139"/>
      <c r="BX640" s="139"/>
      <c r="BY640" s="139"/>
      <c r="BZ640" s="139"/>
      <c r="CA640" s="139"/>
      <c r="CB640" s="139"/>
      <c r="CC640" s="139"/>
      <c r="CD640" s="139"/>
      <c r="CE640" s="139"/>
      <c r="CF640" s="139"/>
      <c r="CG640" s="139"/>
      <c r="CH640" s="139"/>
      <c r="CI640" s="139"/>
      <c r="CJ640" s="139"/>
      <c r="CK640" s="139"/>
      <c r="CL640" s="139"/>
      <c r="CM640" s="139"/>
      <c r="CN640" s="139"/>
      <c r="CO640" s="139"/>
      <c r="CP640" s="139"/>
      <c r="CQ640" s="139"/>
      <c r="CR640" s="139"/>
      <c r="CS640" s="139"/>
      <c r="CT640" s="139"/>
      <c r="CU640" s="139"/>
      <c r="CV640" s="139"/>
      <c r="CW640" s="139"/>
      <c r="CX640" s="139"/>
      <c r="CY640" s="139"/>
      <c r="CZ640" s="139"/>
      <c r="DA640" s="139"/>
      <c r="DB640" s="139"/>
      <c r="DC640" s="139"/>
      <c r="DD640" s="139"/>
      <c r="DE640" s="139"/>
      <c r="DF640" s="139"/>
      <c r="DG640" s="139"/>
      <c r="DH640" s="139"/>
      <c r="DI640" s="139"/>
      <c r="DJ640" s="139"/>
      <c r="DK640" s="139"/>
      <c r="DL640" s="139"/>
      <c r="DM640" s="139"/>
      <c r="DN640" s="139"/>
      <c r="DO640" s="139"/>
      <c r="DP640" s="139"/>
      <c r="DQ640" s="139"/>
      <c r="DR640" s="139"/>
      <c r="DS640" s="139"/>
      <c r="DT640" s="139"/>
      <c r="DU640" s="139"/>
      <c r="DV640" s="139"/>
      <c r="DW640" s="139"/>
      <c r="DX640" s="139"/>
      <c r="DY640" s="139"/>
      <c r="DZ640" s="139"/>
      <c r="EA640" s="139"/>
      <c r="EB640" s="139"/>
      <c r="EC640" s="139"/>
      <c r="ED640" s="139"/>
      <c r="EE640" s="139"/>
      <c r="EF640" s="139"/>
      <c r="EG640" s="139"/>
      <c r="EH640" s="139"/>
      <c r="EI640" s="139"/>
      <c r="EJ640" s="139"/>
      <c r="EK640" s="139"/>
      <c r="EL640" s="139"/>
      <c r="EM640" s="139"/>
      <c r="EN640" s="139"/>
      <c r="EO640" s="139"/>
      <c r="EP640" s="139"/>
      <c r="EQ640" s="139"/>
      <c r="ER640" s="139"/>
      <c r="ES640" s="139"/>
      <c r="ET640" s="139"/>
      <c r="EU640" s="139"/>
      <c r="EV640" s="139"/>
      <c r="EW640" s="139"/>
      <c r="EX640" s="139"/>
      <c r="EY640" s="139"/>
      <c r="EZ640" s="139"/>
      <c r="FA640" s="139"/>
      <c r="FB640" s="139"/>
      <c r="FC640" s="139"/>
      <c r="FD640" s="139"/>
      <c r="FE640" s="139"/>
      <c r="FF640" s="139"/>
      <c r="FG640" s="139"/>
      <c r="FH640" s="139"/>
      <c r="FI640" s="139"/>
      <c r="FJ640" s="139"/>
      <c r="FK640" s="139"/>
      <c r="FL640" s="139"/>
      <c r="FM640" s="139"/>
      <c r="FN640" s="139"/>
      <c r="FO640" s="139"/>
      <c r="FP640" s="139"/>
      <c r="FQ640" s="139"/>
      <c r="FR640" s="139"/>
      <c r="FS640" s="139"/>
      <c r="FT640" s="139"/>
      <c r="FU640" s="139"/>
      <c r="FV640" s="139"/>
      <c r="FW640" s="139"/>
      <c r="FX640" s="139"/>
      <c r="FY640" s="139"/>
      <c r="FZ640" s="139"/>
      <c r="GA640" s="139"/>
      <c r="GB640" s="139"/>
      <c r="GC640" s="139"/>
      <c r="GD640" s="139"/>
      <c r="GE640" s="139"/>
      <c r="GF640" s="139"/>
      <c r="GG640" s="139"/>
      <c r="GH640" s="139"/>
      <c r="GI640" s="139"/>
      <c r="GJ640" s="139"/>
      <c r="GK640" s="139"/>
      <c r="GL640" s="139"/>
      <c r="GM640" s="139"/>
      <c r="GN640" s="139"/>
      <c r="GO640" s="139"/>
      <c r="GP640" s="139"/>
      <c r="GQ640" s="139"/>
    </row>
    <row r="641" spans="1:199" ht="30" x14ac:dyDescent="0.25">
      <c r="A641" s="19">
        <v>1</v>
      </c>
      <c r="B641" s="822" t="s">
        <v>205</v>
      </c>
      <c r="C641" s="29">
        <f>'1 уровень'!E3116</f>
        <v>3000</v>
      </c>
      <c r="D641" s="29">
        <f>'1 уровень'!F3116</f>
        <v>1250</v>
      </c>
      <c r="E641" s="29">
        <f>'1 уровень'!G3116</f>
        <v>195</v>
      </c>
      <c r="F641" s="144">
        <f>'1 уровень'!H3116</f>
        <v>15.6</v>
      </c>
      <c r="G641" s="158">
        <f>'1 уровень'!I3116</f>
        <v>0</v>
      </c>
      <c r="H641" s="158">
        <f>'1 уровень'!J3116</f>
        <v>0</v>
      </c>
      <c r="I641" s="153">
        <f>'1 уровень'!K3116</f>
        <v>0</v>
      </c>
      <c r="J641" s="153">
        <f>'1 уровень'!L3116</f>
        <v>0</v>
      </c>
      <c r="K641" s="153">
        <f>'1 уровень'!M3116</f>
        <v>0</v>
      </c>
      <c r="L641" s="153">
        <f>'1 уровень'!N3116</f>
        <v>0</v>
      </c>
      <c r="M641" s="153">
        <f>'1 уровень'!O3116</f>
        <v>0</v>
      </c>
      <c r="N641" s="153">
        <f>'1 уровень'!P3116</f>
        <v>0</v>
      </c>
      <c r="O641" s="152">
        <f>'1 уровень'!Q3116</f>
        <v>0</v>
      </c>
      <c r="P641" s="152">
        <f>'1 уровень'!R3116</f>
        <v>0</v>
      </c>
      <c r="Q641" s="152">
        <f>'1 уровень'!S3116</f>
        <v>0</v>
      </c>
      <c r="R641" s="152">
        <f>'1 уровень'!T3116</f>
        <v>0</v>
      </c>
      <c r="S641" s="152">
        <f>'1 уровень'!U3116</f>
        <v>0</v>
      </c>
      <c r="T641" s="152">
        <f>'1 уровень'!V3116</f>
        <v>0</v>
      </c>
      <c r="U641" s="152">
        <f>'1 уровень'!W3116</f>
        <v>0</v>
      </c>
      <c r="V641" s="1111">
        <f>'1 уровень'!X3116</f>
        <v>0</v>
      </c>
      <c r="W641" s="152">
        <f>'1 уровень'!Y3116</f>
        <v>0</v>
      </c>
      <c r="X641" s="152">
        <f>'1 уровень'!Z3116</f>
        <v>0</v>
      </c>
      <c r="Y641" s="152">
        <f>'1 уровень'!AA3116</f>
        <v>0</v>
      </c>
      <c r="Z641" s="152">
        <f>'1 уровень'!AB3116</f>
        <v>0</v>
      </c>
      <c r="AA641" s="632">
        <f>'1 уровень'!AC3116</f>
        <v>0</v>
      </c>
      <c r="AB641" s="152"/>
      <c r="AC641" s="152"/>
      <c r="AD641" s="1353">
        <f>'1 уровень'!AD3116</f>
        <v>0</v>
      </c>
      <c r="AE641" s="1360">
        <f>'1 уровень'!AE3116</f>
        <v>0</v>
      </c>
      <c r="AF641" s="385"/>
      <c r="AG641" s="385"/>
      <c r="AH641" s="1243"/>
      <c r="AI641" s="139"/>
      <c r="AJ641" s="139"/>
      <c r="AK641" s="139"/>
      <c r="AL641" s="139"/>
      <c r="AM641" s="139"/>
      <c r="AN641" s="139"/>
      <c r="AO641" s="139"/>
      <c r="AP641" s="139"/>
      <c r="AQ641" s="139"/>
      <c r="AR641" s="139"/>
      <c r="AS641" s="139"/>
      <c r="AT641" s="139"/>
      <c r="AU641" s="139"/>
      <c r="AV641" s="139"/>
      <c r="AW641" s="139"/>
      <c r="AX641" s="139"/>
      <c r="AY641" s="139"/>
      <c r="AZ641" s="139"/>
      <c r="BA641" s="139"/>
      <c r="BB641" s="139"/>
      <c r="BC641" s="139"/>
      <c r="BD641" s="139"/>
      <c r="BE641" s="139"/>
      <c r="BF641" s="139"/>
      <c r="BG641" s="139"/>
      <c r="BH641" s="139"/>
      <c r="BI641" s="139"/>
      <c r="BJ641" s="139"/>
      <c r="BK641" s="139"/>
      <c r="BL641" s="139"/>
      <c r="BM641" s="139"/>
      <c r="BN641" s="139"/>
      <c r="BO641" s="139"/>
      <c r="BP641" s="139"/>
      <c r="BQ641" s="139"/>
      <c r="BR641" s="139"/>
      <c r="BS641" s="139"/>
      <c r="BT641" s="139"/>
      <c r="BU641" s="139"/>
      <c r="BV641" s="139"/>
      <c r="BW641" s="139"/>
      <c r="BX641" s="139"/>
      <c r="BY641" s="139"/>
      <c r="BZ641" s="139"/>
      <c r="CA641" s="139"/>
      <c r="CB641" s="139"/>
      <c r="CC641" s="139"/>
      <c r="CD641" s="139"/>
      <c r="CE641" s="139"/>
      <c r="CF641" s="139"/>
      <c r="CG641" s="139"/>
      <c r="CH641" s="139"/>
      <c r="CI641" s="139"/>
      <c r="CJ641" s="139"/>
      <c r="CK641" s="139"/>
      <c r="CL641" s="139"/>
      <c r="CM641" s="139"/>
      <c r="CN641" s="139"/>
      <c r="CO641" s="139"/>
      <c r="CP641" s="139"/>
      <c r="CQ641" s="139"/>
      <c r="CR641" s="139"/>
      <c r="CS641" s="139"/>
      <c r="CT641" s="139"/>
      <c r="CU641" s="139"/>
      <c r="CV641" s="139"/>
      <c r="CW641" s="139"/>
      <c r="CX641" s="139"/>
      <c r="CY641" s="139"/>
      <c r="CZ641" s="139"/>
      <c r="DA641" s="139"/>
      <c r="DB641" s="139"/>
      <c r="DC641" s="139"/>
      <c r="DD641" s="139"/>
      <c r="DE641" s="139"/>
      <c r="DF641" s="139"/>
      <c r="DG641" s="139"/>
      <c r="DH641" s="139"/>
      <c r="DI641" s="139"/>
      <c r="DJ641" s="139"/>
      <c r="DK641" s="139"/>
      <c r="DL641" s="139"/>
      <c r="DM641" s="139"/>
      <c r="DN641" s="139"/>
      <c r="DO641" s="139"/>
      <c r="DP641" s="139"/>
      <c r="DQ641" s="139"/>
      <c r="DR641" s="139"/>
      <c r="DS641" s="139"/>
      <c r="DT641" s="139"/>
      <c r="DU641" s="139"/>
      <c r="DV641" s="139"/>
      <c r="DW641" s="139"/>
      <c r="DX641" s="139"/>
      <c r="DY641" s="139"/>
      <c r="DZ641" s="139"/>
      <c r="EA641" s="139"/>
      <c r="EB641" s="139"/>
      <c r="EC641" s="139"/>
      <c r="ED641" s="139"/>
      <c r="EE641" s="139"/>
      <c r="EF641" s="139"/>
      <c r="EG641" s="139"/>
      <c r="EH641" s="139"/>
      <c r="EI641" s="139"/>
      <c r="EJ641" s="139"/>
      <c r="EK641" s="139"/>
      <c r="EL641" s="139"/>
      <c r="EM641" s="139"/>
      <c r="EN641" s="139"/>
      <c r="EO641" s="139"/>
      <c r="EP641" s="139"/>
      <c r="EQ641" s="139"/>
      <c r="ER641" s="139"/>
      <c r="ES641" s="139"/>
      <c r="ET641" s="139"/>
      <c r="EU641" s="139"/>
      <c r="EV641" s="139"/>
      <c r="EW641" s="139"/>
      <c r="EX641" s="139"/>
      <c r="EY641" s="139"/>
      <c r="EZ641" s="139"/>
      <c r="FA641" s="139"/>
      <c r="FB641" s="139"/>
      <c r="FC641" s="139"/>
      <c r="FD641" s="139"/>
      <c r="FE641" s="139"/>
      <c r="FF641" s="139"/>
      <c r="FG641" s="139"/>
      <c r="FH641" s="139"/>
      <c r="FI641" s="139"/>
      <c r="FJ641" s="139"/>
      <c r="FK641" s="139"/>
      <c r="FL641" s="139"/>
      <c r="FM641" s="139"/>
      <c r="FN641" s="139"/>
      <c r="FO641" s="139"/>
      <c r="FP641" s="139"/>
      <c r="FQ641" s="139"/>
      <c r="FR641" s="139"/>
      <c r="FS641" s="139"/>
      <c r="FT641" s="139"/>
      <c r="FU641" s="139"/>
      <c r="FV641" s="139"/>
      <c r="FW641" s="139"/>
      <c r="FX641" s="139"/>
      <c r="FY641" s="139"/>
      <c r="FZ641" s="139"/>
      <c r="GA641" s="139"/>
      <c r="GB641" s="139"/>
      <c r="GC641" s="139"/>
      <c r="GD641" s="139"/>
      <c r="GE641" s="139"/>
      <c r="GF641" s="139"/>
      <c r="GG641" s="139"/>
      <c r="GH641" s="139"/>
      <c r="GI641" s="139"/>
      <c r="GJ641" s="139"/>
      <c r="GK641" s="139"/>
      <c r="GL641" s="139"/>
      <c r="GM641" s="139"/>
      <c r="GN641" s="139"/>
      <c r="GO641" s="139"/>
      <c r="GP641" s="139"/>
      <c r="GQ641" s="139"/>
    </row>
    <row r="642" spans="1:199" ht="30" x14ac:dyDescent="0.25">
      <c r="B642" s="497" t="s">
        <v>294</v>
      </c>
      <c r="C642" s="29">
        <f>'1 уровень'!E3117</f>
        <v>7844</v>
      </c>
      <c r="D642" s="29">
        <f>'1 уровень'!F3117</f>
        <v>3268</v>
      </c>
      <c r="E642" s="29">
        <f>'1 уровень'!G3117</f>
        <v>673</v>
      </c>
      <c r="F642" s="144">
        <f>'1 уровень'!H3117</f>
        <v>20.593635250917995</v>
      </c>
      <c r="G642" s="158">
        <f>'1 уровень'!I3117</f>
        <v>0</v>
      </c>
      <c r="H642" s="158">
        <f>'1 уровень'!J3117</f>
        <v>0</v>
      </c>
      <c r="I642" s="153">
        <f>'1 уровень'!K3117</f>
        <v>0</v>
      </c>
      <c r="J642" s="153">
        <f>'1 уровень'!L3117</f>
        <v>0</v>
      </c>
      <c r="K642" s="153">
        <f>'1 уровень'!M3117</f>
        <v>0</v>
      </c>
      <c r="L642" s="153">
        <f>'1 уровень'!N3117</f>
        <v>0</v>
      </c>
      <c r="M642" s="153">
        <f>'1 уровень'!O3117</f>
        <v>0</v>
      </c>
      <c r="N642" s="153">
        <f>'1 уровень'!P3117</f>
        <v>0</v>
      </c>
      <c r="O642" s="152">
        <f>'1 уровень'!Q3117</f>
        <v>0</v>
      </c>
      <c r="P642" s="152">
        <f>'1 уровень'!R3117</f>
        <v>0</v>
      </c>
      <c r="Q642" s="152">
        <f>'1 уровень'!S3117</f>
        <v>0</v>
      </c>
      <c r="R642" s="152">
        <f>'1 уровень'!T3117</f>
        <v>0</v>
      </c>
      <c r="S642" s="152">
        <f>'1 уровень'!U3117</f>
        <v>0</v>
      </c>
      <c r="T642" s="152">
        <f>'1 уровень'!V3117</f>
        <v>0</v>
      </c>
      <c r="U642" s="152">
        <f>'1 уровень'!W3117</f>
        <v>0</v>
      </c>
      <c r="V642" s="1111">
        <f>'1 уровень'!X3117</f>
        <v>0</v>
      </c>
      <c r="W642" s="152">
        <f>'1 уровень'!Y3117</f>
        <v>0</v>
      </c>
      <c r="X642" s="152">
        <f>'1 уровень'!Z3117</f>
        <v>0</v>
      </c>
      <c r="Y642" s="152">
        <f>'1 уровень'!AA3117</f>
        <v>0</v>
      </c>
      <c r="Z642" s="152">
        <f>'1 уровень'!AB3117</f>
        <v>0</v>
      </c>
      <c r="AA642" s="632">
        <f>'1 уровень'!AC3117</f>
        <v>0</v>
      </c>
      <c r="AB642" s="152"/>
      <c r="AC642" s="152"/>
      <c r="AD642" s="1353">
        <f>'1 уровень'!AD3117</f>
        <v>0</v>
      </c>
      <c r="AE642" s="1360">
        <f>'1 уровень'!AE3117</f>
        <v>0</v>
      </c>
      <c r="AF642" s="385"/>
      <c r="AG642" s="385"/>
      <c r="AH642" s="1243"/>
      <c r="AI642" s="139"/>
      <c r="AJ642" s="139"/>
      <c r="AK642" s="139"/>
      <c r="AL642" s="139"/>
      <c r="AM642" s="139"/>
      <c r="AN642" s="139"/>
      <c r="AO642" s="139"/>
      <c r="AP642" s="139"/>
      <c r="AQ642" s="139"/>
      <c r="AR642" s="139"/>
      <c r="AS642" s="139"/>
      <c r="AT642" s="139"/>
      <c r="AU642" s="139"/>
      <c r="AV642" s="139"/>
      <c r="AW642" s="139"/>
      <c r="AX642" s="139"/>
      <c r="AY642" s="139"/>
      <c r="AZ642" s="139"/>
      <c r="BA642" s="139"/>
      <c r="BB642" s="139"/>
      <c r="BC642" s="139"/>
      <c r="BD642" s="139"/>
      <c r="BE642" s="139"/>
      <c r="BF642" s="139"/>
      <c r="BG642" s="139"/>
      <c r="BH642" s="139"/>
      <c r="BI642" s="139"/>
      <c r="BJ642" s="139"/>
      <c r="BK642" s="139"/>
      <c r="BL642" s="139"/>
      <c r="BM642" s="139"/>
      <c r="BN642" s="139"/>
      <c r="BO642" s="139"/>
      <c r="BP642" s="139"/>
      <c r="BQ642" s="139"/>
      <c r="BR642" s="139"/>
      <c r="BS642" s="139"/>
      <c r="BT642" s="139"/>
      <c r="BU642" s="139"/>
      <c r="BV642" s="139"/>
      <c r="BW642" s="139"/>
      <c r="BX642" s="139"/>
      <c r="BY642" s="139"/>
      <c r="BZ642" s="139"/>
      <c r="CA642" s="139"/>
      <c r="CB642" s="139"/>
      <c r="CC642" s="139"/>
      <c r="CD642" s="139"/>
      <c r="CE642" s="139"/>
      <c r="CF642" s="139"/>
      <c r="CG642" s="139"/>
      <c r="CH642" s="139"/>
      <c r="CI642" s="139"/>
      <c r="CJ642" s="139"/>
      <c r="CK642" s="139"/>
      <c r="CL642" s="139"/>
      <c r="CM642" s="139"/>
      <c r="CN642" s="139"/>
      <c r="CO642" s="139"/>
      <c r="CP642" s="139"/>
      <c r="CQ642" s="139"/>
      <c r="CR642" s="139"/>
      <c r="CS642" s="139"/>
      <c r="CT642" s="139"/>
      <c r="CU642" s="139"/>
      <c r="CV642" s="139"/>
      <c r="CW642" s="139"/>
      <c r="CX642" s="139"/>
      <c r="CY642" s="139"/>
      <c r="CZ642" s="139"/>
      <c r="DA642" s="139"/>
      <c r="DB642" s="139"/>
      <c r="DC642" s="139"/>
      <c r="DD642" s="139"/>
      <c r="DE642" s="139"/>
      <c r="DF642" s="139"/>
      <c r="DG642" s="139"/>
      <c r="DH642" s="139"/>
      <c r="DI642" s="139"/>
      <c r="DJ642" s="139"/>
      <c r="DK642" s="139"/>
      <c r="DL642" s="139"/>
      <c r="DM642" s="139"/>
      <c r="DN642" s="139"/>
      <c r="DO642" s="139"/>
      <c r="DP642" s="139"/>
      <c r="DQ642" s="139"/>
      <c r="DR642" s="139"/>
      <c r="DS642" s="139"/>
      <c r="DT642" s="139"/>
      <c r="DU642" s="139"/>
      <c r="DV642" s="139"/>
      <c r="DW642" s="139"/>
      <c r="DX642" s="139"/>
      <c r="DY642" s="139"/>
      <c r="DZ642" s="139"/>
      <c r="EA642" s="139"/>
      <c r="EB642" s="139"/>
      <c r="EC642" s="139"/>
      <c r="ED642" s="139"/>
      <c r="EE642" s="139"/>
      <c r="EF642" s="139"/>
      <c r="EG642" s="139"/>
      <c r="EH642" s="139"/>
      <c r="EI642" s="139"/>
      <c r="EJ642" s="139"/>
      <c r="EK642" s="139"/>
      <c r="EL642" s="139"/>
      <c r="EM642" s="139"/>
      <c r="EN642" s="139"/>
      <c r="EO642" s="139"/>
      <c r="EP642" s="139"/>
      <c r="EQ642" s="139"/>
      <c r="ER642" s="139"/>
      <c r="ES642" s="139"/>
      <c r="ET642" s="139"/>
      <c r="EU642" s="139"/>
      <c r="EV642" s="139"/>
      <c r="EW642" s="139"/>
      <c r="EX642" s="139"/>
      <c r="EY642" s="139"/>
      <c r="EZ642" s="139"/>
      <c r="FA642" s="139"/>
      <c r="FB642" s="139"/>
      <c r="FC642" s="139"/>
      <c r="FD642" s="139"/>
      <c r="FE642" s="139"/>
      <c r="FF642" s="139"/>
      <c r="FG642" s="139"/>
      <c r="FH642" s="139"/>
      <c r="FI642" s="139"/>
      <c r="FJ642" s="139"/>
      <c r="FK642" s="139"/>
      <c r="FL642" s="139"/>
      <c r="FM642" s="139"/>
      <c r="FN642" s="139"/>
      <c r="FO642" s="139"/>
      <c r="FP642" s="139"/>
      <c r="FQ642" s="139"/>
      <c r="FR642" s="139"/>
      <c r="FS642" s="139"/>
      <c r="FT642" s="139"/>
      <c r="FU642" s="139"/>
      <c r="FV642" s="139"/>
      <c r="FW642" s="139"/>
      <c r="FX642" s="139"/>
      <c r="FY642" s="139"/>
      <c r="FZ642" s="139"/>
      <c r="GA642" s="139"/>
      <c r="GB642" s="139"/>
      <c r="GC642" s="139"/>
      <c r="GD642" s="139"/>
      <c r="GE642" s="139"/>
      <c r="GF642" s="139"/>
      <c r="GG642" s="139"/>
      <c r="GH642" s="139"/>
      <c r="GI642" s="139"/>
      <c r="GJ642" s="139"/>
      <c r="GK642" s="139"/>
      <c r="GL642" s="139"/>
      <c r="GM642" s="139"/>
      <c r="GN642" s="139"/>
      <c r="GO642" s="139"/>
      <c r="GP642" s="139"/>
      <c r="GQ642" s="139"/>
    </row>
    <row r="643" spans="1:199" ht="60" x14ac:dyDescent="0.25">
      <c r="B643" s="336" t="s">
        <v>295</v>
      </c>
      <c r="C643" s="29">
        <f>'1 уровень'!E3118</f>
        <v>2134</v>
      </c>
      <c r="D643" s="29">
        <f>'1 уровень'!F3118</f>
        <v>889</v>
      </c>
      <c r="E643" s="29">
        <f>'1 уровень'!G3118</f>
        <v>74</v>
      </c>
      <c r="F643" s="144">
        <f>'1 уровень'!H3118</f>
        <v>8.3239595050618682</v>
      </c>
      <c r="G643" s="158">
        <f>'1 уровень'!I3118</f>
        <v>0</v>
      </c>
      <c r="H643" s="158">
        <f>'1 уровень'!J3118</f>
        <v>0</v>
      </c>
      <c r="I643" s="153">
        <f>'1 уровень'!K3118</f>
        <v>0</v>
      </c>
      <c r="J643" s="153">
        <f>'1 уровень'!L3118</f>
        <v>0</v>
      </c>
      <c r="K643" s="153">
        <f>'1 уровень'!M3118</f>
        <v>0</v>
      </c>
      <c r="L643" s="153">
        <f>'1 уровень'!N3118</f>
        <v>0</v>
      </c>
      <c r="M643" s="153">
        <f>'1 уровень'!O3118</f>
        <v>0</v>
      </c>
      <c r="N643" s="153">
        <f>'1 уровень'!P3118</f>
        <v>0</v>
      </c>
      <c r="O643" s="152">
        <f>'1 уровень'!Q3118</f>
        <v>0</v>
      </c>
      <c r="P643" s="152">
        <f>'1 уровень'!R3118</f>
        <v>0</v>
      </c>
      <c r="Q643" s="152">
        <f>'1 уровень'!S3118</f>
        <v>0</v>
      </c>
      <c r="R643" s="152">
        <f>'1 уровень'!T3118</f>
        <v>0</v>
      </c>
      <c r="S643" s="152">
        <f>'1 уровень'!U3118</f>
        <v>0</v>
      </c>
      <c r="T643" s="152">
        <f>'1 уровень'!V3118</f>
        <v>0</v>
      </c>
      <c r="U643" s="152">
        <f>'1 уровень'!W3118</f>
        <v>0</v>
      </c>
      <c r="V643" s="1111">
        <f>'1 уровень'!X3118</f>
        <v>0</v>
      </c>
      <c r="W643" s="152">
        <f>'1 уровень'!Y3118</f>
        <v>0</v>
      </c>
      <c r="X643" s="152">
        <f>'1 уровень'!Z3118</f>
        <v>0</v>
      </c>
      <c r="Y643" s="152">
        <f>'1 уровень'!AA3118</f>
        <v>0</v>
      </c>
      <c r="Z643" s="152">
        <f>'1 уровень'!AB3118</f>
        <v>0</v>
      </c>
      <c r="AA643" s="632">
        <f>'1 уровень'!AC3118</f>
        <v>0</v>
      </c>
      <c r="AB643" s="152"/>
      <c r="AC643" s="152"/>
      <c r="AD643" s="1353">
        <f>'1 уровень'!AD3118</f>
        <v>0</v>
      </c>
      <c r="AE643" s="1360">
        <f>'1 уровень'!AE3118</f>
        <v>0</v>
      </c>
      <c r="AF643" s="385"/>
      <c r="AG643" s="385"/>
      <c r="AH643" s="1243"/>
      <c r="AI643" s="139"/>
      <c r="AJ643" s="139"/>
      <c r="AK643" s="139"/>
      <c r="AL643" s="139"/>
      <c r="AM643" s="139"/>
      <c r="AN643" s="139"/>
      <c r="AO643" s="139"/>
      <c r="AP643" s="139"/>
      <c r="AQ643" s="139"/>
      <c r="AR643" s="139"/>
      <c r="AS643" s="139"/>
      <c r="AT643" s="139"/>
      <c r="AU643" s="139"/>
      <c r="AV643" s="139"/>
      <c r="AW643" s="139"/>
      <c r="AX643" s="139"/>
      <c r="AY643" s="139"/>
      <c r="AZ643" s="139"/>
      <c r="BA643" s="139"/>
      <c r="BB643" s="139"/>
      <c r="BC643" s="139"/>
      <c r="BD643" s="139"/>
      <c r="BE643" s="139"/>
      <c r="BF643" s="139"/>
      <c r="BG643" s="139"/>
      <c r="BH643" s="139"/>
      <c r="BI643" s="139"/>
      <c r="BJ643" s="139"/>
      <c r="BK643" s="139"/>
      <c r="BL643" s="139"/>
      <c r="BM643" s="139"/>
      <c r="BN643" s="139"/>
      <c r="BO643" s="139"/>
      <c r="BP643" s="139"/>
      <c r="BQ643" s="139"/>
      <c r="BR643" s="139"/>
      <c r="BS643" s="139"/>
      <c r="BT643" s="139"/>
      <c r="BU643" s="139"/>
      <c r="BV643" s="139"/>
      <c r="BW643" s="139"/>
      <c r="BX643" s="139"/>
      <c r="BY643" s="139"/>
      <c r="BZ643" s="139"/>
      <c r="CA643" s="139"/>
      <c r="CB643" s="139"/>
      <c r="CC643" s="139"/>
      <c r="CD643" s="139"/>
      <c r="CE643" s="139"/>
      <c r="CF643" s="139"/>
      <c r="CG643" s="139"/>
      <c r="CH643" s="139"/>
      <c r="CI643" s="139"/>
      <c r="CJ643" s="139"/>
      <c r="CK643" s="139"/>
      <c r="CL643" s="139"/>
      <c r="CM643" s="139"/>
      <c r="CN643" s="139"/>
      <c r="CO643" s="139"/>
      <c r="CP643" s="139"/>
      <c r="CQ643" s="139"/>
      <c r="CR643" s="139"/>
      <c r="CS643" s="139"/>
      <c r="CT643" s="139"/>
      <c r="CU643" s="139"/>
      <c r="CV643" s="139"/>
      <c r="CW643" s="139"/>
      <c r="CX643" s="139"/>
      <c r="CY643" s="139"/>
      <c r="CZ643" s="139"/>
      <c r="DA643" s="139"/>
      <c r="DB643" s="139"/>
      <c r="DC643" s="139"/>
      <c r="DD643" s="139"/>
      <c r="DE643" s="139"/>
      <c r="DF643" s="139"/>
      <c r="DG643" s="139"/>
      <c r="DH643" s="139"/>
      <c r="DI643" s="139"/>
      <c r="DJ643" s="139"/>
      <c r="DK643" s="139"/>
      <c r="DL643" s="139"/>
      <c r="DM643" s="139"/>
      <c r="DN643" s="139"/>
      <c r="DO643" s="139"/>
      <c r="DP643" s="139"/>
      <c r="DQ643" s="139"/>
      <c r="DR643" s="139"/>
      <c r="DS643" s="139"/>
      <c r="DT643" s="139"/>
      <c r="DU643" s="139"/>
      <c r="DV643" s="139"/>
      <c r="DW643" s="139"/>
      <c r="DX643" s="139"/>
      <c r="DY643" s="139"/>
      <c r="DZ643" s="139"/>
      <c r="EA643" s="139"/>
      <c r="EB643" s="139"/>
      <c r="EC643" s="139"/>
      <c r="ED643" s="139"/>
      <c r="EE643" s="139"/>
      <c r="EF643" s="139"/>
      <c r="EG643" s="139"/>
      <c r="EH643" s="139"/>
      <c r="EI643" s="139"/>
      <c r="EJ643" s="139"/>
      <c r="EK643" s="139"/>
      <c r="EL643" s="139"/>
      <c r="EM643" s="139"/>
      <c r="EN643" s="139"/>
      <c r="EO643" s="139"/>
      <c r="EP643" s="139"/>
      <c r="EQ643" s="139"/>
      <c r="ER643" s="139"/>
      <c r="ES643" s="139"/>
      <c r="ET643" s="139"/>
      <c r="EU643" s="139"/>
      <c r="EV643" s="139"/>
      <c r="EW643" s="139"/>
      <c r="EX643" s="139"/>
      <c r="EY643" s="139"/>
      <c r="EZ643" s="139"/>
      <c r="FA643" s="139"/>
      <c r="FB643" s="139"/>
      <c r="FC643" s="139"/>
      <c r="FD643" s="139"/>
      <c r="FE643" s="139"/>
      <c r="FF643" s="139"/>
      <c r="FG643" s="139"/>
      <c r="FH643" s="139"/>
      <c r="FI643" s="139"/>
      <c r="FJ643" s="139"/>
      <c r="FK643" s="139"/>
      <c r="FL643" s="139"/>
      <c r="FM643" s="139"/>
      <c r="FN643" s="139"/>
      <c r="FO643" s="139"/>
      <c r="FP643" s="139"/>
      <c r="FQ643" s="139"/>
      <c r="FR643" s="139"/>
      <c r="FS643" s="139"/>
      <c r="FT643" s="139"/>
      <c r="FU643" s="139"/>
      <c r="FV643" s="139"/>
      <c r="FW643" s="139"/>
      <c r="FX643" s="139"/>
      <c r="FY643" s="139"/>
      <c r="FZ643" s="139"/>
      <c r="GA643" s="139"/>
      <c r="GB643" s="139"/>
      <c r="GC643" s="139"/>
      <c r="GD643" s="139"/>
      <c r="GE643" s="139"/>
      <c r="GF643" s="139"/>
      <c r="GG643" s="139"/>
      <c r="GH643" s="139"/>
      <c r="GI643" s="139"/>
      <c r="GJ643" s="139"/>
      <c r="GK643" s="139"/>
      <c r="GL643" s="139"/>
      <c r="GM643" s="139"/>
      <c r="GN643" s="139"/>
      <c r="GO643" s="139"/>
      <c r="GP643" s="139"/>
      <c r="GQ643" s="139"/>
    </row>
    <row r="644" spans="1:199" ht="45" x14ac:dyDescent="0.25">
      <c r="B644" s="336" t="s">
        <v>296</v>
      </c>
      <c r="C644" s="29">
        <f>'1 уровень'!E3119</f>
        <v>5556</v>
      </c>
      <c r="D644" s="29">
        <f>'1 уровень'!F3119</f>
        <v>2315</v>
      </c>
      <c r="E644" s="29">
        <f>'1 уровень'!G3119</f>
        <v>3379</v>
      </c>
      <c r="F644" s="144">
        <f>'1 уровень'!H3119</f>
        <v>145.96112311015119</v>
      </c>
      <c r="G644" s="158">
        <f>'1 уровень'!I3119</f>
        <v>0</v>
      </c>
      <c r="H644" s="158">
        <f>'1 уровень'!J3119</f>
        <v>0</v>
      </c>
      <c r="I644" s="153">
        <f>'1 уровень'!K3119</f>
        <v>0</v>
      </c>
      <c r="J644" s="153">
        <f>'1 уровень'!L3119</f>
        <v>0</v>
      </c>
      <c r="K644" s="153">
        <f>'1 уровень'!M3119</f>
        <v>0</v>
      </c>
      <c r="L644" s="153">
        <f>'1 уровень'!N3119</f>
        <v>0</v>
      </c>
      <c r="M644" s="153">
        <f>'1 уровень'!O3119</f>
        <v>0</v>
      </c>
      <c r="N644" s="153">
        <f>'1 уровень'!P3119</f>
        <v>0</v>
      </c>
      <c r="O644" s="152">
        <f>'1 уровень'!Q3119</f>
        <v>0</v>
      </c>
      <c r="P644" s="152">
        <f>'1 уровень'!R3119</f>
        <v>0</v>
      </c>
      <c r="Q644" s="152">
        <f>'1 уровень'!S3119</f>
        <v>0</v>
      </c>
      <c r="R644" s="152">
        <f>'1 уровень'!T3119</f>
        <v>0</v>
      </c>
      <c r="S644" s="152">
        <f>'1 уровень'!U3119</f>
        <v>0</v>
      </c>
      <c r="T644" s="152">
        <f>'1 уровень'!V3119</f>
        <v>0</v>
      </c>
      <c r="U644" s="152">
        <f>'1 уровень'!W3119</f>
        <v>0</v>
      </c>
      <c r="V644" s="1111">
        <f>'1 уровень'!X3119</f>
        <v>0</v>
      </c>
      <c r="W644" s="152">
        <f>'1 уровень'!Y3119</f>
        <v>0</v>
      </c>
      <c r="X644" s="152">
        <f>'1 уровень'!Z3119</f>
        <v>0</v>
      </c>
      <c r="Y644" s="152">
        <f>'1 уровень'!AA3119</f>
        <v>0</v>
      </c>
      <c r="Z644" s="152">
        <f>'1 уровень'!AB3119</f>
        <v>0</v>
      </c>
      <c r="AA644" s="632">
        <f>'1 уровень'!AC3119</f>
        <v>0</v>
      </c>
      <c r="AB644" s="152"/>
      <c r="AC644" s="152"/>
      <c r="AD644" s="1353">
        <f>'1 уровень'!AD3119</f>
        <v>0</v>
      </c>
      <c r="AE644" s="1360">
        <f>'1 уровень'!AE3119</f>
        <v>0</v>
      </c>
      <c r="AF644" s="385"/>
      <c r="AG644" s="385"/>
      <c r="AH644" s="1243"/>
      <c r="AI644" s="139"/>
      <c r="AJ644" s="139"/>
      <c r="AK644" s="139"/>
      <c r="AL644" s="139"/>
      <c r="AM644" s="139"/>
      <c r="AN644" s="139"/>
      <c r="AO644" s="139"/>
      <c r="AP644" s="139"/>
      <c r="AQ644" s="139"/>
      <c r="AR644" s="139"/>
      <c r="AS644" s="139"/>
      <c r="AT644" s="139"/>
      <c r="AU644" s="139"/>
      <c r="AV644" s="139"/>
      <c r="AW644" s="139"/>
      <c r="AX644" s="139"/>
      <c r="AY644" s="139"/>
      <c r="AZ644" s="139"/>
      <c r="BA644" s="139"/>
      <c r="BB644" s="139"/>
      <c r="BC644" s="139"/>
      <c r="BD644" s="139"/>
      <c r="BE644" s="139"/>
      <c r="BF644" s="139"/>
      <c r="BG644" s="139"/>
      <c r="BH644" s="139"/>
      <c r="BI644" s="139"/>
      <c r="BJ644" s="139"/>
      <c r="BK644" s="139"/>
      <c r="BL644" s="139"/>
      <c r="BM644" s="139"/>
      <c r="BN644" s="139"/>
      <c r="BO644" s="139"/>
      <c r="BP644" s="139"/>
      <c r="BQ644" s="139"/>
      <c r="BR644" s="139"/>
      <c r="BS644" s="139"/>
      <c r="BT644" s="139"/>
      <c r="BU644" s="139"/>
      <c r="BV644" s="139"/>
      <c r="BW644" s="139"/>
      <c r="BX644" s="139"/>
      <c r="BY644" s="139"/>
      <c r="BZ644" s="139"/>
      <c r="CA644" s="139"/>
      <c r="CB644" s="139"/>
      <c r="CC644" s="139"/>
      <c r="CD644" s="139"/>
      <c r="CE644" s="139"/>
      <c r="CF644" s="139"/>
      <c r="CG644" s="139"/>
      <c r="CH644" s="139"/>
      <c r="CI644" s="139"/>
      <c r="CJ644" s="139"/>
      <c r="CK644" s="139"/>
      <c r="CL644" s="139"/>
      <c r="CM644" s="139"/>
      <c r="CN644" s="139"/>
      <c r="CO644" s="139"/>
      <c r="CP644" s="139"/>
      <c r="CQ644" s="139"/>
      <c r="CR644" s="139"/>
      <c r="CS644" s="139"/>
      <c r="CT644" s="139"/>
      <c r="CU644" s="139"/>
      <c r="CV644" s="139"/>
      <c r="CW644" s="139"/>
      <c r="CX644" s="139"/>
      <c r="CY644" s="139"/>
      <c r="CZ644" s="139"/>
      <c r="DA644" s="139"/>
      <c r="DB644" s="139"/>
      <c r="DC644" s="139"/>
      <c r="DD644" s="139"/>
      <c r="DE644" s="139"/>
      <c r="DF644" s="139"/>
      <c r="DG644" s="139"/>
      <c r="DH644" s="139"/>
      <c r="DI644" s="139"/>
      <c r="DJ644" s="139"/>
      <c r="DK644" s="139"/>
      <c r="DL644" s="139"/>
      <c r="DM644" s="139"/>
      <c r="DN644" s="139"/>
      <c r="DO644" s="139"/>
      <c r="DP644" s="139"/>
      <c r="DQ644" s="139"/>
      <c r="DR644" s="139"/>
      <c r="DS644" s="139"/>
      <c r="DT644" s="139"/>
      <c r="DU644" s="139"/>
      <c r="DV644" s="139"/>
      <c r="DW644" s="139"/>
      <c r="DX644" s="139"/>
      <c r="DY644" s="139"/>
      <c r="DZ644" s="139"/>
      <c r="EA644" s="139"/>
      <c r="EB644" s="139"/>
      <c r="EC644" s="139"/>
      <c r="ED644" s="139"/>
      <c r="EE644" s="139"/>
      <c r="EF644" s="139"/>
      <c r="EG644" s="139"/>
      <c r="EH644" s="139"/>
      <c r="EI644" s="139"/>
      <c r="EJ644" s="139"/>
      <c r="EK644" s="139"/>
      <c r="EL644" s="139"/>
      <c r="EM644" s="139"/>
      <c r="EN644" s="139"/>
      <c r="EO644" s="139"/>
      <c r="EP644" s="139"/>
      <c r="EQ644" s="139"/>
      <c r="ER644" s="139"/>
      <c r="ES644" s="139"/>
      <c r="ET644" s="139"/>
      <c r="EU644" s="139"/>
      <c r="EV644" s="139"/>
      <c r="EW644" s="139"/>
      <c r="EX644" s="139"/>
      <c r="EY644" s="139"/>
      <c r="EZ644" s="139"/>
      <c r="FA644" s="139"/>
      <c r="FB644" s="139"/>
      <c r="FC644" s="139"/>
      <c r="FD644" s="139"/>
      <c r="FE644" s="139"/>
      <c r="FF644" s="139"/>
      <c r="FG644" s="139"/>
      <c r="FH644" s="139"/>
      <c r="FI644" s="139"/>
      <c r="FJ644" s="139"/>
      <c r="FK644" s="139"/>
      <c r="FL644" s="139"/>
      <c r="FM644" s="139"/>
      <c r="FN644" s="139"/>
      <c r="FO644" s="139"/>
      <c r="FP644" s="139"/>
      <c r="FQ644" s="139"/>
      <c r="FR644" s="139"/>
      <c r="FS644" s="139"/>
      <c r="FT644" s="139"/>
      <c r="FU644" s="139"/>
      <c r="FV644" s="139"/>
      <c r="FW644" s="139"/>
      <c r="FX644" s="139"/>
      <c r="FY644" s="139"/>
      <c r="FZ644" s="139"/>
      <c r="GA644" s="139"/>
      <c r="GB644" s="139"/>
      <c r="GC644" s="139"/>
      <c r="GD644" s="139"/>
      <c r="GE644" s="139"/>
      <c r="GF644" s="139"/>
      <c r="GG644" s="139"/>
      <c r="GH644" s="139"/>
      <c r="GI644" s="139"/>
      <c r="GJ644" s="139"/>
      <c r="GK644" s="139"/>
      <c r="GL644" s="139"/>
      <c r="GM644" s="139"/>
      <c r="GN644" s="139"/>
      <c r="GO644" s="139"/>
      <c r="GP644" s="139"/>
      <c r="GQ644" s="139"/>
    </row>
    <row r="645" spans="1:199" ht="105" x14ac:dyDescent="0.25">
      <c r="B645" s="336" t="s">
        <v>533</v>
      </c>
      <c r="C645" s="29">
        <f>'1 уровень'!E3120</f>
        <v>2356</v>
      </c>
      <c r="D645" s="29">
        <f>'1 уровень'!F3120</f>
        <v>982</v>
      </c>
      <c r="E645" s="29">
        <f>'1 уровень'!G3120</f>
        <v>359</v>
      </c>
      <c r="F645" s="144">
        <f>'1 уровень'!H3120</f>
        <v>36.558044806517309</v>
      </c>
      <c r="G645" s="158">
        <f>'1 уровень'!I3120</f>
        <v>0</v>
      </c>
      <c r="H645" s="158">
        <f>'1 уровень'!J3120</f>
        <v>0</v>
      </c>
      <c r="I645" s="153">
        <f>'1 уровень'!K3120</f>
        <v>0</v>
      </c>
      <c r="J645" s="153">
        <f>'1 уровень'!L3120</f>
        <v>0</v>
      </c>
      <c r="K645" s="153">
        <f>'1 уровень'!M3120</f>
        <v>0</v>
      </c>
      <c r="L645" s="153">
        <f>'1 уровень'!N3120</f>
        <v>0</v>
      </c>
      <c r="M645" s="153">
        <f>'1 уровень'!O3120</f>
        <v>0</v>
      </c>
      <c r="N645" s="153">
        <f>'1 уровень'!P3120</f>
        <v>0</v>
      </c>
      <c r="O645" s="152">
        <f>'1 уровень'!Q3120</f>
        <v>0</v>
      </c>
      <c r="P645" s="152">
        <f>'1 уровень'!R3120</f>
        <v>0</v>
      </c>
      <c r="Q645" s="152">
        <f>'1 уровень'!S3120</f>
        <v>0</v>
      </c>
      <c r="R645" s="152">
        <f>'1 уровень'!T3120</f>
        <v>0</v>
      </c>
      <c r="S645" s="152">
        <f>'1 уровень'!U3120</f>
        <v>0</v>
      </c>
      <c r="T645" s="152">
        <f>'1 уровень'!V3120</f>
        <v>0</v>
      </c>
      <c r="U645" s="152">
        <f>'1 уровень'!W3120</f>
        <v>0</v>
      </c>
      <c r="V645" s="1111">
        <f>'1 уровень'!X3120</f>
        <v>0</v>
      </c>
      <c r="W645" s="152">
        <f>'1 уровень'!Y3120</f>
        <v>0</v>
      </c>
      <c r="X645" s="152">
        <f>'1 уровень'!Z3120</f>
        <v>0</v>
      </c>
      <c r="Y645" s="152">
        <f>'1 уровень'!AA3120</f>
        <v>0</v>
      </c>
      <c r="Z645" s="152">
        <f>'1 уровень'!AB3120</f>
        <v>0</v>
      </c>
      <c r="AA645" s="632">
        <f>'1 уровень'!AC3120</f>
        <v>0</v>
      </c>
      <c r="AB645" s="152"/>
      <c r="AC645" s="152"/>
      <c r="AD645" s="1353">
        <f>'1 уровень'!AD3121</f>
        <v>0</v>
      </c>
      <c r="AE645" s="1360">
        <f>'1 уровень'!AE3121</f>
        <v>0</v>
      </c>
      <c r="AF645" s="385"/>
      <c r="AG645" s="385"/>
      <c r="AH645" s="1243"/>
      <c r="AI645" s="139"/>
      <c r="AJ645" s="139"/>
      <c r="AK645" s="139"/>
      <c r="AL645" s="139"/>
      <c r="AM645" s="139"/>
      <c r="AN645" s="139"/>
      <c r="AO645" s="139"/>
      <c r="AP645" s="139"/>
      <c r="AQ645" s="139"/>
      <c r="AR645" s="139"/>
      <c r="AS645" s="139"/>
      <c r="AT645" s="139"/>
      <c r="AU645" s="139"/>
      <c r="AV645" s="139"/>
      <c r="AW645" s="139"/>
      <c r="AX645" s="139"/>
      <c r="AY645" s="139"/>
      <c r="AZ645" s="139"/>
      <c r="BA645" s="139"/>
      <c r="BB645" s="139"/>
      <c r="BC645" s="139"/>
      <c r="BD645" s="139"/>
      <c r="BE645" s="139"/>
      <c r="BF645" s="139"/>
      <c r="BG645" s="139"/>
      <c r="BH645" s="139"/>
      <c r="BI645" s="139"/>
      <c r="BJ645" s="139"/>
      <c r="BK645" s="139"/>
      <c r="BL645" s="139"/>
      <c r="BM645" s="139"/>
      <c r="BN645" s="139"/>
      <c r="BO645" s="139"/>
      <c r="BP645" s="139"/>
      <c r="BQ645" s="139"/>
      <c r="BR645" s="139"/>
      <c r="BS645" s="139"/>
      <c r="BT645" s="139"/>
      <c r="BU645" s="139"/>
      <c r="BV645" s="139"/>
      <c r="BW645" s="139"/>
      <c r="BX645" s="139"/>
      <c r="BY645" s="139"/>
      <c r="BZ645" s="139"/>
      <c r="CA645" s="139"/>
      <c r="CB645" s="139"/>
      <c r="CC645" s="139"/>
      <c r="CD645" s="139"/>
      <c r="CE645" s="139"/>
      <c r="CF645" s="139"/>
      <c r="CG645" s="139"/>
      <c r="CH645" s="139"/>
      <c r="CI645" s="139"/>
      <c r="CJ645" s="139"/>
      <c r="CK645" s="139"/>
      <c r="CL645" s="139"/>
      <c r="CM645" s="139"/>
      <c r="CN645" s="139"/>
      <c r="CO645" s="139"/>
      <c r="CP645" s="139"/>
      <c r="CQ645" s="139"/>
      <c r="CR645" s="139"/>
      <c r="CS645" s="139"/>
      <c r="CT645" s="139"/>
      <c r="CU645" s="139"/>
      <c r="CV645" s="139"/>
      <c r="CW645" s="139"/>
      <c r="CX645" s="139"/>
      <c r="CY645" s="139"/>
      <c r="CZ645" s="139"/>
      <c r="DA645" s="139"/>
      <c r="DB645" s="139"/>
      <c r="DC645" s="139"/>
      <c r="DD645" s="139"/>
      <c r="DE645" s="139"/>
      <c r="DF645" s="139"/>
      <c r="DG645" s="139"/>
      <c r="DH645" s="139"/>
      <c r="DI645" s="139"/>
      <c r="DJ645" s="139"/>
      <c r="DK645" s="139"/>
      <c r="DL645" s="139"/>
      <c r="DM645" s="139"/>
      <c r="DN645" s="139"/>
      <c r="DO645" s="139"/>
      <c r="DP645" s="139"/>
      <c r="DQ645" s="139"/>
      <c r="DR645" s="139"/>
      <c r="DS645" s="139"/>
      <c r="DT645" s="139"/>
      <c r="DU645" s="139"/>
      <c r="DV645" s="139"/>
      <c r="DW645" s="139"/>
      <c r="DX645" s="139"/>
      <c r="DY645" s="139"/>
      <c r="DZ645" s="139"/>
      <c r="EA645" s="139"/>
      <c r="EB645" s="139"/>
      <c r="EC645" s="139"/>
      <c r="ED645" s="139"/>
      <c r="EE645" s="139"/>
      <c r="EF645" s="139"/>
      <c r="EG645" s="139"/>
      <c r="EH645" s="139"/>
      <c r="EI645" s="139"/>
      <c r="EJ645" s="139"/>
      <c r="EK645" s="139"/>
      <c r="EL645" s="139"/>
      <c r="EM645" s="139"/>
      <c r="EN645" s="139"/>
      <c r="EO645" s="139"/>
      <c r="EP645" s="139"/>
      <c r="EQ645" s="139"/>
      <c r="ER645" s="139"/>
      <c r="ES645" s="139"/>
      <c r="ET645" s="139"/>
      <c r="EU645" s="139"/>
      <c r="EV645" s="139"/>
      <c r="EW645" s="139"/>
      <c r="EX645" s="139"/>
      <c r="EY645" s="139"/>
      <c r="EZ645" s="139"/>
      <c r="FA645" s="139"/>
      <c r="FB645" s="139"/>
      <c r="FC645" s="139"/>
      <c r="FD645" s="139"/>
      <c r="FE645" s="139"/>
      <c r="FF645" s="139"/>
      <c r="FG645" s="139"/>
      <c r="FH645" s="139"/>
      <c r="FI645" s="139"/>
      <c r="FJ645" s="139"/>
      <c r="FK645" s="139"/>
      <c r="FL645" s="139"/>
      <c r="FM645" s="139"/>
      <c r="FN645" s="139"/>
      <c r="FO645" s="139"/>
      <c r="FP645" s="139"/>
      <c r="FQ645" s="139"/>
      <c r="FR645" s="139"/>
      <c r="FS645" s="139"/>
      <c r="FT645" s="139"/>
      <c r="FU645" s="139"/>
      <c r="FV645" s="139"/>
      <c r="FW645" s="139"/>
      <c r="FX645" s="139"/>
      <c r="FY645" s="139"/>
      <c r="FZ645" s="139"/>
      <c r="GA645" s="139"/>
      <c r="GB645" s="139"/>
      <c r="GC645" s="139"/>
      <c r="GD645" s="139"/>
      <c r="GE645" s="139"/>
      <c r="GF645" s="139"/>
      <c r="GG645" s="139"/>
      <c r="GH645" s="139"/>
      <c r="GI645" s="139"/>
      <c r="GJ645" s="139"/>
      <c r="GK645" s="139"/>
      <c r="GL645" s="139"/>
      <c r="GM645" s="139"/>
      <c r="GN645" s="139"/>
      <c r="GO645" s="139"/>
      <c r="GP645" s="139"/>
      <c r="GQ645" s="139"/>
    </row>
    <row r="646" spans="1:199" ht="29.25" x14ac:dyDescent="0.25">
      <c r="B646" s="823" t="s">
        <v>380</v>
      </c>
      <c r="C646" s="29">
        <f>'1 уровень'!E3121</f>
        <v>1270</v>
      </c>
      <c r="D646" s="29">
        <f>'1 уровень'!F3121</f>
        <v>529</v>
      </c>
      <c r="E646" s="29">
        <f>'1 уровень'!G3121</f>
        <v>0</v>
      </c>
      <c r="F646" s="144">
        <f>'1 уровень'!H3121</f>
        <v>0</v>
      </c>
      <c r="G646" s="158">
        <f>'1 уровень'!I3121</f>
        <v>0</v>
      </c>
      <c r="H646" s="158">
        <f>'1 уровень'!J3121</f>
        <v>0</v>
      </c>
      <c r="I646" s="153">
        <f>'1 уровень'!K3121</f>
        <v>0</v>
      </c>
      <c r="J646" s="153">
        <f>'1 уровень'!L3121</f>
        <v>0</v>
      </c>
      <c r="K646" s="153">
        <f>'1 уровень'!M3121</f>
        <v>0</v>
      </c>
      <c r="L646" s="153">
        <f>'1 уровень'!N3121</f>
        <v>0</v>
      </c>
      <c r="M646" s="153">
        <f>'1 уровень'!O3121</f>
        <v>0</v>
      </c>
      <c r="N646" s="153">
        <f>'1 уровень'!P3121</f>
        <v>0</v>
      </c>
      <c r="O646" s="152">
        <f>'1 уровень'!Q3121</f>
        <v>0</v>
      </c>
      <c r="P646" s="152">
        <f>'1 уровень'!R3121</f>
        <v>0</v>
      </c>
      <c r="Q646" s="152">
        <f>'1 уровень'!S3121</f>
        <v>0</v>
      </c>
      <c r="R646" s="152">
        <f>'1 уровень'!T3121</f>
        <v>0</v>
      </c>
      <c r="S646" s="152">
        <f>'1 уровень'!U3121</f>
        <v>0</v>
      </c>
      <c r="T646" s="152">
        <f>'1 уровень'!V3121</f>
        <v>0</v>
      </c>
      <c r="U646" s="152">
        <f>'1 уровень'!W3121</f>
        <v>0</v>
      </c>
      <c r="V646" s="1111">
        <f>'1 уровень'!X3121</f>
        <v>0</v>
      </c>
      <c r="W646" s="152">
        <f>'1 уровень'!Y3121</f>
        <v>0</v>
      </c>
      <c r="X646" s="152">
        <f>'1 уровень'!Z3121</f>
        <v>0</v>
      </c>
      <c r="Y646" s="152">
        <f>'1 уровень'!AA3121</f>
        <v>0</v>
      </c>
      <c r="Z646" s="152">
        <f>'1 уровень'!AB3121</f>
        <v>0</v>
      </c>
      <c r="AA646" s="632">
        <f>'1 уровень'!AC3121</f>
        <v>0</v>
      </c>
      <c r="AB646" s="152"/>
      <c r="AC646" s="152"/>
      <c r="AD646" s="1353">
        <f>'1 уровень'!AD3122</f>
        <v>0</v>
      </c>
      <c r="AE646" s="1360">
        <f>'1 уровень'!AE3122</f>
        <v>0</v>
      </c>
      <c r="AF646" s="385"/>
      <c r="AG646" s="385"/>
      <c r="AH646" s="1243"/>
      <c r="AI646" s="139"/>
      <c r="AJ646" s="139"/>
      <c r="AK646" s="139"/>
      <c r="AL646" s="139"/>
      <c r="AM646" s="139"/>
      <c r="AN646" s="139"/>
      <c r="AO646" s="139"/>
      <c r="AP646" s="139"/>
      <c r="AQ646" s="139"/>
      <c r="AR646" s="139"/>
      <c r="AS646" s="139"/>
      <c r="AT646" s="139"/>
      <c r="AU646" s="139"/>
      <c r="AV646" s="139"/>
      <c r="AW646" s="139"/>
      <c r="AX646" s="139"/>
      <c r="AY646" s="139"/>
      <c r="AZ646" s="139"/>
      <c r="BA646" s="139"/>
      <c r="BB646" s="139"/>
      <c r="BC646" s="139"/>
      <c r="BD646" s="139"/>
      <c r="BE646" s="139"/>
      <c r="BF646" s="139"/>
      <c r="BG646" s="139"/>
      <c r="BH646" s="139"/>
      <c r="BI646" s="139"/>
      <c r="BJ646" s="139"/>
      <c r="BK646" s="139"/>
      <c r="BL646" s="139"/>
      <c r="BM646" s="139"/>
      <c r="BN646" s="139"/>
      <c r="BO646" s="139"/>
      <c r="BP646" s="139"/>
      <c r="BQ646" s="139"/>
      <c r="BR646" s="139"/>
      <c r="BS646" s="139"/>
      <c r="BT646" s="139"/>
      <c r="BU646" s="139"/>
      <c r="BV646" s="139"/>
      <c r="BW646" s="139"/>
      <c r="BX646" s="139"/>
      <c r="BY646" s="139"/>
      <c r="BZ646" s="139"/>
      <c r="CA646" s="139"/>
      <c r="CB646" s="139"/>
      <c r="CC646" s="139"/>
      <c r="CD646" s="139"/>
      <c r="CE646" s="139"/>
      <c r="CF646" s="139"/>
      <c r="CG646" s="139"/>
      <c r="CH646" s="139"/>
      <c r="CI646" s="139"/>
      <c r="CJ646" s="139"/>
      <c r="CK646" s="139"/>
      <c r="CL646" s="139"/>
      <c r="CM646" s="139"/>
      <c r="CN646" s="139"/>
      <c r="CO646" s="139"/>
      <c r="CP646" s="139"/>
      <c r="CQ646" s="139"/>
      <c r="CR646" s="139"/>
      <c r="CS646" s="139"/>
      <c r="CT646" s="139"/>
      <c r="CU646" s="139"/>
      <c r="CV646" s="139"/>
      <c r="CW646" s="139"/>
      <c r="CX646" s="139"/>
      <c r="CY646" s="139"/>
      <c r="CZ646" s="139"/>
      <c r="DA646" s="139"/>
      <c r="DB646" s="139"/>
      <c r="DC646" s="139"/>
      <c r="DD646" s="139"/>
      <c r="DE646" s="139"/>
      <c r="DF646" s="139"/>
      <c r="DG646" s="139"/>
      <c r="DH646" s="139"/>
      <c r="DI646" s="139"/>
      <c r="DJ646" s="139"/>
      <c r="DK646" s="139"/>
      <c r="DL646" s="139"/>
      <c r="DM646" s="139"/>
      <c r="DN646" s="139"/>
      <c r="DO646" s="139"/>
      <c r="DP646" s="139"/>
      <c r="DQ646" s="139"/>
      <c r="DR646" s="139"/>
      <c r="DS646" s="139"/>
      <c r="DT646" s="139"/>
      <c r="DU646" s="139"/>
      <c r="DV646" s="139"/>
      <c r="DW646" s="139"/>
      <c r="DX646" s="139"/>
      <c r="DY646" s="139"/>
      <c r="DZ646" s="139"/>
      <c r="EA646" s="139"/>
      <c r="EB646" s="139"/>
      <c r="EC646" s="139"/>
      <c r="ED646" s="139"/>
      <c r="EE646" s="139"/>
      <c r="EF646" s="139"/>
      <c r="EG646" s="139"/>
      <c r="EH646" s="139"/>
      <c r="EI646" s="139"/>
      <c r="EJ646" s="139"/>
      <c r="EK646" s="139"/>
      <c r="EL646" s="139"/>
      <c r="EM646" s="139"/>
      <c r="EN646" s="139"/>
      <c r="EO646" s="139"/>
      <c r="EP646" s="139"/>
      <c r="EQ646" s="139"/>
      <c r="ER646" s="139"/>
      <c r="ES646" s="139"/>
      <c r="ET646" s="139"/>
      <c r="EU646" s="139"/>
      <c r="EV646" s="139"/>
      <c r="EW646" s="139"/>
      <c r="EX646" s="139"/>
      <c r="EY646" s="139"/>
      <c r="EZ646" s="139"/>
      <c r="FA646" s="139"/>
      <c r="FB646" s="139"/>
      <c r="FC646" s="139"/>
      <c r="FD646" s="139"/>
      <c r="FE646" s="139"/>
      <c r="FF646" s="139"/>
      <c r="FG646" s="139"/>
      <c r="FH646" s="139"/>
      <c r="FI646" s="139"/>
      <c r="FJ646" s="139"/>
      <c r="FK646" s="139"/>
      <c r="FL646" s="139"/>
      <c r="FM646" s="139"/>
      <c r="FN646" s="139"/>
      <c r="FO646" s="139"/>
      <c r="FP646" s="139"/>
      <c r="FQ646" s="139"/>
      <c r="FR646" s="139"/>
      <c r="FS646" s="139"/>
      <c r="FT646" s="139"/>
      <c r="FU646" s="139"/>
      <c r="FV646" s="139"/>
      <c r="FW646" s="139"/>
      <c r="FX646" s="139"/>
      <c r="FY646" s="139"/>
      <c r="FZ646" s="139"/>
      <c r="GA646" s="139"/>
      <c r="GB646" s="139"/>
      <c r="GC646" s="139"/>
      <c r="GD646" s="139"/>
      <c r="GE646" s="139"/>
      <c r="GF646" s="139"/>
      <c r="GG646" s="139"/>
      <c r="GH646" s="139"/>
      <c r="GI646" s="139"/>
      <c r="GJ646" s="139"/>
      <c r="GK646" s="139"/>
      <c r="GL646" s="139"/>
      <c r="GM646" s="139"/>
      <c r="GN646" s="139"/>
      <c r="GO646" s="139"/>
      <c r="GP646" s="139"/>
      <c r="GQ646" s="139"/>
    </row>
    <row r="647" spans="1:199" ht="30" x14ac:dyDescent="0.25">
      <c r="B647" s="337" t="s">
        <v>135</v>
      </c>
      <c r="C647" s="29">
        <f>'1 уровень'!E3122</f>
        <v>14360</v>
      </c>
      <c r="D647" s="29">
        <f>'1 уровень'!F3122</f>
        <v>5983</v>
      </c>
      <c r="E647" s="29">
        <f>'1 уровень'!G3122</f>
        <v>4583</v>
      </c>
      <c r="F647" s="144">
        <f>'1 уровень'!H3122</f>
        <v>76.600367708507434</v>
      </c>
      <c r="G647" s="158">
        <f>'1 уровень'!I3122</f>
        <v>0</v>
      </c>
      <c r="H647" s="158">
        <f>'1 уровень'!J3122</f>
        <v>0</v>
      </c>
      <c r="I647" s="153">
        <f>'1 уровень'!K3122</f>
        <v>0</v>
      </c>
      <c r="J647" s="153">
        <f>'1 уровень'!L3122</f>
        <v>0</v>
      </c>
      <c r="K647" s="153">
        <f>'1 уровень'!M3122</f>
        <v>0</v>
      </c>
      <c r="L647" s="153">
        <f>'1 уровень'!N3122</f>
        <v>0</v>
      </c>
      <c r="M647" s="153">
        <f>'1 уровень'!O3122</f>
        <v>0</v>
      </c>
      <c r="N647" s="153">
        <f>'1 уровень'!P3122</f>
        <v>0</v>
      </c>
      <c r="O647" s="152">
        <f>'1 уровень'!Q3122</f>
        <v>0</v>
      </c>
      <c r="P647" s="152">
        <f>'1 уровень'!R3122</f>
        <v>0</v>
      </c>
      <c r="Q647" s="152">
        <f>'1 уровень'!S3122</f>
        <v>0</v>
      </c>
      <c r="R647" s="152">
        <f>'1 уровень'!T3122</f>
        <v>0</v>
      </c>
      <c r="S647" s="152">
        <f>'1 уровень'!U3122</f>
        <v>0</v>
      </c>
      <c r="T647" s="152">
        <f>'1 уровень'!V3122</f>
        <v>0</v>
      </c>
      <c r="U647" s="152">
        <f>'1 уровень'!W3122</f>
        <v>0</v>
      </c>
      <c r="V647" s="1111">
        <f>'1 уровень'!X3122</f>
        <v>0</v>
      </c>
      <c r="W647" s="152">
        <f>'1 уровень'!Y3122</f>
        <v>0</v>
      </c>
      <c r="X647" s="152">
        <f>'1 уровень'!Z3122</f>
        <v>0</v>
      </c>
      <c r="Y647" s="152">
        <f>'1 уровень'!AA3122</f>
        <v>0</v>
      </c>
      <c r="Z647" s="152">
        <f>'1 уровень'!AB3122</f>
        <v>0</v>
      </c>
      <c r="AA647" s="632">
        <f>'1 уровень'!AC3122</f>
        <v>0</v>
      </c>
      <c r="AB647" s="152"/>
      <c r="AC647" s="152"/>
      <c r="AD647" s="1353">
        <f>'1 уровень'!AD3123</f>
        <v>0</v>
      </c>
      <c r="AE647" s="1360">
        <f>'1 уровень'!AE3123</f>
        <v>0</v>
      </c>
      <c r="AF647" s="385"/>
      <c r="AG647" s="385"/>
      <c r="AH647" s="1243"/>
      <c r="AI647" s="139"/>
      <c r="AJ647" s="139"/>
      <c r="AK647" s="139"/>
      <c r="AL647" s="139"/>
      <c r="AM647" s="139"/>
      <c r="AN647" s="139"/>
      <c r="AO647" s="139"/>
      <c r="AP647" s="139"/>
      <c r="AQ647" s="139"/>
      <c r="AR647" s="139"/>
      <c r="AS647" s="139"/>
      <c r="AT647" s="139"/>
      <c r="AU647" s="139"/>
      <c r="AV647" s="139"/>
      <c r="AW647" s="139"/>
      <c r="AX647" s="139"/>
      <c r="AY647" s="139"/>
      <c r="AZ647" s="139"/>
      <c r="BA647" s="139"/>
      <c r="BB647" s="139"/>
      <c r="BC647" s="139"/>
      <c r="BD647" s="139"/>
      <c r="BE647" s="139"/>
      <c r="BF647" s="139"/>
      <c r="BG647" s="139"/>
      <c r="BH647" s="139"/>
      <c r="BI647" s="139"/>
      <c r="BJ647" s="139"/>
      <c r="BK647" s="139"/>
      <c r="BL647" s="139"/>
      <c r="BM647" s="139"/>
      <c r="BN647" s="139"/>
      <c r="BO647" s="139"/>
      <c r="BP647" s="139"/>
      <c r="BQ647" s="139"/>
      <c r="BR647" s="139"/>
      <c r="BS647" s="139"/>
      <c r="BT647" s="139"/>
      <c r="BU647" s="139"/>
      <c r="BV647" s="139"/>
      <c r="BW647" s="139"/>
      <c r="BX647" s="139"/>
      <c r="BY647" s="139"/>
      <c r="BZ647" s="139"/>
      <c r="CA647" s="139"/>
      <c r="CB647" s="139"/>
      <c r="CC647" s="139"/>
      <c r="CD647" s="139"/>
      <c r="CE647" s="139"/>
      <c r="CF647" s="139"/>
      <c r="CG647" s="139"/>
      <c r="CH647" s="139"/>
      <c r="CI647" s="139"/>
      <c r="CJ647" s="139"/>
      <c r="CK647" s="139"/>
      <c r="CL647" s="139"/>
      <c r="CM647" s="139"/>
      <c r="CN647" s="139"/>
      <c r="CO647" s="139"/>
      <c r="CP647" s="139"/>
      <c r="CQ647" s="139"/>
      <c r="CR647" s="139"/>
      <c r="CS647" s="139"/>
      <c r="CT647" s="139"/>
      <c r="CU647" s="139"/>
      <c r="CV647" s="139"/>
      <c r="CW647" s="139"/>
      <c r="CX647" s="139"/>
      <c r="CY647" s="139"/>
      <c r="CZ647" s="139"/>
      <c r="DA647" s="139"/>
      <c r="DB647" s="139"/>
      <c r="DC647" s="139"/>
      <c r="DD647" s="139"/>
      <c r="DE647" s="139"/>
      <c r="DF647" s="139"/>
      <c r="DG647" s="139"/>
      <c r="DH647" s="139"/>
      <c r="DI647" s="139"/>
      <c r="DJ647" s="139"/>
      <c r="DK647" s="139"/>
      <c r="DL647" s="139"/>
      <c r="DM647" s="139"/>
      <c r="DN647" s="139"/>
      <c r="DO647" s="139"/>
      <c r="DP647" s="139"/>
      <c r="DQ647" s="139"/>
      <c r="DR647" s="139"/>
      <c r="DS647" s="139"/>
      <c r="DT647" s="139"/>
      <c r="DU647" s="139"/>
      <c r="DV647" s="139"/>
      <c r="DW647" s="139"/>
      <c r="DX647" s="139"/>
      <c r="DY647" s="139"/>
      <c r="DZ647" s="139"/>
      <c r="EA647" s="139"/>
      <c r="EB647" s="139"/>
      <c r="EC647" s="139"/>
      <c r="ED647" s="139"/>
      <c r="EE647" s="139"/>
      <c r="EF647" s="139"/>
      <c r="EG647" s="139"/>
      <c r="EH647" s="139"/>
      <c r="EI647" s="139"/>
      <c r="EJ647" s="139"/>
      <c r="EK647" s="139"/>
      <c r="EL647" s="139"/>
      <c r="EM647" s="139"/>
      <c r="EN647" s="139"/>
      <c r="EO647" s="139"/>
      <c r="EP647" s="139"/>
      <c r="EQ647" s="139"/>
      <c r="ER647" s="139"/>
      <c r="ES647" s="139"/>
      <c r="ET647" s="139"/>
      <c r="EU647" s="139"/>
      <c r="EV647" s="139"/>
      <c r="EW647" s="139"/>
      <c r="EX647" s="139"/>
      <c r="EY647" s="139"/>
      <c r="EZ647" s="139"/>
      <c r="FA647" s="139"/>
      <c r="FB647" s="139"/>
      <c r="FC647" s="139"/>
      <c r="FD647" s="139"/>
      <c r="FE647" s="139"/>
      <c r="FF647" s="139"/>
      <c r="FG647" s="139"/>
      <c r="FH647" s="139"/>
      <c r="FI647" s="139"/>
      <c r="FJ647" s="139"/>
      <c r="FK647" s="139"/>
      <c r="FL647" s="139"/>
      <c r="FM647" s="139"/>
      <c r="FN647" s="139"/>
      <c r="FO647" s="139"/>
      <c r="FP647" s="139"/>
      <c r="FQ647" s="139"/>
      <c r="FR647" s="139"/>
      <c r="FS647" s="139"/>
      <c r="FT647" s="139"/>
      <c r="FU647" s="139"/>
      <c r="FV647" s="139"/>
      <c r="FW647" s="139"/>
      <c r="FX647" s="139"/>
      <c r="FY647" s="139"/>
      <c r="FZ647" s="139"/>
      <c r="GA647" s="139"/>
      <c r="GB647" s="139"/>
      <c r="GC647" s="139"/>
      <c r="GD647" s="139"/>
      <c r="GE647" s="139"/>
      <c r="GF647" s="139"/>
      <c r="GG647" s="139"/>
      <c r="GH647" s="139"/>
      <c r="GI647" s="139"/>
      <c r="GJ647" s="139"/>
      <c r="GK647" s="139"/>
      <c r="GL647" s="139"/>
      <c r="GM647" s="139"/>
      <c r="GN647" s="139"/>
      <c r="GO647" s="139"/>
      <c r="GP647" s="139"/>
      <c r="GQ647" s="139"/>
    </row>
    <row r="648" spans="1:199" x14ac:dyDescent="0.25">
      <c r="B648" s="337" t="s">
        <v>239</v>
      </c>
      <c r="C648" s="29">
        <f>'1 уровень'!E3123</f>
        <v>14360</v>
      </c>
      <c r="D648" s="29">
        <f>'1 уровень'!F3123</f>
        <v>5983</v>
      </c>
      <c r="E648" s="29">
        <f>'1 уровень'!G3123</f>
        <v>4583</v>
      </c>
      <c r="F648" s="144">
        <f>'1 уровень'!H3123</f>
        <v>76.600367708507434</v>
      </c>
      <c r="G648" s="158">
        <f>'1 уровень'!I3123</f>
        <v>0</v>
      </c>
      <c r="H648" s="158">
        <f>'1 уровень'!J3123</f>
        <v>0</v>
      </c>
      <c r="I648" s="153">
        <f>'1 уровень'!K3123</f>
        <v>0</v>
      </c>
      <c r="J648" s="153">
        <f>'1 уровень'!L3123</f>
        <v>0</v>
      </c>
      <c r="K648" s="153">
        <f>'1 уровень'!M3123</f>
        <v>0</v>
      </c>
      <c r="L648" s="153">
        <f>'1 уровень'!N3123</f>
        <v>0</v>
      </c>
      <c r="M648" s="153">
        <f>'1 уровень'!O3123</f>
        <v>0</v>
      </c>
      <c r="N648" s="153">
        <f>'1 уровень'!P3123</f>
        <v>0</v>
      </c>
      <c r="O648" s="152">
        <f>'1 уровень'!Q3123</f>
        <v>0</v>
      </c>
      <c r="P648" s="152">
        <f>'1 уровень'!R3123</f>
        <v>0</v>
      </c>
      <c r="Q648" s="152">
        <f>'1 уровень'!S3123</f>
        <v>0</v>
      </c>
      <c r="R648" s="152">
        <f>'1 уровень'!T3123</f>
        <v>0</v>
      </c>
      <c r="S648" s="152">
        <f>'1 уровень'!U3123</f>
        <v>0</v>
      </c>
      <c r="T648" s="152">
        <f>'1 уровень'!V3123</f>
        <v>0</v>
      </c>
      <c r="U648" s="152">
        <f>'1 уровень'!W3123</f>
        <v>0</v>
      </c>
      <c r="V648" s="1111">
        <f>'1 уровень'!X3123</f>
        <v>0</v>
      </c>
      <c r="W648" s="152">
        <f>'1 уровень'!Y3123</f>
        <v>0</v>
      </c>
      <c r="X648" s="152">
        <f>'1 уровень'!Z3123</f>
        <v>0</v>
      </c>
      <c r="Y648" s="152">
        <f>'1 уровень'!AA3123</f>
        <v>0</v>
      </c>
      <c r="Z648" s="152">
        <f>'1 уровень'!AB3123</f>
        <v>0</v>
      </c>
      <c r="AA648" s="632">
        <f>'1 уровень'!AC3123</f>
        <v>0</v>
      </c>
      <c r="AB648" s="152"/>
      <c r="AC648" s="152"/>
      <c r="AD648" s="1353" t="e">
        <f>'1 уровень'!#REF!</f>
        <v>#REF!</v>
      </c>
      <c r="AE648" s="1360" t="e">
        <f>'1 уровень'!#REF!</f>
        <v>#REF!</v>
      </c>
      <c r="AF648" s="385"/>
      <c r="AG648" s="385"/>
      <c r="AH648" s="1243"/>
      <c r="AI648" s="139"/>
      <c r="AJ648" s="139"/>
      <c r="AK648" s="139"/>
      <c r="AL648" s="139"/>
      <c r="AM648" s="139"/>
      <c r="AN648" s="139"/>
      <c r="AO648" s="139"/>
      <c r="AP648" s="139"/>
      <c r="AQ648" s="139"/>
      <c r="AR648" s="139"/>
      <c r="AS648" s="139"/>
      <c r="AT648" s="139"/>
      <c r="AU648" s="139"/>
      <c r="AV648" s="139"/>
      <c r="AW648" s="139"/>
      <c r="AX648" s="139"/>
      <c r="AY648" s="139"/>
      <c r="AZ648" s="139"/>
      <c r="BA648" s="139"/>
      <c r="BB648" s="139"/>
      <c r="BC648" s="139"/>
      <c r="BD648" s="139"/>
      <c r="BE648" s="139"/>
      <c r="BF648" s="139"/>
      <c r="BG648" s="139"/>
      <c r="BH648" s="139"/>
      <c r="BI648" s="139"/>
      <c r="BJ648" s="139"/>
      <c r="BK648" s="139"/>
      <c r="BL648" s="139"/>
      <c r="BM648" s="139"/>
      <c r="BN648" s="139"/>
      <c r="BO648" s="139"/>
      <c r="BP648" s="139"/>
      <c r="BQ648" s="139"/>
      <c r="BR648" s="139"/>
      <c r="BS648" s="139"/>
      <c r="BT648" s="139"/>
      <c r="BU648" s="139"/>
      <c r="BV648" s="139"/>
      <c r="BW648" s="139"/>
      <c r="BX648" s="139"/>
      <c r="BY648" s="139"/>
      <c r="BZ648" s="139"/>
      <c r="CA648" s="139"/>
      <c r="CB648" s="139"/>
      <c r="CC648" s="139"/>
      <c r="CD648" s="139"/>
      <c r="CE648" s="139"/>
      <c r="CF648" s="139"/>
      <c r="CG648" s="139"/>
      <c r="CH648" s="139"/>
      <c r="CI648" s="139"/>
      <c r="CJ648" s="139"/>
      <c r="CK648" s="139"/>
      <c r="CL648" s="139"/>
      <c r="CM648" s="139"/>
      <c r="CN648" s="139"/>
      <c r="CO648" s="139"/>
      <c r="CP648" s="139"/>
      <c r="CQ648" s="139"/>
      <c r="CR648" s="139"/>
      <c r="CS648" s="139"/>
      <c r="CT648" s="139"/>
      <c r="CU648" s="139"/>
      <c r="CV648" s="139"/>
      <c r="CW648" s="139"/>
      <c r="CX648" s="139"/>
      <c r="CY648" s="139"/>
      <c r="CZ648" s="139"/>
      <c r="DA648" s="139"/>
      <c r="DB648" s="139"/>
      <c r="DC648" s="139"/>
      <c r="DD648" s="139"/>
      <c r="DE648" s="139"/>
      <c r="DF648" s="139"/>
      <c r="DG648" s="139"/>
      <c r="DH648" s="139"/>
      <c r="DI648" s="139"/>
      <c r="DJ648" s="139"/>
      <c r="DK648" s="139"/>
      <c r="DL648" s="139"/>
      <c r="DM648" s="139"/>
      <c r="DN648" s="139"/>
      <c r="DO648" s="139"/>
      <c r="DP648" s="139"/>
      <c r="DQ648" s="139"/>
      <c r="DR648" s="139"/>
      <c r="DS648" s="139"/>
      <c r="DT648" s="139"/>
      <c r="DU648" s="139"/>
      <c r="DV648" s="139"/>
      <c r="DW648" s="139"/>
      <c r="DX648" s="139"/>
      <c r="DY648" s="139"/>
      <c r="DZ648" s="139"/>
      <c r="EA648" s="139"/>
      <c r="EB648" s="139"/>
      <c r="EC648" s="139"/>
      <c r="ED648" s="139"/>
      <c r="EE648" s="139"/>
      <c r="EF648" s="139"/>
      <c r="EG648" s="139"/>
      <c r="EH648" s="139"/>
      <c r="EI648" s="139"/>
      <c r="EJ648" s="139"/>
      <c r="EK648" s="139"/>
      <c r="EL648" s="139"/>
      <c r="EM648" s="139"/>
      <c r="EN648" s="139"/>
      <c r="EO648" s="139"/>
      <c r="EP648" s="139"/>
      <c r="EQ648" s="139"/>
      <c r="ER648" s="139"/>
      <c r="ES648" s="139"/>
      <c r="ET648" s="139"/>
      <c r="EU648" s="139"/>
      <c r="EV648" s="139"/>
      <c r="EW648" s="139"/>
      <c r="EX648" s="139"/>
      <c r="EY648" s="139"/>
      <c r="EZ648" s="139"/>
      <c r="FA648" s="139"/>
      <c r="FB648" s="139"/>
      <c r="FC648" s="139"/>
      <c r="FD648" s="139"/>
      <c r="FE648" s="139"/>
      <c r="FF648" s="139"/>
      <c r="FG648" s="139"/>
      <c r="FH648" s="139"/>
      <c r="FI648" s="139"/>
      <c r="FJ648" s="139"/>
      <c r="FK648" s="139"/>
      <c r="FL648" s="139"/>
      <c r="FM648" s="139"/>
      <c r="FN648" s="139"/>
      <c r="FO648" s="139"/>
      <c r="FP648" s="139"/>
      <c r="FQ648" s="139"/>
      <c r="FR648" s="139"/>
      <c r="FS648" s="139"/>
      <c r="FT648" s="139"/>
      <c r="FU648" s="139"/>
      <c r="FV648" s="139"/>
      <c r="FW648" s="139"/>
      <c r="FX648" s="139"/>
      <c r="FY648" s="139"/>
      <c r="FZ648" s="139"/>
      <c r="GA648" s="139"/>
      <c r="GB648" s="139"/>
      <c r="GC648" s="139"/>
      <c r="GD648" s="139"/>
      <c r="GE648" s="139"/>
      <c r="GF648" s="139"/>
      <c r="GG648" s="139"/>
      <c r="GH648" s="139"/>
      <c r="GI648" s="139"/>
      <c r="GJ648" s="139"/>
      <c r="GK648" s="139"/>
      <c r="GL648" s="139"/>
      <c r="GM648" s="139"/>
      <c r="GN648" s="139"/>
      <c r="GO648" s="139"/>
      <c r="GP648" s="139"/>
      <c r="GQ648" s="139"/>
    </row>
    <row r="649" spans="1:199" ht="43.5" x14ac:dyDescent="0.25">
      <c r="B649" s="3625" t="s">
        <v>298</v>
      </c>
      <c r="C649" s="29">
        <f>'1 уровень'!E3124</f>
        <v>9830</v>
      </c>
      <c r="D649" s="29">
        <f>'1 уровень'!F3124</f>
        <v>4096</v>
      </c>
      <c r="E649" s="29">
        <f>'1 уровень'!G3124</f>
        <v>463</v>
      </c>
      <c r="F649" s="144">
        <f>'1 уровень'!H3124</f>
        <v>11.3037109375</v>
      </c>
      <c r="G649" s="158">
        <f>'1 уровень'!I3124</f>
        <v>0</v>
      </c>
      <c r="H649" s="158">
        <f>'1 уровень'!J3124</f>
        <v>0</v>
      </c>
      <c r="I649" s="153">
        <f>'1 уровень'!K3124</f>
        <v>0</v>
      </c>
      <c r="J649" s="153">
        <f>'1 уровень'!L3124</f>
        <v>0</v>
      </c>
      <c r="K649" s="153">
        <f>'1 уровень'!M3124</f>
        <v>0</v>
      </c>
      <c r="L649" s="153">
        <f>'1 уровень'!N3124</f>
        <v>0</v>
      </c>
      <c r="M649" s="153">
        <f>'1 уровень'!O3124</f>
        <v>0</v>
      </c>
      <c r="N649" s="153">
        <f>'1 уровень'!P3124</f>
        <v>0</v>
      </c>
      <c r="O649" s="152">
        <f>'1 уровень'!Q3124</f>
        <v>0</v>
      </c>
      <c r="P649" s="152">
        <f>'1 уровень'!R3124</f>
        <v>0</v>
      </c>
      <c r="Q649" s="152">
        <f>'1 уровень'!S3124</f>
        <v>0</v>
      </c>
      <c r="R649" s="152">
        <f>'1 уровень'!T3124</f>
        <v>0</v>
      </c>
      <c r="S649" s="152">
        <f>'1 уровень'!U3124</f>
        <v>0</v>
      </c>
      <c r="T649" s="152">
        <f>'1 уровень'!V3124</f>
        <v>0</v>
      </c>
      <c r="U649" s="152">
        <f>'1 уровень'!W3124</f>
        <v>0</v>
      </c>
      <c r="V649" s="1111">
        <f>'1 уровень'!X3124</f>
        <v>0</v>
      </c>
      <c r="W649" s="152">
        <f>'1 уровень'!Y3124</f>
        <v>0</v>
      </c>
      <c r="X649" s="152">
        <f>'1 уровень'!Z3124</f>
        <v>0</v>
      </c>
      <c r="Y649" s="152">
        <f>'1 уровень'!AA3124</f>
        <v>0</v>
      </c>
      <c r="Z649" s="152">
        <f>'1 уровень'!AB3124</f>
        <v>0</v>
      </c>
      <c r="AA649" s="632">
        <f>'1 уровень'!AC3124</f>
        <v>0</v>
      </c>
      <c r="AB649" s="152"/>
      <c r="AC649" s="152"/>
      <c r="AD649" s="1353" t="e">
        <f>'1 уровень'!#REF!</f>
        <v>#REF!</v>
      </c>
      <c r="AE649" s="1360" t="e">
        <f>'1 уровень'!#REF!</f>
        <v>#REF!</v>
      </c>
      <c r="AF649" s="385"/>
      <c r="AG649" s="385"/>
      <c r="AH649" s="1243"/>
      <c r="AI649" s="139"/>
      <c r="AJ649" s="139"/>
      <c r="AK649" s="139"/>
      <c r="AL649" s="139"/>
      <c r="AM649" s="139"/>
      <c r="AN649" s="139"/>
      <c r="AO649" s="139"/>
      <c r="AP649" s="139"/>
      <c r="AQ649" s="139"/>
      <c r="AR649" s="139"/>
      <c r="AS649" s="139"/>
      <c r="AT649" s="139"/>
      <c r="AU649" s="139"/>
      <c r="AV649" s="139"/>
      <c r="AW649" s="139"/>
      <c r="AX649" s="139"/>
      <c r="AY649" s="139"/>
      <c r="AZ649" s="139"/>
      <c r="BA649" s="139"/>
      <c r="BB649" s="139"/>
      <c r="BC649" s="139"/>
      <c r="BD649" s="139"/>
      <c r="BE649" s="139"/>
      <c r="BF649" s="139"/>
      <c r="BG649" s="139"/>
      <c r="BH649" s="139"/>
      <c r="BI649" s="139"/>
      <c r="BJ649" s="139"/>
      <c r="BK649" s="139"/>
      <c r="BL649" s="139"/>
      <c r="BM649" s="139"/>
      <c r="BN649" s="139"/>
      <c r="BO649" s="139"/>
      <c r="BP649" s="139"/>
      <c r="BQ649" s="139"/>
      <c r="BR649" s="139"/>
      <c r="BS649" s="139"/>
      <c r="BT649" s="139"/>
      <c r="BU649" s="139"/>
      <c r="BV649" s="139"/>
      <c r="BW649" s="139"/>
      <c r="BX649" s="139"/>
      <c r="BY649" s="139"/>
      <c r="BZ649" s="139"/>
      <c r="CA649" s="139"/>
      <c r="CB649" s="139"/>
      <c r="CC649" s="139"/>
      <c r="CD649" s="139"/>
      <c r="CE649" s="139"/>
      <c r="CF649" s="139"/>
      <c r="CG649" s="139"/>
      <c r="CH649" s="139"/>
      <c r="CI649" s="139"/>
      <c r="CJ649" s="139"/>
      <c r="CK649" s="139"/>
      <c r="CL649" s="139"/>
      <c r="CM649" s="139"/>
      <c r="CN649" s="139"/>
      <c r="CO649" s="139"/>
      <c r="CP649" s="139"/>
      <c r="CQ649" s="139"/>
      <c r="CR649" s="139"/>
      <c r="CS649" s="139"/>
      <c r="CT649" s="139"/>
      <c r="CU649" s="139"/>
      <c r="CV649" s="139"/>
      <c r="CW649" s="139"/>
      <c r="CX649" s="139"/>
      <c r="CY649" s="139"/>
      <c r="CZ649" s="139"/>
      <c r="DA649" s="139"/>
      <c r="DB649" s="139"/>
      <c r="DC649" s="139"/>
      <c r="DD649" s="139"/>
      <c r="DE649" s="139"/>
      <c r="DF649" s="139"/>
      <c r="DG649" s="139"/>
      <c r="DH649" s="139"/>
      <c r="DI649" s="139"/>
      <c r="DJ649" s="139"/>
      <c r="DK649" s="139"/>
      <c r="DL649" s="139"/>
      <c r="DM649" s="139"/>
      <c r="DN649" s="139"/>
      <c r="DO649" s="139"/>
      <c r="DP649" s="139"/>
      <c r="DQ649" s="139"/>
      <c r="DR649" s="139"/>
      <c r="DS649" s="139"/>
      <c r="DT649" s="139"/>
      <c r="DU649" s="139"/>
      <c r="DV649" s="139"/>
      <c r="DW649" s="139"/>
      <c r="DX649" s="139"/>
      <c r="DY649" s="139"/>
      <c r="DZ649" s="139"/>
      <c r="EA649" s="139"/>
      <c r="EB649" s="139"/>
      <c r="EC649" s="139"/>
      <c r="ED649" s="139"/>
      <c r="EE649" s="139"/>
      <c r="EF649" s="139"/>
      <c r="EG649" s="139"/>
      <c r="EH649" s="139"/>
      <c r="EI649" s="139"/>
      <c r="EJ649" s="139"/>
      <c r="EK649" s="139"/>
      <c r="EL649" s="139"/>
      <c r="EM649" s="139"/>
      <c r="EN649" s="139"/>
      <c r="EO649" s="139"/>
      <c r="EP649" s="139"/>
      <c r="EQ649" s="139"/>
      <c r="ER649" s="139"/>
      <c r="ES649" s="139"/>
      <c r="ET649" s="139"/>
      <c r="EU649" s="139"/>
      <c r="EV649" s="139"/>
      <c r="EW649" s="139"/>
      <c r="EX649" s="139"/>
      <c r="EY649" s="139"/>
      <c r="EZ649" s="139"/>
      <c r="FA649" s="139"/>
      <c r="FB649" s="139"/>
      <c r="FC649" s="139"/>
      <c r="FD649" s="139"/>
      <c r="FE649" s="139"/>
      <c r="FF649" s="139"/>
      <c r="FG649" s="139"/>
      <c r="FH649" s="139"/>
      <c r="FI649" s="139"/>
      <c r="FJ649" s="139"/>
      <c r="FK649" s="139"/>
      <c r="FL649" s="139"/>
      <c r="FM649" s="139"/>
      <c r="FN649" s="139"/>
      <c r="FO649" s="139"/>
      <c r="FP649" s="139"/>
      <c r="FQ649" s="139"/>
      <c r="FR649" s="139"/>
      <c r="FS649" s="139"/>
      <c r="FT649" s="139"/>
      <c r="FU649" s="139"/>
      <c r="FV649" s="139"/>
      <c r="FW649" s="139"/>
      <c r="FX649" s="139"/>
      <c r="FY649" s="139"/>
      <c r="FZ649" s="139"/>
      <c r="GA649" s="139"/>
      <c r="GB649" s="139"/>
      <c r="GC649" s="139"/>
      <c r="GD649" s="139"/>
      <c r="GE649" s="139"/>
      <c r="GF649" s="139"/>
      <c r="GG649" s="139"/>
      <c r="GH649" s="139"/>
      <c r="GI649" s="139"/>
      <c r="GJ649" s="139"/>
      <c r="GK649" s="139"/>
      <c r="GL649" s="139"/>
      <c r="GM649" s="139"/>
      <c r="GN649" s="139"/>
      <c r="GO649" s="139"/>
      <c r="GP649" s="139"/>
      <c r="GQ649" s="139"/>
    </row>
    <row r="650" spans="1:199" ht="31.5" x14ac:dyDescent="0.25">
      <c r="B650" s="824" t="s">
        <v>299</v>
      </c>
      <c r="C650" s="29">
        <f>'1 уровень'!E3125</f>
        <v>3985</v>
      </c>
      <c r="D650" s="29">
        <f>'1 уровень'!F3125</f>
        <v>1661</v>
      </c>
      <c r="E650" s="29">
        <f>'1 уровень'!G3125</f>
        <v>12</v>
      </c>
      <c r="F650" s="144">
        <f>'1 уровень'!H3125</f>
        <v>0.72245635159542443</v>
      </c>
      <c r="G650" s="158">
        <f>'1 уровень'!I3125</f>
        <v>0</v>
      </c>
      <c r="H650" s="158">
        <f>'1 уровень'!J3125</f>
        <v>0</v>
      </c>
      <c r="I650" s="153">
        <f>'1 уровень'!K3125</f>
        <v>0</v>
      </c>
      <c r="J650" s="153">
        <f>'1 уровень'!L3125</f>
        <v>0</v>
      </c>
      <c r="K650" s="153">
        <f>'1 уровень'!M3125</f>
        <v>0</v>
      </c>
      <c r="L650" s="153">
        <f>'1 уровень'!N3125</f>
        <v>0</v>
      </c>
      <c r="M650" s="153">
        <f>'1 уровень'!O3125</f>
        <v>0</v>
      </c>
      <c r="N650" s="153">
        <f>'1 уровень'!P3125</f>
        <v>0</v>
      </c>
      <c r="O650" s="152">
        <f>'1 уровень'!Q3125</f>
        <v>0</v>
      </c>
      <c r="P650" s="152">
        <f>'1 уровень'!R3125</f>
        <v>0</v>
      </c>
      <c r="Q650" s="152">
        <f>'1 уровень'!S3125</f>
        <v>0</v>
      </c>
      <c r="R650" s="152">
        <f>'1 уровень'!T3125</f>
        <v>0</v>
      </c>
      <c r="S650" s="152">
        <f>'1 уровень'!U3125</f>
        <v>0</v>
      </c>
      <c r="T650" s="152">
        <f>'1 уровень'!V3125</f>
        <v>0</v>
      </c>
      <c r="U650" s="152">
        <f>'1 уровень'!W3125</f>
        <v>0</v>
      </c>
      <c r="V650" s="1111">
        <f>'1 уровень'!X3125</f>
        <v>0</v>
      </c>
      <c r="W650" s="152">
        <f>'1 уровень'!Y3125</f>
        <v>0</v>
      </c>
      <c r="X650" s="152">
        <f>'1 уровень'!Z3125</f>
        <v>0</v>
      </c>
      <c r="Y650" s="152">
        <f>'1 уровень'!AA3125</f>
        <v>0</v>
      </c>
      <c r="Z650" s="152">
        <f>'1 уровень'!AB3125</f>
        <v>0</v>
      </c>
      <c r="AA650" s="632">
        <f>'1 уровень'!AC3125</f>
        <v>0</v>
      </c>
      <c r="AB650" s="152"/>
      <c r="AC650" s="152"/>
      <c r="AD650" s="1353">
        <f>'1 уровень'!AD3124</f>
        <v>0</v>
      </c>
      <c r="AE650" s="1360">
        <f>'1 уровень'!AE3124</f>
        <v>0</v>
      </c>
      <c r="AF650" s="385"/>
      <c r="AG650" s="385"/>
      <c r="AH650" s="1243"/>
      <c r="AI650" s="139"/>
      <c r="AJ650" s="139"/>
      <c r="AK650" s="139"/>
      <c r="AL650" s="139"/>
      <c r="AM650" s="139"/>
      <c r="AN650" s="139"/>
      <c r="AO650" s="139"/>
      <c r="AP650" s="139"/>
      <c r="AQ650" s="139"/>
      <c r="AR650" s="139"/>
      <c r="AS650" s="139"/>
      <c r="AT650" s="139"/>
      <c r="AU650" s="139"/>
      <c r="AV650" s="139"/>
      <c r="AW650" s="139"/>
      <c r="AX650" s="139"/>
      <c r="AY650" s="139"/>
      <c r="AZ650" s="139"/>
      <c r="BA650" s="139"/>
      <c r="BB650" s="139"/>
      <c r="BC650" s="139"/>
      <c r="BD650" s="139"/>
      <c r="BE650" s="139"/>
      <c r="BF650" s="139"/>
      <c r="BG650" s="139"/>
      <c r="BH650" s="139"/>
      <c r="BI650" s="139"/>
      <c r="BJ650" s="139"/>
      <c r="BK650" s="139"/>
      <c r="BL650" s="139"/>
      <c r="BM650" s="139"/>
      <c r="BN650" s="139"/>
      <c r="BO650" s="139"/>
      <c r="BP650" s="139"/>
      <c r="BQ650" s="139"/>
      <c r="BR650" s="139"/>
      <c r="BS650" s="139"/>
      <c r="BT650" s="139"/>
      <c r="BU650" s="139"/>
      <c r="BV650" s="139"/>
      <c r="BW650" s="139"/>
      <c r="BX650" s="139"/>
      <c r="BY650" s="139"/>
      <c r="BZ650" s="139"/>
      <c r="CA650" s="139"/>
      <c r="CB650" s="139"/>
      <c r="CC650" s="139"/>
      <c r="CD650" s="139"/>
      <c r="CE650" s="139"/>
      <c r="CF650" s="139"/>
      <c r="CG650" s="139"/>
      <c r="CH650" s="139"/>
      <c r="CI650" s="139"/>
      <c r="CJ650" s="139"/>
      <c r="CK650" s="139"/>
      <c r="CL650" s="139"/>
      <c r="CM650" s="139"/>
      <c r="CN650" s="139"/>
      <c r="CO650" s="139"/>
      <c r="CP650" s="139"/>
      <c r="CQ650" s="139"/>
      <c r="CR650" s="139"/>
      <c r="CS650" s="139"/>
      <c r="CT650" s="139"/>
      <c r="CU650" s="139"/>
      <c r="CV650" s="139"/>
      <c r="CW650" s="139"/>
      <c r="CX650" s="139"/>
      <c r="CY650" s="139"/>
      <c r="CZ650" s="139"/>
      <c r="DA650" s="139"/>
      <c r="DB650" s="139"/>
      <c r="DC650" s="139"/>
      <c r="DD650" s="139"/>
      <c r="DE650" s="139"/>
      <c r="DF650" s="139"/>
      <c r="DG650" s="139"/>
      <c r="DH650" s="139"/>
      <c r="DI650" s="139"/>
      <c r="DJ650" s="139"/>
      <c r="DK650" s="139"/>
      <c r="DL650" s="139"/>
      <c r="DM650" s="139"/>
      <c r="DN650" s="139"/>
      <c r="DO650" s="139"/>
      <c r="DP650" s="139"/>
      <c r="DQ650" s="139"/>
      <c r="DR650" s="139"/>
      <c r="DS650" s="139"/>
      <c r="DT650" s="139"/>
      <c r="DU650" s="139"/>
      <c r="DV650" s="139"/>
      <c r="DW650" s="139"/>
      <c r="DX650" s="139"/>
      <c r="DY650" s="139"/>
      <c r="DZ650" s="139"/>
      <c r="EA650" s="139"/>
      <c r="EB650" s="139"/>
      <c r="EC650" s="139"/>
      <c r="ED650" s="139"/>
      <c r="EE650" s="139"/>
      <c r="EF650" s="139"/>
      <c r="EG650" s="139"/>
      <c r="EH650" s="139"/>
      <c r="EI650" s="139"/>
      <c r="EJ650" s="139"/>
      <c r="EK650" s="139"/>
      <c r="EL650" s="139"/>
      <c r="EM650" s="139"/>
      <c r="EN650" s="139"/>
      <c r="EO650" s="139"/>
      <c r="EP650" s="139"/>
      <c r="EQ650" s="139"/>
      <c r="ER650" s="139"/>
      <c r="ES650" s="139"/>
      <c r="ET650" s="139"/>
      <c r="EU650" s="139"/>
      <c r="EV650" s="139"/>
      <c r="EW650" s="139"/>
      <c r="EX650" s="139"/>
      <c r="EY650" s="139"/>
      <c r="EZ650" s="139"/>
      <c r="FA650" s="139"/>
      <c r="FB650" s="139"/>
      <c r="FC650" s="139"/>
      <c r="FD650" s="139"/>
      <c r="FE650" s="139"/>
      <c r="FF650" s="139"/>
      <c r="FG650" s="139"/>
      <c r="FH650" s="139"/>
      <c r="FI650" s="139"/>
      <c r="FJ650" s="139"/>
      <c r="FK650" s="139"/>
      <c r="FL650" s="139"/>
      <c r="FM650" s="139"/>
      <c r="FN650" s="139"/>
      <c r="FO650" s="139"/>
      <c r="FP650" s="139"/>
      <c r="FQ650" s="139"/>
      <c r="FR650" s="139"/>
      <c r="FS650" s="139"/>
      <c r="FT650" s="139"/>
      <c r="FU650" s="139"/>
      <c r="FV650" s="139"/>
      <c r="FW650" s="139"/>
      <c r="FX650" s="139"/>
      <c r="FY650" s="139"/>
      <c r="FZ650" s="139"/>
      <c r="GA650" s="139"/>
      <c r="GB650" s="139"/>
      <c r="GC650" s="139"/>
      <c r="GD650" s="139"/>
      <c r="GE650" s="139"/>
      <c r="GF650" s="139"/>
      <c r="GG650" s="139"/>
      <c r="GH650" s="139"/>
      <c r="GI650" s="139"/>
      <c r="GJ650" s="139"/>
      <c r="GK650" s="139"/>
      <c r="GL650" s="139"/>
      <c r="GM650" s="139"/>
      <c r="GN650" s="139"/>
      <c r="GO650" s="139"/>
      <c r="GP650" s="139"/>
      <c r="GQ650" s="139"/>
    </row>
    <row r="651" spans="1:199" ht="30" x14ac:dyDescent="0.25">
      <c r="B651" s="497" t="s">
        <v>300</v>
      </c>
      <c r="C651" s="29">
        <f>'1 уровень'!E3126</f>
        <v>3847</v>
      </c>
      <c r="D651" s="29">
        <f>'1 уровень'!F3126</f>
        <v>1603</v>
      </c>
      <c r="E651" s="29">
        <f>'1 уровень'!G3126</f>
        <v>12</v>
      </c>
      <c r="F651" s="144">
        <f>'1 уровень'!H3126</f>
        <v>0.74859638178415466</v>
      </c>
      <c r="G651" s="158">
        <f>'1 уровень'!I3126</f>
        <v>0</v>
      </c>
      <c r="H651" s="158">
        <f>'1 уровень'!J3126</f>
        <v>0</v>
      </c>
      <c r="I651" s="153">
        <f>'1 уровень'!K3126</f>
        <v>0</v>
      </c>
      <c r="J651" s="153">
        <f>'1 уровень'!L3126</f>
        <v>0</v>
      </c>
      <c r="K651" s="153">
        <f>'1 уровень'!M3126</f>
        <v>0</v>
      </c>
      <c r="L651" s="153">
        <f>'1 уровень'!N3126</f>
        <v>0</v>
      </c>
      <c r="M651" s="153">
        <f>'1 уровень'!O3126</f>
        <v>0</v>
      </c>
      <c r="N651" s="153">
        <f>'1 уровень'!P3126</f>
        <v>0</v>
      </c>
      <c r="O651" s="152">
        <f>'1 уровень'!Q3126</f>
        <v>0</v>
      </c>
      <c r="P651" s="152">
        <f>'1 уровень'!R3126</f>
        <v>0</v>
      </c>
      <c r="Q651" s="152">
        <f>'1 уровень'!S3126</f>
        <v>0</v>
      </c>
      <c r="R651" s="152">
        <f>'1 уровень'!T3126</f>
        <v>0</v>
      </c>
      <c r="S651" s="152">
        <f>'1 уровень'!U3126</f>
        <v>0</v>
      </c>
      <c r="T651" s="152">
        <f>'1 уровень'!V3126</f>
        <v>0</v>
      </c>
      <c r="U651" s="152">
        <f>'1 уровень'!W3126</f>
        <v>0</v>
      </c>
      <c r="V651" s="1111">
        <f>'1 уровень'!X3126</f>
        <v>0</v>
      </c>
      <c r="W651" s="152">
        <f>'1 уровень'!Y3126</f>
        <v>0</v>
      </c>
      <c r="X651" s="152">
        <f>'1 уровень'!Z3126</f>
        <v>0</v>
      </c>
      <c r="Y651" s="152">
        <f>'1 уровень'!AA3126</f>
        <v>0</v>
      </c>
      <c r="Z651" s="152">
        <f>'1 уровень'!AB3126</f>
        <v>0</v>
      </c>
      <c r="AA651" s="632">
        <f>'1 уровень'!AC3126</f>
        <v>0</v>
      </c>
      <c r="AB651" s="152"/>
      <c r="AC651" s="152"/>
      <c r="AD651" s="1353">
        <f>'1 уровень'!AD3125</f>
        <v>0</v>
      </c>
      <c r="AE651" s="1360">
        <f>'1 уровень'!AE3125</f>
        <v>0</v>
      </c>
      <c r="AF651" s="385"/>
      <c r="AG651" s="385"/>
      <c r="AH651" s="1243"/>
      <c r="AI651" s="139"/>
      <c r="AJ651" s="139"/>
      <c r="AK651" s="139"/>
      <c r="AL651" s="139"/>
      <c r="AM651" s="139"/>
      <c r="AN651" s="139"/>
      <c r="AO651" s="139"/>
      <c r="AP651" s="139"/>
      <c r="AQ651" s="139"/>
      <c r="AR651" s="139"/>
      <c r="AS651" s="139"/>
      <c r="AT651" s="139"/>
      <c r="AU651" s="139"/>
      <c r="AV651" s="139"/>
      <c r="AW651" s="139"/>
      <c r="AX651" s="139"/>
      <c r="AY651" s="139"/>
      <c r="AZ651" s="139"/>
      <c r="BA651" s="139"/>
      <c r="BB651" s="139"/>
      <c r="BC651" s="139"/>
      <c r="BD651" s="139"/>
      <c r="BE651" s="139"/>
      <c r="BF651" s="139"/>
      <c r="BG651" s="139"/>
      <c r="BH651" s="139"/>
      <c r="BI651" s="139"/>
      <c r="BJ651" s="139"/>
      <c r="BK651" s="139"/>
      <c r="BL651" s="139"/>
      <c r="BM651" s="139"/>
      <c r="BN651" s="139"/>
      <c r="BO651" s="139"/>
      <c r="BP651" s="139"/>
      <c r="BQ651" s="139"/>
      <c r="BR651" s="139"/>
      <c r="BS651" s="139"/>
      <c r="BT651" s="139"/>
      <c r="BU651" s="139"/>
      <c r="BV651" s="139"/>
      <c r="BW651" s="139"/>
      <c r="BX651" s="139"/>
      <c r="BY651" s="139"/>
      <c r="BZ651" s="139"/>
      <c r="CA651" s="139"/>
      <c r="CB651" s="139"/>
      <c r="CC651" s="139"/>
      <c r="CD651" s="139"/>
      <c r="CE651" s="139"/>
      <c r="CF651" s="139"/>
      <c r="CG651" s="139"/>
      <c r="CH651" s="139"/>
      <c r="CI651" s="139"/>
      <c r="CJ651" s="139"/>
      <c r="CK651" s="139"/>
      <c r="CL651" s="139"/>
      <c r="CM651" s="139"/>
      <c r="CN651" s="139"/>
      <c r="CO651" s="139"/>
      <c r="CP651" s="139"/>
      <c r="CQ651" s="139"/>
      <c r="CR651" s="139"/>
      <c r="CS651" s="139"/>
      <c r="CT651" s="139"/>
      <c r="CU651" s="139"/>
      <c r="CV651" s="139"/>
      <c r="CW651" s="139"/>
      <c r="CX651" s="139"/>
      <c r="CY651" s="139"/>
      <c r="CZ651" s="139"/>
      <c r="DA651" s="139"/>
      <c r="DB651" s="139"/>
      <c r="DC651" s="139"/>
      <c r="DD651" s="139"/>
      <c r="DE651" s="139"/>
      <c r="DF651" s="139"/>
      <c r="DG651" s="139"/>
      <c r="DH651" s="139"/>
      <c r="DI651" s="139"/>
      <c r="DJ651" s="139"/>
      <c r="DK651" s="139"/>
      <c r="DL651" s="139"/>
      <c r="DM651" s="139"/>
      <c r="DN651" s="139"/>
      <c r="DO651" s="139"/>
      <c r="DP651" s="139"/>
      <c r="DQ651" s="139"/>
      <c r="DR651" s="139"/>
      <c r="DS651" s="139"/>
      <c r="DT651" s="139"/>
      <c r="DU651" s="139"/>
      <c r="DV651" s="139"/>
      <c r="DW651" s="139"/>
      <c r="DX651" s="139"/>
      <c r="DY651" s="139"/>
      <c r="DZ651" s="139"/>
      <c r="EA651" s="139"/>
      <c r="EB651" s="139"/>
      <c r="EC651" s="139"/>
      <c r="ED651" s="139"/>
      <c r="EE651" s="139"/>
      <c r="EF651" s="139"/>
      <c r="EG651" s="139"/>
      <c r="EH651" s="139"/>
      <c r="EI651" s="139"/>
      <c r="EJ651" s="139"/>
      <c r="EK651" s="139"/>
      <c r="EL651" s="139"/>
      <c r="EM651" s="139"/>
      <c r="EN651" s="139"/>
      <c r="EO651" s="139"/>
      <c r="EP651" s="139"/>
      <c r="EQ651" s="139"/>
      <c r="ER651" s="139"/>
      <c r="ES651" s="139"/>
      <c r="ET651" s="139"/>
      <c r="EU651" s="139"/>
      <c r="EV651" s="139"/>
      <c r="EW651" s="139"/>
      <c r="EX651" s="139"/>
      <c r="EY651" s="139"/>
      <c r="EZ651" s="139"/>
      <c r="FA651" s="139"/>
      <c r="FB651" s="139"/>
      <c r="FC651" s="139"/>
      <c r="FD651" s="139"/>
      <c r="FE651" s="139"/>
      <c r="FF651" s="139"/>
      <c r="FG651" s="139"/>
      <c r="FH651" s="139"/>
      <c r="FI651" s="139"/>
      <c r="FJ651" s="139"/>
      <c r="FK651" s="139"/>
      <c r="FL651" s="139"/>
      <c r="FM651" s="139"/>
      <c r="FN651" s="139"/>
      <c r="FO651" s="139"/>
      <c r="FP651" s="139"/>
      <c r="FQ651" s="139"/>
      <c r="FR651" s="139"/>
      <c r="FS651" s="139"/>
      <c r="FT651" s="139"/>
      <c r="FU651" s="139"/>
      <c r="FV651" s="139"/>
      <c r="FW651" s="139"/>
      <c r="FX651" s="139"/>
      <c r="FY651" s="139"/>
      <c r="FZ651" s="139"/>
      <c r="GA651" s="139"/>
      <c r="GB651" s="139"/>
      <c r="GC651" s="139"/>
      <c r="GD651" s="139"/>
      <c r="GE651" s="139"/>
      <c r="GF651" s="139"/>
      <c r="GG651" s="139"/>
      <c r="GH651" s="139"/>
      <c r="GI651" s="139"/>
      <c r="GJ651" s="139"/>
      <c r="GK651" s="139"/>
      <c r="GL651" s="139"/>
      <c r="GM651" s="139"/>
      <c r="GN651" s="139"/>
      <c r="GO651" s="139"/>
      <c r="GP651" s="139"/>
      <c r="GQ651" s="139"/>
    </row>
    <row r="652" spans="1:199" ht="60" x14ac:dyDescent="0.25">
      <c r="B652" s="336" t="s">
        <v>301</v>
      </c>
      <c r="C652" s="29">
        <f>'1 уровень'!E3127</f>
        <v>0</v>
      </c>
      <c r="D652" s="29">
        <f>'1 уровень'!F3127</f>
        <v>0</v>
      </c>
      <c r="E652" s="29">
        <f>'1 уровень'!G3127</f>
        <v>0</v>
      </c>
      <c r="F652" s="144">
        <f>'1 уровень'!H3127</f>
        <v>0</v>
      </c>
      <c r="G652" s="158">
        <f>'1 уровень'!I3127</f>
        <v>0</v>
      </c>
      <c r="H652" s="158">
        <f>'1 уровень'!J3127</f>
        <v>0</v>
      </c>
      <c r="I652" s="153">
        <f>'1 уровень'!K3127</f>
        <v>0</v>
      </c>
      <c r="J652" s="153">
        <f>'1 уровень'!L3127</f>
        <v>0</v>
      </c>
      <c r="K652" s="153">
        <f>'1 уровень'!M3127</f>
        <v>0</v>
      </c>
      <c r="L652" s="153">
        <f>'1 уровень'!N3127</f>
        <v>0</v>
      </c>
      <c r="M652" s="153">
        <f>'1 уровень'!O3127</f>
        <v>0</v>
      </c>
      <c r="N652" s="153">
        <f>'1 уровень'!P3127</f>
        <v>0</v>
      </c>
      <c r="O652" s="152">
        <f>'1 уровень'!Q3127</f>
        <v>0</v>
      </c>
      <c r="P652" s="152">
        <f>'1 уровень'!R3127</f>
        <v>0</v>
      </c>
      <c r="Q652" s="152">
        <f>'1 уровень'!S3127</f>
        <v>0</v>
      </c>
      <c r="R652" s="152">
        <f>'1 уровень'!T3127</f>
        <v>0</v>
      </c>
      <c r="S652" s="152">
        <f>'1 уровень'!U3127</f>
        <v>0</v>
      </c>
      <c r="T652" s="152">
        <f>'1 уровень'!V3127</f>
        <v>0</v>
      </c>
      <c r="U652" s="152">
        <f>'1 уровень'!W3127</f>
        <v>0</v>
      </c>
      <c r="V652" s="1111">
        <f>'1 уровень'!X3127</f>
        <v>0</v>
      </c>
      <c r="W652" s="152">
        <f>'1 уровень'!Y3127</f>
        <v>0</v>
      </c>
      <c r="X652" s="152">
        <f>'1 уровень'!Z3127</f>
        <v>0</v>
      </c>
      <c r="Y652" s="152">
        <f>'1 уровень'!AA3127</f>
        <v>0</v>
      </c>
      <c r="Z652" s="152">
        <f>'1 уровень'!AB3127</f>
        <v>0</v>
      </c>
      <c r="AA652" s="632">
        <f>'1 уровень'!AC3127</f>
        <v>0</v>
      </c>
      <c r="AB652" s="152"/>
      <c r="AC652" s="152"/>
      <c r="AD652" s="1353">
        <f>'1 уровень'!AD3126</f>
        <v>0</v>
      </c>
      <c r="AE652" s="1360">
        <f>'1 уровень'!AE3126</f>
        <v>0</v>
      </c>
      <c r="AF652" s="385"/>
      <c r="AG652" s="385"/>
      <c r="AH652" s="1243"/>
      <c r="AI652" s="139"/>
      <c r="AJ652" s="139"/>
      <c r="AK652" s="139"/>
      <c r="AL652" s="139"/>
      <c r="AM652" s="139"/>
      <c r="AN652" s="139"/>
      <c r="AO652" s="139"/>
      <c r="AP652" s="139"/>
      <c r="AQ652" s="139"/>
      <c r="AR652" s="139"/>
      <c r="AS652" s="139"/>
      <c r="AT652" s="139"/>
      <c r="AU652" s="139"/>
      <c r="AV652" s="139"/>
      <c r="AW652" s="139"/>
      <c r="AX652" s="139"/>
      <c r="AY652" s="139"/>
      <c r="AZ652" s="139"/>
      <c r="BA652" s="139"/>
      <c r="BB652" s="139"/>
      <c r="BC652" s="139"/>
      <c r="BD652" s="139"/>
      <c r="BE652" s="139"/>
      <c r="BF652" s="139"/>
      <c r="BG652" s="139"/>
      <c r="BH652" s="139"/>
      <c r="BI652" s="139"/>
      <c r="BJ652" s="139"/>
      <c r="BK652" s="139"/>
      <c r="BL652" s="139"/>
      <c r="BM652" s="139"/>
      <c r="BN652" s="139"/>
      <c r="BO652" s="139"/>
      <c r="BP652" s="139"/>
      <c r="BQ652" s="139"/>
      <c r="BR652" s="139"/>
      <c r="BS652" s="139"/>
      <c r="BT652" s="139"/>
      <c r="BU652" s="139"/>
      <c r="BV652" s="139"/>
      <c r="BW652" s="139"/>
      <c r="BX652" s="139"/>
      <c r="BY652" s="139"/>
      <c r="BZ652" s="139"/>
      <c r="CA652" s="139"/>
      <c r="CB652" s="139"/>
      <c r="CC652" s="139"/>
      <c r="CD652" s="139"/>
      <c r="CE652" s="139"/>
      <c r="CF652" s="139"/>
      <c r="CG652" s="139"/>
      <c r="CH652" s="139"/>
      <c r="CI652" s="139"/>
      <c r="CJ652" s="139"/>
      <c r="CK652" s="139"/>
      <c r="CL652" s="139"/>
      <c r="CM652" s="139"/>
      <c r="CN652" s="139"/>
      <c r="CO652" s="139"/>
      <c r="CP652" s="139"/>
      <c r="CQ652" s="139"/>
      <c r="CR652" s="139"/>
      <c r="CS652" s="139"/>
      <c r="CT652" s="139"/>
      <c r="CU652" s="139"/>
      <c r="CV652" s="139"/>
      <c r="CW652" s="139"/>
      <c r="CX652" s="139"/>
      <c r="CY652" s="139"/>
      <c r="CZ652" s="139"/>
      <c r="DA652" s="139"/>
      <c r="DB652" s="139"/>
      <c r="DC652" s="139"/>
      <c r="DD652" s="139"/>
      <c r="DE652" s="139"/>
      <c r="DF652" s="139"/>
      <c r="DG652" s="139"/>
      <c r="DH652" s="139"/>
      <c r="DI652" s="139"/>
      <c r="DJ652" s="139"/>
      <c r="DK652" s="139"/>
      <c r="DL652" s="139"/>
      <c r="DM652" s="139"/>
      <c r="DN652" s="139"/>
      <c r="DO652" s="139"/>
      <c r="DP652" s="139"/>
      <c r="DQ652" s="139"/>
      <c r="DR652" s="139"/>
      <c r="DS652" s="139"/>
      <c r="DT652" s="139"/>
      <c r="DU652" s="139"/>
      <c r="DV652" s="139"/>
      <c r="DW652" s="139"/>
      <c r="DX652" s="139"/>
      <c r="DY652" s="139"/>
      <c r="DZ652" s="139"/>
      <c r="EA652" s="139"/>
      <c r="EB652" s="139"/>
      <c r="EC652" s="139"/>
      <c r="ED652" s="139"/>
      <c r="EE652" s="139"/>
      <c r="EF652" s="139"/>
      <c r="EG652" s="139"/>
      <c r="EH652" s="139"/>
      <c r="EI652" s="139"/>
      <c r="EJ652" s="139"/>
      <c r="EK652" s="139"/>
      <c r="EL652" s="139"/>
      <c r="EM652" s="139"/>
      <c r="EN652" s="139"/>
      <c r="EO652" s="139"/>
      <c r="EP652" s="139"/>
      <c r="EQ652" s="139"/>
      <c r="ER652" s="139"/>
      <c r="ES652" s="139"/>
      <c r="ET652" s="139"/>
      <c r="EU652" s="139"/>
      <c r="EV652" s="139"/>
      <c r="EW652" s="139"/>
      <c r="EX652" s="139"/>
      <c r="EY652" s="139"/>
      <c r="EZ652" s="139"/>
      <c r="FA652" s="139"/>
      <c r="FB652" s="139"/>
      <c r="FC652" s="139"/>
      <c r="FD652" s="139"/>
      <c r="FE652" s="139"/>
      <c r="FF652" s="139"/>
      <c r="FG652" s="139"/>
      <c r="FH652" s="139"/>
      <c r="FI652" s="139"/>
      <c r="FJ652" s="139"/>
      <c r="FK652" s="139"/>
      <c r="FL652" s="139"/>
      <c r="FM652" s="139"/>
      <c r="FN652" s="139"/>
      <c r="FO652" s="139"/>
      <c r="FP652" s="139"/>
      <c r="FQ652" s="139"/>
      <c r="FR652" s="139"/>
      <c r="FS652" s="139"/>
      <c r="FT652" s="139"/>
      <c r="FU652" s="139"/>
      <c r="FV652" s="139"/>
      <c r="FW652" s="139"/>
      <c r="FX652" s="139"/>
      <c r="FY652" s="139"/>
      <c r="FZ652" s="139"/>
      <c r="GA652" s="139"/>
      <c r="GB652" s="139"/>
      <c r="GC652" s="139"/>
      <c r="GD652" s="139"/>
      <c r="GE652" s="139"/>
      <c r="GF652" s="139"/>
      <c r="GG652" s="139"/>
      <c r="GH652" s="139"/>
      <c r="GI652" s="139"/>
      <c r="GJ652" s="139"/>
      <c r="GK652" s="139"/>
      <c r="GL652" s="139"/>
      <c r="GM652" s="139"/>
      <c r="GN652" s="139"/>
      <c r="GO652" s="139"/>
      <c r="GP652" s="139"/>
      <c r="GQ652" s="139"/>
    </row>
    <row r="653" spans="1:199" ht="45" x14ac:dyDescent="0.25">
      <c r="B653" s="336" t="s">
        <v>302</v>
      </c>
      <c r="C653" s="29">
        <f>'1 уровень'!E3128</f>
        <v>26</v>
      </c>
      <c r="D653" s="29">
        <f>'1 уровень'!F3128</f>
        <v>11</v>
      </c>
      <c r="E653" s="29">
        <f>'1 уровень'!G3128</f>
        <v>0</v>
      </c>
      <c r="F653" s="144">
        <f>'1 уровень'!H3128</f>
        <v>0</v>
      </c>
      <c r="G653" s="158">
        <f>'1 уровень'!I3128</f>
        <v>0</v>
      </c>
      <c r="H653" s="158">
        <f>'1 уровень'!J3128</f>
        <v>0</v>
      </c>
      <c r="I653" s="153">
        <f>'1 уровень'!K3128</f>
        <v>0</v>
      </c>
      <c r="J653" s="153">
        <f>'1 уровень'!L3128</f>
        <v>0</v>
      </c>
      <c r="K653" s="153">
        <f>'1 уровень'!M3128</f>
        <v>0</v>
      </c>
      <c r="L653" s="153">
        <f>'1 уровень'!N3128</f>
        <v>0</v>
      </c>
      <c r="M653" s="153">
        <f>'1 уровень'!O3128</f>
        <v>0</v>
      </c>
      <c r="N653" s="153">
        <f>'1 уровень'!P3128</f>
        <v>0</v>
      </c>
      <c r="O653" s="152">
        <f>'1 уровень'!Q3128</f>
        <v>0</v>
      </c>
      <c r="P653" s="152">
        <f>'1 уровень'!R3128</f>
        <v>0</v>
      </c>
      <c r="Q653" s="152">
        <f>'1 уровень'!S3128</f>
        <v>0</v>
      </c>
      <c r="R653" s="152">
        <f>'1 уровень'!T3128</f>
        <v>0</v>
      </c>
      <c r="S653" s="152">
        <f>'1 уровень'!U3128</f>
        <v>0</v>
      </c>
      <c r="T653" s="152">
        <f>'1 уровень'!V3128</f>
        <v>0</v>
      </c>
      <c r="U653" s="152">
        <f>'1 уровень'!W3128</f>
        <v>0</v>
      </c>
      <c r="V653" s="1111">
        <f>'1 уровень'!X3128</f>
        <v>0</v>
      </c>
      <c r="W653" s="152">
        <f>'1 уровень'!Y3128</f>
        <v>0</v>
      </c>
      <c r="X653" s="152">
        <f>'1 уровень'!Z3128</f>
        <v>0</v>
      </c>
      <c r="Y653" s="152">
        <f>'1 уровень'!AA3128</f>
        <v>0</v>
      </c>
      <c r="Z653" s="152">
        <f>'1 уровень'!AB3128</f>
        <v>0</v>
      </c>
      <c r="AA653" s="632">
        <f>'1 уровень'!AC3128</f>
        <v>0</v>
      </c>
      <c r="AB653" s="152"/>
      <c r="AC653" s="152"/>
      <c r="AD653" s="1353">
        <f>'1 уровень'!AD3127</f>
        <v>0</v>
      </c>
      <c r="AE653" s="1360">
        <f>'1 уровень'!AE3127</f>
        <v>0</v>
      </c>
      <c r="AF653" s="385"/>
      <c r="AG653" s="385"/>
      <c r="AH653" s="1243"/>
      <c r="AI653" s="139"/>
      <c r="AJ653" s="139"/>
      <c r="AK653" s="139"/>
      <c r="AL653" s="139"/>
      <c r="AM653" s="139"/>
      <c r="AN653" s="139"/>
      <c r="AO653" s="139"/>
      <c r="AP653" s="139"/>
      <c r="AQ653" s="139"/>
      <c r="AR653" s="139"/>
      <c r="AS653" s="139"/>
      <c r="AT653" s="139"/>
      <c r="AU653" s="139"/>
      <c r="AV653" s="139"/>
      <c r="AW653" s="139"/>
      <c r="AX653" s="139"/>
      <c r="AY653" s="139"/>
      <c r="AZ653" s="139"/>
      <c r="BA653" s="139"/>
      <c r="BB653" s="139"/>
      <c r="BC653" s="139"/>
      <c r="BD653" s="139"/>
      <c r="BE653" s="139"/>
      <c r="BF653" s="139"/>
      <c r="BG653" s="139"/>
      <c r="BH653" s="139"/>
      <c r="BI653" s="139"/>
      <c r="BJ653" s="139"/>
      <c r="BK653" s="139"/>
      <c r="BL653" s="139"/>
      <c r="BM653" s="139"/>
      <c r="BN653" s="139"/>
      <c r="BO653" s="139"/>
      <c r="BP653" s="139"/>
      <c r="BQ653" s="139"/>
      <c r="BR653" s="139"/>
      <c r="BS653" s="139"/>
      <c r="BT653" s="139"/>
      <c r="BU653" s="139"/>
      <c r="BV653" s="139"/>
      <c r="BW653" s="139"/>
      <c r="BX653" s="139"/>
      <c r="BY653" s="139"/>
      <c r="BZ653" s="139"/>
      <c r="CA653" s="139"/>
      <c r="CB653" s="139"/>
      <c r="CC653" s="139"/>
      <c r="CD653" s="139"/>
      <c r="CE653" s="139"/>
      <c r="CF653" s="139"/>
      <c r="CG653" s="139"/>
      <c r="CH653" s="139"/>
      <c r="CI653" s="139"/>
      <c r="CJ653" s="139"/>
      <c r="CK653" s="139"/>
      <c r="CL653" s="139"/>
      <c r="CM653" s="139"/>
      <c r="CN653" s="139"/>
      <c r="CO653" s="139"/>
      <c r="CP653" s="139"/>
      <c r="CQ653" s="139"/>
      <c r="CR653" s="139"/>
      <c r="CS653" s="139"/>
      <c r="CT653" s="139"/>
      <c r="CU653" s="139"/>
      <c r="CV653" s="139"/>
      <c r="CW653" s="139"/>
      <c r="CX653" s="139"/>
      <c r="CY653" s="139"/>
      <c r="CZ653" s="139"/>
      <c r="DA653" s="139"/>
      <c r="DB653" s="139"/>
      <c r="DC653" s="139"/>
      <c r="DD653" s="139"/>
      <c r="DE653" s="139"/>
      <c r="DF653" s="139"/>
      <c r="DG653" s="139"/>
      <c r="DH653" s="139"/>
      <c r="DI653" s="139"/>
      <c r="DJ653" s="139"/>
      <c r="DK653" s="139"/>
      <c r="DL653" s="139"/>
      <c r="DM653" s="139"/>
      <c r="DN653" s="139"/>
      <c r="DO653" s="139"/>
      <c r="DP653" s="139"/>
      <c r="DQ653" s="139"/>
      <c r="DR653" s="139"/>
      <c r="DS653" s="139"/>
      <c r="DT653" s="139"/>
      <c r="DU653" s="139"/>
      <c r="DV653" s="139"/>
      <c r="DW653" s="139"/>
      <c r="DX653" s="139"/>
      <c r="DY653" s="139"/>
      <c r="DZ653" s="139"/>
      <c r="EA653" s="139"/>
      <c r="EB653" s="139"/>
      <c r="EC653" s="139"/>
      <c r="ED653" s="139"/>
      <c r="EE653" s="139"/>
      <c r="EF653" s="139"/>
      <c r="EG653" s="139"/>
      <c r="EH653" s="139"/>
      <c r="EI653" s="139"/>
      <c r="EJ653" s="139"/>
      <c r="EK653" s="139"/>
      <c r="EL653" s="139"/>
      <c r="EM653" s="139"/>
      <c r="EN653" s="139"/>
      <c r="EO653" s="139"/>
      <c r="EP653" s="139"/>
      <c r="EQ653" s="139"/>
      <c r="ER653" s="139"/>
      <c r="ES653" s="139"/>
      <c r="ET653" s="139"/>
      <c r="EU653" s="139"/>
      <c r="EV653" s="139"/>
      <c r="EW653" s="139"/>
      <c r="EX653" s="139"/>
      <c r="EY653" s="139"/>
      <c r="EZ653" s="139"/>
      <c r="FA653" s="139"/>
      <c r="FB653" s="139"/>
      <c r="FC653" s="139"/>
      <c r="FD653" s="139"/>
      <c r="FE653" s="139"/>
      <c r="FF653" s="139"/>
      <c r="FG653" s="139"/>
      <c r="FH653" s="139"/>
      <c r="FI653" s="139"/>
      <c r="FJ653" s="139"/>
      <c r="FK653" s="139"/>
      <c r="FL653" s="139"/>
      <c r="FM653" s="139"/>
      <c r="FN653" s="139"/>
      <c r="FO653" s="139"/>
      <c r="FP653" s="139"/>
      <c r="FQ653" s="139"/>
      <c r="FR653" s="139"/>
      <c r="FS653" s="139"/>
      <c r="FT653" s="139"/>
      <c r="FU653" s="139"/>
      <c r="FV653" s="139"/>
      <c r="FW653" s="139"/>
      <c r="FX653" s="139"/>
      <c r="FY653" s="139"/>
      <c r="FZ653" s="139"/>
      <c r="GA653" s="139"/>
      <c r="GB653" s="139"/>
      <c r="GC653" s="139"/>
      <c r="GD653" s="139"/>
      <c r="GE653" s="139"/>
      <c r="GF653" s="139"/>
      <c r="GG653" s="139"/>
      <c r="GH653" s="139"/>
      <c r="GI653" s="139"/>
      <c r="GJ653" s="139"/>
      <c r="GK653" s="139"/>
      <c r="GL653" s="139"/>
      <c r="GM653" s="139"/>
      <c r="GN653" s="139"/>
      <c r="GO653" s="139"/>
      <c r="GP653" s="139"/>
      <c r="GQ653" s="139"/>
    </row>
    <row r="654" spans="1:199" ht="30" x14ac:dyDescent="0.25">
      <c r="B654" s="336" t="s">
        <v>303</v>
      </c>
      <c r="C654" s="29">
        <f>'1 уровень'!E3129</f>
        <v>112</v>
      </c>
      <c r="D654" s="29">
        <f>'1 уровень'!F3129</f>
        <v>47</v>
      </c>
      <c r="E654" s="29">
        <f>'1 уровень'!G3129</f>
        <v>0</v>
      </c>
      <c r="F654" s="144">
        <f>'1 уровень'!H3129</f>
        <v>0</v>
      </c>
      <c r="G654" s="158">
        <f>'1 уровень'!I3129</f>
        <v>0</v>
      </c>
      <c r="H654" s="158">
        <f>'1 уровень'!J3129</f>
        <v>0</v>
      </c>
      <c r="I654" s="153">
        <f>'1 уровень'!K3129</f>
        <v>0</v>
      </c>
      <c r="J654" s="153">
        <f>'1 уровень'!L3129</f>
        <v>0</v>
      </c>
      <c r="K654" s="153">
        <f>'1 уровень'!M3129</f>
        <v>0</v>
      </c>
      <c r="L654" s="153">
        <f>'1 уровень'!N3129</f>
        <v>0</v>
      </c>
      <c r="M654" s="153">
        <f>'1 уровень'!O3129</f>
        <v>0</v>
      </c>
      <c r="N654" s="153">
        <f>'1 уровень'!P3129</f>
        <v>0</v>
      </c>
      <c r="O654" s="152">
        <f>'1 уровень'!Q3129</f>
        <v>0</v>
      </c>
      <c r="P654" s="152">
        <f>'1 уровень'!R3129</f>
        <v>0</v>
      </c>
      <c r="Q654" s="152">
        <f>'1 уровень'!S3129</f>
        <v>0</v>
      </c>
      <c r="R654" s="152">
        <f>'1 уровень'!T3129</f>
        <v>0</v>
      </c>
      <c r="S654" s="152">
        <f>'1 уровень'!U3129</f>
        <v>0</v>
      </c>
      <c r="T654" s="152">
        <f>'1 уровень'!V3129</f>
        <v>0</v>
      </c>
      <c r="U654" s="152">
        <f>'1 уровень'!W3129</f>
        <v>0</v>
      </c>
      <c r="V654" s="1111">
        <f>'1 уровень'!X3129</f>
        <v>0</v>
      </c>
      <c r="W654" s="152">
        <f>'1 уровень'!Y3129</f>
        <v>0</v>
      </c>
      <c r="X654" s="152">
        <f>'1 уровень'!Z3129</f>
        <v>0</v>
      </c>
      <c r="Y654" s="152">
        <f>'1 уровень'!AA3129</f>
        <v>0</v>
      </c>
      <c r="Z654" s="152">
        <f>'1 уровень'!AB3129</f>
        <v>0</v>
      </c>
      <c r="AA654" s="632">
        <f>'1 уровень'!AC3129</f>
        <v>0</v>
      </c>
      <c r="AB654" s="152"/>
      <c r="AC654" s="152"/>
      <c r="AD654" s="1353">
        <f>'1 уровень'!AD3128</f>
        <v>0</v>
      </c>
      <c r="AE654" s="1360">
        <f>'1 уровень'!AE3128</f>
        <v>0</v>
      </c>
      <c r="AF654" s="385"/>
      <c r="AG654" s="385"/>
      <c r="AH654" s="1243"/>
      <c r="AI654" s="139"/>
      <c r="AJ654" s="139"/>
      <c r="AK654" s="139"/>
      <c r="AL654" s="139"/>
      <c r="AM654" s="139"/>
      <c r="AN654" s="139"/>
      <c r="AO654" s="139"/>
      <c r="AP654" s="139"/>
      <c r="AQ654" s="139"/>
      <c r="AR654" s="139"/>
      <c r="AS654" s="139"/>
      <c r="AT654" s="139"/>
      <c r="AU654" s="139"/>
      <c r="AV654" s="139"/>
      <c r="AW654" s="139"/>
      <c r="AX654" s="139"/>
      <c r="AY654" s="139"/>
      <c r="AZ654" s="139"/>
      <c r="BA654" s="139"/>
      <c r="BB654" s="139"/>
      <c r="BC654" s="139"/>
      <c r="BD654" s="139"/>
      <c r="BE654" s="139"/>
      <c r="BF654" s="139"/>
      <c r="BG654" s="139"/>
      <c r="BH654" s="139"/>
      <c r="BI654" s="139"/>
      <c r="BJ654" s="139"/>
      <c r="BK654" s="139"/>
      <c r="BL654" s="139"/>
      <c r="BM654" s="139"/>
      <c r="BN654" s="139"/>
      <c r="BO654" s="139"/>
      <c r="BP654" s="139"/>
      <c r="BQ654" s="139"/>
      <c r="BR654" s="139"/>
      <c r="BS654" s="139"/>
      <c r="BT654" s="139"/>
      <c r="BU654" s="139"/>
      <c r="BV654" s="139"/>
      <c r="BW654" s="139"/>
      <c r="BX654" s="139"/>
      <c r="BY654" s="139"/>
      <c r="BZ654" s="139"/>
      <c r="CA654" s="139"/>
      <c r="CB654" s="139"/>
      <c r="CC654" s="139"/>
      <c r="CD654" s="139"/>
      <c r="CE654" s="139"/>
      <c r="CF654" s="139"/>
      <c r="CG654" s="139"/>
      <c r="CH654" s="139"/>
      <c r="CI654" s="139"/>
      <c r="CJ654" s="139"/>
      <c r="CK654" s="139"/>
      <c r="CL654" s="139"/>
      <c r="CM654" s="139"/>
      <c r="CN654" s="139"/>
      <c r="CO654" s="139"/>
      <c r="CP654" s="139"/>
      <c r="CQ654" s="139"/>
      <c r="CR654" s="139"/>
      <c r="CS654" s="139"/>
      <c r="CT654" s="139"/>
      <c r="CU654" s="139"/>
      <c r="CV654" s="139"/>
      <c r="CW654" s="139"/>
      <c r="CX654" s="139"/>
      <c r="CY654" s="139"/>
      <c r="CZ654" s="139"/>
      <c r="DA654" s="139"/>
      <c r="DB654" s="139"/>
      <c r="DC654" s="139"/>
      <c r="DD654" s="139"/>
      <c r="DE654" s="139"/>
      <c r="DF654" s="139"/>
      <c r="DG654" s="139"/>
      <c r="DH654" s="139"/>
      <c r="DI654" s="139"/>
      <c r="DJ654" s="139"/>
      <c r="DK654" s="139"/>
      <c r="DL654" s="139"/>
      <c r="DM654" s="139"/>
      <c r="DN654" s="139"/>
      <c r="DO654" s="139"/>
      <c r="DP654" s="139"/>
      <c r="DQ654" s="139"/>
      <c r="DR654" s="139"/>
      <c r="DS654" s="139"/>
      <c r="DT654" s="139"/>
      <c r="DU654" s="139"/>
      <c r="DV654" s="139"/>
      <c r="DW654" s="139"/>
      <c r="DX654" s="139"/>
      <c r="DY654" s="139"/>
      <c r="DZ654" s="139"/>
      <c r="EA654" s="139"/>
      <c r="EB654" s="139"/>
      <c r="EC654" s="139"/>
      <c r="ED654" s="139"/>
      <c r="EE654" s="139"/>
      <c r="EF654" s="139"/>
      <c r="EG654" s="139"/>
      <c r="EH654" s="139"/>
      <c r="EI654" s="139"/>
      <c r="EJ654" s="139"/>
      <c r="EK654" s="139"/>
      <c r="EL654" s="139"/>
      <c r="EM654" s="139"/>
      <c r="EN654" s="139"/>
      <c r="EO654" s="139"/>
      <c r="EP654" s="139"/>
      <c r="EQ654" s="139"/>
      <c r="ER654" s="139"/>
      <c r="ES654" s="139"/>
      <c r="ET654" s="139"/>
      <c r="EU654" s="139"/>
      <c r="EV654" s="139"/>
      <c r="EW654" s="139"/>
      <c r="EX654" s="139"/>
      <c r="EY654" s="139"/>
      <c r="EZ654" s="139"/>
      <c r="FA654" s="139"/>
      <c r="FB654" s="139"/>
      <c r="FC654" s="139"/>
      <c r="FD654" s="139"/>
      <c r="FE654" s="139"/>
      <c r="FF654" s="139"/>
      <c r="FG654" s="139"/>
      <c r="FH654" s="139"/>
      <c r="FI654" s="139"/>
      <c r="FJ654" s="139"/>
      <c r="FK654" s="139"/>
      <c r="FL654" s="139"/>
      <c r="FM654" s="139"/>
      <c r="FN654" s="139"/>
      <c r="FO654" s="139"/>
      <c r="FP654" s="139"/>
      <c r="FQ654" s="139"/>
      <c r="FR654" s="139"/>
      <c r="FS654" s="139"/>
      <c r="FT654" s="139"/>
      <c r="FU654" s="139"/>
      <c r="FV654" s="139"/>
      <c r="FW654" s="139"/>
      <c r="FX654" s="139"/>
      <c r="FY654" s="139"/>
      <c r="FZ654" s="139"/>
      <c r="GA654" s="139"/>
      <c r="GB654" s="139"/>
      <c r="GC654" s="139"/>
      <c r="GD654" s="139"/>
      <c r="GE654" s="139"/>
      <c r="GF654" s="139"/>
      <c r="GG654" s="139"/>
      <c r="GH654" s="139"/>
      <c r="GI654" s="139"/>
      <c r="GJ654" s="139"/>
      <c r="GK654" s="139"/>
      <c r="GL654" s="139"/>
      <c r="GM654" s="139"/>
      <c r="GN654" s="139"/>
      <c r="GO654" s="139"/>
      <c r="GP654" s="139"/>
      <c r="GQ654" s="139"/>
    </row>
    <row r="655" spans="1:199" ht="45" x14ac:dyDescent="0.25">
      <c r="A655" s="19">
        <v>1</v>
      </c>
      <c r="B655" s="336" t="s">
        <v>304</v>
      </c>
      <c r="C655" s="29">
        <f>'1 уровень'!E3130</f>
        <v>5845</v>
      </c>
      <c r="D655" s="29">
        <f>'1 уровень'!F3130</f>
        <v>2435</v>
      </c>
      <c r="E655" s="29">
        <f>'1 уровень'!G3130</f>
        <v>451</v>
      </c>
      <c r="F655" s="144">
        <f>'1 уровень'!H3130</f>
        <v>18.521560574948666</v>
      </c>
      <c r="G655" s="158">
        <f>'1 уровень'!I3130</f>
        <v>0</v>
      </c>
      <c r="H655" s="158">
        <f>'1 уровень'!J3130</f>
        <v>0</v>
      </c>
      <c r="I655" s="153">
        <f>'1 уровень'!K3130</f>
        <v>0</v>
      </c>
      <c r="J655" s="153">
        <f>'1 уровень'!L3130</f>
        <v>0</v>
      </c>
      <c r="K655" s="153">
        <f>'1 уровень'!M3130</f>
        <v>0</v>
      </c>
      <c r="L655" s="153">
        <f>'1 уровень'!N3130</f>
        <v>0</v>
      </c>
      <c r="M655" s="153">
        <f>'1 уровень'!O3130</f>
        <v>0</v>
      </c>
      <c r="N655" s="153">
        <f>'1 уровень'!P3130</f>
        <v>0</v>
      </c>
      <c r="O655" s="152">
        <f>'1 уровень'!Q3130</f>
        <v>0</v>
      </c>
      <c r="P655" s="152">
        <f>'1 уровень'!R3130</f>
        <v>0</v>
      </c>
      <c r="Q655" s="152">
        <f>'1 уровень'!S3130</f>
        <v>0</v>
      </c>
      <c r="R655" s="152">
        <f>'1 уровень'!T3130</f>
        <v>0</v>
      </c>
      <c r="S655" s="152">
        <f>'1 уровень'!U3130</f>
        <v>0</v>
      </c>
      <c r="T655" s="152">
        <f>'1 уровень'!V3130</f>
        <v>0</v>
      </c>
      <c r="U655" s="152">
        <f>'1 уровень'!W3130</f>
        <v>0</v>
      </c>
      <c r="V655" s="1111">
        <f>'1 уровень'!X3130</f>
        <v>0</v>
      </c>
      <c r="W655" s="152">
        <f>'1 уровень'!Y3130</f>
        <v>0</v>
      </c>
      <c r="X655" s="152">
        <f>'1 уровень'!Z3130</f>
        <v>0</v>
      </c>
      <c r="Y655" s="152">
        <f>'1 уровень'!AA3130</f>
        <v>0</v>
      </c>
      <c r="Z655" s="152">
        <f>'1 уровень'!AB3130</f>
        <v>0</v>
      </c>
      <c r="AA655" s="632">
        <f>'1 уровень'!AC3130</f>
        <v>0</v>
      </c>
      <c r="AB655" s="152"/>
      <c r="AC655" s="152"/>
      <c r="AD655" s="1353">
        <f>'1 уровень'!AD3129</f>
        <v>0</v>
      </c>
      <c r="AE655" s="1360">
        <f>'1 уровень'!AE3129</f>
        <v>0</v>
      </c>
      <c r="AF655" s="385"/>
      <c r="AG655" s="385"/>
      <c r="AH655" s="1243"/>
      <c r="AI655" s="139"/>
      <c r="AJ655" s="139"/>
      <c r="AK655" s="139"/>
      <c r="AL655" s="139"/>
      <c r="AM655" s="139"/>
      <c r="AN655" s="139"/>
      <c r="AO655" s="139"/>
      <c r="AP655" s="139"/>
      <c r="AQ655" s="139"/>
      <c r="AR655" s="139"/>
      <c r="AS655" s="139"/>
      <c r="AT655" s="139"/>
      <c r="AU655" s="139"/>
      <c r="AV655" s="139"/>
      <c r="AW655" s="139"/>
      <c r="AX655" s="139"/>
      <c r="AY655" s="139"/>
      <c r="AZ655" s="139"/>
      <c r="BA655" s="139"/>
      <c r="BB655" s="139"/>
      <c r="BC655" s="139"/>
      <c r="BD655" s="139"/>
      <c r="BE655" s="139"/>
      <c r="BF655" s="139"/>
      <c r="BG655" s="139"/>
      <c r="BH655" s="139"/>
      <c r="BI655" s="139"/>
      <c r="BJ655" s="139"/>
      <c r="BK655" s="139"/>
      <c r="BL655" s="139"/>
      <c r="BM655" s="139"/>
      <c r="BN655" s="139"/>
      <c r="BO655" s="139"/>
      <c r="BP655" s="139"/>
      <c r="BQ655" s="139"/>
      <c r="BR655" s="139"/>
      <c r="BS655" s="139"/>
      <c r="BT655" s="139"/>
      <c r="BU655" s="139"/>
      <c r="BV655" s="139"/>
      <c r="BW655" s="139"/>
      <c r="BX655" s="139"/>
      <c r="BY655" s="139"/>
      <c r="BZ655" s="139"/>
      <c r="CA655" s="139"/>
      <c r="CB655" s="139"/>
      <c r="CC655" s="139"/>
      <c r="CD655" s="139"/>
      <c r="CE655" s="139"/>
      <c r="CF655" s="139"/>
      <c r="CG655" s="139"/>
      <c r="CH655" s="139"/>
      <c r="CI655" s="139"/>
      <c r="CJ655" s="139"/>
      <c r="CK655" s="139"/>
      <c r="CL655" s="139"/>
      <c r="CM655" s="139"/>
      <c r="CN655" s="139"/>
      <c r="CO655" s="139"/>
      <c r="CP655" s="139"/>
      <c r="CQ655" s="139"/>
      <c r="CR655" s="139"/>
      <c r="CS655" s="139"/>
      <c r="CT655" s="139"/>
      <c r="CU655" s="139"/>
      <c r="CV655" s="139"/>
      <c r="CW655" s="139"/>
      <c r="CX655" s="139"/>
      <c r="CY655" s="139"/>
      <c r="CZ655" s="139"/>
      <c r="DA655" s="139"/>
      <c r="DB655" s="139"/>
      <c r="DC655" s="139"/>
      <c r="DD655" s="139"/>
      <c r="DE655" s="139"/>
      <c r="DF655" s="139"/>
      <c r="DG655" s="139"/>
      <c r="DH655" s="139"/>
      <c r="DI655" s="139"/>
      <c r="DJ655" s="139"/>
      <c r="DK655" s="139"/>
      <c r="DL655" s="139"/>
      <c r="DM655" s="139"/>
      <c r="DN655" s="139"/>
      <c r="DO655" s="139"/>
      <c r="DP655" s="139"/>
      <c r="DQ655" s="139"/>
      <c r="DR655" s="139"/>
      <c r="DS655" s="139"/>
      <c r="DT655" s="139"/>
      <c r="DU655" s="139"/>
      <c r="DV655" s="139"/>
      <c r="DW655" s="139"/>
      <c r="DX655" s="139"/>
      <c r="DY655" s="139"/>
      <c r="DZ655" s="139"/>
      <c r="EA655" s="139"/>
      <c r="EB655" s="139"/>
      <c r="EC655" s="139"/>
      <c r="ED655" s="139"/>
      <c r="EE655" s="139"/>
      <c r="EF655" s="139"/>
      <c r="EG655" s="139"/>
      <c r="EH655" s="139"/>
      <c r="EI655" s="139"/>
      <c r="EJ655" s="139"/>
      <c r="EK655" s="139"/>
      <c r="EL655" s="139"/>
      <c r="EM655" s="139"/>
      <c r="EN655" s="139"/>
      <c r="EO655" s="139"/>
      <c r="EP655" s="139"/>
      <c r="EQ655" s="139"/>
      <c r="ER655" s="139"/>
      <c r="ES655" s="139"/>
      <c r="ET655" s="139"/>
      <c r="EU655" s="139"/>
      <c r="EV655" s="139"/>
      <c r="EW655" s="139"/>
      <c r="EX655" s="139"/>
      <c r="EY655" s="139"/>
      <c r="EZ655" s="139"/>
      <c r="FA655" s="139"/>
      <c r="FB655" s="139"/>
      <c r="FC655" s="139"/>
      <c r="FD655" s="139"/>
      <c r="FE655" s="139"/>
      <c r="FF655" s="139"/>
      <c r="FG655" s="139"/>
      <c r="FH655" s="139"/>
      <c r="FI655" s="139"/>
      <c r="FJ655" s="139"/>
      <c r="FK655" s="139"/>
      <c r="FL655" s="139"/>
      <c r="FM655" s="139"/>
      <c r="FN655" s="139"/>
      <c r="FO655" s="139"/>
      <c r="FP655" s="139"/>
      <c r="FQ655" s="139"/>
      <c r="FR655" s="139"/>
      <c r="FS655" s="139"/>
      <c r="FT655" s="139"/>
      <c r="FU655" s="139"/>
      <c r="FV655" s="139"/>
      <c r="FW655" s="139"/>
      <c r="FX655" s="139"/>
      <c r="FY655" s="139"/>
      <c r="FZ655" s="139"/>
      <c r="GA655" s="139"/>
      <c r="GB655" s="139"/>
      <c r="GC655" s="139"/>
      <c r="GD655" s="139"/>
      <c r="GE655" s="139"/>
      <c r="GF655" s="139"/>
      <c r="GG655" s="139"/>
      <c r="GH655" s="139"/>
      <c r="GI655" s="139"/>
      <c r="GJ655" s="139"/>
      <c r="GK655" s="139"/>
      <c r="GL655" s="139"/>
      <c r="GM655" s="139"/>
      <c r="GN655" s="139"/>
      <c r="GO655" s="139"/>
      <c r="GP655" s="139"/>
      <c r="GQ655" s="139"/>
    </row>
    <row r="656" spans="1:199" ht="45" x14ac:dyDescent="0.25">
      <c r="A656" s="19">
        <v>1</v>
      </c>
      <c r="B656" s="497" t="s">
        <v>305</v>
      </c>
      <c r="C656" s="29">
        <f>'1 уровень'!E3131</f>
        <v>1393</v>
      </c>
      <c r="D656" s="29">
        <f>'1 уровень'!F3131</f>
        <v>580</v>
      </c>
      <c r="E656" s="29">
        <f>'1 уровень'!G3131</f>
        <v>0</v>
      </c>
      <c r="F656" s="144">
        <f>'1 уровень'!H3131</f>
        <v>0</v>
      </c>
      <c r="G656" s="158">
        <f>'1 уровень'!I3131</f>
        <v>0</v>
      </c>
      <c r="H656" s="158">
        <f>'1 уровень'!J3131</f>
        <v>0</v>
      </c>
      <c r="I656" s="153">
        <f>'1 уровень'!K3131</f>
        <v>0</v>
      </c>
      <c r="J656" s="153">
        <f>'1 уровень'!L3131</f>
        <v>0</v>
      </c>
      <c r="K656" s="153">
        <f>'1 уровень'!M3131</f>
        <v>0</v>
      </c>
      <c r="L656" s="153">
        <f>'1 уровень'!N3131</f>
        <v>0</v>
      </c>
      <c r="M656" s="153">
        <f>'1 уровень'!O3131</f>
        <v>0</v>
      </c>
      <c r="N656" s="153">
        <f>'1 уровень'!P3131</f>
        <v>0</v>
      </c>
      <c r="O656" s="152">
        <f>'1 уровень'!Q3131</f>
        <v>0</v>
      </c>
      <c r="P656" s="152">
        <f>'1 уровень'!R3131</f>
        <v>0</v>
      </c>
      <c r="Q656" s="152">
        <f>'1 уровень'!S3131</f>
        <v>0</v>
      </c>
      <c r="R656" s="152">
        <f>'1 уровень'!T3131</f>
        <v>0</v>
      </c>
      <c r="S656" s="152">
        <f>'1 уровень'!U3131</f>
        <v>0</v>
      </c>
      <c r="T656" s="152">
        <f>'1 уровень'!V3131</f>
        <v>0</v>
      </c>
      <c r="U656" s="152">
        <f>'1 уровень'!W3131</f>
        <v>0</v>
      </c>
      <c r="V656" s="1111">
        <f>'1 уровень'!X3131</f>
        <v>0</v>
      </c>
      <c r="W656" s="152">
        <f>'1 уровень'!Y3131</f>
        <v>0</v>
      </c>
      <c r="X656" s="152">
        <f>'1 уровень'!Z3131</f>
        <v>0</v>
      </c>
      <c r="Y656" s="152">
        <f>'1 уровень'!AA3131</f>
        <v>0</v>
      </c>
      <c r="Z656" s="152">
        <f>'1 уровень'!AB3131</f>
        <v>0</v>
      </c>
      <c r="AA656" s="632">
        <f>'1 уровень'!AC3131</f>
        <v>0</v>
      </c>
      <c r="AB656" s="152"/>
      <c r="AC656" s="152"/>
      <c r="AD656" s="1353">
        <f>'1 уровень'!AD3130</f>
        <v>0</v>
      </c>
      <c r="AE656" s="1360">
        <f>'1 уровень'!AE3130</f>
        <v>0</v>
      </c>
      <c r="AF656" s="385"/>
      <c r="AG656" s="385"/>
      <c r="AH656" s="1243"/>
      <c r="AI656" s="139"/>
      <c r="AJ656" s="139"/>
      <c r="AK656" s="139"/>
      <c r="AL656" s="139"/>
      <c r="AM656" s="139"/>
      <c r="AN656" s="139"/>
      <c r="AO656" s="139"/>
      <c r="AP656" s="139"/>
      <c r="AQ656" s="139"/>
      <c r="AR656" s="139"/>
      <c r="AS656" s="139"/>
      <c r="AT656" s="139"/>
      <c r="AU656" s="139"/>
      <c r="AV656" s="139"/>
      <c r="AW656" s="139"/>
      <c r="AX656" s="139"/>
      <c r="AY656" s="139"/>
      <c r="AZ656" s="139"/>
      <c r="BA656" s="139"/>
      <c r="BB656" s="139"/>
      <c r="BC656" s="139"/>
      <c r="BD656" s="139"/>
      <c r="BE656" s="139"/>
      <c r="BF656" s="139"/>
      <c r="BG656" s="139"/>
      <c r="BH656" s="139"/>
      <c r="BI656" s="139"/>
      <c r="BJ656" s="139"/>
      <c r="BK656" s="139"/>
      <c r="BL656" s="139"/>
      <c r="BM656" s="139"/>
      <c r="BN656" s="139"/>
      <c r="BO656" s="139"/>
      <c r="BP656" s="139"/>
      <c r="BQ656" s="139"/>
      <c r="BR656" s="139"/>
      <c r="BS656" s="139"/>
      <c r="BT656" s="139"/>
      <c r="BU656" s="139"/>
      <c r="BV656" s="139"/>
      <c r="BW656" s="139"/>
      <c r="BX656" s="139"/>
      <c r="BY656" s="139"/>
      <c r="BZ656" s="139"/>
      <c r="CA656" s="139"/>
      <c r="CB656" s="139"/>
      <c r="CC656" s="139"/>
      <c r="CD656" s="139"/>
      <c r="CE656" s="139"/>
      <c r="CF656" s="139"/>
      <c r="CG656" s="139"/>
      <c r="CH656" s="139"/>
      <c r="CI656" s="139"/>
      <c r="CJ656" s="139"/>
      <c r="CK656" s="139"/>
      <c r="CL656" s="139"/>
      <c r="CM656" s="139"/>
      <c r="CN656" s="139"/>
      <c r="CO656" s="139"/>
      <c r="CP656" s="139"/>
      <c r="CQ656" s="139"/>
      <c r="CR656" s="139"/>
      <c r="CS656" s="139"/>
      <c r="CT656" s="139"/>
      <c r="CU656" s="139"/>
      <c r="CV656" s="139"/>
      <c r="CW656" s="139"/>
      <c r="CX656" s="139"/>
      <c r="CY656" s="139"/>
      <c r="CZ656" s="139"/>
      <c r="DA656" s="139"/>
      <c r="DB656" s="139"/>
      <c r="DC656" s="139"/>
      <c r="DD656" s="139"/>
      <c r="DE656" s="139"/>
      <c r="DF656" s="139"/>
      <c r="DG656" s="139"/>
      <c r="DH656" s="139"/>
      <c r="DI656" s="139"/>
      <c r="DJ656" s="139"/>
      <c r="DK656" s="139"/>
      <c r="DL656" s="139"/>
      <c r="DM656" s="139"/>
      <c r="DN656" s="139"/>
      <c r="DO656" s="139"/>
      <c r="DP656" s="139"/>
      <c r="DQ656" s="139"/>
      <c r="DR656" s="139"/>
      <c r="DS656" s="139"/>
      <c r="DT656" s="139"/>
      <c r="DU656" s="139"/>
      <c r="DV656" s="139"/>
      <c r="DW656" s="139"/>
      <c r="DX656" s="139"/>
      <c r="DY656" s="139"/>
      <c r="DZ656" s="139"/>
      <c r="EA656" s="139"/>
      <c r="EB656" s="139"/>
      <c r="EC656" s="139"/>
      <c r="ED656" s="139"/>
      <c r="EE656" s="139"/>
      <c r="EF656" s="139"/>
      <c r="EG656" s="139"/>
      <c r="EH656" s="139"/>
      <c r="EI656" s="139"/>
      <c r="EJ656" s="139"/>
      <c r="EK656" s="139"/>
      <c r="EL656" s="139"/>
      <c r="EM656" s="139"/>
      <c r="EN656" s="139"/>
      <c r="EO656" s="139"/>
      <c r="EP656" s="139"/>
      <c r="EQ656" s="139"/>
      <c r="ER656" s="139"/>
      <c r="ES656" s="139"/>
      <c r="ET656" s="139"/>
      <c r="EU656" s="139"/>
      <c r="EV656" s="139"/>
      <c r="EW656" s="139"/>
      <c r="EX656" s="139"/>
      <c r="EY656" s="139"/>
      <c r="EZ656" s="139"/>
      <c r="FA656" s="139"/>
      <c r="FB656" s="139"/>
      <c r="FC656" s="139"/>
      <c r="FD656" s="139"/>
      <c r="FE656" s="139"/>
      <c r="FF656" s="139"/>
      <c r="FG656" s="139"/>
      <c r="FH656" s="139"/>
      <c r="FI656" s="139"/>
      <c r="FJ656" s="139"/>
      <c r="FK656" s="139"/>
      <c r="FL656" s="139"/>
      <c r="FM656" s="139"/>
      <c r="FN656" s="139"/>
      <c r="FO656" s="139"/>
      <c r="FP656" s="139"/>
      <c r="FQ656" s="139"/>
      <c r="FR656" s="139"/>
      <c r="FS656" s="139"/>
      <c r="FT656" s="139"/>
      <c r="FU656" s="139"/>
      <c r="FV656" s="139"/>
      <c r="FW656" s="139"/>
      <c r="FX656" s="139"/>
      <c r="FY656" s="139"/>
      <c r="FZ656" s="139"/>
      <c r="GA656" s="139"/>
      <c r="GB656" s="139"/>
      <c r="GC656" s="139"/>
      <c r="GD656" s="139"/>
      <c r="GE656" s="139"/>
      <c r="GF656" s="139"/>
      <c r="GG656" s="139"/>
      <c r="GH656" s="139"/>
      <c r="GI656" s="139"/>
      <c r="GJ656" s="139"/>
      <c r="GK656" s="139"/>
      <c r="GL656" s="139"/>
      <c r="GM656" s="139"/>
      <c r="GN656" s="139"/>
      <c r="GO656" s="139"/>
      <c r="GP656" s="139"/>
      <c r="GQ656" s="139"/>
    </row>
    <row r="657" spans="1:199" ht="30" x14ac:dyDescent="0.25">
      <c r="A657" s="19">
        <v>1</v>
      </c>
      <c r="B657" s="336" t="s">
        <v>334</v>
      </c>
      <c r="C657" s="29">
        <f>'1 уровень'!E3132</f>
        <v>0</v>
      </c>
      <c r="D657" s="29">
        <f>'1 уровень'!F3132</f>
        <v>0</v>
      </c>
      <c r="E657" s="29">
        <f>'1 уровень'!G3132</f>
        <v>0</v>
      </c>
      <c r="F657" s="144">
        <f>'1 уровень'!H3132</f>
        <v>0</v>
      </c>
      <c r="G657" s="158">
        <f>'1 уровень'!I3132</f>
        <v>0</v>
      </c>
      <c r="H657" s="158">
        <f>'1 уровень'!J3132</f>
        <v>0</v>
      </c>
      <c r="I657" s="153">
        <f>'1 уровень'!K3132</f>
        <v>0</v>
      </c>
      <c r="J657" s="153">
        <f>'1 уровень'!L3132</f>
        <v>0</v>
      </c>
      <c r="K657" s="153">
        <f>'1 уровень'!M3132</f>
        <v>0</v>
      </c>
      <c r="L657" s="153">
        <f>'1 уровень'!N3132</f>
        <v>0</v>
      </c>
      <c r="M657" s="153">
        <f>'1 уровень'!O3132</f>
        <v>0</v>
      </c>
      <c r="N657" s="153">
        <f>'1 уровень'!P3132</f>
        <v>0</v>
      </c>
      <c r="O657" s="152">
        <f>'1 уровень'!Q3132</f>
        <v>0</v>
      </c>
      <c r="P657" s="152">
        <f>'1 уровень'!R3132</f>
        <v>0</v>
      </c>
      <c r="Q657" s="152">
        <f>'1 уровень'!S3132</f>
        <v>0</v>
      </c>
      <c r="R657" s="152">
        <f>'1 уровень'!T3132</f>
        <v>0</v>
      </c>
      <c r="S657" s="152">
        <f>'1 уровень'!U3132</f>
        <v>0</v>
      </c>
      <c r="T657" s="152">
        <f>'1 уровень'!V3132</f>
        <v>0</v>
      </c>
      <c r="U657" s="152">
        <f>'1 уровень'!W3132</f>
        <v>0</v>
      </c>
      <c r="V657" s="1111">
        <f>'1 уровень'!X3132</f>
        <v>0</v>
      </c>
      <c r="W657" s="152">
        <f>'1 уровень'!Y3132</f>
        <v>0</v>
      </c>
      <c r="X657" s="152">
        <f>'1 уровень'!Z3132</f>
        <v>0</v>
      </c>
      <c r="Y657" s="152">
        <f>'1 уровень'!AA3132</f>
        <v>0</v>
      </c>
      <c r="Z657" s="152">
        <f>'1 уровень'!AB3132</f>
        <v>0</v>
      </c>
      <c r="AA657" s="632">
        <f>'1 уровень'!AC3132</f>
        <v>0</v>
      </c>
      <c r="AB657" s="152"/>
      <c r="AC657" s="152"/>
      <c r="AD657" s="1353">
        <f>'1 уровень'!AD3131</f>
        <v>0</v>
      </c>
      <c r="AE657" s="1360">
        <f>'1 уровень'!AE3131</f>
        <v>0</v>
      </c>
      <c r="AF657" s="385"/>
      <c r="AG657" s="385"/>
      <c r="AH657" s="1243"/>
      <c r="AI657" s="139"/>
      <c r="AJ657" s="139"/>
      <c r="AK657" s="139"/>
      <c r="AL657" s="139"/>
      <c r="AM657" s="139"/>
      <c r="AN657" s="139"/>
      <c r="AO657" s="139"/>
      <c r="AP657" s="139"/>
      <c r="AQ657" s="139"/>
      <c r="AR657" s="139"/>
      <c r="AS657" s="139"/>
      <c r="AT657" s="139"/>
      <c r="AU657" s="139"/>
      <c r="AV657" s="139"/>
      <c r="AW657" s="139"/>
      <c r="AX657" s="139"/>
      <c r="AY657" s="139"/>
      <c r="AZ657" s="139"/>
      <c r="BA657" s="139"/>
      <c r="BB657" s="139"/>
      <c r="BC657" s="139"/>
      <c r="BD657" s="139"/>
      <c r="BE657" s="139"/>
      <c r="BF657" s="139"/>
      <c r="BG657" s="139"/>
      <c r="BH657" s="139"/>
      <c r="BI657" s="139"/>
      <c r="BJ657" s="139"/>
      <c r="BK657" s="139"/>
      <c r="BL657" s="139"/>
      <c r="BM657" s="139"/>
      <c r="BN657" s="139"/>
      <c r="BO657" s="139"/>
      <c r="BP657" s="139"/>
      <c r="BQ657" s="139"/>
      <c r="BR657" s="139"/>
      <c r="BS657" s="139"/>
      <c r="BT657" s="139"/>
      <c r="BU657" s="139"/>
      <c r="BV657" s="139"/>
      <c r="BW657" s="139"/>
      <c r="BX657" s="139"/>
      <c r="BY657" s="139"/>
      <c r="BZ657" s="139"/>
      <c r="CA657" s="139"/>
      <c r="CB657" s="139"/>
      <c r="CC657" s="139"/>
      <c r="CD657" s="139"/>
      <c r="CE657" s="139"/>
      <c r="CF657" s="139"/>
      <c r="CG657" s="139"/>
      <c r="CH657" s="139"/>
      <c r="CI657" s="139"/>
      <c r="CJ657" s="139"/>
      <c r="CK657" s="139"/>
      <c r="CL657" s="139"/>
      <c r="CM657" s="139"/>
      <c r="CN657" s="139"/>
      <c r="CO657" s="139"/>
      <c r="CP657" s="139"/>
      <c r="CQ657" s="139"/>
      <c r="CR657" s="139"/>
      <c r="CS657" s="139"/>
      <c r="CT657" s="139"/>
      <c r="CU657" s="139"/>
      <c r="CV657" s="139"/>
      <c r="CW657" s="139"/>
      <c r="CX657" s="139"/>
      <c r="CY657" s="139"/>
      <c r="CZ657" s="139"/>
      <c r="DA657" s="139"/>
      <c r="DB657" s="139"/>
      <c r="DC657" s="139"/>
      <c r="DD657" s="139"/>
      <c r="DE657" s="139"/>
      <c r="DF657" s="139"/>
      <c r="DG657" s="139"/>
      <c r="DH657" s="139"/>
      <c r="DI657" s="139"/>
      <c r="DJ657" s="139"/>
      <c r="DK657" s="139"/>
      <c r="DL657" s="139"/>
      <c r="DM657" s="139"/>
      <c r="DN657" s="139"/>
      <c r="DO657" s="139"/>
      <c r="DP657" s="139"/>
      <c r="DQ657" s="139"/>
      <c r="DR657" s="139"/>
      <c r="DS657" s="139"/>
      <c r="DT657" s="139"/>
      <c r="DU657" s="139"/>
      <c r="DV657" s="139"/>
      <c r="DW657" s="139"/>
      <c r="DX657" s="139"/>
      <c r="DY657" s="139"/>
      <c r="DZ657" s="139"/>
      <c r="EA657" s="139"/>
      <c r="EB657" s="139"/>
      <c r="EC657" s="139"/>
      <c r="ED657" s="139"/>
      <c r="EE657" s="139"/>
      <c r="EF657" s="139"/>
      <c r="EG657" s="139"/>
      <c r="EH657" s="139"/>
      <c r="EI657" s="139"/>
      <c r="EJ657" s="139"/>
      <c r="EK657" s="139"/>
      <c r="EL657" s="139"/>
      <c r="EM657" s="139"/>
      <c r="EN657" s="139"/>
      <c r="EO657" s="139"/>
      <c r="EP657" s="139"/>
      <c r="EQ657" s="139"/>
      <c r="ER657" s="139"/>
      <c r="ES657" s="139"/>
      <c r="ET657" s="139"/>
      <c r="EU657" s="139"/>
      <c r="EV657" s="139"/>
      <c r="EW657" s="139"/>
      <c r="EX657" s="139"/>
      <c r="EY657" s="139"/>
      <c r="EZ657" s="139"/>
      <c r="FA657" s="139"/>
      <c r="FB657" s="139"/>
      <c r="FC657" s="139"/>
      <c r="FD657" s="139"/>
      <c r="FE657" s="139"/>
      <c r="FF657" s="139"/>
      <c r="FG657" s="139"/>
      <c r="FH657" s="139"/>
      <c r="FI657" s="139"/>
      <c r="FJ657" s="139"/>
      <c r="FK657" s="139"/>
      <c r="FL657" s="139"/>
      <c r="FM657" s="139"/>
      <c r="FN657" s="139"/>
      <c r="FO657" s="139"/>
      <c r="FP657" s="139"/>
      <c r="FQ657" s="139"/>
      <c r="FR657" s="139"/>
      <c r="FS657" s="139"/>
      <c r="FT657" s="139"/>
      <c r="FU657" s="139"/>
      <c r="FV657" s="139"/>
      <c r="FW657" s="139"/>
      <c r="FX657" s="139"/>
      <c r="FY657" s="139"/>
      <c r="FZ657" s="139"/>
      <c r="GA657" s="139"/>
      <c r="GB657" s="139"/>
      <c r="GC657" s="139"/>
      <c r="GD657" s="139"/>
      <c r="GE657" s="139"/>
      <c r="GF657" s="139"/>
      <c r="GG657" s="139"/>
      <c r="GH657" s="139"/>
      <c r="GI657" s="139"/>
      <c r="GJ657" s="139"/>
      <c r="GK657" s="139"/>
      <c r="GL657" s="139"/>
      <c r="GM657" s="139"/>
      <c r="GN657" s="139"/>
      <c r="GO657" s="139"/>
      <c r="GP657" s="139"/>
      <c r="GQ657" s="139"/>
    </row>
    <row r="658" spans="1:199" ht="75" x14ac:dyDescent="0.25">
      <c r="A658" s="19">
        <v>1</v>
      </c>
      <c r="B658" s="336" t="s">
        <v>306</v>
      </c>
      <c r="C658" s="29">
        <f>'1 уровень'!E3133</f>
        <v>3500</v>
      </c>
      <c r="D658" s="29">
        <f>'1 уровень'!F3133</f>
        <v>1458</v>
      </c>
      <c r="E658" s="29">
        <f>'1 уровень'!G3133</f>
        <v>379</v>
      </c>
      <c r="F658" s="144">
        <f>'1 уровень'!H3133</f>
        <v>25.994513031550071</v>
      </c>
      <c r="G658" s="158">
        <f>'1 уровень'!I3133</f>
        <v>0</v>
      </c>
      <c r="H658" s="158">
        <f>'1 уровень'!J3133</f>
        <v>0</v>
      </c>
      <c r="I658" s="153">
        <f>'1 уровень'!K3133</f>
        <v>0</v>
      </c>
      <c r="J658" s="153">
        <f>'1 уровень'!L3133</f>
        <v>0</v>
      </c>
      <c r="K658" s="153">
        <f>'1 уровень'!M3133</f>
        <v>0</v>
      </c>
      <c r="L658" s="153">
        <f>'1 уровень'!N3133</f>
        <v>0</v>
      </c>
      <c r="M658" s="153">
        <f>'1 уровень'!O3133</f>
        <v>0</v>
      </c>
      <c r="N658" s="153">
        <f>'1 уровень'!P3133</f>
        <v>0</v>
      </c>
      <c r="O658" s="152">
        <f>'1 уровень'!Q3133</f>
        <v>0</v>
      </c>
      <c r="P658" s="152">
        <f>'1 уровень'!R3133</f>
        <v>0</v>
      </c>
      <c r="Q658" s="152">
        <f>'1 уровень'!S3133</f>
        <v>0</v>
      </c>
      <c r="R658" s="152">
        <f>'1 уровень'!T3133</f>
        <v>0</v>
      </c>
      <c r="S658" s="152">
        <f>'1 уровень'!U3133</f>
        <v>0</v>
      </c>
      <c r="T658" s="152">
        <f>'1 уровень'!V3133</f>
        <v>0</v>
      </c>
      <c r="U658" s="152">
        <f>'1 уровень'!W3133</f>
        <v>0</v>
      </c>
      <c r="V658" s="1111">
        <f>'1 уровень'!X3133</f>
        <v>0</v>
      </c>
      <c r="W658" s="152">
        <f>'1 уровень'!Y3133</f>
        <v>0</v>
      </c>
      <c r="X658" s="152">
        <f>'1 уровень'!Z3133</f>
        <v>0</v>
      </c>
      <c r="Y658" s="152">
        <f>'1 уровень'!AA3133</f>
        <v>0</v>
      </c>
      <c r="Z658" s="152">
        <f>'1 уровень'!AB3133</f>
        <v>0</v>
      </c>
      <c r="AA658" s="632">
        <f>'1 уровень'!AC3133</f>
        <v>0</v>
      </c>
      <c r="AB658" s="152"/>
      <c r="AC658" s="152"/>
      <c r="AD658" s="1353">
        <f>'1 уровень'!AD3132</f>
        <v>0</v>
      </c>
      <c r="AE658" s="1360">
        <f>'1 уровень'!AE3132</f>
        <v>0</v>
      </c>
      <c r="AF658" s="385"/>
      <c r="AG658" s="385"/>
      <c r="AH658" s="1243"/>
      <c r="AI658" s="139"/>
      <c r="AJ658" s="139"/>
      <c r="AK658" s="139"/>
      <c r="AL658" s="139"/>
      <c r="AM658" s="139"/>
      <c r="AN658" s="139"/>
      <c r="AO658" s="139"/>
      <c r="AP658" s="139"/>
      <c r="AQ658" s="139"/>
      <c r="AR658" s="139"/>
      <c r="AS658" s="139"/>
      <c r="AT658" s="139"/>
      <c r="AU658" s="139"/>
      <c r="AV658" s="139"/>
      <c r="AW658" s="139"/>
      <c r="AX658" s="139"/>
      <c r="AY658" s="139"/>
      <c r="AZ658" s="139"/>
      <c r="BA658" s="139"/>
      <c r="BB658" s="139"/>
      <c r="BC658" s="139"/>
      <c r="BD658" s="139"/>
      <c r="BE658" s="139"/>
      <c r="BF658" s="139"/>
      <c r="BG658" s="139"/>
      <c r="BH658" s="139"/>
      <c r="BI658" s="139"/>
      <c r="BJ658" s="139"/>
      <c r="BK658" s="139"/>
      <c r="BL658" s="139"/>
      <c r="BM658" s="139"/>
      <c r="BN658" s="139"/>
      <c r="BO658" s="139"/>
      <c r="BP658" s="139"/>
      <c r="BQ658" s="139"/>
      <c r="BR658" s="139"/>
      <c r="BS658" s="139"/>
      <c r="BT658" s="139"/>
      <c r="BU658" s="139"/>
      <c r="BV658" s="139"/>
      <c r="BW658" s="139"/>
      <c r="BX658" s="139"/>
      <c r="BY658" s="139"/>
      <c r="BZ658" s="139"/>
      <c r="CA658" s="139"/>
      <c r="CB658" s="139"/>
      <c r="CC658" s="139"/>
      <c r="CD658" s="139"/>
      <c r="CE658" s="139"/>
      <c r="CF658" s="139"/>
      <c r="CG658" s="139"/>
      <c r="CH658" s="139"/>
      <c r="CI658" s="139"/>
      <c r="CJ658" s="139"/>
      <c r="CK658" s="139"/>
      <c r="CL658" s="139"/>
      <c r="CM658" s="139"/>
      <c r="CN658" s="139"/>
      <c r="CO658" s="139"/>
      <c r="CP658" s="139"/>
      <c r="CQ658" s="139"/>
      <c r="CR658" s="139"/>
      <c r="CS658" s="139"/>
      <c r="CT658" s="139"/>
      <c r="CU658" s="139"/>
      <c r="CV658" s="139"/>
      <c r="CW658" s="139"/>
      <c r="CX658" s="139"/>
      <c r="CY658" s="139"/>
      <c r="CZ658" s="139"/>
      <c r="DA658" s="139"/>
      <c r="DB658" s="139"/>
      <c r="DC658" s="139"/>
      <c r="DD658" s="139"/>
      <c r="DE658" s="139"/>
      <c r="DF658" s="139"/>
      <c r="DG658" s="139"/>
      <c r="DH658" s="139"/>
      <c r="DI658" s="139"/>
      <c r="DJ658" s="139"/>
      <c r="DK658" s="139"/>
      <c r="DL658" s="139"/>
      <c r="DM658" s="139"/>
      <c r="DN658" s="139"/>
      <c r="DO658" s="139"/>
      <c r="DP658" s="139"/>
      <c r="DQ658" s="139"/>
      <c r="DR658" s="139"/>
      <c r="DS658" s="139"/>
      <c r="DT658" s="139"/>
      <c r="DU658" s="139"/>
      <c r="DV658" s="139"/>
      <c r="DW658" s="139"/>
      <c r="DX658" s="139"/>
      <c r="DY658" s="139"/>
      <c r="DZ658" s="139"/>
      <c r="EA658" s="139"/>
      <c r="EB658" s="139"/>
      <c r="EC658" s="139"/>
      <c r="ED658" s="139"/>
      <c r="EE658" s="139"/>
      <c r="EF658" s="139"/>
      <c r="EG658" s="139"/>
      <c r="EH658" s="139"/>
      <c r="EI658" s="139"/>
      <c r="EJ658" s="139"/>
      <c r="EK658" s="139"/>
      <c r="EL658" s="139"/>
      <c r="EM658" s="139"/>
      <c r="EN658" s="139"/>
      <c r="EO658" s="139"/>
      <c r="EP658" s="139"/>
      <c r="EQ658" s="139"/>
      <c r="ER658" s="139"/>
      <c r="ES658" s="139"/>
      <c r="ET658" s="139"/>
      <c r="EU658" s="139"/>
      <c r="EV658" s="139"/>
      <c r="EW658" s="139"/>
      <c r="EX658" s="139"/>
      <c r="EY658" s="139"/>
      <c r="EZ658" s="139"/>
      <c r="FA658" s="139"/>
      <c r="FB658" s="139"/>
      <c r="FC658" s="139"/>
      <c r="FD658" s="139"/>
      <c r="FE658" s="139"/>
      <c r="FF658" s="139"/>
      <c r="FG658" s="139"/>
      <c r="FH658" s="139"/>
      <c r="FI658" s="139"/>
      <c r="FJ658" s="139"/>
      <c r="FK658" s="139"/>
      <c r="FL658" s="139"/>
      <c r="FM658" s="139"/>
      <c r="FN658" s="139"/>
      <c r="FO658" s="139"/>
      <c r="FP658" s="139"/>
      <c r="FQ658" s="139"/>
      <c r="FR658" s="139"/>
      <c r="FS658" s="139"/>
      <c r="FT658" s="139"/>
      <c r="FU658" s="139"/>
      <c r="FV658" s="139"/>
      <c r="FW658" s="139"/>
      <c r="FX658" s="139"/>
      <c r="FY658" s="139"/>
      <c r="FZ658" s="139"/>
      <c r="GA658" s="139"/>
      <c r="GB658" s="139"/>
      <c r="GC658" s="139"/>
      <c r="GD658" s="139"/>
      <c r="GE658" s="139"/>
      <c r="GF658" s="139"/>
      <c r="GG658" s="139"/>
      <c r="GH658" s="139"/>
      <c r="GI658" s="139"/>
      <c r="GJ658" s="139"/>
      <c r="GK658" s="139"/>
      <c r="GL658" s="139"/>
      <c r="GM658" s="139"/>
      <c r="GN658" s="139"/>
      <c r="GO658" s="139"/>
      <c r="GP658" s="139"/>
      <c r="GQ658" s="139"/>
    </row>
    <row r="659" spans="1:199" ht="60" x14ac:dyDescent="0.25">
      <c r="B659" s="336" t="s">
        <v>307</v>
      </c>
      <c r="C659" s="29">
        <f>'1 уровень'!E3134</f>
        <v>952</v>
      </c>
      <c r="D659" s="29">
        <f>'1 уровень'!F3134</f>
        <v>397</v>
      </c>
      <c r="E659" s="29">
        <f>'1 уровень'!G3134</f>
        <v>72</v>
      </c>
      <c r="F659" s="144">
        <f>'1 уровень'!H3134</f>
        <v>18.136020151133501</v>
      </c>
      <c r="G659" s="158">
        <f>'1 уровень'!I3134</f>
        <v>0</v>
      </c>
      <c r="H659" s="158">
        <f>'1 уровень'!J3134</f>
        <v>0</v>
      </c>
      <c r="I659" s="153">
        <f>'1 уровень'!K3134</f>
        <v>0</v>
      </c>
      <c r="J659" s="153">
        <f>'1 уровень'!L3134</f>
        <v>0</v>
      </c>
      <c r="K659" s="153">
        <f>'1 уровень'!M3134</f>
        <v>0</v>
      </c>
      <c r="L659" s="153">
        <f>'1 уровень'!N3134</f>
        <v>0</v>
      </c>
      <c r="M659" s="153">
        <f>'1 уровень'!O3134</f>
        <v>0</v>
      </c>
      <c r="N659" s="153">
        <f>'1 уровень'!P3134</f>
        <v>0</v>
      </c>
      <c r="O659" s="152">
        <f>'1 уровень'!Q3134</f>
        <v>0</v>
      </c>
      <c r="P659" s="152">
        <f>'1 уровень'!R3134</f>
        <v>0</v>
      </c>
      <c r="Q659" s="152">
        <f>'1 уровень'!S3134</f>
        <v>0</v>
      </c>
      <c r="R659" s="152">
        <f>'1 уровень'!T3134</f>
        <v>0</v>
      </c>
      <c r="S659" s="152">
        <f>'1 уровень'!U3134</f>
        <v>0</v>
      </c>
      <c r="T659" s="152">
        <f>'1 уровень'!V3134</f>
        <v>0</v>
      </c>
      <c r="U659" s="152">
        <f>'1 уровень'!W3134</f>
        <v>0</v>
      </c>
      <c r="V659" s="1111">
        <f>'1 уровень'!X3134</f>
        <v>0</v>
      </c>
      <c r="W659" s="152">
        <f>'1 уровень'!Y3134</f>
        <v>0</v>
      </c>
      <c r="X659" s="152">
        <f>'1 уровень'!Z3134</f>
        <v>0</v>
      </c>
      <c r="Y659" s="152">
        <f>'1 уровень'!AA3134</f>
        <v>0</v>
      </c>
      <c r="Z659" s="152">
        <f>'1 уровень'!AB3134</f>
        <v>0</v>
      </c>
      <c r="AA659" s="632">
        <f>'1 уровень'!AC3134</f>
        <v>0</v>
      </c>
      <c r="AB659" s="152"/>
      <c r="AC659" s="152"/>
      <c r="AD659" s="1353">
        <f>'1 уровень'!AD3133</f>
        <v>0</v>
      </c>
      <c r="AE659" s="1360">
        <f>'1 уровень'!AE3133</f>
        <v>0</v>
      </c>
      <c r="AF659" s="385"/>
      <c r="AG659" s="385"/>
      <c r="AH659" s="1243"/>
      <c r="AI659" s="139"/>
      <c r="AJ659" s="139"/>
      <c r="AK659" s="139"/>
      <c r="AL659" s="139"/>
      <c r="AM659" s="139"/>
      <c r="AN659" s="139"/>
      <c r="AO659" s="139"/>
      <c r="AP659" s="139"/>
      <c r="AQ659" s="139"/>
      <c r="AR659" s="139"/>
      <c r="AS659" s="139"/>
      <c r="AT659" s="139"/>
      <c r="AU659" s="139"/>
      <c r="AV659" s="139"/>
      <c r="AW659" s="139"/>
      <c r="AX659" s="139"/>
      <c r="AY659" s="139"/>
      <c r="AZ659" s="139"/>
      <c r="BA659" s="139"/>
      <c r="BB659" s="139"/>
      <c r="BC659" s="139"/>
      <c r="BD659" s="139"/>
      <c r="BE659" s="139"/>
      <c r="BF659" s="139"/>
      <c r="BG659" s="139"/>
      <c r="BH659" s="139"/>
      <c r="BI659" s="139"/>
      <c r="BJ659" s="139"/>
      <c r="BK659" s="139"/>
      <c r="BL659" s="139"/>
      <c r="BM659" s="139"/>
      <c r="BN659" s="139"/>
      <c r="BO659" s="139"/>
      <c r="BP659" s="139"/>
      <c r="BQ659" s="139"/>
      <c r="BR659" s="139"/>
      <c r="BS659" s="139"/>
      <c r="BT659" s="139"/>
      <c r="BU659" s="139"/>
      <c r="BV659" s="139"/>
      <c r="BW659" s="139"/>
      <c r="BX659" s="139"/>
      <c r="BY659" s="139"/>
      <c r="BZ659" s="139"/>
      <c r="CA659" s="139"/>
      <c r="CB659" s="139"/>
      <c r="CC659" s="139"/>
      <c r="CD659" s="139"/>
      <c r="CE659" s="139"/>
      <c r="CF659" s="139"/>
      <c r="CG659" s="139"/>
      <c r="CH659" s="139"/>
      <c r="CI659" s="139"/>
      <c r="CJ659" s="139"/>
      <c r="CK659" s="139"/>
      <c r="CL659" s="139"/>
      <c r="CM659" s="139"/>
      <c r="CN659" s="139"/>
      <c r="CO659" s="139"/>
      <c r="CP659" s="139"/>
      <c r="CQ659" s="139"/>
      <c r="CR659" s="139"/>
      <c r="CS659" s="139"/>
      <c r="CT659" s="139"/>
      <c r="CU659" s="139"/>
      <c r="CV659" s="139"/>
      <c r="CW659" s="139"/>
      <c r="CX659" s="139"/>
      <c r="CY659" s="139"/>
      <c r="CZ659" s="139"/>
      <c r="DA659" s="139"/>
      <c r="DB659" s="139"/>
      <c r="DC659" s="139"/>
      <c r="DD659" s="139"/>
      <c r="DE659" s="139"/>
      <c r="DF659" s="139"/>
      <c r="DG659" s="139"/>
      <c r="DH659" s="139"/>
      <c r="DI659" s="139"/>
      <c r="DJ659" s="139"/>
      <c r="DK659" s="139"/>
      <c r="DL659" s="139"/>
      <c r="DM659" s="139"/>
      <c r="DN659" s="139"/>
      <c r="DO659" s="139"/>
      <c r="DP659" s="139"/>
      <c r="DQ659" s="139"/>
      <c r="DR659" s="139"/>
      <c r="DS659" s="139"/>
      <c r="DT659" s="139"/>
      <c r="DU659" s="139"/>
      <c r="DV659" s="139"/>
      <c r="DW659" s="139"/>
      <c r="DX659" s="139"/>
      <c r="DY659" s="139"/>
      <c r="DZ659" s="139"/>
      <c r="EA659" s="139"/>
      <c r="EB659" s="139"/>
      <c r="EC659" s="139"/>
      <c r="ED659" s="139"/>
      <c r="EE659" s="139"/>
      <c r="EF659" s="139"/>
      <c r="EG659" s="139"/>
      <c r="EH659" s="139"/>
      <c r="EI659" s="139"/>
      <c r="EJ659" s="139"/>
      <c r="EK659" s="139"/>
      <c r="EL659" s="139"/>
      <c r="EM659" s="139"/>
      <c r="EN659" s="139"/>
      <c r="EO659" s="139"/>
      <c r="EP659" s="139"/>
      <c r="EQ659" s="139"/>
      <c r="ER659" s="139"/>
      <c r="ES659" s="139"/>
      <c r="ET659" s="139"/>
      <c r="EU659" s="139"/>
      <c r="EV659" s="139"/>
      <c r="EW659" s="139"/>
      <c r="EX659" s="139"/>
      <c r="EY659" s="139"/>
      <c r="EZ659" s="139"/>
      <c r="FA659" s="139"/>
      <c r="FB659" s="139"/>
      <c r="FC659" s="139"/>
      <c r="FD659" s="139"/>
      <c r="FE659" s="139"/>
      <c r="FF659" s="139"/>
      <c r="FG659" s="139"/>
      <c r="FH659" s="139"/>
      <c r="FI659" s="139"/>
      <c r="FJ659" s="139"/>
      <c r="FK659" s="139"/>
      <c r="FL659" s="139"/>
      <c r="FM659" s="139"/>
      <c r="FN659" s="139"/>
      <c r="FO659" s="139"/>
      <c r="FP659" s="139"/>
      <c r="FQ659" s="139"/>
      <c r="FR659" s="139"/>
      <c r="FS659" s="139"/>
      <c r="FT659" s="139"/>
      <c r="FU659" s="139"/>
      <c r="FV659" s="139"/>
      <c r="FW659" s="139"/>
      <c r="FX659" s="139"/>
      <c r="FY659" s="139"/>
      <c r="FZ659" s="139"/>
      <c r="GA659" s="139"/>
      <c r="GB659" s="139"/>
      <c r="GC659" s="139"/>
      <c r="GD659" s="139"/>
      <c r="GE659" s="139"/>
      <c r="GF659" s="139"/>
      <c r="GG659" s="139"/>
      <c r="GH659" s="139"/>
      <c r="GI659" s="139"/>
      <c r="GJ659" s="139"/>
      <c r="GK659" s="139"/>
      <c r="GL659" s="139"/>
      <c r="GM659" s="139"/>
      <c r="GN659" s="139"/>
      <c r="GO659" s="139"/>
      <c r="GP659" s="139"/>
      <c r="GQ659" s="139"/>
    </row>
    <row r="660" spans="1:199" ht="60" x14ac:dyDescent="0.25">
      <c r="A660" s="19">
        <v>1</v>
      </c>
      <c r="B660" s="336" t="s">
        <v>384</v>
      </c>
      <c r="C660" s="29">
        <f>'1 уровень'!E3135</f>
        <v>663</v>
      </c>
      <c r="D660" s="29">
        <f>'1 уровень'!F3135</f>
        <v>276</v>
      </c>
      <c r="E660" s="29">
        <f>'1 уровень'!G3135</f>
        <v>0</v>
      </c>
      <c r="F660" s="144">
        <f>'1 уровень'!H3135</f>
        <v>0</v>
      </c>
      <c r="G660" s="158">
        <f>'1 уровень'!I3135</f>
        <v>0</v>
      </c>
      <c r="H660" s="158">
        <f>'1 уровень'!J3135</f>
        <v>0</v>
      </c>
      <c r="I660" s="153">
        <f>'1 уровень'!K3135</f>
        <v>0</v>
      </c>
      <c r="J660" s="153">
        <f>'1 уровень'!L3135</f>
        <v>0</v>
      </c>
      <c r="K660" s="153">
        <f>'1 уровень'!M3135</f>
        <v>0</v>
      </c>
      <c r="L660" s="153">
        <f>'1 уровень'!N3135</f>
        <v>0</v>
      </c>
      <c r="M660" s="153">
        <f>'1 уровень'!O3135</f>
        <v>0</v>
      </c>
      <c r="N660" s="153">
        <f>'1 уровень'!P3135</f>
        <v>0</v>
      </c>
      <c r="O660" s="152">
        <f>'1 уровень'!Q3135</f>
        <v>0</v>
      </c>
      <c r="P660" s="152">
        <f>'1 уровень'!R3135</f>
        <v>0</v>
      </c>
      <c r="Q660" s="152">
        <f>'1 уровень'!S3135</f>
        <v>0</v>
      </c>
      <c r="R660" s="152">
        <f>'1 уровень'!T3135</f>
        <v>0</v>
      </c>
      <c r="S660" s="152">
        <f>'1 уровень'!U3135</f>
        <v>0</v>
      </c>
      <c r="T660" s="152">
        <f>'1 уровень'!V3135</f>
        <v>0</v>
      </c>
      <c r="U660" s="152">
        <f>'1 уровень'!W3135</f>
        <v>0</v>
      </c>
      <c r="V660" s="1111">
        <f>'1 уровень'!X3135</f>
        <v>0</v>
      </c>
      <c r="W660" s="152">
        <f>'1 уровень'!Y3135</f>
        <v>0</v>
      </c>
      <c r="X660" s="152">
        <f>'1 уровень'!Z3135</f>
        <v>0</v>
      </c>
      <c r="Y660" s="152">
        <f>'1 уровень'!AA3135</f>
        <v>0</v>
      </c>
      <c r="Z660" s="152">
        <f>'1 уровень'!AB3135</f>
        <v>0</v>
      </c>
      <c r="AA660" s="632">
        <f>'1 уровень'!AC3135</f>
        <v>0</v>
      </c>
      <c r="AB660" s="152"/>
      <c r="AC660" s="152"/>
      <c r="AD660" s="1353">
        <f>'1 уровень'!AD3134</f>
        <v>0</v>
      </c>
      <c r="AE660" s="1360">
        <f>'1 уровень'!AE3134</f>
        <v>0</v>
      </c>
      <c r="AF660" s="385"/>
      <c r="AG660" s="385"/>
      <c r="AH660" s="1243"/>
      <c r="AI660" s="139"/>
      <c r="AJ660" s="139"/>
      <c r="AK660" s="139"/>
      <c r="AL660" s="139"/>
      <c r="AM660" s="139"/>
      <c r="AN660" s="139"/>
      <c r="AO660" s="139"/>
      <c r="AP660" s="139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  <c r="GG660" s="139"/>
      <c r="GH660" s="139"/>
      <c r="GI660" s="139"/>
      <c r="GJ660" s="139"/>
      <c r="GK660" s="139"/>
      <c r="GL660" s="139"/>
      <c r="GM660" s="139"/>
      <c r="GN660" s="139"/>
      <c r="GO660" s="139"/>
      <c r="GP660" s="139"/>
      <c r="GQ660" s="139"/>
    </row>
    <row r="661" spans="1:199" ht="29.25" x14ac:dyDescent="0.25">
      <c r="A661" s="19">
        <v>1</v>
      </c>
      <c r="B661" s="493" t="s">
        <v>206</v>
      </c>
      <c r="C661" s="29">
        <f>'1 уровень'!E3136</f>
        <v>0</v>
      </c>
      <c r="D661" s="29">
        <f>'1 уровень'!F3136</f>
        <v>0</v>
      </c>
      <c r="E661" s="29">
        <f>'1 уровень'!G3136</f>
        <v>0</v>
      </c>
      <c r="F661" s="144">
        <f>'1 уровень'!H3136</f>
        <v>0</v>
      </c>
      <c r="G661" s="158">
        <f>'1 уровень'!I3136</f>
        <v>0</v>
      </c>
      <c r="H661" s="158">
        <f>'1 уровень'!J3136</f>
        <v>0</v>
      </c>
      <c r="I661" s="153">
        <f>'1 уровень'!K3136</f>
        <v>0</v>
      </c>
      <c r="J661" s="153">
        <f>'1 уровень'!L3136</f>
        <v>0</v>
      </c>
      <c r="K661" s="153">
        <f>'1 уровень'!M3136</f>
        <v>0</v>
      </c>
      <c r="L661" s="153">
        <f>'1 уровень'!N3136</f>
        <v>0</v>
      </c>
      <c r="M661" s="153">
        <f>'1 уровень'!O3136</f>
        <v>0</v>
      </c>
      <c r="N661" s="153">
        <f>'1 уровень'!P3136</f>
        <v>0</v>
      </c>
      <c r="O661" s="152">
        <f>'1 уровень'!Q3136</f>
        <v>6177.5413799999997</v>
      </c>
      <c r="P661" s="152">
        <f>'1 уровень'!R3136</f>
        <v>6177.5413799999997</v>
      </c>
      <c r="Q661" s="152">
        <f>'1 уровень'!S3136</f>
        <v>6177.5413799999997</v>
      </c>
      <c r="R661" s="152">
        <f>'1 уровень'!T3136</f>
        <v>6177.5413799999997</v>
      </c>
      <c r="S661" s="152">
        <f>'1 уровень'!U3136</f>
        <v>6177.5413799999997</v>
      </c>
      <c r="T661" s="152">
        <f>'1 уровень'!V3136</f>
        <v>2573.9755749999999</v>
      </c>
      <c r="U661" s="152">
        <f>'1 уровень'!W3136</f>
        <v>1837.2206499999998</v>
      </c>
      <c r="V661" s="1111">
        <f>'1 уровень'!X3136</f>
        <v>0</v>
      </c>
      <c r="W661" s="152">
        <f>'1 уровень'!Y3136</f>
        <v>0</v>
      </c>
      <c r="X661" s="152">
        <f>'1 уровень'!Z3136</f>
        <v>-736.75492500000018</v>
      </c>
      <c r="Y661" s="152">
        <f>'1 уровень'!AA3136</f>
        <v>0</v>
      </c>
      <c r="Z661" s="152">
        <f>'1 уровень'!AB3136</f>
        <v>0</v>
      </c>
      <c r="AA661" s="632">
        <f>'1 уровень'!AC3136</f>
        <v>1837.2206499999998</v>
      </c>
      <c r="AB661" s="152"/>
      <c r="AC661" s="152"/>
      <c r="AD661" s="1353">
        <f>'1 уровень'!AD3135</f>
        <v>0</v>
      </c>
      <c r="AE661" s="1360">
        <f>'1 уровень'!AE3135</f>
        <v>0</v>
      </c>
      <c r="AF661" s="385"/>
      <c r="AG661" s="385"/>
      <c r="AH661" s="1243"/>
      <c r="AI661" s="139"/>
      <c r="AJ661" s="139"/>
      <c r="AK661" s="139"/>
      <c r="AL661" s="139"/>
      <c r="AM661" s="139"/>
      <c r="AN661" s="139"/>
      <c r="AO661" s="139"/>
      <c r="AP661" s="139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  <c r="GG661" s="139"/>
      <c r="GH661" s="139"/>
      <c r="GI661" s="139"/>
      <c r="GJ661" s="139"/>
      <c r="GK661" s="139"/>
      <c r="GL661" s="139"/>
      <c r="GM661" s="139"/>
      <c r="GN661" s="139"/>
      <c r="GO661" s="139"/>
      <c r="GP661" s="139"/>
      <c r="GQ661" s="139"/>
    </row>
    <row r="662" spans="1:199" ht="30" x14ac:dyDescent="0.25">
      <c r="A662" s="19">
        <v>1</v>
      </c>
      <c r="B662" s="497" t="s">
        <v>359</v>
      </c>
      <c r="C662" s="29">
        <f>'1 уровень'!E3137</f>
        <v>560.5</v>
      </c>
      <c r="D662" s="29">
        <f>'1 уровень'!F3137</f>
        <v>233.5</v>
      </c>
      <c r="E662" s="29">
        <f>'1 уровень'!G3137</f>
        <v>108.0825</v>
      </c>
      <c r="F662" s="144">
        <f>'1 уровень'!H3137</f>
        <v>0</v>
      </c>
      <c r="G662" s="158">
        <f>'1 уровень'!I3137</f>
        <v>0</v>
      </c>
      <c r="H662" s="158">
        <f>'1 уровень'!J3137</f>
        <v>0</v>
      </c>
      <c r="I662" s="153">
        <f>'1 уровень'!K3137</f>
        <v>0</v>
      </c>
      <c r="J662" s="153">
        <f>'1 уровень'!L3137</f>
        <v>0</v>
      </c>
      <c r="K662" s="153">
        <f>'1 уровень'!M3137</f>
        <v>0</v>
      </c>
      <c r="L662" s="153">
        <f>'1 уровень'!N3137</f>
        <v>0</v>
      </c>
      <c r="M662" s="153">
        <f>'1 уровень'!O3137</f>
        <v>0</v>
      </c>
      <c r="N662" s="153">
        <f>'1 уровень'!P3137</f>
        <v>0</v>
      </c>
      <c r="O662" s="152">
        <f>'1 уровень'!Q3137</f>
        <v>0</v>
      </c>
      <c r="P662" s="152">
        <f>'1 уровень'!R3137</f>
        <v>0</v>
      </c>
      <c r="Q662" s="152">
        <f>'1 уровень'!S3137</f>
        <v>0</v>
      </c>
      <c r="R662" s="152">
        <f>'1 уровень'!T3137</f>
        <v>0</v>
      </c>
      <c r="S662" s="152">
        <f>'1 уровень'!U3137</f>
        <v>0</v>
      </c>
      <c r="T662" s="152">
        <f>'1 уровень'!V3137</f>
        <v>0</v>
      </c>
      <c r="U662" s="152">
        <f>'1 уровень'!W3137</f>
        <v>0</v>
      </c>
      <c r="V662" s="1111">
        <f>'1 уровень'!X3137</f>
        <v>0</v>
      </c>
      <c r="W662" s="152">
        <f>'1 уровень'!Y3137</f>
        <v>0</v>
      </c>
      <c r="X662" s="152">
        <f>'1 уровень'!Z3137</f>
        <v>0</v>
      </c>
      <c r="Y662" s="152">
        <f>'1 уровень'!AA3137</f>
        <v>0</v>
      </c>
      <c r="Z662" s="152">
        <f>'1 уровень'!AB3137</f>
        <v>0</v>
      </c>
      <c r="AA662" s="632">
        <f>'1 уровень'!AC3137</f>
        <v>0</v>
      </c>
      <c r="AB662" s="152"/>
      <c r="AC662" s="152"/>
      <c r="AD662" s="1353">
        <f>'1 уровень'!AD3136</f>
        <v>0</v>
      </c>
      <c r="AE662" s="1360">
        <f>'1 уровень'!AE3136</f>
        <v>0</v>
      </c>
      <c r="AF662" s="385"/>
      <c r="AG662" s="385"/>
      <c r="AH662" s="1243"/>
      <c r="AI662" s="139"/>
      <c r="AJ662" s="139"/>
      <c r="AK662" s="139"/>
      <c r="AL662" s="139"/>
      <c r="AM662" s="139"/>
      <c r="AN662" s="139"/>
      <c r="AO662" s="139"/>
      <c r="AP662" s="139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  <c r="GG662" s="139"/>
      <c r="GH662" s="139"/>
      <c r="GI662" s="139"/>
      <c r="GJ662" s="139"/>
      <c r="GK662" s="139"/>
      <c r="GL662" s="139"/>
      <c r="GM662" s="139"/>
      <c r="GN662" s="139"/>
      <c r="GO662" s="139"/>
      <c r="GP662" s="139"/>
      <c r="GQ662" s="139"/>
    </row>
    <row r="663" spans="1:199" ht="29.25" x14ac:dyDescent="0.25">
      <c r="A663" s="19">
        <v>1</v>
      </c>
      <c r="B663" s="493" t="s">
        <v>347</v>
      </c>
      <c r="C663" s="29">
        <f>'1 уровень'!E3138</f>
        <v>0</v>
      </c>
      <c r="D663" s="29">
        <f>'1 уровень'!F3138</f>
        <v>0</v>
      </c>
      <c r="E663" s="29">
        <f>'1 уровень'!G3138</f>
        <v>0</v>
      </c>
      <c r="F663" s="144">
        <f>'1 уровень'!H3138</f>
        <v>0</v>
      </c>
      <c r="G663" s="158">
        <f>'1 уровень'!I3138</f>
        <v>0</v>
      </c>
      <c r="H663" s="158">
        <f>'1 уровень'!J3138</f>
        <v>0</v>
      </c>
      <c r="I663" s="153">
        <f>'1 уровень'!K3138</f>
        <v>0</v>
      </c>
      <c r="J663" s="153">
        <f>'1 уровень'!L3138</f>
        <v>0</v>
      </c>
      <c r="K663" s="153">
        <f>'1 уровень'!M3138</f>
        <v>0</v>
      </c>
      <c r="L663" s="153">
        <f>'1 уровень'!N3138</f>
        <v>0</v>
      </c>
      <c r="M663" s="153">
        <f>'1 уровень'!O3138</f>
        <v>0</v>
      </c>
      <c r="N663" s="153">
        <f>'1 уровень'!P3138</f>
        <v>0</v>
      </c>
      <c r="O663" s="152">
        <f>'1 уровень'!Q3138</f>
        <v>0</v>
      </c>
      <c r="P663" s="152">
        <f>'1 уровень'!R3138</f>
        <v>0</v>
      </c>
      <c r="Q663" s="152">
        <f>'1 уровень'!S3138</f>
        <v>0</v>
      </c>
      <c r="R663" s="152">
        <f>'1 уровень'!T3138</f>
        <v>0</v>
      </c>
      <c r="S663" s="152">
        <f>'1 уровень'!U3138</f>
        <v>0</v>
      </c>
      <c r="T663" s="152">
        <f>'1 уровень'!V3138</f>
        <v>0</v>
      </c>
      <c r="U663" s="152">
        <f>'1 уровень'!W3138</f>
        <v>0</v>
      </c>
      <c r="V663" s="1111">
        <f>'1 уровень'!X3138</f>
        <v>0</v>
      </c>
      <c r="W663" s="152">
        <f>'1 уровень'!Y3138</f>
        <v>0</v>
      </c>
      <c r="X663" s="152">
        <f>'1 уровень'!Z3138</f>
        <v>0</v>
      </c>
      <c r="Y663" s="152">
        <f>'1 уровень'!AA3138</f>
        <v>0</v>
      </c>
      <c r="Z663" s="152">
        <f>'1 уровень'!AB3138</f>
        <v>0</v>
      </c>
      <c r="AA663" s="632">
        <f>'1 уровень'!AC3138</f>
        <v>0</v>
      </c>
      <c r="AB663" s="152"/>
      <c r="AC663" s="152"/>
      <c r="AD663" s="1353">
        <f>'1 уровень'!AD3137</f>
        <v>0</v>
      </c>
      <c r="AE663" s="1360">
        <f>'1 уровень'!AE3137</f>
        <v>0</v>
      </c>
      <c r="AF663" s="385"/>
      <c r="AG663" s="385"/>
      <c r="AH663" s="1243"/>
      <c r="AI663" s="139"/>
      <c r="AJ663" s="139"/>
      <c r="AK663" s="139"/>
      <c r="AL663" s="139"/>
      <c r="AM663" s="139"/>
      <c r="AN663" s="139"/>
      <c r="AO663" s="139"/>
      <c r="AP663" s="139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  <c r="GG663" s="139"/>
      <c r="GH663" s="139"/>
      <c r="GI663" s="139"/>
      <c r="GJ663" s="139"/>
      <c r="GK663" s="139"/>
      <c r="GL663" s="139"/>
      <c r="GM663" s="139"/>
      <c r="GN663" s="139"/>
      <c r="GO663" s="139"/>
      <c r="GP663" s="139"/>
      <c r="GQ663" s="139"/>
    </row>
    <row r="664" spans="1:199" ht="30" x14ac:dyDescent="0.25">
      <c r="A664" s="19">
        <v>1</v>
      </c>
      <c r="B664" s="336" t="s">
        <v>348</v>
      </c>
      <c r="C664" s="29">
        <f>'1 уровень'!E3139</f>
        <v>171.5</v>
      </c>
      <c r="D664" s="29">
        <f>'1 уровень'!F3139</f>
        <v>71.5</v>
      </c>
      <c r="E664" s="29">
        <f>'1 уровень'!G3139</f>
        <v>108.0825</v>
      </c>
      <c r="F664" s="144">
        <f>'1 уровень'!H3139</f>
        <v>0</v>
      </c>
      <c r="G664" s="158">
        <f>'1 уровень'!I3139</f>
        <v>0</v>
      </c>
      <c r="H664" s="158">
        <f>'1 уровень'!J3139</f>
        <v>0</v>
      </c>
      <c r="I664" s="153">
        <f>'1 уровень'!K3139</f>
        <v>0</v>
      </c>
      <c r="J664" s="153">
        <f>'1 уровень'!L3139</f>
        <v>0</v>
      </c>
      <c r="K664" s="153">
        <f>'1 уровень'!M3139</f>
        <v>0</v>
      </c>
      <c r="L664" s="153">
        <f>'1 уровень'!N3139</f>
        <v>0</v>
      </c>
      <c r="M664" s="153">
        <f>'1 уровень'!O3139</f>
        <v>0</v>
      </c>
      <c r="N664" s="153">
        <f>'1 уровень'!P3139</f>
        <v>0</v>
      </c>
      <c r="O664" s="152">
        <f>'1 уровень'!Q3139</f>
        <v>0</v>
      </c>
      <c r="P664" s="152">
        <f>'1 уровень'!R3139</f>
        <v>0</v>
      </c>
      <c r="Q664" s="152">
        <f>'1 уровень'!S3139</f>
        <v>0</v>
      </c>
      <c r="R664" s="152">
        <f>'1 уровень'!T3139</f>
        <v>0</v>
      </c>
      <c r="S664" s="152">
        <f>'1 уровень'!U3139</f>
        <v>0</v>
      </c>
      <c r="T664" s="152">
        <f>'1 уровень'!V3139</f>
        <v>0</v>
      </c>
      <c r="U664" s="152">
        <f>'1 уровень'!W3139</f>
        <v>0</v>
      </c>
      <c r="V664" s="1111">
        <f>'1 уровень'!X3139</f>
        <v>0</v>
      </c>
      <c r="W664" s="152">
        <f>'1 уровень'!Y3139</f>
        <v>0</v>
      </c>
      <c r="X664" s="152">
        <f>'1 уровень'!Z3139</f>
        <v>0</v>
      </c>
      <c r="Y664" s="152">
        <f>'1 уровень'!AA3139</f>
        <v>0</v>
      </c>
      <c r="Z664" s="152">
        <f>'1 уровень'!AB3139</f>
        <v>0</v>
      </c>
      <c r="AA664" s="632">
        <f>'1 уровень'!AC3139</f>
        <v>0</v>
      </c>
      <c r="AB664" s="152"/>
      <c r="AC664" s="152"/>
      <c r="AD664" s="1353">
        <f>'1 уровень'!AD3138</f>
        <v>0</v>
      </c>
      <c r="AE664" s="1360">
        <f>'1 уровень'!AE3138</f>
        <v>0</v>
      </c>
      <c r="AF664" s="385"/>
      <c r="AG664" s="385"/>
      <c r="AH664" s="1243"/>
      <c r="AI664" s="139"/>
      <c r="AJ664" s="139"/>
      <c r="AK664" s="139"/>
      <c r="AL664" s="139"/>
      <c r="AM664" s="139"/>
      <c r="AN664" s="139"/>
      <c r="AO664" s="139"/>
      <c r="AP664" s="139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  <c r="GG664" s="139"/>
      <c r="GH664" s="139"/>
      <c r="GI664" s="139"/>
      <c r="GJ664" s="139"/>
      <c r="GK664" s="139"/>
      <c r="GL664" s="139"/>
      <c r="GM664" s="139"/>
      <c r="GN664" s="139"/>
      <c r="GO664" s="139"/>
      <c r="GP664" s="139"/>
      <c r="GQ664" s="139"/>
    </row>
    <row r="665" spans="1:199" x14ac:dyDescent="0.25">
      <c r="A665" s="19">
        <v>1</v>
      </c>
      <c r="B665" s="497" t="s">
        <v>349</v>
      </c>
      <c r="C665" s="29">
        <f>'1 уровень'!E3140</f>
        <v>0</v>
      </c>
      <c r="D665" s="29">
        <f>'1 уровень'!F3140</f>
        <v>0</v>
      </c>
      <c r="E665" s="29">
        <f>'1 уровень'!G3140</f>
        <v>0</v>
      </c>
      <c r="F665" s="144">
        <f>'1 уровень'!H3140</f>
        <v>0</v>
      </c>
      <c r="G665" s="158">
        <f>'1 уровень'!I3140</f>
        <v>0</v>
      </c>
      <c r="H665" s="158">
        <f>'1 уровень'!J3140</f>
        <v>0</v>
      </c>
      <c r="I665" s="153">
        <f>'1 уровень'!K3140</f>
        <v>0</v>
      </c>
      <c r="J665" s="153">
        <f>'1 уровень'!L3140</f>
        <v>0</v>
      </c>
      <c r="K665" s="153">
        <f>'1 уровень'!M3140</f>
        <v>0</v>
      </c>
      <c r="L665" s="153">
        <f>'1 уровень'!N3140</f>
        <v>0</v>
      </c>
      <c r="M665" s="153">
        <f>'1 уровень'!O3140</f>
        <v>0</v>
      </c>
      <c r="N665" s="153">
        <f>'1 уровень'!P3140</f>
        <v>0</v>
      </c>
      <c r="O665" s="152">
        <f>'1 уровень'!Q3140</f>
        <v>0</v>
      </c>
      <c r="P665" s="152">
        <f>'1 уровень'!R3140</f>
        <v>0</v>
      </c>
      <c r="Q665" s="152">
        <f>'1 уровень'!S3140</f>
        <v>0</v>
      </c>
      <c r="R665" s="152">
        <f>'1 уровень'!T3140</f>
        <v>0</v>
      </c>
      <c r="S665" s="152">
        <f>'1 уровень'!U3140</f>
        <v>0</v>
      </c>
      <c r="T665" s="152">
        <f>'1 уровень'!V3140</f>
        <v>0</v>
      </c>
      <c r="U665" s="152">
        <f>'1 уровень'!W3140</f>
        <v>0</v>
      </c>
      <c r="V665" s="1111">
        <f>'1 уровень'!X3140</f>
        <v>0</v>
      </c>
      <c r="W665" s="152">
        <f>'1 уровень'!Y3140</f>
        <v>0</v>
      </c>
      <c r="X665" s="152">
        <f>'1 уровень'!Z3140</f>
        <v>0</v>
      </c>
      <c r="Y665" s="152">
        <f>'1 уровень'!AA3140</f>
        <v>0</v>
      </c>
      <c r="Z665" s="152">
        <f>'1 уровень'!AB3140</f>
        <v>0</v>
      </c>
      <c r="AA665" s="632">
        <f>'1 уровень'!AC3140</f>
        <v>0</v>
      </c>
      <c r="AB665" s="152"/>
      <c r="AC665" s="152"/>
      <c r="AD665" s="1353">
        <f>'1 уровень'!AD3139</f>
        <v>0</v>
      </c>
      <c r="AE665" s="1360">
        <f>'1 уровень'!AE3139</f>
        <v>0</v>
      </c>
      <c r="AF665" s="385"/>
      <c r="AG665" s="385"/>
      <c r="AH665" s="1243"/>
      <c r="AI665" s="139"/>
      <c r="AJ665" s="139"/>
      <c r="AK665" s="139"/>
      <c r="AL665" s="139"/>
      <c r="AM665" s="139"/>
      <c r="AN665" s="139"/>
      <c r="AO665" s="139"/>
      <c r="AP665" s="139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  <c r="GG665" s="139"/>
      <c r="GH665" s="139"/>
      <c r="GI665" s="139"/>
      <c r="GJ665" s="139"/>
      <c r="GK665" s="139"/>
      <c r="GL665" s="139"/>
      <c r="GM665" s="139"/>
      <c r="GN665" s="139"/>
      <c r="GO665" s="139"/>
      <c r="GP665" s="139"/>
      <c r="GQ665" s="139"/>
    </row>
    <row r="666" spans="1:199" ht="30" x14ac:dyDescent="0.25">
      <c r="A666" s="19">
        <v>1</v>
      </c>
      <c r="B666" s="336" t="s">
        <v>374</v>
      </c>
      <c r="C666" s="29">
        <f>'1 уровень'!E3141</f>
        <v>686</v>
      </c>
      <c r="D666" s="29">
        <f>'1 уровень'!F3141</f>
        <v>286</v>
      </c>
      <c r="E666" s="29">
        <f>'1 уровень'!G3141</f>
        <v>432.33</v>
      </c>
      <c r="F666" s="144">
        <f>'1 уровень'!H3141</f>
        <v>0</v>
      </c>
      <c r="G666" s="158">
        <f>'1 уровень'!I3141</f>
        <v>0</v>
      </c>
      <c r="H666" s="158">
        <f>'1 уровень'!J3141</f>
        <v>0</v>
      </c>
      <c r="I666" s="153">
        <f>'1 уровень'!K3141</f>
        <v>0</v>
      </c>
      <c r="J666" s="153">
        <f>'1 уровень'!L3141</f>
        <v>0</v>
      </c>
      <c r="K666" s="153">
        <f>'1 уровень'!M3141</f>
        <v>0</v>
      </c>
      <c r="L666" s="153">
        <f>'1 уровень'!N3141</f>
        <v>0</v>
      </c>
      <c r="M666" s="153">
        <f>'1 уровень'!O3141</f>
        <v>0</v>
      </c>
      <c r="N666" s="153">
        <f>'1 уровень'!P3141</f>
        <v>0</v>
      </c>
      <c r="O666" s="152">
        <f>'1 уровень'!Q3141</f>
        <v>0</v>
      </c>
      <c r="P666" s="152">
        <f>'1 уровень'!R3141</f>
        <v>0</v>
      </c>
      <c r="Q666" s="152">
        <f>'1 уровень'!S3141</f>
        <v>0</v>
      </c>
      <c r="R666" s="152">
        <f>'1 уровень'!T3141</f>
        <v>0</v>
      </c>
      <c r="S666" s="152">
        <f>'1 уровень'!U3141</f>
        <v>0</v>
      </c>
      <c r="T666" s="152">
        <f>'1 уровень'!V3141</f>
        <v>0</v>
      </c>
      <c r="U666" s="152">
        <f>'1 уровень'!W3141</f>
        <v>0</v>
      </c>
      <c r="V666" s="1111">
        <f>'1 уровень'!X3141</f>
        <v>0</v>
      </c>
      <c r="W666" s="152">
        <f>'1 уровень'!Y3141</f>
        <v>0</v>
      </c>
      <c r="X666" s="152">
        <f>'1 уровень'!Z3141</f>
        <v>0</v>
      </c>
      <c r="Y666" s="152">
        <f>'1 уровень'!AA3141</f>
        <v>0</v>
      </c>
      <c r="Z666" s="152">
        <f>'1 уровень'!AB3141</f>
        <v>0</v>
      </c>
      <c r="AA666" s="632">
        <f>'1 уровень'!AC3141</f>
        <v>0</v>
      </c>
      <c r="AB666" s="152"/>
      <c r="AC666" s="152"/>
      <c r="AD666" s="1353">
        <f>'1 уровень'!AD3140</f>
        <v>0</v>
      </c>
      <c r="AE666" s="1360">
        <f>'1 уровень'!AE3140</f>
        <v>0</v>
      </c>
      <c r="AF666" s="385"/>
      <c r="AG666" s="385"/>
      <c r="AH666" s="1243"/>
      <c r="AI666" s="139"/>
      <c r="AJ666" s="139"/>
      <c r="AK666" s="139"/>
      <c r="AL666" s="139"/>
      <c r="AM666" s="139"/>
      <c r="AN666" s="139"/>
      <c r="AO666" s="139"/>
      <c r="AP666" s="139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  <c r="GG666" s="139"/>
      <c r="GH666" s="139"/>
      <c r="GI666" s="139"/>
      <c r="GJ666" s="139"/>
      <c r="GK666" s="139"/>
      <c r="GL666" s="139"/>
      <c r="GM666" s="139"/>
      <c r="GN666" s="139"/>
      <c r="GO666" s="139"/>
      <c r="GP666" s="139"/>
      <c r="GQ666" s="139"/>
    </row>
    <row r="667" spans="1:199" ht="60" x14ac:dyDescent="0.25">
      <c r="A667" s="19">
        <v>1</v>
      </c>
      <c r="B667" s="336" t="s">
        <v>351</v>
      </c>
      <c r="C667" s="29">
        <f>'1 уровень'!E3142</f>
        <v>0</v>
      </c>
      <c r="D667" s="29">
        <f>'1 уровень'!F3142</f>
        <v>0</v>
      </c>
      <c r="E667" s="29">
        <f>'1 уровень'!G3142</f>
        <v>0</v>
      </c>
      <c r="F667" s="144">
        <f>'1 уровень'!H3142</f>
        <v>0</v>
      </c>
      <c r="G667" s="158">
        <f>'1 уровень'!I3142</f>
        <v>0</v>
      </c>
      <c r="H667" s="158">
        <f>'1 уровень'!J3142</f>
        <v>0</v>
      </c>
      <c r="I667" s="153">
        <f>'1 уровень'!K3142</f>
        <v>0</v>
      </c>
      <c r="J667" s="153">
        <f>'1 уровень'!L3142</f>
        <v>0</v>
      </c>
      <c r="K667" s="153">
        <f>'1 уровень'!M3142</f>
        <v>0</v>
      </c>
      <c r="L667" s="153">
        <f>'1 уровень'!N3142</f>
        <v>0</v>
      </c>
      <c r="M667" s="153">
        <f>'1 уровень'!O3142</f>
        <v>0</v>
      </c>
      <c r="N667" s="153">
        <f>'1 уровень'!P3142</f>
        <v>0</v>
      </c>
      <c r="O667" s="152">
        <f>'1 уровень'!Q3142</f>
        <v>0</v>
      </c>
      <c r="P667" s="152">
        <f>'1 уровень'!R3142</f>
        <v>0</v>
      </c>
      <c r="Q667" s="152">
        <f>'1 уровень'!S3142</f>
        <v>0</v>
      </c>
      <c r="R667" s="152">
        <f>'1 уровень'!T3142</f>
        <v>0</v>
      </c>
      <c r="S667" s="152">
        <f>'1 уровень'!U3142</f>
        <v>0</v>
      </c>
      <c r="T667" s="152">
        <f>'1 уровень'!V3142</f>
        <v>0</v>
      </c>
      <c r="U667" s="152">
        <f>'1 уровень'!W3142</f>
        <v>0</v>
      </c>
      <c r="V667" s="1111">
        <f>'1 уровень'!X3142</f>
        <v>0</v>
      </c>
      <c r="W667" s="152">
        <f>'1 уровень'!Y3142</f>
        <v>0</v>
      </c>
      <c r="X667" s="152">
        <f>'1 уровень'!Z3142</f>
        <v>0</v>
      </c>
      <c r="Y667" s="152">
        <f>'1 уровень'!AA3142</f>
        <v>0</v>
      </c>
      <c r="Z667" s="152">
        <f>'1 уровень'!AB3142</f>
        <v>0</v>
      </c>
      <c r="AA667" s="632">
        <f>'1 уровень'!AC3142</f>
        <v>0</v>
      </c>
      <c r="AB667" s="152"/>
      <c r="AC667" s="152"/>
      <c r="AD667" s="1353">
        <f>'1 уровень'!AD3141</f>
        <v>0</v>
      </c>
      <c r="AE667" s="1360">
        <f>'1 уровень'!AE3141</f>
        <v>0</v>
      </c>
      <c r="AF667" s="385"/>
      <c r="AG667" s="385"/>
      <c r="AH667" s="1243"/>
      <c r="AI667" s="139"/>
      <c r="AJ667" s="139"/>
      <c r="AK667" s="139"/>
      <c r="AL667" s="139"/>
      <c r="AM667" s="139"/>
      <c r="AN667" s="139"/>
      <c r="AO667" s="139"/>
      <c r="AP667" s="139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  <c r="GG667" s="139"/>
      <c r="GH667" s="139"/>
      <c r="GI667" s="139"/>
      <c r="GJ667" s="139"/>
      <c r="GK667" s="139"/>
      <c r="GL667" s="139"/>
      <c r="GM667" s="139"/>
      <c r="GN667" s="139"/>
      <c r="GO667" s="139"/>
      <c r="GP667" s="139"/>
      <c r="GQ667" s="139"/>
    </row>
    <row r="668" spans="1:199" ht="45" x14ac:dyDescent="0.25">
      <c r="A668" s="19">
        <v>1</v>
      </c>
      <c r="B668" s="336" t="s">
        <v>352</v>
      </c>
      <c r="C668" s="29">
        <f>'1 уровень'!E3143</f>
        <v>0</v>
      </c>
      <c r="D668" s="29">
        <f>'1 уровень'!F3143</f>
        <v>0</v>
      </c>
      <c r="E668" s="29">
        <f>'1 уровень'!G3143</f>
        <v>0</v>
      </c>
      <c r="F668" s="144">
        <f>'1 уровень'!H3143</f>
        <v>0</v>
      </c>
      <c r="G668" s="158">
        <f>'1 уровень'!I3143</f>
        <v>0</v>
      </c>
      <c r="H668" s="158">
        <f>'1 уровень'!J3143</f>
        <v>0</v>
      </c>
      <c r="I668" s="153">
        <f>'1 уровень'!K3143</f>
        <v>0</v>
      </c>
      <c r="J668" s="153">
        <f>'1 уровень'!L3143</f>
        <v>0</v>
      </c>
      <c r="K668" s="153">
        <f>'1 уровень'!M3143</f>
        <v>0</v>
      </c>
      <c r="L668" s="153">
        <f>'1 уровень'!N3143</f>
        <v>0</v>
      </c>
      <c r="M668" s="153">
        <f>'1 уровень'!O3143</f>
        <v>0</v>
      </c>
      <c r="N668" s="153">
        <f>'1 уровень'!P3143</f>
        <v>0</v>
      </c>
      <c r="O668" s="152">
        <f>'1 уровень'!Q3143</f>
        <v>0</v>
      </c>
      <c r="P668" s="152">
        <f>'1 уровень'!R3143</f>
        <v>0</v>
      </c>
      <c r="Q668" s="152">
        <f>'1 уровень'!S3143</f>
        <v>0</v>
      </c>
      <c r="R668" s="152">
        <f>'1 уровень'!T3143</f>
        <v>0</v>
      </c>
      <c r="S668" s="152">
        <f>'1 уровень'!U3143</f>
        <v>0</v>
      </c>
      <c r="T668" s="152">
        <f>'1 уровень'!V3143</f>
        <v>0</v>
      </c>
      <c r="U668" s="152">
        <f>'1 уровень'!W3143</f>
        <v>0</v>
      </c>
      <c r="V668" s="1111">
        <f>'1 уровень'!X3143</f>
        <v>0</v>
      </c>
      <c r="W668" s="152">
        <f>'1 уровень'!Y3143</f>
        <v>0</v>
      </c>
      <c r="X668" s="152">
        <f>'1 уровень'!Z3143</f>
        <v>0</v>
      </c>
      <c r="Y668" s="152">
        <f>'1 уровень'!AA3143</f>
        <v>0</v>
      </c>
      <c r="Z668" s="152">
        <f>'1 уровень'!AB3143</f>
        <v>0</v>
      </c>
      <c r="AA668" s="632">
        <f>'1 уровень'!AC3143</f>
        <v>0</v>
      </c>
      <c r="AB668" s="152"/>
      <c r="AC668" s="152"/>
      <c r="AD668" s="1353">
        <f>'1 уровень'!AD3142</f>
        <v>0</v>
      </c>
      <c r="AE668" s="1360">
        <f>'1 уровень'!AE3142</f>
        <v>0</v>
      </c>
      <c r="AF668" s="385"/>
      <c r="AG668" s="385"/>
      <c r="AH668" s="1243"/>
      <c r="AI668" s="139"/>
      <c r="AJ668" s="139"/>
      <c r="AK668" s="139"/>
      <c r="AL668" s="139"/>
      <c r="AM668" s="139"/>
      <c r="AN668" s="139"/>
      <c r="AO668" s="139"/>
      <c r="AP668" s="139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  <c r="GG668" s="139"/>
      <c r="GH668" s="139"/>
      <c r="GI668" s="139"/>
      <c r="GJ668" s="139"/>
      <c r="GK668" s="139"/>
      <c r="GL668" s="139"/>
      <c r="GM668" s="139"/>
      <c r="GN668" s="139"/>
      <c r="GO668" s="139"/>
      <c r="GP668" s="139"/>
      <c r="GQ668" s="139"/>
    </row>
    <row r="669" spans="1:199" ht="105" x14ac:dyDescent="0.25">
      <c r="A669" s="19">
        <v>1</v>
      </c>
      <c r="B669" s="822" t="s">
        <v>534</v>
      </c>
      <c r="C669" s="29">
        <f>'1 уровень'!E3144</f>
        <v>50</v>
      </c>
      <c r="D669" s="29">
        <f>'1 уровень'!F3144</f>
        <v>21</v>
      </c>
      <c r="E669" s="29">
        <f>'1 уровень'!G3144</f>
        <v>0</v>
      </c>
      <c r="F669" s="144">
        <f>'1 уровень'!H3144</f>
        <v>0</v>
      </c>
      <c r="G669" s="158">
        <f>'1 уровень'!I3144</f>
        <v>0</v>
      </c>
      <c r="H669" s="158">
        <f>'1 уровень'!J3144</f>
        <v>0</v>
      </c>
      <c r="I669" s="153">
        <f>'1 уровень'!K3144</f>
        <v>0</v>
      </c>
      <c r="J669" s="153">
        <f>'1 уровень'!L3144</f>
        <v>0</v>
      </c>
      <c r="K669" s="153">
        <f>'1 уровень'!M3144</f>
        <v>0</v>
      </c>
      <c r="L669" s="153">
        <f>'1 уровень'!N3144</f>
        <v>0</v>
      </c>
      <c r="M669" s="153">
        <f>'1 уровень'!O3144</f>
        <v>0</v>
      </c>
      <c r="N669" s="153">
        <f>'1 уровень'!P3144</f>
        <v>0</v>
      </c>
      <c r="O669" s="152">
        <f>'1 уровень'!Q3144</f>
        <v>0</v>
      </c>
      <c r="P669" s="152">
        <f>'1 уровень'!R3144</f>
        <v>0</v>
      </c>
      <c r="Q669" s="152">
        <f>'1 уровень'!S3144</f>
        <v>0</v>
      </c>
      <c r="R669" s="152">
        <f>'1 уровень'!T3144</f>
        <v>0</v>
      </c>
      <c r="S669" s="152">
        <f>'1 уровень'!U3144</f>
        <v>0</v>
      </c>
      <c r="T669" s="152">
        <f>'1 уровень'!V3144</f>
        <v>0</v>
      </c>
      <c r="U669" s="152">
        <f>'1 уровень'!W3144</f>
        <v>0</v>
      </c>
      <c r="V669" s="1111">
        <f>'1 уровень'!X3144</f>
        <v>0</v>
      </c>
      <c r="W669" s="152">
        <f>'1 уровень'!Y3144</f>
        <v>0</v>
      </c>
      <c r="X669" s="152">
        <f>'1 уровень'!Z3144</f>
        <v>0</v>
      </c>
      <c r="Y669" s="152">
        <f>'1 уровень'!AA3144</f>
        <v>0</v>
      </c>
      <c r="Z669" s="152">
        <f>'1 уровень'!AB3144</f>
        <v>0</v>
      </c>
      <c r="AA669" s="632">
        <f>'1 уровень'!AC3144</f>
        <v>0</v>
      </c>
      <c r="AB669" s="152"/>
      <c r="AC669" s="152"/>
      <c r="AD669" s="1353">
        <f>'1 уровень'!AD3143</f>
        <v>0</v>
      </c>
      <c r="AE669" s="1360">
        <f>'1 уровень'!AE3143</f>
        <v>0</v>
      </c>
      <c r="AF669" s="385"/>
      <c r="AG669" s="385"/>
      <c r="AH669" s="1243"/>
      <c r="AI669" s="139"/>
      <c r="AJ669" s="139"/>
      <c r="AK669" s="139"/>
      <c r="AL669" s="139"/>
      <c r="AM669" s="139"/>
      <c r="AN669" s="139"/>
      <c r="AO669" s="139"/>
      <c r="AP669" s="139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  <c r="GG669" s="139"/>
      <c r="GH669" s="139"/>
      <c r="GI669" s="139"/>
      <c r="GJ669" s="139"/>
      <c r="GK669" s="139"/>
      <c r="GL669" s="139"/>
      <c r="GM669" s="139"/>
      <c r="GN669" s="139"/>
      <c r="GO669" s="139"/>
      <c r="GP669" s="139"/>
      <c r="GQ669" s="139"/>
    </row>
    <row r="670" spans="1:199" ht="30" x14ac:dyDescent="0.25">
      <c r="B670" s="822" t="s">
        <v>510</v>
      </c>
      <c r="C670" s="29">
        <f>'1 уровень'!E3145</f>
        <v>339</v>
      </c>
      <c r="D670" s="29">
        <f>'1 уровень'!F3145</f>
        <v>141</v>
      </c>
      <c r="E670" s="29">
        <f>'1 уровень'!G3145</f>
        <v>0</v>
      </c>
      <c r="F670" s="144">
        <f>'1 уровень'!H3145</f>
        <v>0</v>
      </c>
      <c r="G670" s="158">
        <f>'1 уровень'!I3145</f>
        <v>0</v>
      </c>
      <c r="H670" s="158">
        <f>'1 уровень'!J3145</f>
        <v>0</v>
      </c>
      <c r="I670" s="153">
        <f>'1 уровень'!K3145</f>
        <v>0</v>
      </c>
      <c r="J670" s="153">
        <f>'1 уровень'!L3145</f>
        <v>0</v>
      </c>
      <c r="K670" s="153">
        <f>'1 уровень'!M3145</f>
        <v>0</v>
      </c>
      <c r="L670" s="153">
        <f>'1 уровень'!N3145</f>
        <v>0</v>
      </c>
      <c r="M670" s="153">
        <f>'1 уровень'!O3145</f>
        <v>0</v>
      </c>
      <c r="N670" s="153">
        <f>'1 уровень'!P3145</f>
        <v>0</v>
      </c>
      <c r="O670" s="152">
        <f>'1 уровень'!Q3145</f>
        <v>506.55617999999998</v>
      </c>
      <c r="P670" s="152">
        <f>'1 уровень'!R3145</f>
        <v>506.55617999999998</v>
      </c>
      <c r="Q670" s="152">
        <f>'1 уровень'!S3145</f>
        <v>506.55617999999998</v>
      </c>
      <c r="R670" s="152">
        <f>'1 уровень'!T3145</f>
        <v>506.55617999999998</v>
      </c>
      <c r="S670" s="152">
        <f>'1 уровень'!U3145</f>
        <v>506.55617999999998</v>
      </c>
      <c r="T670" s="152">
        <f>'1 уровень'!V3145</f>
        <v>211.06507499999998</v>
      </c>
      <c r="U670" s="152">
        <f>'1 уровень'!W3145</f>
        <v>0</v>
      </c>
      <c r="V670" s="1111">
        <f>'1 уровень'!X3145</f>
        <v>0</v>
      </c>
      <c r="W670" s="152">
        <f>'1 уровень'!Y3145</f>
        <v>0</v>
      </c>
      <c r="X670" s="152">
        <f>'1 уровень'!Z3145</f>
        <v>-211.06507499999998</v>
      </c>
      <c r="Y670" s="152">
        <f>'1 уровень'!AA3145</f>
        <v>0</v>
      </c>
      <c r="Z670" s="152">
        <f>'1 уровень'!AB3145</f>
        <v>0</v>
      </c>
      <c r="AA670" s="632">
        <f>'1 уровень'!AC3145</f>
        <v>0</v>
      </c>
      <c r="AB670" s="152"/>
      <c r="AC670" s="152"/>
      <c r="AD670" s="1353"/>
      <c r="AE670" s="1360"/>
      <c r="AF670" s="385"/>
      <c r="AG670" s="385"/>
      <c r="AH670" s="1243"/>
      <c r="AI670" s="139"/>
      <c r="AJ670" s="139"/>
      <c r="AK670" s="139"/>
      <c r="AL670" s="139"/>
      <c r="AM670" s="139"/>
      <c r="AN670" s="139"/>
      <c r="AO670" s="139"/>
      <c r="AP670" s="139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  <c r="GG670" s="139"/>
      <c r="GH670" s="139"/>
      <c r="GI670" s="139"/>
      <c r="GJ670" s="139"/>
      <c r="GK670" s="139"/>
      <c r="GL670" s="139"/>
      <c r="GM670" s="139"/>
      <c r="GN670" s="139"/>
      <c r="GO670" s="139"/>
      <c r="GP670" s="139"/>
      <c r="GQ670" s="139"/>
    </row>
    <row r="671" spans="1:199" x14ac:dyDescent="0.25">
      <c r="B671" s="1415" t="s">
        <v>511</v>
      </c>
      <c r="C671" s="29">
        <f>'1 уровень'!E3146</f>
        <v>339</v>
      </c>
      <c r="D671" s="29">
        <f>'1 уровень'!F3146</f>
        <v>141</v>
      </c>
      <c r="E671" s="29">
        <f>'1 уровень'!G3146</f>
        <v>0</v>
      </c>
      <c r="F671" s="144">
        <f>'1 уровень'!H3146</f>
        <v>0</v>
      </c>
      <c r="G671" s="158">
        <f>'1 уровень'!I3146</f>
        <v>0</v>
      </c>
      <c r="H671" s="158">
        <f>'1 уровень'!J3146</f>
        <v>0</v>
      </c>
      <c r="I671" s="153">
        <f>'1 уровень'!K3146</f>
        <v>0</v>
      </c>
      <c r="J671" s="153">
        <f>'1 уровень'!L3146</f>
        <v>0</v>
      </c>
      <c r="K671" s="153">
        <f>'1 уровень'!M3146</f>
        <v>0</v>
      </c>
      <c r="L671" s="153">
        <f>'1 уровень'!N3146</f>
        <v>0</v>
      </c>
      <c r="M671" s="153">
        <f>'1 уровень'!O3146</f>
        <v>0</v>
      </c>
      <c r="N671" s="153">
        <f>'1 уровень'!P3146</f>
        <v>0</v>
      </c>
      <c r="O671" s="29">
        <f>'1 уровень'!Q3146</f>
        <v>0</v>
      </c>
      <c r="P671" s="29">
        <f>'1 уровень'!R3146</f>
        <v>0</v>
      </c>
      <c r="Q671" s="29">
        <f>'1 уровень'!S3146</f>
        <v>0</v>
      </c>
      <c r="R671" s="29">
        <f>'1 уровень'!T3146</f>
        <v>0</v>
      </c>
      <c r="S671" s="29">
        <f>'1 уровень'!U3146</f>
        <v>0</v>
      </c>
      <c r="T671" s="29">
        <f>'1 уровень'!V3146</f>
        <v>0</v>
      </c>
      <c r="U671" s="29">
        <f>'1 уровень'!W3146</f>
        <v>0</v>
      </c>
      <c r="V671" s="29">
        <f>'1 уровень'!X3146</f>
        <v>0</v>
      </c>
      <c r="W671" s="29">
        <f>'1 уровень'!Y3146</f>
        <v>0</v>
      </c>
      <c r="X671" s="29">
        <f>'1 уровень'!Z3146</f>
        <v>0</v>
      </c>
      <c r="Y671" s="29">
        <f>'1 уровень'!AA3146</f>
        <v>0</v>
      </c>
      <c r="Z671" s="29">
        <f>'1 уровень'!AB3146</f>
        <v>0</v>
      </c>
      <c r="AA671" s="29">
        <f>'1 уровень'!AC3146</f>
        <v>0</v>
      </c>
      <c r="AB671" s="152"/>
      <c r="AC671" s="152"/>
      <c r="AD671" s="1353"/>
      <c r="AE671" s="1360"/>
      <c r="AF671" s="385"/>
      <c r="AG671" s="385"/>
      <c r="AH671" s="1243"/>
      <c r="AI671" s="139"/>
      <c r="AJ671" s="139"/>
      <c r="AK671" s="139"/>
      <c r="AL671" s="139"/>
      <c r="AM671" s="139"/>
      <c r="AN671" s="139"/>
      <c r="AO671" s="139"/>
      <c r="AP671" s="139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  <c r="GG671" s="139"/>
      <c r="GH671" s="139"/>
      <c r="GI671" s="139"/>
      <c r="GJ671" s="139"/>
      <c r="GK671" s="139"/>
      <c r="GL671" s="139"/>
      <c r="GM671" s="139"/>
      <c r="GN671" s="139"/>
      <c r="GO671" s="139"/>
      <c r="GP671" s="139"/>
      <c r="GQ671" s="139"/>
    </row>
    <row r="672" spans="1:199" ht="30" x14ac:dyDescent="0.25">
      <c r="B672" s="822" t="s">
        <v>512</v>
      </c>
      <c r="C672" s="29">
        <f>'1 уровень'!E3147</f>
        <v>0</v>
      </c>
      <c r="D672" s="29">
        <f>'1 уровень'!F3147</f>
        <v>0</v>
      </c>
      <c r="E672" s="29">
        <f>'1 уровень'!G3147</f>
        <v>0</v>
      </c>
      <c r="F672" s="144">
        <f>'1 уровень'!H3147</f>
        <v>0</v>
      </c>
      <c r="G672" s="158">
        <f>'1 уровень'!I3147</f>
        <v>0</v>
      </c>
      <c r="H672" s="158">
        <f>'1 уровень'!J3147</f>
        <v>0</v>
      </c>
      <c r="I672" s="153">
        <f>'1 уровень'!K3147</f>
        <v>0</v>
      </c>
      <c r="J672" s="153">
        <f>'1 уровень'!L3147</f>
        <v>0</v>
      </c>
      <c r="K672" s="153">
        <f>'1 уровень'!M3147</f>
        <v>0</v>
      </c>
      <c r="L672" s="153">
        <f>'1 уровень'!N3147</f>
        <v>0</v>
      </c>
      <c r="M672" s="153">
        <f>'1 уровень'!O3147</f>
        <v>0</v>
      </c>
      <c r="N672" s="153">
        <f>'1 уровень'!P3147</f>
        <v>0</v>
      </c>
      <c r="O672" s="152">
        <f>'1 уровень'!Q3147</f>
        <v>0</v>
      </c>
      <c r="P672" s="152">
        <f>'1 уровень'!R3147</f>
        <v>0</v>
      </c>
      <c r="Q672" s="152">
        <f>'1 уровень'!S3147</f>
        <v>0</v>
      </c>
      <c r="R672" s="152">
        <f>'1 уровень'!T3147</f>
        <v>0</v>
      </c>
      <c r="S672" s="152">
        <f>'1 уровень'!U3147</f>
        <v>0</v>
      </c>
      <c r="T672" s="152">
        <f>'1 уровень'!V3147</f>
        <v>0</v>
      </c>
      <c r="U672" s="152">
        <f>'1 уровень'!W3147</f>
        <v>0</v>
      </c>
      <c r="V672" s="1111">
        <f>'1 уровень'!X3147</f>
        <v>0</v>
      </c>
      <c r="W672" s="152">
        <f>'1 уровень'!Y3147</f>
        <v>0</v>
      </c>
      <c r="X672" s="152">
        <f>'1 уровень'!Z3147</f>
        <v>0</v>
      </c>
      <c r="Y672" s="152">
        <f>'1 уровень'!AA3147</f>
        <v>0</v>
      </c>
      <c r="Z672" s="152">
        <f>'1 уровень'!AB3147</f>
        <v>0</v>
      </c>
      <c r="AA672" s="632">
        <f>'1 уровень'!AC3147</f>
        <v>0</v>
      </c>
      <c r="AB672" s="152"/>
      <c r="AC672" s="152"/>
      <c r="AD672" s="1353"/>
      <c r="AE672" s="1360"/>
      <c r="AF672" s="385"/>
      <c r="AG672" s="385"/>
      <c r="AH672" s="1243"/>
      <c r="AI672" s="139"/>
      <c r="AJ672" s="139"/>
      <c r="AK672" s="139"/>
      <c r="AL672" s="139"/>
      <c r="AM672" s="139"/>
      <c r="AN672" s="139"/>
      <c r="AO672" s="139"/>
      <c r="AP672" s="139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  <c r="GG672" s="139"/>
      <c r="GH672" s="139"/>
      <c r="GI672" s="139"/>
      <c r="GJ672" s="139"/>
      <c r="GK672" s="139"/>
      <c r="GL672" s="139"/>
      <c r="GM672" s="139"/>
      <c r="GN672" s="139"/>
      <c r="GO672" s="139"/>
      <c r="GP672" s="139"/>
      <c r="GQ672" s="139"/>
    </row>
    <row r="673" spans="1:199" ht="28.5" x14ac:dyDescent="0.25">
      <c r="B673" s="1415" t="s">
        <v>360</v>
      </c>
      <c r="C673" s="29">
        <f>'1 уровень'!E3148</f>
        <v>2765.9574468085107</v>
      </c>
      <c r="D673" s="29">
        <f>'1 уровень'!F3148</f>
        <v>1152.4468085106382</v>
      </c>
      <c r="E673" s="29">
        <f>'1 уровень'!G3148</f>
        <v>800.7212765957446</v>
      </c>
      <c r="F673" s="144">
        <f>'1 уровень'!H3148</f>
        <v>0</v>
      </c>
      <c r="G673" s="158">
        <f>'1 уровень'!I3148</f>
        <v>0</v>
      </c>
      <c r="H673" s="158">
        <f>'1 уровень'!J3148</f>
        <v>0</v>
      </c>
      <c r="I673" s="153">
        <f>'1 уровень'!K3148</f>
        <v>0</v>
      </c>
      <c r="J673" s="153">
        <f>'1 уровень'!L3148</f>
        <v>0</v>
      </c>
      <c r="K673" s="153">
        <f>'1 уровень'!M3148</f>
        <v>0</v>
      </c>
      <c r="L673" s="153">
        <f>'1 уровень'!N3148</f>
        <v>0</v>
      </c>
      <c r="M673" s="153">
        <f>'1 уровень'!O3148</f>
        <v>0</v>
      </c>
      <c r="N673" s="153">
        <f>'1 уровень'!P3148</f>
        <v>0</v>
      </c>
      <c r="O673" s="152">
        <f>'1 уровень'!Q3148</f>
        <v>0</v>
      </c>
      <c r="P673" s="152">
        <f>'1 уровень'!R3148</f>
        <v>0</v>
      </c>
      <c r="Q673" s="152">
        <f>'1 уровень'!S3148</f>
        <v>0</v>
      </c>
      <c r="R673" s="152">
        <f>'1 уровень'!T3148</f>
        <v>0</v>
      </c>
      <c r="S673" s="152">
        <f>'1 уровень'!U3148</f>
        <v>0</v>
      </c>
      <c r="T673" s="152">
        <f>'1 уровень'!V3148</f>
        <v>0</v>
      </c>
      <c r="U673" s="152">
        <f>'1 уровень'!W3148</f>
        <v>0</v>
      </c>
      <c r="V673" s="1111">
        <f>'1 уровень'!X3148</f>
        <v>0</v>
      </c>
      <c r="W673" s="152">
        <f>'1 уровень'!Y3148</f>
        <v>0</v>
      </c>
      <c r="X673" s="152">
        <f>'1 уровень'!Z3148</f>
        <v>0</v>
      </c>
      <c r="Y673" s="152">
        <f>'1 уровень'!AA3148</f>
        <v>0</v>
      </c>
      <c r="Z673" s="152">
        <f>'1 уровень'!AB3148</f>
        <v>0</v>
      </c>
      <c r="AA673" s="632">
        <f>'1 уровень'!AC3148</f>
        <v>0</v>
      </c>
      <c r="AB673" s="152"/>
      <c r="AC673" s="152"/>
      <c r="AD673" s="1353"/>
      <c r="AE673" s="1360"/>
      <c r="AF673" s="385"/>
      <c r="AG673" s="385"/>
      <c r="AH673" s="1243"/>
      <c r="AI673" s="139"/>
      <c r="AJ673" s="139"/>
      <c r="AK673" s="139"/>
      <c r="AL673" s="139"/>
      <c r="AM673" s="139"/>
      <c r="AN673" s="139"/>
      <c r="AO673" s="139"/>
      <c r="AP673" s="139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  <c r="GG673" s="139"/>
      <c r="GH673" s="139"/>
      <c r="GI673" s="139"/>
      <c r="GJ673" s="139"/>
      <c r="GK673" s="139"/>
      <c r="GL673" s="139"/>
      <c r="GM673" s="139"/>
      <c r="GN673" s="139"/>
      <c r="GO673" s="139"/>
      <c r="GP673" s="139"/>
      <c r="GQ673" s="139"/>
    </row>
    <row r="674" spans="1:199" x14ac:dyDescent="0.25">
      <c r="A674" s="19">
        <v>1</v>
      </c>
      <c r="B674" s="493" t="s">
        <v>375</v>
      </c>
      <c r="C674" s="29">
        <f>'1 уровень'!E3149</f>
        <v>0</v>
      </c>
      <c r="D674" s="29">
        <f>'1 уровень'!F3149</f>
        <v>0</v>
      </c>
      <c r="E674" s="29">
        <f>'1 уровень'!G3149</f>
        <v>0</v>
      </c>
      <c r="F674" s="144">
        <f>'1 уровень'!H3149</f>
        <v>0</v>
      </c>
      <c r="G674" s="158">
        <f>'1 уровень'!I3149</f>
        <v>0</v>
      </c>
      <c r="H674" s="158">
        <f>'1 уровень'!J3149</f>
        <v>0</v>
      </c>
      <c r="I674" s="153">
        <f>'1 уровень'!K3149</f>
        <v>0</v>
      </c>
      <c r="J674" s="153">
        <f>'1 уровень'!L3149</f>
        <v>0</v>
      </c>
      <c r="K674" s="153">
        <f>'1 уровень'!M3149</f>
        <v>0</v>
      </c>
      <c r="L674" s="153">
        <f>'1 уровень'!N3149</f>
        <v>0</v>
      </c>
      <c r="M674" s="153">
        <f>'1 уровень'!O3149</f>
        <v>0</v>
      </c>
      <c r="N674" s="153">
        <f>'1 уровень'!P3149</f>
        <v>0</v>
      </c>
      <c r="O674" s="152">
        <f>'1 уровень'!Q3149</f>
        <v>0</v>
      </c>
      <c r="P674" s="152">
        <f>'1 уровень'!R3149</f>
        <v>0</v>
      </c>
      <c r="Q674" s="152">
        <f>'1 уровень'!S3149</f>
        <v>0</v>
      </c>
      <c r="R674" s="152">
        <f>'1 уровень'!T3149</f>
        <v>0</v>
      </c>
      <c r="S674" s="152">
        <f>'1 уровень'!U3149</f>
        <v>0</v>
      </c>
      <c r="T674" s="152">
        <f>'1 уровень'!V3149</f>
        <v>0</v>
      </c>
      <c r="U674" s="152">
        <f>'1 уровень'!W3149</f>
        <v>0</v>
      </c>
      <c r="V674" s="1111">
        <f>'1 уровень'!X3149</f>
        <v>0</v>
      </c>
      <c r="W674" s="152">
        <f>'1 уровень'!Y3149</f>
        <v>0</v>
      </c>
      <c r="X674" s="152">
        <f>'1 уровень'!Z3149</f>
        <v>0</v>
      </c>
      <c r="Y674" s="152">
        <f>'1 уровень'!AA3149</f>
        <v>0</v>
      </c>
      <c r="Z674" s="152">
        <f>'1 уровень'!AB3149</f>
        <v>0</v>
      </c>
      <c r="AA674" s="632">
        <f>'1 уровень'!AC3149</f>
        <v>0</v>
      </c>
      <c r="AB674" s="152"/>
      <c r="AC674" s="152"/>
      <c r="AD674" s="1353">
        <f>'1 уровень'!AD3148</f>
        <v>0</v>
      </c>
      <c r="AE674" s="1360">
        <f>'1 уровень'!AE3148</f>
        <v>0</v>
      </c>
      <c r="AF674" s="385"/>
      <c r="AG674" s="385"/>
      <c r="AH674" s="1243"/>
      <c r="AI674" s="139"/>
      <c r="AJ674" s="139"/>
      <c r="AK674" s="139"/>
      <c r="AL674" s="139"/>
      <c r="AM674" s="139"/>
      <c r="AN674" s="139"/>
      <c r="AO674" s="139"/>
      <c r="AP674" s="139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  <c r="GG674" s="139"/>
      <c r="GH674" s="139"/>
      <c r="GI674" s="139"/>
      <c r="GJ674" s="139"/>
      <c r="GK674" s="139"/>
      <c r="GL674" s="139"/>
      <c r="GM674" s="139"/>
      <c r="GN674" s="139"/>
      <c r="GO674" s="139"/>
      <c r="GP674" s="139"/>
      <c r="GQ674" s="139"/>
    </row>
    <row r="675" spans="1:199" ht="29.25" x14ac:dyDescent="0.25">
      <c r="A675" s="19">
        <v>1</v>
      </c>
      <c r="B675" s="493" t="s">
        <v>376</v>
      </c>
      <c r="C675" s="29">
        <f>'1 уровень'!E3150</f>
        <v>2765.9574468085107</v>
      </c>
      <c r="D675" s="29">
        <f>'1 уровень'!F3150</f>
        <v>1152.4468085106382</v>
      </c>
      <c r="E675" s="29">
        <f>'1 уровень'!G3150</f>
        <v>800.7212765957446</v>
      </c>
      <c r="F675" s="144">
        <f>'1 уровень'!H3150</f>
        <v>0</v>
      </c>
      <c r="G675" s="158">
        <f>'1 уровень'!I3150</f>
        <v>0</v>
      </c>
      <c r="H675" s="158">
        <f>'1 уровень'!J3150</f>
        <v>0</v>
      </c>
      <c r="I675" s="153">
        <f>'1 уровень'!K3150</f>
        <v>0</v>
      </c>
      <c r="J675" s="153">
        <f>'1 уровень'!L3150</f>
        <v>0</v>
      </c>
      <c r="K675" s="153">
        <f>'1 уровень'!M3150</f>
        <v>0</v>
      </c>
      <c r="L675" s="153">
        <f>'1 уровень'!N3150</f>
        <v>0</v>
      </c>
      <c r="M675" s="153">
        <f>'1 уровень'!O3150</f>
        <v>0</v>
      </c>
      <c r="N675" s="153">
        <f>'1 уровень'!P3150</f>
        <v>0</v>
      </c>
      <c r="O675" s="152">
        <f>'1 уровень'!Q3150</f>
        <v>0</v>
      </c>
      <c r="P675" s="152">
        <f>'1 уровень'!R3150</f>
        <v>0</v>
      </c>
      <c r="Q675" s="152">
        <f>'1 уровень'!S3150</f>
        <v>0</v>
      </c>
      <c r="R675" s="152">
        <f>'1 уровень'!T3150</f>
        <v>0</v>
      </c>
      <c r="S675" s="152">
        <f>'1 уровень'!U3150</f>
        <v>0</v>
      </c>
      <c r="T675" s="152">
        <f>'1 уровень'!V3150</f>
        <v>0</v>
      </c>
      <c r="U675" s="152">
        <f>'1 уровень'!W3150</f>
        <v>0</v>
      </c>
      <c r="V675" s="1111">
        <f>'1 уровень'!X3150</f>
        <v>0</v>
      </c>
      <c r="W675" s="152">
        <f>'1 уровень'!Y3150</f>
        <v>0</v>
      </c>
      <c r="X675" s="152">
        <f>'1 уровень'!Z3150</f>
        <v>0</v>
      </c>
      <c r="Y675" s="152">
        <f>'1 уровень'!AA3150</f>
        <v>0</v>
      </c>
      <c r="Z675" s="152">
        <f>'1 уровень'!AB3150</f>
        <v>0</v>
      </c>
      <c r="AA675" s="632">
        <f>'1 уровень'!AC3150</f>
        <v>0</v>
      </c>
      <c r="AB675" s="152"/>
      <c r="AC675" s="152"/>
      <c r="AD675" s="1353">
        <f>'1 уровень'!AD3149</f>
        <v>0</v>
      </c>
      <c r="AE675" s="1360">
        <f>'1 уровень'!AE3149</f>
        <v>0</v>
      </c>
      <c r="AF675" s="385"/>
      <c r="AG675" s="385"/>
      <c r="AH675" s="1243"/>
      <c r="AI675" s="139"/>
      <c r="AJ675" s="139"/>
      <c r="AK675" s="139"/>
      <c r="AL675" s="139"/>
      <c r="AM675" s="139"/>
      <c r="AN675" s="139"/>
      <c r="AO675" s="139"/>
      <c r="AP675" s="139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  <c r="GG675" s="139"/>
      <c r="GH675" s="139"/>
      <c r="GI675" s="139"/>
      <c r="GJ675" s="139"/>
      <c r="GK675" s="139"/>
      <c r="GL675" s="139"/>
      <c r="GM675" s="139"/>
      <c r="GN675" s="139"/>
      <c r="GO675" s="139"/>
      <c r="GP675" s="139"/>
      <c r="GQ675" s="139"/>
    </row>
    <row r="676" spans="1:199" x14ac:dyDescent="0.25">
      <c r="A676" s="19">
        <v>1</v>
      </c>
      <c r="B676" s="336" t="s">
        <v>377</v>
      </c>
      <c r="C676" s="29">
        <f>'1 уровень'!E3151</f>
        <v>26000</v>
      </c>
      <c r="D676" s="29">
        <f>'1 уровень'!F3151</f>
        <v>10833</v>
      </c>
      <c r="E676" s="29">
        <f>'1 уровень'!G3151</f>
        <v>7526.78</v>
      </c>
      <c r="F676" s="144">
        <f>'1 уровень'!H3151</f>
        <v>0</v>
      </c>
      <c r="G676" s="158">
        <f>'1 уровень'!I3151</f>
        <v>0</v>
      </c>
      <c r="H676" s="158">
        <f>'1 уровень'!J3151</f>
        <v>0</v>
      </c>
      <c r="I676" s="153">
        <f>'1 уровень'!K3151</f>
        <v>0</v>
      </c>
      <c r="J676" s="153">
        <f>'1 уровень'!L3151</f>
        <v>0</v>
      </c>
      <c r="K676" s="153">
        <f>'1 уровень'!M3151</f>
        <v>0</v>
      </c>
      <c r="L676" s="153">
        <f>'1 уровень'!N3151</f>
        <v>0</v>
      </c>
      <c r="M676" s="153">
        <f>'1 уровень'!O3151</f>
        <v>0</v>
      </c>
      <c r="N676" s="153">
        <f>'1 уровень'!P3151</f>
        <v>0</v>
      </c>
      <c r="O676" s="152">
        <f>'1 уровень'!Q3151</f>
        <v>0</v>
      </c>
      <c r="P676" s="152">
        <f>'1 уровень'!R3151</f>
        <v>0</v>
      </c>
      <c r="Q676" s="152">
        <f>'1 уровень'!S3151</f>
        <v>0</v>
      </c>
      <c r="R676" s="152">
        <f>'1 уровень'!T3151</f>
        <v>0</v>
      </c>
      <c r="S676" s="152">
        <f>'1 уровень'!U3151</f>
        <v>0</v>
      </c>
      <c r="T676" s="152">
        <f>'1 уровень'!V3151</f>
        <v>0</v>
      </c>
      <c r="U676" s="152">
        <f>'1 уровень'!W3151</f>
        <v>0</v>
      </c>
      <c r="V676" s="1111">
        <f>'1 уровень'!X3151</f>
        <v>0</v>
      </c>
      <c r="W676" s="152">
        <f>'1 уровень'!Y3151</f>
        <v>0</v>
      </c>
      <c r="X676" s="152">
        <f>'1 уровень'!Z3151</f>
        <v>0</v>
      </c>
      <c r="Y676" s="152">
        <f>'1 уровень'!AA3151</f>
        <v>0</v>
      </c>
      <c r="Z676" s="152">
        <f>'1 уровень'!AB3151</f>
        <v>0</v>
      </c>
      <c r="AA676" s="632">
        <f>'1 уровень'!AC3151</f>
        <v>0</v>
      </c>
      <c r="AB676" s="152"/>
      <c r="AC676" s="152"/>
      <c r="AD676" s="1353">
        <f>'1 уровень'!AD3150</f>
        <v>0</v>
      </c>
      <c r="AE676" s="1360">
        <f>'1 уровень'!AE3150</f>
        <v>0</v>
      </c>
      <c r="AF676" s="385"/>
      <c r="AG676" s="385"/>
      <c r="AH676" s="1243"/>
      <c r="AI676" s="139"/>
      <c r="AJ676" s="139"/>
      <c r="AK676" s="139"/>
      <c r="AL676" s="139"/>
      <c r="AM676" s="139"/>
      <c r="AN676" s="139"/>
      <c r="AO676" s="139"/>
      <c r="AP676" s="139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  <c r="GG676" s="139"/>
      <c r="GH676" s="139"/>
      <c r="GI676" s="139"/>
      <c r="GJ676" s="139"/>
      <c r="GK676" s="139"/>
      <c r="GL676" s="139"/>
      <c r="GM676" s="139"/>
      <c r="GN676" s="139"/>
      <c r="GO676" s="139"/>
      <c r="GP676" s="139"/>
      <c r="GQ676" s="139"/>
    </row>
    <row r="677" spans="1:199" ht="30" x14ac:dyDescent="0.25">
      <c r="A677" s="19">
        <v>1</v>
      </c>
      <c r="B677" s="500" t="s">
        <v>353</v>
      </c>
      <c r="C677" s="29">
        <f>'1 уровень'!E3152</f>
        <v>1547</v>
      </c>
      <c r="D677" s="29">
        <f>'1 уровень'!F3152</f>
        <v>645</v>
      </c>
      <c r="E677" s="29">
        <f>'1 уровень'!G3152</f>
        <v>474</v>
      </c>
      <c r="F677" s="144">
        <f>'1 уровень'!H3152</f>
        <v>73.488372093023258</v>
      </c>
      <c r="G677" s="158">
        <f>'1 уровень'!I3152</f>
        <v>0</v>
      </c>
      <c r="H677" s="158">
        <f>'1 уровень'!J3152</f>
        <v>0</v>
      </c>
      <c r="I677" s="153">
        <f>'1 уровень'!K3152</f>
        <v>0</v>
      </c>
      <c r="J677" s="153">
        <f>'1 уровень'!L3152</f>
        <v>0</v>
      </c>
      <c r="K677" s="153">
        <f>'1 уровень'!M3152</f>
        <v>0</v>
      </c>
      <c r="L677" s="153">
        <f>'1 уровень'!N3152</f>
        <v>0</v>
      </c>
      <c r="M677" s="153">
        <f>'1 уровень'!O3152</f>
        <v>0</v>
      </c>
      <c r="N677" s="153">
        <f>'1 уровень'!P3152</f>
        <v>0</v>
      </c>
      <c r="O677" s="152">
        <f>'1 уровень'!Q3152</f>
        <v>0</v>
      </c>
      <c r="P677" s="152">
        <f>'1 уровень'!R3152</f>
        <v>0</v>
      </c>
      <c r="Q677" s="152">
        <f>'1 уровень'!S3152</f>
        <v>0</v>
      </c>
      <c r="R677" s="152">
        <f>'1 уровень'!T3152</f>
        <v>0</v>
      </c>
      <c r="S677" s="152">
        <f>'1 уровень'!U3152</f>
        <v>0</v>
      </c>
      <c r="T677" s="152">
        <f>'1 уровень'!V3152</f>
        <v>0</v>
      </c>
      <c r="U677" s="152">
        <f>'1 уровень'!W3152</f>
        <v>0</v>
      </c>
      <c r="V677" s="1111">
        <f>'1 уровень'!X3152</f>
        <v>0</v>
      </c>
      <c r="W677" s="152">
        <f>'1 уровень'!Y3152</f>
        <v>0</v>
      </c>
      <c r="X677" s="152">
        <f>'1 уровень'!Z3152</f>
        <v>0</v>
      </c>
      <c r="Y677" s="152">
        <f>'1 уровень'!AA3152</f>
        <v>0</v>
      </c>
      <c r="Z677" s="152">
        <f>'1 уровень'!AB3152</f>
        <v>0</v>
      </c>
      <c r="AA677" s="632">
        <f>'1 уровень'!AC3152</f>
        <v>0</v>
      </c>
      <c r="AB677" s="152"/>
      <c r="AC677" s="152"/>
      <c r="AD677" s="1353">
        <f>'1 уровень'!AD3151</f>
        <v>0</v>
      </c>
      <c r="AE677" s="1360">
        <f>'1 уровень'!AE3151</f>
        <v>0</v>
      </c>
      <c r="AF677" s="385"/>
      <c r="AG677" s="385"/>
      <c r="AH677" s="1243"/>
      <c r="AI677" s="139"/>
      <c r="AJ677" s="139"/>
      <c r="AK677" s="139"/>
      <c r="AL677" s="139"/>
      <c r="AM677" s="139"/>
      <c r="AN677" s="139"/>
      <c r="AO677" s="139"/>
      <c r="AP677" s="139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  <c r="GG677" s="139"/>
      <c r="GH677" s="139"/>
      <c r="GI677" s="139"/>
      <c r="GJ677" s="139"/>
      <c r="GK677" s="139"/>
      <c r="GL677" s="139"/>
      <c r="GM677" s="139"/>
      <c r="GN677" s="139"/>
      <c r="GO677" s="139"/>
      <c r="GP677" s="139"/>
      <c r="GQ677" s="139"/>
    </row>
    <row r="678" spans="1:199" ht="29.25" x14ac:dyDescent="0.25">
      <c r="A678" s="19">
        <v>1</v>
      </c>
      <c r="B678" s="493" t="s">
        <v>201</v>
      </c>
      <c r="C678" s="29">
        <f>'1 уровень'!E3153</f>
        <v>0</v>
      </c>
      <c r="D678" s="29">
        <f>'1 уровень'!F3153</f>
        <v>0</v>
      </c>
      <c r="E678" s="29">
        <f>'1 уровень'!G3153</f>
        <v>0</v>
      </c>
      <c r="F678" s="144">
        <f>'1 уровень'!H3153</f>
        <v>0</v>
      </c>
      <c r="G678" s="158">
        <f>'1 уровень'!I3153</f>
        <v>0</v>
      </c>
      <c r="H678" s="158">
        <f>'1 уровень'!J3153</f>
        <v>0</v>
      </c>
      <c r="I678" s="153">
        <f>'1 уровень'!K3153</f>
        <v>0</v>
      </c>
      <c r="J678" s="153">
        <f>'1 уровень'!L3153</f>
        <v>0</v>
      </c>
      <c r="K678" s="153">
        <f>'1 уровень'!M3153</f>
        <v>0</v>
      </c>
      <c r="L678" s="153">
        <f>'1 уровень'!N3153</f>
        <v>0</v>
      </c>
      <c r="M678" s="153">
        <f>'1 уровень'!O3153</f>
        <v>0</v>
      </c>
      <c r="N678" s="153">
        <f>'1 уровень'!P3153</f>
        <v>0</v>
      </c>
      <c r="O678" s="152">
        <f>'1 уровень'!Q3153</f>
        <v>0</v>
      </c>
      <c r="P678" s="152">
        <f>'1 уровень'!R3153</f>
        <v>0</v>
      </c>
      <c r="Q678" s="152">
        <f>'1 уровень'!S3153</f>
        <v>0</v>
      </c>
      <c r="R678" s="152">
        <f>'1 уровень'!T3153</f>
        <v>0</v>
      </c>
      <c r="S678" s="152">
        <f>'1 уровень'!U3153</f>
        <v>0</v>
      </c>
      <c r="T678" s="152">
        <f>'1 уровень'!V3153</f>
        <v>0</v>
      </c>
      <c r="U678" s="152">
        <f>'1 уровень'!W3153</f>
        <v>0</v>
      </c>
      <c r="V678" s="1111">
        <f>'1 уровень'!X3153</f>
        <v>0</v>
      </c>
      <c r="W678" s="152">
        <f>'1 уровень'!Y3153</f>
        <v>0</v>
      </c>
      <c r="X678" s="152">
        <f>'1 уровень'!Z3153</f>
        <v>0</v>
      </c>
      <c r="Y678" s="152">
        <f>'1 уровень'!AA3153</f>
        <v>0</v>
      </c>
      <c r="Z678" s="152">
        <f>'1 уровень'!AB3153</f>
        <v>0</v>
      </c>
      <c r="AA678" s="632">
        <f>'1 уровень'!AC3153</f>
        <v>0</v>
      </c>
      <c r="AB678" s="152"/>
      <c r="AC678" s="152"/>
      <c r="AD678" s="1353">
        <f>'1 уровень'!AD3152</f>
        <v>0</v>
      </c>
      <c r="AE678" s="1360">
        <f>'1 уровень'!AE3152</f>
        <v>0</v>
      </c>
      <c r="AF678" s="385"/>
      <c r="AG678" s="385"/>
      <c r="AH678" s="1243"/>
      <c r="AI678" s="139"/>
      <c r="AJ678" s="139"/>
      <c r="AK678" s="139"/>
      <c r="AL678" s="139"/>
      <c r="AM678" s="139"/>
      <c r="AN678" s="139"/>
      <c r="AO678" s="139"/>
      <c r="AP678" s="139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  <c r="GG678" s="139"/>
      <c r="GH678" s="139"/>
      <c r="GI678" s="139"/>
      <c r="GJ678" s="139"/>
      <c r="GK678" s="139"/>
      <c r="GL678" s="139"/>
      <c r="GM678" s="139"/>
      <c r="GN678" s="139"/>
      <c r="GO678" s="139"/>
      <c r="GP678" s="139"/>
      <c r="GQ678" s="139"/>
    </row>
    <row r="679" spans="1:199" ht="75" x14ac:dyDescent="0.25">
      <c r="A679" s="19">
        <v>1</v>
      </c>
      <c r="B679" s="337" t="s">
        <v>361</v>
      </c>
      <c r="C679" s="29">
        <f>'1 уровень'!E3154</f>
        <v>0</v>
      </c>
      <c r="D679" s="29">
        <f>'1 уровень'!F3154</f>
        <v>0</v>
      </c>
      <c r="E679" s="29">
        <f>'1 уровень'!G3154</f>
        <v>0</v>
      </c>
      <c r="F679" s="144">
        <f>'1 уровень'!H3154</f>
        <v>0</v>
      </c>
      <c r="G679" s="158">
        <f>'1 уровень'!I3154</f>
        <v>0</v>
      </c>
      <c r="H679" s="158">
        <f>'1 уровень'!J3154</f>
        <v>0</v>
      </c>
      <c r="I679" s="153">
        <f>'1 уровень'!K3154</f>
        <v>0</v>
      </c>
      <c r="J679" s="153">
        <f>'1 уровень'!L3154</f>
        <v>0</v>
      </c>
      <c r="K679" s="153">
        <f>'1 уровень'!M3154</f>
        <v>0</v>
      </c>
      <c r="L679" s="153">
        <f>'1 уровень'!N3154</f>
        <v>0</v>
      </c>
      <c r="M679" s="153">
        <f>'1 уровень'!O3154</f>
        <v>0</v>
      </c>
      <c r="N679" s="153">
        <f>'1 уровень'!P3154</f>
        <v>0</v>
      </c>
      <c r="O679" s="152">
        <f>'1 уровень'!Q3154</f>
        <v>0</v>
      </c>
      <c r="P679" s="152">
        <f>'1 уровень'!R3154</f>
        <v>0</v>
      </c>
      <c r="Q679" s="152">
        <f>'1 уровень'!S3154</f>
        <v>0</v>
      </c>
      <c r="R679" s="152">
        <f>'1 уровень'!T3154</f>
        <v>0</v>
      </c>
      <c r="S679" s="152">
        <f>'1 уровень'!U3154</f>
        <v>0</v>
      </c>
      <c r="T679" s="152">
        <f>'1 уровень'!V3154</f>
        <v>0</v>
      </c>
      <c r="U679" s="152">
        <f>'1 уровень'!W3154</f>
        <v>0</v>
      </c>
      <c r="V679" s="1111">
        <f>'1 уровень'!X3154</f>
        <v>0</v>
      </c>
      <c r="W679" s="152">
        <f>'1 уровень'!Y3154</f>
        <v>0</v>
      </c>
      <c r="X679" s="152">
        <f>'1 уровень'!Z3154</f>
        <v>0</v>
      </c>
      <c r="Y679" s="152">
        <f>'1 уровень'!AA3154</f>
        <v>0</v>
      </c>
      <c r="Z679" s="152">
        <f>'1 уровень'!AB3154</f>
        <v>0</v>
      </c>
      <c r="AA679" s="632">
        <f>'1 уровень'!AC3154</f>
        <v>0</v>
      </c>
      <c r="AB679" s="152"/>
      <c r="AC679" s="152"/>
      <c r="AD679" s="1353">
        <f>'1 уровень'!AD3153</f>
        <v>0</v>
      </c>
      <c r="AE679" s="1360">
        <f>'1 уровень'!AE3153</f>
        <v>0</v>
      </c>
      <c r="AF679" s="385"/>
      <c r="AG679" s="385"/>
      <c r="AH679" s="1243"/>
      <c r="AI679" s="139"/>
      <c r="AJ679" s="139"/>
      <c r="AK679" s="139"/>
      <c r="AL679" s="139"/>
      <c r="AM679" s="139"/>
      <c r="AN679" s="139"/>
      <c r="AO679" s="139"/>
      <c r="AP679" s="139"/>
      <c r="AQ679" s="139"/>
      <c r="AR679" s="139"/>
      <c r="AS679" s="139"/>
      <c r="AT679" s="139"/>
      <c r="AU679" s="139"/>
      <c r="AV679" s="139"/>
      <c r="AW679" s="139"/>
      <c r="AX679" s="139"/>
      <c r="AY679" s="139"/>
      <c r="AZ679" s="139"/>
      <c r="BA679" s="139"/>
      <c r="BB679" s="139"/>
      <c r="BC679" s="139"/>
      <c r="BD679" s="139"/>
      <c r="BE679" s="139"/>
      <c r="BF679" s="139"/>
      <c r="BG679" s="139"/>
      <c r="BH679" s="139"/>
      <c r="BI679" s="139"/>
      <c r="BJ679" s="139"/>
      <c r="BK679" s="139"/>
      <c r="BL679" s="139"/>
      <c r="BM679" s="139"/>
      <c r="BN679" s="139"/>
      <c r="BO679" s="139"/>
      <c r="BP679" s="139"/>
      <c r="BQ679" s="139"/>
      <c r="BR679" s="139"/>
      <c r="BS679" s="139"/>
      <c r="BT679" s="139"/>
      <c r="BU679" s="139"/>
      <c r="BV679" s="139"/>
      <c r="BW679" s="139"/>
      <c r="BX679" s="139"/>
      <c r="BY679" s="139"/>
      <c r="BZ679" s="139"/>
      <c r="CA679" s="139"/>
      <c r="CB679" s="139"/>
      <c r="CC679" s="139"/>
      <c r="CD679" s="139"/>
      <c r="CE679" s="139"/>
      <c r="CF679" s="139"/>
      <c r="CG679" s="139"/>
      <c r="CH679" s="139"/>
      <c r="CI679" s="139"/>
      <c r="CJ679" s="139"/>
      <c r="CK679" s="139"/>
      <c r="CL679" s="139"/>
      <c r="CM679" s="139"/>
      <c r="CN679" s="139"/>
      <c r="CO679" s="139"/>
      <c r="CP679" s="139"/>
      <c r="CQ679" s="139"/>
      <c r="CR679" s="139"/>
      <c r="CS679" s="139"/>
      <c r="CT679" s="139"/>
      <c r="CU679" s="139"/>
      <c r="CV679" s="139"/>
      <c r="CW679" s="139"/>
      <c r="CX679" s="139"/>
      <c r="CY679" s="139"/>
      <c r="CZ679" s="139"/>
      <c r="DA679" s="139"/>
      <c r="DB679" s="139"/>
      <c r="DC679" s="139"/>
      <c r="DD679" s="139"/>
      <c r="DE679" s="139"/>
      <c r="DF679" s="139"/>
      <c r="DG679" s="139"/>
      <c r="DH679" s="139"/>
      <c r="DI679" s="139"/>
      <c r="DJ679" s="139"/>
      <c r="DK679" s="139"/>
      <c r="DL679" s="139"/>
      <c r="DM679" s="139"/>
      <c r="DN679" s="139"/>
      <c r="DO679" s="139"/>
      <c r="DP679" s="139"/>
      <c r="DQ679" s="139"/>
      <c r="DR679" s="139"/>
      <c r="DS679" s="139"/>
      <c r="DT679" s="139"/>
      <c r="DU679" s="139"/>
      <c r="DV679" s="139"/>
      <c r="DW679" s="139"/>
      <c r="DX679" s="139"/>
      <c r="DY679" s="139"/>
      <c r="DZ679" s="139"/>
      <c r="EA679" s="139"/>
      <c r="EB679" s="139"/>
      <c r="EC679" s="139"/>
      <c r="ED679" s="139"/>
      <c r="EE679" s="139"/>
      <c r="EF679" s="139"/>
      <c r="EG679" s="139"/>
      <c r="EH679" s="139"/>
      <c r="EI679" s="139"/>
      <c r="EJ679" s="139"/>
      <c r="EK679" s="139"/>
      <c r="EL679" s="139"/>
      <c r="EM679" s="139"/>
      <c r="EN679" s="139"/>
      <c r="EO679" s="139"/>
      <c r="EP679" s="139"/>
      <c r="EQ679" s="139"/>
      <c r="ER679" s="139"/>
      <c r="ES679" s="139"/>
      <c r="ET679" s="139"/>
      <c r="EU679" s="139"/>
      <c r="EV679" s="139"/>
      <c r="EW679" s="139"/>
      <c r="EX679" s="139"/>
      <c r="EY679" s="139"/>
      <c r="EZ679" s="139"/>
      <c r="FA679" s="139"/>
      <c r="FB679" s="139"/>
      <c r="FC679" s="139"/>
      <c r="FD679" s="139"/>
      <c r="FE679" s="139"/>
      <c r="FF679" s="139"/>
      <c r="FG679" s="139"/>
      <c r="FH679" s="139"/>
      <c r="FI679" s="139"/>
      <c r="FJ679" s="139"/>
      <c r="FK679" s="139"/>
      <c r="FL679" s="139"/>
      <c r="FM679" s="139"/>
      <c r="FN679" s="139"/>
      <c r="FO679" s="139"/>
      <c r="FP679" s="139"/>
      <c r="FQ679" s="139"/>
      <c r="FR679" s="139"/>
      <c r="FS679" s="139"/>
      <c r="FT679" s="139"/>
      <c r="FU679" s="139"/>
      <c r="FV679" s="139"/>
      <c r="FW679" s="139"/>
      <c r="FX679" s="139"/>
      <c r="FY679" s="139"/>
      <c r="FZ679" s="139"/>
      <c r="GA679" s="139"/>
      <c r="GB679" s="139"/>
      <c r="GC679" s="139"/>
      <c r="GD679" s="139"/>
      <c r="GE679" s="139"/>
      <c r="GF679" s="139"/>
      <c r="GG679" s="139"/>
      <c r="GH679" s="139"/>
      <c r="GI679" s="139"/>
      <c r="GJ679" s="139"/>
      <c r="GK679" s="139"/>
      <c r="GL679" s="139"/>
      <c r="GM679" s="139"/>
      <c r="GN679" s="139"/>
      <c r="GO679" s="139"/>
      <c r="GP679" s="139"/>
      <c r="GQ679" s="139"/>
    </row>
    <row r="680" spans="1:199" x14ac:dyDescent="0.25">
      <c r="A680" s="19">
        <v>1</v>
      </c>
      <c r="B680" s="493" t="s">
        <v>234</v>
      </c>
      <c r="C680" s="29">
        <f>'1 уровень'!E3155</f>
        <v>190</v>
      </c>
      <c r="D680" s="29">
        <f>'1 уровень'!F3155</f>
        <v>79</v>
      </c>
      <c r="E680" s="29">
        <f>'1 уровень'!G3155</f>
        <v>0</v>
      </c>
      <c r="F680" s="144">
        <f>'1 уровень'!H3155</f>
        <v>0</v>
      </c>
      <c r="G680" s="158">
        <f>'1 уровень'!I3155</f>
        <v>0</v>
      </c>
      <c r="H680" s="158">
        <f>'1 уровень'!J3155</f>
        <v>0</v>
      </c>
      <c r="I680" s="153">
        <f>'1 уровень'!K3155</f>
        <v>0</v>
      </c>
      <c r="J680" s="153">
        <f>'1 уровень'!L3155</f>
        <v>0</v>
      </c>
      <c r="K680" s="153">
        <f>'1 уровень'!M3155</f>
        <v>0</v>
      </c>
      <c r="L680" s="153">
        <f>'1 уровень'!N3155</f>
        <v>0</v>
      </c>
      <c r="M680" s="153">
        <f>'1 уровень'!O3155</f>
        <v>0</v>
      </c>
      <c r="N680" s="153">
        <f>'1 уровень'!P3155</f>
        <v>0</v>
      </c>
      <c r="O680" s="152">
        <f>'1 уровень'!Q3155</f>
        <v>204.83279999999999</v>
      </c>
      <c r="P680" s="152">
        <f>'1 уровень'!R3155</f>
        <v>204.83279999999999</v>
      </c>
      <c r="Q680" s="152">
        <f>'1 уровень'!S3155</f>
        <v>204.83279999999999</v>
      </c>
      <c r="R680" s="152">
        <f>'1 уровень'!T3155</f>
        <v>204.83279999999999</v>
      </c>
      <c r="S680" s="152">
        <f>'1 уровень'!U3155</f>
        <v>204.83279999999999</v>
      </c>
      <c r="T680" s="152">
        <f>'1 уровень'!V3155</f>
        <v>85.346999999999994</v>
      </c>
      <c r="U680" s="152">
        <f>'1 уровень'!W3155</f>
        <v>0</v>
      </c>
      <c r="V680" s="1111">
        <f>'1 уровень'!X3155</f>
        <v>0</v>
      </c>
      <c r="W680" s="152">
        <f>'1 уровень'!Y3155</f>
        <v>0</v>
      </c>
      <c r="X680" s="152">
        <f>'1 уровень'!Z3155</f>
        <v>-85.346999999999994</v>
      </c>
      <c r="Y680" s="152">
        <f>'1 уровень'!AA3155</f>
        <v>0</v>
      </c>
      <c r="Z680" s="152">
        <f>'1 уровень'!AB3155</f>
        <v>0</v>
      </c>
      <c r="AA680" s="632">
        <f>'1 уровень'!AC3155</f>
        <v>0</v>
      </c>
      <c r="AB680" s="152"/>
      <c r="AC680" s="152"/>
      <c r="AD680" s="1353">
        <f>'1 уровень'!AD3154</f>
        <v>0</v>
      </c>
      <c r="AE680" s="1360">
        <f>'1 уровень'!AE3154</f>
        <v>0</v>
      </c>
      <c r="AF680" s="385"/>
      <c r="AG680" s="385"/>
      <c r="AH680" s="1243"/>
      <c r="AI680" s="139"/>
      <c r="AJ680" s="139"/>
      <c r="AK680" s="139"/>
      <c r="AL680" s="139"/>
      <c r="AM680" s="139"/>
      <c r="AN680" s="139"/>
      <c r="AO680" s="139"/>
      <c r="AP680" s="139"/>
      <c r="AQ680" s="139"/>
      <c r="AR680" s="139"/>
      <c r="AS680" s="139"/>
      <c r="AT680" s="139"/>
      <c r="AU680" s="139"/>
      <c r="AV680" s="139"/>
      <c r="AW680" s="139"/>
      <c r="AX680" s="139"/>
      <c r="AY680" s="139"/>
      <c r="AZ680" s="139"/>
      <c r="BA680" s="139"/>
      <c r="BB680" s="139"/>
      <c r="BC680" s="139"/>
      <c r="BD680" s="139"/>
      <c r="BE680" s="139"/>
      <c r="BF680" s="139"/>
      <c r="BG680" s="139"/>
      <c r="BH680" s="139"/>
      <c r="BI680" s="139"/>
      <c r="BJ680" s="139"/>
      <c r="BK680" s="139"/>
      <c r="BL680" s="139"/>
      <c r="BM680" s="139"/>
      <c r="BN680" s="139"/>
      <c r="BO680" s="139"/>
      <c r="BP680" s="139"/>
      <c r="BQ680" s="139"/>
      <c r="BR680" s="139"/>
      <c r="BS680" s="139"/>
      <c r="BT680" s="139"/>
      <c r="BU680" s="139"/>
      <c r="BV680" s="139"/>
      <c r="BW680" s="139"/>
      <c r="BX680" s="139"/>
      <c r="BY680" s="139"/>
      <c r="BZ680" s="139"/>
      <c r="CA680" s="139"/>
      <c r="CB680" s="139"/>
      <c r="CC680" s="139"/>
      <c r="CD680" s="139"/>
      <c r="CE680" s="139"/>
      <c r="CF680" s="139"/>
      <c r="CG680" s="139"/>
      <c r="CH680" s="139"/>
      <c r="CI680" s="139"/>
      <c r="CJ680" s="139"/>
      <c r="CK680" s="139"/>
      <c r="CL680" s="139"/>
      <c r="CM680" s="139"/>
      <c r="CN680" s="139"/>
      <c r="CO680" s="139"/>
      <c r="CP680" s="139"/>
      <c r="CQ680" s="139"/>
      <c r="CR680" s="139"/>
      <c r="CS680" s="139"/>
      <c r="CT680" s="139"/>
      <c r="CU680" s="139"/>
      <c r="CV680" s="139"/>
      <c r="CW680" s="139"/>
      <c r="CX680" s="139"/>
      <c r="CY680" s="139"/>
      <c r="CZ680" s="139"/>
      <c r="DA680" s="139"/>
      <c r="DB680" s="139"/>
      <c r="DC680" s="139"/>
      <c r="DD680" s="139"/>
      <c r="DE680" s="139"/>
      <c r="DF680" s="139"/>
      <c r="DG680" s="139"/>
      <c r="DH680" s="139"/>
      <c r="DI680" s="139"/>
      <c r="DJ680" s="139"/>
      <c r="DK680" s="139"/>
      <c r="DL680" s="139"/>
      <c r="DM680" s="139"/>
      <c r="DN680" s="139"/>
      <c r="DO680" s="139"/>
      <c r="DP680" s="139"/>
      <c r="DQ680" s="139"/>
      <c r="DR680" s="139"/>
      <c r="DS680" s="139"/>
      <c r="DT680" s="139"/>
      <c r="DU680" s="139"/>
      <c r="DV680" s="139"/>
      <c r="DW680" s="139"/>
      <c r="DX680" s="139"/>
      <c r="DY680" s="139"/>
      <c r="DZ680" s="139"/>
      <c r="EA680" s="139"/>
      <c r="EB680" s="139"/>
      <c r="EC680" s="139"/>
      <c r="ED680" s="139"/>
      <c r="EE680" s="139"/>
      <c r="EF680" s="139"/>
      <c r="EG680" s="139"/>
      <c r="EH680" s="139"/>
      <c r="EI680" s="139"/>
      <c r="EJ680" s="139"/>
      <c r="EK680" s="139"/>
      <c r="EL680" s="139"/>
      <c r="EM680" s="139"/>
      <c r="EN680" s="139"/>
      <c r="EO680" s="139"/>
      <c r="EP680" s="139"/>
      <c r="EQ680" s="139"/>
      <c r="ER680" s="139"/>
      <c r="ES680" s="139"/>
      <c r="ET680" s="139"/>
      <c r="EU680" s="139"/>
      <c r="EV680" s="139"/>
      <c r="EW680" s="139"/>
      <c r="EX680" s="139"/>
      <c r="EY680" s="139"/>
      <c r="EZ680" s="139"/>
      <c r="FA680" s="139"/>
      <c r="FB680" s="139"/>
      <c r="FC680" s="139"/>
      <c r="FD680" s="139"/>
      <c r="FE680" s="139"/>
      <c r="FF680" s="139"/>
      <c r="FG680" s="139"/>
      <c r="FH680" s="139"/>
      <c r="FI680" s="139"/>
      <c r="FJ680" s="139"/>
      <c r="FK680" s="139"/>
      <c r="FL680" s="139"/>
      <c r="FM680" s="139"/>
      <c r="FN680" s="139"/>
      <c r="FO680" s="139"/>
      <c r="FP680" s="139"/>
      <c r="FQ680" s="139"/>
      <c r="FR680" s="139"/>
      <c r="FS680" s="139"/>
      <c r="FT680" s="139"/>
      <c r="FU680" s="139"/>
      <c r="FV680" s="139"/>
      <c r="FW680" s="139"/>
      <c r="FX680" s="139"/>
      <c r="FY680" s="139"/>
      <c r="FZ680" s="139"/>
      <c r="GA680" s="139"/>
      <c r="GB680" s="139"/>
      <c r="GC680" s="139"/>
      <c r="GD680" s="139"/>
      <c r="GE680" s="139"/>
      <c r="GF680" s="139"/>
      <c r="GG680" s="139"/>
      <c r="GH680" s="139"/>
      <c r="GI680" s="139"/>
      <c r="GJ680" s="139"/>
      <c r="GK680" s="139"/>
      <c r="GL680" s="139"/>
      <c r="GM680" s="139"/>
      <c r="GN680" s="139"/>
      <c r="GO680" s="139"/>
      <c r="GP680" s="139"/>
      <c r="GQ680" s="139"/>
    </row>
    <row r="681" spans="1:199" ht="30" x14ac:dyDescent="0.25">
      <c r="A681" s="19">
        <v>1</v>
      </c>
      <c r="B681" s="827" t="s">
        <v>279</v>
      </c>
      <c r="C681" s="29">
        <f>'1 уровень'!E3156</f>
        <v>20364.5</v>
      </c>
      <c r="D681" s="29">
        <f>'1 уровень'!F3156</f>
        <v>8484.5</v>
      </c>
      <c r="E681" s="29">
        <f>'1 уровень'!G3156</f>
        <v>4429.0825000000004</v>
      </c>
      <c r="F681" s="144">
        <f>'1 уровень'!H3156</f>
        <v>52.202044905415768</v>
      </c>
      <c r="G681" s="158">
        <f>'1 уровень'!I3156</f>
        <v>0</v>
      </c>
      <c r="H681" s="158">
        <f>'1 уровень'!J3156</f>
        <v>0</v>
      </c>
      <c r="I681" s="153">
        <f>'1 уровень'!K3156</f>
        <v>0</v>
      </c>
      <c r="J681" s="153">
        <f>'1 уровень'!L3156</f>
        <v>0</v>
      </c>
      <c r="K681" s="153">
        <f>'1 уровень'!M3156</f>
        <v>0</v>
      </c>
      <c r="L681" s="153">
        <f>'1 уровень'!N3156</f>
        <v>0</v>
      </c>
      <c r="M681" s="153">
        <f>'1 уровень'!O3156</f>
        <v>0</v>
      </c>
      <c r="N681" s="153">
        <f>'1 уровень'!P3156</f>
        <v>0</v>
      </c>
      <c r="O681" s="152">
        <f>'1 уровень'!Q3156</f>
        <v>0</v>
      </c>
      <c r="P681" s="152">
        <f>'1 уровень'!R3156</f>
        <v>0</v>
      </c>
      <c r="Q681" s="152">
        <f>'1 уровень'!S3156</f>
        <v>0</v>
      </c>
      <c r="R681" s="152">
        <f>'1 уровень'!T3156</f>
        <v>0</v>
      </c>
      <c r="S681" s="152">
        <f>'1 уровень'!U3156</f>
        <v>0</v>
      </c>
      <c r="T681" s="152">
        <f>'1 уровень'!V3156</f>
        <v>0</v>
      </c>
      <c r="U681" s="152">
        <f>'1 уровень'!W3156</f>
        <v>0</v>
      </c>
      <c r="V681" s="1111">
        <f>'1 уровень'!X3156</f>
        <v>0</v>
      </c>
      <c r="W681" s="152">
        <f>'1 уровень'!Y3156</f>
        <v>0</v>
      </c>
      <c r="X681" s="152">
        <f>'1 уровень'!Z3156</f>
        <v>0</v>
      </c>
      <c r="Y681" s="152">
        <f>'1 уровень'!AA3156</f>
        <v>0</v>
      </c>
      <c r="Z681" s="152">
        <f>'1 уровень'!AB3156</f>
        <v>0</v>
      </c>
      <c r="AA681" s="632">
        <f>'1 уровень'!AC3156</f>
        <v>0</v>
      </c>
      <c r="AB681" s="152" t="e">
        <f>U681/T681*100</f>
        <v>#DIV/0!</v>
      </c>
      <c r="AC681" s="152" t="e">
        <f>AA681/T681*100</f>
        <v>#DIV/0!</v>
      </c>
      <c r="AD681" s="1353">
        <f>'1 уровень'!AD3155</f>
        <v>0</v>
      </c>
      <c r="AE681" s="1360">
        <f>'1 уровень'!AE3155</f>
        <v>0</v>
      </c>
      <c r="AF681" s="385"/>
      <c r="AG681" s="385"/>
      <c r="AH681" s="1243"/>
      <c r="AI681" s="139"/>
      <c r="AJ681" s="139"/>
      <c r="AK681" s="139"/>
      <c r="AL681" s="139"/>
      <c r="AM681" s="139"/>
      <c r="AN681" s="139"/>
      <c r="AO681" s="139"/>
      <c r="AP681" s="139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  <c r="GG681" s="139"/>
      <c r="GH681" s="139"/>
      <c r="GI681" s="139"/>
      <c r="GJ681" s="139"/>
      <c r="GK681" s="139"/>
      <c r="GL681" s="139"/>
      <c r="GM681" s="139"/>
      <c r="GN681" s="139"/>
      <c r="GO681" s="139"/>
      <c r="GP681" s="139"/>
      <c r="GQ681" s="139"/>
    </row>
    <row r="682" spans="1:199" ht="43.5" x14ac:dyDescent="0.25">
      <c r="A682" s="19">
        <v>1</v>
      </c>
      <c r="B682" s="339" t="s">
        <v>308</v>
      </c>
      <c r="C682" s="29">
        <f>'1 уровень'!E3157</f>
        <v>9830</v>
      </c>
      <c r="D682" s="29">
        <f>'1 уровень'!F3157</f>
        <v>4096</v>
      </c>
      <c r="E682" s="29">
        <f>'1 уровень'!G3157</f>
        <v>463</v>
      </c>
      <c r="F682" s="144">
        <f>'1 уровень'!H3157</f>
        <v>11.3037109375</v>
      </c>
      <c r="G682" s="158">
        <f>'1 уровень'!I3157</f>
        <v>0</v>
      </c>
      <c r="H682" s="158">
        <f>'1 уровень'!J3157</f>
        <v>0</v>
      </c>
      <c r="I682" s="153">
        <f>'1 уровень'!K3157</f>
        <v>0</v>
      </c>
      <c r="J682" s="153">
        <f>'1 уровень'!L3157</f>
        <v>0</v>
      </c>
      <c r="K682" s="153">
        <f>'1 уровень'!M3157</f>
        <v>0</v>
      </c>
      <c r="L682" s="153">
        <f>'1 уровень'!N3157</f>
        <v>0</v>
      </c>
      <c r="M682" s="153">
        <f>'1 уровень'!O3157</f>
        <v>0</v>
      </c>
      <c r="N682" s="153">
        <f>'1 уровень'!P3157</f>
        <v>0</v>
      </c>
      <c r="O682" s="152">
        <f>'1 уровень'!Q3157</f>
        <v>0</v>
      </c>
      <c r="P682" s="152">
        <f>'1 уровень'!R3157</f>
        <v>0</v>
      </c>
      <c r="Q682" s="152">
        <f>'1 уровень'!S3157</f>
        <v>0</v>
      </c>
      <c r="R682" s="152">
        <f>'1 уровень'!T3157</f>
        <v>0</v>
      </c>
      <c r="S682" s="152">
        <f>'1 уровень'!U3157</f>
        <v>0</v>
      </c>
      <c r="T682" s="152">
        <f>'1 уровень'!V3157</f>
        <v>0</v>
      </c>
      <c r="U682" s="152">
        <f>'1 уровень'!W3157</f>
        <v>0</v>
      </c>
      <c r="V682" s="1111">
        <f>'1 уровень'!X3157</f>
        <v>0</v>
      </c>
      <c r="W682" s="152">
        <f>'1 уровень'!Y3157</f>
        <v>0</v>
      </c>
      <c r="X682" s="152">
        <f>'1 уровень'!Z3157</f>
        <v>0</v>
      </c>
      <c r="Y682" s="152">
        <f>'1 уровень'!AA3157</f>
        <v>0</v>
      </c>
      <c r="Z682" s="152">
        <f>'1 уровень'!AB3157</f>
        <v>0</v>
      </c>
      <c r="AA682" s="632">
        <f>'1 уровень'!AC3157</f>
        <v>0</v>
      </c>
      <c r="AB682" s="152"/>
      <c r="AC682" s="152"/>
      <c r="AD682" s="1353">
        <f>'1 уровень'!AD3156</f>
        <v>0</v>
      </c>
      <c r="AE682" s="1360">
        <f>'1 уровень'!AE3156</f>
        <v>0</v>
      </c>
      <c r="AF682" s="385"/>
      <c r="AG682" s="385"/>
      <c r="AH682" s="1243"/>
      <c r="AI682" s="139"/>
      <c r="AJ682" s="139"/>
      <c r="AK682" s="139"/>
      <c r="AL682" s="139"/>
      <c r="AM682" s="139"/>
      <c r="AN682" s="139"/>
      <c r="AO682" s="139"/>
      <c r="AP682" s="139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  <c r="GG682" s="139"/>
      <c r="GH682" s="139"/>
      <c r="GI682" s="139"/>
      <c r="GJ682" s="139"/>
      <c r="GK682" s="139"/>
      <c r="GL682" s="139"/>
      <c r="GM682" s="139"/>
      <c r="GN682" s="139"/>
      <c r="GO682" s="139"/>
      <c r="GP682" s="139"/>
      <c r="GQ682" s="139"/>
    </row>
    <row r="683" spans="1:199" ht="29.25" x14ac:dyDescent="0.25">
      <c r="A683" s="19">
        <v>1</v>
      </c>
      <c r="B683" s="339" t="s">
        <v>280</v>
      </c>
      <c r="C683" s="29">
        <f>'1 уровень'!E3158</f>
        <v>17125.957446808512</v>
      </c>
      <c r="D683" s="29">
        <f>'1 уровень'!F3158</f>
        <v>7135.4468085106382</v>
      </c>
      <c r="E683" s="29">
        <f>'1 уровень'!G3158</f>
        <v>5383.7212765957447</v>
      </c>
      <c r="F683" s="144">
        <f>'1 уровень'!H3158</f>
        <v>75.45037362165516</v>
      </c>
      <c r="G683" s="158">
        <f>'1 уровень'!I3158</f>
        <v>0</v>
      </c>
      <c r="H683" s="158">
        <f>'1 уровень'!J3158</f>
        <v>0</v>
      </c>
      <c r="I683" s="153">
        <f>'1 уровень'!K3158</f>
        <v>0</v>
      </c>
      <c r="J683" s="153">
        <f>'1 уровень'!L3158</f>
        <v>0</v>
      </c>
      <c r="K683" s="153">
        <f>'1 уровень'!M3158</f>
        <v>0</v>
      </c>
      <c r="L683" s="153">
        <f>'1 уровень'!N3158</f>
        <v>0</v>
      </c>
      <c r="M683" s="153">
        <f>'1 уровень'!O3158</f>
        <v>0</v>
      </c>
      <c r="N683" s="153">
        <f>'1 уровень'!P3158</f>
        <v>0</v>
      </c>
      <c r="O683" s="152">
        <f>'1 уровень'!Q3158</f>
        <v>0</v>
      </c>
      <c r="P683" s="152">
        <f>'1 уровень'!R3158</f>
        <v>0</v>
      </c>
      <c r="Q683" s="152">
        <f>'1 уровень'!S3158</f>
        <v>0</v>
      </c>
      <c r="R683" s="152">
        <f>'1 уровень'!T3158</f>
        <v>0</v>
      </c>
      <c r="S683" s="152">
        <f>'1 уровень'!U3158</f>
        <v>0</v>
      </c>
      <c r="T683" s="152">
        <f>'1 уровень'!V3158</f>
        <v>0</v>
      </c>
      <c r="U683" s="152">
        <f>'1 уровень'!W3158</f>
        <v>0</v>
      </c>
      <c r="V683" s="1111">
        <f>'1 уровень'!X3158</f>
        <v>0</v>
      </c>
      <c r="W683" s="152">
        <f>'1 уровень'!Y3158</f>
        <v>0</v>
      </c>
      <c r="X683" s="152">
        <f>'1 уровень'!Z3158</f>
        <v>0</v>
      </c>
      <c r="Y683" s="152">
        <f>'1 уровень'!AA3158</f>
        <v>0</v>
      </c>
      <c r="Z683" s="152">
        <f>'1 уровень'!AB3158</f>
        <v>0</v>
      </c>
      <c r="AA683" s="632">
        <f>'1 уровень'!AC3158</f>
        <v>0</v>
      </c>
      <c r="AB683" s="152"/>
      <c r="AC683" s="152"/>
      <c r="AD683" s="1353">
        <f>'1 уровень'!AD3157</f>
        <v>0</v>
      </c>
      <c r="AE683" s="1360">
        <f>'1 уровень'!AE3157</f>
        <v>0</v>
      </c>
      <c r="AF683" s="385"/>
      <c r="AG683" s="385"/>
      <c r="AH683" s="1243"/>
      <c r="AI683" s="139"/>
      <c r="AJ683" s="139"/>
      <c r="AK683" s="139"/>
      <c r="AL683" s="139"/>
      <c r="AM683" s="139"/>
      <c r="AN683" s="139"/>
      <c r="AO683" s="139"/>
      <c r="AP683" s="139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  <c r="GG683" s="139"/>
      <c r="GH683" s="139"/>
      <c r="GI683" s="139"/>
      <c r="GJ683" s="139"/>
      <c r="GK683" s="139"/>
      <c r="GL683" s="139"/>
      <c r="GM683" s="139"/>
      <c r="GN683" s="139"/>
      <c r="GO683" s="139"/>
      <c r="GP683" s="139"/>
      <c r="GQ683" s="139"/>
    </row>
    <row r="684" spans="1:199" ht="29.25" x14ac:dyDescent="0.25">
      <c r="A684" s="19">
        <v>1</v>
      </c>
      <c r="B684" s="339" t="s">
        <v>281</v>
      </c>
      <c r="C684" s="29">
        <f>'1 уровень'!E3159</f>
        <v>2210</v>
      </c>
      <c r="D684" s="29">
        <f>'1 уровень'!F3159</f>
        <v>921</v>
      </c>
      <c r="E684" s="29">
        <f>'1 уровень'!G3159</f>
        <v>474</v>
      </c>
      <c r="F684" s="144">
        <f>'1 уровень'!H3159</f>
        <v>51.465798045602604</v>
      </c>
      <c r="G684" s="158">
        <f>'1 уровень'!I3159</f>
        <v>0</v>
      </c>
      <c r="H684" s="158">
        <f>'1 уровень'!J3159</f>
        <v>0</v>
      </c>
      <c r="I684" s="153">
        <f>'1 уровень'!K3159</f>
        <v>0</v>
      </c>
      <c r="J684" s="153">
        <f>'1 уровень'!L3159</f>
        <v>0</v>
      </c>
      <c r="K684" s="153">
        <f>'1 уровень'!M3159</f>
        <v>0</v>
      </c>
      <c r="L684" s="153">
        <f>'1 уровень'!N3159</f>
        <v>0</v>
      </c>
      <c r="M684" s="153">
        <f>'1 уровень'!O3159</f>
        <v>0</v>
      </c>
      <c r="N684" s="153">
        <f>'1 уровень'!P3159</f>
        <v>0</v>
      </c>
      <c r="O684" s="152">
        <f>'1 уровень'!Q3159</f>
        <v>1545.73146</v>
      </c>
      <c r="P684" s="152">
        <f>'1 уровень'!R3159</f>
        <v>1545.73146</v>
      </c>
      <c r="Q684" s="152">
        <f>'1 уровень'!S3159</f>
        <v>1545.73146</v>
      </c>
      <c r="R684" s="152">
        <f>'1 уровень'!T3159</f>
        <v>1545.73146</v>
      </c>
      <c r="S684" s="152">
        <f>'1 уровень'!U3159</f>
        <v>1545.73146</v>
      </c>
      <c r="T684" s="152">
        <f>'1 уровень'!V3159</f>
        <v>644.05477500000006</v>
      </c>
      <c r="U684" s="152">
        <f>'1 уровень'!W3159</f>
        <v>473.61131999999992</v>
      </c>
      <c r="V684" s="1111">
        <f>'1 уровень'!X3159</f>
        <v>0</v>
      </c>
      <c r="W684" s="152">
        <f>'1 уровень'!Y3159</f>
        <v>0</v>
      </c>
      <c r="X684" s="152">
        <f>'1 уровень'!Z3159</f>
        <v>-170.44345500000014</v>
      </c>
      <c r="Y684" s="152">
        <f>'1 уровень'!AA3159</f>
        <v>0</v>
      </c>
      <c r="Z684" s="152">
        <f>'1 уровень'!AB3159</f>
        <v>0</v>
      </c>
      <c r="AA684" s="632">
        <f>'1 уровень'!AC3159</f>
        <v>473.61131999999992</v>
      </c>
      <c r="AB684" s="152"/>
      <c r="AC684" s="152"/>
      <c r="AD684" s="1353">
        <f>'1 уровень'!AD3158</f>
        <v>0</v>
      </c>
      <c r="AE684" s="1360">
        <f>'1 уровень'!AE3158</f>
        <v>0</v>
      </c>
      <c r="AF684" s="385"/>
      <c r="AG684" s="385"/>
      <c r="AH684" s="1243"/>
      <c r="AI684" s="139"/>
      <c r="AJ684" s="139"/>
      <c r="AK684" s="139"/>
      <c r="AL684" s="139"/>
      <c r="AM684" s="139"/>
      <c r="AN684" s="139"/>
      <c r="AO684" s="139"/>
      <c r="AP684" s="139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  <c r="GG684" s="139"/>
      <c r="GH684" s="139"/>
      <c r="GI684" s="139"/>
      <c r="GJ684" s="139"/>
      <c r="GK684" s="139"/>
      <c r="GL684" s="139"/>
      <c r="GM684" s="139"/>
      <c r="GN684" s="139"/>
      <c r="GO684" s="139"/>
      <c r="GP684" s="139"/>
      <c r="GQ684" s="139"/>
    </row>
    <row r="685" spans="1:199" ht="29.25" x14ac:dyDescent="0.25">
      <c r="A685" s="19">
        <v>1</v>
      </c>
      <c r="B685" s="339" t="s">
        <v>138</v>
      </c>
      <c r="C685" s="29">
        <f>'1 уровень'!E3160</f>
        <v>80238.976190476184</v>
      </c>
      <c r="D685" s="29">
        <f>'1 уровень'!F3160</f>
        <v>33431.485714285714</v>
      </c>
      <c r="E685" s="29">
        <f>'1 уровень'!G3160</f>
        <v>20448.872976190476</v>
      </c>
      <c r="F685" s="144">
        <f>'1 уровень'!H3160</f>
        <v>61.1665097715128</v>
      </c>
      <c r="G685" s="158">
        <f>'1 уровень'!I3160</f>
        <v>0</v>
      </c>
      <c r="H685" s="158">
        <f>'1 уровень'!J3160</f>
        <v>0</v>
      </c>
      <c r="I685" s="153">
        <f>'1 уровень'!K3160</f>
        <v>0</v>
      </c>
      <c r="J685" s="153">
        <f>'1 уровень'!L3160</f>
        <v>0</v>
      </c>
      <c r="K685" s="153">
        <f>'1 уровень'!M3160</f>
        <v>0</v>
      </c>
      <c r="L685" s="153">
        <f>'1 уровень'!N3160</f>
        <v>0</v>
      </c>
      <c r="M685" s="153">
        <f>'1 уровень'!O3160</f>
        <v>0</v>
      </c>
      <c r="N685" s="153">
        <f>'1 уровень'!P3160</f>
        <v>0</v>
      </c>
      <c r="O685" s="152">
        <f>'1 уровень'!Q3160</f>
        <v>133619.48949000004</v>
      </c>
      <c r="P685" s="152">
        <f>'1 уровень'!R3160</f>
        <v>133619.48949000004</v>
      </c>
      <c r="Q685" s="152">
        <f>'1 уровень'!S3160</f>
        <v>133619.48949000004</v>
      </c>
      <c r="R685" s="152">
        <f>'1 уровень'!T3160</f>
        <v>133619.48949000004</v>
      </c>
      <c r="S685" s="152">
        <f>'1 уровень'!U3160</f>
        <v>133619.48949000004</v>
      </c>
      <c r="T685" s="152">
        <f>'1 уровень'!V3160</f>
        <v>56240.600933333335</v>
      </c>
      <c r="U685" s="152">
        <f>'1 уровень'!W3160</f>
        <v>53205.225370000007</v>
      </c>
      <c r="V685" s="1111">
        <f>'1 уровень'!X3160</f>
        <v>0</v>
      </c>
      <c r="W685" s="152">
        <f>'1 уровень'!Y3160</f>
        <v>0</v>
      </c>
      <c r="X685" s="152">
        <f>'1 уровень'!Z3160</f>
        <v>-3035.3755633333408</v>
      </c>
      <c r="Y685" s="152">
        <f>'1 уровень'!AA3160</f>
        <v>0</v>
      </c>
      <c r="Z685" s="152">
        <f>'1 уровень'!AB3160</f>
        <v>-34.189860000000003</v>
      </c>
      <c r="AA685" s="632">
        <f>'1 уровень'!AC3160</f>
        <v>53171.035510000009</v>
      </c>
      <c r="AB685" s="152">
        <f>U685/T685*100</f>
        <v>94.602874946284075</v>
      </c>
      <c r="AC685" s="152">
        <f>AA685/T685*100</f>
        <v>94.542082814918814</v>
      </c>
      <c r="AD685" s="1353">
        <f>'1 уровень'!AD3159</f>
        <v>0</v>
      </c>
      <c r="AE685" s="1360">
        <f>'1 уровень'!AE3159</f>
        <v>0</v>
      </c>
      <c r="AF685" s="385"/>
      <c r="AG685" s="385"/>
      <c r="AH685" s="1243"/>
      <c r="AI685" s="139"/>
      <c r="AJ685" s="139"/>
      <c r="AK685" s="139"/>
      <c r="AL685" s="139"/>
      <c r="AM685" s="139"/>
      <c r="AN685" s="139"/>
      <c r="AO685" s="139"/>
      <c r="AP685" s="139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  <c r="GG685" s="139"/>
      <c r="GH685" s="139"/>
      <c r="GI685" s="139"/>
      <c r="GJ685" s="139"/>
      <c r="GK685" s="139"/>
      <c r="GL685" s="139"/>
      <c r="GM685" s="139"/>
      <c r="GN685" s="139"/>
      <c r="GO685" s="139"/>
      <c r="GP685" s="139"/>
      <c r="GQ685" s="139"/>
    </row>
    <row r="686" spans="1:199" x14ac:dyDescent="0.25">
      <c r="A686" s="19">
        <v>1</v>
      </c>
      <c r="B686" s="825" t="s">
        <v>16</v>
      </c>
      <c r="C686" s="29">
        <f>'1 уровень'!E3161</f>
        <v>1237</v>
      </c>
      <c r="D686" s="29">
        <f>'1 уровень'!F3161</f>
        <v>516</v>
      </c>
      <c r="E686" s="29">
        <f>'1 уровень'!G3161</f>
        <v>560</v>
      </c>
      <c r="F686" s="144">
        <f>'1 уровень'!H3161</f>
        <v>108.52713178294573</v>
      </c>
      <c r="G686" s="158">
        <f>'1 уровень'!I3161</f>
        <v>7.8989490703314473</v>
      </c>
      <c r="H686" s="158">
        <f>'1 уровень'!J3161</f>
        <v>8.0910714285714285</v>
      </c>
      <c r="I686" s="153">
        <f>'1 уровень'!K3161</f>
        <v>9771</v>
      </c>
      <c r="J686" s="153">
        <f>'1 уровень'!L3161</f>
        <v>4072</v>
      </c>
      <c r="K686" s="153">
        <f>'1 уровень'!M3161</f>
        <v>4531</v>
      </c>
      <c r="L686" s="153">
        <f>'1 уровень'!N3161</f>
        <v>111.27210216110019</v>
      </c>
      <c r="M686" s="153">
        <f>'1 уровень'!O3161</f>
        <v>41</v>
      </c>
      <c r="N686" s="153">
        <f>'1 уровень'!P3161</f>
        <v>265.22926829268295</v>
      </c>
      <c r="O686" s="152">
        <f>'1 уровень'!Q3161</f>
        <v>0</v>
      </c>
      <c r="P686" s="152">
        <f>'1 уровень'!R3161</f>
        <v>0</v>
      </c>
      <c r="Q686" s="152">
        <f>'1 уровень'!S3161</f>
        <v>0</v>
      </c>
      <c r="R686" s="152">
        <f>'1 уровень'!T3161</f>
        <v>0</v>
      </c>
      <c r="S686" s="152">
        <f>'1 уровень'!U3161</f>
        <v>0</v>
      </c>
      <c r="T686" s="152">
        <f>'1 уровень'!V3161</f>
        <v>0</v>
      </c>
      <c r="U686" s="152">
        <f>'1 уровень'!W3161</f>
        <v>0</v>
      </c>
      <c r="V686" s="1111">
        <f>'1 уровень'!X3161</f>
        <v>0</v>
      </c>
      <c r="W686" s="152">
        <f>'1 уровень'!Y3161</f>
        <v>0</v>
      </c>
      <c r="X686" s="152">
        <f>'1 уровень'!Z3161</f>
        <v>0</v>
      </c>
      <c r="Y686" s="152">
        <f>'1 уровень'!AA3161</f>
        <v>0</v>
      </c>
      <c r="Z686" s="152">
        <f>'1 уровень'!AB3161</f>
        <v>0</v>
      </c>
      <c r="AA686" s="632">
        <f>'1 уровень'!AC3161</f>
        <v>0</v>
      </c>
      <c r="AB686" s="152" t="e">
        <f>U686/T686*100</f>
        <v>#DIV/0!</v>
      </c>
      <c r="AC686" s="152" t="e">
        <f>AA686/T686*100</f>
        <v>#DIV/0!</v>
      </c>
      <c r="AD686" s="1353">
        <f>'1 уровень'!AD3160</f>
        <v>0</v>
      </c>
      <c r="AE686" s="1360">
        <f>'1 уровень'!AE3160</f>
        <v>0</v>
      </c>
      <c r="AF686" s="385"/>
      <c r="AG686" s="385"/>
      <c r="AH686" s="1243"/>
      <c r="AI686" s="139"/>
      <c r="AJ686" s="139"/>
      <c r="AK686" s="139"/>
      <c r="AL686" s="139"/>
      <c r="AM686" s="139"/>
      <c r="AN686" s="139"/>
      <c r="AO686" s="139"/>
      <c r="AP686" s="139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  <c r="GG686" s="139"/>
      <c r="GH686" s="139"/>
      <c r="GI686" s="139"/>
      <c r="GJ686" s="139"/>
      <c r="GK686" s="139"/>
      <c r="GL686" s="139"/>
      <c r="GM686" s="139"/>
      <c r="GN686" s="139"/>
      <c r="GO686" s="139"/>
      <c r="GP686" s="139"/>
      <c r="GQ686" s="139"/>
    </row>
    <row r="687" spans="1:199" ht="29.25" x14ac:dyDescent="0.25">
      <c r="A687" s="19">
        <v>1</v>
      </c>
      <c r="B687" s="408" t="s">
        <v>214</v>
      </c>
      <c r="C687" s="29">
        <f>'1 уровень'!E3162</f>
        <v>1237</v>
      </c>
      <c r="D687" s="29">
        <f>'1 уровень'!F3162</f>
        <v>516</v>
      </c>
      <c r="E687" s="29">
        <f>'1 уровень'!G3162</f>
        <v>560</v>
      </c>
      <c r="F687" s="144">
        <f>'1 уровень'!H3162</f>
        <v>108.52713178294573</v>
      </c>
      <c r="G687" s="158">
        <f>'1 уровень'!I3162</f>
        <v>7.8989490703314473</v>
      </c>
      <c r="H687" s="158">
        <f>'1 уровень'!J3162</f>
        <v>8.0910714285714285</v>
      </c>
      <c r="I687" s="153">
        <f>'1 уровень'!K3162</f>
        <v>9771</v>
      </c>
      <c r="J687" s="153">
        <f>'1 уровень'!L3162</f>
        <v>4072</v>
      </c>
      <c r="K687" s="153">
        <f>'1 уровень'!M3162</f>
        <v>4531</v>
      </c>
      <c r="L687" s="153">
        <f>'1 уровень'!N3162</f>
        <v>111.27210216110019</v>
      </c>
      <c r="M687" s="153">
        <f>'1 уровень'!O3162</f>
        <v>41</v>
      </c>
      <c r="N687" s="153">
        <f>'1 уровень'!P3162</f>
        <v>265.22926829268295</v>
      </c>
      <c r="O687" s="152">
        <f>'1 уровень'!Q3162</f>
        <v>20672.715357840003</v>
      </c>
      <c r="P687" s="152">
        <f>'1 уровень'!R3162</f>
        <v>20672.715357840003</v>
      </c>
      <c r="Q687" s="152">
        <f>'1 уровень'!S3162</f>
        <v>20672.715357840003</v>
      </c>
      <c r="R687" s="152">
        <f>'1 уровень'!T3162</f>
        <v>20672.715357840003</v>
      </c>
      <c r="S687" s="152">
        <f>'1 уровень'!U3162</f>
        <v>20672.715357840003</v>
      </c>
      <c r="T687" s="152">
        <f>'1 уровень'!V3162</f>
        <v>8613.6313991000006</v>
      </c>
      <c r="U687" s="152">
        <f>'1 уровень'!W3162</f>
        <v>9323.5791900000004</v>
      </c>
      <c r="V687" s="1111">
        <f>'1 уровень'!X3162</f>
        <v>0</v>
      </c>
      <c r="W687" s="152">
        <f>'1 уровень'!Y3162</f>
        <v>0</v>
      </c>
      <c r="X687" s="152">
        <f>'1 уровень'!Z3162</f>
        <v>709.94779089999975</v>
      </c>
      <c r="Y687" s="152">
        <f>'1 уровень'!AA3162</f>
        <v>0</v>
      </c>
      <c r="Z687" s="152">
        <f>'1 уровень'!AB3162</f>
        <v>-87.842939999999999</v>
      </c>
      <c r="AA687" s="632">
        <f>'1 уровень'!AC3162</f>
        <v>9235.7362499999999</v>
      </c>
      <c r="AB687" s="152"/>
      <c r="AC687" s="152"/>
      <c r="AD687" s="1353">
        <f>'1 уровень'!AD3161</f>
        <v>0</v>
      </c>
      <c r="AE687" s="1360">
        <f>'1 уровень'!AE3161</f>
        <v>0</v>
      </c>
      <c r="AF687" s="385"/>
      <c r="AG687" s="385"/>
      <c r="AH687" s="1243"/>
      <c r="AI687" s="139"/>
      <c r="AJ687" s="139"/>
      <c r="AK687" s="139"/>
      <c r="AL687" s="139"/>
      <c r="AM687" s="139"/>
      <c r="AN687" s="139"/>
      <c r="AO687" s="139"/>
      <c r="AP687" s="139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  <c r="GG687" s="139"/>
      <c r="GH687" s="139"/>
      <c r="GI687" s="139"/>
      <c r="GJ687" s="139"/>
      <c r="GK687" s="139"/>
      <c r="GL687" s="139"/>
      <c r="GM687" s="139"/>
      <c r="GN687" s="139"/>
      <c r="GO687" s="139"/>
      <c r="GP687" s="139"/>
      <c r="GQ687" s="139"/>
    </row>
    <row r="688" spans="1:199" x14ac:dyDescent="0.25">
      <c r="A688" s="19">
        <v>1</v>
      </c>
      <c r="B688" s="261" t="s">
        <v>210</v>
      </c>
      <c r="C688" s="29">
        <f>'1 уровень'!E3163</f>
        <v>3500</v>
      </c>
      <c r="D688" s="29">
        <f>'1 уровень'!F3163</f>
        <v>1458</v>
      </c>
      <c r="E688" s="29">
        <f>'1 уровень'!G3163</f>
        <v>1437</v>
      </c>
      <c r="F688" s="144">
        <f>'1 уровень'!H3163</f>
        <v>98.559670781893004</v>
      </c>
      <c r="G688" s="158">
        <f>'1 уровень'!I3163</f>
        <v>0</v>
      </c>
      <c r="H688" s="158">
        <f>'1 уровень'!J3163</f>
        <v>0</v>
      </c>
      <c r="I688" s="153">
        <f>'1 уровень'!K3163</f>
        <v>0</v>
      </c>
      <c r="J688" s="153">
        <f>'1 уровень'!L3163</f>
        <v>0</v>
      </c>
      <c r="K688" s="153">
        <f>'1 уровень'!M3163</f>
        <v>0</v>
      </c>
      <c r="L688" s="153">
        <f>'1 уровень'!N3163</f>
        <v>0</v>
      </c>
      <c r="M688" s="153">
        <f>'1 уровень'!O3163</f>
        <v>0</v>
      </c>
      <c r="N688" s="153">
        <f>'1 уровень'!P3163</f>
        <v>0</v>
      </c>
      <c r="O688" s="152">
        <f>'1 уровень'!Q3163</f>
        <v>0</v>
      </c>
      <c r="P688" s="152">
        <f>'1 уровень'!R3163</f>
        <v>0</v>
      </c>
      <c r="Q688" s="152">
        <f>'1 уровень'!S3163</f>
        <v>0</v>
      </c>
      <c r="R688" s="152">
        <f>'1 уровень'!T3163</f>
        <v>0</v>
      </c>
      <c r="S688" s="152">
        <f>'1 уровень'!U3163</f>
        <v>0</v>
      </c>
      <c r="T688" s="152">
        <f>'1 уровень'!V3163</f>
        <v>0</v>
      </c>
      <c r="U688" s="152">
        <f>'1 уровень'!W3163</f>
        <v>0</v>
      </c>
      <c r="V688" s="1111">
        <f>'1 уровень'!X3163</f>
        <v>0</v>
      </c>
      <c r="W688" s="152">
        <f>'1 уровень'!Y3163</f>
        <v>0</v>
      </c>
      <c r="X688" s="152">
        <f>'1 уровень'!Z3163</f>
        <v>0</v>
      </c>
      <c r="Y688" s="152">
        <f>'1 уровень'!AA3163</f>
        <v>0</v>
      </c>
      <c r="Z688" s="152">
        <f>'1 уровень'!AB3163</f>
        <v>0</v>
      </c>
      <c r="AA688" s="632">
        <f>'1 уровень'!AC3163</f>
        <v>0</v>
      </c>
      <c r="AB688" s="152" t="e">
        <f>U688/T688*100</f>
        <v>#DIV/0!</v>
      </c>
      <c r="AC688" s="152" t="e">
        <f>AA688/T688*100</f>
        <v>#DIV/0!</v>
      </c>
      <c r="AD688" s="1353">
        <f>'1 уровень'!AD3162</f>
        <v>0</v>
      </c>
      <c r="AE688" s="1360">
        <f>'1 уровень'!AE3162</f>
        <v>0</v>
      </c>
      <c r="AF688" s="385"/>
      <c r="AG688" s="385"/>
      <c r="AH688" s="1243"/>
      <c r="AI688" s="139"/>
      <c r="AJ688" s="139"/>
      <c r="AK688" s="139"/>
      <c r="AL688" s="139"/>
      <c r="AM688" s="139"/>
      <c r="AN688" s="139"/>
      <c r="AO688" s="139"/>
      <c r="AP688" s="139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  <c r="GG688" s="139"/>
      <c r="GH688" s="139"/>
      <c r="GI688" s="139"/>
      <c r="GJ688" s="139"/>
      <c r="GK688" s="139"/>
      <c r="GL688" s="139"/>
      <c r="GM688" s="139"/>
      <c r="GN688" s="139"/>
      <c r="GO688" s="139"/>
      <c r="GP688" s="139"/>
      <c r="GQ688" s="139"/>
    </row>
    <row r="689" spans="1:199" ht="15.75" x14ac:dyDescent="0.25">
      <c r="A689" s="19">
        <v>1</v>
      </c>
      <c r="B689" s="406" t="s">
        <v>211</v>
      </c>
      <c r="C689" s="29">
        <f>'1 уровень'!E3164</f>
        <v>3495</v>
      </c>
      <c r="D689" s="29">
        <f>'1 уровень'!F3164</f>
        <v>1456</v>
      </c>
      <c r="E689" s="29">
        <f>'1 уровень'!G3164</f>
        <v>1437</v>
      </c>
      <c r="F689" s="144">
        <f>'1 уровень'!H3164</f>
        <v>98.695054945054949</v>
      </c>
      <c r="G689" s="158">
        <f>'1 уровень'!I3164</f>
        <v>0</v>
      </c>
      <c r="H689" s="158">
        <f>'1 уровень'!J3164</f>
        <v>0</v>
      </c>
      <c r="I689" s="153">
        <f>'1 уровень'!K3164</f>
        <v>0</v>
      </c>
      <c r="J689" s="153">
        <f>'1 уровень'!L3164</f>
        <v>0</v>
      </c>
      <c r="K689" s="153">
        <f>'1 уровень'!M3164</f>
        <v>0</v>
      </c>
      <c r="L689" s="153">
        <f>'1 уровень'!N3164</f>
        <v>0</v>
      </c>
      <c r="M689" s="153">
        <f>'1 уровень'!O3164</f>
        <v>0</v>
      </c>
      <c r="N689" s="153">
        <f>'1 уровень'!P3164</f>
        <v>0</v>
      </c>
      <c r="O689" s="152">
        <f>'1 уровень'!Q3164</f>
        <v>0</v>
      </c>
      <c r="P689" s="152">
        <f>'1 уровень'!R3164</f>
        <v>0</v>
      </c>
      <c r="Q689" s="152">
        <f>'1 уровень'!S3164</f>
        <v>0</v>
      </c>
      <c r="R689" s="152">
        <f>'1 уровень'!T3164</f>
        <v>0</v>
      </c>
      <c r="S689" s="152">
        <f>'1 уровень'!U3164</f>
        <v>0</v>
      </c>
      <c r="T689" s="152">
        <f>'1 уровень'!V3164</f>
        <v>0</v>
      </c>
      <c r="U689" s="152">
        <f>'1 уровень'!W3164</f>
        <v>0</v>
      </c>
      <c r="V689" s="1111">
        <f>'1 уровень'!X3164</f>
        <v>0</v>
      </c>
      <c r="W689" s="152">
        <f>'1 уровень'!Y3164</f>
        <v>0</v>
      </c>
      <c r="X689" s="152">
        <f>'1 уровень'!Z3164</f>
        <v>0</v>
      </c>
      <c r="Y689" s="152">
        <f>'1 уровень'!AA3164</f>
        <v>0</v>
      </c>
      <c r="Z689" s="152">
        <f>'1 уровень'!AB3164</f>
        <v>0</v>
      </c>
      <c r="AA689" s="632">
        <f>'1 уровень'!AC3164</f>
        <v>0</v>
      </c>
      <c r="AB689" s="152"/>
      <c r="AC689" s="152"/>
      <c r="AD689" s="1353">
        <f>'1 уровень'!AD3163</f>
        <v>0</v>
      </c>
      <c r="AE689" s="1360">
        <f>'1 уровень'!AE3163</f>
        <v>0</v>
      </c>
      <c r="AF689" s="385"/>
      <c r="AG689" s="385"/>
      <c r="AH689" s="1243"/>
      <c r="AI689" s="139"/>
      <c r="AJ689" s="139"/>
      <c r="AK689" s="139"/>
      <c r="AL689" s="139"/>
      <c r="AM689" s="139"/>
      <c r="AN689" s="139"/>
      <c r="AO689" s="139"/>
      <c r="AP689" s="139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  <c r="GG689" s="139"/>
      <c r="GH689" s="139"/>
      <c r="GI689" s="139"/>
      <c r="GJ689" s="139"/>
      <c r="GK689" s="139"/>
      <c r="GL689" s="139"/>
      <c r="GM689" s="139"/>
      <c r="GN689" s="139"/>
      <c r="GO689" s="139"/>
      <c r="GP689" s="139"/>
      <c r="GQ689" s="139"/>
    </row>
    <row r="690" spans="1:199" x14ac:dyDescent="0.25">
      <c r="A690" s="19">
        <v>1</v>
      </c>
      <c r="B690" s="407" t="s">
        <v>212</v>
      </c>
      <c r="C690" s="29">
        <f>'1 уровень'!E3165</f>
        <v>5</v>
      </c>
      <c r="D690" s="29">
        <f>'1 уровень'!F3165</f>
        <v>2</v>
      </c>
      <c r="E690" s="29">
        <f>'1 уровень'!G3165</f>
        <v>0</v>
      </c>
      <c r="F690" s="144">
        <f>'1 уровень'!H3165</f>
        <v>0</v>
      </c>
      <c r="G690" s="158">
        <f>'1 уровень'!I3165</f>
        <v>0</v>
      </c>
      <c r="H690" s="158">
        <f>'1 уровень'!J3165</f>
        <v>0</v>
      </c>
      <c r="I690" s="153">
        <f>'1 уровень'!K3165</f>
        <v>0</v>
      </c>
      <c r="J690" s="153">
        <f>'1 уровень'!L3165</f>
        <v>0</v>
      </c>
      <c r="K690" s="153">
        <f>'1 уровень'!M3165</f>
        <v>0</v>
      </c>
      <c r="L690" s="153">
        <f>'1 уровень'!N3165</f>
        <v>0</v>
      </c>
      <c r="M690" s="153">
        <f>'1 уровень'!O3165</f>
        <v>0</v>
      </c>
      <c r="N690" s="153">
        <f>'1 уровень'!P3165</f>
        <v>0</v>
      </c>
      <c r="O690" s="152">
        <f>'1 уровень'!Q3165</f>
        <v>0</v>
      </c>
      <c r="P690" s="152">
        <f>'1 уровень'!R3165</f>
        <v>0</v>
      </c>
      <c r="Q690" s="152">
        <f>'1 уровень'!S3165</f>
        <v>0</v>
      </c>
      <c r="R690" s="152">
        <f>'1 уровень'!T3165</f>
        <v>0</v>
      </c>
      <c r="S690" s="152">
        <f>'1 уровень'!U3165</f>
        <v>0</v>
      </c>
      <c r="T690" s="152">
        <f>'1 уровень'!V3165</f>
        <v>0</v>
      </c>
      <c r="U690" s="152">
        <f>'1 уровень'!W3165</f>
        <v>0</v>
      </c>
      <c r="V690" s="1111">
        <f>'1 уровень'!X3165</f>
        <v>0</v>
      </c>
      <c r="W690" s="152">
        <f>'1 уровень'!Y3165</f>
        <v>0</v>
      </c>
      <c r="X690" s="152">
        <f>'1 уровень'!Z3165</f>
        <v>0</v>
      </c>
      <c r="Y690" s="152">
        <f>'1 уровень'!AA3165</f>
        <v>0</v>
      </c>
      <c r="Z690" s="152">
        <f>'1 уровень'!AB3165</f>
        <v>0</v>
      </c>
      <c r="AA690" s="632">
        <f>'1 уровень'!AC3165</f>
        <v>0</v>
      </c>
      <c r="AB690" s="152"/>
      <c r="AC690" s="152"/>
      <c r="AD690" s="1353">
        <f>'1 уровень'!AD3164</f>
        <v>0</v>
      </c>
      <c r="AE690" s="1360">
        <f>'1 уровень'!AE3164</f>
        <v>0</v>
      </c>
      <c r="AF690" s="385"/>
      <c r="AG690" s="385"/>
      <c r="AH690" s="1243"/>
      <c r="AI690" s="139"/>
      <c r="AJ690" s="139"/>
      <c r="AK690" s="139"/>
      <c r="AL690" s="139"/>
      <c r="AM690" s="139"/>
      <c r="AN690" s="139"/>
      <c r="AO690" s="139"/>
      <c r="AP690" s="139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  <c r="GG690" s="139"/>
      <c r="GH690" s="139"/>
      <c r="GI690" s="139"/>
      <c r="GJ690" s="139"/>
      <c r="GK690" s="139"/>
      <c r="GL690" s="139"/>
      <c r="GM690" s="139"/>
      <c r="GN690" s="139"/>
      <c r="GO690" s="139"/>
      <c r="GP690" s="139"/>
      <c r="GQ690" s="139"/>
    </row>
    <row r="691" spans="1:199" ht="30.75" thickBot="1" x14ac:dyDescent="0.3">
      <c r="A691" s="19">
        <v>1</v>
      </c>
      <c r="B691" s="265" t="s">
        <v>217</v>
      </c>
      <c r="C691" s="29">
        <f>'1 уровень'!E3166</f>
        <v>3500</v>
      </c>
      <c r="D691" s="29">
        <f>'1 уровень'!F3166</f>
        <v>1458</v>
      </c>
      <c r="E691" s="29">
        <f>'1 уровень'!G3166</f>
        <v>1437</v>
      </c>
      <c r="F691" s="144">
        <f>'1 уровень'!H3166</f>
        <v>98.559670781893004</v>
      </c>
      <c r="G691" s="158">
        <f>'1 уровень'!I3166</f>
        <v>0</v>
      </c>
      <c r="H691" s="158">
        <f>'1 уровень'!J3166</f>
        <v>0</v>
      </c>
      <c r="I691" s="153">
        <f>'1 уровень'!K3166</f>
        <v>0</v>
      </c>
      <c r="J691" s="153">
        <f>'1 уровень'!L3166</f>
        <v>0</v>
      </c>
      <c r="K691" s="153">
        <f>'1 уровень'!M3166</f>
        <v>0</v>
      </c>
      <c r="L691" s="153">
        <f>'1 уровень'!N3166</f>
        <v>0</v>
      </c>
      <c r="M691" s="153">
        <f>'1 уровень'!O3166</f>
        <v>0</v>
      </c>
      <c r="N691" s="153">
        <f>'1 уровень'!P3166</f>
        <v>0</v>
      </c>
      <c r="O691" s="152">
        <f>'1 уровень'!Q3166</f>
        <v>15622.7181</v>
      </c>
      <c r="P691" s="152">
        <f>'1 уровень'!R3166</f>
        <v>15622.7181</v>
      </c>
      <c r="Q691" s="152">
        <f>'1 уровень'!S3166</f>
        <v>15622.7181</v>
      </c>
      <c r="R691" s="152">
        <f>'1 уровень'!T3166</f>
        <v>15622.7181</v>
      </c>
      <c r="S691" s="152">
        <f>'1 уровень'!U3166</f>
        <v>15622.7181</v>
      </c>
      <c r="T691" s="152">
        <f>'1 уровень'!V3166</f>
        <v>6509.4658749999999</v>
      </c>
      <c r="U691" s="152">
        <f>'1 уровень'!W3166</f>
        <v>6509.4658999999992</v>
      </c>
      <c r="V691" s="1111">
        <f>'1 уровень'!X3166</f>
        <v>0</v>
      </c>
      <c r="W691" s="152">
        <f>'1 уровень'!Y3166</f>
        <v>0</v>
      </c>
      <c r="X691" s="152">
        <f>'1 уровень'!Z3166</f>
        <v>2.4999999368446879E-5</v>
      </c>
      <c r="Y691" s="152">
        <f>'1 уровень'!AA3166</f>
        <v>0</v>
      </c>
      <c r="Z691" s="152">
        <f>'1 уровень'!AB3166</f>
        <v>0</v>
      </c>
      <c r="AA691" s="632">
        <f>'1 уровень'!AC3166</f>
        <v>6509.4658999999992</v>
      </c>
      <c r="AB691" s="152"/>
      <c r="AC691" s="152"/>
      <c r="AD691" s="1353" t="e">
        <f>'1 уровень'!#REF!</f>
        <v>#REF!</v>
      </c>
      <c r="AE691" s="1360" t="e">
        <f>'1 уровень'!#REF!</f>
        <v>#REF!</v>
      </c>
      <c r="AF691" s="385"/>
      <c r="AG691" s="385"/>
      <c r="AH691" s="1243"/>
      <c r="AI691" s="139"/>
      <c r="AJ691" s="139"/>
      <c r="AK691" s="139"/>
      <c r="AL691" s="139"/>
      <c r="AM691" s="139"/>
      <c r="AN691" s="139"/>
      <c r="AO691" s="139"/>
      <c r="AP691" s="139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  <c r="GG691" s="139"/>
      <c r="GH691" s="139"/>
      <c r="GI691" s="139"/>
      <c r="GJ691" s="139"/>
      <c r="GK691" s="139"/>
      <c r="GL691" s="139"/>
      <c r="GM691" s="139"/>
      <c r="GN691" s="139"/>
      <c r="GO691" s="139"/>
      <c r="GP691" s="139"/>
      <c r="GQ691" s="139"/>
    </row>
    <row r="692" spans="1:199" x14ac:dyDescent="0.25">
      <c r="A692" s="19">
        <v>1</v>
      </c>
      <c r="B692" s="6" t="s">
        <v>105</v>
      </c>
      <c r="C692" s="159"/>
      <c r="D692" s="159"/>
      <c r="E692" s="159"/>
      <c r="F692" s="160"/>
      <c r="G692" s="161"/>
      <c r="H692" s="161"/>
      <c r="I692" s="172"/>
      <c r="J692" s="172"/>
      <c r="K692" s="172"/>
      <c r="L692" s="172"/>
      <c r="M692" s="172"/>
      <c r="N692" s="172"/>
      <c r="O692" s="635">
        <f>O693-O694-O745-O750-O754</f>
        <v>5.4569682106375694E-11</v>
      </c>
      <c r="P692" s="635">
        <f>P693-P694-P745-P750-P754</f>
        <v>5.4569682106375694E-11</v>
      </c>
      <c r="Q692" s="635">
        <f>Q693-Q694-Q745-Q750-Q754</f>
        <v>5.4569682106375694E-11</v>
      </c>
      <c r="R692" s="635">
        <f>R693-R694-R745-R750-R754</f>
        <v>5.4569682106375694E-11</v>
      </c>
      <c r="S692" s="635">
        <f>S693-S694-S745-S750-S754</f>
        <v>5.4569682106375694E-11</v>
      </c>
      <c r="T692" s="635">
        <f t="shared" ref="T692:AA692" si="22">T693-T694-T745-T750-T754</f>
        <v>-1.6370904631912708E-11</v>
      </c>
      <c r="U692" s="635">
        <f t="shared" si="22"/>
        <v>0</v>
      </c>
      <c r="V692" s="635">
        <f t="shared" si="22"/>
        <v>0</v>
      </c>
      <c r="W692" s="635">
        <f t="shared" si="22"/>
        <v>0</v>
      </c>
      <c r="X692" s="635">
        <f t="shared" si="22"/>
        <v>-1.8189894035458565E-12</v>
      </c>
      <c r="Y692" s="635">
        <f t="shared" si="22"/>
        <v>0</v>
      </c>
      <c r="Z692" s="635">
        <f t="shared" si="22"/>
        <v>2.5579538487363607E-13</v>
      </c>
      <c r="AA692" s="635">
        <f t="shared" si="22"/>
        <v>2.1827872842550278E-11</v>
      </c>
      <c r="AB692" s="635"/>
      <c r="AC692" s="635"/>
      <c r="AD692" s="1361"/>
      <c r="AE692" s="1365" t="e">
        <f>AE693-AE694-AE750-#REF!-#REF!</f>
        <v>#REF!</v>
      </c>
      <c r="AF692" s="385"/>
      <c r="AG692" s="385"/>
      <c r="AH692" s="1243"/>
      <c r="AI692" s="139"/>
      <c r="AJ692" s="139"/>
      <c r="AK692" s="139"/>
      <c r="AL692" s="139"/>
      <c r="AM692" s="139"/>
      <c r="AN692" s="139"/>
      <c r="AO692" s="139"/>
      <c r="AP692" s="139"/>
      <c r="AQ692" s="139"/>
      <c r="AR692" s="139"/>
      <c r="AS692" s="139"/>
      <c r="AT692" s="139"/>
      <c r="AU692" s="139"/>
      <c r="AV692" s="139"/>
      <c r="AW692" s="139"/>
      <c r="AX692" s="139"/>
      <c r="AY692" s="139"/>
      <c r="AZ692" s="139"/>
      <c r="BA692" s="139"/>
      <c r="BB692" s="139"/>
      <c r="BC692" s="139"/>
      <c r="BD692" s="139"/>
      <c r="BE692" s="139"/>
      <c r="BF692" s="139"/>
      <c r="BG692" s="139"/>
      <c r="BH692" s="139"/>
      <c r="BI692" s="139"/>
      <c r="BJ692" s="139"/>
      <c r="BK692" s="139"/>
      <c r="BL692" s="139"/>
      <c r="BM692" s="139"/>
      <c r="BN692" s="139"/>
      <c r="BO692" s="139"/>
      <c r="BP692" s="139"/>
      <c r="BQ692" s="139"/>
      <c r="BR692" s="139"/>
      <c r="BS692" s="139"/>
      <c r="BT692" s="139"/>
      <c r="BU692" s="139"/>
      <c r="BV692" s="139"/>
      <c r="BW692" s="139"/>
      <c r="BX692" s="139"/>
      <c r="BY692" s="139"/>
      <c r="BZ692" s="139"/>
      <c r="CA692" s="139"/>
      <c r="CB692" s="139"/>
      <c r="CC692" s="139"/>
      <c r="CD692" s="139"/>
      <c r="CE692" s="139"/>
      <c r="CF692" s="139"/>
      <c r="CG692" s="139"/>
      <c r="CH692" s="139"/>
      <c r="CI692" s="139"/>
      <c r="CJ692" s="139"/>
      <c r="CK692" s="139"/>
      <c r="CL692" s="139"/>
      <c r="CM692" s="139"/>
      <c r="CN692" s="139"/>
      <c r="CO692" s="139"/>
      <c r="CP692" s="139"/>
      <c r="CQ692" s="139"/>
      <c r="CR692" s="139"/>
      <c r="CS692" s="139"/>
      <c r="CT692" s="139"/>
      <c r="CU692" s="139"/>
      <c r="CV692" s="139"/>
      <c r="CW692" s="139"/>
      <c r="CX692" s="139"/>
      <c r="CY692" s="139"/>
      <c r="CZ692" s="139"/>
      <c r="DA692" s="139"/>
      <c r="DB692" s="139"/>
      <c r="DC692" s="139"/>
      <c r="DD692" s="139"/>
      <c r="DE692" s="139"/>
      <c r="DF692" s="139"/>
      <c r="DG692" s="139"/>
      <c r="DH692" s="139"/>
      <c r="DI692" s="139"/>
      <c r="DJ692" s="139"/>
      <c r="DK692" s="139"/>
      <c r="DL692" s="139"/>
      <c r="DM692" s="139"/>
      <c r="DN692" s="139"/>
      <c r="DO692" s="139"/>
      <c r="DP692" s="139"/>
      <c r="DQ692" s="139"/>
      <c r="DR692" s="139"/>
      <c r="DS692" s="139"/>
      <c r="DT692" s="139"/>
      <c r="DU692" s="139"/>
      <c r="DV692" s="139"/>
      <c r="DW692" s="139"/>
      <c r="DX692" s="139"/>
      <c r="DY692" s="139"/>
      <c r="DZ692" s="139"/>
      <c r="EA692" s="139"/>
      <c r="EB692" s="139"/>
      <c r="EC692" s="139"/>
      <c r="ED692" s="139"/>
      <c r="EE692" s="139"/>
      <c r="EF692" s="139"/>
      <c r="EG692" s="139"/>
      <c r="EH692" s="139"/>
      <c r="EI692" s="139"/>
      <c r="EJ692" s="139"/>
      <c r="EK692" s="139"/>
      <c r="EL692" s="139"/>
      <c r="EM692" s="139"/>
      <c r="EN692" s="139"/>
      <c r="EO692" s="139"/>
      <c r="EP692" s="139"/>
      <c r="EQ692" s="139"/>
      <c r="ER692" s="139"/>
      <c r="ES692" s="139"/>
      <c r="ET692" s="139"/>
      <c r="EU692" s="139"/>
      <c r="EV692" s="139"/>
      <c r="EW692" s="139"/>
      <c r="EX692" s="139"/>
      <c r="EY692" s="139"/>
      <c r="EZ692" s="139"/>
      <c r="FA692" s="139"/>
      <c r="FB692" s="139"/>
      <c r="FC692" s="139"/>
      <c r="FD692" s="139"/>
      <c r="FE692" s="139"/>
      <c r="FF692" s="139"/>
      <c r="FG692" s="139"/>
      <c r="FH692" s="139"/>
      <c r="FI692" s="139"/>
      <c r="FJ692" s="139"/>
      <c r="FK692" s="139"/>
      <c r="FL692" s="139"/>
      <c r="FM692" s="139"/>
      <c r="FN692" s="139"/>
      <c r="FO692" s="139"/>
      <c r="FP692" s="139"/>
      <c r="FQ692" s="139"/>
      <c r="FR692" s="139"/>
      <c r="FS692" s="139"/>
      <c r="FT692" s="139"/>
      <c r="FU692" s="139"/>
      <c r="FV692" s="139"/>
      <c r="FW692" s="139"/>
      <c r="FX692" s="139"/>
      <c r="FY692" s="139"/>
      <c r="FZ692" s="139"/>
      <c r="GA692" s="139"/>
      <c r="GB692" s="139"/>
      <c r="GC692" s="139"/>
      <c r="GD692" s="139"/>
      <c r="GE692" s="139"/>
      <c r="GF692" s="139"/>
      <c r="GG692" s="139"/>
      <c r="GH692" s="139"/>
      <c r="GI692" s="139"/>
      <c r="GJ692" s="139"/>
      <c r="GK692" s="139"/>
      <c r="GL692" s="139"/>
      <c r="GM692" s="139"/>
      <c r="GN692" s="139"/>
      <c r="GO692" s="139"/>
      <c r="GP692" s="139"/>
      <c r="GQ692" s="139"/>
    </row>
    <row r="693" spans="1:199" s="139" customFormat="1" x14ac:dyDescent="0.25">
      <c r="A693" s="19">
        <v>1</v>
      </c>
      <c r="B693" s="12" t="s">
        <v>95</v>
      </c>
      <c r="C693" s="140">
        <f>'2 уровень'!F1699</f>
        <v>0</v>
      </c>
      <c r="D693" s="140">
        <f>'2 уровень'!G1699</f>
        <v>0</v>
      </c>
      <c r="E693" s="140">
        <f>'2 уровень'!H1699</f>
        <v>0</v>
      </c>
      <c r="F693" s="151">
        <f>'2 уровень'!I1699</f>
        <v>0</v>
      </c>
      <c r="G693" s="152">
        <f>'2 уровень'!J1699</f>
        <v>0</v>
      </c>
      <c r="H693" s="152">
        <f>'2 уровень'!K1699</f>
        <v>0</v>
      </c>
      <c r="I693" s="22">
        <f>'2 уровень'!L1699</f>
        <v>0</v>
      </c>
      <c r="J693" s="22">
        <f>'2 уровень'!M1699</f>
        <v>0</v>
      </c>
      <c r="K693" s="22">
        <f>'2 уровень'!N1699</f>
        <v>0</v>
      </c>
      <c r="L693" s="22">
        <f>'2 уровень'!O1699</f>
        <v>0</v>
      </c>
      <c r="M693" s="22">
        <f>'2 уровень'!P1699</f>
        <v>0</v>
      </c>
      <c r="N693" s="22">
        <f>'2 уровень'!Q1699</f>
        <v>0</v>
      </c>
      <c r="O693" s="152">
        <f>'2 уровень'!R1699</f>
        <v>571921.07201539516</v>
      </c>
      <c r="P693" s="152">
        <f>'2 уровень'!S1699</f>
        <v>571921.07201539516</v>
      </c>
      <c r="Q693" s="152">
        <f>'2 уровень'!T1699</f>
        <v>571921.07201539516</v>
      </c>
      <c r="R693" s="152">
        <f>'2 уровень'!U1699</f>
        <v>571972.01171539514</v>
      </c>
      <c r="S693" s="152">
        <f>'2 уровень'!V1699</f>
        <v>571972.01171539514</v>
      </c>
      <c r="T693" s="152">
        <f>'2 уровень'!W1699</f>
        <v>239527.20871308126</v>
      </c>
      <c r="U693" s="152">
        <f>'2 уровень'!X1699</f>
        <v>213838.28602</v>
      </c>
      <c r="V693" s="1111">
        <f>'2 уровень'!Y1699</f>
        <v>0</v>
      </c>
      <c r="W693" s="152">
        <f>'2 уровень'!Z1699</f>
        <v>-357.52514000000002</v>
      </c>
      <c r="X693" s="152">
        <f>'2 уровень'!AA1699</f>
        <v>-25688.922693081309</v>
      </c>
      <c r="Y693" s="152">
        <f>'2 уровень'!AB1699</f>
        <v>0</v>
      </c>
      <c r="Z693" s="152">
        <f>'2 уровень'!AC1699</f>
        <v>-2598.5070399999995</v>
      </c>
      <c r="AA693" s="632">
        <f>'2 уровень'!AD1699</f>
        <v>210882.25384000002</v>
      </c>
      <c r="AB693" s="152">
        <f>U693/T693*100</f>
        <v>89.275154655247178</v>
      </c>
      <c r="AC693" s="152">
        <f>AA693/T693*100</f>
        <v>88.041043425929232</v>
      </c>
      <c r="AD693" s="1355">
        <f>'2 уровень'!AE1699</f>
        <v>0</v>
      </c>
      <c r="AE693" s="1360">
        <f>'2 уровень'!AF1699</f>
        <v>0</v>
      </c>
      <c r="AF693" s="385"/>
      <c r="AG693" s="385"/>
      <c r="AH693" s="1243"/>
      <c r="AI693" s="19"/>
      <c r="AJ693" s="19"/>
      <c r="AK693" s="19"/>
      <c r="AL693" s="19"/>
      <c r="AM693" s="19"/>
      <c r="AN693" s="19"/>
      <c r="AO693" s="19"/>
      <c r="AP693" s="19"/>
      <c r="AQ693" s="19"/>
      <c r="AR693" s="19"/>
      <c r="AS693" s="19"/>
      <c r="AT693" s="19"/>
      <c r="AU693" s="19"/>
      <c r="AV693" s="19"/>
      <c r="AW693" s="19"/>
      <c r="AX693" s="19"/>
      <c r="AY693" s="19"/>
      <c r="AZ693" s="19"/>
      <c r="BA693" s="19"/>
      <c r="BB693" s="19"/>
      <c r="BC693" s="19"/>
      <c r="BD693" s="19"/>
      <c r="BE693" s="19"/>
      <c r="BF693" s="19"/>
      <c r="BG693" s="19"/>
      <c r="BH693" s="19"/>
      <c r="BI693" s="19"/>
      <c r="BJ693" s="19"/>
      <c r="BK693" s="19"/>
      <c r="BL693" s="19"/>
      <c r="BM693" s="19"/>
      <c r="BN693" s="19"/>
      <c r="BO693" s="19"/>
      <c r="BP693" s="19"/>
      <c r="BQ693" s="19"/>
      <c r="BR693" s="19"/>
      <c r="BS693" s="19"/>
      <c r="BT693" s="19"/>
      <c r="BU693" s="19"/>
      <c r="BV693" s="19"/>
      <c r="BW693" s="19"/>
      <c r="BX693" s="19"/>
      <c r="BY693" s="19"/>
      <c r="BZ693" s="19"/>
      <c r="CA693" s="19"/>
      <c r="CB693" s="19"/>
      <c r="CC693" s="19"/>
      <c r="CD693" s="19"/>
      <c r="CE693" s="19"/>
      <c r="CF693" s="19"/>
      <c r="CG693" s="19"/>
      <c r="CH693" s="19"/>
      <c r="CI693" s="19"/>
      <c r="CJ693" s="19"/>
      <c r="CK693" s="19"/>
      <c r="CL693" s="19"/>
      <c r="CM693" s="19"/>
      <c r="CN693" s="19"/>
      <c r="CO693" s="19"/>
      <c r="CP693" s="19"/>
      <c r="CQ693" s="19"/>
      <c r="CR693" s="19"/>
      <c r="CS693" s="19"/>
      <c r="CT693" s="19"/>
      <c r="CU693" s="19"/>
      <c r="CV693" s="19"/>
      <c r="CW693" s="19"/>
      <c r="CX693" s="19"/>
      <c r="CY693" s="19"/>
      <c r="CZ693" s="19"/>
      <c r="DA693" s="19"/>
      <c r="DB693" s="19"/>
      <c r="DC693" s="19"/>
      <c r="DD693" s="19"/>
      <c r="DE693" s="19"/>
      <c r="DF693" s="19"/>
      <c r="DG693" s="19"/>
      <c r="DH693" s="19"/>
      <c r="DI693" s="19"/>
      <c r="DJ693" s="19"/>
      <c r="DK693" s="19"/>
      <c r="DL693" s="19"/>
      <c r="DM693" s="19"/>
      <c r="DN693" s="19"/>
      <c r="DO693" s="19"/>
      <c r="DP693" s="19"/>
      <c r="DQ693" s="19"/>
      <c r="DR693" s="19"/>
      <c r="DS693" s="19"/>
      <c r="DT693" s="19"/>
      <c r="DU693" s="19"/>
      <c r="DV693" s="19"/>
      <c r="DW693" s="19"/>
      <c r="DX693" s="19"/>
      <c r="DY693" s="19"/>
      <c r="DZ693" s="19"/>
      <c r="EA693" s="19"/>
      <c r="EB693" s="19"/>
      <c r="EC693" s="19"/>
      <c r="ED693" s="19"/>
      <c r="EE693" s="19"/>
      <c r="EF693" s="19"/>
      <c r="EG693" s="19"/>
      <c r="EH693" s="19"/>
      <c r="EI693" s="19"/>
      <c r="EJ693" s="19"/>
      <c r="EK693" s="19"/>
      <c r="EL693" s="19"/>
      <c r="EM693" s="19"/>
      <c r="EN693" s="19"/>
      <c r="EO693" s="19"/>
      <c r="EP693" s="19"/>
      <c r="EQ693" s="19"/>
      <c r="ER693" s="19"/>
      <c r="ES693" s="19"/>
      <c r="ET693" s="19"/>
      <c r="EU693" s="19"/>
      <c r="EV693" s="19"/>
      <c r="EW693" s="19"/>
      <c r="EX693" s="19"/>
      <c r="EY693" s="19"/>
      <c r="EZ693" s="19"/>
      <c r="FA693" s="19"/>
      <c r="FB693" s="19"/>
      <c r="FC693" s="19"/>
      <c r="FD693" s="19"/>
      <c r="FE693" s="19"/>
      <c r="FF693" s="19"/>
      <c r="FG693" s="19"/>
      <c r="FH693" s="19"/>
      <c r="FI693" s="19"/>
      <c r="FJ693" s="19"/>
      <c r="FK693" s="19"/>
      <c r="FL693" s="19"/>
      <c r="FM693" s="19"/>
      <c r="FN693" s="19"/>
      <c r="FO693" s="19"/>
      <c r="FP693" s="19"/>
      <c r="FQ693" s="19"/>
      <c r="FR693" s="19"/>
      <c r="FS693" s="19"/>
      <c r="FT693" s="19"/>
      <c r="FU693" s="19"/>
      <c r="FV693" s="19"/>
      <c r="FW693" s="19"/>
      <c r="FX693" s="19"/>
      <c r="FY693" s="19"/>
      <c r="FZ693" s="19"/>
      <c r="GA693" s="19"/>
      <c r="GB693" s="19"/>
      <c r="GC693" s="19"/>
      <c r="GD693" s="19"/>
      <c r="GE693" s="19"/>
      <c r="GF693" s="19"/>
      <c r="GG693" s="19"/>
      <c r="GH693" s="19"/>
      <c r="GI693" s="19"/>
      <c r="GJ693" s="19"/>
      <c r="GK693" s="19"/>
      <c r="GL693" s="19"/>
      <c r="GM693" s="19"/>
      <c r="GN693" s="19"/>
      <c r="GO693" s="19"/>
      <c r="GP693" s="19"/>
      <c r="GQ693" s="19"/>
    </row>
    <row r="694" spans="1:199" s="139" customFormat="1" ht="29.25" x14ac:dyDescent="0.25">
      <c r="A694" s="19">
        <v>1</v>
      </c>
      <c r="B694" s="339" t="s">
        <v>7</v>
      </c>
      <c r="C694" s="21">
        <f>'2 уровень'!F1700</f>
        <v>4307</v>
      </c>
      <c r="D694" s="21">
        <f>'2 уровень'!G1700</f>
        <v>1794.583333333333</v>
      </c>
      <c r="E694" s="21">
        <f>'2 уровень'!H1700</f>
        <v>1417</v>
      </c>
      <c r="F694" s="142">
        <f>'2 уровень'!I1700</f>
        <v>78.959832830276312</v>
      </c>
      <c r="G694" s="152">
        <f>'2 уровень'!J1700</f>
        <v>8.9129324355700028</v>
      </c>
      <c r="H694" s="152">
        <f>'2 уровень'!K1700</f>
        <v>8.5412844036697244</v>
      </c>
      <c r="I694" s="24">
        <f>'2 уровень'!L1700</f>
        <v>38388</v>
      </c>
      <c r="J694" s="24">
        <f>'2 уровень'!M1700</f>
        <v>15995</v>
      </c>
      <c r="K694" s="24">
        <f>'2 уровень'!N1700</f>
        <v>12103</v>
      </c>
      <c r="L694" s="24">
        <f>'2 уровень'!O1700</f>
        <v>75.667396061269145</v>
      </c>
      <c r="M694" s="24">
        <f>'2 уровень'!P1700</f>
        <v>117</v>
      </c>
      <c r="N694" s="24">
        <f>'2 уровень'!Q1700</f>
        <v>248.26666666666665</v>
      </c>
      <c r="O694" s="152">
        <f>'2 уровень'!R1700</f>
        <v>216559.03065570549</v>
      </c>
      <c r="P694" s="152">
        <f>'2 уровень'!S1700</f>
        <v>216559.03065570549</v>
      </c>
      <c r="Q694" s="152">
        <f>'2 уровень'!T1700</f>
        <v>216559.03065570549</v>
      </c>
      <c r="R694" s="152">
        <f>'2 уровень'!U1700</f>
        <v>216609.9703557055</v>
      </c>
      <c r="S694" s="152">
        <f>'2 уровень'!V1700</f>
        <v>216609.9703557055</v>
      </c>
      <c r="T694" s="152">
        <f>'2 уровень'!W1700</f>
        <v>90244.249373210609</v>
      </c>
      <c r="U694" s="152">
        <f>'2 уровень'!X1700</f>
        <v>79925.611010000008</v>
      </c>
      <c r="V694" s="1111">
        <f>'2 уровень'!Y1700</f>
        <v>0</v>
      </c>
      <c r="W694" s="152">
        <f>'2 уровень'!Z1700</f>
        <v>-357.52514000000002</v>
      </c>
      <c r="X694" s="152">
        <f>'2 уровень'!AA1700</f>
        <v>-10318.638363210601</v>
      </c>
      <c r="Y694" s="152">
        <f>'2 уровень'!AB1700</f>
        <v>0</v>
      </c>
      <c r="Z694" s="152">
        <f>'2 уровень'!AC1700</f>
        <v>-2149.3955499999997</v>
      </c>
      <c r="AA694" s="632">
        <f>'2 уровень'!AD1700</f>
        <v>77418.690320000009</v>
      </c>
      <c r="AB694" s="152">
        <f>U694/T694*100</f>
        <v>88.565877122499799</v>
      </c>
      <c r="AC694" s="152">
        <f>AA694/T694*100</f>
        <v>85.787948659011263</v>
      </c>
      <c r="AD694" s="1349">
        <f>'2 уровень'!AE1700</f>
        <v>0</v>
      </c>
      <c r="AE694" s="1360">
        <f>'2 уровень'!AF1700</f>
        <v>0</v>
      </c>
      <c r="AF694" s="385"/>
      <c r="AG694" s="385"/>
      <c r="AH694" s="1243"/>
    </row>
    <row r="695" spans="1:199" x14ac:dyDescent="0.25">
      <c r="A695" s="19">
        <v>1</v>
      </c>
      <c r="B695" s="497" t="s">
        <v>207</v>
      </c>
      <c r="C695" s="29">
        <f>'2 уровень'!F1701</f>
        <v>0</v>
      </c>
      <c r="D695" s="29">
        <f>'2 уровень'!G1701</f>
        <v>0</v>
      </c>
      <c r="E695" s="29">
        <f>'2 уровень'!H1701</f>
        <v>0</v>
      </c>
      <c r="F695" s="144">
        <f>'2 уровень'!I1701</f>
        <v>0</v>
      </c>
      <c r="G695" s="158">
        <f>'2 уровень'!J1701</f>
        <v>0</v>
      </c>
      <c r="H695" s="158">
        <f>'2 уровень'!K1701</f>
        <v>0</v>
      </c>
      <c r="I695" s="153">
        <f>'2 уровень'!L1701</f>
        <v>0</v>
      </c>
      <c r="J695" s="153">
        <f>'2 уровень'!M1701</f>
        <v>0</v>
      </c>
      <c r="K695" s="153">
        <f>'2 уровень'!N1701</f>
        <v>0</v>
      </c>
      <c r="L695" s="153">
        <f>'2 уровень'!O1701</f>
        <v>0</v>
      </c>
      <c r="M695" s="153">
        <f>'2 уровень'!P1701</f>
        <v>0</v>
      </c>
      <c r="N695" s="153">
        <f>'2 уровень'!Q1701</f>
        <v>0</v>
      </c>
      <c r="O695" s="152">
        <f>'2 уровень'!R1701</f>
        <v>0</v>
      </c>
      <c r="P695" s="152">
        <f>'2 уровень'!S1701</f>
        <v>0</v>
      </c>
      <c r="Q695" s="152">
        <f>'2 уровень'!T1701</f>
        <v>0</v>
      </c>
      <c r="R695" s="152">
        <f>'2 уровень'!U1701</f>
        <v>0</v>
      </c>
      <c r="S695" s="152">
        <f>'2 уровень'!V1701</f>
        <v>0</v>
      </c>
      <c r="T695" s="152">
        <f>'2 уровень'!W1701</f>
        <v>0</v>
      </c>
      <c r="U695" s="152">
        <f>'2 уровень'!X1701</f>
        <v>0</v>
      </c>
      <c r="V695" s="1111">
        <f>'2 уровень'!Y1701</f>
        <v>0</v>
      </c>
      <c r="W695" s="152">
        <f>'2 уровень'!Z1701</f>
        <v>0</v>
      </c>
      <c r="X695" s="152">
        <f>'2 уровень'!AA1701</f>
        <v>0</v>
      </c>
      <c r="Y695" s="152">
        <f>'2 уровень'!AB1701</f>
        <v>0</v>
      </c>
      <c r="Z695" s="152">
        <f>'2 уровень'!AC1701</f>
        <v>0</v>
      </c>
      <c r="AA695" s="632">
        <f>'2 уровень'!AD1701</f>
        <v>0</v>
      </c>
      <c r="AB695" s="152"/>
      <c r="AC695" s="152"/>
      <c r="AD695" s="1353">
        <f>'2 уровень'!AE1701</f>
        <v>0</v>
      </c>
      <c r="AE695" s="1360">
        <f>'2 уровень'!AF1701</f>
        <v>0</v>
      </c>
      <c r="AF695" s="385"/>
      <c r="AG695" s="385"/>
      <c r="AH695" s="1243"/>
      <c r="AI695" s="139"/>
      <c r="AJ695" s="139"/>
      <c r="AK695" s="139"/>
      <c r="AL695" s="139"/>
      <c r="AM695" s="139"/>
      <c r="AN695" s="139"/>
      <c r="AO695" s="139"/>
      <c r="AP695" s="139"/>
      <c r="AQ695" s="139"/>
      <c r="AR695" s="139"/>
      <c r="AS695" s="139"/>
      <c r="AT695" s="139"/>
      <c r="AU695" s="139"/>
      <c r="AV695" s="139"/>
      <c r="AW695" s="139"/>
      <c r="AX695" s="139"/>
      <c r="AY695" s="139"/>
      <c r="AZ695" s="139"/>
      <c r="BA695" s="139"/>
      <c r="BB695" s="139"/>
      <c r="BC695" s="139"/>
      <c r="BD695" s="139"/>
      <c r="BE695" s="139"/>
      <c r="BF695" s="139"/>
      <c r="BG695" s="139"/>
      <c r="BH695" s="139"/>
      <c r="BI695" s="139"/>
      <c r="BJ695" s="139"/>
      <c r="BK695" s="139"/>
      <c r="BL695" s="139"/>
      <c r="BM695" s="139"/>
      <c r="BN695" s="139"/>
      <c r="BO695" s="139"/>
      <c r="BP695" s="139"/>
      <c r="BQ695" s="139"/>
      <c r="BR695" s="139"/>
      <c r="BS695" s="139"/>
      <c r="BT695" s="139"/>
      <c r="BU695" s="139"/>
      <c r="BV695" s="139"/>
      <c r="BW695" s="139"/>
      <c r="BX695" s="139"/>
      <c r="BY695" s="139"/>
      <c r="BZ695" s="139"/>
      <c r="CA695" s="139"/>
      <c r="CB695" s="139"/>
      <c r="CC695" s="139"/>
      <c r="CD695" s="139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39"/>
      <c r="FU695" s="139"/>
      <c r="FV695" s="139"/>
      <c r="FW695" s="139"/>
      <c r="FX695" s="139"/>
      <c r="FY695" s="139"/>
      <c r="FZ695" s="139"/>
      <c r="GA695" s="139"/>
      <c r="GB695" s="139"/>
      <c r="GC695" s="139"/>
      <c r="GD695" s="139"/>
      <c r="GE695" s="139"/>
      <c r="GF695" s="139"/>
      <c r="GG695" s="139"/>
      <c r="GH695" s="139"/>
      <c r="GI695" s="139"/>
      <c r="GJ695" s="139"/>
      <c r="GK695" s="139"/>
      <c r="GL695" s="139"/>
      <c r="GM695" s="139"/>
      <c r="GN695" s="139"/>
      <c r="GO695" s="139"/>
      <c r="GP695" s="139"/>
      <c r="GQ695" s="139"/>
    </row>
    <row r="696" spans="1:199" x14ac:dyDescent="0.25">
      <c r="A696" s="19">
        <v>1</v>
      </c>
      <c r="B696" s="335" t="s">
        <v>382</v>
      </c>
      <c r="C696" s="29">
        <f>'2 уровень'!F1702</f>
        <v>0</v>
      </c>
      <c r="D696" s="29">
        <f>'2 уровень'!G1702</f>
        <v>0</v>
      </c>
      <c r="E696" s="29">
        <f>'2 уровень'!H1702</f>
        <v>0</v>
      </c>
      <c r="F696" s="144">
        <f>'2 уровень'!I1702</f>
        <v>0</v>
      </c>
      <c r="G696" s="158">
        <f>'2 уровень'!J1702</f>
        <v>0</v>
      </c>
      <c r="H696" s="158">
        <f>'2 уровень'!K1702</f>
        <v>0</v>
      </c>
      <c r="I696" s="153">
        <f>'2 уровень'!L1702</f>
        <v>0</v>
      </c>
      <c r="J696" s="153">
        <f>'2 уровень'!M1702</f>
        <v>0</v>
      </c>
      <c r="K696" s="153">
        <f>'2 уровень'!N1702</f>
        <v>0</v>
      </c>
      <c r="L696" s="153">
        <f>'2 уровень'!O1702</f>
        <v>0</v>
      </c>
      <c r="M696" s="153">
        <f>'2 уровень'!P1702</f>
        <v>0</v>
      </c>
      <c r="N696" s="153">
        <f>'2 уровень'!Q1702</f>
        <v>0</v>
      </c>
      <c r="O696" s="152">
        <f>'2 уровень'!R1702</f>
        <v>273896.31654000003</v>
      </c>
      <c r="P696" s="152">
        <f>'2 уровень'!S1702</f>
        <v>273896.31654000003</v>
      </c>
      <c r="Q696" s="152">
        <f>'2 уровень'!T1702</f>
        <v>273896.31654000003</v>
      </c>
      <c r="R696" s="152">
        <f>'2 уровень'!U1702</f>
        <v>273896.31654000003</v>
      </c>
      <c r="S696" s="152">
        <f>'2 уровень'!V1702</f>
        <v>273896.31654000003</v>
      </c>
      <c r="T696" s="152">
        <f>'2 уровень'!W1702</f>
        <v>115338.90733166669</v>
      </c>
      <c r="U696" s="152">
        <f>'2 уровень'!X1702</f>
        <v>110959.33708999999</v>
      </c>
      <c r="V696" s="1111">
        <f>'2 уровень'!Y1702</f>
        <v>0</v>
      </c>
      <c r="W696" s="152">
        <f>'2 уровень'!Z1702</f>
        <v>0</v>
      </c>
      <c r="X696" s="152">
        <f>'2 уровень'!AA1702</f>
        <v>-4379.5702416667045</v>
      </c>
      <c r="Y696" s="152">
        <f>'2 уровень'!AB1702</f>
        <v>0</v>
      </c>
      <c r="Z696" s="152">
        <f>'2 уровень'!AC1702</f>
        <v>-243.73520000000002</v>
      </c>
      <c r="AA696" s="632">
        <f>'2 уровень'!AD1702</f>
        <v>110715.60188999999</v>
      </c>
      <c r="AB696" s="152">
        <f>U696/T696*100</f>
        <v>96.202868274906677</v>
      </c>
      <c r="AC696" s="152">
        <f>AA696/T696*100</f>
        <v>95.991547389666181</v>
      </c>
      <c r="AD696" s="1353">
        <f>'2 уровень'!AE1702</f>
        <v>0</v>
      </c>
      <c r="AE696" s="1360">
        <f>'2 уровень'!AF1702</f>
        <v>0</v>
      </c>
      <c r="AF696" s="385"/>
      <c r="AG696" s="385"/>
      <c r="AH696" s="1243"/>
      <c r="AI696" s="139"/>
      <c r="AJ696" s="139"/>
      <c r="AK696" s="139"/>
      <c r="AL696" s="139"/>
      <c r="AM696" s="139"/>
      <c r="AN696" s="139"/>
      <c r="AO696" s="139"/>
      <c r="AP696" s="139"/>
      <c r="AQ696" s="139"/>
      <c r="AR696" s="139"/>
      <c r="AS696" s="139"/>
      <c r="AT696" s="139"/>
      <c r="AU696" s="139"/>
      <c r="AV696" s="139"/>
      <c r="AW696" s="139"/>
      <c r="AX696" s="139"/>
      <c r="AY696" s="139"/>
      <c r="AZ696" s="139"/>
      <c r="BA696" s="139"/>
      <c r="BB696" s="139"/>
      <c r="BC696" s="139"/>
      <c r="BD696" s="139"/>
      <c r="BE696" s="139"/>
      <c r="BF696" s="139"/>
      <c r="BG696" s="139"/>
      <c r="BH696" s="139"/>
      <c r="BI696" s="139"/>
      <c r="BJ696" s="139"/>
      <c r="BK696" s="139"/>
      <c r="BL696" s="139"/>
      <c r="BM696" s="139"/>
      <c r="BN696" s="139"/>
      <c r="BO696" s="139"/>
      <c r="BP696" s="139"/>
      <c r="BQ696" s="139"/>
      <c r="BR696" s="139"/>
      <c r="BS696" s="139"/>
      <c r="BT696" s="139"/>
      <c r="BU696" s="139"/>
      <c r="BV696" s="139"/>
      <c r="BW696" s="139"/>
      <c r="BX696" s="139"/>
      <c r="BY696" s="139"/>
      <c r="BZ696" s="139"/>
      <c r="CA696" s="139"/>
      <c r="CB696" s="139"/>
      <c r="CC696" s="139"/>
      <c r="CD696" s="139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39"/>
      <c r="FU696" s="139"/>
      <c r="FV696" s="139"/>
      <c r="FW696" s="139"/>
      <c r="FX696" s="139"/>
      <c r="FY696" s="139"/>
      <c r="FZ696" s="139"/>
      <c r="GA696" s="139"/>
      <c r="GB696" s="139"/>
      <c r="GC696" s="139"/>
      <c r="GD696" s="139"/>
      <c r="GE696" s="139"/>
      <c r="GF696" s="139"/>
      <c r="GG696" s="139"/>
      <c r="GH696" s="139"/>
      <c r="GI696" s="139"/>
      <c r="GJ696" s="139"/>
      <c r="GK696" s="139"/>
      <c r="GL696" s="139"/>
      <c r="GM696" s="139"/>
      <c r="GN696" s="139"/>
      <c r="GO696" s="139"/>
      <c r="GP696" s="139"/>
      <c r="GQ696" s="139"/>
    </row>
    <row r="697" spans="1:199" x14ac:dyDescent="0.25">
      <c r="B697" s="335" t="s">
        <v>329</v>
      </c>
      <c r="C697" s="29">
        <f>'2 уровень'!F1703</f>
        <v>0</v>
      </c>
      <c r="D697" s="29">
        <f>'2 уровень'!G1703</f>
        <v>0</v>
      </c>
      <c r="E697" s="29">
        <f>'2 уровень'!H1703</f>
        <v>0</v>
      </c>
      <c r="F697" s="144">
        <f>'2 уровень'!I1703</f>
        <v>0</v>
      </c>
      <c r="G697" s="158">
        <f>'2 уровень'!J1703</f>
        <v>0</v>
      </c>
      <c r="H697" s="158">
        <f>'2 уровень'!K1703</f>
        <v>0</v>
      </c>
      <c r="I697" s="153">
        <f>'2 уровень'!L1703</f>
        <v>0</v>
      </c>
      <c r="J697" s="153">
        <f>'2 уровень'!M1703</f>
        <v>0</v>
      </c>
      <c r="K697" s="153">
        <f>'2 уровень'!N1703</f>
        <v>0</v>
      </c>
      <c r="L697" s="153">
        <f>'2 уровень'!O1703</f>
        <v>0</v>
      </c>
      <c r="M697" s="153">
        <f>'2 уровень'!P1703</f>
        <v>0</v>
      </c>
      <c r="N697" s="153">
        <f>'2 уровень'!Q1703</f>
        <v>0</v>
      </c>
      <c r="O697" s="152">
        <f>'2 уровень'!R1703</f>
        <v>15349.6224</v>
      </c>
      <c r="P697" s="152">
        <f>'2 уровень'!S1703</f>
        <v>15349.6224</v>
      </c>
      <c r="Q697" s="152">
        <f>'2 уровень'!T1703</f>
        <v>15349.6224</v>
      </c>
      <c r="R697" s="152">
        <f>'2 уровень'!U1703</f>
        <v>15349.6224</v>
      </c>
      <c r="S697" s="152">
        <f>'2 уровень'!V1703</f>
        <v>15349.6224</v>
      </c>
      <c r="T697" s="152">
        <f>'2 уровень'!W1703</f>
        <v>6395.6759999999995</v>
      </c>
      <c r="U697" s="152">
        <f>'2 уровень'!X1703</f>
        <v>6395.6760000000004</v>
      </c>
      <c r="V697" s="1111">
        <f>'2 уровень'!Y1703</f>
        <v>0</v>
      </c>
      <c r="W697" s="152">
        <f>'2 уровень'!Z1703</f>
        <v>0</v>
      </c>
      <c r="X697" s="152">
        <f>'2 уровень'!AA1703</f>
        <v>0</v>
      </c>
      <c r="Y697" s="152">
        <f>'2 уровень'!AB1703</f>
        <v>0</v>
      </c>
      <c r="Z697" s="152">
        <f>'2 уровень'!AC1703</f>
        <v>0</v>
      </c>
      <c r="AA697" s="632">
        <f>'2 уровень'!AD1703</f>
        <v>6395.6760000000004</v>
      </c>
      <c r="AB697" s="152">
        <f>U697/T697*100</f>
        <v>100.00000000000003</v>
      </c>
      <c r="AC697" s="152">
        <f>AA697/T697*100</f>
        <v>100.00000000000003</v>
      </c>
      <c r="AD697" s="1353">
        <f>'2 уровень'!AE1703</f>
        <v>0</v>
      </c>
      <c r="AE697" s="1360">
        <f>'2 уровень'!AF1703</f>
        <v>0</v>
      </c>
      <c r="AF697" s="385"/>
      <c r="AG697" s="385"/>
      <c r="AH697" s="1243"/>
      <c r="AI697" s="139"/>
      <c r="AJ697" s="139"/>
      <c r="AK697" s="139"/>
      <c r="AL697" s="139"/>
      <c r="AM697" s="139"/>
      <c r="AN697" s="139"/>
      <c r="AO697" s="139"/>
      <c r="AP697" s="139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  <c r="GG697" s="139"/>
      <c r="GH697" s="139"/>
      <c r="GI697" s="139"/>
      <c r="GJ697" s="139"/>
      <c r="GK697" s="139"/>
      <c r="GL697" s="139"/>
      <c r="GM697" s="139"/>
      <c r="GN697" s="139"/>
      <c r="GO697" s="139"/>
      <c r="GP697" s="139"/>
      <c r="GQ697" s="139"/>
    </row>
    <row r="698" spans="1:199" ht="29.25" x14ac:dyDescent="0.25">
      <c r="B698" s="493" t="s">
        <v>293</v>
      </c>
      <c r="C698" s="29">
        <f>'2 уровень'!F1704</f>
        <v>61423</v>
      </c>
      <c r="D698" s="29">
        <f>'2 уровень'!G1704</f>
        <v>25592.916666666672</v>
      </c>
      <c r="E698" s="29">
        <f>'2 уровень'!H1704</f>
        <v>20288</v>
      </c>
      <c r="F698" s="144">
        <f>'2 уровень'!I1704</f>
        <v>79.271933966103887</v>
      </c>
      <c r="G698" s="158">
        <f>'2 уровень'!J1704</f>
        <v>0</v>
      </c>
      <c r="H698" s="158">
        <f>'2 уровень'!K1704</f>
        <v>0</v>
      </c>
      <c r="I698" s="153">
        <f>'2 уровень'!L1704</f>
        <v>0</v>
      </c>
      <c r="J698" s="153">
        <f>'2 уровень'!M1704</f>
        <v>0</v>
      </c>
      <c r="K698" s="153">
        <f>'2 уровень'!N1704</f>
        <v>0</v>
      </c>
      <c r="L698" s="153">
        <f>'2 уровень'!O1704</f>
        <v>0</v>
      </c>
      <c r="M698" s="153">
        <f>'2 уровень'!P1704</f>
        <v>0</v>
      </c>
      <c r="N698" s="153">
        <f>'2 уровень'!Q1704</f>
        <v>0</v>
      </c>
      <c r="O698" s="152">
        <f>'2 уровень'!R1704</f>
        <v>0</v>
      </c>
      <c r="P698" s="152">
        <f>'2 уровень'!S1704</f>
        <v>0</v>
      </c>
      <c r="Q698" s="152">
        <f>'2 уровень'!T1704</f>
        <v>0</v>
      </c>
      <c r="R698" s="152">
        <f>'2 уровень'!U1704</f>
        <v>0</v>
      </c>
      <c r="S698" s="152">
        <f>'2 уровень'!V1704</f>
        <v>0</v>
      </c>
      <c r="T698" s="152">
        <f>'2 уровень'!W1704</f>
        <v>0</v>
      </c>
      <c r="U698" s="152">
        <f>'2 уровень'!X1704</f>
        <v>0</v>
      </c>
      <c r="V698" s="1111">
        <f>'2 уровень'!Y1704</f>
        <v>0</v>
      </c>
      <c r="W698" s="152">
        <f>'2 уровень'!Z1704</f>
        <v>0</v>
      </c>
      <c r="X698" s="152">
        <f>'2 уровень'!AA1704</f>
        <v>0</v>
      </c>
      <c r="Y698" s="152">
        <f>'2 уровень'!AB1704</f>
        <v>0</v>
      </c>
      <c r="Z698" s="152">
        <f>'2 уровень'!AC1704</f>
        <v>0</v>
      </c>
      <c r="AA698" s="632">
        <f>'2 уровень'!AD1704</f>
        <v>0</v>
      </c>
      <c r="AB698" s="152"/>
      <c r="AC698" s="152"/>
      <c r="AD698" s="1353">
        <f>'2 уровень'!AE1704</f>
        <v>0</v>
      </c>
      <c r="AE698" s="1360">
        <f>'2 уровень'!AF1704</f>
        <v>0</v>
      </c>
      <c r="AF698" s="385"/>
      <c r="AG698" s="385"/>
      <c r="AH698" s="1243"/>
      <c r="AI698" s="139"/>
      <c r="AJ698" s="139"/>
      <c r="AK698" s="139"/>
      <c r="AL698" s="139"/>
      <c r="AM698" s="139"/>
      <c r="AN698" s="139"/>
      <c r="AO698" s="139"/>
      <c r="AP698" s="139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  <c r="GG698" s="139"/>
      <c r="GH698" s="139"/>
      <c r="GI698" s="139"/>
      <c r="GJ698" s="139"/>
      <c r="GK698" s="139"/>
      <c r="GL698" s="139"/>
      <c r="GM698" s="139"/>
      <c r="GN698" s="139"/>
      <c r="GO698" s="139"/>
      <c r="GP698" s="139"/>
      <c r="GQ698" s="139"/>
    </row>
    <row r="699" spans="1:199" ht="30" x14ac:dyDescent="0.25">
      <c r="B699" s="822" t="s">
        <v>204</v>
      </c>
      <c r="C699" s="29">
        <f>'2 уровень'!F1705</f>
        <v>0</v>
      </c>
      <c r="D699" s="29">
        <f>'2 уровень'!G1705</f>
        <v>0</v>
      </c>
      <c r="E699" s="29">
        <f>'2 уровень'!H1705</f>
        <v>0</v>
      </c>
      <c r="F699" s="144">
        <f>'2 уровень'!I1705</f>
        <v>0</v>
      </c>
      <c r="G699" s="158">
        <f>'2 уровень'!J1705</f>
        <v>0</v>
      </c>
      <c r="H699" s="158">
        <f>'2 уровень'!K1705</f>
        <v>0</v>
      </c>
      <c r="I699" s="153">
        <f>'2 уровень'!L1705</f>
        <v>0</v>
      </c>
      <c r="J699" s="153">
        <f>'2 уровень'!M1705</f>
        <v>0</v>
      </c>
      <c r="K699" s="153">
        <f>'2 уровень'!N1705</f>
        <v>0</v>
      </c>
      <c r="L699" s="153">
        <f>'2 уровень'!O1705</f>
        <v>0</v>
      </c>
      <c r="M699" s="153">
        <f>'2 уровень'!P1705</f>
        <v>0</v>
      </c>
      <c r="N699" s="153">
        <f>'2 уровень'!Q1705</f>
        <v>0</v>
      </c>
      <c r="O699" s="152">
        <f>'2 уровень'!R1705</f>
        <v>0</v>
      </c>
      <c r="P699" s="152">
        <f>'2 уровень'!S1705</f>
        <v>0</v>
      </c>
      <c r="Q699" s="152">
        <f>'2 уровень'!T1705</f>
        <v>0</v>
      </c>
      <c r="R699" s="152">
        <f>'2 уровень'!U1705</f>
        <v>0</v>
      </c>
      <c r="S699" s="152">
        <f>'2 уровень'!V1705</f>
        <v>0</v>
      </c>
      <c r="T699" s="152">
        <f>'2 уровень'!W1705</f>
        <v>0</v>
      </c>
      <c r="U699" s="152">
        <f>'2 уровень'!X1705</f>
        <v>0</v>
      </c>
      <c r="V699" s="1111">
        <f>'2 уровень'!Y1705</f>
        <v>0</v>
      </c>
      <c r="W699" s="152">
        <f>'2 уровень'!Z1705</f>
        <v>0</v>
      </c>
      <c r="X699" s="152">
        <f>'2 уровень'!AA1705</f>
        <v>0</v>
      </c>
      <c r="Y699" s="152">
        <f>'2 уровень'!AB1705</f>
        <v>0</v>
      </c>
      <c r="Z699" s="152">
        <f>'2 уровень'!AC1705</f>
        <v>0</v>
      </c>
      <c r="AA699" s="632">
        <f>'2 уровень'!AD1705</f>
        <v>0</v>
      </c>
      <c r="AB699" s="152"/>
      <c r="AC699" s="152"/>
      <c r="AD699" s="1353">
        <f>'2 уровень'!AE1705</f>
        <v>0</v>
      </c>
      <c r="AE699" s="1360">
        <f>'2 уровень'!AF1705</f>
        <v>0</v>
      </c>
      <c r="AF699" s="385"/>
      <c r="AG699" s="385"/>
      <c r="AH699" s="1243"/>
      <c r="AI699" s="139"/>
      <c r="AJ699" s="139"/>
      <c r="AK699" s="139"/>
      <c r="AL699" s="139"/>
      <c r="AM699" s="139"/>
      <c r="AN699" s="139"/>
      <c r="AO699" s="139"/>
      <c r="AP699" s="139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  <c r="GG699" s="139"/>
      <c r="GH699" s="139"/>
      <c r="GI699" s="139"/>
      <c r="GJ699" s="139"/>
      <c r="GK699" s="139"/>
      <c r="GL699" s="139"/>
      <c r="GM699" s="139"/>
      <c r="GN699" s="139"/>
      <c r="GO699" s="139"/>
      <c r="GP699" s="139"/>
      <c r="GQ699" s="139"/>
    </row>
    <row r="700" spans="1:199" ht="30" x14ac:dyDescent="0.25">
      <c r="B700" s="822" t="s">
        <v>205</v>
      </c>
      <c r="C700" s="29">
        <f>'2 уровень'!F1706</f>
        <v>8760</v>
      </c>
      <c r="D700" s="29">
        <f>'2 уровень'!G1706</f>
        <v>3650</v>
      </c>
      <c r="E700" s="29">
        <f>'2 уровень'!H1706</f>
        <v>1161</v>
      </c>
      <c r="F700" s="144">
        <f>'2 уровень'!I1706</f>
        <v>31.808219178082194</v>
      </c>
      <c r="G700" s="158">
        <f>'2 уровень'!J1706</f>
        <v>0</v>
      </c>
      <c r="H700" s="158">
        <f>'2 уровень'!K1706</f>
        <v>0</v>
      </c>
      <c r="I700" s="153">
        <f>'2 уровень'!L1706</f>
        <v>0</v>
      </c>
      <c r="J700" s="153">
        <f>'2 уровень'!M1706</f>
        <v>0</v>
      </c>
      <c r="K700" s="153">
        <f>'2 уровень'!N1706</f>
        <v>0</v>
      </c>
      <c r="L700" s="153">
        <f>'2 уровень'!O1706</f>
        <v>0</v>
      </c>
      <c r="M700" s="153">
        <f>'2 уровень'!P1706</f>
        <v>0</v>
      </c>
      <c r="N700" s="153">
        <f>'2 уровень'!Q1706</f>
        <v>0</v>
      </c>
      <c r="O700" s="152">
        <f>'2 уровень'!R1706</f>
        <v>0</v>
      </c>
      <c r="P700" s="152">
        <f>'2 уровень'!S1706</f>
        <v>0</v>
      </c>
      <c r="Q700" s="152">
        <f>'2 уровень'!T1706</f>
        <v>0</v>
      </c>
      <c r="R700" s="152">
        <f>'2 уровень'!U1706</f>
        <v>0</v>
      </c>
      <c r="S700" s="152">
        <f>'2 уровень'!V1706</f>
        <v>0</v>
      </c>
      <c r="T700" s="152">
        <f>'2 уровень'!W1706</f>
        <v>0</v>
      </c>
      <c r="U700" s="152">
        <f>'2 уровень'!X1706</f>
        <v>0</v>
      </c>
      <c r="V700" s="1111">
        <f>'2 уровень'!Y1706</f>
        <v>0</v>
      </c>
      <c r="W700" s="152">
        <f>'2 уровень'!Z1706</f>
        <v>0</v>
      </c>
      <c r="X700" s="152">
        <f>'2 уровень'!AA1706</f>
        <v>0</v>
      </c>
      <c r="Y700" s="152">
        <f>'2 уровень'!AB1706</f>
        <v>0</v>
      </c>
      <c r="Z700" s="152">
        <f>'2 уровень'!AC1706</f>
        <v>0</v>
      </c>
      <c r="AA700" s="632">
        <f>'2 уровень'!AD1706</f>
        <v>0</v>
      </c>
      <c r="AB700" s="152"/>
      <c r="AC700" s="152"/>
      <c r="AD700" s="1353">
        <f>'2 уровень'!AE1706</f>
        <v>0</v>
      </c>
      <c r="AE700" s="1360">
        <f>'2 уровень'!AF1706</f>
        <v>0</v>
      </c>
      <c r="AF700" s="385"/>
      <c r="AG700" s="385"/>
      <c r="AH700" s="1243"/>
      <c r="AI700" s="139"/>
      <c r="AJ700" s="139"/>
      <c r="AK700" s="139"/>
      <c r="AL700" s="139"/>
      <c r="AM700" s="139"/>
      <c r="AN700" s="139"/>
      <c r="AO700" s="139"/>
      <c r="AP700" s="139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  <c r="GG700" s="139"/>
      <c r="GH700" s="139"/>
      <c r="GI700" s="139"/>
      <c r="GJ700" s="139"/>
      <c r="GK700" s="139"/>
      <c r="GL700" s="139"/>
      <c r="GM700" s="139"/>
      <c r="GN700" s="139"/>
      <c r="GO700" s="139"/>
      <c r="GP700" s="139"/>
      <c r="GQ700" s="139"/>
    </row>
    <row r="701" spans="1:199" ht="30" x14ac:dyDescent="0.25">
      <c r="B701" s="497" t="s">
        <v>294</v>
      </c>
      <c r="C701" s="29">
        <f>'2 уровень'!F1707</f>
        <v>17700</v>
      </c>
      <c r="D701" s="29">
        <f>'2 уровень'!G1707</f>
        <v>7375</v>
      </c>
      <c r="E701" s="29">
        <f>'2 уровень'!H1707</f>
        <v>4263</v>
      </c>
      <c r="F701" s="144">
        <f>'2 уровень'!I1707</f>
        <v>57.803389830508479</v>
      </c>
      <c r="G701" s="158">
        <f>'2 уровень'!J1707</f>
        <v>0</v>
      </c>
      <c r="H701" s="158">
        <f>'2 уровень'!K1707</f>
        <v>0</v>
      </c>
      <c r="I701" s="153">
        <f>'2 уровень'!L1707</f>
        <v>0</v>
      </c>
      <c r="J701" s="153">
        <f>'2 уровень'!M1707</f>
        <v>0</v>
      </c>
      <c r="K701" s="153">
        <f>'2 уровень'!N1707</f>
        <v>0</v>
      </c>
      <c r="L701" s="153">
        <f>'2 уровень'!O1707</f>
        <v>0</v>
      </c>
      <c r="M701" s="153">
        <f>'2 уровень'!P1707</f>
        <v>0</v>
      </c>
      <c r="N701" s="153">
        <f>'2 уровень'!Q1707</f>
        <v>0</v>
      </c>
      <c r="O701" s="152">
        <f>'2 уровень'!R1707</f>
        <v>0</v>
      </c>
      <c r="P701" s="152">
        <f>'2 уровень'!S1707</f>
        <v>0</v>
      </c>
      <c r="Q701" s="152">
        <f>'2 уровень'!T1707</f>
        <v>0</v>
      </c>
      <c r="R701" s="152">
        <f>'2 уровень'!U1707</f>
        <v>0</v>
      </c>
      <c r="S701" s="152">
        <f>'2 уровень'!V1707</f>
        <v>0</v>
      </c>
      <c r="T701" s="152">
        <f>'2 уровень'!W1707</f>
        <v>0</v>
      </c>
      <c r="U701" s="152">
        <f>'2 уровень'!X1707</f>
        <v>0</v>
      </c>
      <c r="V701" s="1111">
        <f>'2 уровень'!Y1707</f>
        <v>0</v>
      </c>
      <c r="W701" s="152">
        <f>'2 уровень'!Z1707</f>
        <v>0</v>
      </c>
      <c r="X701" s="152">
        <f>'2 уровень'!AA1707</f>
        <v>0</v>
      </c>
      <c r="Y701" s="152">
        <f>'2 уровень'!AB1707</f>
        <v>0</v>
      </c>
      <c r="Z701" s="152">
        <f>'2 уровень'!AC1707</f>
        <v>0</v>
      </c>
      <c r="AA701" s="632">
        <f>'2 уровень'!AD1707</f>
        <v>0</v>
      </c>
      <c r="AB701" s="152"/>
      <c r="AC701" s="152"/>
      <c r="AD701" s="1353">
        <f>'2 уровень'!AE1707</f>
        <v>0</v>
      </c>
      <c r="AE701" s="1360">
        <f>'2 уровень'!AF1707</f>
        <v>0</v>
      </c>
      <c r="AF701" s="385"/>
      <c r="AG701" s="385"/>
      <c r="AH701" s="1243"/>
      <c r="AI701" s="139"/>
      <c r="AJ701" s="139"/>
      <c r="AK701" s="139"/>
      <c r="AL701" s="139"/>
      <c r="AM701" s="139"/>
      <c r="AN701" s="139"/>
      <c r="AO701" s="139"/>
      <c r="AP701" s="139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  <c r="GG701" s="139"/>
      <c r="GH701" s="139"/>
      <c r="GI701" s="139"/>
      <c r="GJ701" s="139"/>
      <c r="GK701" s="139"/>
      <c r="GL701" s="139"/>
      <c r="GM701" s="139"/>
      <c r="GN701" s="139"/>
      <c r="GO701" s="139"/>
      <c r="GP701" s="139"/>
      <c r="GQ701" s="139"/>
    </row>
    <row r="702" spans="1:199" ht="60" x14ac:dyDescent="0.25">
      <c r="B702" s="336" t="s">
        <v>295</v>
      </c>
      <c r="C702" s="29">
        <f>'2 уровень'!F1708</f>
        <v>17555</v>
      </c>
      <c r="D702" s="29">
        <f>'2 уровень'!G1708</f>
        <v>7314.5833333333339</v>
      </c>
      <c r="E702" s="29">
        <f>'2 уровень'!H1708</f>
        <v>5669</v>
      </c>
      <c r="F702" s="144">
        <f>'2 уровень'!I1708</f>
        <v>77.502705781828524</v>
      </c>
      <c r="G702" s="158">
        <f>'2 уровень'!J1708</f>
        <v>0</v>
      </c>
      <c r="H702" s="158">
        <f>'2 уровень'!K1708</f>
        <v>0</v>
      </c>
      <c r="I702" s="153">
        <f>'2 уровень'!L1708</f>
        <v>0</v>
      </c>
      <c r="J702" s="153">
        <f>'2 уровень'!M1708</f>
        <v>0</v>
      </c>
      <c r="K702" s="153">
        <f>'2 уровень'!N1708</f>
        <v>0</v>
      </c>
      <c r="L702" s="153">
        <f>'2 уровень'!O1708</f>
        <v>0</v>
      </c>
      <c r="M702" s="153">
        <f>'2 уровень'!P1708</f>
        <v>0</v>
      </c>
      <c r="N702" s="153">
        <f>'2 уровень'!Q1708</f>
        <v>0</v>
      </c>
      <c r="O702" s="152">
        <f>'2 уровень'!R1708</f>
        <v>0</v>
      </c>
      <c r="P702" s="152">
        <f>'2 уровень'!S1708</f>
        <v>0</v>
      </c>
      <c r="Q702" s="152">
        <f>'2 уровень'!T1708</f>
        <v>0</v>
      </c>
      <c r="R702" s="152">
        <f>'2 уровень'!U1708</f>
        <v>0</v>
      </c>
      <c r="S702" s="152">
        <f>'2 уровень'!V1708</f>
        <v>0</v>
      </c>
      <c r="T702" s="152">
        <f>'2 уровень'!W1708</f>
        <v>0</v>
      </c>
      <c r="U702" s="152">
        <f>'2 уровень'!X1708</f>
        <v>0</v>
      </c>
      <c r="V702" s="1111">
        <f>'2 уровень'!Y1708</f>
        <v>0</v>
      </c>
      <c r="W702" s="152">
        <f>'2 уровень'!Z1708</f>
        <v>0</v>
      </c>
      <c r="X702" s="152">
        <f>'2 уровень'!AA1708</f>
        <v>0</v>
      </c>
      <c r="Y702" s="152">
        <f>'2 уровень'!AB1708</f>
        <v>0</v>
      </c>
      <c r="Z702" s="152">
        <f>'2 уровень'!AC1708</f>
        <v>0</v>
      </c>
      <c r="AA702" s="632">
        <f>'2 уровень'!AD1708</f>
        <v>0</v>
      </c>
      <c r="AB702" s="152"/>
      <c r="AC702" s="152"/>
      <c r="AD702" s="1353" t="e">
        <f>'2 уровень'!#REF!</f>
        <v>#REF!</v>
      </c>
      <c r="AE702" s="1360" t="e">
        <f>'2 уровень'!#REF!</f>
        <v>#REF!</v>
      </c>
      <c r="AF702" s="385"/>
      <c r="AG702" s="385"/>
      <c r="AH702" s="1243"/>
      <c r="AI702" s="139"/>
      <c r="AJ702" s="139"/>
      <c r="AK702" s="139"/>
      <c r="AL702" s="139"/>
      <c r="AM702" s="139"/>
      <c r="AN702" s="139"/>
      <c r="AO702" s="139"/>
      <c r="AP702" s="139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  <c r="GG702" s="139"/>
      <c r="GH702" s="139"/>
      <c r="GI702" s="139"/>
      <c r="GJ702" s="139"/>
      <c r="GK702" s="139"/>
      <c r="GL702" s="139"/>
      <c r="GM702" s="139"/>
      <c r="GN702" s="139"/>
      <c r="GO702" s="139"/>
      <c r="GP702" s="139"/>
      <c r="GQ702" s="139"/>
    </row>
    <row r="703" spans="1:199" ht="45" x14ac:dyDescent="0.25">
      <c r="B703" s="336" t="s">
        <v>309</v>
      </c>
      <c r="C703" s="29">
        <f>'2 уровень'!F1709</f>
        <v>15140</v>
      </c>
      <c r="D703" s="29">
        <f>'2 уровень'!G1709</f>
        <v>6308.3333333333339</v>
      </c>
      <c r="E703" s="29">
        <f>'2 уровень'!H1709</f>
        <v>8995</v>
      </c>
      <c r="F703" s="144">
        <f>'2 уровень'!I1709</f>
        <v>142.58916776750331</v>
      </c>
      <c r="G703" s="158">
        <f>'2 уровень'!J1709</f>
        <v>0</v>
      </c>
      <c r="H703" s="158">
        <f>'2 уровень'!K1709</f>
        <v>0</v>
      </c>
      <c r="I703" s="153">
        <f>'2 уровень'!L1709</f>
        <v>0</v>
      </c>
      <c r="J703" s="153">
        <f>'2 уровень'!M1709</f>
        <v>0</v>
      </c>
      <c r="K703" s="153">
        <f>'2 уровень'!N1709</f>
        <v>0</v>
      </c>
      <c r="L703" s="153">
        <f>'2 уровень'!O1709</f>
        <v>0</v>
      </c>
      <c r="M703" s="153">
        <f>'2 уровень'!P1709</f>
        <v>0</v>
      </c>
      <c r="N703" s="153">
        <f>'2 уровень'!Q1709</f>
        <v>0</v>
      </c>
      <c r="O703" s="152">
        <f>'2 уровень'!R1709</f>
        <v>0</v>
      </c>
      <c r="P703" s="152">
        <f>'2 уровень'!S1709</f>
        <v>0</v>
      </c>
      <c r="Q703" s="152">
        <f>'2 уровень'!T1709</f>
        <v>0</v>
      </c>
      <c r="R703" s="152">
        <f>'2 уровень'!U1709</f>
        <v>0</v>
      </c>
      <c r="S703" s="152">
        <f>'2 уровень'!V1709</f>
        <v>0</v>
      </c>
      <c r="T703" s="152">
        <f>'2 уровень'!W1709</f>
        <v>0</v>
      </c>
      <c r="U703" s="152">
        <f>'2 уровень'!X1709</f>
        <v>0</v>
      </c>
      <c r="V703" s="1111">
        <f>'2 уровень'!Y1709</f>
        <v>0</v>
      </c>
      <c r="W703" s="152">
        <f>'2 уровень'!Z1709</f>
        <v>0</v>
      </c>
      <c r="X703" s="152">
        <f>'2 уровень'!AA1709</f>
        <v>0</v>
      </c>
      <c r="Y703" s="152">
        <f>'2 уровень'!AB1709</f>
        <v>0</v>
      </c>
      <c r="Z703" s="152">
        <f>'2 уровень'!AC1709</f>
        <v>0</v>
      </c>
      <c r="AA703" s="632">
        <f>'2 уровень'!AD1709</f>
        <v>0</v>
      </c>
      <c r="AB703" s="152"/>
      <c r="AC703" s="152"/>
      <c r="AD703" s="1353" t="e">
        <f>'2 уровень'!#REF!</f>
        <v>#REF!</v>
      </c>
      <c r="AE703" s="1360" t="e">
        <f>'2 уровень'!#REF!</f>
        <v>#REF!</v>
      </c>
      <c r="AF703" s="385"/>
      <c r="AG703" s="385"/>
      <c r="AH703" s="1243"/>
      <c r="AI703" s="139"/>
      <c r="AJ703" s="139"/>
      <c r="AK703" s="139"/>
      <c r="AL703" s="139"/>
      <c r="AM703" s="139"/>
      <c r="AN703" s="139"/>
      <c r="AO703" s="139"/>
      <c r="AP703" s="139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  <c r="GG703" s="139"/>
      <c r="GH703" s="139"/>
      <c r="GI703" s="139"/>
      <c r="GJ703" s="139"/>
      <c r="GK703" s="139"/>
      <c r="GL703" s="139"/>
      <c r="GM703" s="139"/>
      <c r="GN703" s="139"/>
      <c r="GO703" s="139"/>
      <c r="GP703" s="139"/>
      <c r="GQ703" s="139"/>
    </row>
    <row r="704" spans="1:199" ht="105" x14ac:dyDescent="0.25">
      <c r="B704" s="336" t="s">
        <v>533</v>
      </c>
      <c r="C704" s="29">
        <f>'2 уровень'!F1710</f>
        <v>1616</v>
      </c>
      <c r="D704" s="29">
        <f>'2 уровень'!G1710</f>
        <v>673.33333333333326</v>
      </c>
      <c r="E704" s="29">
        <f>'2 уровень'!H1710</f>
        <v>2954</v>
      </c>
      <c r="F704" s="144">
        <f>'2 уровень'!I1710</f>
        <v>438.71287128712879</v>
      </c>
      <c r="G704" s="158">
        <f>'2 уровень'!J1710</f>
        <v>0</v>
      </c>
      <c r="H704" s="158">
        <f>'2 уровень'!K1710</f>
        <v>0</v>
      </c>
      <c r="I704" s="153">
        <f>'2 уровень'!L1710</f>
        <v>0</v>
      </c>
      <c r="J704" s="153">
        <f>'2 уровень'!M1710</f>
        <v>0</v>
      </c>
      <c r="K704" s="153">
        <f>'2 уровень'!N1710</f>
        <v>0</v>
      </c>
      <c r="L704" s="153">
        <f>'2 уровень'!O1710</f>
        <v>0</v>
      </c>
      <c r="M704" s="153">
        <f>'2 уровень'!P1710</f>
        <v>0</v>
      </c>
      <c r="N704" s="153">
        <f>'2 уровень'!Q1710</f>
        <v>0</v>
      </c>
      <c r="O704" s="152">
        <f>'2 уровень'!R1710</f>
        <v>0</v>
      </c>
      <c r="P704" s="152">
        <f>'2 уровень'!S1710</f>
        <v>0</v>
      </c>
      <c r="Q704" s="152">
        <f>'2 уровень'!T1710</f>
        <v>0</v>
      </c>
      <c r="R704" s="152">
        <f>'2 уровень'!U1710</f>
        <v>0</v>
      </c>
      <c r="S704" s="152">
        <f>'2 уровень'!V1710</f>
        <v>0</v>
      </c>
      <c r="T704" s="152">
        <f>'2 уровень'!W1710</f>
        <v>0</v>
      </c>
      <c r="U704" s="152">
        <f>'2 уровень'!X1710</f>
        <v>0</v>
      </c>
      <c r="V704" s="1111">
        <f>'2 уровень'!Y1710</f>
        <v>0</v>
      </c>
      <c r="W704" s="152">
        <f>'2 уровень'!Z1710</f>
        <v>0</v>
      </c>
      <c r="X704" s="152">
        <f>'2 уровень'!AA1710</f>
        <v>0</v>
      </c>
      <c r="Y704" s="152">
        <f>'2 уровень'!AB1710</f>
        <v>0</v>
      </c>
      <c r="Z704" s="152">
        <f>'2 уровень'!AC1710</f>
        <v>0</v>
      </c>
      <c r="AA704" s="632">
        <f>'2 уровень'!AD1710</f>
        <v>0</v>
      </c>
      <c r="AB704" s="152"/>
      <c r="AC704" s="152"/>
      <c r="AD704" s="1353">
        <f>'2 уровень'!AE1708</f>
        <v>0</v>
      </c>
      <c r="AE704" s="1360">
        <f>'2 уровень'!AF1708</f>
        <v>0</v>
      </c>
      <c r="AF704" s="385"/>
      <c r="AG704" s="385"/>
      <c r="AH704" s="1243"/>
      <c r="AI704" s="139"/>
      <c r="AJ704" s="139"/>
      <c r="AK704" s="139"/>
      <c r="AL704" s="139"/>
      <c r="AM704" s="139"/>
      <c r="AN704" s="139"/>
      <c r="AO704" s="139"/>
      <c r="AP704" s="139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  <c r="GG704" s="139"/>
      <c r="GH704" s="139"/>
      <c r="GI704" s="139"/>
      <c r="GJ704" s="139"/>
      <c r="GK704" s="139"/>
      <c r="GL704" s="139"/>
      <c r="GM704" s="139"/>
      <c r="GN704" s="139"/>
      <c r="GO704" s="139"/>
      <c r="GP704" s="139"/>
      <c r="GQ704" s="139"/>
    </row>
    <row r="705" spans="2:199" ht="30" x14ac:dyDescent="0.25">
      <c r="B705" s="336" t="s">
        <v>380</v>
      </c>
      <c r="C705" s="29">
        <f>'2 уровень'!F1711</f>
        <v>2268</v>
      </c>
      <c r="D705" s="29">
        <f>'2 уровень'!G1711</f>
        <v>945</v>
      </c>
      <c r="E705" s="29">
        <f>'2 уровень'!H1711</f>
        <v>200</v>
      </c>
      <c r="F705" s="144">
        <f>'2 уровень'!I1711</f>
        <v>21.164021164021165</v>
      </c>
      <c r="G705" s="158">
        <f>'2 уровень'!J1711</f>
        <v>0</v>
      </c>
      <c r="H705" s="158">
        <f>'2 уровень'!K1711</f>
        <v>0</v>
      </c>
      <c r="I705" s="153">
        <f>'2 уровень'!L1711</f>
        <v>0</v>
      </c>
      <c r="J705" s="153">
        <f>'2 уровень'!M1711</f>
        <v>0</v>
      </c>
      <c r="K705" s="153">
        <f>'2 уровень'!N1711</f>
        <v>0</v>
      </c>
      <c r="L705" s="153">
        <f>'2 уровень'!O1711</f>
        <v>0</v>
      </c>
      <c r="M705" s="153">
        <f>'2 уровень'!P1711</f>
        <v>0</v>
      </c>
      <c r="N705" s="153">
        <f>'2 уровень'!Q1711</f>
        <v>0</v>
      </c>
      <c r="O705" s="152">
        <f>'2 уровень'!R1711</f>
        <v>0</v>
      </c>
      <c r="P705" s="152">
        <f>'2 уровень'!S1711</f>
        <v>0</v>
      </c>
      <c r="Q705" s="152">
        <f>'2 уровень'!T1711</f>
        <v>0</v>
      </c>
      <c r="R705" s="152">
        <f>'2 уровень'!U1711</f>
        <v>0</v>
      </c>
      <c r="S705" s="152">
        <f>'2 уровень'!V1711</f>
        <v>0</v>
      </c>
      <c r="T705" s="152">
        <f>'2 уровень'!W1711</f>
        <v>0</v>
      </c>
      <c r="U705" s="152">
        <f>'2 уровень'!X1711</f>
        <v>0</v>
      </c>
      <c r="V705" s="1111">
        <f>'2 уровень'!Y1711</f>
        <v>0</v>
      </c>
      <c r="W705" s="152">
        <f>'2 уровень'!Z1711</f>
        <v>0</v>
      </c>
      <c r="X705" s="152">
        <f>'2 уровень'!AA1711</f>
        <v>0</v>
      </c>
      <c r="Y705" s="152">
        <f>'2 уровень'!AB1711</f>
        <v>0</v>
      </c>
      <c r="Z705" s="152">
        <f>'2 уровень'!AC1711</f>
        <v>0</v>
      </c>
      <c r="AA705" s="632">
        <f>'2 уровень'!AD1711</f>
        <v>0</v>
      </c>
      <c r="AB705" s="152"/>
      <c r="AC705" s="152"/>
      <c r="AD705" s="1353">
        <f>'2 уровень'!AE1709</f>
        <v>0</v>
      </c>
      <c r="AE705" s="1360">
        <f>'2 уровень'!AF1709</f>
        <v>0</v>
      </c>
      <c r="AF705" s="385"/>
      <c r="AG705" s="385"/>
      <c r="AH705" s="1243"/>
      <c r="AI705" s="139"/>
      <c r="AJ705" s="139"/>
      <c r="AK705" s="139"/>
      <c r="AL705" s="139"/>
      <c r="AM705" s="139"/>
      <c r="AN705" s="139"/>
      <c r="AO705" s="139"/>
      <c r="AP705" s="139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  <c r="GG705" s="139"/>
      <c r="GH705" s="139"/>
      <c r="GI705" s="139"/>
      <c r="GJ705" s="139"/>
      <c r="GK705" s="139"/>
      <c r="GL705" s="139"/>
      <c r="GM705" s="139"/>
      <c r="GN705" s="139"/>
      <c r="GO705" s="139"/>
      <c r="GP705" s="139"/>
      <c r="GQ705" s="139"/>
    </row>
    <row r="706" spans="2:199" ht="29.25" x14ac:dyDescent="0.25">
      <c r="B706" s="823" t="s">
        <v>135</v>
      </c>
      <c r="C706" s="29">
        <f>'2 уровень'!F1712</f>
        <v>22178</v>
      </c>
      <c r="D706" s="29">
        <f>'2 уровень'!G1712</f>
        <v>9240.8333333333339</v>
      </c>
      <c r="E706" s="29">
        <f>'2 уровень'!H1712</f>
        <v>8089</v>
      </c>
      <c r="F706" s="144">
        <f>'2 уровень'!I1712</f>
        <v>87.535395436919458</v>
      </c>
      <c r="G706" s="158">
        <f>'2 уровень'!J1712</f>
        <v>0</v>
      </c>
      <c r="H706" s="158">
        <f>'2 уровень'!K1712</f>
        <v>0</v>
      </c>
      <c r="I706" s="153">
        <f>'2 уровень'!L1712</f>
        <v>0</v>
      </c>
      <c r="J706" s="153">
        <f>'2 уровень'!M1712</f>
        <v>0</v>
      </c>
      <c r="K706" s="153">
        <f>'2 уровень'!N1712</f>
        <v>0</v>
      </c>
      <c r="L706" s="153">
        <f>'2 уровень'!O1712</f>
        <v>0</v>
      </c>
      <c r="M706" s="153">
        <f>'2 уровень'!P1712</f>
        <v>0</v>
      </c>
      <c r="N706" s="153">
        <f>'2 уровень'!Q1712</f>
        <v>0</v>
      </c>
      <c r="O706" s="152">
        <f>'2 уровень'!R1712</f>
        <v>0</v>
      </c>
      <c r="P706" s="152">
        <f>'2 уровень'!S1712</f>
        <v>0</v>
      </c>
      <c r="Q706" s="152">
        <f>'2 уровень'!T1712</f>
        <v>0</v>
      </c>
      <c r="R706" s="152">
        <f>'2 уровень'!U1712</f>
        <v>0</v>
      </c>
      <c r="S706" s="152">
        <f>'2 уровень'!V1712</f>
        <v>0</v>
      </c>
      <c r="T706" s="152">
        <f>'2 уровень'!W1712</f>
        <v>0</v>
      </c>
      <c r="U706" s="152">
        <f>'2 уровень'!X1712</f>
        <v>0</v>
      </c>
      <c r="V706" s="1111">
        <f>'2 уровень'!Y1712</f>
        <v>0</v>
      </c>
      <c r="W706" s="152">
        <f>'2 уровень'!Z1712</f>
        <v>0</v>
      </c>
      <c r="X706" s="152">
        <f>'2 уровень'!AA1712</f>
        <v>0</v>
      </c>
      <c r="Y706" s="152">
        <f>'2 уровень'!AB1712</f>
        <v>0</v>
      </c>
      <c r="Z706" s="152">
        <f>'2 уровень'!AC1712</f>
        <v>0</v>
      </c>
      <c r="AA706" s="632">
        <f>'2 уровень'!AD1712</f>
        <v>0</v>
      </c>
      <c r="AB706" s="152"/>
      <c r="AC706" s="152"/>
      <c r="AD706" s="1353">
        <f>'2 уровень'!AE1711</f>
        <v>0</v>
      </c>
      <c r="AE706" s="1360">
        <f>'2 уровень'!AF1711</f>
        <v>0</v>
      </c>
      <c r="AF706" s="385"/>
      <c r="AG706" s="385"/>
      <c r="AH706" s="1243"/>
      <c r="AI706" s="139"/>
      <c r="AJ706" s="139"/>
      <c r="AK706" s="139"/>
      <c r="AL706" s="139"/>
      <c r="AM706" s="139"/>
      <c r="AN706" s="139"/>
      <c r="AO706" s="139"/>
      <c r="AP706" s="139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  <c r="GG706" s="139"/>
      <c r="GH706" s="139"/>
      <c r="GI706" s="139"/>
      <c r="GJ706" s="139"/>
      <c r="GK706" s="139"/>
      <c r="GL706" s="139"/>
      <c r="GM706" s="139"/>
      <c r="GN706" s="139"/>
      <c r="GO706" s="139"/>
      <c r="GP706" s="139"/>
      <c r="GQ706" s="139"/>
    </row>
    <row r="707" spans="2:199" x14ac:dyDescent="0.25">
      <c r="B707" s="337" t="s">
        <v>239</v>
      </c>
      <c r="C707" s="29">
        <f>'2 уровень'!F1713</f>
        <v>22178</v>
      </c>
      <c r="D707" s="29">
        <f>'2 уровень'!G1713</f>
        <v>9240.8333333333339</v>
      </c>
      <c r="E707" s="29">
        <f>'2 уровень'!H1713</f>
        <v>8089</v>
      </c>
      <c r="F707" s="144">
        <f>'2 уровень'!I1713</f>
        <v>87.535395436919458</v>
      </c>
      <c r="G707" s="158">
        <f>'2 уровень'!J1713</f>
        <v>0</v>
      </c>
      <c r="H707" s="158">
        <f>'2 уровень'!K1713</f>
        <v>0</v>
      </c>
      <c r="I707" s="153">
        <f>'2 уровень'!L1713</f>
        <v>0</v>
      </c>
      <c r="J707" s="153">
        <f>'2 уровень'!M1713</f>
        <v>0</v>
      </c>
      <c r="K707" s="153">
        <f>'2 уровень'!N1713</f>
        <v>0</v>
      </c>
      <c r="L707" s="153">
        <f>'2 уровень'!O1713</f>
        <v>0</v>
      </c>
      <c r="M707" s="153">
        <f>'2 уровень'!P1713</f>
        <v>0</v>
      </c>
      <c r="N707" s="153">
        <f>'2 уровень'!Q1713</f>
        <v>0</v>
      </c>
      <c r="O707" s="152">
        <f>'2 уровень'!R1713</f>
        <v>0</v>
      </c>
      <c r="P707" s="152">
        <f>'2 уровень'!S1713</f>
        <v>0</v>
      </c>
      <c r="Q707" s="152">
        <f>'2 уровень'!T1713</f>
        <v>0</v>
      </c>
      <c r="R707" s="152">
        <f>'2 уровень'!U1713</f>
        <v>0</v>
      </c>
      <c r="S707" s="152">
        <f>'2 уровень'!V1713</f>
        <v>0</v>
      </c>
      <c r="T707" s="152">
        <f>'2 уровень'!W1713</f>
        <v>0</v>
      </c>
      <c r="U707" s="152">
        <f>'2 уровень'!X1713</f>
        <v>0</v>
      </c>
      <c r="V707" s="1111">
        <f>'2 уровень'!Y1713</f>
        <v>0</v>
      </c>
      <c r="W707" s="152">
        <f>'2 уровень'!Z1713</f>
        <v>0</v>
      </c>
      <c r="X707" s="152">
        <f>'2 уровень'!AA1713</f>
        <v>0</v>
      </c>
      <c r="Y707" s="152">
        <f>'2 уровень'!AB1713</f>
        <v>0</v>
      </c>
      <c r="Z707" s="152">
        <f>'2 уровень'!AC1713</f>
        <v>0</v>
      </c>
      <c r="AA707" s="632">
        <f>'2 уровень'!AD1713</f>
        <v>0</v>
      </c>
      <c r="AB707" s="152"/>
      <c r="AC707" s="152"/>
      <c r="AD707" s="1353">
        <f>'2 уровень'!AE1712</f>
        <v>0</v>
      </c>
      <c r="AE707" s="1360">
        <f>'2 уровень'!AF1712</f>
        <v>0</v>
      </c>
      <c r="AF707" s="385"/>
      <c r="AG707" s="385"/>
      <c r="AH707" s="1243"/>
      <c r="AI707" s="139"/>
      <c r="AJ707" s="139"/>
      <c r="AK707" s="139"/>
      <c r="AL707" s="139"/>
      <c r="AM707" s="139"/>
      <c r="AN707" s="139"/>
      <c r="AO707" s="139"/>
      <c r="AP707" s="139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  <c r="GG707" s="139"/>
      <c r="GH707" s="139"/>
      <c r="GI707" s="139"/>
      <c r="GJ707" s="139"/>
      <c r="GK707" s="139"/>
      <c r="GL707" s="139"/>
      <c r="GM707" s="139"/>
      <c r="GN707" s="139"/>
      <c r="GO707" s="139"/>
      <c r="GP707" s="139"/>
      <c r="GQ707" s="139"/>
    </row>
    <row r="708" spans="2:199" ht="63" x14ac:dyDescent="0.25">
      <c r="B708" s="824" t="s">
        <v>298</v>
      </c>
      <c r="C708" s="29">
        <f>'2 уровень'!F1714</f>
        <v>16923</v>
      </c>
      <c r="D708" s="29">
        <f>'2 уровень'!G1714</f>
        <v>7051.2500000000009</v>
      </c>
      <c r="E708" s="29">
        <f>'2 уровень'!H1714</f>
        <v>2469</v>
      </c>
      <c r="F708" s="144">
        <f>'2 уровень'!I1714</f>
        <v>35.015068250310222</v>
      </c>
      <c r="G708" s="158">
        <f>'2 уровень'!J1714</f>
        <v>0</v>
      </c>
      <c r="H708" s="158">
        <f>'2 уровень'!K1714</f>
        <v>0</v>
      </c>
      <c r="I708" s="153">
        <f>'2 уровень'!L1714</f>
        <v>0</v>
      </c>
      <c r="J708" s="153">
        <f>'2 уровень'!M1714</f>
        <v>0</v>
      </c>
      <c r="K708" s="153">
        <f>'2 уровень'!N1714</f>
        <v>0</v>
      </c>
      <c r="L708" s="153">
        <f>'2 уровень'!O1714</f>
        <v>0</v>
      </c>
      <c r="M708" s="153">
        <f>'2 уровень'!P1714</f>
        <v>0</v>
      </c>
      <c r="N708" s="153">
        <f>'2 уровень'!Q1714</f>
        <v>0</v>
      </c>
      <c r="O708" s="152">
        <f>'2 уровень'!R1714</f>
        <v>0</v>
      </c>
      <c r="P708" s="152">
        <f>'2 уровень'!S1714</f>
        <v>0</v>
      </c>
      <c r="Q708" s="152">
        <f>'2 уровень'!T1714</f>
        <v>0</v>
      </c>
      <c r="R708" s="152">
        <f>'2 уровень'!U1714</f>
        <v>0</v>
      </c>
      <c r="S708" s="152">
        <f>'2 уровень'!V1714</f>
        <v>0</v>
      </c>
      <c r="T708" s="152">
        <f>'2 уровень'!W1714</f>
        <v>0</v>
      </c>
      <c r="U708" s="152">
        <f>'2 уровень'!X1714</f>
        <v>0</v>
      </c>
      <c r="V708" s="1111">
        <f>'2 уровень'!Y1714</f>
        <v>0</v>
      </c>
      <c r="W708" s="152">
        <f>'2 уровень'!Z1714</f>
        <v>0</v>
      </c>
      <c r="X708" s="152">
        <f>'2 уровень'!AA1714</f>
        <v>0</v>
      </c>
      <c r="Y708" s="152">
        <f>'2 уровень'!AB1714</f>
        <v>0</v>
      </c>
      <c r="Z708" s="152">
        <f>'2 уровень'!AC1714</f>
        <v>0</v>
      </c>
      <c r="AA708" s="632">
        <f>'2 уровень'!AD1714</f>
        <v>0</v>
      </c>
      <c r="AB708" s="152"/>
      <c r="AC708" s="152"/>
      <c r="AD708" s="1353">
        <f>'2 уровень'!AE1713</f>
        <v>0</v>
      </c>
      <c r="AE708" s="1360">
        <f>'2 уровень'!AF1713</f>
        <v>0</v>
      </c>
      <c r="AF708" s="385"/>
      <c r="AG708" s="385"/>
      <c r="AH708" s="1243"/>
      <c r="AI708" s="139"/>
      <c r="AJ708" s="139"/>
      <c r="AK708" s="139"/>
      <c r="AL708" s="139"/>
      <c r="AM708" s="139"/>
      <c r="AN708" s="139"/>
      <c r="AO708" s="139"/>
      <c r="AP708" s="139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  <c r="GG708" s="139"/>
      <c r="GH708" s="139"/>
      <c r="GI708" s="139"/>
      <c r="GJ708" s="139"/>
      <c r="GK708" s="139"/>
      <c r="GL708" s="139"/>
      <c r="GM708" s="139"/>
      <c r="GN708" s="139"/>
      <c r="GO708" s="139"/>
      <c r="GP708" s="139"/>
      <c r="GQ708" s="139"/>
    </row>
    <row r="709" spans="2:199" ht="30" x14ac:dyDescent="0.25">
      <c r="B709" s="497" t="s">
        <v>299</v>
      </c>
      <c r="C709" s="29">
        <f>'2 уровень'!F1715</f>
        <v>7039</v>
      </c>
      <c r="D709" s="29">
        <f>'2 уровень'!G1715</f>
        <v>2932.916666666667</v>
      </c>
      <c r="E709" s="29">
        <f>'2 уровень'!H1715</f>
        <v>478</v>
      </c>
      <c r="F709" s="144">
        <f>'2 уровень'!I1715</f>
        <v>16.297769569541128</v>
      </c>
      <c r="G709" s="158">
        <f>'2 уровень'!J1715</f>
        <v>0</v>
      </c>
      <c r="H709" s="158">
        <f>'2 уровень'!K1715</f>
        <v>0</v>
      </c>
      <c r="I709" s="153">
        <f>'2 уровень'!L1715</f>
        <v>0</v>
      </c>
      <c r="J709" s="153">
        <f>'2 уровень'!M1715</f>
        <v>0</v>
      </c>
      <c r="K709" s="153">
        <f>'2 уровень'!N1715</f>
        <v>0</v>
      </c>
      <c r="L709" s="153">
        <f>'2 уровень'!O1715</f>
        <v>0</v>
      </c>
      <c r="M709" s="153">
        <f>'2 уровень'!P1715</f>
        <v>0</v>
      </c>
      <c r="N709" s="153">
        <f>'2 уровень'!Q1715</f>
        <v>0</v>
      </c>
      <c r="O709" s="152">
        <f>'2 уровень'!R1715</f>
        <v>0</v>
      </c>
      <c r="P709" s="152">
        <f>'2 уровень'!S1715</f>
        <v>0</v>
      </c>
      <c r="Q709" s="152">
        <f>'2 уровень'!T1715</f>
        <v>0</v>
      </c>
      <c r="R709" s="152">
        <f>'2 уровень'!U1715</f>
        <v>0</v>
      </c>
      <c r="S709" s="152">
        <f>'2 уровень'!V1715</f>
        <v>0</v>
      </c>
      <c r="T709" s="152">
        <f>'2 уровень'!W1715</f>
        <v>0</v>
      </c>
      <c r="U709" s="152">
        <f>'2 уровень'!X1715</f>
        <v>0</v>
      </c>
      <c r="V709" s="1111">
        <f>'2 уровень'!Y1715</f>
        <v>0</v>
      </c>
      <c r="W709" s="152">
        <f>'2 уровень'!Z1715</f>
        <v>0</v>
      </c>
      <c r="X709" s="152">
        <f>'2 уровень'!AA1715</f>
        <v>0</v>
      </c>
      <c r="Y709" s="152">
        <f>'2 уровень'!AB1715</f>
        <v>0</v>
      </c>
      <c r="Z709" s="152">
        <f>'2 уровень'!AC1715</f>
        <v>0</v>
      </c>
      <c r="AA709" s="632">
        <f>'2 уровень'!AD1715</f>
        <v>0</v>
      </c>
      <c r="AB709" s="152"/>
      <c r="AC709" s="152"/>
      <c r="AD709" s="1353" t="e">
        <f>'2 уровень'!#REF!</f>
        <v>#REF!</v>
      </c>
      <c r="AE709" s="1360" t="e">
        <f>'2 уровень'!#REF!</f>
        <v>#REF!</v>
      </c>
      <c r="AF709" s="385"/>
      <c r="AG709" s="385"/>
      <c r="AH709" s="1243"/>
      <c r="AI709" s="139"/>
      <c r="AJ709" s="139"/>
      <c r="AK709" s="139"/>
      <c r="AL709" s="139"/>
      <c r="AM709" s="139"/>
      <c r="AN709" s="139"/>
      <c r="AO709" s="139"/>
      <c r="AP709" s="139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  <c r="GG709" s="139"/>
      <c r="GH709" s="139"/>
      <c r="GI709" s="139"/>
      <c r="GJ709" s="139"/>
      <c r="GK709" s="139"/>
      <c r="GL709" s="139"/>
      <c r="GM709" s="139"/>
      <c r="GN709" s="139"/>
      <c r="GO709" s="139"/>
      <c r="GP709" s="139"/>
      <c r="GQ709" s="139"/>
    </row>
    <row r="710" spans="2:199" ht="30" x14ac:dyDescent="0.25">
      <c r="B710" s="336" t="s">
        <v>300</v>
      </c>
      <c r="C710" s="29">
        <f>'2 уровень'!F1716</f>
        <v>6874</v>
      </c>
      <c r="D710" s="29">
        <f>'2 уровень'!G1716</f>
        <v>2864.166666666667</v>
      </c>
      <c r="E710" s="29">
        <f>'2 уровень'!H1716</f>
        <v>478</v>
      </c>
      <c r="F710" s="144">
        <f>'2 уровень'!I1716</f>
        <v>16.688972941518763</v>
      </c>
      <c r="G710" s="158">
        <f>'2 уровень'!J1716</f>
        <v>0</v>
      </c>
      <c r="H710" s="158">
        <f>'2 уровень'!K1716</f>
        <v>0</v>
      </c>
      <c r="I710" s="153">
        <f>'2 уровень'!L1716</f>
        <v>0</v>
      </c>
      <c r="J710" s="153">
        <f>'2 уровень'!M1716</f>
        <v>0</v>
      </c>
      <c r="K710" s="153">
        <f>'2 уровень'!N1716</f>
        <v>0</v>
      </c>
      <c r="L710" s="153">
        <f>'2 уровень'!O1716</f>
        <v>0</v>
      </c>
      <c r="M710" s="153">
        <f>'2 уровень'!P1716</f>
        <v>0</v>
      </c>
      <c r="N710" s="153">
        <f>'2 уровень'!Q1716</f>
        <v>0</v>
      </c>
      <c r="O710" s="152">
        <f>'2 уровень'!R1716</f>
        <v>0</v>
      </c>
      <c r="P710" s="152">
        <f>'2 уровень'!S1716</f>
        <v>0</v>
      </c>
      <c r="Q710" s="152">
        <f>'2 уровень'!T1716</f>
        <v>0</v>
      </c>
      <c r="R710" s="152">
        <f>'2 уровень'!U1716</f>
        <v>0</v>
      </c>
      <c r="S710" s="152">
        <f>'2 уровень'!V1716</f>
        <v>0</v>
      </c>
      <c r="T710" s="152">
        <f>'2 уровень'!W1716</f>
        <v>0</v>
      </c>
      <c r="U710" s="152">
        <f>'2 уровень'!X1716</f>
        <v>0</v>
      </c>
      <c r="V710" s="1111">
        <f>'2 уровень'!Y1716</f>
        <v>0</v>
      </c>
      <c r="W710" s="152">
        <f>'2 уровень'!Z1716</f>
        <v>0</v>
      </c>
      <c r="X710" s="152">
        <f>'2 уровень'!AA1716</f>
        <v>0</v>
      </c>
      <c r="Y710" s="152">
        <f>'2 уровень'!AB1716</f>
        <v>0</v>
      </c>
      <c r="Z710" s="152">
        <f>'2 уровень'!AC1716</f>
        <v>0</v>
      </c>
      <c r="AA710" s="632">
        <f>'2 уровень'!AD1716</f>
        <v>0</v>
      </c>
      <c r="AB710" s="152"/>
      <c r="AC710" s="152"/>
      <c r="AD710" s="1353" t="e">
        <f>'2 уровень'!#REF!</f>
        <v>#REF!</v>
      </c>
      <c r="AE710" s="1360" t="e">
        <f>'2 уровень'!#REF!</f>
        <v>#REF!</v>
      </c>
      <c r="AF710" s="385"/>
      <c r="AG710" s="385"/>
      <c r="AH710" s="1243"/>
      <c r="AI710" s="139"/>
      <c r="AJ710" s="139"/>
      <c r="AK710" s="139"/>
      <c r="AL710" s="139"/>
      <c r="AM710" s="139"/>
      <c r="AN710" s="139"/>
      <c r="AO710" s="139"/>
      <c r="AP710" s="139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  <c r="GG710" s="139"/>
      <c r="GH710" s="139"/>
      <c r="GI710" s="139"/>
      <c r="GJ710" s="139"/>
      <c r="GK710" s="139"/>
      <c r="GL710" s="139"/>
      <c r="GM710" s="139"/>
      <c r="GN710" s="139"/>
      <c r="GO710" s="139"/>
      <c r="GP710" s="139"/>
      <c r="GQ710" s="139"/>
    </row>
    <row r="711" spans="2:199" ht="60" x14ac:dyDescent="0.25">
      <c r="B711" s="336" t="s">
        <v>301</v>
      </c>
      <c r="C711" s="29">
        <f>'2 уровень'!F1717</f>
        <v>0</v>
      </c>
      <c r="D711" s="29">
        <f>'2 уровень'!G1717</f>
        <v>0</v>
      </c>
      <c r="E711" s="29">
        <f>'2 уровень'!H1717</f>
        <v>0</v>
      </c>
      <c r="F711" s="144">
        <f>'2 уровень'!I1717</f>
        <v>0</v>
      </c>
      <c r="G711" s="158">
        <f>'2 уровень'!J1717</f>
        <v>0</v>
      </c>
      <c r="H711" s="158">
        <f>'2 уровень'!K1717</f>
        <v>0</v>
      </c>
      <c r="I711" s="153">
        <f>'2 уровень'!L1717</f>
        <v>0</v>
      </c>
      <c r="J711" s="153">
        <f>'2 уровень'!M1717</f>
        <v>0</v>
      </c>
      <c r="K711" s="153">
        <f>'2 уровень'!N1717</f>
        <v>0</v>
      </c>
      <c r="L711" s="153">
        <f>'2 уровень'!O1717</f>
        <v>0</v>
      </c>
      <c r="M711" s="153">
        <f>'2 уровень'!P1717</f>
        <v>0</v>
      </c>
      <c r="N711" s="153">
        <f>'2 уровень'!Q1717</f>
        <v>0</v>
      </c>
      <c r="O711" s="152">
        <f>'2 уровень'!R1717</f>
        <v>0</v>
      </c>
      <c r="P711" s="152">
        <f>'2 уровень'!S1717</f>
        <v>0</v>
      </c>
      <c r="Q711" s="152">
        <f>'2 уровень'!T1717</f>
        <v>0</v>
      </c>
      <c r="R711" s="152">
        <f>'2 уровень'!U1717</f>
        <v>0</v>
      </c>
      <c r="S711" s="152">
        <f>'2 уровень'!V1717</f>
        <v>0</v>
      </c>
      <c r="T711" s="152">
        <f>'2 уровень'!W1717</f>
        <v>0</v>
      </c>
      <c r="U711" s="152">
        <f>'2 уровень'!X1717</f>
        <v>0</v>
      </c>
      <c r="V711" s="1111">
        <f>'2 уровень'!Y1717</f>
        <v>0</v>
      </c>
      <c r="W711" s="152">
        <f>'2 уровень'!Z1717</f>
        <v>0</v>
      </c>
      <c r="X711" s="152">
        <f>'2 уровень'!AA1717</f>
        <v>0</v>
      </c>
      <c r="Y711" s="152">
        <f>'2 уровень'!AB1717</f>
        <v>0</v>
      </c>
      <c r="Z711" s="152">
        <f>'2 уровень'!AC1717</f>
        <v>0</v>
      </c>
      <c r="AA711" s="632">
        <f>'2 уровень'!AD1717</f>
        <v>0</v>
      </c>
      <c r="AB711" s="152"/>
      <c r="AC711" s="152"/>
      <c r="AD711" s="1353">
        <f>'2 уровень'!AE1714</f>
        <v>0</v>
      </c>
      <c r="AE711" s="1360">
        <f>'2 уровень'!AF1714</f>
        <v>0</v>
      </c>
      <c r="AF711" s="385"/>
      <c r="AG711" s="385"/>
      <c r="AH711" s="1243"/>
      <c r="AI711" s="139"/>
      <c r="AJ711" s="139"/>
      <c r="AK711" s="139"/>
      <c r="AL711" s="139"/>
      <c r="AM711" s="139"/>
      <c r="AN711" s="139"/>
      <c r="AO711" s="139"/>
      <c r="AP711" s="139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  <c r="GG711" s="139"/>
      <c r="GH711" s="139"/>
      <c r="GI711" s="139"/>
      <c r="GJ711" s="139"/>
      <c r="GK711" s="139"/>
      <c r="GL711" s="139"/>
      <c r="GM711" s="139"/>
      <c r="GN711" s="139"/>
      <c r="GO711" s="139"/>
      <c r="GP711" s="139"/>
      <c r="GQ711" s="139"/>
    </row>
    <row r="712" spans="2:199" ht="45" x14ac:dyDescent="0.25">
      <c r="B712" s="336" t="s">
        <v>302</v>
      </c>
      <c r="C712" s="29">
        <f>'2 уровень'!F1718</f>
        <v>54</v>
      </c>
      <c r="D712" s="29">
        <f>'2 уровень'!G1718</f>
        <v>22.5</v>
      </c>
      <c r="E712" s="29">
        <f>'2 уровень'!H1718</f>
        <v>0</v>
      </c>
      <c r="F712" s="144">
        <f>'2 уровень'!I1718</f>
        <v>0</v>
      </c>
      <c r="G712" s="158">
        <f>'2 уровень'!J1718</f>
        <v>0</v>
      </c>
      <c r="H712" s="158">
        <f>'2 уровень'!K1718</f>
        <v>0</v>
      </c>
      <c r="I712" s="153">
        <f>'2 уровень'!L1718</f>
        <v>0</v>
      </c>
      <c r="J712" s="153">
        <f>'2 уровень'!M1718</f>
        <v>0</v>
      </c>
      <c r="K712" s="153">
        <f>'2 уровень'!N1718</f>
        <v>0</v>
      </c>
      <c r="L712" s="153">
        <f>'2 уровень'!O1718</f>
        <v>0</v>
      </c>
      <c r="M712" s="153">
        <f>'2 уровень'!P1718</f>
        <v>0</v>
      </c>
      <c r="N712" s="153">
        <f>'2 уровень'!Q1718</f>
        <v>0</v>
      </c>
      <c r="O712" s="152">
        <f>'2 уровень'!R1718</f>
        <v>0</v>
      </c>
      <c r="P712" s="152">
        <f>'2 уровень'!S1718</f>
        <v>0</v>
      </c>
      <c r="Q712" s="152">
        <f>'2 уровень'!T1718</f>
        <v>0</v>
      </c>
      <c r="R712" s="152">
        <f>'2 уровень'!U1718</f>
        <v>0</v>
      </c>
      <c r="S712" s="152">
        <f>'2 уровень'!V1718</f>
        <v>0</v>
      </c>
      <c r="T712" s="152">
        <f>'2 уровень'!W1718</f>
        <v>0</v>
      </c>
      <c r="U712" s="152">
        <f>'2 уровень'!X1718</f>
        <v>0</v>
      </c>
      <c r="V712" s="1111">
        <f>'2 уровень'!Y1718</f>
        <v>0</v>
      </c>
      <c r="W712" s="152">
        <f>'2 уровень'!Z1718</f>
        <v>0</v>
      </c>
      <c r="X712" s="152">
        <f>'2 уровень'!AA1718</f>
        <v>0</v>
      </c>
      <c r="Y712" s="152">
        <f>'2 уровень'!AB1718</f>
        <v>0</v>
      </c>
      <c r="Z712" s="152">
        <f>'2 уровень'!AC1718</f>
        <v>0</v>
      </c>
      <c r="AA712" s="632">
        <f>'2 уровень'!AD1718</f>
        <v>0</v>
      </c>
      <c r="AB712" s="152"/>
      <c r="AC712" s="152"/>
      <c r="AD712" s="1353">
        <f>'2 уровень'!AE1715</f>
        <v>0</v>
      </c>
      <c r="AE712" s="1360">
        <f>'2 уровень'!AF1715</f>
        <v>0</v>
      </c>
      <c r="AF712" s="385"/>
      <c r="AG712" s="385"/>
      <c r="AH712" s="1243"/>
      <c r="AI712" s="139"/>
      <c r="AJ712" s="139"/>
      <c r="AK712" s="139"/>
      <c r="AL712" s="139"/>
      <c r="AM712" s="139"/>
      <c r="AN712" s="139"/>
      <c r="AO712" s="139"/>
      <c r="AP712" s="139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  <c r="GG712" s="139"/>
      <c r="GH712" s="139"/>
      <c r="GI712" s="139"/>
      <c r="GJ712" s="139"/>
      <c r="GK712" s="139"/>
      <c r="GL712" s="139"/>
      <c r="GM712" s="139"/>
      <c r="GN712" s="139"/>
      <c r="GO712" s="139"/>
      <c r="GP712" s="139"/>
      <c r="GQ712" s="139"/>
    </row>
    <row r="713" spans="2:199" ht="30" x14ac:dyDescent="0.25">
      <c r="B713" s="336" t="s">
        <v>303</v>
      </c>
      <c r="C713" s="29">
        <f>'2 уровень'!F1719</f>
        <v>111</v>
      </c>
      <c r="D713" s="29">
        <f>'2 уровень'!G1719</f>
        <v>46.25</v>
      </c>
      <c r="E713" s="29">
        <f>'2 уровень'!H1719</f>
        <v>0</v>
      </c>
      <c r="F713" s="144">
        <f>'2 уровень'!I1719</f>
        <v>0</v>
      </c>
      <c r="G713" s="158">
        <f>'2 уровень'!J1719</f>
        <v>0</v>
      </c>
      <c r="H713" s="158">
        <f>'2 уровень'!K1719</f>
        <v>0</v>
      </c>
      <c r="I713" s="153">
        <f>'2 уровень'!L1719</f>
        <v>0</v>
      </c>
      <c r="J713" s="153">
        <f>'2 уровень'!M1719</f>
        <v>0</v>
      </c>
      <c r="K713" s="153">
        <f>'2 уровень'!N1719</f>
        <v>0</v>
      </c>
      <c r="L713" s="153">
        <f>'2 уровень'!O1719</f>
        <v>0</v>
      </c>
      <c r="M713" s="153">
        <f>'2 уровень'!P1719</f>
        <v>0</v>
      </c>
      <c r="N713" s="153">
        <f>'2 уровень'!Q1719</f>
        <v>0</v>
      </c>
      <c r="O713" s="152">
        <f>'2 уровень'!R1719</f>
        <v>0</v>
      </c>
      <c r="P713" s="152">
        <f>'2 уровень'!S1719</f>
        <v>0</v>
      </c>
      <c r="Q713" s="152">
        <f>'2 уровень'!T1719</f>
        <v>0</v>
      </c>
      <c r="R713" s="152">
        <f>'2 уровень'!U1719</f>
        <v>0</v>
      </c>
      <c r="S713" s="152">
        <f>'2 уровень'!V1719</f>
        <v>0</v>
      </c>
      <c r="T713" s="152">
        <f>'2 уровень'!W1719</f>
        <v>0</v>
      </c>
      <c r="U713" s="152">
        <f>'2 уровень'!X1719</f>
        <v>0</v>
      </c>
      <c r="V713" s="1111">
        <f>'2 уровень'!Y1719</f>
        <v>0</v>
      </c>
      <c r="W713" s="152">
        <f>'2 уровень'!Z1719</f>
        <v>0</v>
      </c>
      <c r="X713" s="152">
        <f>'2 уровень'!AA1719</f>
        <v>0</v>
      </c>
      <c r="Y713" s="152">
        <f>'2 уровень'!AB1719</f>
        <v>0</v>
      </c>
      <c r="Z713" s="152">
        <f>'2 уровень'!AC1719</f>
        <v>0</v>
      </c>
      <c r="AA713" s="632">
        <f>'2 уровень'!AD1719</f>
        <v>0</v>
      </c>
      <c r="AB713" s="152"/>
      <c r="AC713" s="152"/>
      <c r="AD713" s="1353">
        <f>'2 уровень'!AE1716</f>
        <v>0</v>
      </c>
      <c r="AE713" s="1360">
        <f>'2 уровень'!AF1716</f>
        <v>0</v>
      </c>
      <c r="AF713" s="385"/>
      <c r="AG713" s="385"/>
      <c r="AH713" s="1243"/>
      <c r="AI713" s="139"/>
      <c r="AJ713" s="139"/>
      <c r="AK713" s="139"/>
      <c r="AL713" s="139"/>
      <c r="AM713" s="139"/>
      <c r="AN713" s="139"/>
      <c r="AO713" s="139"/>
      <c r="AP713" s="139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  <c r="GG713" s="139"/>
      <c r="GH713" s="139"/>
      <c r="GI713" s="139"/>
      <c r="GJ713" s="139"/>
      <c r="GK713" s="139"/>
      <c r="GL713" s="139"/>
      <c r="GM713" s="139"/>
      <c r="GN713" s="139"/>
      <c r="GO713" s="139"/>
      <c r="GP713" s="139"/>
      <c r="GQ713" s="139"/>
    </row>
    <row r="714" spans="2:199" ht="45" x14ac:dyDescent="0.25">
      <c r="B714" s="497" t="s">
        <v>304</v>
      </c>
      <c r="C714" s="29">
        <f>'2 уровень'!F1720</f>
        <v>9884</v>
      </c>
      <c r="D714" s="29">
        <f>'2 уровень'!G1720</f>
        <v>4118.3333333333339</v>
      </c>
      <c r="E714" s="29">
        <f>'2 уровень'!H1720</f>
        <v>1991</v>
      </c>
      <c r="F714" s="144">
        <f>'2 уровень'!I1720</f>
        <v>48.344799676244428</v>
      </c>
      <c r="G714" s="158">
        <f>'2 уровень'!J1720</f>
        <v>0</v>
      </c>
      <c r="H714" s="158">
        <f>'2 уровень'!K1720</f>
        <v>0</v>
      </c>
      <c r="I714" s="153">
        <f>'2 уровень'!L1720</f>
        <v>0</v>
      </c>
      <c r="J714" s="153">
        <f>'2 уровень'!M1720</f>
        <v>0</v>
      </c>
      <c r="K714" s="153">
        <f>'2 уровень'!N1720</f>
        <v>0</v>
      </c>
      <c r="L714" s="153">
        <f>'2 уровень'!O1720</f>
        <v>0</v>
      </c>
      <c r="M714" s="153">
        <f>'2 уровень'!P1720</f>
        <v>0</v>
      </c>
      <c r="N714" s="153">
        <f>'2 уровень'!Q1720</f>
        <v>0</v>
      </c>
      <c r="O714" s="152">
        <f>'2 уровень'!R1720</f>
        <v>0</v>
      </c>
      <c r="P714" s="152">
        <f>'2 уровень'!S1720</f>
        <v>0</v>
      </c>
      <c r="Q714" s="152">
        <f>'2 уровень'!T1720</f>
        <v>0</v>
      </c>
      <c r="R714" s="152">
        <f>'2 уровень'!U1720</f>
        <v>0</v>
      </c>
      <c r="S714" s="152">
        <f>'2 уровень'!V1720</f>
        <v>0</v>
      </c>
      <c r="T714" s="152">
        <f>'2 уровень'!W1720</f>
        <v>0</v>
      </c>
      <c r="U714" s="152">
        <f>'2 уровень'!X1720</f>
        <v>0</v>
      </c>
      <c r="V714" s="1111">
        <f>'2 уровень'!Y1720</f>
        <v>0</v>
      </c>
      <c r="W714" s="152">
        <f>'2 уровень'!Z1720</f>
        <v>0</v>
      </c>
      <c r="X714" s="152">
        <f>'2 уровень'!AA1720</f>
        <v>0</v>
      </c>
      <c r="Y714" s="152">
        <f>'2 уровень'!AB1720</f>
        <v>0</v>
      </c>
      <c r="Z714" s="152">
        <f>'2 уровень'!AC1720</f>
        <v>0</v>
      </c>
      <c r="AA714" s="632">
        <f>'2 уровень'!AD1720</f>
        <v>0</v>
      </c>
      <c r="AB714" s="152"/>
      <c r="AC714" s="152"/>
      <c r="AD714" s="1353">
        <f>'2 уровень'!AE1717</f>
        <v>0</v>
      </c>
      <c r="AE714" s="1360">
        <f>'2 уровень'!AF1717</f>
        <v>0</v>
      </c>
      <c r="AF714" s="385"/>
      <c r="AG714" s="385"/>
      <c r="AH714" s="1243"/>
      <c r="AI714" s="139"/>
      <c r="AJ714" s="139"/>
      <c r="AK714" s="139"/>
      <c r="AL714" s="139"/>
      <c r="AM714" s="139"/>
      <c r="AN714" s="139"/>
      <c r="AO714" s="139"/>
      <c r="AP714" s="139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  <c r="GG714" s="139"/>
      <c r="GH714" s="139"/>
      <c r="GI714" s="139"/>
      <c r="GJ714" s="139"/>
      <c r="GK714" s="139"/>
      <c r="GL714" s="139"/>
      <c r="GM714" s="139"/>
      <c r="GN714" s="139"/>
      <c r="GO714" s="139"/>
      <c r="GP714" s="139"/>
      <c r="GQ714" s="139"/>
    </row>
    <row r="715" spans="2:199" ht="45" x14ac:dyDescent="0.25">
      <c r="B715" s="336" t="s">
        <v>305</v>
      </c>
      <c r="C715" s="29">
        <f>'2 уровень'!F1721</f>
        <v>2507</v>
      </c>
      <c r="D715" s="29">
        <f>'2 уровень'!G1721</f>
        <v>1044.5833333333333</v>
      </c>
      <c r="E715" s="29">
        <f>'2 уровень'!H1721</f>
        <v>230</v>
      </c>
      <c r="F715" s="144">
        <f>'2 уровень'!I1721</f>
        <v>22.018348623853214</v>
      </c>
      <c r="G715" s="158">
        <f>'2 уровень'!J1721</f>
        <v>0</v>
      </c>
      <c r="H715" s="158">
        <f>'2 уровень'!K1721</f>
        <v>0</v>
      </c>
      <c r="I715" s="153">
        <f>'2 уровень'!L1721</f>
        <v>0</v>
      </c>
      <c r="J715" s="153">
        <f>'2 уровень'!M1721</f>
        <v>0</v>
      </c>
      <c r="K715" s="153">
        <f>'2 уровень'!N1721</f>
        <v>0</v>
      </c>
      <c r="L715" s="153">
        <f>'2 уровень'!O1721</f>
        <v>0</v>
      </c>
      <c r="M715" s="153">
        <f>'2 уровень'!P1721</f>
        <v>0</v>
      </c>
      <c r="N715" s="153">
        <f>'2 уровень'!Q1721</f>
        <v>0</v>
      </c>
      <c r="O715" s="152">
        <f>'2 уровень'!R1721</f>
        <v>0</v>
      </c>
      <c r="P715" s="152">
        <f>'2 уровень'!S1721</f>
        <v>0</v>
      </c>
      <c r="Q715" s="152">
        <f>'2 уровень'!T1721</f>
        <v>0</v>
      </c>
      <c r="R715" s="152">
        <f>'2 уровень'!U1721</f>
        <v>0</v>
      </c>
      <c r="S715" s="152">
        <f>'2 уровень'!V1721</f>
        <v>0</v>
      </c>
      <c r="T715" s="152">
        <f>'2 уровень'!W1721</f>
        <v>0</v>
      </c>
      <c r="U715" s="152">
        <f>'2 уровень'!X1721</f>
        <v>0</v>
      </c>
      <c r="V715" s="1111">
        <f>'2 уровень'!Y1721</f>
        <v>0</v>
      </c>
      <c r="W715" s="152">
        <f>'2 уровень'!Z1721</f>
        <v>0</v>
      </c>
      <c r="X715" s="152">
        <f>'2 уровень'!AA1721</f>
        <v>0</v>
      </c>
      <c r="Y715" s="152">
        <f>'2 уровень'!AB1721</f>
        <v>0</v>
      </c>
      <c r="Z715" s="152">
        <f>'2 уровень'!AC1721</f>
        <v>0</v>
      </c>
      <c r="AA715" s="632">
        <f>'2 уровень'!AD1721</f>
        <v>0</v>
      </c>
      <c r="AB715" s="152"/>
      <c r="AC715" s="152"/>
      <c r="AD715" s="1353">
        <f>'2 уровень'!AE1718</f>
        <v>0</v>
      </c>
      <c r="AE715" s="1360">
        <f>'2 уровень'!AF1718</f>
        <v>0</v>
      </c>
      <c r="AF715" s="385"/>
      <c r="AG715" s="385"/>
      <c r="AH715" s="1243"/>
      <c r="AI715" s="139"/>
      <c r="AJ715" s="139"/>
      <c r="AK715" s="139"/>
      <c r="AL715" s="139"/>
      <c r="AM715" s="139"/>
      <c r="AN715" s="139"/>
      <c r="AO715" s="139"/>
      <c r="AP715" s="139"/>
      <c r="AQ715" s="139"/>
      <c r="AR715" s="139"/>
      <c r="AS715" s="139"/>
      <c r="AT715" s="139"/>
      <c r="AU715" s="139"/>
      <c r="AV715" s="139"/>
      <c r="AW715" s="139"/>
      <c r="AX715" s="139"/>
      <c r="AY715" s="139"/>
      <c r="AZ715" s="139"/>
      <c r="BA715" s="139"/>
      <c r="BB715" s="139"/>
      <c r="BC715" s="139"/>
      <c r="BD715" s="139"/>
      <c r="BE715" s="139"/>
      <c r="BF715" s="139"/>
      <c r="BG715" s="139"/>
      <c r="BH715" s="139"/>
      <c r="BI715" s="139"/>
      <c r="BJ715" s="139"/>
      <c r="BK715" s="139"/>
      <c r="BL715" s="139"/>
      <c r="BM715" s="139"/>
      <c r="BN715" s="139"/>
      <c r="BO715" s="139"/>
      <c r="BP715" s="139"/>
      <c r="BQ715" s="139"/>
      <c r="BR715" s="139"/>
      <c r="BS715" s="139"/>
      <c r="BT715" s="139"/>
      <c r="BU715" s="139"/>
      <c r="BV715" s="139"/>
      <c r="BW715" s="139"/>
      <c r="BX715" s="139"/>
      <c r="BY715" s="139"/>
      <c r="BZ715" s="139"/>
      <c r="CA715" s="139"/>
      <c r="CB715" s="139"/>
      <c r="CC715" s="139"/>
      <c r="CD715" s="139"/>
      <c r="CE715" s="139"/>
      <c r="CF715" s="139"/>
      <c r="CG715" s="139"/>
      <c r="CH715" s="139"/>
      <c r="CI715" s="139"/>
      <c r="CJ715" s="139"/>
      <c r="CK715" s="139"/>
      <c r="CL715" s="139"/>
      <c r="CM715" s="139"/>
      <c r="CN715" s="139"/>
      <c r="CO715" s="139"/>
      <c r="CP715" s="139"/>
      <c r="CQ715" s="139"/>
      <c r="CR715" s="139"/>
      <c r="CS715" s="139"/>
      <c r="CT715" s="139"/>
      <c r="CU715" s="139"/>
      <c r="CV715" s="139"/>
      <c r="CW715" s="139"/>
      <c r="CX715" s="139"/>
      <c r="CY715" s="139"/>
      <c r="CZ715" s="139"/>
      <c r="DA715" s="139"/>
      <c r="DB715" s="139"/>
      <c r="DC715" s="139"/>
      <c r="DD715" s="139"/>
      <c r="DE715" s="139"/>
      <c r="DF715" s="139"/>
      <c r="DG715" s="139"/>
      <c r="DH715" s="139"/>
      <c r="DI715" s="139"/>
      <c r="DJ715" s="139"/>
      <c r="DK715" s="139"/>
      <c r="DL715" s="139"/>
      <c r="DM715" s="139"/>
      <c r="DN715" s="139"/>
      <c r="DO715" s="139"/>
      <c r="DP715" s="139"/>
      <c r="DQ715" s="139"/>
      <c r="DR715" s="139"/>
      <c r="DS715" s="139"/>
      <c r="DT715" s="139"/>
      <c r="DU715" s="139"/>
      <c r="DV715" s="139"/>
      <c r="DW715" s="139"/>
      <c r="DX715" s="139"/>
      <c r="DY715" s="139"/>
      <c r="DZ715" s="139"/>
      <c r="EA715" s="139"/>
      <c r="EB715" s="139"/>
      <c r="EC715" s="139"/>
      <c r="ED715" s="139"/>
      <c r="EE715" s="139"/>
      <c r="EF715" s="139"/>
      <c r="EG715" s="139"/>
      <c r="EH715" s="139"/>
      <c r="EI715" s="139"/>
      <c r="EJ715" s="139"/>
      <c r="EK715" s="139"/>
      <c r="EL715" s="139"/>
      <c r="EM715" s="139"/>
      <c r="EN715" s="139"/>
      <c r="EO715" s="139"/>
      <c r="EP715" s="139"/>
      <c r="EQ715" s="139"/>
      <c r="ER715" s="139"/>
      <c r="ES715" s="139"/>
      <c r="ET715" s="139"/>
      <c r="EU715" s="139"/>
      <c r="EV715" s="139"/>
      <c r="EW715" s="139"/>
      <c r="EX715" s="139"/>
      <c r="EY715" s="139"/>
      <c r="EZ715" s="139"/>
      <c r="FA715" s="139"/>
      <c r="FB715" s="139"/>
      <c r="FC715" s="139"/>
      <c r="FD715" s="139"/>
      <c r="FE715" s="139"/>
      <c r="FF715" s="139"/>
      <c r="FG715" s="139"/>
      <c r="FH715" s="139"/>
      <c r="FI715" s="139"/>
      <c r="FJ715" s="139"/>
      <c r="FK715" s="139"/>
      <c r="FL715" s="139"/>
      <c r="FM715" s="139"/>
      <c r="FN715" s="139"/>
      <c r="FO715" s="139"/>
      <c r="FP715" s="139"/>
      <c r="FQ715" s="139"/>
      <c r="FR715" s="139"/>
      <c r="FS715" s="139"/>
      <c r="FT715" s="139"/>
      <c r="FU715" s="139"/>
      <c r="FV715" s="139"/>
      <c r="FW715" s="139"/>
      <c r="FX715" s="139"/>
      <c r="FY715" s="139"/>
      <c r="FZ715" s="139"/>
      <c r="GA715" s="139"/>
      <c r="GB715" s="139"/>
      <c r="GC715" s="139"/>
      <c r="GD715" s="139"/>
      <c r="GE715" s="139"/>
      <c r="GF715" s="139"/>
      <c r="GG715" s="139"/>
      <c r="GH715" s="139"/>
      <c r="GI715" s="139"/>
      <c r="GJ715" s="139"/>
      <c r="GK715" s="139"/>
      <c r="GL715" s="139"/>
      <c r="GM715" s="139"/>
      <c r="GN715" s="139"/>
      <c r="GO715" s="139"/>
      <c r="GP715" s="139"/>
      <c r="GQ715" s="139"/>
    </row>
    <row r="716" spans="2:199" ht="30" x14ac:dyDescent="0.25">
      <c r="B716" s="336" t="s">
        <v>334</v>
      </c>
      <c r="C716" s="29">
        <f>'2 уровень'!F1722</f>
        <v>0</v>
      </c>
      <c r="D716" s="29">
        <f>'2 уровень'!G1722</f>
        <v>0</v>
      </c>
      <c r="E716" s="29">
        <f>'2 уровень'!H1722</f>
        <v>0</v>
      </c>
      <c r="F716" s="144">
        <f>'2 уровень'!I1722</f>
        <v>0</v>
      </c>
      <c r="G716" s="158">
        <f>'2 уровень'!J1722</f>
        <v>0</v>
      </c>
      <c r="H716" s="158">
        <f>'2 уровень'!K1722</f>
        <v>0</v>
      </c>
      <c r="I716" s="153">
        <f>'2 уровень'!L1722</f>
        <v>0</v>
      </c>
      <c r="J716" s="153">
        <f>'2 уровень'!M1722</f>
        <v>0</v>
      </c>
      <c r="K716" s="153">
        <f>'2 уровень'!N1722</f>
        <v>0</v>
      </c>
      <c r="L716" s="153">
        <f>'2 уровень'!O1722</f>
        <v>0</v>
      </c>
      <c r="M716" s="153">
        <f>'2 уровень'!P1722</f>
        <v>0</v>
      </c>
      <c r="N716" s="153">
        <f>'2 уровень'!Q1722</f>
        <v>0</v>
      </c>
      <c r="O716" s="152">
        <f>'2 уровень'!R1722</f>
        <v>0</v>
      </c>
      <c r="P716" s="152">
        <f>'2 уровень'!S1722</f>
        <v>0</v>
      </c>
      <c r="Q716" s="152">
        <f>'2 уровень'!T1722</f>
        <v>0</v>
      </c>
      <c r="R716" s="152">
        <f>'2 уровень'!U1722</f>
        <v>0</v>
      </c>
      <c r="S716" s="152">
        <f>'2 уровень'!V1722</f>
        <v>0</v>
      </c>
      <c r="T716" s="152">
        <f>'2 уровень'!W1722</f>
        <v>0</v>
      </c>
      <c r="U716" s="152">
        <f>'2 уровень'!X1722</f>
        <v>0</v>
      </c>
      <c r="V716" s="1111">
        <f>'2 уровень'!Y1722</f>
        <v>0</v>
      </c>
      <c r="W716" s="152">
        <f>'2 уровень'!Z1722</f>
        <v>0</v>
      </c>
      <c r="X716" s="152">
        <f>'2 уровень'!AA1722</f>
        <v>0</v>
      </c>
      <c r="Y716" s="152">
        <f>'2 уровень'!AB1722</f>
        <v>0</v>
      </c>
      <c r="Z716" s="152">
        <f>'2 уровень'!AC1722</f>
        <v>0</v>
      </c>
      <c r="AA716" s="632">
        <f>'2 уровень'!AD1722</f>
        <v>0</v>
      </c>
      <c r="AB716" s="152"/>
      <c r="AC716" s="152"/>
      <c r="AD716" s="1353">
        <f>'2 уровень'!AE1719</f>
        <v>0</v>
      </c>
      <c r="AE716" s="1360">
        <f>'2 уровень'!AF1719</f>
        <v>0</v>
      </c>
      <c r="AF716" s="385"/>
      <c r="AG716" s="385"/>
      <c r="AH716" s="1243"/>
      <c r="AI716" s="139"/>
      <c r="AJ716" s="139"/>
      <c r="AK716" s="139"/>
      <c r="AL716" s="139"/>
      <c r="AM716" s="139"/>
      <c r="AN716" s="139"/>
      <c r="AO716" s="139"/>
      <c r="AP716" s="139"/>
      <c r="AQ716" s="139"/>
      <c r="AR716" s="139"/>
      <c r="AS716" s="139"/>
      <c r="AT716" s="139"/>
      <c r="AU716" s="139"/>
      <c r="AV716" s="139"/>
      <c r="AW716" s="139"/>
      <c r="AX716" s="139"/>
      <c r="AY716" s="139"/>
      <c r="AZ716" s="139"/>
      <c r="BA716" s="139"/>
      <c r="BB716" s="139"/>
      <c r="BC716" s="139"/>
      <c r="BD716" s="139"/>
      <c r="BE716" s="139"/>
      <c r="BF716" s="139"/>
      <c r="BG716" s="139"/>
      <c r="BH716" s="139"/>
      <c r="BI716" s="139"/>
      <c r="BJ716" s="139"/>
      <c r="BK716" s="139"/>
      <c r="BL716" s="139"/>
      <c r="BM716" s="139"/>
      <c r="BN716" s="139"/>
      <c r="BO716" s="139"/>
      <c r="BP716" s="139"/>
      <c r="BQ716" s="139"/>
      <c r="BR716" s="139"/>
      <c r="BS716" s="139"/>
      <c r="BT716" s="139"/>
      <c r="BU716" s="139"/>
      <c r="BV716" s="139"/>
      <c r="BW716" s="139"/>
      <c r="BX716" s="139"/>
      <c r="BY716" s="139"/>
      <c r="BZ716" s="139"/>
      <c r="CA716" s="139"/>
      <c r="CB716" s="139"/>
      <c r="CC716" s="139"/>
      <c r="CD716" s="139"/>
      <c r="CE716" s="139"/>
      <c r="CF716" s="139"/>
      <c r="CG716" s="139"/>
      <c r="CH716" s="139"/>
      <c r="CI716" s="139"/>
      <c r="CJ716" s="139"/>
      <c r="CK716" s="139"/>
      <c r="CL716" s="139"/>
      <c r="CM716" s="139"/>
      <c r="CN716" s="139"/>
      <c r="CO716" s="139"/>
      <c r="CP716" s="139"/>
      <c r="CQ716" s="139"/>
      <c r="CR716" s="139"/>
      <c r="CS716" s="139"/>
      <c r="CT716" s="139"/>
      <c r="CU716" s="139"/>
      <c r="CV716" s="139"/>
      <c r="CW716" s="139"/>
      <c r="CX716" s="139"/>
      <c r="CY716" s="139"/>
      <c r="CZ716" s="139"/>
      <c r="DA716" s="139"/>
      <c r="DB716" s="139"/>
      <c r="DC716" s="139"/>
      <c r="DD716" s="139"/>
      <c r="DE716" s="139"/>
      <c r="DF716" s="139"/>
      <c r="DG716" s="139"/>
      <c r="DH716" s="139"/>
      <c r="DI716" s="139"/>
      <c r="DJ716" s="139"/>
      <c r="DK716" s="139"/>
      <c r="DL716" s="139"/>
      <c r="DM716" s="139"/>
      <c r="DN716" s="139"/>
      <c r="DO716" s="139"/>
      <c r="DP716" s="139"/>
      <c r="DQ716" s="139"/>
      <c r="DR716" s="139"/>
      <c r="DS716" s="139"/>
      <c r="DT716" s="139"/>
      <c r="DU716" s="139"/>
      <c r="DV716" s="139"/>
      <c r="DW716" s="139"/>
      <c r="DX716" s="139"/>
      <c r="DY716" s="139"/>
      <c r="DZ716" s="139"/>
      <c r="EA716" s="139"/>
      <c r="EB716" s="139"/>
      <c r="EC716" s="139"/>
      <c r="ED716" s="139"/>
      <c r="EE716" s="139"/>
      <c r="EF716" s="139"/>
      <c r="EG716" s="139"/>
      <c r="EH716" s="139"/>
      <c r="EI716" s="139"/>
      <c r="EJ716" s="139"/>
      <c r="EK716" s="139"/>
      <c r="EL716" s="139"/>
      <c r="EM716" s="139"/>
      <c r="EN716" s="139"/>
      <c r="EO716" s="139"/>
      <c r="EP716" s="139"/>
      <c r="EQ716" s="139"/>
      <c r="ER716" s="139"/>
      <c r="ES716" s="139"/>
      <c r="ET716" s="139"/>
      <c r="EU716" s="139"/>
      <c r="EV716" s="139"/>
      <c r="EW716" s="139"/>
      <c r="EX716" s="139"/>
      <c r="EY716" s="139"/>
      <c r="EZ716" s="139"/>
      <c r="FA716" s="139"/>
      <c r="FB716" s="139"/>
      <c r="FC716" s="139"/>
      <c r="FD716" s="139"/>
      <c r="FE716" s="139"/>
      <c r="FF716" s="139"/>
      <c r="FG716" s="139"/>
      <c r="FH716" s="139"/>
      <c r="FI716" s="139"/>
      <c r="FJ716" s="139"/>
      <c r="FK716" s="139"/>
      <c r="FL716" s="139"/>
      <c r="FM716" s="139"/>
      <c r="FN716" s="139"/>
      <c r="FO716" s="139"/>
      <c r="FP716" s="139"/>
      <c r="FQ716" s="139"/>
      <c r="FR716" s="139"/>
      <c r="FS716" s="139"/>
      <c r="FT716" s="139"/>
      <c r="FU716" s="139"/>
      <c r="FV716" s="139"/>
      <c r="FW716" s="139"/>
      <c r="FX716" s="139"/>
      <c r="FY716" s="139"/>
      <c r="FZ716" s="139"/>
      <c r="GA716" s="139"/>
      <c r="GB716" s="139"/>
      <c r="GC716" s="139"/>
      <c r="GD716" s="139"/>
      <c r="GE716" s="139"/>
      <c r="GF716" s="139"/>
      <c r="GG716" s="139"/>
      <c r="GH716" s="139"/>
      <c r="GI716" s="139"/>
      <c r="GJ716" s="139"/>
      <c r="GK716" s="139"/>
      <c r="GL716" s="139"/>
      <c r="GM716" s="139"/>
      <c r="GN716" s="139"/>
      <c r="GO716" s="139"/>
      <c r="GP716" s="139"/>
      <c r="GQ716" s="139"/>
    </row>
    <row r="717" spans="2:199" ht="75" x14ac:dyDescent="0.25">
      <c r="B717" s="336" t="s">
        <v>306</v>
      </c>
      <c r="C717" s="29">
        <f>'2 уровень'!F1723</f>
        <v>5300</v>
      </c>
      <c r="D717" s="29">
        <f>'2 уровень'!G1723</f>
        <v>2208.3333333333335</v>
      </c>
      <c r="E717" s="29">
        <f>'2 уровень'!H1723</f>
        <v>1263</v>
      </c>
      <c r="F717" s="144">
        <f>'2 уровень'!I1723</f>
        <v>57.192452830188678</v>
      </c>
      <c r="G717" s="158">
        <f>'2 уровень'!J1723</f>
        <v>0</v>
      </c>
      <c r="H717" s="158">
        <f>'2 уровень'!K1723</f>
        <v>0</v>
      </c>
      <c r="I717" s="153">
        <f>'2 уровень'!L1723</f>
        <v>0</v>
      </c>
      <c r="J717" s="153">
        <f>'2 уровень'!M1723</f>
        <v>0</v>
      </c>
      <c r="K717" s="153">
        <f>'2 уровень'!N1723</f>
        <v>0</v>
      </c>
      <c r="L717" s="153">
        <f>'2 уровень'!O1723</f>
        <v>0</v>
      </c>
      <c r="M717" s="153">
        <f>'2 уровень'!P1723</f>
        <v>0</v>
      </c>
      <c r="N717" s="153">
        <f>'2 уровень'!Q1723</f>
        <v>0</v>
      </c>
      <c r="O717" s="152">
        <f>'2 уровень'!R1723</f>
        <v>0</v>
      </c>
      <c r="P717" s="152">
        <f>'2 уровень'!S1723</f>
        <v>0</v>
      </c>
      <c r="Q717" s="152">
        <f>'2 уровень'!T1723</f>
        <v>0</v>
      </c>
      <c r="R717" s="152">
        <f>'2 уровень'!U1723</f>
        <v>0</v>
      </c>
      <c r="S717" s="152">
        <f>'2 уровень'!V1723</f>
        <v>0</v>
      </c>
      <c r="T717" s="152">
        <f>'2 уровень'!W1723</f>
        <v>0</v>
      </c>
      <c r="U717" s="152">
        <f>'2 уровень'!X1723</f>
        <v>0</v>
      </c>
      <c r="V717" s="1111">
        <f>'2 уровень'!Y1723</f>
        <v>0</v>
      </c>
      <c r="W717" s="152">
        <f>'2 уровень'!Z1723</f>
        <v>0</v>
      </c>
      <c r="X717" s="152">
        <f>'2 уровень'!AA1723</f>
        <v>0</v>
      </c>
      <c r="Y717" s="152">
        <f>'2 уровень'!AB1723</f>
        <v>0</v>
      </c>
      <c r="Z717" s="152">
        <f>'2 уровень'!AC1723</f>
        <v>0</v>
      </c>
      <c r="AA717" s="632">
        <f>'2 уровень'!AD1723</f>
        <v>0</v>
      </c>
      <c r="AB717" s="152"/>
      <c r="AC717" s="152"/>
      <c r="AD717" s="1353">
        <f>'2 уровень'!AE1720</f>
        <v>0</v>
      </c>
      <c r="AE717" s="1360">
        <f>'2 уровень'!AF1720</f>
        <v>0</v>
      </c>
      <c r="AF717" s="385"/>
      <c r="AG717" s="385"/>
      <c r="AH717" s="1243"/>
      <c r="AI717" s="139"/>
      <c r="AJ717" s="139"/>
      <c r="AK717" s="139"/>
      <c r="AL717" s="139"/>
      <c r="AM717" s="139"/>
      <c r="AN717" s="139"/>
      <c r="AO717" s="139"/>
      <c r="AP717" s="139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  <c r="GG717" s="139"/>
      <c r="GH717" s="139"/>
      <c r="GI717" s="139"/>
      <c r="GJ717" s="139"/>
      <c r="GK717" s="139"/>
      <c r="GL717" s="139"/>
      <c r="GM717" s="139"/>
      <c r="GN717" s="139"/>
      <c r="GO717" s="139"/>
      <c r="GP717" s="139"/>
      <c r="GQ717" s="139"/>
    </row>
    <row r="718" spans="2:199" ht="60" x14ac:dyDescent="0.25">
      <c r="B718" s="336" t="s">
        <v>307</v>
      </c>
      <c r="C718" s="29">
        <f>'2 уровень'!F1724</f>
        <v>2077</v>
      </c>
      <c r="D718" s="29">
        <f>'2 уровень'!G1724</f>
        <v>865.41666666666674</v>
      </c>
      <c r="E718" s="29">
        <f>'2 уровень'!H1724</f>
        <v>498</v>
      </c>
      <c r="F718" s="144">
        <f>'2 уровень'!I1724</f>
        <v>57.544535387578236</v>
      </c>
      <c r="G718" s="158">
        <f>'2 уровень'!J1724</f>
        <v>0</v>
      </c>
      <c r="H718" s="158">
        <f>'2 уровень'!K1724</f>
        <v>0</v>
      </c>
      <c r="I718" s="153">
        <f>'2 уровень'!L1724</f>
        <v>0</v>
      </c>
      <c r="J718" s="153">
        <f>'2 уровень'!M1724</f>
        <v>0</v>
      </c>
      <c r="K718" s="153">
        <f>'2 уровень'!N1724</f>
        <v>0</v>
      </c>
      <c r="L718" s="153">
        <f>'2 уровень'!O1724</f>
        <v>0</v>
      </c>
      <c r="M718" s="153">
        <f>'2 уровень'!P1724</f>
        <v>0</v>
      </c>
      <c r="N718" s="153">
        <f>'2 уровень'!Q1724</f>
        <v>0</v>
      </c>
      <c r="O718" s="152">
        <f>'2 уровень'!R1724</f>
        <v>0</v>
      </c>
      <c r="P718" s="152">
        <f>'2 уровень'!S1724</f>
        <v>0</v>
      </c>
      <c r="Q718" s="152">
        <f>'2 уровень'!T1724</f>
        <v>0</v>
      </c>
      <c r="R718" s="152">
        <f>'2 уровень'!U1724</f>
        <v>0</v>
      </c>
      <c r="S718" s="152">
        <f>'2 уровень'!V1724</f>
        <v>0</v>
      </c>
      <c r="T718" s="152">
        <f>'2 уровень'!W1724</f>
        <v>0</v>
      </c>
      <c r="U718" s="152">
        <f>'2 уровень'!X1724</f>
        <v>0</v>
      </c>
      <c r="V718" s="1111">
        <f>'2 уровень'!Y1724</f>
        <v>0</v>
      </c>
      <c r="W718" s="152">
        <f>'2 уровень'!Z1724</f>
        <v>0</v>
      </c>
      <c r="X718" s="152">
        <f>'2 уровень'!AA1724</f>
        <v>0</v>
      </c>
      <c r="Y718" s="152">
        <f>'2 уровень'!AB1724</f>
        <v>0</v>
      </c>
      <c r="Z718" s="152">
        <f>'2 уровень'!AC1724</f>
        <v>0</v>
      </c>
      <c r="AA718" s="632">
        <f>'2 уровень'!AD1724</f>
        <v>0</v>
      </c>
      <c r="AB718" s="152"/>
      <c r="AC718" s="152"/>
      <c r="AD718" s="1353">
        <f>'2 уровень'!AE1721</f>
        <v>0</v>
      </c>
      <c r="AE718" s="1360">
        <f>'2 уровень'!AF1721</f>
        <v>0</v>
      </c>
      <c r="AF718" s="385"/>
      <c r="AG718" s="385"/>
      <c r="AH718" s="1243"/>
      <c r="AI718" s="139"/>
      <c r="AJ718" s="139"/>
      <c r="AK718" s="139"/>
      <c r="AL718" s="139"/>
      <c r="AM718" s="139"/>
      <c r="AN718" s="139"/>
      <c r="AO718" s="139"/>
      <c r="AP718" s="139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  <c r="GG718" s="139"/>
      <c r="GH718" s="139"/>
      <c r="GI718" s="139"/>
      <c r="GJ718" s="139"/>
      <c r="GK718" s="139"/>
      <c r="GL718" s="139"/>
      <c r="GM718" s="139"/>
      <c r="GN718" s="139"/>
      <c r="GO718" s="139"/>
      <c r="GP718" s="139"/>
      <c r="GQ718" s="139"/>
    </row>
    <row r="719" spans="2:199" ht="57.75" x14ac:dyDescent="0.25">
      <c r="B719" s="493" t="s">
        <v>384</v>
      </c>
      <c r="C719" s="29">
        <f>'2 уровень'!F1725</f>
        <v>1800</v>
      </c>
      <c r="D719" s="29">
        <f>'2 уровень'!G1725</f>
        <v>750</v>
      </c>
      <c r="E719" s="29">
        <f>'2 уровень'!H1725</f>
        <v>599</v>
      </c>
      <c r="F719" s="144">
        <f>'2 уровень'!I1725</f>
        <v>79.86666666666666</v>
      </c>
      <c r="G719" s="158">
        <f>'2 уровень'!J1725</f>
        <v>0</v>
      </c>
      <c r="H719" s="158">
        <f>'2 уровень'!K1725</f>
        <v>0</v>
      </c>
      <c r="I719" s="153">
        <f>'2 уровень'!L1725</f>
        <v>0</v>
      </c>
      <c r="J719" s="153">
        <f>'2 уровень'!M1725</f>
        <v>0</v>
      </c>
      <c r="K719" s="153">
        <f>'2 уровень'!N1725</f>
        <v>0</v>
      </c>
      <c r="L719" s="153">
        <f>'2 уровень'!O1725</f>
        <v>0</v>
      </c>
      <c r="M719" s="153">
        <f>'2 уровень'!P1725</f>
        <v>0</v>
      </c>
      <c r="N719" s="153">
        <f>'2 уровень'!Q1725</f>
        <v>0</v>
      </c>
      <c r="O719" s="152">
        <f>'2 уровень'!R1725</f>
        <v>0</v>
      </c>
      <c r="P719" s="152">
        <f>'2 уровень'!S1725</f>
        <v>0</v>
      </c>
      <c r="Q719" s="152">
        <f>'2 уровень'!T1725</f>
        <v>0</v>
      </c>
      <c r="R719" s="152">
        <f>'2 уровень'!U1725</f>
        <v>0</v>
      </c>
      <c r="S719" s="152">
        <f>'2 уровень'!V1725</f>
        <v>0</v>
      </c>
      <c r="T719" s="152">
        <f>'2 уровень'!W1725</f>
        <v>0</v>
      </c>
      <c r="U719" s="152">
        <f>'2 уровень'!X1725</f>
        <v>0</v>
      </c>
      <c r="V719" s="1111">
        <f>'2 уровень'!Y1725</f>
        <v>0</v>
      </c>
      <c r="W719" s="152">
        <f>'2 уровень'!Z1725</f>
        <v>0</v>
      </c>
      <c r="X719" s="152">
        <f>'2 уровень'!AA1725</f>
        <v>0</v>
      </c>
      <c r="Y719" s="152">
        <f>'2 уровень'!AB1725</f>
        <v>0</v>
      </c>
      <c r="Z719" s="152">
        <f>'2 уровень'!AC1725</f>
        <v>0</v>
      </c>
      <c r="AA719" s="632">
        <f>'2 уровень'!AD1725</f>
        <v>0</v>
      </c>
      <c r="AB719" s="152"/>
      <c r="AC719" s="152"/>
      <c r="AD719" s="1353"/>
      <c r="AE719" s="1360"/>
      <c r="AF719" s="385"/>
      <c r="AG719" s="385"/>
      <c r="AH719" s="1243"/>
      <c r="AI719" s="139"/>
      <c r="AJ719" s="139"/>
      <c r="AK719" s="139"/>
      <c r="AL719" s="139"/>
      <c r="AM719" s="139"/>
      <c r="AN719" s="139"/>
      <c r="AO719" s="139"/>
      <c r="AP719" s="139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  <c r="GG719" s="139"/>
      <c r="GH719" s="139"/>
      <c r="GI719" s="139"/>
      <c r="GJ719" s="139"/>
      <c r="GK719" s="139"/>
      <c r="GL719" s="139"/>
      <c r="GM719" s="139"/>
      <c r="GN719" s="139"/>
      <c r="GO719" s="139"/>
      <c r="GP719" s="139"/>
      <c r="GQ719" s="139"/>
    </row>
    <row r="720" spans="2:199" ht="30" x14ac:dyDescent="0.25">
      <c r="B720" s="336" t="s">
        <v>206</v>
      </c>
      <c r="C720" s="29">
        <f>'2 уровень'!F1726</f>
        <v>0</v>
      </c>
      <c r="D720" s="29">
        <f>'2 уровень'!G1726</f>
        <v>0</v>
      </c>
      <c r="E720" s="29">
        <f>'2 уровень'!H1726</f>
        <v>0</v>
      </c>
      <c r="F720" s="144">
        <f>'2 уровень'!I1726</f>
        <v>0</v>
      </c>
      <c r="G720" s="158">
        <f>'2 уровень'!J1726</f>
        <v>0</v>
      </c>
      <c r="H720" s="158">
        <f>'2 уровень'!K1726</f>
        <v>0</v>
      </c>
      <c r="I720" s="153">
        <f>'2 уровень'!L1726</f>
        <v>0</v>
      </c>
      <c r="J720" s="153">
        <f>'2 уровень'!M1726</f>
        <v>0</v>
      </c>
      <c r="K720" s="153">
        <f>'2 уровень'!N1726</f>
        <v>0</v>
      </c>
      <c r="L720" s="153">
        <f>'2 уровень'!O1726</f>
        <v>0</v>
      </c>
      <c r="M720" s="153">
        <f>'2 уровень'!P1726</f>
        <v>0</v>
      </c>
      <c r="N720" s="153">
        <f>'2 уровень'!Q1726</f>
        <v>0</v>
      </c>
      <c r="O720" s="152">
        <f>'2 уровень'!R1726</f>
        <v>7403.1845000000003</v>
      </c>
      <c r="P720" s="152">
        <f>'2 уровень'!S1726</f>
        <v>7403.1845000000003</v>
      </c>
      <c r="Q720" s="152">
        <f>'2 уровень'!T1726</f>
        <v>7403.1845000000003</v>
      </c>
      <c r="R720" s="152">
        <f>'2 уровень'!U1726</f>
        <v>7403.1845000000003</v>
      </c>
      <c r="S720" s="152">
        <f>'2 уровень'!V1726</f>
        <v>7403.1845000000003</v>
      </c>
      <c r="T720" s="152">
        <f>'2 уровень'!W1726</f>
        <v>3084.6602083333337</v>
      </c>
      <c r="U720" s="152">
        <f>'2 уровень'!X1726</f>
        <v>1437.9746499999999</v>
      </c>
      <c r="V720" s="1111">
        <f>'2 уровень'!Y1726</f>
        <v>0</v>
      </c>
      <c r="W720" s="152">
        <f>'2 уровень'!Z1726</f>
        <v>0</v>
      </c>
      <c r="X720" s="152">
        <f>'2 уровень'!AA1726</f>
        <v>-1646.6855583333338</v>
      </c>
      <c r="Y720" s="152">
        <f>'2 уровень'!AB1726</f>
        <v>0</v>
      </c>
      <c r="Z720" s="152">
        <f>'2 уровень'!AC1726</f>
        <v>0</v>
      </c>
      <c r="AA720" s="632">
        <f>'2 уровень'!AD1726</f>
        <v>1437.9746499999999</v>
      </c>
      <c r="AB720" s="152"/>
      <c r="AC720" s="152"/>
      <c r="AD720" s="1353"/>
      <c r="AE720" s="1360"/>
      <c r="AF720" s="385"/>
      <c r="AG720" s="385"/>
      <c r="AH720" s="1243"/>
      <c r="AI720" s="139"/>
      <c r="AJ720" s="139"/>
      <c r="AK720" s="139"/>
      <c r="AL720" s="139"/>
      <c r="AM720" s="139"/>
      <c r="AN720" s="139"/>
      <c r="AO720" s="139"/>
      <c r="AP720" s="139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  <c r="GG720" s="139"/>
      <c r="GH720" s="139"/>
      <c r="GI720" s="139"/>
      <c r="GJ720" s="139"/>
      <c r="GK720" s="139"/>
      <c r="GL720" s="139"/>
      <c r="GM720" s="139"/>
      <c r="GN720" s="139"/>
      <c r="GO720" s="139"/>
      <c r="GP720" s="139"/>
      <c r="GQ720" s="139"/>
    </row>
    <row r="721" spans="1:199" ht="29.25" x14ac:dyDescent="0.25">
      <c r="B721" s="493" t="s">
        <v>359</v>
      </c>
      <c r="C721" s="29">
        <f>'2 уровень'!F1727</f>
        <v>1293</v>
      </c>
      <c r="D721" s="29">
        <f>'2 уровень'!G1727</f>
        <v>538.75</v>
      </c>
      <c r="E721" s="29">
        <f>'2 уровень'!H1727</f>
        <v>581.75749999999994</v>
      </c>
      <c r="F721" s="144">
        <f>'2 уровень'!I1727</f>
        <v>107.98283062645011</v>
      </c>
      <c r="G721" s="158">
        <f>'2 уровень'!J1727</f>
        <v>0</v>
      </c>
      <c r="H721" s="158">
        <f>'2 уровень'!K1727</f>
        <v>0</v>
      </c>
      <c r="I721" s="153">
        <f>'2 уровень'!L1727</f>
        <v>0</v>
      </c>
      <c r="J721" s="153">
        <f>'2 уровень'!M1727</f>
        <v>0</v>
      </c>
      <c r="K721" s="153">
        <f>'2 уровень'!N1727</f>
        <v>0</v>
      </c>
      <c r="L721" s="153">
        <f>'2 уровень'!O1727</f>
        <v>0</v>
      </c>
      <c r="M721" s="153">
        <f>'2 уровень'!P1727</f>
        <v>0</v>
      </c>
      <c r="N721" s="153">
        <f>'2 уровень'!Q1727</f>
        <v>0</v>
      </c>
      <c r="O721" s="152">
        <f>'2 уровень'!R1727</f>
        <v>0</v>
      </c>
      <c r="P721" s="152">
        <f>'2 уровень'!S1727</f>
        <v>0</v>
      </c>
      <c r="Q721" s="152">
        <f>'2 уровень'!T1727</f>
        <v>0</v>
      </c>
      <c r="R721" s="152">
        <f>'2 уровень'!U1727</f>
        <v>0</v>
      </c>
      <c r="S721" s="152">
        <f>'2 уровень'!V1727</f>
        <v>0</v>
      </c>
      <c r="T721" s="152">
        <f>'2 уровень'!W1727</f>
        <v>0</v>
      </c>
      <c r="U721" s="152">
        <f>'2 уровень'!X1727</f>
        <v>0</v>
      </c>
      <c r="V721" s="1111">
        <f>'2 уровень'!Y1727</f>
        <v>0</v>
      </c>
      <c r="W721" s="152">
        <f>'2 уровень'!Z1727</f>
        <v>0</v>
      </c>
      <c r="X721" s="152">
        <f>'2 уровень'!AA1727</f>
        <v>0</v>
      </c>
      <c r="Y721" s="152">
        <f>'2 уровень'!AB1727</f>
        <v>0</v>
      </c>
      <c r="Z721" s="152">
        <f>'2 уровень'!AC1727</f>
        <v>0</v>
      </c>
      <c r="AA721" s="632">
        <f>'2 уровень'!AD1727</f>
        <v>0</v>
      </c>
      <c r="AB721" s="152"/>
      <c r="AC721" s="152"/>
      <c r="AD721" s="1353">
        <f>'2 уровень'!AE1722</f>
        <v>0</v>
      </c>
      <c r="AE721" s="1360">
        <f>'2 уровень'!AF1722</f>
        <v>0</v>
      </c>
      <c r="AF721" s="385"/>
      <c r="AG721" s="385"/>
      <c r="AH721" s="1243"/>
      <c r="AI721" s="139"/>
      <c r="AJ721" s="139"/>
      <c r="AK721" s="139"/>
      <c r="AL721" s="139"/>
      <c r="AM721" s="139"/>
      <c r="AN721" s="139"/>
      <c r="AO721" s="139"/>
      <c r="AP721" s="139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  <c r="GG721" s="139"/>
      <c r="GH721" s="139"/>
      <c r="GI721" s="139"/>
      <c r="GJ721" s="139"/>
      <c r="GK721" s="139"/>
      <c r="GL721" s="139"/>
      <c r="GM721" s="139"/>
      <c r="GN721" s="139"/>
      <c r="GO721" s="139"/>
      <c r="GP721" s="139"/>
      <c r="GQ721" s="139"/>
    </row>
    <row r="722" spans="1:199" x14ac:dyDescent="0.25">
      <c r="B722" s="336" t="s">
        <v>347</v>
      </c>
      <c r="C722" s="29">
        <f>'2 уровень'!F1728</f>
        <v>0</v>
      </c>
      <c r="D722" s="29">
        <f>'2 уровень'!G1728</f>
        <v>0</v>
      </c>
      <c r="E722" s="29">
        <f>'2 уровень'!H1728</f>
        <v>0</v>
      </c>
      <c r="F722" s="144">
        <f>'2 уровень'!I1728</f>
        <v>0</v>
      </c>
      <c r="G722" s="158">
        <f>'2 уровень'!J1728</f>
        <v>0</v>
      </c>
      <c r="H722" s="158">
        <f>'2 уровень'!K1728</f>
        <v>0</v>
      </c>
      <c r="I722" s="153">
        <f>'2 уровень'!L1728</f>
        <v>0</v>
      </c>
      <c r="J722" s="153">
        <f>'2 уровень'!M1728</f>
        <v>0</v>
      </c>
      <c r="K722" s="153">
        <f>'2 уровень'!N1728</f>
        <v>0</v>
      </c>
      <c r="L722" s="153">
        <f>'2 уровень'!O1728</f>
        <v>0</v>
      </c>
      <c r="M722" s="153">
        <f>'2 уровень'!P1728</f>
        <v>0</v>
      </c>
      <c r="N722" s="153">
        <f>'2 уровень'!Q1728</f>
        <v>0</v>
      </c>
      <c r="O722" s="152">
        <f>'2 уровень'!R1728</f>
        <v>0</v>
      </c>
      <c r="P722" s="152">
        <f>'2 уровень'!S1728</f>
        <v>0</v>
      </c>
      <c r="Q722" s="152">
        <f>'2 уровень'!T1728</f>
        <v>0</v>
      </c>
      <c r="R722" s="152">
        <f>'2 уровень'!U1728</f>
        <v>0</v>
      </c>
      <c r="S722" s="152">
        <f>'2 уровень'!V1728</f>
        <v>0</v>
      </c>
      <c r="T722" s="152">
        <f>'2 уровень'!W1728</f>
        <v>0</v>
      </c>
      <c r="U722" s="152">
        <f>'2 уровень'!X1728</f>
        <v>0</v>
      </c>
      <c r="V722" s="1111">
        <f>'2 уровень'!Y1728</f>
        <v>0</v>
      </c>
      <c r="W722" s="152">
        <f>'2 уровень'!Z1728</f>
        <v>0</v>
      </c>
      <c r="X722" s="152">
        <f>'2 уровень'!AA1728</f>
        <v>0</v>
      </c>
      <c r="Y722" s="152">
        <f>'2 уровень'!AB1728</f>
        <v>0</v>
      </c>
      <c r="Z722" s="152">
        <f>'2 уровень'!AC1728</f>
        <v>0</v>
      </c>
      <c r="AA722" s="632">
        <f>'2 уровень'!AD1728</f>
        <v>0</v>
      </c>
      <c r="AB722" s="152"/>
      <c r="AC722" s="152"/>
      <c r="AD722" s="1353">
        <f>'2 уровень'!AE1723</f>
        <v>0</v>
      </c>
      <c r="AE722" s="1360">
        <f>'2 уровень'!AF1723</f>
        <v>0</v>
      </c>
      <c r="AF722" s="385"/>
      <c r="AG722" s="385"/>
      <c r="AH722" s="1243"/>
      <c r="AI722" s="139"/>
      <c r="AJ722" s="139"/>
      <c r="AK722" s="139"/>
      <c r="AL722" s="139"/>
      <c r="AM722" s="139"/>
      <c r="AN722" s="139"/>
      <c r="AO722" s="139"/>
      <c r="AP722" s="139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  <c r="GG722" s="139"/>
      <c r="GH722" s="139"/>
      <c r="GI722" s="139"/>
      <c r="GJ722" s="139"/>
      <c r="GK722" s="139"/>
      <c r="GL722" s="139"/>
      <c r="GM722" s="139"/>
      <c r="GN722" s="139"/>
      <c r="GO722" s="139"/>
      <c r="GP722" s="139"/>
      <c r="GQ722" s="139"/>
    </row>
    <row r="723" spans="1:199" ht="30" x14ac:dyDescent="0.25">
      <c r="A723" s="19">
        <v>1</v>
      </c>
      <c r="B723" s="497" t="s">
        <v>348</v>
      </c>
      <c r="C723" s="29">
        <f>'2 уровень'!F1729</f>
        <v>750</v>
      </c>
      <c r="D723" s="29">
        <f>'2 уровень'!G1729</f>
        <v>312.5</v>
      </c>
      <c r="E723" s="29">
        <f>'2 уровень'!H1729</f>
        <v>160.75749999999999</v>
      </c>
      <c r="F723" s="144">
        <f>'2 уровень'!I1729</f>
        <v>51.442399999999999</v>
      </c>
      <c r="G723" s="158">
        <f>'2 уровень'!J1729</f>
        <v>0</v>
      </c>
      <c r="H723" s="158">
        <f>'2 уровень'!K1729</f>
        <v>0</v>
      </c>
      <c r="I723" s="153">
        <f>'2 уровень'!L1729</f>
        <v>0</v>
      </c>
      <c r="J723" s="153">
        <f>'2 уровень'!M1729</f>
        <v>0</v>
      </c>
      <c r="K723" s="153">
        <f>'2 уровень'!N1729</f>
        <v>0</v>
      </c>
      <c r="L723" s="153">
        <f>'2 уровень'!O1729</f>
        <v>0</v>
      </c>
      <c r="M723" s="153">
        <f>'2 уровень'!P1729</f>
        <v>0</v>
      </c>
      <c r="N723" s="153">
        <f>'2 уровень'!Q1729</f>
        <v>0</v>
      </c>
      <c r="O723" s="152">
        <f>'2 уровень'!R1729</f>
        <v>0</v>
      </c>
      <c r="P723" s="152">
        <f>'2 уровень'!S1729</f>
        <v>0</v>
      </c>
      <c r="Q723" s="152">
        <f>'2 уровень'!T1729</f>
        <v>0</v>
      </c>
      <c r="R723" s="152">
        <f>'2 уровень'!U1729</f>
        <v>0</v>
      </c>
      <c r="S723" s="152">
        <f>'2 уровень'!V1729</f>
        <v>0</v>
      </c>
      <c r="T723" s="152">
        <f>'2 уровень'!W1729</f>
        <v>0</v>
      </c>
      <c r="U723" s="152">
        <f>'2 уровень'!X1729</f>
        <v>0</v>
      </c>
      <c r="V723" s="1111">
        <f>'2 уровень'!Y1729</f>
        <v>0</v>
      </c>
      <c r="W723" s="152">
        <f>'2 уровень'!Z1729</f>
        <v>0</v>
      </c>
      <c r="X723" s="152">
        <f>'2 уровень'!AA1729</f>
        <v>0</v>
      </c>
      <c r="Y723" s="152">
        <f>'2 уровень'!AB1729</f>
        <v>0</v>
      </c>
      <c r="Z723" s="152">
        <f>'2 уровень'!AC1729</f>
        <v>0</v>
      </c>
      <c r="AA723" s="632">
        <f>'2 уровень'!AD1729</f>
        <v>0</v>
      </c>
      <c r="AB723" s="152"/>
      <c r="AC723" s="152"/>
      <c r="AD723" s="1353">
        <f>'2 уровень'!AE1724</f>
        <v>0</v>
      </c>
      <c r="AE723" s="1360">
        <f>'2 уровень'!AF1724</f>
        <v>0</v>
      </c>
      <c r="AF723" s="385"/>
      <c r="AG723" s="385"/>
      <c r="AH723" s="1243"/>
      <c r="AI723" s="139"/>
      <c r="AJ723" s="139"/>
      <c r="AK723" s="139"/>
      <c r="AL723" s="139"/>
      <c r="AM723" s="139"/>
      <c r="AN723" s="139"/>
      <c r="AO723" s="139"/>
      <c r="AP723" s="139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  <c r="GG723" s="139"/>
      <c r="GH723" s="139"/>
      <c r="GI723" s="139"/>
      <c r="GJ723" s="139"/>
      <c r="GK723" s="139"/>
      <c r="GL723" s="139"/>
      <c r="GM723" s="139"/>
      <c r="GN723" s="139"/>
      <c r="GO723" s="139"/>
      <c r="GP723" s="139"/>
      <c r="GQ723" s="139"/>
    </row>
    <row r="724" spans="1:199" x14ac:dyDescent="0.25">
      <c r="A724" s="19">
        <v>1</v>
      </c>
      <c r="B724" s="336" t="s">
        <v>349</v>
      </c>
      <c r="C724" s="29">
        <f>'2 уровень'!F1730</f>
        <v>0</v>
      </c>
      <c r="D724" s="29">
        <f>'2 уровень'!G1730</f>
        <v>0</v>
      </c>
      <c r="E724" s="29">
        <f>'2 уровень'!H1730</f>
        <v>0</v>
      </c>
      <c r="F724" s="144">
        <f>'2 уровень'!I1730</f>
        <v>0</v>
      </c>
      <c r="G724" s="158">
        <f>'2 уровень'!J1730</f>
        <v>0</v>
      </c>
      <c r="H724" s="158">
        <f>'2 уровень'!K1730</f>
        <v>0</v>
      </c>
      <c r="I724" s="153">
        <f>'2 уровень'!L1730</f>
        <v>0</v>
      </c>
      <c r="J724" s="153">
        <f>'2 уровень'!M1730</f>
        <v>0</v>
      </c>
      <c r="K724" s="153">
        <f>'2 уровень'!N1730</f>
        <v>0</v>
      </c>
      <c r="L724" s="153">
        <f>'2 уровень'!O1730</f>
        <v>0</v>
      </c>
      <c r="M724" s="153">
        <f>'2 уровень'!P1730</f>
        <v>0</v>
      </c>
      <c r="N724" s="153">
        <f>'2 уровень'!Q1730</f>
        <v>0</v>
      </c>
      <c r="O724" s="152">
        <f>'2 уровень'!R1730</f>
        <v>0</v>
      </c>
      <c r="P724" s="152">
        <f>'2 уровень'!S1730</f>
        <v>0</v>
      </c>
      <c r="Q724" s="152">
        <f>'2 уровень'!T1730</f>
        <v>0</v>
      </c>
      <c r="R724" s="152">
        <f>'2 уровень'!U1730</f>
        <v>0</v>
      </c>
      <c r="S724" s="152">
        <f>'2 уровень'!V1730</f>
        <v>0</v>
      </c>
      <c r="T724" s="152">
        <f>'2 уровень'!W1730</f>
        <v>0</v>
      </c>
      <c r="U724" s="152">
        <f>'2 уровень'!X1730</f>
        <v>0</v>
      </c>
      <c r="V724" s="1111">
        <f>'2 уровень'!Y1730</f>
        <v>0</v>
      </c>
      <c r="W724" s="152">
        <f>'2 уровень'!Z1730</f>
        <v>0</v>
      </c>
      <c r="X724" s="152">
        <f>'2 уровень'!AA1730</f>
        <v>0</v>
      </c>
      <c r="Y724" s="152">
        <f>'2 уровень'!AB1730</f>
        <v>0</v>
      </c>
      <c r="Z724" s="152">
        <f>'2 уровень'!AC1730</f>
        <v>0</v>
      </c>
      <c r="AA724" s="632">
        <f>'2 уровень'!AD1730</f>
        <v>0</v>
      </c>
      <c r="AB724" s="152"/>
      <c r="AC724" s="152"/>
      <c r="AD724" s="1353">
        <f>'2 уровень'!AE1725</f>
        <v>0</v>
      </c>
      <c r="AE724" s="1360">
        <f>'2 уровень'!AF1725</f>
        <v>0</v>
      </c>
      <c r="AF724" s="385"/>
      <c r="AG724" s="385"/>
      <c r="AH724" s="1243"/>
      <c r="AI724" s="139"/>
      <c r="AJ724" s="139"/>
      <c r="AK724" s="139"/>
      <c r="AL724" s="139"/>
      <c r="AM724" s="139"/>
      <c r="AN724" s="139"/>
      <c r="AO724" s="139"/>
      <c r="AP724" s="139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  <c r="GG724" s="139"/>
      <c r="GH724" s="139"/>
      <c r="GI724" s="139"/>
      <c r="GJ724" s="139"/>
      <c r="GK724" s="139"/>
      <c r="GL724" s="139"/>
      <c r="GM724" s="139"/>
      <c r="GN724" s="139"/>
      <c r="GO724" s="139"/>
      <c r="GP724" s="139"/>
      <c r="GQ724" s="139"/>
    </row>
    <row r="725" spans="1:199" ht="30" x14ac:dyDescent="0.25">
      <c r="A725" s="19">
        <v>1</v>
      </c>
      <c r="B725" s="336" t="s">
        <v>374</v>
      </c>
      <c r="C725" s="29">
        <f>'2 уровень'!F1731</f>
        <v>3000</v>
      </c>
      <c r="D725" s="29">
        <f>'2 уровень'!G1731</f>
        <v>1250</v>
      </c>
      <c r="E725" s="29">
        <f>'2 уровень'!H1731</f>
        <v>643.03</v>
      </c>
      <c r="F725" s="144">
        <f>'2 уровень'!I1731</f>
        <v>51.442399999999999</v>
      </c>
      <c r="G725" s="158">
        <f>'2 уровень'!J1731</f>
        <v>0</v>
      </c>
      <c r="H725" s="158">
        <f>'2 уровень'!K1731</f>
        <v>0</v>
      </c>
      <c r="I725" s="153">
        <f>'2 уровень'!L1731</f>
        <v>0</v>
      </c>
      <c r="J725" s="153">
        <f>'2 уровень'!M1731</f>
        <v>0</v>
      </c>
      <c r="K725" s="153">
        <f>'2 уровень'!N1731</f>
        <v>0</v>
      </c>
      <c r="L725" s="153">
        <f>'2 уровень'!O1731</f>
        <v>0</v>
      </c>
      <c r="M725" s="153">
        <f>'2 уровень'!P1731</f>
        <v>0</v>
      </c>
      <c r="N725" s="153">
        <f>'2 уровень'!Q1731</f>
        <v>0</v>
      </c>
      <c r="O725" s="152">
        <f>'2 уровень'!R1731</f>
        <v>0</v>
      </c>
      <c r="P725" s="152">
        <f>'2 уровень'!S1731</f>
        <v>0</v>
      </c>
      <c r="Q725" s="152">
        <f>'2 уровень'!T1731</f>
        <v>0</v>
      </c>
      <c r="R725" s="152">
        <f>'2 уровень'!U1731</f>
        <v>0</v>
      </c>
      <c r="S725" s="152">
        <f>'2 уровень'!V1731</f>
        <v>0</v>
      </c>
      <c r="T725" s="152">
        <f>'2 уровень'!W1731</f>
        <v>0</v>
      </c>
      <c r="U725" s="152">
        <f>'2 уровень'!X1731</f>
        <v>0</v>
      </c>
      <c r="V725" s="1111">
        <f>'2 уровень'!Y1731</f>
        <v>0</v>
      </c>
      <c r="W725" s="152">
        <f>'2 уровень'!Z1731</f>
        <v>0</v>
      </c>
      <c r="X725" s="152">
        <f>'2 уровень'!AA1731</f>
        <v>0</v>
      </c>
      <c r="Y725" s="152">
        <f>'2 уровень'!AB1731</f>
        <v>0</v>
      </c>
      <c r="Z725" s="152">
        <f>'2 уровень'!AC1731</f>
        <v>0</v>
      </c>
      <c r="AA725" s="632">
        <f>'2 уровень'!AD1731</f>
        <v>0</v>
      </c>
      <c r="AB725" s="152"/>
      <c r="AC725" s="152"/>
      <c r="AD725" s="1353">
        <f>'2 уровень'!AE1726</f>
        <v>0</v>
      </c>
      <c r="AE725" s="1360">
        <f>'2 уровень'!AF1726</f>
        <v>0</v>
      </c>
      <c r="AF725" s="385"/>
      <c r="AG725" s="385"/>
      <c r="AH725" s="1243"/>
      <c r="AI725" s="139"/>
      <c r="AJ725" s="139"/>
      <c r="AK725" s="139"/>
      <c r="AL725" s="139"/>
      <c r="AM725" s="139"/>
      <c r="AN725" s="139"/>
      <c r="AO725" s="139"/>
      <c r="AP725" s="139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  <c r="GG725" s="139"/>
      <c r="GH725" s="139"/>
      <c r="GI725" s="139"/>
      <c r="GJ725" s="139"/>
      <c r="GK725" s="139"/>
      <c r="GL725" s="139"/>
      <c r="GM725" s="139"/>
      <c r="GN725" s="139"/>
      <c r="GO725" s="139"/>
      <c r="GP725" s="139"/>
      <c r="GQ725" s="139"/>
    </row>
    <row r="726" spans="1:199" ht="60" x14ac:dyDescent="0.25">
      <c r="A726" s="19">
        <v>1</v>
      </c>
      <c r="B726" s="336" t="s">
        <v>350</v>
      </c>
      <c r="C726" s="29">
        <f>'2 уровень'!F1732</f>
        <v>0</v>
      </c>
      <c r="D726" s="29">
        <f>'2 уровень'!G1732</f>
        <v>0</v>
      </c>
      <c r="E726" s="29">
        <f>'2 уровень'!H1732</f>
        <v>0</v>
      </c>
      <c r="F726" s="144">
        <f>'2 уровень'!I1732</f>
        <v>0</v>
      </c>
      <c r="G726" s="158">
        <f>'2 уровень'!J1732</f>
        <v>0</v>
      </c>
      <c r="H726" s="158">
        <f>'2 уровень'!K1732</f>
        <v>0</v>
      </c>
      <c r="I726" s="153">
        <f>'2 уровень'!L1732</f>
        <v>0</v>
      </c>
      <c r="J726" s="153">
        <f>'2 уровень'!M1732</f>
        <v>0</v>
      </c>
      <c r="K726" s="153">
        <f>'2 уровень'!N1732</f>
        <v>0</v>
      </c>
      <c r="L726" s="153">
        <f>'2 уровень'!O1732</f>
        <v>0</v>
      </c>
      <c r="M726" s="153">
        <f>'2 уровень'!P1732</f>
        <v>0</v>
      </c>
      <c r="N726" s="153">
        <f>'2 уровень'!Q1732</f>
        <v>0</v>
      </c>
      <c r="O726" s="152">
        <f>'2 уровень'!R1732</f>
        <v>0</v>
      </c>
      <c r="P726" s="152">
        <f>'2 уровень'!S1732</f>
        <v>0</v>
      </c>
      <c r="Q726" s="152">
        <f>'2 уровень'!T1732</f>
        <v>0</v>
      </c>
      <c r="R726" s="152">
        <f>'2 уровень'!U1732</f>
        <v>0</v>
      </c>
      <c r="S726" s="152">
        <f>'2 уровень'!V1732</f>
        <v>0</v>
      </c>
      <c r="T726" s="152">
        <f>'2 уровень'!W1732</f>
        <v>0</v>
      </c>
      <c r="U726" s="152">
        <f>'2 уровень'!X1732</f>
        <v>0</v>
      </c>
      <c r="V726" s="1111">
        <f>'2 уровень'!Y1732</f>
        <v>0</v>
      </c>
      <c r="W726" s="152">
        <f>'2 уровень'!Z1732</f>
        <v>0</v>
      </c>
      <c r="X726" s="152">
        <f>'2 уровень'!AA1732</f>
        <v>0</v>
      </c>
      <c r="Y726" s="152">
        <f>'2 уровень'!AB1732</f>
        <v>0</v>
      </c>
      <c r="Z726" s="152">
        <f>'2 уровень'!AC1732</f>
        <v>0</v>
      </c>
      <c r="AA726" s="632">
        <f>'2 уровень'!AD1732</f>
        <v>0</v>
      </c>
      <c r="AB726" s="152"/>
      <c r="AC726" s="152"/>
      <c r="AD726" s="1353">
        <f>'2 уровень'!AE1727</f>
        <v>0</v>
      </c>
      <c r="AE726" s="1360">
        <f>'2 уровень'!AF1727</f>
        <v>0</v>
      </c>
      <c r="AF726" s="385"/>
      <c r="AG726" s="385"/>
      <c r="AH726" s="1243"/>
      <c r="AI726" s="139"/>
      <c r="AJ726" s="139"/>
      <c r="AK726" s="139"/>
      <c r="AL726" s="139"/>
      <c r="AM726" s="139"/>
      <c r="AN726" s="139"/>
      <c r="AO726" s="139"/>
      <c r="AP726" s="139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  <c r="GG726" s="139"/>
      <c r="GH726" s="139"/>
      <c r="GI726" s="139"/>
      <c r="GJ726" s="139"/>
      <c r="GK726" s="139"/>
      <c r="GL726" s="139"/>
      <c r="GM726" s="139"/>
      <c r="GN726" s="139"/>
      <c r="GO726" s="139"/>
      <c r="GP726" s="139"/>
      <c r="GQ726" s="139"/>
    </row>
    <row r="727" spans="1:199" ht="60" x14ac:dyDescent="0.25">
      <c r="A727" s="19">
        <v>1</v>
      </c>
      <c r="B727" s="336" t="s">
        <v>351</v>
      </c>
      <c r="C727" s="29">
        <f>'2 уровень'!F1733</f>
        <v>0</v>
      </c>
      <c r="D727" s="29">
        <f>'2 уровень'!G1733</f>
        <v>0</v>
      </c>
      <c r="E727" s="29">
        <f>'2 уровень'!H1733</f>
        <v>0</v>
      </c>
      <c r="F727" s="144">
        <f>'2 уровень'!I1733</f>
        <v>0</v>
      </c>
      <c r="G727" s="158">
        <f>'2 уровень'!J1733</f>
        <v>0</v>
      </c>
      <c r="H727" s="158">
        <f>'2 уровень'!K1733</f>
        <v>0</v>
      </c>
      <c r="I727" s="153">
        <f>'2 уровень'!L1733</f>
        <v>0</v>
      </c>
      <c r="J727" s="153">
        <f>'2 уровень'!M1733</f>
        <v>0</v>
      </c>
      <c r="K727" s="153">
        <f>'2 уровень'!N1733</f>
        <v>0</v>
      </c>
      <c r="L727" s="153">
        <f>'2 уровень'!O1733</f>
        <v>0</v>
      </c>
      <c r="M727" s="153">
        <f>'2 уровень'!P1733</f>
        <v>0</v>
      </c>
      <c r="N727" s="153">
        <f>'2 уровень'!Q1733</f>
        <v>0</v>
      </c>
      <c r="O727" s="152">
        <f>'2 уровень'!R1733</f>
        <v>0</v>
      </c>
      <c r="P727" s="152">
        <f>'2 уровень'!S1733</f>
        <v>0</v>
      </c>
      <c r="Q727" s="152">
        <f>'2 уровень'!T1733</f>
        <v>0</v>
      </c>
      <c r="R727" s="152">
        <f>'2 уровень'!U1733</f>
        <v>0</v>
      </c>
      <c r="S727" s="152">
        <f>'2 уровень'!V1733</f>
        <v>0</v>
      </c>
      <c r="T727" s="152">
        <f>'2 уровень'!W1733</f>
        <v>0</v>
      </c>
      <c r="U727" s="152">
        <f>'2 уровень'!X1733</f>
        <v>0</v>
      </c>
      <c r="V727" s="1111">
        <f>'2 уровень'!Y1733</f>
        <v>0</v>
      </c>
      <c r="W727" s="152">
        <f>'2 уровень'!Z1733</f>
        <v>0</v>
      </c>
      <c r="X727" s="152">
        <f>'2 уровень'!AA1733</f>
        <v>0</v>
      </c>
      <c r="Y727" s="152">
        <f>'2 уровень'!AB1733</f>
        <v>0</v>
      </c>
      <c r="Z727" s="152">
        <f>'2 уровень'!AC1733</f>
        <v>0</v>
      </c>
      <c r="AA727" s="632">
        <f>'2 уровень'!AD1733</f>
        <v>0</v>
      </c>
      <c r="AB727" s="152"/>
      <c r="AC727" s="152"/>
      <c r="AD727" s="1353">
        <f>'2 уровень'!AE1728</f>
        <v>0</v>
      </c>
      <c r="AE727" s="1360">
        <f>'2 уровень'!AF1728</f>
        <v>0</v>
      </c>
      <c r="AF727" s="385"/>
      <c r="AG727" s="385"/>
      <c r="AH727" s="1243"/>
      <c r="AI727" s="139"/>
      <c r="AJ727" s="139"/>
      <c r="AK727" s="139"/>
      <c r="AL727" s="139"/>
      <c r="AM727" s="139"/>
      <c r="AN727" s="139"/>
      <c r="AO727" s="139"/>
      <c r="AP727" s="139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  <c r="GG727" s="139"/>
      <c r="GH727" s="139"/>
      <c r="GI727" s="139"/>
      <c r="GJ727" s="139"/>
      <c r="GK727" s="139"/>
      <c r="GL727" s="139"/>
      <c r="GM727" s="139"/>
      <c r="GN727" s="139"/>
      <c r="GO727" s="139"/>
      <c r="GP727" s="139"/>
      <c r="GQ727" s="139"/>
    </row>
    <row r="728" spans="1:199" ht="45" x14ac:dyDescent="0.25">
      <c r="A728" s="19">
        <v>1</v>
      </c>
      <c r="B728" s="822" t="s">
        <v>352</v>
      </c>
      <c r="C728" s="29">
        <f>'2 уровень'!F1734</f>
        <v>0</v>
      </c>
      <c r="D728" s="29">
        <f>'2 уровень'!G1734</f>
        <v>0</v>
      </c>
      <c r="E728" s="29">
        <f>'2 уровень'!H1734</f>
        <v>0</v>
      </c>
      <c r="F728" s="144">
        <f>'2 уровень'!I1734</f>
        <v>0</v>
      </c>
      <c r="G728" s="158">
        <f>'2 уровень'!J1734</f>
        <v>0</v>
      </c>
      <c r="H728" s="158">
        <f>'2 уровень'!K1734</f>
        <v>0</v>
      </c>
      <c r="I728" s="153">
        <f>'2 уровень'!L1734</f>
        <v>0</v>
      </c>
      <c r="J728" s="153">
        <f>'2 уровень'!M1734</f>
        <v>0</v>
      </c>
      <c r="K728" s="153">
        <f>'2 уровень'!N1734</f>
        <v>0</v>
      </c>
      <c r="L728" s="153">
        <f>'2 уровень'!O1734</f>
        <v>0</v>
      </c>
      <c r="M728" s="153">
        <f>'2 уровень'!P1734</f>
        <v>0</v>
      </c>
      <c r="N728" s="153">
        <f>'2 уровень'!Q1734</f>
        <v>0</v>
      </c>
      <c r="O728" s="152">
        <f>'2 уровень'!R1734</f>
        <v>0</v>
      </c>
      <c r="P728" s="152">
        <f>'2 уровень'!S1734</f>
        <v>0</v>
      </c>
      <c r="Q728" s="152">
        <f>'2 уровень'!T1734</f>
        <v>0</v>
      </c>
      <c r="R728" s="152">
        <f>'2 уровень'!U1734</f>
        <v>0</v>
      </c>
      <c r="S728" s="152">
        <f>'2 уровень'!V1734</f>
        <v>0</v>
      </c>
      <c r="T728" s="152">
        <f>'2 уровень'!W1734</f>
        <v>0</v>
      </c>
      <c r="U728" s="152">
        <f>'2 уровень'!X1734</f>
        <v>0</v>
      </c>
      <c r="V728" s="1111">
        <f>'2 уровень'!Y1734</f>
        <v>0</v>
      </c>
      <c r="W728" s="152">
        <f>'2 уровень'!Z1734</f>
        <v>0</v>
      </c>
      <c r="X728" s="152">
        <f>'2 уровень'!AA1734</f>
        <v>0</v>
      </c>
      <c r="Y728" s="152">
        <f>'2 уровень'!AB1734</f>
        <v>0</v>
      </c>
      <c r="Z728" s="152">
        <f>'2 уровень'!AC1734</f>
        <v>0</v>
      </c>
      <c r="AA728" s="632">
        <f>'2 уровень'!AD1734</f>
        <v>0</v>
      </c>
      <c r="AB728" s="152"/>
      <c r="AC728" s="152"/>
      <c r="AD728" s="1353">
        <f>'2 уровень'!AE1729</f>
        <v>0</v>
      </c>
      <c r="AE728" s="1360">
        <f>'2 уровень'!AF1729</f>
        <v>0</v>
      </c>
      <c r="AF728" s="385"/>
      <c r="AG728" s="385"/>
      <c r="AH728" s="1243"/>
      <c r="AI728" s="139"/>
      <c r="AJ728" s="139"/>
      <c r="AK728" s="139"/>
      <c r="AL728" s="139"/>
      <c r="AM728" s="139"/>
      <c r="AN728" s="139"/>
      <c r="AO728" s="139"/>
      <c r="AP728" s="139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  <c r="GG728" s="139"/>
      <c r="GH728" s="139"/>
      <c r="GI728" s="139"/>
      <c r="GJ728" s="139"/>
      <c r="GK728" s="139"/>
      <c r="GL728" s="139"/>
      <c r="GM728" s="139"/>
      <c r="GN728" s="139"/>
      <c r="GO728" s="139"/>
      <c r="GP728" s="139"/>
      <c r="GQ728" s="139"/>
    </row>
    <row r="729" spans="1:199" ht="105" x14ac:dyDescent="0.25">
      <c r="A729" s="19">
        <v>1</v>
      </c>
      <c r="B729" s="822" t="s">
        <v>534</v>
      </c>
      <c r="C729" s="29">
        <f>'2 уровень'!F1735</f>
        <v>50</v>
      </c>
      <c r="D729" s="29">
        <f>'2 уровень'!G1735</f>
        <v>20.833333333333336</v>
      </c>
      <c r="E729" s="29">
        <f>'2 уровень'!H1735</f>
        <v>370</v>
      </c>
      <c r="F729" s="144">
        <f>'2 уровень'!I1735</f>
        <v>1775.9999999999998</v>
      </c>
      <c r="G729" s="158">
        <f>'2 уровень'!J1735</f>
        <v>0</v>
      </c>
      <c r="H729" s="158">
        <f>'2 уровень'!K1735</f>
        <v>0</v>
      </c>
      <c r="I729" s="153">
        <f>'2 уровень'!L1735</f>
        <v>0</v>
      </c>
      <c r="J729" s="153">
        <f>'2 уровень'!M1735</f>
        <v>0</v>
      </c>
      <c r="K729" s="153">
        <f>'2 уровень'!N1735</f>
        <v>0</v>
      </c>
      <c r="L729" s="153">
        <f>'2 уровень'!O1735</f>
        <v>0</v>
      </c>
      <c r="M729" s="153">
        <f>'2 уровень'!P1735</f>
        <v>0</v>
      </c>
      <c r="N729" s="153">
        <f>'2 уровень'!Q1735</f>
        <v>0</v>
      </c>
      <c r="O729" s="152">
        <f>'2 уровень'!R1735</f>
        <v>0</v>
      </c>
      <c r="P729" s="152">
        <f>'2 уровень'!S1735</f>
        <v>0</v>
      </c>
      <c r="Q729" s="152">
        <f>'2 уровень'!T1735</f>
        <v>0</v>
      </c>
      <c r="R729" s="152">
        <f>'2 уровень'!U1735</f>
        <v>0</v>
      </c>
      <c r="S729" s="152">
        <f>'2 уровень'!V1735</f>
        <v>0</v>
      </c>
      <c r="T729" s="152">
        <f>'2 уровень'!W1735</f>
        <v>0</v>
      </c>
      <c r="U729" s="152">
        <f>'2 уровень'!X1735</f>
        <v>0</v>
      </c>
      <c r="V729" s="1111">
        <f>'2 уровень'!Y1735</f>
        <v>0</v>
      </c>
      <c r="W729" s="152">
        <f>'2 уровень'!Z1735</f>
        <v>0</v>
      </c>
      <c r="X729" s="152">
        <f>'2 уровень'!AA1735</f>
        <v>0</v>
      </c>
      <c r="Y729" s="152">
        <f>'2 уровень'!AB1735</f>
        <v>0</v>
      </c>
      <c r="Z729" s="152">
        <f>'2 уровень'!AC1735</f>
        <v>0</v>
      </c>
      <c r="AA729" s="632">
        <f>'2 уровень'!AD1735</f>
        <v>0</v>
      </c>
      <c r="AB729" s="152"/>
      <c r="AC729" s="152"/>
      <c r="AD729" s="1353">
        <f>'2 уровень'!AE1730</f>
        <v>0</v>
      </c>
      <c r="AE729" s="1360">
        <f>'2 уровень'!AF1730</f>
        <v>0</v>
      </c>
      <c r="AF729" s="385"/>
      <c r="AG729" s="385"/>
      <c r="AH729" s="1243"/>
      <c r="AI729" s="139"/>
      <c r="AJ729" s="139"/>
      <c r="AK729" s="139"/>
      <c r="AL729" s="139"/>
      <c r="AM729" s="139"/>
      <c r="AN729" s="139"/>
      <c r="AO729" s="139"/>
      <c r="AP729" s="139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  <c r="GG729" s="139"/>
      <c r="GH729" s="139"/>
      <c r="GI729" s="139"/>
      <c r="GJ729" s="139"/>
      <c r="GK729" s="139"/>
      <c r="GL729" s="139"/>
      <c r="GM729" s="139"/>
      <c r="GN729" s="139"/>
      <c r="GO729" s="139"/>
      <c r="GP729" s="139"/>
      <c r="GQ729" s="139"/>
    </row>
    <row r="730" spans="1:199" ht="42.75" x14ac:dyDescent="0.25">
      <c r="A730" s="19">
        <v>1</v>
      </c>
      <c r="B730" s="1415" t="s">
        <v>510</v>
      </c>
      <c r="C730" s="29">
        <f>'2 уровень'!F1736</f>
        <v>493</v>
      </c>
      <c r="D730" s="29">
        <f>'2 уровень'!G1736</f>
        <v>205.41666666666669</v>
      </c>
      <c r="E730" s="29">
        <f>'2 уровень'!H1736</f>
        <v>51</v>
      </c>
      <c r="F730" s="144">
        <f>'2 уровень'!I1736</f>
        <v>24.878048780487806</v>
      </c>
      <c r="G730" s="158">
        <f>'2 уровень'!J1736</f>
        <v>0</v>
      </c>
      <c r="H730" s="158">
        <f>'2 уровень'!K1736</f>
        <v>0</v>
      </c>
      <c r="I730" s="153">
        <f>'2 уровень'!L1736</f>
        <v>0</v>
      </c>
      <c r="J730" s="153">
        <f>'2 уровень'!M1736</f>
        <v>0</v>
      </c>
      <c r="K730" s="153">
        <f>'2 уровень'!N1736</f>
        <v>0</v>
      </c>
      <c r="L730" s="153">
        <f>'2 уровень'!O1736</f>
        <v>0</v>
      </c>
      <c r="M730" s="153">
        <f>'2 уровень'!P1736</f>
        <v>0</v>
      </c>
      <c r="N730" s="153">
        <f>'2 уровень'!Q1736</f>
        <v>0</v>
      </c>
      <c r="O730" s="152">
        <f>'2 уровень'!R1736</f>
        <v>863.14770999999996</v>
      </c>
      <c r="P730" s="152">
        <f>'2 уровень'!S1736</f>
        <v>863.14770999999996</v>
      </c>
      <c r="Q730" s="152">
        <f>'2 уровень'!T1736</f>
        <v>863.14770999999996</v>
      </c>
      <c r="R730" s="152">
        <f>'2 уровень'!U1736</f>
        <v>863.14770999999996</v>
      </c>
      <c r="S730" s="152">
        <f>'2 уровень'!V1736</f>
        <v>863.14770999999996</v>
      </c>
      <c r="T730" s="152">
        <f>'2 уровень'!W1736</f>
        <v>359.64487916666661</v>
      </c>
      <c r="U730" s="152">
        <f>'2 уровень'!X1736</f>
        <v>109.69641</v>
      </c>
      <c r="V730" s="1111">
        <f>'2 уровень'!Y1736</f>
        <v>0</v>
      </c>
      <c r="W730" s="152">
        <f>'2 уровень'!Z1736</f>
        <v>0</v>
      </c>
      <c r="X730" s="152">
        <f>'2 уровень'!AA1736</f>
        <v>-249.9484691666666</v>
      </c>
      <c r="Y730" s="152">
        <f>'2 уровень'!AB1736</f>
        <v>0</v>
      </c>
      <c r="Z730" s="152">
        <f>'2 уровень'!AC1736</f>
        <v>0</v>
      </c>
      <c r="AA730" s="632">
        <f>'2 уровень'!AD1736</f>
        <v>109.69641</v>
      </c>
      <c r="AB730" s="152"/>
      <c r="AC730" s="152"/>
      <c r="AD730" s="1353">
        <f>'2 уровень'!AE1731</f>
        <v>0</v>
      </c>
      <c r="AE730" s="1360">
        <f>'2 уровень'!AF1731</f>
        <v>0</v>
      </c>
      <c r="AF730" s="385"/>
      <c r="AG730" s="385"/>
      <c r="AH730" s="1243"/>
      <c r="AI730" s="139"/>
      <c r="AJ730" s="139"/>
      <c r="AK730" s="139"/>
      <c r="AL730" s="139"/>
      <c r="AM730" s="139"/>
      <c r="AN730" s="139"/>
      <c r="AO730" s="139"/>
      <c r="AP730" s="139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  <c r="GG730" s="139"/>
      <c r="GH730" s="139"/>
      <c r="GI730" s="139"/>
      <c r="GJ730" s="139"/>
      <c r="GK730" s="139"/>
      <c r="GL730" s="139"/>
      <c r="GM730" s="139"/>
      <c r="GN730" s="139"/>
      <c r="GO730" s="139"/>
      <c r="GP730" s="139"/>
      <c r="GQ730" s="139"/>
    </row>
    <row r="731" spans="1:199" x14ac:dyDescent="0.25">
      <c r="A731" s="19">
        <v>1</v>
      </c>
      <c r="B731" s="822" t="s">
        <v>511</v>
      </c>
      <c r="C731" s="29">
        <f>'2 уровень'!F1737</f>
        <v>493</v>
      </c>
      <c r="D731" s="29">
        <f>'2 уровень'!G1737</f>
        <v>205.41666666666669</v>
      </c>
      <c r="E731" s="29">
        <f>'2 уровень'!H1737</f>
        <v>51</v>
      </c>
      <c r="F731" s="144">
        <f>'2 уровень'!I1737</f>
        <v>24.878048780487806</v>
      </c>
      <c r="G731" s="158">
        <f>'2 уровень'!J1737</f>
        <v>0</v>
      </c>
      <c r="H731" s="158">
        <f>'2 уровень'!K1737</f>
        <v>0</v>
      </c>
      <c r="I731" s="153">
        <f>'2 уровень'!L1737</f>
        <v>0</v>
      </c>
      <c r="J731" s="153">
        <f>'2 уровень'!M1737</f>
        <v>0</v>
      </c>
      <c r="K731" s="153">
        <f>'2 уровень'!N1737</f>
        <v>0</v>
      </c>
      <c r="L731" s="153">
        <f>'2 уровень'!O1737</f>
        <v>0</v>
      </c>
      <c r="M731" s="153">
        <f>'2 уровень'!P1737</f>
        <v>0</v>
      </c>
      <c r="N731" s="153">
        <f>'2 уровень'!Q1737</f>
        <v>0</v>
      </c>
      <c r="O731" s="152">
        <f>'2 уровень'!R1737</f>
        <v>0</v>
      </c>
      <c r="P731" s="152">
        <f>'2 уровень'!S1737</f>
        <v>0</v>
      </c>
      <c r="Q731" s="152">
        <f>'2 уровень'!T1737</f>
        <v>0</v>
      </c>
      <c r="R731" s="152">
        <f>'2 уровень'!U1737</f>
        <v>0</v>
      </c>
      <c r="S731" s="152">
        <f>'2 уровень'!V1737</f>
        <v>0</v>
      </c>
      <c r="T731" s="152">
        <f>'2 уровень'!W1737</f>
        <v>0</v>
      </c>
      <c r="U731" s="152">
        <f>'2 уровень'!X1737</f>
        <v>0</v>
      </c>
      <c r="V731" s="1111">
        <f>'2 уровень'!Y1737</f>
        <v>0</v>
      </c>
      <c r="W731" s="152">
        <f>'2 уровень'!Z1737</f>
        <v>0</v>
      </c>
      <c r="X731" s="152">
        <f>'2 уровень'!AA1737</f>
        <v>0</v>
      </c>
      <c r="Y731" s="152">
        <f>'2 уровень'!AB1737</f>
        <v>0</v>
      </c>
      <c r="Z731" s="152">
        <f>'2 уровень'!AC1737</f>
        <v>0</v>
      </c>
      <c r="AA731" s="632">
        <f>'2 уровень'!AD1737</f>
        <v>0</v>
      </c>
      <c r="AB731" s="152"/>
      <c r="AC731" s="152"/>
      <c r="AD731" s="1353">
        <f>'2 уровень'!AE1732</f>
        <v>0</v>
      </c>
      <c r="AE731" s="1360">
        <f>'2 уровень'!AF1732</f>
        <v>0</v>
      </c>
      <c r="AF731" s="385"/>
      <c r="AG731" s="385"/>
      <c r="AH731" s="1243"/>
      <c r="AI731" s="139"/>
      <c r="AJ731" s="139"/>
      <c r="AK731" s="139"/>
      <c r="AL731" s="139"/>
      <c r="AM731" s="139"/>
      <c r="AN731" s="139"/>
      <c r="AO731" s="139"/>
      <c r="AP731" s="139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  <c r="GG731" s="139"/>
      <c r="GH731" s="139"/>
      <c r="GI731" s="139"/>
      <c r="GJ731" s="139"/>
      <c r="GK731" s="139"/>
      <c r="GL731" s="139"/>
      <c r="GM731" s="139"/>
      <c r="GN731" s="139"/>
      <c r="GO731" s="139"/>
      <c r="GP731" s="139"/>
      <c r="GQ731" s="139"/>
    </row>
    <row r="732" spans="1:199" ht="42.75" x14ac:dyDescent="0.25">
      <c r="A732" s="19">
        <v>1</v>
      </c>
      <c r="B732" s="1415" t="s">
        <v>512</v>
      </c>
      <c r="C732" s="29">
        <f>'2 уровень'!F1738</f>
        <v>0</v>
      </c>
      <c r="D732" s="29">
        <f>'2 уровень'!G1738</f>
        <v>0</v>
      </c>
      <c r="E732" s="29">
        <f>'2 уровень'!H1738</f>
        <v>0</v>
      </c>
      <c r="F732" s="144">
        <f>'2 уровень'!I1738</f>
        <v>0</v>
      </c>
      <c r="G732" s="158">
        <f>'2 уровень'!J1738</f>
        <v>0</v>
      </c>
      <c r="H732" s="158">
        <f>'2 уровень'!K1738</f>
        <v>0</v>
      </c>
      <c r="I732" s="153">
        <f>'2 уровень'!L1738</f>
        <v>0</v>
      </c>
      <c r="J732" s="153">
        <f>'2 уровень'!M1738</f>
        <v>0</v>
      </c>
      <c r="K732" s="153">
        <f>'2 уровень'!N1738</f>
        <v>0</v>
      </c>
      <c r="L732" s="153">
        <f>'2 уровень'!O1738</f>
        <v>0</v>
      </c>
      <c r="M732" s="153">
        <f>'2 уровень'!P1738</f>
        <v>0</v>
      </c>
      <c r="N732" s="153">
        <f>'2 уровень'!Q1738</f>
        <v>0</v>
      </c>
      <c r="O732" s="152">
        <f>'2 уровень'!R1738</f>
        <v>0</v>
      </c>
      <c r="P732" s="152">
        <f>'2 уровень'!S1738</f>
        <v>0</v>
      </c>
      <c r="Q732" s="152">
        <f>'2 уровень'!T1738</f>
        <v>0</v>
      </c>
      <c r="R732" s="152">
        <f>'2 уровень'!U1738</f>
        <v>0</v>
      </c>
      <c r="S732" s="152">
        <f>'2 уровень'!V1738</f>
        <v>0</v>
      </c>
      <c r="T732" s="152">
        <f>'2 уровень'!W1738</f>
        <v>0</v>
      </c>
      <c r="U732" s="152">
        <f>'2 уровень'!X1738</f>
        <v>0</v>
      </c>
      <c r="V732" s="1111">
        <f>'2 уровень'!Y1738</f>
        <v>0</v>
      </c>
      <c r="W732" s="152">
        <f>'2 уровень'!Z1738</f>
        <v>0</v>
      </c>
      <c r="X732" s="152">
        <f>'2 уровень'!AA1738</f>
        <v>0</v>
      </c>
      <c r="Y732" s="152">
        <f>'2 уровень'!AB1738</f>
        <v>0</v>
      </c>
      <c r="Z732" s="152">
        <f>'2 уровень'!AC1738</f>
        <v>0</v>
      </c>
      <c r="AA732" s="632">
        <f>'2 уровень'!AD1738</f>
        <v>0</v>
      </c>
      <c r="AB732" s="152"/>
      <c r="AC732" s="152"/>
      <c r="AD732" s="1353">
        <f>'2 уровень'!AE1733</f>
        <v>0</v>
      </c>
      <c r="AE732" s="1360">
        <f>'2 уровень'!AF1733</f>
        <v>0</v>
      </c>
      <c r="AF732" s="385"/>
      <c r="AG732" s="385"/>
      <c r="AH732" s="1243"/>
      <c r="AI732" s="139"/>
      <c r="AJ732" s="139"/>
      <c r="AK732" s="139"/>
      <c r="AL732" s="139"/>
      <c r="AM732" s="139"/>
      <c r="AN732" s="139"/>
      <c r="AO732" s="139"/>
      <c r="AP732" s="139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  <c r="GG732" s="139"/>
      <c r="GH732" s="139"/>
      <c r="GI732" s="139"/>
      <c r="GJ732" s="139"/>
      <c r="GK732" s="139"/>
      <c r="GL732" s="139"/>
      <c r="GM732" s="139"/>
      <c r="GN732" s="139"/>
      <c r="GO732" s="139"/>
      <c r="GP732" s="139"/>
      <c r="GQ732" s="139"/>
    </row>
    <row r="733" spans="1:199" ht="29.25" x14ac:dyDescent="0.25">
      <c r="A733" s="19">
        <v>1</v>
      </c>
      <c r="B733" s="493" t="s">
        <v>360</v>
      </c>
      <c r="C733" s="29">
        <f>'2 уровень'!F1739</f>
        <v>2515.9574468085107</v>
      </c>
      <c r="D733" s="29">
        <f>'2 уровень'!G1739</f>
        <v>1048.3156028368794</v>
      </c>
      <c r="E733" s="29">
        <f>'2 уровень'!H1739</f>
        <v>423.7968085106383</v>
      </c>
      <c r="F733" s="144">
        <f>'2 уровень'!I1739</f>
        <v>40.438626766282283</v>
      </c>
      <c r="G733" s="158">
        <f>'2 уровень'!J1739</f>
        <v>0</v>
      </c>
      <c r="H733" s="158">
        <f>'2 уровень'!K1739</f>
        <v>0</v>
      </c>
      <c r="I733" s="153">
        <f>'2 уровень'!L1739</f>
        <v>0</v>
      </c>
      <c r="J733" s="153">
        <f>'2 уровень'!M1739</f>
        <v>0</v>
      </c>
      <c r="K733" s="153">
        <f>'2 уровень'!N1739</f>
        <v>0</v>
      </c>
      <c r="L733" s="153">
        <f>'2 уровень'!O1739</f>
        <v>0</v>
      </c>
      <c r="M733" s="153">
        <f>'2 уровень'!P1739</f>
        <v>0</v>
      </c>
      <c r="N733" s="153">
        <f>'2 уровень'!Q1739</f>
        <v>0</v>
      </c>
      <c r="O733" s="152">
        <f>'2 уровень'!R1739</f>
        <v>0</v>
      </c>
      <c r="P733" s="152">
        <f>'2 уровень'!S1739</f>
        <v>0</v>
      </c>
      <c r="Q733" s="152">
        <f>'2 уровень'!T1739</f>
        <v>0</v>
      </c>
      <c r="R733" s="152">
        <f>'2 уровень'!U1739</f>
        <v>0</v>
      </c>
      <c r="S733" s="152">
        <f>'2 уровень'!V1739</f>
        <v>0</v>
      </c>
      <c r="T733" s="152">
        <f>'2 уровень'!W1739</f>
        <v>0</v>
      </c>
      <c r="U733" s="152">
        <f>'2 уровень'!X1739</f>
        <v>0</v>
      </c>
      <c r="V733" s="1111">
        <f>'2 уровень'!Y1739</f>
        <v>0</v>
      </c>
      <c r="W733" s="152">
        <f>'2 уровень'!Z1739</f>
        <v>0</v>
      </c>
      <c r="X733" s="152">
        <f>'2 уровень'!AA1739</f>
        <v>0</v>
      </c>
      <c r="Y733" s="152">
        <f>'2 уровень'!AB1739</f>
        <v>0</v>
      </c>
      <c r="Z733" s="152">
        <f>'2 уровень'!AC1739</f>
        <v>0</v>
      </c>
      <c r="AA733" s="632">
        <f>'2 уровень'!AD1739</f>
        <v>0</v>
      </c>
      <c r="AB733" s="152"/>
      <c r="AC733" s="152"/>
      <c r="AD733" s="1353">
        <f>'2 уровень'!AE1734</f>
        <v>0</v>
      </c>
      <c r="AE733" s="1360">
        <f>'2 уровень'!AF1734</f>
        <v>0</v>
      </c>
      <c r="AF733" s="385"/>
      <c r="AG733" s="385"/>
      <c r="AH733" s="1243"/>
      <c r="AI733" s="139"/>
      <c r="AJ733" s="139"/>
      <c r="AK733" s="139"/>
      <c r="AL733" s="139"/>
      <c r="AM733" s="139"/>
      <c r="AN733" s="139"/>
      <c r="AO733" s="139"/>
      <c r="AP733" s="139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  <c r="GG733" s="139"/>
      <c r="GH733" s="139"/>
      <c r="GI733" s="139"/>
      <c r="GJ733" s="139"/>
      <c r="GK733" s="139"/>
      <c r="GL733" s="139"/>
      <c r="GM733" s="139"/>
      <c r="GN733" s="139"/>
      <c r="GO733" s="139"/>
      <c r="GP733" s="139"/>
      <c r="GQ733" s="139"/>
    </row>
    <row r="734" spans="1:199" x14ac:dyDescent="0.25">
      <c r="B734" s="493" t="s">
        <v>375</v>
      </c>
      <c r="C734" s="29">
        <f>'2 уровень'!F1740</f>
        <v>0</v>
      </c>
      <c r="D734" s="29">
        <f>'2 уровень'!G1740</f>
        <v>0</v>
      </c>
      <c r="E734" s="29">
        <f>'2 уровень'!H1740</f>
        <v>0</v>
      </c>
      <c r="F734" s="144">
        <f>'2 уровень'!I1740</f>
        <v>0</v>
      </c>
      <c r="G734" s="158">
        <f>'2 уровень'!J1740</f>
        <v>0</v>
      </c>
      <c r="H734" s="158">
        <f>'2 уровень'!K1740</f>
        <v>0</v>
      </c>
      <c r="I734" s="153">
        <f>'2 уровень'!L1740</f>
        <v>0</v>
      </c>
      <c r="J734" s="153">
        <f>'2 уровень'!M1740</f>
        <v>0</v>
      </c>
      <c r="K734" s="153">
        <f>'2 уровень'!N1740</f>
        <v>0</v>
      </c>
      <c r="L734" s="153">
        <f>'2 уровень'!O1740</f>
        <v>0</v>
      </c>
      <c r="M734" s="153">
        <f>'2 уровень'!P1740</f>
        <v>0</v>
      </c>
      <c r="N734" s="153">
        <f>'2 уровень'!Q1740</f>
        <v>0</v>
      </c>
      <c r="O734" s="152">
        <f>'2 уровень'!R1740</f>
        <v>0</v>
      </c>
      <c r="P734" s="152">
        <f>'2 уровень'!S1740</f>
        <v>0</v>
      </c>
      <c r="Q734" s="152">
        <f>'2 уровень'!T1740</f>
        <v>0</v>
      </c>
      <c r="R734" s="152">
        <f>'2 уровень'!U1740</f>
        <v>0</v>
      </c>
      <c r="S734" s="152">
        <f>'2 уровень'!V1740</f>
        <v>0</v>
      </c>
      <c r="T734" s="152">
        <f>'2 уровень'!W1740</f>
        <v>0</v>
      </c>
      <c r="U734" s="152">
        <f>'2 уровень'!X1740</f>
        <v>0</v>
      </c>
      <c r="V734" s="1111">
        <f>'2 уровень'!Y1740</f>
        <v>0</v>
      </c>
      <c r="W734" s="152">
        <f>'2 уровень'!Z1740</f>
        <v>0</v>
      </c>
      <c r="X734" s="152">
        <f>'2 уровень'!AA1740</f>
        <v>0</v>
      </c>
      <c r="Y734" s="152">
        <f>'2 уровень'!AB1740</f>
        <v>0</v>
      </c>
      <c r="Z734" s="152">
        <f>'2 уровень'!AC1740</f>
        <v>0</v>
      </c>
      <c r="AA734" s="632">
        <f>'2 уровень'!AD1740</f>
        <v>0</v>
      </c>
      <c r="AB734" s="152"/>
      <c r="AC734" s="152"/>
      <c r="AD734" s="1353"/>
      <c r="AE734" s="1360"/>
      <c r="AF734" s="385"/>
      <c r="AG734" s="385"/>
      <c r="AH734" s="1243"/>
      <c r="AI734" s="139"/>
      <c r="AJ734" s="139"/>
      <c r="AK734" s="139"/>
      <c r="AL734" s="139"/>
      <c r="AM734" s="139"/>
      <c r="AN734" s="139"/>
      <c r="AO734" s="139"/>
      <c r="AP734" s="139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  <c r="GG734" s="139"/>
      <c r="GH734" s="139"/>
      <c r="GI734" s="139"/>
      <c r="GJ734" s="139"/>
      <c r="GK734" s="139"/>
      <c r="GL734" s="139"/>
      <c r="GM734" s="139"/>
      <c r="GN734" s="139"/>
      <c r="GO734" s="139"/>
      <c r="GP734" s="139"/>
      <c r="GQ734" s="139"/>
    </row>
    <row r="735" spans="1:199" x14ac:dyDescent="0.25">
      <c r="B735" s="336" t="s">
        <v>376</v>
      </c>
      <c r="C735" s="29">
        <f>'2 уровень'!F1741</f>
        <v>2515.9574468085107</v>
      </c>
      <c r="D735" s="29">
        <f>'2 уровень'!G1741</f>
        <v>1048.3156028368794</v>
      </c>
      <c r="E735" s="29">
        <f>'2 уровень'!H1741</f>
        <v>423.7968085106383</v>
      </c>
      <c r="F735" s="144">
        <f>'2 уровень'!I1741</f>
        <v>40.438626766282283</v>
      </c>
      <c r="G735" s="158">
        <f>'2 уровень'!J1741</f>
        <v>0</v>
      </c>
      <c r="H735" s="158">
        <f>'2 уровень'!K1741</f>
        <v>0</v>
      </c>
      <c r="I735" s="153">
        <f>'2 уровень'!L1741</f>
        <v>0</v>
      </c>
      <c r="J735" s="153">
        <f>'2 уровень'!M1741</f>
        <v>0</v>
      </c>
      <c r="K735" s="153">
        <f>'2 уровень'!N1741</f>
        <v>0</v>
      </c>
      <c r="L735" s="153">
        <f>'2 уровень'!O1741</f>
        <v>0</v>
      </c>
      <c r="M735" s="153">
        <f>'2 уровень'!P1741</f>
        <v>0</v>
      </c>
      <c r="N735" s="153">
        <f>'2 уровень'!Q1741</f>
        <v>0</v>
      </c>
      <c r="O735" s="29">
        <f>'2 уровень'!R1741</f>
        <v>0</v>
      </c>
      <c r="P735" s="29">
        <f>'2 уровень'!S1741</f>
        <v>0</v>
      </c>
      <c r="Q735" s="29">
        <f>'2 уровень'!T1741</f>
        <v>0</v>
      </c>
      <c r="R735" s="29">
        <f>'2 уровень'!U1741</f>
        <v>0</v>
      </c>
      <c r="S735" s="29">
        <f>'2 уровень'!V1741</f>
        <v>0</v>
      </c>
      <c r="T735" s="29">
        <f>'2 уровень'!W1741</f>
        <v>0</v>
      </c>
      <c r="U735" s="29">
        <f>'2 уровень'!X1741</f>
        <v>0</v>
      </c>
      <c r="V735" s="29">
        <f>'2 уровень'!Y1741</f>
        <v>0</v>
      </c>
      <c r="W735" s="29">
        <f>'2 уровень'!Z1741</f>
        <v>0</v>
      </c>
      <c r="X735" s="29">
        <f>'2 уровень'!AA1741</f>
        <v>0</v>
      </c>
      <c r="Y735" s="29">
        <f>'2 уровень'!AB1741</f>
        <v>0</v>
      </c>
      <c r="Z735" s="29">
        <f>'2 уровень'!AC1741</f>
        <v>0</v>
      </c>
      <c r="AA735" s="29">
        <f>'2 уровень'!AD1741</f>
        <v>0</v>
      </c>
      <c r="AB735" s="152"/>
      <c r="AC735" s="152"/>
      <c r="AD735" s="1353"/>
      <c r="AE735" s="1360"/>
      <c r="AF735" s="385"/>
      <c r="AG735" s="385"/>
      <c r="AH735" s="1243"/>
      <c r="AI735" s="139"/>
      <c r="AJ735" s="139"/>
      <c r="AK735" s="139"/>
      <c r="AL735" s="139"/>
      <c r="AM735" s="139"/>
      <c r="AN735" s="139"/>
      <c r="AO735" s="139"/>
      <c r="AP735" s="139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  <c r="GG735" s="139"/>
      <c r="GH735" s="139"/>
      <c r="GI735" s="139"/>
      <c r="GJ735" s="139"/>
      <c r="GK735" s="139"/>
      <c r="GL735" s="139"/>
      <c r="GM735" s="139"/>
      <c r="GN735" s="139"/>
      <c r="GO735" s="139"/>
      <c r="GP735" s="139"/>
      <c r="GQ735" s="139"/>
    </row>
    <row r="736" spans="1:199" x14ac:dyDescent="0.25">
      <c r="B736" s="500" t="s">
        <v>377</v>
      </c>
      <c r="C736" s="29">
        <f>'2 уровень'!F1742</f>
        <v>23650</v>
      </c>
      <c r="D736" s="29">
        <f>'2 уровень'!G1742</f>
        <v>9854.1666666666661</v>
      </c>
      <c r="E736" s="29">
        <f>'2 уровень'!H1742</f>
        <v>3983.69</v>
      </c>
      <c r="F736" s="144">
        <f>'2 уровень'!I1742</f>
        <v>40.427136188349913</v>
      </c>
      <c r="G736" s="158">
        <f>'2 уровень'!J1742</f>
        <v>0</v>
      </c>
      <c r="H736" s="158">
        <f>'2 уровень'!K1742</f>
        <v>0</v>
      </c>
      <c r="I736" s="153">
        <f>'2 уровень'!L1742</f>
        <v>0</v>
      </c>
      <c r="J736" s="153">
        <f>'2 уровень'!M1742</f>
        <v>0</v>
      </c>
      <c r="K736" s="153">
        <f>'2 уровень'!N1742</f>
        <v>0</v>
      </c>
      <c r="L736" s="153">
        <f>'2 уровень'!O1742</f>
        <v>0</v>
      </c>
      <c r="M736" s="153">
        <f>'2 уровень'!P1742</f>
        <v>0</v>
      </c>
      <c r="N736" s="153">
        <f>'2 уровень'!Q1742</f>
        <v>0</v>
      </c>
      <c r="O736" s="152">
        <f>'2 уровень'!R1742</f>
        <v>0</v>
      </c>
      <c r="P736" s="152">
        <f>'2 уровень'!S1742</f>
        <v>0</v>
      </c>
      <c r="Q736" s="152">
        <f>'2 уровень'!T1742</f>
        <v>0</v>
      </c>
      <c r="R736" s="152">
        <f>'2 уровень'!U1742</f>
        <v>0</v>
      </c>
      <c r="S736" s="152">
        <f>'2 уровень'!V1742</f>
        <v>0</v>
      </c>
      <c r="T736" s="152">
        <f>'2 уровень'!W1742</f>
        <v>0</v>
      </c>
      <c r="U736" s="152">
        <f>'2 уровень'!X1742</f>
        <v>0</v>
      </c>
      <c r="V736" s="1111">
        <f>'2 уровень'!Y1742</f>
        <v>0</v>
      </c>
      <c r="W736" s="152">
        <f>'2 уровень'!Z1742</f>
        <v>0</v>
      </c>
      <c r="X736" s="152">
        <f>'2 уровень'!AA1742</f>
        <v>0</v>
      </c>
      <c r="Y736" s="152">
        <f>'2 уровень'!AB1742</f>
        <v>0</v>
      </c>
      <c r="Z736" s="152">
        <f>'2 уровень'!AC1742</f>
        <v>0</v>
      </c>
      <c r="AA736" s="632">
        <f>'2 уровень'!AD1742</f>
        <v>0</v>
      </c>
      <c r="AB736" s="152"/>
      <c r="AC736" s="152"/>
      <c r="AD736" s="1353"/>
      <c r="AE736" s="1360"/>
      <c r="AF736" s="385"/>
      <c r="AG736" s="385"/>
      <c r="AH736" s="1243"/>
      <c r="AI736" s="139"/>
      <c r="AJ736" s="139"/>
      <c r="AK736" s="139"/>
      <c r="AL736" s="139"/>
      <c r="AM736" s="139"/>
      <c r="AN736" s="139"/>
      <c r="AO736" s="139"/>
      <c r="AP736" s="139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  <c r="GG736" s="139"/>
      <c r="GH736" s="139"/>
      <c r="GI736" s="139"/>
      <c r="GJ736" s="139"/>
      <c r="GK736" s="139"/>
      <c r="GL736" s="139"/>
      <c r="GM736" s="139"/>
      <c r="GN736" s="139"/>
      <c r="GO736" s="139"/>
      <c r="GP736" s="139"/>
      <c r="GQ736" s="139"/>
    </row>
    <row r="737" spans="1:199" ht="29.25" x14ac:dyDescent="0.25">
      <c r="B737" s="493" t="s">
        <v>353</v>
      </c>
      <c r="C737" s="29">
        <f>'2 уровень'!F1743</f>
        <v>4530</v>
      </c>
      <c r="D737" s="29">
        <f>'2 уровень'!G1743</f>
        <v>1887.5</v>
      </c>
      <c r="E737" s="29">
        <f>'2 уровень'!H1743</f>
        <v>1223</v>
      </c>
      <c r="F737" s="144">
        <f>'2 уровень'!I1743</f>
        <v>64.777542372881356</v>
      </c>
      <c r="G737" s="158">
        <f>'2 уровень'!J1743</f>
        <v>0</v>
      </c>
      <c r="H737" s="158">
        <f>'2 уровень'!K1743</f>
        <v>0</v>
      </c>
      <c r="I737" s="153">
        <f>'2 уровень'!L1743</f>
        <v>0</v>
      </c>
      <c r="J737" s="153">
        <f>'2 уровень'!M1743</f>
        <v>0</v>
      </c>
      <c r="K737" s="153">
        <f>'2 уровень'!N1743</f>
        <v>0</v>
      </c>
      <c r="L737" s="153">
        <f>'2 уровень'!O1743</f>
        <v>0</v>
      </c>
      <c r="M737" s="153">
        <f>'2 уровень'!P1743</f>
        <v>0</v>
      </c>
      <c r="N737" s="153">
        <f>'2 уровень'!Q1743</f>
        <v>0</v>
      </c>
      <c r="O737" s="152">
        <f>'2 уровень'!R1743</f>
        <v>0</v>
      </c>
      <c r="P737" s="152">
        <f>'2 уровень'!S1743</f>
        <v>0</v>
      </c>
      <c r="Q737" s="152">
        <f>'2 уровень'!T1743</f>
        <v>0</v>
      </c>
      <c r="R737" s="152">
        <f>'2 уровень'!U1743</f>
        <v>0</v>
      </c>
      <c r="S737" s="152">
        <f>'2 уровень'!V1743</f>
        <v>0</v>
      </c>
      <c r="T737" s="152">
        <f>'2 уровень'!W1743</f>
        <v>0</v>
      </c>
      <c r="U737" s="152">
        <f>'2 уровень'!X1743</f>
        <v>0</v>
      </c>
      <c r="V737" s="1111">
        <f>'2 уровень'!Y1743</f>
        <v>0</v>
      </c>
      <c r="W737" s="152">
        <f>'2 уровень'!Z1743</f>
        <v>0</v>
      </c>
      <c r="X737" s="152">
        <f>'2 уровень'!AA1743</f>
        <v>0</v>
      </c>
      <c r="Y737" s="152">
        <f>'2 уровень'!AB1743</f>
        <v>0</v>
      </c>
      <c r="Z737" s="152">
        <f>'2 уровень'!AC1743</f>
        <v>0</v>
      </c>
      <c r="AA737" s="632">
        <f>'2 уровень'!AD1743</f>
        <v>0</v>
      </c>
      <c r="AB737" s="152"/>
      <c r="AC737" s="152"/>
      <c r="AD737" s="1353"/>
      <c r="AE737" s="1360"/>
      <c r="AF737" s="385"/>
      <c r="AG737" s="385"/>
      <c r="AH737" s="1243"/>
      <c r="AI737" s="139"/>
      <c r="AJ737" s="139"/>
      <c r="AK737" s="139"/>
      <c r="AL737" s="139"/>
      <c r="AM737" s="139"/>
      <c r="AN737" s="139"/>
      <c r="AO737" s="139"/>
      <c r="AP737" s="139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  <c r="GG737" s="139"/>
      <c r="GH737" s="139"/>
      <c r="GI737" s="139"/>
      <c r="GJ737" s="139"/>
      <c r="GK737" s="139"/>
      <c r="GL737" s="139"/>
      <c r="GM737" s="139"/>
      <c r="GN737" s="139"/>
      <c r="GO737" s="139"/>
      <c r="GP737" s="139"/>
      <c r="GQ737" s="139"/>
    </row>
    <row r="738" spans="1:199" ht="30" x14ac:dyDescent="0.25">
      <c r="A738" s="19">
        <v>1</v>
      </c>
      <c r="B738" s="337" t="s">
        <v>201</v>
      </c>
      <c r="C738" s="29">
        <f>'2 уровень'!F1744</f>
        <v>0</v>
      </c>
      <c r="D738" s="29">
        <f>'2 уровень'!G1744</f>
        <v>0</v>
      </c>
      <c r="E738" s="29">
        <f>'2 уровень'!H1744</f>
        <v>0</v>
      </c>
      <c r="F738" s="144">
        <f>'2 уровень'!I1744</f>
        <v>0</v>
      </c>
      <c r="G738" s="158">
        <f>'2 уровень'!J1744</f>
        <v>0</v>
      </c>
      <c r="H738" s="158">
        <f>'2 уровень'!K1744</f>
        <v>0</v>
      </c>
      <c r="I738" s="153">
        <f>'2 уровень'!L1744</f>
        <v>0</v>
      </c>
      <c r="J738" s="153">
        <f>'2 уровень'!M1744</f>
        <v>0</v>
      </c>
      <c r="K738" s="153">
        <f>'2 уровень'!N1744</f>
        <v>0</v>
      </c>
      <c r="L738" s="153">
        <f>'2 уровень'!O1744</f>
        <v>0</v>
      </c>
      <c r="M738" s="153">
        <f>'2 уровень'!P1744</f>
        <v>0</v>
      </c>
      <c r="N738" s="153">
        <f>'2 уровень'!Q1744</f>
        <v>0</v>
      </c>
      <c r="O738" s="152">
        <f>'2 уровень'!R1744</f>
        <v>0</v>
      </c>
      <c r="P738" s="152">
        <f>'2 уровень'!S1744</f>
        <v>0</v>
      </c>
      <c r="Q738" s="152">
        <f>'2 уровень'!T1744</f>
        <v>0</v>
      </c>
      <c r="R738" s="152">
        <f>'2 уровень'!U1744</f>
        <v>0</v>
      </c>
      <c r="S738" s="152">
        <f>'2 уровень'!V1744</f>
        <v>0</v>
      </c>
      <c r="T738" s="152">
        <f>'2 уровень'!W1744</f>
        <v>0</v>
      </c>
      <c r="U738" s="152">
        <f>'2 уровень'!X1744</f>
        <v>0</v>
      </c>
      <c r="V738" s="1111">
        <f>'2 уровень'!Y1744</f>
        <v>0</v>
      </c>
      <c r="W738" s="152">
        <f>'2 уровень'!Z1744</f>
        <v>0</v>
      </c>
      <c r="X738" s="152">
        <f>'2 уровень'!AA1744</f>
        <v>0</v>
      </c>
      <c r="Y738" s="152">
        <f>'2 уровень'!AB1744</f>
        <v>0</v>
      </c>
      <c r="Z738" s="152">
        <f>'2 уровень'!AC1744</f>
        <v>0</v>
      </c>
      <c r="AA738" s="632">
        <f>'2 уровень'!AD1744</f>
        <v>0</v>
      </c>
      <c r="AB738" s="152"/>
      <c r="AC738" s="152"/>
      <c r="AD738" s="1353">
        <f>'2 уровень'!AE1739</f>
        <v>0</v>
      </c>
      <c r="AE738" s="1360">
        <f>'2 уровень'!AF1739</f>
        <v>0</v>
      </c>
      <c r="AF738" s="385"/>
      <c r="AG738" s="385"/>
      <c r="AH738" s="1243"/>
      <c r="AI738" s="139"/>
      <c r="AJ738" s="139"/>
      <c r="AK738" s="139"/>
      <c r="AL738" s="139"/>
      <c r="AM738" s="139"/>
      <c r="AN738" s="139"/>
      <c r="AO738" s="139"/>
      <c r="AP738" s="139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  <c r="GG738" s="139"/>
      <c r="GH738" s="139"/>
      <c r="GI738" s="139"/>
      <c r="GJ738" s="139"/>
      <c r="GK738" s="139"/>
      <c r="GL738" s="139"/>
      <c r="GM738" s="139"/>
      <c r="GN738" s="139"/>
      <c r="GO738" s="139"/>
      <c r="GP738" s="139"/>
      <c r="GQ738" s="139"/>
    </row>
    <row r="739" spans="1:199" ht="72" x14ac:dyDescent="0.25">
      <c r="A739" s="19">
        <v>1</v>
      </c>
      <c r="B739" s="493" t="s">
        <v>361</v>
      </c>
      <c r="C739" s="29">
        <f>'2 уровень'!F1745</f>
        <v>0</v>
      </c>
      <c r="D739" s="29">
        <f>'2 уровень'!G1745</f>
        <v>0</v>
      </c>
      <c r="E739" s="29">
        <f>'2 уровень'!H1745</f>
        <v>0</v>
      </c>
      <c r="F739" s="144">
        <f>'2 уровень'!I1745</f>
        <v>0</v>
      </c>
      <c r="G739" s="158">
        <f>'2 уровень'!J1745</f>
        <v>0</v>
      </c>
      <c r="H739" s="158">
        <f>'2 уровень'!K1745</f>
        <v>0</v>
      </c>
      <c r="I739" s="153">
        <f>'2 уровень'!L1745</f>
        <v>0</v>
      </c>
      <c r="J739" s="153">
        <f>'2 уровень'!M1745</f>
        <v>0</v>
      </c>
      <c r="K739" s="153">
        <f>'2 уровень'!N1745</f>
        <v>0</v>
      </c>
      <c r="L739" s="153">
        <f>'2 уровень'!O1745</f>
        <v>0</v>
      </c>
      <c r="M739" s="153">
        <f>'2 уровень'!P1745</f>
        <v>0</v>
      </c>
      <c r="N739" s="153">
        <f>'2 уровень'!Q1745</f>
        <v>0</v>
      </c>
      <c r="O739" s="152">
        <f>'2 уровень'!R1745</f>
        <v>0</v>
      </c>
      <c r="P739" s="152">
        <f>'2 уровень'!S1745</f>
        <v>0</v>
      </c>
      <c r="Q739" s="152">
        <f>'2 уровень'!T1745</f>
        <v>0</v>
      </c>
      <c r="R739" s="152">
        <f>'2 уровень'!U1745</f>
        <v>0</v>
      </c>
      <c r="S739" s="152">
        <f>'2 уровень'!V1745</f>
        <v>0</v>
      </c>
      <c r="T739" s="152">
        <f>'2 уровень'!W1745</f>
        <v>0</v>
      </c>
      <c r="U739" s="152">
        <f>'2 уровень'!X1745</f>
        <v>0</v>
      </c>
      <c r="V739" s="1111">
        <f>'2 уровень'!Y1745</f>
        <v>0</v>
      </c>
      <c r="W739" s="152">
        <f>'2 уровень'!Z1745</f>
        <v>0</v>
      </c>
      <c r="X739" s="152">
        <f>'2 уровень'!AA1745</f>
        <v>0</v>
      </c>
      <c r="Y739" s="152">
        <f>'2 уровень'!AB1745</f>
        <v>0</v>
      </c>
      <c r="Z739" s="152">
        <f>'2 уровень'!AC1745</f>
        <v>0</v>
      </c>
      <c r="AA739" s="632">
        <f>'2 уровень'!AD1745</f>
        <v>0</v>
      </c>
      <c r="AB739" s="152"/>
      <c r="AC739" s="152"/>
      <c r="AD739" s="1353">
        <f>'2 уровень'!AE1740</f>
        <v>0</v>
      </c>
      <c r="AE739" s="1360">
        <f>'2 уровень'!AF1740</f>
        <v>0</v>
      </c>
      <c r="AF739" s="385"/>
      <c r="AG739" s="385"/>
      <c r="AH739" s="1243"/>
      <c r="AI739" s="139"/>
      <c r="AJ739" s="139"/>
      <c r="AK739" s="139"/>
      <c r="AL739" s="139"/>
      <c r="AM739" s="139"/>
      <c r="AN739" s="139"/>
      <c r="AO739" s="139"/>
      <c r="AP739" s="139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  <c r="GG739" s="139"/>
      <c r="GH739" s="139"/>
      <c r="GI739" s="139"/>
      <c r="GJ739" s="139"/>
      <c r="GK739" s="139"/>
      <c r="GL739" s="139"/>
      <c r="GM739" s="139"/>
      <c r="GN739" s="139"/>
      <c r="GO739" s="139"/>
      <c r="GP739" s="139"/>
      <c r="GQ739" s="139"/>
    </row>
    <row r="740" spans="1:199" x14ac:dyDescent="0.25">
      <c r="A740" s="19">
        <v>1</v>
      </c>
      <c r="B740" s="827" t="s">
        <v>234</v>
      </c>
      <c r="C740" s="29">
        <f>'2 уровень'!F1746</f>
        <v>1160</v>
      </c>
      <c r="D740" s="29">
        <f>'2 уровень'!G1746</f>
        <v>483.33333333333337</v>
      </c>
      <c r="E740" s="29">
        <f>'2 уровень'!H1746</f>
        <v>308</v>
      </c>
      <c r="F740" s="144">
        <f>'2 уровень'!I1746</f>
        <v>63.724137931034477</v>
      </c>
      <c r="G740" s="158">
        <f>'2 уровень'!J1746</f>
        <v>0</v>
      </c>
      <c r="H740" s="158">
        <f>'2 уровень'!K1746</f>
        <v>0</v>
      </c>
      <c r="I740" s="153">
        <f>'2 уровень'!L1746</f>
        <v>0</v>
      </c>
      <c r="J740" s="153">
        <f>'2 уровень'!M1746</f>
        <v>0</v>
      </c>
      <c r="K740" s="153">
        <f>'2 уровень'!N1746</f>
        <v>0</v>
      </c>
      <c r="L740" s="153">
        <f>'2 уровень'!O1746</f>
        <v>0</v>
      </c>
      <c r="M740" s="153">
        <f>'2 уровень'!P1746</f>
        <v>0</v>
      </c>
      <c r="N740" s="153">
        <f>'2 уровень'!Q1746</f>
        <v>0</v>
      </c>
      <c r="O740" s="152">
        <f>'2 уровень'!R1746</f>
        <v>1495.6114</v>
      </c>
      <c r="P740" s="152">
        <f>'2 уровень'!S1746</f>
        <v>1495.6114</v>
      </c>
      <c r="Q740" s="152">
        <f>'2 уровень'!T1746</f>
        <v>1495.6114</v>
      </c>
      <c r="R740" s="152">
        <f>'2 уровень'!U1746</f>
        <v>1495.6114</v>
      </c>
      <c r="S740" s="152">
        <f>'2 уровень'!V1746</f>
        <v>1495.6114</v>
      </c>
      <c r="T740" s="152">
        <f>'2 уровень'!W1746</f>
        <v>623.17141666666669</v>
      </c>
      <c r="U740" s="152">
        <f>'2 уровень'!X1746</f>
        <v>440.58476000000002</v>
      </c>
      <c r="V740" s="1111">
        <f>'2 уровень'!Y1746</f>
        <v>0</v>
      </c>
      <c r="W740" s="152">
        <f>'2 уровень'!Z1746</f>
        <v>0</v>
      </c>
      <c r="X740" s="152">
        <f>'2 уровень'!AA1746</f>
        <v>-182.58665666666667</v>
      </c>
      <c r="Y740" s="152">
        <f>'2 уровень'!AB1746</f>
        <v>0</v>
      </c>
      <c r="Z740" s="152">
        <f>'2 уровень'!AC1746</f>
        <v>0</v>
      </c>
      <c r="AA740" s="632">
        <f>'2 уровень'!AD1746</f>
        <v>440.58476000000002</v>
      </c>
      <c r="AB740" s="152"/>
      <c r="AC740" s="152"/>
      <c r="AD740" s="1353">
        <f>'2 уровень'!AE1741</f>
        <v>0</v>
      </c>
      <c r="AE740" s="1360">
        <f>'2 уровень'!AF1741</f>
        <v>0</v>
      </c>
      <c r="AF740" s="385"/>
      <c r="AG740" s="385"/>
      <c r="AH740" s="1243"/>
      <c r="AI740" s="139"/>
      <c r="AJ740" s="139"/>
      <c r="AK740" s="139"/>
      <c r="AL740" s="139"/>
      <c r="AM740" s="139"/>
      <c r="AN740" s="139"/>
      <c r="AO740" s="139"/>
      <c r="AP740" s="139"/>
      <c r="AQ740" s="139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9"/>
      <c r="BD740" s="139"/>
      <c r="BE740" s="139"/>
      <c r="BF740" s="139"/>
      <c r="BG740" s="139"/>
      <c r="BH740" s="139"/>
      <c r="BI740" s="139"/>
      <c r="BJ740" s="139"/>
      <c r="BK740" s="139"/>
      <c r="BL740" s="139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9"/>
      <c r="BY740" s="139"/>
      <c r="BZ740" s="139"/>
      <c r="CA740" s="139"/>
      <c r="CB740" s="139"/>
      <c r="CC740" s="139"/>
      <c r="CD740" s="139"/>
      <c r="CE740" s="139"/>
      <c r="CF740" s="139"/>
      <c r="CG740" s="139"/>
      <c r="CH740" s="139"/>
      <c r="CI740" s="139"/>
      <c r="CJ740" s="139"/>
      <c r="CK740" s="139"/>
      <c r="CL740" s="139"/>
      <c r="CM740" s="139"/>
      <c r="CN740" s="139"/>
      <c r="CO740" s="139"/>
      <c r="CP740" s="139"/>
      <c r="CQ740" s="139"/>
      <c r="CR740" s="139"/>
      <c r="CS740" s="139"/>
      <c r="CT740" s="139"/>
      <c r="CU740" s="139"/>
      <c r="CV740" s="139"/>
      <c r="CW740" s="139"/>
      <c r="CX740" s="139"/>
      <c r="CY740" s="139"/>
      <c r="CZ740" s="139"/>
      <c r="DA740" s="139"/>
      <c r="DB740" s="139"/>
      <c r="DC740" s="139"/>
      <c r="DD740" s="139"/>
      <c r="DE740" s="139"/>
      <c r="DF740" s="139"/>
      <c r="DG740" s="139"/>
      <c r="DH740" s="139"/>
      <c r="DI740" s="139"/>
      <c r="DJ740" s="139"/>
      <c r="DK740" s="139"/>
      <c r="DL740" s="139"/>
      <c r="DM740" s="139"/>
      <c r="DN740" s="139"/>
      <c r="DO740" s="139"/>
      <c r="DP740" s="139"/>
      <c r="DQ740" s="139"/>
      <c r="DR740" s="139"/>
      <c r="DS740" s="139"/>
      <c r="DT740" s="139"/>
      <c r="DU740" s="139"/>
      <c r="DV740" s="139"/>
      <c r="DW740" s="139"/>
      <c r="DX740" s="139"/>
      <c r="DY740" s="139"/>
      <c r="DZ740" s="139"/>
      <c r="EA740" s="139"/>
      <c r="EB740" s="139"/>
      <c r="EC740" s="139"/>
      <c r="ED740" s="139"/>
      <c r="EE740" s="139"/>
      <c r="EF740" s="139"/>
      <c r="EG740" s="139"/>
      <c r="EH740" s="139"/>
      <c r="EI740" s="139"/>
      <c r="EJ740" s="139"/>
      <c r="EK740" s="139"/>
      <c r="EL740" s="139"/>
      <c r="EM740" s="139"/>
      <c r="EN740" s="139"/>
      <c r="EO740" s="139"/>
      <c r="EP740" s="139"/>
      <c r="EQ740" s="139"/>
      <c r="ER740" s="139"/>
      <c r="ES740" s="139"/>
      <c r="ET740" s="139"/>
      <c r="EU740" s="139"/>
      <c r="EV740" s="139"/>
      <c r="EW740" s="139"/>
      <c r="EX740" s="139"/>
      <c r="EY740" s="139"/>
      <c r="EZ740" s="139"/>
      <c r="FA740" s="139"/>
      <c r="FB740" s="139"/>
      <c r="FC740" s="139"/>
      <c r="FD740" s="139"/>
      <c r="FE740" s="139"/>
      <c r="FF740" s="139"/>
      <c r="FG740" s="139"/>
      <c r="FH740" s="139"/>
      <c r="FI740" s="139"/>
      <c r="FJ740" s="139"/>
      <c r="FK740" s="139"/>
      <c r="FL740" s="139"/>
      <c r="FM740" s="139"/>
      <c r="FN740" s="139"/>
      <c r="FO740" s="139"/>
      <c r="FP740" s="139"/>
      <c r="FQ740" s="139"/>
      <c r="FR740" s="139"/>
      <c r="FS740" s="139"/>
      <c r="FT740" s="139"/>
      <c r="FU740" s="139"/>
      <c r="FV740" s="139"/>
      <c r="FW740" s="139"/>
      <c r="FX740" s="139"/>
      <c r="FY740" s="139"/>
      <c r="FZ740" s="139"/>
      <c r="GA740" s="139"/>
      <c r="GB740" s="139"/>
      <c r="GC740" s="139"/>
      <c r="GD740" s="139"/>
      <c r="GE740" s="139"/>
      <c r="GF740" s="139"/>
      <c r="GG740" s="139"/>
      <c r="GH740" s="139"/>
      <c r="GI740" s="139"/>
      <c r="GJ740" s="139"/>
      <c r="GK740" s="139"/>
      <c r="GL740" s="139"/>
      <c r="GM740" s="139"/>
      <c r="GN740" s="139"/>
      <c r="GO740" s="139"/>
      <c r="GP740" s="139"/>
      <c r="GQ740" s="139"/>
    </row>
    <row r="741" spans="1:199" ht="29.25" x14ac:dyDescent="0.25">
      <c r="A741" s="19">
        <v>1</v>
      </c>
      <c r="B741" s="852" t="s">
        <v>279</v>
      </c>
      <c r="C741" s="29">
        <f>'2 уровень'!F1747</f>
        <v>62716</v>
      </c>
      <c r="D741" s="29">
        <f>'2 уровень'!G1747</f>
        <v>26131.666666666672</v>
      </c>
      <c r="E741" s="29">
        <f>'2 уровень'!H1747</f>
        <v>20869.7575</v>
      </c>
      <c r="F741" s="144">
        <f>'2 уровень'!I1747</f>
        <v>79.863859302251399</v>
      </c>
      <c r="G741" s="158">
        <f>'2 уровень'!J1747</f>
        <v>0</v>
      </c>
      <c r="H741" s="158">
        <f>'2 уровень'!K1747</f>
        <v>0</v>
      </c>
      <c r="I741" s="153">
        <f>'2 уровень'!L1747</f>
        <v>0</v>
      </c>
      <c r="J741" s="153">
        <f>'2 уровень'!M1747</f>
        <v>0</v>
      </c>
      <c r="K741" s="153">
        <f>'2 уровень'!N1747</f>
        <v>0</v>
      </c>
      <c r="L741" s="153">
        <f>'2 уровень'!O1747</f>
        <v>0</v>
      </c>
      <c r="M741" s="153">
        <f>'2 уровень'!P1747</f>
        <v>0</v>
      </c>
      <c r="N741" s="153">
        <f>'2 уровень'!Q1747</f>
        <v>0</v>
      </c>
      <c r="O741" s="152">
        <f>'2 уровень'!R1747</f>
        <v>0</v>
      </c>
      <c r="P741" s="152">
        <f>'2 уровень'!S1747</f>
        <v>0</v>
      </c>
      <c r="Q741" s="152">
        <f>'2 уровень'!T1747</f>
        <v>0</v>
      </c>
      <c r="R741" s="152">
        <f>'2 уровень'!U1747</f>
        <v>0</v>
      </c>
      <c r="S741" s="152">
        <f>'2 уровень'!V1747</f>
        <v>0</v>
      </c>
      <c r="T741" s="152">
        <f>'2 уровень'!W1747</f>
        <v>0</v>
      </c>
      <c r="U741" s="152">
        <f>'2 уровень'!X1747</f>
        <v>0</v>
      </c>
      <c r="V741" s="1111">
        <f>'2 уровень'!Y1747</f>
        <v>0</v>
      </c>
      <c r="W741" s="152">
        <f>'2 уровень'!Z1747</f>
        <v>0</v>
      </c>
      <c r="X741" s="152">
        <f>'2 уровень'!AA1747</f>
        <v>0</v>
      </c>
      <c r="Y741" s="152">
        <f>'2 уровень'!AB1747</f>
        <v>0</v>
      </c>
      <c r="Z741" s="152">
        <f>'2 уровень'!AC1747</f>
        <v>0</v>
      </c>
      <c r="AA741" s="632">
        <f>'2 уровень'!AD1747</f>
        <v>0</v>
      </c>
      <c r="AB741" s="152"/>
      <c r="AC741" s="152"/>
      <c r="AD741" s="1353">
        <f>'2 уровень'!AE1742</f>
        <v>0</v>
      </c>
      <c r="AE741" s="1360">
        <f>'2 уровень'!AF1742</f>
        <v>0</v>
      </c>
      <c r="AF741" s="385"/>
      <c r="AG741" s="385"/>
      <c r="AH741" s="1243"/>
      <c r="AI741" s="139"/>
      <c r="AJ741" s="139"/>
      <c r="AK741" s="139"/>
      <c r="AL741" s="139"/>
      <c r="AM741" s="139"/>
      <c r="AN741" s="139"/>
      <c r="AO741" s="139"/>
      <c r="AP741" s="139"/>
      <c r="AQ741" s="139"/>
      <c r="AR741" s="139"/>
      <c r="AS741" s="139"/>
      <c r="AT741" s="139"/>
      <c r="AU741" s="139"/>
      <c r="AV741" s="139"/>
      <c r="AW741" s="139"/>
      <c r="AX741" s="139"/>
      <c r="AY741" s="139"/>
      <c r="AZ741" s="139"/>
      <c r="BA741" s="139"/>
      <c r="BB741" s="139"/>
      <c r="BC741" s="139"/>
      <c r="BD741" s="139"/>
      <c r="BE741" s="139"/>
      <c r="BF741" s="139"/>
      <c r="BG741" s="139"/>
      <c r="BH741" s="139"/>
      <c r="BI741" s="139"/>
      <c r="BJ741" s="139"/>
      <c r="BK741" s="139"/>
      <c r="BL741" s="139"/>
      <c r="BM741" s="139"/>
      <c r="BN741" s="139"/>
      <c r="BO741" s="139"/>
      <c r="BP741" s="139"/>
      <c r="BQ741" s="139"/>
      <c r="BR741" s="139"/>
      <c r="BS741" s="139"/>
      <c r="BT741" s="139"/>
      <c r="BU741" s="139"/>
      <c r="BV741" s="139"/>
      <c r="BW741" s="139"/>
      <c r="BX741" s="139"/>
      <c r="BY741" s="139"/>
      <c r="BZ741" s="139"/>
      <c r="CA741" s="139"/>
      <c r="CB741" s="139"/>
      <c r="CC741" s="139"/>
      <c r="CD741" s="139"/>
      <c r="CE741" s="139"/>
      <c r="CF741" s="139"/>
      <c r="CG741" s="139"/>
      <c r="CH741" s="139"/>
      <c r="CI741" s="139"/>
      <c r="CJ741" s="139"/>
      <c r="CK741" s="139"/>
      <c r="CL741" s="139"/>
      <c r="CM741" s="139"/>
      <c r="CN741" s="139"/>
      <c r="CO741" s="139"/>
      <c r="CP741" s="139"/>
      <c r="CQ741" s="139"/>
      <c r="CR741" s="139"/>
      <c r="CS741" s="139"/>
      <c r="CT741" s="139"/>
      <c r="CU741" s="139"/>
      <c r="CV741" s="139"/>
      <c r="CW741" s="139"/>
      <c r="CX741" s="139"/>
      <c r="CY741" s="139"/>
      <c r="CZ741" s="139"/>
      <c r="DA741" s="139"/>
      <c r="DB741" s="139"/>
      <c r="DC741" s="139"/>
      <c r="DD741" s="139"/>
      <c r="DE741" s="139"/>
      <c r="DF741" s="139"/>
      <c r="DG741" s="139"/>
      <c r="DH741" s="139"/>
      <c r="DI741" s="139"/>
      <c r="DJ741" s="139"/>
      <c r="DK741" s="139"/>
      <c r="DL741" s="139"/>
      <c r="DM741" s="139"/>
      <c r="DN741" s="139"/>
      <c r="DO741" s="139"/>
      <c r="DP741" s="139"/>
      <c r="DQ741" s="139"/>
      <c r="DR741" s="139"/>
      <c r="DS741" s="139"/>
      <c r="DT741" s="139"/>
      <c r="DU741" s="139"/>
      <c r="DV741" s="139"/>
      <c r="DW741" s="139"/>
      <c r="DX741" s="139"/>
      <c r="DY741" s="139"/>
      <c r="DZ741" s="139"/>
      <c r="EA741" s="139"/>
      <c r="EB741" s="139"/>
      <c r="EC741" s="139"/>
      <c r="ED741" s="139"/>
      <c r="EE741" s="139"/>
      <c r="EF741" s="139"/>
      <c r="EG741" s="139"/>
      <c r="EH741" s="139"/>
      <c r="EI741" s="139"/>
      <c r="EJ741" s="139"/>
      <c r="EK741" s="139"/>
      <c r="EL741" s="139"/>
      <c r="EM741" s="139"/>
      <c r="EN741" s="139"/>
      <c r="EO741" s="139"/>
      <c r="EP741" s="139"/>
      <c r="EQ741" s="139"/>
      <c r="ER741" s="139"/>
      <c r="ES741" s="139"/>
      <c r="ET741" s="139"/>
      <c r="EU741" s="139"/>
      <c r="EV741" s="139"/>
      <c r="EW741" s="139"/>
      <c r="EX741" s="139"/>
      <c r="EY741" s="139"/>
      <c r="EZ741" s="139"/>
      <c r="FA741" s="139"/>
      <c r="FB741" s="139"/>
      <c r="FC741" s="139"/>
      <c r="FD741" s="139"/>
      <c r="FE741" s="139"/>
      <c r="FF741" s="139"/>
      <c r="FG741" s="139"/>
      <c r="FH741" s="139"/>
      <c r="FI741" s="139"/>
      <c r="FJ741" s="139"/>
      <c r="FK741" s="139"/>
      <c r="FL741" s="139"/>
      <c r="FM741" s="139"/>
      <c r="FN741" s="139"/>
      <c r="FO741" s="139"/>
      <c r="FP741" s="139"/>
      <c r="FQ741" s="139"/>
      <c r="FR741" s="139"/>
      <c r="FS741" s="139"/>
      <c r="FT741" s="139"/>
      <c r="FU741" s="139"/>
      <c r="FV741" s="139"/>
      <c r="FW741" s="139"/>
      <c r="FX741" s="139"/>
      <c r="FY741" s="139"/>
      <c r="FZ741" s="139"/>
      <c r="GA741" s="139"/>
      <c r="GB741" s="139"/>
      <c r="GC741" s="139"/>
      <c r="GD741" s="139"/>
      <c r="GE741" s="139"/>
      <c r="GF741" s="139"/>
      <c r="GG741" s="139"/>
      <c r="GH741" s="139"/>
      <c r="GI741" s="139"/>
      <c r="GJ741" s="139"/>
      <c r="GK741" s="139"/>
      <c r="GL741" s="139"/>
      <c r="GM741" s="139"/>
      <c r="GN741" s="139"/>
      <c r="GO741" s="139"/>
      <c r="GP741" s="139"/>
      <c r="GQ741" s="139"/>
    </row>
    <row r="742" spans="1:199" ht="43.5" x14ac:dyDescent="0.25">
      <c r="A742" s="19">
        <v>1</v>
      </c>
      <c r="B742" s="852" t="s">
        <v>308</v>
      </c>
      <c r="C742" s="29">
        <f>'2 уровень'!F1748</f>
        <v>16923</v>
      </c>
      <c r="D742" s="29">
        <f>'2 уровень'!G1748</f>
        <v>7051.2500000000009</v>
      </c>
      <c r="E742" s="29">
        <f>'2 уровень'!H1748</f>
        <v>2469</v>
      </c>
      <c r="F742" s="144">
        <f>'2 уровень'!I1748</f>
        <v>35.015068250310222</v>
      </c>
      <c r="G742" s="158">
        <f>'2 уровень'!J1748</f>
        <v>0</v>
      </c>
      <c r="H742" s="158">
        <f>'2 уровень'!K1748</f>
        <v>0</v>
      </c>
      <c r="I742" s="153">
        <f>'2 уровень'!L1748</f>
        <v>0</v>
      </c>
      <c r="J742" s="153">
        <f>'2 уровень'!M1748</f>
        <v>0</v>
      </c>
      <c r="K742" s="153">
        <f>'2 уровень'!N1748</f>
        <v>0</v>
      </c>
      <c r="L742" s="153">
        <f>'2 уровень'!O1748</f>
        <v>0</v>
      </c>
      <c r="M742" s="153">
        <f>'2 уровень'!P1748</f>
        <v>0</v>
      </c>
      <c r="N742" s="153">
        <f>'2 уровень'!Q1748</f>
        <v>0</v>
      </c>
      <c r="O742" s="152">
        <f>'2 уровень'!R1748</f>
        <v>0</v>
      </c>
      <c r="P742" s="152">
        <f>'2 уровень'!S1748</f>
        <v>0</v>
      </c>
      <c r="Q742" s="152">
        <f>'2 уровень'!T1748</f>
        <v>0</v>
      </c>
      <c r="R742" s="152">
        <f>'2 уровень'!U1748</f>
        <v>0</v>
      </c>
      <c r="S742" s="152">
        <f>'2 уровень'!V1748</f>
        <v>0</v>
      </c>
      <c r="T742" s="152">
        <f>'2 уровень'!W1748</f>
        <v>0</v>
      </c>
      <c r="U742" s="152">
        <f>'2 уровень'!X1748</f>
        <v>0</v>
      </c>
      <c r="V742" s="1111">
        <f>'2 уровень'!Y1748</f>
        <v>0</v>
      </c>
      <c r="W742" s="152">
        <f>'2 уровень'!Z1748</f>
        <v>0</v>
      </c>
      <c r="X742" s="152">
        <f>'2 уровень'!AA1748</f>
        <v>0</v>
      </c>
      <c r="Y742" s="152">
        <f>'2 уровень'!AB1748</f>
        <v>0</v>
      </c>
      <c r="Z742" s="152">
        <f>'2 уровень'!AC1748</f>
        <v>0</v>
      </c>
      <c r="AA742" s="632">
        <f>'2 уровень'!AD1748</f>
        <v>0</v>
      </c>
      <c r="AB742" s="152"/>
      <c r="AC742" s="152"/>
      <c r="AD742" s="1353">
        <f>'2 уровень'!AE1743</f>
        <v>0</v>
      </c>
      <c r="AE742" s="1360">
        <f>'2 уровень'!AF1743</f>
        <v>0</v>
      </c>
      <c r="AF742" s="385"/>
      <c r="AG742" s="385"/>
      <c r="AH742" s="1243"/>
      <c r="AI742" s="139"/>
      <c r="AJ742" s="139"/>
      <c r="AK742" s="139"/>
      <c r="AL742" s="139"/>
      <c r="AM742" s="139"/>
      <c r="AN742" s="139"/>
      <c r="AO742" s="139"/>
      <c r="AP742" s="139"/>
      <c r="AQ742" s="139"/>
      <c r="AR742" s="139"/>
      <c r="AS742" s="139"/>
      <c r="AT742" s="139"/>
      <c r="AU742" s="139"/>
      <c r="AV742" s="139"/>
      <c r="AW742" s="139"/>
      <c r="AX742" s="139"/>
      <c r="AY742" s="139"/>
      <c r="AZ742" s="139"/>
      <c r="BA742" s="139"/>
      <c r="BB742" s="139"/>
      <c r="BC742" s="139"/>
      <c r="BD742" s="139"/>
      <c r="BE742" s="139"/>
      <c r="BF742" s="139"/>
      <c r="BG742" s="139"/>
      <c r="BH742" s="139"/>
      <c r="BI742" s="139"/>
      <c r="BJ742" s="139"/>
      <c r="BK742" s="139"/>
      <c r="BL742" s="139"/>
      <c r="BM742" s="139"/>
      <c r="BN742" s="139"/>
      <c r="BO742" s="139"/>
      <c r="BP742" s="139"/>
      <c r="BQ742" s="139"/>
      <c r="BR742" s="139"/>
      <c r="BS742" s="139"/>
      <c r="BT742" s="139"/>
      <c r="BU742" s="139"/>
      <c r="BV742" s="139"/>
      <c r="BW742" s="139"/>
      <c r="BX742" s="139"/>
      <c r="BY742" s="139"/>
      <c r="BZ742" s="139"/>
      <c r="CA742" s="139"/>
      <c r="CB742" s="139"/>
      <c r="CC742" s="139"/>
      <c r="CD742" s="139"/>
      <c r="CE742" s="139"/>
      <c r="CF742" s="139"/>
      <c r="CG742" s="139"/>
      <c r="CH742" s="139"/>
      <c r="CI742" s="139"/>
      <c r="CJ742" s="139"/>
      <c r="CK742" s="139"/>
      <c r="CL742" s="139"/>
      <c r="CM742" s="139"/>
      <c r="CN742" s="139"/>
      <c r="CO742" s="139"/>
      <c r="CP742" s="139"/>
      <c r="CQ742" s="139"/>
      <c r="CR742" s="139"/>
      <c r="CS742" s="139"/>
      <c r="CT742" s="139"/>
      <c r="CU742" s="139"/>
      <c r="CV742" s="139"/>
      <c r="CW742" s="139"/>
      <c r="CX742" s="139"/>
      <c r="CY742" s="139"/>
      <c r="CZ742" s="139"/>
      <c r="DA742" s="139"/>
      <c r="DB742" s="139"/>
      <c r="DC742" s="139"/>
      <c r="DD742" s="139"/>
      <c r="DE742" s="139"/>
      <c r="DF742" s="139"/>
      <c r="DG742" s="139"/>
      <c r="DH742" s="139"/>
      <c r="DI742" s="139"/>
      <c r="DJ742" s="139"/>
      <c r="DK742" s="139"/>
      <c r="DL742" s="139"/>
      <c r="DM742" s="139"/>
      <c r="DN742" s="139"/>
      <c r="DO742" s="139"/>
      <c r="DP742" s="139"/>
      <c r="DQ742" s="139"/>
      <c r="DR742" s="139"/>
      <c r="DS742" s="139"/>
      <c r="DT742" s="139"/>
      <c r="DU742" s="139"/>
      <c r="DV742" s="139"/>
      <c r="DW742" s="139"/>
      <c r="DX742" s="139"/>
      <c r="DY742" s="139"/>
      <c r="DZ742" s="139"/>
      <c r="EA742" s="139"/>
      <c r="EB742" s="139"/>
      <c r="EC742" s="139"/>
      <c r="ED742" s="139"/>
      <c r="EE742" s="139"/>
      <c r="EF742" s="139"/>
      <c r="EG742" s="139"/>
      <c r="EH742" s="139"/>
      <c r="EI742" s="139"/>
      <c r="EJ742" s="139"/>
      <c r="EK742" s="139"/>
      <c r="EL742" s="139"/>
      <c r="EM742" s="139"/>
      <c r="EN742" s="139"/>
      <c r="EO742" s="139"/>
      <c r="EP742" s="139"/>
      <c r="EQ742" s="139"/>
      <c r="ER742" s="139"/>
      <c r="ES742" s="139"/>
      <c r="ET742" s="139"/>
      <c r="EU742" s="139"/>
      <c r="EV742" s="139"/>
      <c r="EW742" s="139"/>
      <c r="EX742" s="139"/>
      <c r="EY742" s="139"/>
      <c r="EZ742" s="139"/>
      <c r="FA742" s="139"/>
      <c r="FB742" s="139"/>
      <c r="FC742" s="139"/>
      <c r="FD742" s="139"/>
      <c r="FE742" s="139"/>
      <c r="FF742" s="139"/>
      <c r="FG742" s="139"/>
      <c r="FH742" s="139"/>
      <c r="FI742" s="139"/>
      <c r="FJ742" s="139"/>
      <c r="FK742" s="139"/>
      <c r="FL742" s="139"/>
      <c r="FM742" s="139"/>
      <c r="FN742" s="139"/>
      <c r="FO742" s="139"/>
      <c r="FP742" s="139"/>
      <c r="FQ742" s="139"/>
      <c r="FR742" s="139"/>
      <c r="FS742" s="139"/>
      <c r="FT742" s="139"/>
      <c r="FU742" s="139"/>
      <c r="FV742" s="139"/>
      <c r="FW742" s="139"/>
      <c r="FX742" s="139"/>
      <c r="FY742" s="139"/>
      <c r="FZ742" s="139"/>
      <c r="GA742" s="139"/>
      <c r="GB742" s="139"/>
      <c r="GC742" s="139"/>
      <c r="GD742" s="139"/>
      <c r="GE742" s="139"/>
      <c r="GF742" s="139"/>
      <c r="GG742" s="139"/>
      <c r="GH742" s="139"/>
      <c r="GI742" s="139"/>
      <c r="GJ742" s="139"/>
      <c r="GK742" s="139"/>
      <c r="GL742" s="139"/>
      <c r="GM742" s="139"/>
      <c r="GN742" s="139"/>
      <c r="GO742" s="139"/>
      <c r="GP742" s="139"/>
      <c r="GQ742" s="139"/>
    </row>
    <row r="743" spans="1:199" ht="29.25" x14ac:dyDescent="0.25">
      <c r="A743" s="19">
        <v>1</v>
      </c>
      <c r="B743" s="852" t="s">
        <v>280</v>
      </c>
      <c r="C743" s="29">
        <f>'2 уровень'!F1749</f>
        <v>24693.957446808512</v>
      </c>
      <c r="D743" s="29">
        <f>'2 уровень'!G1749</f>
        <v>10289.148936170213</v>
      </c>
      <c r="E743" s="29">
        <f>'2 уровень'!H1749</f>
        <v>8512.7968085106386</v>
      </c>
      <c r="F743" s="144">
        <f>'2 уровень'!I1749</f>
        <v>82.735674848528703</v>
      </c>
      <c r="G743" s="158">
        <f>'2 уровень'!J1749</f>
        <v>0</v>
      </c>
      <c r="H743" s="158">
        <f>'2 уровень'!K1749</f>
        <v>0</v>
      </c>
      <c r="I743" s="153">
        <f>'2 уровень'!L1749</f>
        <v>0</v>
      </c>
      <c r="J743" s="153">
        <f>'2 уровень'!M1749</f>
        <v>0</v>
      </c>
      <c r="K743" s="153">
        <f>'2 уровень'!N1749</f>
        <v>0</v>
      </c>
      <c r="L743" s="153">
        <f>'2 уровень'!O1749</f>
        <v>0</v>
      </c>
      <c r="M743" s="153">
        <f>'2 уровень'!P1749</f>
        <v>0</v>
      </c>
      <c r="N743" s="153">
        <f>'2 уровень'!Q1749</f>
        <v>0</v>
      </c>
      <c r="O743" s="152">
        <f>'2 уровень'!R1749</f>
        <v>0</v>
      </c>
      <c r="P743" s="152">
        <f>'2 уровень'!S1749</f>
        <v>0</v>
      </c>
      <c r="Q743" s="152">
        <f>'2 уровень'!T1749</f>
        <v>0</v>
      </c>
      <c r="R743" s="152">
        <f>'2 уровень'!U1749</f>
        <v>0</v>
      </c>
      <c r="S743" s="152">
        <f>'2 уровень'!V1749</f>
        <v>0</v>
      </c>
      <c r="T743" s="152">
        <f>'2 уровень'!W1749</f>
        <v>0</v>
      </c>
      <c r="U743" s="152">
        <f>'2 уровень'!X1749</f>
        <v>0</v>
      </c>
      <c r="V743" s="1111">
        <f>'2 уровень'!Y1749</f>
        <v>0</v>
      </c>
      <c r="W743" s="152">
        <f>'2 уровень'!Z1749</f>
        <v>0</v>
      </c>
      <c r="X743" s="152">
        <f>'2 уровень'!AA1749</f>
        <v>0</v>
      </c>
      <c r="Y743" s="152">
        <f>'2 уровень'!AB1749</f>
        <v>0</v>
      </c>
      <c r="Z743" s="152">
        <f>'2 уровень'!AC1749</f>
        <v>0</v>
      </c>
      <c r="AA743" s="632">
        <f>'2 уровень'!AD1749</f>
        <v>0</v>
      </c>
      <c r="AB743" s="152"/>
      <c r="AC743" s="152"/>
      <c r="AD743" s="1353">
        <f>'2 уровень'!AE1744</f>
        <v>0</v>
      </c>
      <c r="AE743" s="1360">
        <f>'2 уровень'!AF1744</f>
        <v>0</v>
      </c>
      <c r="AF743" s="385"/>
      <c r="AG743" s="385"/>
      <c r="AH743" s="1243"/>
      <c r="AI743" s="139"/>
      <c r="AJ743" s="139"/>
      <c r="AK743" s="139"/>
      <c r="AL743" s="139"/>
      <c r="AM743" s="139"/>
      <c r="AN743" s="139"/>
      <c r="AO743" s="139"/>
      <c r="AP743" s="139"/>
      <c r="AQ743" s="139"/>
      <c r="AR743" s="139"/>
      <c r="AS743" s="139"/>
      <c r="AT743" s="139"/>
      <c r="AU743" s="139"/>
      <c r="AV743" s="139"/>
      <c r="AW743" s="139"/>
      <c r="AX743" s="139"/>
      <c r="AY743" s="139"/>
      <c r="AZ743" s="139"/>
      <c r="BA743" s="139"/>
      <c r="BB743" s="139"/>
      <c r="BC743" s="139"/>
      <c r="BD743" s="139"/>
      <c r="BE743" s="139"/>
      <c r="BF743" s="139"/>
      <c r="BG743" s="139"/>
      <c r="BH743" s="139"/>
      <c r="BI743" s="139"/>
      <c r="BJ743" s="139"/>
      <c r="BK743" s="139"/>
      <c r="BL743" s="139"/>
      <c r="BM743" s="139"/>
      <c r="BN743" s="139"/>
      <c r="BO743" s="139"/>
      <c r="BP743" s="139"/>
      <c r="BQ743" s="139"/>
      <c r="BR743" s="139"/>
      <c r="BS743" s="139"/>
      <c r="BT743" s="139"/>
      <c r="BU743" s="139"/>
      <c r="BV743" s="139"/>
      <c r="BW743" s="139"/>
      <c r="BX743" s="139"/>
      <c r="BY743" s="139"/>
      <c r="BZ743" s="139"/>
      <c r="CA743" s="139"/>
      <c r="CB743" s="139"/>
      <c r="CC743" s="139"/>
      <c r="CD743" s="139"/>
      <c r="CE743" s="139"/>
      <c r="CF743" s="139"/>
      <c r="CG743" s="139"/>
      <c r="CH743" s="139"/>
      <c r="CI743" s="139"/>
      <c r="CJ743" s="139"/>
      <c r="CK743" s="139"/>
      <c r="CL743" s="139"/>
      <c r="CM743" s="139"/>
      <c r="CN743" s="139"/>
      <c r="CO743" s="139"/>
      <c r="CP743" s="139"/>
      <c r="CQ743" s="139"/>
      <c r="CR743" s="139"/>
      <c r="CS743" s="139"/>
      <c r="CT743" s="139"/>
      <c r="CU743" s="139"/>
      <c r="CV743" s="139"/>
      <c r="CW743" s="139"/>
      <c r="CX743" s="139"/>
      <c r="CY743" s="139"/>
      <c r="CZ743" s="139"/>
      <c r="DA743" s="139"/>
      <c r="DB743" s="139"/>
      <c r="DC743" s="139"/>
      <c r="DD743" s="139"/>
      <c r="DE743" s="139"/>
      <c r="DF743" s="139"/>
      <c r="DG743" s="139"/>
      <c r="DH743" s="139"/>
      <c r="DI743" s="139"/>
      <c r="DJ743" s="139"/>
      <c r="DK743" s="139"/>
      <c r="DL743" s="139"/>
      <c r="DM743" s="139"/>
      <c r="DN743" s="139"/>
      <c r="DO743" s="139"/>
      <c r="DP743" s="139"/>
      <c r="DQ743" s="139"/>
      <c r="DR743" s="139"/>
      <c r="DS743" s="139"/>
      <c r="DT743" s="139"/>
      <c r="DU743" s="139"/>
      <c r="DV743" s="139"/>
      <c r="DW743" s="139"/>
      <c r="DX743" s="139"/>
      <c r="DY743" s="139"/>
      <c r="DZ743" s="139"/>
      <c r="EA743" s="139"/>
      <c r="EB743" s="139"/>
      <c r="EC743" s="139"/>
      <c r="ED743" s="139"/>
      <c r="EE743" s="139"/>
      <c r="EF743" s="139"/>
      <c r="EG743" s="139"/>
      <c r="EH743" s="139"/>
      <c r="EI743" s="139"/>
      <c r="EJ743" s="139"/>
      <c r="EK743" s="139"/>
      <c r="EL743" s="139"/>
      <c r="EM743" s="139"/>
      <c r="EN743" s="139"/>
      <c r="EO743" s="139"/>
      <c r="EP743" s="139"/>
      <c r="EQ743" s="139"/>
      <c r="ER743" s="139"/>
      <c r="ES743" s="139"/>
      <c r="ET743" s="139"/>
      <c r="EU743" s="139"/>
      <c r="EV743" s="139"/>
      <c r="EW743" s="139"/>
      <c r="EX743" s="139"/>
      <c r="EY743" s="139"/>
      <c r="EZ743" s="139"/>
      <c r="FA743" s="139"/>
      <c r="FB743" s="139"/>
      <c r="FC743" s="139"/>
      <c r="FD743" s="139"/>
      <c r="FE743" s="139"/>
      <c r="FF743" s="139"/>
      <c r="FG743" s="139"/>
      <c r="FH743" s="139"/>
      <c r="FI743" s="139"/>
      <c r="FJ743" s="139"/>
      <c r="FK743" s="139"/>
      <c r="FL743" s="139"/>
      <c r="FM743" s="139"/>
      <c r="FN743" s="139"/>
      <c r="FO743" s="139"/>
      <c r="FP743" s="139"/>
      <c r="FQ743" s="139"/>
      <c r="FR743" s="139"/>
      <c r="FS743" s="139"/>
      <c r="FT743" s="139"/>
      <c r="FU743" s="139"/>
      <c r="FV743" s="139"/>
      <c r="FW743" s="139"/>
      <c r="FX743" s="139"/>
      <c r="FY743" s="139"/>
      <c r="FZ743" s="139"/>
      <c r="GA743" s="139"/>
      <c r="GB743" s="139"/>
      <c r="GC743" s="139"/>
      <c r="GD743" s="139"/>
      <c r="GE743" s="139"/>
      <c r="GF743" s="139"/>
      <c r="GG743" s="139"/>
      <c r="GH743" s="139"/>
      <c r="GI743" s="139"/>
      <c r="GJ743" s="139"/>
      <c r="GK743" s="139"/>
      <c r="GL743" s="139"/>
      <c r="GM743" s="139"/>
      <c r="GN743" s="139"/>
      <c r="GO743" s="139"/>
      <c r="GP743" s="139"/>
      <c r="GQ743" s="139"/>
    </row>
    <row r="744" spans="1:199" ht="29.25" x14ac:dyDescent="0.25">
      <c r="A744" s="19">
        <v>1</v>
      </c>
      <c r="B744" s="852" t="s">
        <v>281</v>
      </c>
      <c r="C744" s="29">
        <f>'2 уровень'!F1750</f>
        <v>6330</v>
      </c>
      <c r="D744" s="29">
        <f>'2 уровень'!G1750</f>
        <v>2637.5</v>
      </c>
      <c r="E744" s="29">
        <f>'2 уровень'!H1750</f>
        <v>1822</v>
      </c>
      <c r="F744" s="144">
        <f>'2 уровень'!I1750</f>
        <v>69.080568720379148</v>
      </c>
      <c r="G744" s="158">
        <f>'2 уровень'!J1750</f>
        <v>0</v>
      </c>
      <c r="H744" s="158">
        <f>'2 уровень'!K1750</f>
        <v>0</v>
      </c>
      <c r="I744" s="153">
        <f>'2 уровень'!L1750</f>
        <v>0</v>
      </c>
      <c r="J744" s="153">
        <f>'2 уровень'!M1750</f>
        <v>0</v>
      </c>
      <c r="K744" s="153">
        <f>'2 уровень'!N1750</f>
        <v>0</v>
      </c>
      <c r="L744" s="153">
        <f>'2 уровень'!O1750</f>
        <v>0</v>
      </c>
      <c r="M744" s="153">
        <f>'2 уровень'!P1750</f>
        <v>0</v>
      </c>
      <c r="N744" s="153">
        <f>'2 уровень'!Q1750</f>
        <v>0</v>
      </c>
      <c r="O744" s="152">
        <f>'2 уровень'!R1750</f>
        <v>5431.5605999999998</v>
      </c>
      <c r="P744" s="152">
        <f>'2 уровень'!S1750</f>
        <v>5431.5605999999998</v>
      </c>
      <c r="Q744" s="152">
        <f>'2 уровень'!T1750</f>
        <v>5431.5605999999998</v>
      </c>
      <c r="R744" s="152">
        <f>'2 уровень'!U1750</f>
        <v>5431.5605999999998</v>
      </c>
      <c r="S744" s="152">
        <f>'2 уровень'!V1750</f>
        <v>5431.5605999999998</v>
      </c>
      <c r="T744" s="152">
        <f>'2 уровень'!W1750</f>
        <v>2263.1502499999997</v>
      </c>
      <c r="U744" s="152">
        <f>'2 уровень'!X1750</f>
        <v>1464.7707599999997</v>
      </c>
      <c r="V744" s="1111">
        <f>'2 уровень'!Y1750</f>
        <v>0</v>
      </c>
      <c r="W744" s="152">
        <f>'2 уровень'!Z1750</f>
        <v>0</v>
      </c>
      <c r="X744" s="152">
        <f>'2 уровень'!AA1750</f>
        <v>-798.37949000000003</v>
      </c>
      <c r="Y744" s="152">
        <f>'2 уровень'!AB1750</f>
        <v>0</v>
      </c>
      <c r="Z744" s="152">
        <f>'2 уровень'!AC1750</f>
        <v>-1.6921799999999998</v>
      </c>
      <c r="AA744" s="632">
        <f>'2 уровень'!AD1750</f>
        <v>1463.0785799999996</v>
      </c>
      <c r="AB744" s="152"/>
      <c r="AC744" s="152"/>
      <c r="AD744" s="1353">
        <f>'2 уровень'!AE1745</f>
        <v>0</v>
      </c>
      <c r="AE744" s="1360">
        <f>'2 уровень'!AF1745</f>
        <v>0</v>
      </c>
      <c r="AF744" s="385"/>
      <c r="AG744" s="385"/>
      <c r="AH744" s="1243"/>
      <c r="AI744" s="139"/>
      <c r="AJ744" s="139"/>
      <c r="AK744" s="139"/>
      <c r="AL744" s="139"/>
      <c r="AM744" s="139"/>
      <c r="AN744" s="139"/>
      <c r="AO744" s="139"/>
      <c r="AP744" s="139"/>
      <c r="AQ744" s="139"/>
      <c r="AR744" s="139"/>
      <c r="AS744" s="139"/>
      <c r="AT744" s="139"/>
      <c r="AU744" s="139"/>
      <c r="AV744" s="139"/>
      <c r="AW744" s="139"/>
      <c r="AX744" s="139"/>
      <c r="AY744" s="139"/>
      <c r="AZ744" s="139"/>
      <c r="BA744" s="139"/>
      <c r="BB744" s="139"/>
      <c r="BC744" s="139"/>
      <c r="BD744" s="139"/>
      <c r="BE744" s="139"/>
      <c r="BF744" s="139"/>
      <c r="BG744" s="139"/>
      <c r="BH744" s="139"/>
      <c r="BI744" s="139"/>
      <c r="BJ744" s="139"/>
      <c r="BK744" s="139"/>
      <c r="BL744" s="139"/>
      <c r="BM744" s="139"/>
      <c r="BN744" s="139"/>
      <c r="BO744" s="139"/>
      <c r="BP744" s="139"/>
      <c r="BQ744" s="139"/>
      <c r="BR744" s="139"/>
      <c r="BS744" s="139"/>
      <c r="BT744" s="139"/>
      <c r="BU744" s="139"/>
      <c r="BV744" s="139"/>
      <c r="BW744" s="139"/>
      <c r="BX744" s="139"/>
      <c r="BY744" s="139"/>
      <c r="BZ744" s="139"/>
      <c r="CA744" s="139"/>
      <c r="CB744" s="139"/>
      <c r="CC744" s="139"/>
      <c r="CD744" s="139"/>
      <c r="CE744" s="139"/>
      <c r="CF744" s="139"/>
      <c r="CG744" s="139"/>
      <c r="CH744" s="139"/>
      <c r="CI744" s="139"/>
      <c r="CJ744" s="139"/>
      <c r="CK744" s="139"/>
      <c r="CL744" s="139"/>
      <c r="CM744" s="139"/>
      <c r="CN744" s="139"/>
      <c r="CO744" s="139"/>
      <c r="CP744" s="139"/>
      <c r="CQ744" s="139"/>
      <c r="CR744" s="139"/>
      <c r="CS744" s="139"/>
      <c r="CT744" s="139"/>
      <c r="CU744" s="139"/>
      <c r="CV744" s="139"/>
      <c r="CW744" s="139"/>
      <c r="CX744" s="139"/>
      <c r="CY744" s="139"/>
      <c r="CZ744" s="139"/>
      <c r="DA744" s="139"/>
      <c r="DB744" s="139"/>
      <c r="DC744" s="139"/>
      <c r="DD744" s="139"/>
      <c r="DE744" s="139"/>
      <c r="DF744" s="139"/>
      <c r="DG744" s="139"/>
      <c r="DH744" s="139"/>
      <c r="DI744" s="139"/>
      <c r="DJ744" s="139"/>
      <c r="DK744" s="139"/>
      <c r="DL744" s="139"/>
      <c r="DM744" s="139"/>
      <c r="DN744" s="139"/>
      <c r="DO744" s="139"/>
      <c r="DP744" s="139"/>
      <c r="DQ744" s="139"/>
      <c r="DR744" s="139"/>
      <c r="DS744" s="139"/>
      <c r="DT744" s="139"/>
      <c r="DU744" s="139"/>
      <c r="DV744" s="139"/>
      <c r="DW744" s="139"/>
      <c r="DX744" s="139"/>
      <c r="DY744" s="139"/>
      <c r="DZ744" s="139"/>
      <c r="EA744" s="139"/>
      <c r="EB744" s="139"/>
      <c r="EC744" s="139"/>
      <c r="ED744" s="139"/>
      <c r="EE744" s="139"/>
      <c r="EF744" s="139"/>
      <c r="EG744" s="139"/>
      <c r="EH744" s="139"/>
      <c r="EI744" s="139"/>
      <c r="EJ744" s="139"/>
      <c r="EK744" s="139"/>
      <c r="EL744" s="139"/>
      <c r="EM744" s="139"/>
      <c r="EN744" s="139"/>
      <c r="EO744" s="139"/>
      <c r="EP744" s="139"/>
      <c r="EQ744" s="139"/>
      <c r="ER744" s="139"/>
      <c r="ES744" s="139"/>
      <c r="ET744" s="139"/>
      <c r="EU744" s="139"/>
      <c r="EV744" s="139"/>
      <c r="EW744" s="139"/>
      <c r="EX744" s="139"/>
      <c r="EY744" s="139"/>
      <c r="EZ744" s="139"/>
      <c r="FA744" s="139"/>
      <c r="FB744" s="139"/>
      <c r="FC744" s="139"/>
      <c r="FD744" s="139"/>
      <c r="FE744" s="139"/>
      <c r="FF744" s="139"/>
      <c r="FG744" s="139"/>
      <c r="FH744" s="139"/>
      <c r="FI744" s="139"/>
      <c r="FJ744" s="139"/>
      <c r="FK744" s="139"/>
      <c r="FL744" s="139"/>
      <c r="FM744" s="139"/>
      <c r="FN744" s="139"/>
      <c r="FO744" s="139"/>
      <c r="FP744" s="139"/>
      <c r="FQ744" s="139"/>
      <c r="FR744" s="139"/>
      <c r="FS744" s="139"/>
      <c r="FT744" s="139"/>
      <c r="FU744" s="139"/>
      <c r="FV744" s="139"/>
      <c r="FW744" s="139"/>
      <c r="FX744" s="139"/>
      <c r="FY744" s="139"/>
      <c r="FZ744" s="139"/>
      <c r="GA744" s="139"/>
      <c r="GB744" s="139"/>
      <c r="GC744" s="139"/>
      <c r="GD744" s="139"/>
      <c r="GE744" s="139"/>
      <c r="GF744" s="139"/>
      <c r="GG744" s="139"/>
      <c r="GH744" s="139"/>
      <c r="GI744" s="139"/>
      <c r="GJ744" s="139"/>
      <c r="GK744" s="139"/>
      <c r="GL744" s="139"/>
      <c r="GM744" s="139"/>
      <c r="GN744" s="139"/>
      <c r="GO744" s="139"/>
      <c r="GP744" s="139"/>
      <c r="GQ744" s="139"/>
    </row>
    <row r="745" spans="1:199" x14ac:dyDescent="0.25">
      <c r="A745" s="19">
        <v>1</v>
      </c>
      <c r="B745" s="853" t="s">
        <v>138</v>
      </c>
      <c r="C745" s="29">
        <f>'2 уровень'!F1751</f>
        <v>155916.15238095238</v>
      </c>
      <c r="D745" s="29">
        <f>'2 уровень'!G1751</f>
        <v>64965.063492063498</v>
      </c>
      <c r="E745" s="29">
        <f>'2 уровень'!H1751</f>
        <v>49567.355119047614</v>
      </c>
      <c r="F745" s="144">
        <f>'2 уровень'!I1751</f>
        <v>76.298478681704125</v>
      </c>
      <c r="G745" s="158">
        <f>'2 уровень'!J1751</f>
        <v>0</v>
      </c>
      <c r="H745" s="158">
        <f>'2 уровень'!K1751</f>
        <v>0</v>
      </c>
      <c r="I745" s="153">
        <f>'2 уровень'!L1751</f>
        <v>0</v>
      </c>
      <c r="J745" s="153">
        <f>'2 уровень'!M1751</f>
        <v>0</v>
      </c>
      <c r="K745" s="153">
        <f>'2 уровень'!N1751</f>
        <v>0</v>
      </c>
      <c r="L745" s="153">
        <f>'2 уровень'!O1751</f>
        <v>0</v>
      </c>
      <c r="M745" s="153">
        <f>'2 уровень'!P1751</f>
        <v>0</v>
      </c>
      <c r="N745" s="153">
        <f>'2 уровень'!Q1751</f>
        <v>0</v>
      </c>
      <c r="O745" s="152">
        <f>'2 уровень'!R1751</f>
        <v>304439.44315000001</v>
      </c>
      <c r="P745" s="152">
        <f>'2 уровень'!S1751</f>
        <v>304439.44315000001</v>
      </c>
      <c r="Q745" s="152">
        <f>'2 уровень'!T1751</f>
        <v>304439.44315000001</v>
      </c>
      <c r="R745" s="152">
        <f>'2 уровень'!U1751</f>
        <v>304439.44315000001</v>
      </c>
      <c r="S745" s="152">
        <f>'2 уровень'!V1751</f>
        <v>304439.44315000001</v>
      </c>
      <c r="T745" s="152">
        <f>'2 уровень'!W1751</f>
        <v>128065.21008583334</v>
      </c>
      <c r="U745" s="152">
        <f>'2 уровень'!X1751</f>
        <v>120808.03967</v>
      </c>
      <c r="V745" s="1111">
        <f>'2 уровень'!Y1751</f>
        <v>0</v>
      </c>
      <c r="W745" s="152">
        <f>'2 уровень'!Z1751</f>
        <v>0</v>
      </c>
      <c r="X745" s="152">
        <f>'2 уровень'!AA1751</f>
        <v>-7257.1704158333714</v>
      </c>
      <c r="Y745" s="152">
        <f>'2 уровень'!AB1751</f>
        <v>0</v>
      </c>
      <c r="Z745" s="152">
        <f>'2 уровень'!AC1751</f>
        <v>-245.42738000000003</v>
      </c>
      <c r="AA745" s="632">
        <f>'2 уровень'!AD1751</f>
        <v>120562.61229</v>
      </c>
      <c r="AB745" s="152"/>
      <c r="AC745" s="152"/>
      <c r="AD745" s="1353">
        <f>'2 уровень'!AE1746</f>
        <v>0</v>
      </c>
      <c r="AE745" s="1360">
        <f>'2 уровень'!AF1746</f>
        <v>0</v>
      </c>
      <c r="AF745" s="385"/>
      <c r="AG745" s="385"/>
      <c r="AH745" s="1243"/>
      <c r="AI745" s="139"/>
      <c r="AJ745" s="139"/>
      <c r="AK745" s="139"/>
      <c r="AL745" s="139"/>
      <c r="AM745" s="139"/>
      <c r="AN745" s="139"/>
      <c r="AO745" s="139"/>
      <c r="AP745" s="139"/>
      <c r="AQ745" s="139"/>
      <c r="AR745" s="139"/>
      <c r="AS745" s="139"/>
      <c r="AT745" s="139"/>
      <c r="AU745" s="139"/>
      <c r="AV745" s="139"/>
      <c r="AW745" s="139"/>
      <c r="AX745" s="139"/>
      <c r="AY745" s="139"/>
      <c r="AZ745" s="139"/>
      <c r="BA745" s="139"/>
      <c r="BB745" s="139"/>
      <c r="BC745" s="139"/>
      <c r="BD745" s="139"/>
      <c r="BE745" s="139"/>
      <c r="BF745" s="139"/>
      <c r="BG745" s="139"/>
      <c r="BH745" s="139"/>
      <c r="BI745" s="139"/>
      <c r="BJ745" s="139"/>
      <c r="BK745" s="139"/>
      <c r="BL745" s="139"/>
      <c r="BM745" s="139"/>
      <c r="BN745" s="139"/>
      <c r="BO745" s="139"/>
      <c r="BP745" s="139"/>
      <c r="BQ745" s="139"/>
      <c r="BR745" s="139"/>
      <c r="BS745" s="139"/>
      <c r="BT745" s="139"/>
      <c r="BU745" s="139"/>
      <c r="BV745" s="139"/>
      <c r="BW745" s="139"/>
      <c r="BX745" s="139"/>
      <c r="BY745" s="139"/>
      <c r="BZ745" s="139"/>
      <c r="CA745" s="139"/>
      <c r="CB745" s="139"/>
      <c r="CC745" s="139"/>
      <c r="CD745" s="139"/>
      <c r="CE745" s="139"/>
      <c r="CF745" s="139"/>
      <c r="CG745" s="139"/>
      <c r="CH745" s="139"/>
      <c r="CI745" s="139"/>
      <c r="CJ745" s="139"/>
      <c r="CK745" s="139"/>
      <c r="CL745" s="139"/>
      <c r="CM745" s="139"/>
      <c r="CN745" s="139"/>
      <c r="CO745" s="139"/>
      <c r="CP745" s="139"/>
      <c r="CQ745" s="139"/>
      <c r="CR745" s="139"/>
      <c r="CS745" s="139"/>
      <c r="CT745" s="139"/>
      <c r="CU745" s="139"/>
      <c r="CV745" s="139"/>
      <c r="CW745" s="139"/>
      <c r="CX745" s="139"/>
      <c r="CY745" s="139"/>
      <c r="CZ745" s="139"/>
      <c r="DA745" s="139"/>
      <c r="DB745" s="139"/>
      <c r="DC745" s="139"/>
      <c r="DD745" s="139"/>
      <c r="DE745" s="139"/>
      <c r="DF745" s="139"/>
      <c r="DG745" s="139"/>
      <c r="DH745" s="139"/>
      <c r="DI745" s="139"/>
      <c r="DJ745" s="139"/>
      <c r="DK745" s="139"/>
      <c r="DL745" s="139"/>
      <c r="DM745" s="139"/>
      <c r="DN745" s="139"/>
      <c r="DO745" s="139"/>
      <c r="DP745" s="139"/>
      <c r="DQ745" s="139"/>
      <c r="DR745" s="139"/>
      <c r="DS745" s="139"/>
      <c r="DT745" s="139"/>
      <c r="DU745" s="139"/>
      <c r="DV745" s="139"/>
      <c r="DW745" s="139"/>
      <c r="DX745" s="139"/>
      <c r="DY745" s="139"/>
      <c r="DZ745" s="139"/>
      <c r="EA745" s="139"/>
      <c r="EB745" s="139"/>
      <c r="EC745" s="139"/>
      <c r="ED745" s="139"/>
      <c r="EE745" s="139"/>
      <c r="EF745" s="139"/>
      <c r="EG745" s="139"/>
      <c r="EH745" s="139"/>
      <c r="EI745" s="139"/>
      <c r="EJ745" s="139"/>
      <c r="EK745" s="139"/>
      <c r="EL745" s="139"/>
      <c r="EM745" s="139"/>
      <c r="EN745" s="139"/>
      <c r="EO745" s="139"/>
      <c r="EP745" s="139"/>
      <c r="EQ745" s="139"/>
      <c r="ER745" s="139"/>
      <c r="ES745" s="139"/>
      <c r="ET745" s="139"/>
      <c r="EU745" s="139"/>
      <c r="EV745" s="139"/>
      <c r="EW745" s="139"/>
      <c r="EX745" s="139"/>
      <c r="EY745" s="139"/>
      <c r="EZ745" s="139"/>
      <c r="FA745" s="139"/>
      <c r="FB745" s="139"/>
      <c r="FC745" s="139"/>
      <c r="FD745" s="139"/>
      <c r="FE745" s="139"/>
      <c r="FF745" s="139"/>
      <c r="FG745" s="139"/>
      <c r="FH745" s="139"/>
      <c r="FI745" s="139"/>
      <c r="FJ745" s="139"/>
      <c r="FK745" s="139"/>
      <c r="FL745" s="139"/>
      <c r="FM745" s="139"/>
      <c r="FN745" s="139"/>
      <c r="FO745" s="139"/>
      <c r="FP745" s="139"/>
      <c r="FQ745" s="139"/>
      <c r="FR745" s="139"/>
      <c r="FS745" s="139"/>
      <c r="FT745" s="139"/>
      <c r="FU745" s="139"/>
      <c r="FV745" s="139"/>
      <c r="FW745" s="139"/>
      <c r="FX745" s="139"/>
      <c r="FY745" s="139"/>
      <c r="FZ745" s="139"/>
      <c r="GA745" s="139"/>
      <c r="GB745" s="139"/>
      <c r="GC745" s="139"/>
      <c r="GD745" s="139"/>
      <c r="GE745" s="139"/>
      <c r="GF745" s="139"/>
      <c r="GG745" s="139"/>
      <c r="GH745" s="139"/>
      <c r="GI745" s="139"/>
      <c r="GJ745" s="139"/>
      <c r="GK745" s="139"/>
      <c r="GL745" s="139"/>
      <c r="GM745" s="139"/>
      <c r="GN745" s="139"/>
      <c r="GO745" s="139"/>
      <c r="GP745" s="139"/>
      <c r="GQ745" s="139"/>
    </row>
    <row r="746" spans="1:199" x14ac:dyDescent="0.25">
      <c r="A746" s="19">
        <v>1</v>
      </c>
      <c r="B746" s="496"/>
      <c r="C746" s="29">
        <f>'2 уровень'!F1752</f>
        <v>0</v>
      </c>
      <c r="D746" s="29">
        <f>'2 уровень'!G1752</f>
        <v>0</v>
      </c>
      <c r="E746" s="29">
        <f>'2 уровень'!H1752</f>
        <v>0</v>
      </c>
      <c r="F746" s="144">
        <f>'2 уровень'!I1752</f>
        <v>0</v>
      </c>
      <c r="G746" s="158">
        <f>'2 уровень'!J1752</f>
        <v>0</v>
      </c>
      <c r="H746" s="158">
        <f>'2 уровень'!K1752</f>
        <v>0</v>
      </c>
      <c r="I746" s="153">
        <f>'2 уровень'!L1752</f>
        <v>0</v>
      </c>
      <c r="J746" s="153">
        <f>'2 уровень'!M1752</f>
        <v>0</v>
      </c>
      <c r="K746" s="153">
        <f>'2 уровень'!N1752</f>
        <v>0</v>
      </c>
      <c r="L746" s="153">
        <f>'2 уровень'!O1752</f>
        <v>0</v>
      </c>
      <c r="M746" s="153">
        <f>'2 уровень'!P1752</f>
        <v>0</v>
      </c>
      <c r="N746" s="153">
        <f>'2 уровень'!Q1752</f>
        <v>0</v>
      </c>
      <c r="O746" s="152">
        <f>'2 уровень'!R1752</f>
        <v>0</v>
      </c>
      <c r="P746" s="152">
        <f>'2 уровень'!S1752</f>
        <v>0</v>
      </c>
      <c r="Q746" s="152">
        <f>'2 уровень'!T1752</f>
        <v>0</v>
      </c>
      <c r="R746" s="152">
        <f>'2 уровень'!U1752</f>
        <v>0</v>
      </c>
      <c r="S746" s="152">
        <f>'2 уровень'!V1752</f>
        <v>0</v>
      </c>
      <c r="T746" s="152">
        <f>'2 уровень'!W1752</f>
        <v>0</v>
      </c>
      <c r="U746" s="152">
        <f>'2 уровень'!X1752</f>
        <v>0</v>
      </c>
      <c r="V746" s="1111">
        <f>'2 уровень'!Y1752</f>
        <v>0</v>
      </c>
      <c r="W746" s="152">
        <f>'2 уровень'!Z1752</f>
        <v>0</v>
      </c>
      <c r="X746" s="152">
        <f>'2 уровень'!AA1752</f>
        <v>0</v>
      </c>
      <c r="Y746" s="152">
        <f>'2 уровень'!AB1752</f>
        <v>0</v>
      </c>
      <c r="Z746" s="152">
        <f>'2 уровень'!AC1752</f>
        <v>0</v>
      </c>
      <c r="AA746" s="632">
        <f>'2 уровень'!AD1752</f>
        <v>0</v>
      </c>
      <c r="AB746" s="152"/>
      <c r="AC746" s="152"/>
      <c r="AD746" s="1353">
        <f>'2 уровень'!AE1747</f>
        <v>0</v>
      </c>
      <c r="AE746" s="1360">
        <f>'2 уровень'!AF1747</f>
        <v>0</v>
      </c>
      <c r="AF746" s="385"/>
      <c r="AG746" s="385"/>
      <c r="AH746" s="1243"/>
      <c r="AI746" s="139"/>
      <c r="AJ746" s="139"/>
      <c r="AK746" s="139"/>
      <c r="AL746" s="139"/>
      <c r="AM746" s="139"/>
      <c r="AN746" s="139"/>
      <c r="AO746" s="139"/>
      <c r="AP746" s="139"/>
      <c r="AQ746" s="139"/>
      <c r="AR746" s="139"/>
      <c r="AS746" s="139"/>
      <c r="AT746" s="139"/>
      <c r="AU746" s="139"/>
      <c r="AV746" s="139"/>
      <c r="AW746" s="139"/>
      <c r="AX746" s="139"/>
      <c r="AY746" s="139"/>
      <c r="AZ746" s="139"/>
      <c r="BA746" s="139"/>
      <c r="BB746" s="139"/>
      <c r="BC746" s="139"/>
      <c r="BD746" s="139"/>
      <c r="BE746" s="139"/>
      <c r="BF746" s="139"/>
      <c r="BG746" s="139"/>
      <c r="BH746" s="139"/>
      <c r="BI746" s="139"/>
      <c r="BJ746" s="139"/>
      <c r="BK746" s="139"/>
      <c r="BL746" s="139"/>
      <c r="BM746" s="139"/>
      <c r="BN746" s="139"/>
      <c r="BO746" s="139"/>
      <c r="BP746" s="139"/>
      <c r="BQ746" s="139"/>
      <c r="BR746" s="139"/>
      <c r="BS746" s="139"/>
      <c r="BT746" s="139"/>
      <c r="BU746" s="139"/>
      <c r="BV746" s="139"/>
      <c r="BW746" s="139"/>
      <c r="BX746" s="139"/>
      <c r="BY746" s="139"/>
      <c r="BZ746" s="139"/>
      <c r="CA746" s="139"/>
      <c r="CB746" s="139"/>
      <c r="CC746" s="139"/>
      <c r="CD746" s="139"/>
      <c r="CE746" s="139"/>
      <c r="CF746" s="139"/>
      <c r="CG746" s="139"/>
      <c r="CH746" s="139"/>
      <c r="CI746" s="139"/>
      <c r="CJ746" s="139"/>
      <c r="CK746" s="139"/>
      <c r="CL746" s="139"/>
      <c r="CM746" s="139"/>
      <c r="CN746" s="139"/>
      <c r="CO746" s="139"/>
      <c r="CP746" s="139"/>
      <c r="CQ746" s="139"/>
      <c r="CR746" s="139"/>
      <c r="CS746" s="139"/>
      <c r="CT746" s="139"/>
      <c r="CU746" s="139"/>
      <c r="CV746" s="139"/>
      <c r="CW746" s="139"/>
      <c r="CX746" s="139"/>
      <c r="CY746" s="139"/>
      <c r="CZ746" s="139"/>
      <c r="DA746" s="139"/>
      <c r="DB746" s="139"/>
      <c r="DC746" s="139"/>
      <c r="DD746" s="139"/>
      <c r="DE746" s="139"/>
      <c r="DF746" s="139"/>
      <c r="DG746" s="139"/>
      <c r="DH746" s="139"/>
      <c r="DI746" s="139"/>
      <c r="DJ746" s="139"/>
      <c r="DK746" s="139"/>
      <c r="DL746" s="139"/>
      <c r="DM746" s="139"/>
      <c r="DN746" s="139"/>
      <c r="DO746" s="139"/>
      <c r="DP746" s="139"/>
      <c r="DQ746" s="139"/>
      <c r="DR746" s="139"/>
      <c r="DS746" s="139"/>
      <c r="DT746" s="139"/>
      <c r="DU746" s="139"/>
      <c r="DV746" s="139"/>
      <c r="DW746" s="139"/>
      <c r="DX746" s="139"/>
      <c r="DY746" s="139"/>
      <c r="DZ746" s="139"/>
      <c r="EA746" s="139"/>
      <c r="EB746" s="139"/>
      <c r="EC746" s="139"/>
      <c r="ED746" s="139"/>
      <c r="EE746" s="139"/>
      <c r="EF746" s="139"/>
      <c r="EG746" s="139"/>
      <c r="EH746" s="139"/>
      <c r="EI746" s="139"/>
      <c r="EJ746" s="139"/>
      <c r="EK746" s="139"/>
      <c r="EL746" s="139"/>
      <c r="EM746" s="139"/>
      <c r="EN746" s="139"/>
      <c r="EO746" s="139"/>
      <c r="EP746" s="139"/>
      <c r="EQ746" s="139"/>
      <c r="ER746" s="139"/>
      <c r="ES746" s="139"/>
      <c r="ET746" s="139"/>
      <c r="EU746" s="139"/>
      <c r="EV746" s="139"/>
      <c r="EW746" s="139"/>
      <c r="EX746" s="139"/>
      <c r="EY746" s="139"/>
      <c r="EZ746" s="139"/>
      <c r="FA746" s="139"/>
      <c r="FB746" s="139"/>
      <c r="FC746" s="139"/>
      <c r="FD746" s="139"/>
      <c r="FE746" s="139"/>
      <c r="FF746" s="139"/>
      <c r="FG746" s="139"/>
      <c r="FH746" s="139"/>
      <c r="FI746" s="139"/>
      <c r="FJ746" s="139"/>
      <c r="FK746" s="139"/>
      <c r="FL746" s="139"/>
      <c r="FM746" s="139"/>
      <c r="FN746" s="139"/>
      <c r="FO746" s="139"/>
      <c r="FP746" s="139"/>
      <c r="FQ746" s="139"/>
      <c r="FR746" s="139"/>
      <c r="FS746" s="139"/>
      <c r="FT746" s="139"/>
      <c r="FU746" s="139"/>
      <c r="FV746" s="139"/>
      <c r="FW746" s="139"/>
      <c r="FX746" s="139"/>
      <c r="FY746" s="139"/>
      <c r="FZ746" s="139"/>
      <c r="GA746" s="139"/>
      <c r="GB746" s="139"/>
      <c r="GC746" s="139"/>
      <c r="GD746" s="139"/>
      <c r="GE746" s="139"/>
      <c r="GF746" s="139"/>
      <c r="GG746" s="139"/>
      <c r="GH746" s="139"/>
      <c r="GI746" s="139"/>
      <c r="GJ746" s="139"/>
      <c r="GK746" s="139"/>
      <c r="GL746" s="139"/>
      <c r="GM746" s="139"/>
      <c r="GN746" s="139"/>
      <c r="GO746" s="139"/>
      <c r="GP746" s="139"/>
      <c r="GQ746" s="139"/>
    </row>
    <row r="747" spans="1:199" x14ac:dyDescent="0.25">
      <c r="A747" s="19">
        <v>1</v>
      </c>
      <c r="B747" s="496" t="s">
        <v>29</v>
      </c>
      <c r="C747" s="29">
        <f>'2 уровень'!F1753</f>
        <v>0</v>
      </c>
      <c r="D747" s="29">
        <f>'2 уровень'!G1753</f>
        <v>0</v>
      </c>
      <c r="E747" s="29">
        <f>'2 уровень'!H1753</f>
        <v>0</v>
      </c>
      <c r="F747" s="144">
        <f>'2 уровень'!I1753</f>
        <v>0</v>
      </c>
      <c r="G747" s="158">
        <f>'2 уровень'!J1753</f>
        <v>0</v>
      </c>
      <c r="H747" s="158">
        <f>'2 уровень'!K1753</f>
        <v>0</v>
      </c>
      <c r="I747" s="153">
        <f>'2 уровень'!L1753</f>
        <v>0</v>
      </c>
      <c r="J747" s="153">
        <f>'2 уровень'!M1753</f>
        <v>0</v>
      </c>
      <c r="K747" s="153">
        <f>'2 уровень'!N1753</f>
        <v>0</v>
      </c>
      <c r="L747" s="153">
        <f>'2 уровень'!O1753</f>
        <v>0</v>
      </c>
      <c r="M747" s="153">
        <f>'2 уровень'!P1753</f>
        <v>0</v>
      </c>
      <c r="N747" s="153">
        <f>'2 уровень'!Q1753</f>
        <v>0</v>
      </c>
      <c r="O747" s="152">
        <f>'2 уровень'!R1753</f>
        <v>0</v>
      </c>
      <c r="P747" s="152">
        <f>'2 уровень'!S1753</f>
        <v>0</v>
      </c>
      <c r="Q747" s="152">
        <f>'2 уровень'!T1753</f>
        <v>0</v>
      </c>
      <c r="R747" s="152">
        <f>'2 уровень'!U1753</f>
        <v>0</v>
      </c>
      <c r="S747" s="152">
        <f>'2 уровень'!V1753</f>
        <v>0</v>
      </c>
      <c r="T747" s="152">
        <f>'2 уровень'!W1753</f>
        <v>0</v>
      </c>
      <c r="U747" s="152">
        <f>'2 уровень'!X1753</f>
        <v>0</v>
      </c>
      <c r="V747" s="1111">
        <f>'2 уровень'!Y1753</f>
        <v>0</v>
      </c>
      <c r="W747" s="152">
        <f>'2 уровень'!Z1753</f>
        <v>0</v>
      </c>
      <c r="X747" s="152">
        <f>'2 уровень'!AA1753</f>
        <v>0</v>
      </c>
      <c r="Y747" s="152">
        <f>'2 уровень'!AB1753</f>
        <v>0</v>
      </c>
      <c r="Z747" s="152">
        <f>'2 уровень'!AC1753</f>
        <v>0</v>
      </c>
      <c r="AA747" s="632">
        <f>'2 уровень'!AD1753</f>
        <v>0</v>
      </c>
      <c r="AB747" s="152"/>
      <c r="AC747" s="152"/>
      <c r="AD747" s="1353">
        <f>'2 уровень'!AE1748</f>
        <v>0</v>
      </c>
      <c r="AE747" s="1360">
        <f>'2 уровень'!AF1748</f>
        <v>0</v>
      </c>
      <c r="AF747" s="385"/>
      <c r="AG747" s="385"/>
      <c r="AH747" s="1243"/>
      <c r="AI747" s="139"/>
      <c r="AJ747" s="139"/>
      <c r="AK747" s="139"/>
      <c r="AL747" s="139"/>
      <c r="AM747" s="139"/>
      <c r="AN747" s="139"/>
      <c r="AO747" s="139"/>
      <c r="AP747" s="139"/>
      <c r="AQ747" s="139"/>
      <c r="AR747" s="139"/>
      <c r="AS747" s="139"/>
      <c r="AT747" s="139"/>
      <c r="AU747" s="139"/>
      <c r="AV747" s="139"/>
      <c r="AW747" s="139"/>
      <c r="AX747" s="139"/>
      <c r="AY747" s="139"/>
      <c r="AZ747" s="139"/>
      <c r="BA747" s="139"/>
      <c r="BB747" s="139"/>
      <c r="BC747" s="139"/>
      <c r="BD747" s="139"/>
      <c r="BE747" s="139"/>
      <c r="BF747" s="139"/>
      <c r="BG747" s="139"/>
      <c r="BH747" s="139"/>
      <c r="BI747" s="139"/>
      <c r="BJ747" s="139"/>
      <c r="BK747" s="139"/>
      <c r="BL747" s="139"/>
      <c r="BM747" s="139"/>
      <c r="BN747" s="139"/>
      <c r="BO747" s="139"/>
      <c r="BP747" s="139"/>
      <c r="BQ747" s="139"/>
      <c r="BR747" s="139"/>
      <c r="BS747" s="139"/>
      <c r="BT747" s="139"/>
      <c r="BU747" s="139"/>
      <c r="BV747" s="139"/>
      <c r="BW747" s="139"/>
      <c r="BX747" s="139"/>
      <c r="BY747" s="139"/>
      <c r="BZ747" s="139"/>
      <c r="CA747" s="139"/>
      <c r="CB747" s="139"/>
      <c r="CC747" s="139"/>
      <c r="CD747" s="139"/>
      <c r="CE747" s="139"/>
      <c r="CF747" s="139"/>
      <c r="CG747" s="139"/>
      <c r="CH747" s="139"/>
      <c r="CI747" s="139"/>
      <c r="CJ747" s="139"/>
      <c r="CK747" s="139"/>
      <c r="CL747" s="139"/>
      <c r="CM747" s="139"/>
      <c r="CN747" s="139"/>
      <c r="CO747" s="139"/>
      <c r="CP747" s="139"/>
      <c r="CQ747" s="139"/>
      <c r="CR747" s="139"/>
      <c r="CS747" s="139"/>
      <c r="CT747" s="139"/>
      <c r="CU747" s="139"/>
      <c r="CV747" s="139"/>
      <c r="CW747" s="139"/>
      <c r="CX747" s="139"/>
      <c r="CY747" s="139"/>
      <c r="CZ747" s="139"/>
      <c r="DA747" s="139"/>
      <c r="DB747" s="139"/>
      <c r="DC747" s="139"/>
      <c r="DD747" s="139"/>
      <c r="DE747" s="139"/>
      <c r="DF747" s="139"/>
      <c r="DG747" s="139"/>
      <c r="DH747" s="139"/>
      <c r="DI747" s="139"/>
      <c r="DJ747" s="139"/>
      <c r="DK747" s="139"/>
      <c r="DL747" s="139"/>
      <c r="DM747" s="139"/>
      <c r="DN747" s="139"/>
      <c r="DO747" s="139"/>
      <c r="DP747" s="139"/>
      <c r="DQ747" s="139"/>
      <c r="DR747" s="139"/>
      <c r="DS747" s="139"/>
      <c r="DT747" s="139"/>
      <c r="DU747" s="139"/>
      <c r="DV747" s="139"/>
      <c r="DW747" s="139"/>
      <c r="DX747" s="139"/>
      <c r="DY747" s="139"/>
      <c r="DZ747" s="139"/>
      <c r="EA747" s="139"/>
      <c r="EB747" s="139"/>
      <c r="EC747" s="139"/>
      <c r="ED747" s="139"/>
      <c r="EE747" s="139"/>
      <c r="EF747" s="139"/>
      <c r="EG747" s="139"/>
      <c r="EH747" s="139"/>
      <c r="EI747" s="139"/>
      <c r="EJ747" s="139"/>
      <c r="EK747" s="139"/>
      <c r="EL747" s="139"/>
      <c r="EM747" s="139"/>
      <c r="EN747" s="139"/>
      <c r="EO747" s="139"/>
      <c r="EP747" s="139"/>
      <c r="EQ747" s="139"/>
      <c r="ER747" s="139"/>
      <c r="ES747" s="139"/>
      <c r="ET747" s="139"/>
      <c r="EU747" s="139"/>
      <c r="EV747" s="139"/>
      <c r="EW747" s="139"/>
      <c r="EX747" s="139"/>
      <c r="EY747" s="139"/>
      <c r="EZ747" s="139"/>
      <c r="FA747" s="139"/>
      <c r="FB747" s="139"/>
      <c r="FC747" s="139"/>
      <c r="FD747" s="139"/>
      <c r="FE747" s="139"/>
      <c r="FF747" s="139"/>
      <c r="FG747" s="139"/>
      <c r="FH747" s="139"/>
      <c r="FI747" s="139"/>
      <c r="FJ747" s="139"/>
      <c r="FK747" s="139"/>
      <c r="FL747" s="139"/>
      <c r="FM747" s="139"/>
      <c r="FN747" s="139"/>
      <c r="FO747" s="139"/>
      <c r="FP747" s="139"/>
      <c r="FQ747" s="139"/>
      <c r="FR747" s="139"/>
      <c r="FS747" s="139"/>
      <c r="FT747" s="139"/>
      <c r="FU747" s="139"/>
      <c r="FV747" s="139"/>
      <c r="FW747" s="139"/>
      <c r="FX747" s="139"/>
      <c r="FY747" s="139"/>
      <c r="FZ747" s="139"/>
      <c r="GA747" s="139"/>
      <c r="GB747" s="139"/>
      <c r="GC747" s="139"/>
      <c r="GD747" s="139"/>
      <c r="GE747" s="139"/>
      <c r="GF747" s="139"/>
      <c r="GG747" s="139"/>
      <c r="GH747" s="139"/>
      <c r="GI747" s="139"/>
      <c r="GJ747" s="139"/>
      <c r="GK747" s="139"/>
      <c r="GL747" s="139"/>
      <c r="GM747" s="139"/>
      <c r="GN747" s="139"/>
      <c r="GO747" s="139"/>
      <c r="GP747" s="139"/>
      <c r="GQ747" s="139"/>
    </row>
    <row r="748" spans="1:199" x14ac:dyDescent="0.25">
      <c r="A748" s="19">
        <v>1</v>
      </c>
      <c r="B748" s="3400" t="s">
        <v>69</v>
      </c>
      <c r="C748" s="29">
        <f>'2 уровень'!F1754</f>
        <v>585</v>
      </c>
      <c r="D748" s="29">
        <f>'2 уровень'!G1754</f>
        <v>244</v>
      </c>
      <c r="E748" s="29">
        <f>'2 уровень'!H1754</f>
        <v>31</v>
      </c>
      <c r="F748" s="144">
        <f>'2 уровень'!I1754</f>
        <v>12.704918032786885</v>
      </c>
      <c r="G748" s="158">
        <f>'2 уровень'!J1754</f>
        <v>9.4495726495726498</v>
      </c>
      <c r="H748" s="158">
        <f>'2 уровень'!K1754</f>
        <v>9.0322580645161299</v>
      </c>
      <c r="I748" s="153">
        <f>'2 уровень'!L1754</f>
        <v>5528</v>
      </c>
      <c r="J748" s="153">
        <f>'2 уровень'!M1754</f>
        <v>2304</v>
      </c>
      <c r="K748" s="153">
        <f>'2 уровень'!N1754</f>
        <v>280</v>
      </c>
      <c r="L748" s="153">
        <f>'2 уровень'!O1754</f>
        <v>12.152777777777777</v>
      </c>
      <c r="M748" s="153">
        <f>'2 уровень'!P1754</f>
        <v>19.221666666666668</v>
      </c>
      <c r="N748" s="153">
        <f>'2 уровень'!Q1754</f>
        <v>34.960547992716549</v>
      </c>
      <c r="O748" s="152">
        <f>'2 уровень'!R1754</f>
        <v>0</v>
      </c>
      <c r="P748" s="152">
        <f>'2 уровень'!S1754</f>
        <v>0</v>
      </c>
      <c r="Q748" s="152">
        <f>'2 уровень'!T1754</f>
        <v>0</v>
      </c>
      <c r="R748" s="152">
        <f>'2 уровень'!U1754</f>
        <v>0</v>
      </c>
      <c r="S748" s="152">
        <f>'2 уровень'!V1754</f>
        <v>0</v>
      </c>
      <c r="T748" s="152">
        <f>'2 уровень'!W1754</f>
        <v>0</v>
      </c>
      <c r="U748" s="152">
        <f>'2 уровень'!X1754</f>
        <v>0</v>
      </c>
      <c r="V748" s="1111">
        <f>'2 уровень'!Y1754</f>
        <v>0</v>
      </c>
      <c r="W748" s="152">
        <f>'2 уровень'!Z1754</f>
        <v>0</v>
      </c>
      <c r="X748" s="152">
        <f>'2 уровень'!AA1754</f>
        <v>0</v>
      </c>
      <c r="Y748" s="152">
        <f>'2 уровень'!AB1754</f>
        <v>0</v>
      </c>
      <c r="Z748" s="152">
        <f>'2 уровень'!AC1754</f>
        <v>0</v>
      </c>
      <c r="AA748" s="632">
        <f>'2 уровень'!AD1754</f>
        <v>0</v>
      </c>
      <c r="AB748" s="152"/>
      <c r="AC748" s="152"/>
      <c r="AD748" s="1353">
        <f>'2 уровень'!AE1749</f>
        <v>0</v>
      </c>
      <c r="AE748" s="1360">
        <f>'2 уровень'!AF1749</f>
        <v>0</v>
      </c>
      <c r="AF748" s="385"/>
      <c r="AG748" s="385"/>
      <c r="AH748" s="1243"/>
      <c r="AI748" s="139"/>
      <c r="AJ748" s="139"/>
      <c r="AK748" s="139"/>
      <c r="AL748" s="139"/>
      <c r="AM748" s="139"/>
      <c r="AN748" s="139"/>
      <c r="AO748" s="139"/>
      <c r="AP748" s="139"/>
      <c r="AQ748" s="139"/>
      <c r="AR748" s="139"/>
      <c r="AS748" s="139"/>
      <c r="AT748" s="139"/>
      <c r="AU748" s="139"/>
      <c r="AV748" s="139"/>
      <c r="AW748" s="139"/>
      <c r="AX748" s="139"/>
      <c r="AY748" s="139"/>
      <c r="AZ748" s="139"/>
      <c r="BA748" s="139"/>
      <c r="BB748" s="139"/>
      <c r="BC748" s="139"/>
      <c r="BD748" s="139"/>
      <c r="BE748" s="139"/>
      <c r="BF748" s="139"/>
      <c r="BG748" s="139"/>
      <c r="BH748" s="139"/>
      <c r="BI748" s="139"/>
      <c r="BJ748" s="139"/>
      <c r="BK748" s="139"/>
      <c r="BL748" s="139"/>
      <c r="BM748" s="139"/>
      <c r="BN748" s="139"/>
      <c r="BO748" s="139"/>
      <c r="BP748" s="139"/>
      <c r="BQ748" s="139"/>
      <c r="BR748" s="139"/>
      <c r="BS748" s="139"/>
      <c r="BT748" s="139"/>
      <c r="BU748" s="139"/>
      <c r="BV748" s="139"/>
      <c r="BW748" s="139"/>
      <c r="BX748" s="139"/>
      <c r="BY748" s="139"/>
      <c r="BZ748" s="139"/>
      <c r="CA748" s="139"/>
      <c r="CB748" s="139"/>
      <c r="CC748" s="139"/>
      <c r="CD748" s="139"/>
      <c r="CE748" s="139"/>
      <c r="CF748" s="139"/>
      <c r="CG748" s="139"/>
      <c r="CH748" s="139"/>
      <c r="CI748" s="139"/>
      <c r="CJ748" s="139"/>
      <c r="CK748" s="139"/>
      <c r="CL748" s="139"/>
      <c r="CM748" s="139"/>
      <c r="CN748" s="139"/>
      <c r="CO748" s="139"/>
      <c r="CP748" s="139"/>
      <c r="CQ748" s="139"/>
      <c r="CR748" s="139"/>
      <c r="CS748" s="139"/>
      <c r="CT748" s="139"/>
      <c r="CU748" s="139"/>
      <c r="CV748" s="139"/>
      <c r="CW748" s="139"/>
      <c r="CX748" s="139"/>
      <c r="CY748" s="139"/>
      <c r="CZ748" s="139"/>
      <c r="DA748" s="139"/>
      <c r="DB748" s="139"/>
      <c r="DC748" s="139"/>
      <c r="DD748" s="139"/>
      <c r="DE748" s="139"/>
      <c r="DF748" s="139"/>
      <c r="DG748" s="139"/>
      <c r="DH748" s="139"/>
      <c r="DI748" s="139"/>
      <c r="DJ748" s="139"/>
      <c r="DK748" s="139"/>
      <c r="DL748" s="139"/>
      <c r="DM748" s="139"/>
      <c r="DN748" s="139"/>
      <c r="DO748" s="139"/>
      <c r="DP748" s="139"/>
      <c r="DQ748" s="139"/>
      <c r="DR748" s="139"/>
      <c r="DS748" s="139"/>
      <c r="DT748" s="139"/>
      <c r="DU748" s="139"/>
      <c r="DV748" s="139"/>
      <c r="DW748" s="139"/>
      <c r="DX748" s="139"/>
      <c r="DY748" s="139"/>
      <c r="DZ748" s="139"/>
      <c r="EA748" s="139"/>
      <c r="EB748" s="139"/>
      <c r="EC748" s="139"/>
      <c r="ED748" s="139"/>
      <c r="EE748" s="139"/>
      <c r="EF748" s="139"/>
      <c r="EG748" s="139"/>
      <c r="EH748" s="139"/>
      <c r="EI748" s="139"/>
      <c r="EJ748" s="139"/>
      <c r="EK748" s="139"/>
      <c r="EL748" s="139"/>
      <c r="EM748" s="139"/>
      <c r="EN748" s="139"/>
      <c r="EO748" s="139"/>
      <c r="EP748" s="139"/>
      <c r="EQ748" s="139"/>
      <c r="ER748" s="139"/>
      <c r="ES748" s="139"/>
      <c r="ET748" s="139"/>
      <c r="EU748" s="139"/>
      <c r="EV748" s="139"/>
      <c r="EW748" s="139"/>
      <c r="EX748" s="139"/>
      <c r="EY748" s="139"/>
      <c r="EZ748" s="139"/>
      <c r="FA748" s="139"/>
      <c r="FB748" s="139"/>
      <c r="FC748" s="139"/>
      <c r="FD748" s="139"/>
      <c r="FE748" s="139"/>
      <c r="FF748" s="139"/>
      <c r="FG748" s="139"/>
      <c r="FH748" s="139"/>
      <c r="FI748" s="139"/>
      <c r="FJ748" s="139"/>
      <c r="FK748" s="139"/>
      <c r="FL748" s="139"/>
      <c r="FM748" s="139"/>
      <c r="FN748" s="139"/>
      <c r="FO748" s="139"/>
      <c r="FP748" s="139"/>
      <c r="FQ748" s="139"/>
      <c r="FR748" s="139"/>
      <c r="FS748" s="139"/>
      <c r="FT748" s="139"/>
      <c r="FU748" s="139"/>
      <c r="FV748" s="139"/>
      <c r="FW748" s="139"/>
      <c r="FX748" s="139"/>
      <c r="FY748" s="139"/>
      <c r="FZ748" s="139"/>
      <c r="GA748" s="139"/>
      <c r="GB748" s="139"/>
      <c r="GC748" s="139"/>
      <c r="GD748" s="139"/>
      <c r="GE748" s="139"/>
      <c r="GF748" s="139"/>
      <c r="GG748" s="139"/>
      <c r="GH748" s="139"/>
      <c r="GI748" s="139"/>
      <c r="GJ748" s="139"/>
      <c r="GK748" s="139"/>
      <c r="GL748" s="139"/>
      <c r="GM748" s="139"/>
      <c r="GN748" s="139"/>
      <c r="GO748" s="139"/>
      <c r="GP748" s="139"/>
      <c r="GQ748" s="139"/>
    </row>
    <row r="749" spans="1:199" x14ac:dyDescent="0.25">
      <c r="A749" s="19">
        <v>1</v>
      </c>
      <c r="B749" s="2597" t="s">
        <v>16</v>
      </c>
      <c r="C749" s="29">
        <f>'2 уровень'!F1755</f>
        <v>507</v>
      </c>
      <c r="D749" s="29">
        <f>'2 уровень'!G1755</f>
        <v>211</v>
      </c>
      <c r="E749" s="29">
        <f>'2 уровень'!H1755</f>
        <v>42</v>
      </c>
      <c r="F749" s="144">
        <f>'2 уровень'!I1755</f>
        <v>19.90521327014218</v>
      </c>
      <c r="G749" s="158">
        <f>'2 уровень'!J1755</f>
        <v>8</v>
      </c>
      <c r="H749" s="158">
        <f>'2 уровень'!K1755</f>
        <v>7.6904761904761907</v>
      </c>
      <c r="I749" s="153">
        <f>'2 уровень'!L1755</f>
        <v>4056</v>
      </c>
      <c r="J749" s="153">
        <f>'2 уровень'!M1755</f>
        <v>1690</v>
      </c>
      <c r="K749" s="153">
        <f>'2 уровень'!N1755</f>
        <v>323</v>
      </c>
      <c r="L749" s="153">
        <f>'2 уровень'!O1755</f>
        <v>19.112426035502956</v>
      </c>
      <c r="M749" s="153">
        <f>'2 уровень'!P1755</f>
        <v>16.899999999999999</v>
      </c>
      <c r="N749" s="153">
        <f>'2 уровень'!Q1755</f>
        <v>45.869822485207102</v>
      </c>
      <c r="O749" s="152">
        <f>'2 уровень'!R1755</f>
        <v>0</v>
      </c>
      <c r="P749" s="152">
        <f>'2 уровень'!S1755</f>
        <v>0</v>
      </c>
      <c r="Q749" s="152">
        <f>'2 уровень'!T1755</f>
        <v>0</v>
      </c>
      <c r="R749" s="152">
        <f>'2 уровень'!U1755</f>
        <v>0</v>
      </c>
      <c r="S749" s="152">
        <f>'2 уровень'!V1755</f>
        <v>0</v>
      </c>
      <c r="T749" s="152">
        <f>'2 уровень'!W1755</f>
        <v>0</v>
      </c>
      <c r="U749" s="152">
        <f>'2 уровень'!X1755</f>
        <v>0</v>
      </c>
      <c r="V749" s="1111">
        <f>'2 уровень'!Y1755</f>
        <v>0</v>
      </c>
      <c r="W749" s="152">
        <f>'2 уровень'!Z1755</f>
        <v>0</v>
      </c>
      <c r="X749" s="152">
        <f>'2 уровень'!AA1755</f>
        <v>0</v>
      </c>
      <c r="Y749" s="152">
        <f>'2 уровень'!AB1755</f>
        <v>0</v>
      </c>
      <c r="Z749" s="152">
        <f>'2 уровень'!AC1755</f>
        <v>0</v>
      </c>
      <c r="AA749" s="632">
        <f>'2 уровень'!AD1755</f>
        <v>0</v>
      </c>
      <c r="AB749" s="152" t="e">
        <f>U749/T749*100</f>
        <v>#DIV/0!</v>
      </c>
      <c r="AC749" s="152" t="e">
        <f>AA749/T749*100</f>
        <v>#DIV/0!</v>
      </c>
      <c r="AD749" s="1353">
        <f>'2 уровень'!AE1750</f>
        <v>0</v>
      </c>
      <c r="AE749" s="1360">
        <f>'2 уровень'!AF1750</f>
        <v>0</v>
      </c>
      <c r="AF749" s="385"/>
      <c r="AG749" s="385"/>
      <c r="AH749" s="1243"/>
      <c r="AI749" s="139"/>
      <c r="AJ749" s="139"/>
      <c r="AK749" s="139"/>
      <c r="AL749" s="139"/>
      <c r="AM749" s="139"/>
      <c r="AN749" s="139"/>
      <c r="AO749" s="139"/>
      <c r="AP749" s="139"/>
      <c r="AQ749" s="139"/>
      <c r="AR749" s="139"/>
      <c r="AS749" s="139"/>
      <c r="AT749" s="139"/>
      <c r="AU749" s="139"/>
      <c r="AV749" s="139"/>
      <c r="AW749" s="139"/>
      <c r="AX749" s="139"/>
      <c r="AY749" s="139"/>
      <c r="AZ749" s="139"/>
      <c r="BA749" s="139"/>
      <c r="BB749" s="139"/>
      <c r="BC749" s="139"/>
      <c r="BD749" s="139"/>
      <c r="BE749" s="139"/>
      <c r="BF749" s="139"/>
      <c r="BG749" s="139"/>
      <c r="BH749" s="139"/>
      <c r="BI749" s="139"/>
      <c r="BJ749" s="139"/>
      <c r="BK749" s="139"/>
      <c r="BL749" s="139"/>
      <c r="BM749" s="139"/>
      <c r="BN749" s="139"/>
      <c r="BO749" s="139"/>
      <c r="BP749" s="139"/>
      <c r="BQ749" s="139"/>
      <c r="BR749" s="139"/>
      <c r="BS749" s="139"/>
      <c r="BT749" s="139"/>
      <c r="BU749" s="139"/>
      <c r="BV749" s="139"/>
      <c r="BW749" s="139"/>
      <c r="BX749" s="139"/>
      <c r="BY749" s="139"/>
      <c r="BZ749" s="139"/>
      <c r="CA749" s="139"/>
      <c r="CB749" s="139"/>
      <c r="CC749" s="139"/>
      <c r="CD749" s="139"/>
      <c r="CE749" s="139"/>
      <c r="CF749" s="139"/>
      <c r="CG749" s="139"/>
      <c r="CH749" s="139"/>
      <c r="CI749" s="139"/>
      <c r="CJ749" s="139"/>
      <c r="CK749" s="139"/>
      <c r="CL749" s="139"/>
      <c r="CM749" s="139"/>
      <c r="CN749" s="139"/>
      <c r="CO749" s="139"/>
      <c r="CP749" s="139"/>
      <c r="CQ749" s="139"/>
      <c r="CR749" s="139"/>
      <c r="CS749" s="139"/>
      <c r="CT749" s="139"/>
      <c r="CU749" s="139"/>
      <c r="CV749" s="139"/>
      <c r="CW749" s="139"/>
      <c r="CX749" s="139"/>
      <c r="CY749" s="139"/>
      <c r="CZ749" s="139"/>
      <c r="DA749" s="139"/>
      <c r="DB749" s="139"/>
      <c r="DC749" s="139"/>
      <c r="DD749" s="139"/>
      <c r="DE749" s="139"/>
      <c r="DF749" s="139"/>
      <c r="DG749" s="139"/>
      <c r="DH749" s="139"/>
      <c r="DI749" s="139"/>
      <c r="DJ749" s="139"/>
      <c r="DK749" s="139"/>
      <c r="DL749" s="139"/>
      <c r="DM749" s="139"/>
      <c r="DN749" s="139"/>
      <c r="DO749" s="139"/>
      <c r="DP749" s="139"/>
      <c r="DQ749" s="139"/>
      <c r="DR749" s="139"/>
      <c r="DS749" s="139"/>
      <c r="DT749" s="139"/>
      <c r="DU749" s="139"/>
      <c r="DV749" s="139"/>
      <c r="DW749" s="139"/>
      <c r="DX749" s="139"/>
      <c r="DY749" s="139"/>
      <c r="DZ749" s="139"/>
      <c r="EA749" s="139"/>
      <c r="EB749" s="139"/>
      <c r="EC749" s="139"/>
      <c r="ED749" s="139"/>
      <c r="EE749" s="139"/>
      <c r="EF749" s="139"/>
      <c r="EG749" s="139"/>
      <c r="EH749" s="139"/>
      <c r="EI749" s="139"/>
      <c r="EJ749" s="139"/>
      <c r="EK749" s="139"/>
      <c r="EL749" s="139"/>
      <c r="EM749" s="139"/>
      <c r="EN749" s="139"/>
      <c r="EO749" s="139"/>
      <c r="EP749" s="139"/>
      <c r="EQ749" s="139"/>
      <c r="ER749" s="139"/>
      <c r="ES749" s="139"/>
      <c r="ET749" s="139"/>
      <c r="EU749" s="139"/>
      <c r="EV749" s="139"/>
      <c r="EW749" s="139"/>
      <c r="EX749" s="139"/>
      <c r="EY749" s="139"/>
      <c r="EZ749" s="139"/>
      <c r="FA749" s="139"/>
      <c r="FB749" s="139"/>
      <c r="FC749" s="139"/>
      <c r="FD749" s="139"/>
      <c r="FE749" s="139"/>
      <c r="FF749" s="139"/>
      <c r="FG749" s="139"/>
      <c r="FH749" s="139"/>
      <c r="FI749" s="139"/>
      <c r="FJ749" s="139"/>
      <c r="FK749" s="139"/>
      <c r="FL749" s="139"/>
      <c r="FM749" s="139"/>
      <c r="FN749" s="139"/>
      <c r="FO749" s="139"/>
      <c r="FP749" s="139"/>
      <c r="FQ749" s="139"/>
      <c r="FR749" s="139"/>
      <c r="FS749" s="139"/>
      <c r="FT749" s="139"/>
      <c r="FU749" s="139"/>
      <c r="FV749" s="139"/>
      <c r="FW749" s="139"/>
      <c r="FX749" s="139"/>
      <c r="FY749" s="139"/>
      <c r="FZ749" s="139"/>
      <c r="GA749" s="139"/>
      <c r="GB749" s="139"/>
      <c r="GC749" s="139"/>
      <c r="GD749" s="139"/>
      <c r="GE749" s="139"/>
      <c r="GF749" s="139"/>
      <c r="GG749" s="139"/>
      <c r="GH749" s="139"/>
      <c r="GI749" s="139"/>
      <c r="GJ749" s="139"/>
      <c r="GK749" s="139"/>
      <c r="GL749" s="139"/>
      <c r="GM749" s="139"/>
      <c r="GN749" s="139"/>
      <c r="GO749" s="139"/>
      <c r="GP749" s="139"/>
      <c r="GQ749" s="139"/>
    </row>
    <row r="750" spans="1:199" ht="29.25" x14ac:dyDescent="0.25">
      <c r="A750" s="19">
        <v>1</v>
      </c>
      <c r="B750" s="1015" t="s">
        <v>140</v>
      </c>
      <c r="C750" s="29">
        <f>'2 уровень'!F1756</f>
        <v>1092</v>
      </c>
      <c r="D750" s="29">
        <f>'2 уровень'!G1756</f>
        <v>455</v>
      </c>
      <c r="E750" s="29">
        <f>'2 уровень'!H1756</f>
        <v>73</v>
      </c>
      <c r="F750" s="144">
        <f>'2 уровень'!I1756</f>
        <v>16.043956043956044</v>
      </c>
      <c r="G750" s="158">
        <f>'2 уровень'!J1756</f>
        <v>8.7765567765567774</v>
      </c>
      <c r="H750" s="158">
        <f>'2 уровень'!K1756</f>
        <v>8.2602739726027394</v>
      </c>
      <c r="I750" s="153">
        <f>'2 уровень'!L1756</f>
        <v>9584</v>
      </c>
      <c r="J750" s="153">
        <f>'2 уровень'!M1756</f>
        <v>3994</v>
      </c>
      <c r="K750" s="153">
        <f>'2 уровень'!N1756</f>
        <v>603</v>
      </c>
      <c r="L750" s="153">
        <f>'2 уровень'!O1756</f>
        <v>15.097646469704557</v>
      </c>
      <c r="M750" s="153">
        <f>'2 уровень'!P1756</f>
        <v>36.12166666666667</v>
      </c>
      <c r="N750" s="153">
        <f>'2 уровень'!Q1756</f>
        <v>40.064596502560782</v>
      </c>
      <c r="O750" s="152">
        <f>'2 уровень'!R1756</f>
        <v>23167.772409689605</v>
      </c>
      <c r="P750" s="152">
        <f>'2 уровень'!S1756</f>
        <v>23167.772409689605</v>
      </c>
      <c r="Q750" s="152">
        <f>'2 уровень'!T1756</f>
        <v>23167.772409689605</v>
      </c>
      <c r="R750" s="152">
        <f>'2 уровень'!U1756</f>
        <v>23167.772409689605</v>
      </c>
      <c r="S750" s="152">
        <f>'2 уровень'!V1756</f>
        <v>23167.772409689605</v>
      </c>
      <c r="T750" s="152">
        <f>'2 уровень'!W1756</f>
        <v>9653.2385040373356</v>
      </c>
      <c r="U750" s="152">
        <f>'2 уровень'!X1756</f>
        <v>1540.1245900000001</v>
      </c>
      <c r="V750" s="1111">
        <f>'2 уровень'!Y1756</f>
        <v>0</v>
      </c>
      <c r="W750" s="152">
        <f>'2 уровень'!Z1756</f>
        <v>0</v>
      </c>
      <c r="X750" s="152">
        <f>'2 уровень'!AA1756</f>
        <v>-8113.1139140373352</v>
      </c>
      <c r="Y750" s="152">
        <f>'2 уровень'!AB1756</f>
        <v>0</v>
      </c>
      <c r="Z750" s="152">
        <f>'2 уровень'!AC1756</f>
        <v>-145.25038000000001</v>
      </c>
      <c r="AA750" s="632">
        <f>'2 уровень'!AD1756</f>
        <v>1394.8742100000002</v>
      </c>
      <c r="AB750" s="152">
        <f>U750/T750*100</f>
        <v>15.954486044821786</v>
      </c>
      <c r="AC750" s="152">
        <f>AA750/T750*100</f>
        <v>14.449805724955548</v>
      </c>
      <c r="AD750" s="1353">
        <f>'2 уровень'!AE1751</f>
        <v>0</v>
      </c>
      <c r="AE750" s="1360">
        <f>'2 уровень'!AF1751</f>
        <v>0</v>
      </c>
      <c r="AF750" s="385"/>
      <c r="AG750" s="385"/>
      <c r="AH750" s="1243"/>
      <c r="AI750" s="139"/>
      <c r="AJ750" s="139"/>
      <c r="AK750" s="139"/>
      <c r="AL750" s="139"/>
      <c r="AM750" s="139"/>
      <c r="AN750" s="139"/>
      <c r="AO750" s="139"/>
      <c r="AP750" s="139"/>
      <c r="AQ750" s="139"/>
      <c r="AR750" s="139"/>
      <c r="AS750" s="139"/>
      <c r="AT750" s="139"/>
      <c r="AU750" s="139"/>
      <c r="AV750" s="139"/>
      <c r="AW750" s="139"/>
      <c r="AX750" s="139"/>
      <c r="AY750" s="139"/>
      <c r="AZ750" s="139"/>
      <c r="BA750" s="139"/>
      <c r="BB750" s="139"/>
      <c r="BC750" s="139"/>
      <c r="BD750" s="139"/>
      <c r="BE750" s="139"/>
      <c r="BF750" s="139"/>
      <c r="BG750" s="139"/>
      <c r="BH750" s="139"/>
      <c r="BI750" s="139"/>
      <c r="BJ750" s="139"/>
      <c r="BK750" s="139"/>
      <c r="BL750" s="139"/>
      <c r="BM750" s="139"/>
      <c r="BN750" s="139"/>
      <c r="BO750" s="139"/>
      <c r="BP750" s="139"/>
      <c r="BQ750" s="139"/>
      <c r="BR750" s="139"/>
      <c r="BS750" s="139"/>
      <c r="BT750" s="139"/>
      <c r="BU750" s="139"/>
      <c r="BV750" s="139"/>
      <c r="BW750" s="139"/>
      <c r="BX750" s="139"/>
      <c r="BY750" s="139"/>
      <c r="BZ750" s="139"/>
      <c r="CA750" s="139"/>
      <c r="CB750" s="139"/>
      <c r="CC750" s="139"/>
      <c r="CD750" s="139"/>
      <c r="CE750" s="139"/>
      <c r="CF750" s="139"/>
      <c r="CG750" s="139"/>
      <c r="CH750" s="139"/>
      <c r="CI750" s="139"/>
      <c r="CJ750" s="139"/>
      <c r="CK750" s="139"/>
      <c r="CL750" s="139"/>
      <c r="CM750" s="139"/>
      <c r="CN750" s="139"/>
      <c r="CO750" s="139"/>
      <c r="CP750" s="139"/>
      <c r="CQ750" s="139"/>
      <c r="CR750" s="139"/>
      <c r="CS750" s="139"/>
      <c r="CT750" s="139"/>
      <c r="CU750" s="139"/>
      <c r="CV750" s="139"/>
      <c r="CW750" s="139"/>
      <c r="CX750" s="139"/>
      <c r="CY750" s="139"/>
      <c r="CZ750" s="139"/>
      <c r="DA750" s="139"/>
      <c r="DB750" s="139"/>
      <c r="DC750" s="139"/>
      <c r="DD750" s="139"/>
      <c r="DE750" s="139"/>
      <c r="DF750" s="139"/>
      <c r="DG750" s="139"/>
      <c r="DH750" s="139"/>
      <c r="DI750" s="139"/>
      <c r="DJ750" s="139"/>
      <c r="DK750" s="139"/>
      <c r="DL750" s="139"/>
      <c r="DM750" s="139"/>
      <c r="DN750" s="139"/>
      <c r="DO750" s="139"/>
      <c r="DP750" s="139"/>
      <c r="DQ750" s="139"/>
      <c r="DR750" s="139"/>
      <c r="DS750" s="139"/>
      <c r="DT750" s="139"/>
      <c r="DU750" s="139"/>
      <c r="DV750" s="139"/>
      <c r="DW750" s="139"/>
      <c r="DX750" s="139"/>
      <c r="DY750" s="139"/>
      <c r="DZ750" s="139"/>
      <c r="EA750" s="139"/>
      <c r="EB750" s="139"/>
      <c r="EC750" s="139"/>
      <c r="ED750" s="139"/>
      <c r="EE750" s="139"/>
      <c r="EF750" s="139"/>
      <c r="EG750" s="139"/>
      <c r="EH750" s="139"/>
      <c r="EI750" s="139"/>
      <c r="EJ750" s="139"/>
      <c r="EK750" s="139"/>
      <c r="EL750" s="139"/>
      <c r="EM750" s="139"/>
      <c r="EN750" s="139"/>
      <c r="EO750" s="139"/>
      <c r="EP750" s="139"/>
      <c r="EQ750" s="139"/>
      <c r="ER750" s="139"/>
      <c r="ES750" s="139"/>
      <c r="ET750" s="139"/>
      <c r="EU750" s="139"/>
      <c r="EV750" s="139"/>
      <c r="EW750" s="139"/>
      <c r="EX750" s="139"/>
      <c r="EY750" s="139"/>
      <c r="EZ750" s="139"/>
      <c r="FA750" s="139"/>
      <c r="FB750" s="139"/>
      <c r="FC750" s="139"/>
      <c r="FD750" s="139"/>
      <c r="FE750" s="139"/>
      <c r="FF750" s="139"/>
      <c r="FG750" s="139"/>
      <c r="FH750" s="139"/>
      <c r="FI750" s="139"/>
      <c r="FJ750" s="139"/>
      <c r="FK750" s="139"/>
      <c r="FL750" s="139"/>
      <c r="FM750" s="139"/>
      <c r="FN750" s="139"/>
      <c r="FO750" s="139"/>
      <c r="FP750" s="139"/>
      <c r="FQ750" s="139"/>
      <c r="FR750" s="139"/>
      <c r="FS750" s="139"/>
      <c r="FT750" s="139"/>
      <c r="FU750" s="139"/>
      <c r="FV750" s="139"/>
      <c r="FW750" s="139"/>
      <c r="FX750" s="139"/>
      <c r="FY750" s="139"/>
      <c r="FZ750" s="139"/>
      <c r="GA750" s="139"/>
      <c r="GB750" s="139"/>
      <c r="GC750" s="139"/>
      <c r="GD750" s="139"/>
      <c r="GE750" s="139"/>
      <c r="GF750" s="139"/>
      <c r="GG750" s="139"/>
      <c r="GH750" s="139"/>
      <c r="GI750" s="139"/>
      <c r="GJ750" s="139"/>
      <c r="GK750" s="139"/>
      <c r="GL750" s="139"/>
      <c r="GM750" s="139"/>
      <c r="GN750" s="139"/>
      <c r="GO750" s="139"/>
      <c r="GP750" s="139"/>
      <c r="GQ750" s="139"/>
    </row>
    <row r="751" spans="1:199" x14ac:dyDescent="0.25">
      <c r="A751" s="19">
        <v>1</v>
      </c>
      <c r="B751" s="1024" t="s">
        <v>210</v>
      </c>
      <c r="C751" s="29">
        <f>'2 уровень'!F1757</f>
        <v>8185</v>
      </c>
      <c r="D751" s="29">
        <f>'2 уровень'!G1757</f>
        <v>3410</v>
      </c>
      <c r="E751" s="29">
        <f>'2 уровень'!H1757</f>
        <v>5458</v>
      </c>
      <c r="F751" s="144">
        <f>'2 уровень'!I1757</f>
        <v>160.05865102639297</v>
      </c>
      <c r="G751" s="158">
        <f>'2 уровень'!J1757</f>
        <v>0</v>
      </c>
      <c r="H751" s="158">
        <f>'2 уровень'!K1757</f>
        <v>0</v>
      </c>
      <c r="I751" s="153">
        <f>'2 уровень'!L1757</f>
        <v>0</v>
      </c>
      <c r="J751" s="153">
        <f>'2 уровень'!M1757</f>
        <v>0</v>
      </c>
      <c r="K751" s="153">
        <f>'2 уровень'!N1757</f>
        <v>0</v>
      </c>
      <c r="L751" s="153">
        <f>'2 уровень'!O1757</f>
        <v>0</v>
      </c>
      <c r="M751" s="153">
        <f>'2 уровень'!P1757</f>
        <v>0</v>
      </c>
      <c r="N751" s="153">
        <f>'2 уровень'!Q1757</f>
        <v>0</v>
      </c>
      <c r="O751" s="152">
        <f>'2 уровень'!R1757</f>
        <v>0</v>
      </c>
      <c r="P751" s="152">
        <f>'2 уровень'!S1757</f>
        <v>0</v>
      </c>
      <c r="Q751" s="152">
        <f>'2 уровень'!T1757</f>
        <v>0</v>
      </c>
      <c r="R751" s="152">
        <f>'2 уровень'!U1757</f>
        <v>0</v>
      </c>
      <c r="S751" s="152">
        <f>'2 уровень'!V1757</f>
        <v>0</v>
      </c>
      <c r="T751" s="152">
        <f>'2 уровень'!W1757</f>
        <v>0</v>
      </c>
      <c r="U751" s="152">
        <f>'2 уровень'!X1757</f>
        <v>0</v>
      </c>
      <c r="V751" s="1111">
        <f>'2 уровень'!Y1757</f>
        <v>0</v>
      </c>
      <c r="W751" s="152">
        <f>'2 уровень'!Z1757</f>
        <v>0</v>
      </c>
      <c r="X751" s="152">
        <f>'2 уровень'!AA1757</f>
        <v>0</v>
      </c>
      <c r="Y751" s="152">
        <f>'2 уровень'!AB1757</f>
        <v>0</v>
      </c>
      <c r="Z751" s="152">
        <f>'2 уровень'!AC1757</f>
        <v>0</v>
      </c>
      <c r="AA751" s="632">
        <f>'2 уровень'!AD1757</f>
        <v>0</v>
      </c>
      <c r="AB751" s="152"/>
      <c r="AC751" s="152"/>
      <c r="AD751" s="1353">
        <f>'2 уровень'!AE1752</f>
        <v>0</v>
      </c>
      <c r="AE751" s="1360">
        <f>'2 уровень'!AF1752</f>
        <v>0</v>
      </c>
      <c r="AF751" s="385"/>
      <c r="AG751" s="385"/>
      <c r="AH751" s="1243"/>
      <c r="AI751" s="139"/>
      <c r="AJ751" s="139"/>
      <c r="AK751" s="139"/>
      <c r="AL751" s="139"/>
      <c r="AM751" s="139"/>
      <c r="AN751" s="139"/>
      <c r="AO751" s="139"/>
      <c r="AP751" s="139"/>
      <c r="AQ751" s="139"/>
      <c r="AR751" s="139"/>
      <c r="AS751" s="139"/>
      <c r="AT751" s="139"/>
      <c r="AU751" s="139"/>
      <c r="AV751" s="139"/>
      <c r="AW751" s="139"/>
      <c r="AX751" s="139"/>
      <c r="AY751" s="139"/>
      <c r="AZ751" s="139"/>
      <c r="BA751" s="139"/>
      <c r="BB751" s="139"/>
      <c r="BC751" s="139"/>
      <c r="BD751" s="139"/>
      <c r="BE751" s="139"/>
      <c r="BF751" s="139"/>
      <c r="BG751" s="139"/>
      <c r="BH751" s="139"/>
      <c r="BI751" s="139"/>
      <c r="BJ751" s="139"/>
      <c r="BK751" s="139"/>
      <c r="BL751" s="139"/>
      <c r="BM751" s="139"/>
      <c r="BN751" s="139"/>
      <c r="BO751" s="139"/>
      <c r="BP751" s="139"/>
      <c r="BQ751" s="139"/>
      <c r="BR751" s="139"/>
      <c r="BS751" s="139"/>
      <c r="BT751" s="139"/>
      <c r="BU751" s="139"/>
      <c r="BV751" s="139"/>
      <c r="BW751" s="139"/>
      <c r="BX751" s="139"/>
      <c r="BY751" s="139"/>
      <c r="BZ751" s="139"/>
      <c r="CA751" s="139"/>
      <c r="CB751" s="139"/>
      <c r="CC751" s="139"/>
      <c r="CD751" s="139"/>
      <c r="CE751" s="139"/>
      <c r="CF751" s="139"/>
      <c r="CG751" s="139"/>
      <c r="CH751" s="139"/>
      <c r="CI751" s="139"/>
      <c r="CJ751" s="139"/>
      <c r="CK751" s="139"/>
      <c r="CL751" s="139"/>
      <c r="CM751" s="139"/>
      <c r="CN751" s="139"/>
      <c r="CO751" s="139"/>
      <c r="CP751" s="139"/>
      <c r="CQ751" s="139"/>
      <c r="CR751" s="139"/>
      <c r="CS751" s="139"/>
      <c r="CT751" s="139"/>
      <c r="CU751" s="139"/>
      <c r="CV751" s="139"/>
      <c r="CW751" s="139"/>
      <c r="CX751" s="139"/>
      <c r="CY751" s="139"/>
      <c r="CZ751" s="139"/>
      <c r="DA751" s="139"/>
      <c r="DB751" s="139"/>
      <c r="DC751" s="139"/>
      <c r="DD751" s="139"/>
      <c r="DE751" s="139"/>
      <c r="DF751" s="139"/>
      <c r="DG751" s="139"/>
      <c r="DH751" s="139"/>
      <c r="DI751" s="139"/>
      <c r="DJ751" s="139"/>
      <c r="DK751" s="139"/>
      <c r="DL751" s="139"/>
      <c r="DM751" s="139"/>
      <c r="DN751" s="139"/>
      <c r="DO751" s="139"/>
      <c r="DP751" s="139"/>
      <c r="DQ751" s="139"/>
      <c r="DR751" s="139"/>
      <c r="DS751" s="139"/>
      <c r="DT751" s="139"/>
      <c r="DU751" s="139"/>
      <c r="DV751" s="139"/>
      <c r="DW751" s="139"/>
      <c r="DX751" s="139"/>
      <c r="DY751" s="139"/>
      <c r="DZ751" s="139"/>
      <c r="EA751" s="139"/>
      <c r="EB751" s="139"/>
      <c r="EC751" s="139"/>
      <c r="ED751" s="139"/>
      <c r="EE751" s="139"/>
      <c r="EF751" s="139"/>
      <c r="EG751" s="139"/>
      <c r="EH751" s="139"/>
      <c r="EI751" s="139"/>
      <c r="EJ751" s="139"/>
      <c r="EK751" s="139"/>
      <c r="EL751" s="139"/>
      <c r="EM751" s="139"/>
      <c r="EN751" s="139"/>
      <c r="EO751" s="139"/>
      <c r="EP751" s="139"/>
      <c r="EQ751" s="139"/>
      <c r="ER751" s="139"/>
      <c r="ES751" s="139"/>
      <c r="ET751" s="139"/>
      <c r="EU751" s="139"/>
      <c r="EV751" s="139"/>
      <c r="EW751" s="139"/>
      <c r="EX751" s="139"/>
      <c r="EY751" s="139"/>
      <c r="EZ751" s="139"/>
      <c r="FA751" s="139"/>
      <c r="FB751" s="139"/>
      <c r="FC751" s="139"/>
      <c r="FD751" s="139"/>
      <c r="FE751" s="139"/>
      <c r="FF751" s="139"/>
      <c r="FG751" s="139"/>
      <c r="FH751" s="139"/>
      <c r="FI751" s="139"/>
      <c r="FJ751" s="139"/>
      <c r="FK751" s="139"/>
      <c r="FL751" s="139"/>
      <c r="FM751" s="139"/>
      <c r="FN751" s="139"/>
      <c r="FO751" s="139"/>
      <c r="FP751" s="139"/>
      <c r="FQ751" s="139"/>
      <c r="FR751" s="139"/>
      <c r="FS751" s="139"/>
      <c r="FT751" s="139"/>
      <c r="FU751" s="139"/>
      <c r="FV751" s="139"/>
      <c r="FW751" s="139"/>
      <c r="FX751" s="139"/>
      <c r="FY751" s="139"/>
      <c r="FZ751" s="139"/>
      <c r="GA751" s="139"/>
      <c r="GB751" s="139"/>
      <c r="GC751" s="139"/>
      <c r="GD751" s="139"/>
      <c r="GE751" s="139"/>
      <c r="GF751" s="139"/>
      <c r="GG751" s="139"/>
      <c r="GH751" s="139"/>
      <c r="GI751" s="139"/>
      <c r="GJ751" s="139"/>
      <c r="GK751" s="139"/>
      <c r="GL751" s="139"/>
      <c r="GM751" s="139"/>
      <c r="GN751" s="139"/>
      <c r="GO751" s="139"/>
      <c r="GP751" s="139"/>
      <c r="GQ751" s="139"/>
    </row>
    <row r="752" spans="1:199" x14ac:dyDescent="0.25">
      <c r="A752" s="19">
        <v>1</v>
      </c>
      <c r="B752" s="1026" t="s">
        <v>211</v>
      </c>
      <c r="C752" s="29">
        <f>'2 уровень'!F1758</f>
        <v>8183</v>
      </c>
      <c r="D752" s="29">
        <f>'2 уровень'!G1758</f>
        <v>3410</v>
      </c>
      <c r="E752" s="29">
        <f>'2 уровень'!H1758</f>
        <v>5458</v>
      </c>
      <c r="F752" s="144">
        <f>'2 уровень'!I1758</f>
        <v>160.05865102639297</v>
      </c>
      <c r="G752" s="158">
        <f>'2 уровень'!J1758</f>
        <v>0</v>
      </c>
      <c r="H752" s="158">
        <f>'2 уровень'!K1758</f>
        <v>0</v>
      </c>
      <c r="I752" s="153">
        <f>'2 уровень'!L1758</f>
        <v>0</v>
      </c>
      <c r="J752" s="153">
        <f>'2 уровень'!M1758</f>
        <v>0</v>
      </c>
      <c r="K752" s="153">
        <f>'2 уровень'!N1758</f>
        <v>0</v>
      </c>
      <c r="L752" s="153">
        <f>'2 уровень'!O1758</f>
        <v>0</v>
      </c>
      <c r="M752" s="153">
        <f>'2 уровень'!P1758</f>
        <v>0</v>
      </c>
      <c r="N752" s="153">
        <f>'2 уровень'!Q1758</f>
        <v>0</v>
      </c>
      <c r="O752" s="152">
        <f>'2 уровень'!R1758</f>
        <v>0</v>
      </c>
      <c r="P752" s="152">
        <f>'2 уровень'!S1758</f>
        <v>0</v>
      </c>
      <c r="Q752" s="152">
        <f>'2 уровень'!T1758</f>
        <v>0</v>
      </c>
      <c r="R752" s="152">
        <f>'2 уровень'!U1758</f>
        <v>0</v>
      </c>
      <c r="S752" s="152">
        <f>'2 уровень'!V1758</f>
        <v>0</v>
      </c>
      <c r="T752" s="152">
        <f>'2 уровень'!W1758</f>
        <v>0</v>
      </c>
      <c r="U752" s="152">
        <f>'2 уровень'!X1758</f>
        <v>0</v>
      </c>
      <c r="V752" s="1111">
        <f>'2 уровень'!Y1758</f>
        <v>0</v>
      </c>
      <c r="W752" s="152">
        <f>'2 уровень'!Z1758</f>
        <v>0</v>
      </c>
      <c r="X752" s="152">
        <f>'2 уровень'!AA1758</f>
        <v>0</v>
      </c>
      <c r="Y752" s="152">
        <f>'2 уровень'!AB1758</f>
        <v>0</v>
      </c>
      <c r="Z752" s="152">
        <f>'2 уровень'!AC1758</f>
        <v>0</v>
      </c>
      <c r="AA752" s="632">
        <f>'2 уровень'!AD1758</f>
        <v>0</v>
      </c>
      <c r="AB752" s="152"/>
      <c r="AC752" s="152"/>
      <c r="AD752" s="1353">
        <f>'2 уровень'!AE1753</f>
        <v>0</v>
      </c>
      <c r="AE752" s="1360">
        <f>'2 уровень'!AF1753</f>
        <v>0</v>
      </c>
      <c r="AF752" s="385"/>
      <c r="AG752" s="385"/>
      <c r="AH752" s="1243"/>
      <c r="AI752" s="139"/>
      <c r="AJ752" s="139"/>
      <c r="AK752" s="139"/>
      <c r="AL752" s="139"/>
      <c r="AM752" s="139"/>
      <c r="AN752" s="139"/>
      <c r="AO752" s="139"/>
      <c r="AP752" s="139"/>
      <c r="AQ752" s="139"/>
      <c r="AR752" s="139"/>
      <c r="AS752" s="139"/>
      <c r="AT752" s="139"/>
      <c r="AU752" s="139"/>
      <c r="AV752" s="139"/>
      <c r="AW752" s="139"/>
      <c r="AX752" s="139"/>
      <c r="AY752" s="139"/>
      <c r="AZ752" s="139"/>
      <c r="BA752" s="139"/>
      <c r="BB752" s="139"/>
      <c r="BC752" s="139"/>
      <c r="BD752" s="139"/>
      <c r="BE752" s="139"/>
      <c r="BF752" s="139"/>
      <c r="BG752" s="139"/>
      <c r="BH752" s="139"/>
      <c r="BI752" s="139"/>
      <c r="BJ752" s="139"/>
      <c r="BK752" s="139"/>
      <c r="BL752" s="139"/>
      <c r="BM752" s="139"/>
      <c r="BN752" s="139"/>
      <c r="BO752" s="139"/>
      <c r="BP752" s="139"/>
      <c r="BQ752" s="139"/>
      <c r="BR752" s="139"/>
      <c r="BS752" s="139"/>
      <c r="BT752" s="139"/>
      <c r="BU752" s="139"/>
      <c r="BV752" s="139"/>
      <c r="BW752" s="139"/>
      <c r="BX752" s="139"/>
      <c r="BY752" s="139"/>
      <c r="BZ752" s="139"/>
      <c r="CA752" s="139"/>
      <c r="CB752" s="139"/>
      <c r="CC752" s="139"/>
      <c r="CD752" s="139"/>
      <c r="CE752" s="139"/>
      <c r="CF752" s="139"/>
      <c r="CG752" s="139"/>
      <c r="CH752" s="139"/>
      <c r="CI752" s="139"/>
      <c r="CJ752" s="139"/>
      <c r="CK752" s="139"/>
      <c r="CL752" s="139"/>
      <c r="CM752" s="139"/>
      <c r="CN752" s="139"/>
      <c r="CO752" s="139"/>
      <c r="CP752" s="139"/>
      <c r="CQ752" s="139"/>
      <c r="CR752" s="139"/>
      <c r="CS752" s="139"/>
      <c r="CT752" s="139"/>
      <c r="CU752" s="139"/>
      <c r="CV752" s="139"/>
      <c r="CW752" s="139"/>
      <c r="CX752" s="139"/>
      <c r="CY752" s="139"/>
      <c r="CZ752" s="139"/>
      <c r="DA752" s="139"/>
      <c r="DB752" s="139"/>
      <c r="DC752" s="139"/>
      <c r="DD752" s="139"/>
      <c r="DE752" s="139"/>
      <c r="DF752" s="139"/>
      <c r="DG752" s="139"/>
      <c r="DH752" s="139"/>
      <c r="DI752" s="139"/>
      <c r="DJ752" s="139"/>
      <c r="DK752" s="139"/>
      <c r="DL752" s="139"/>
      <c r="DM752" s="139"/>
      <c r="DN752" s="139"/>
      <c r="DO752" s="139"/>
      <c r="DP752" s="139"/>
      <c r="DQ752" s="139"/>
      <c r="DR752" s="139"/>
      <c r="DS752" s="139"/>
      <c r="DT752" s="139"/>
      <c r="DU752" s="139"/>
      <c r="DV752" s="139"/>
      <c r="DW752" s="139"/>
      <c r="DX752" s="139"/>
      <c r="DY752" s="139"/>
      <c r="DZ752" s="139"/>
      <c r="EA752" s="139"/>
      <c r="EB752" s="139"/>
      <c r="EC752" s="139"/>
      <c r="ED752" s="139"/>
      <c r="EE752" s="139"/>
      <c r="EF752" s="139"/>
      <c r="EG752" s="139"/>
      <c r="EH752" s="139"/>
      <c r="EI752" s="139"/>
      <c r="EJ752" s="139"/>
      <c r="EK752" s="139"/>
      <c r="EL752" s="139"/>
      <c r="EM752" s="139"/>
      <c r="EN752" s="139"/>
      <c r="EO752" s="139"/>
      <c r="EP752" s="139"/>
      <c r="EQ752" s="139"/>
      <c r="ER752" s="139"/>
      <c r="ES752" s="139"/>
      <c r="ET752" s="139"/>
      <c r="EU752" s="139"/>
      <c r="EV752" s="139"/>
      <c r="EW752" s="139"/>
      <c r="EX752" s="139"/>
      <c r="EY752" s="139"/>
      <c r="EZ752" s="139"/>
      <c r="FA752" s="139"/>
      <c r="FB752" s="139"/>
      <c r="FC752" s="139"/>
      <c r="FD752" s="139"/>
      <c r="FE752" s="139"/>
      <c r="FF752" s="139"/>
      <c r="FG752" s="139"/>
      <c r="FH752" s="139"/>
      <c r="FI752" s="139"/>
      <c r="FJ752" s="139"/>
      <c r="FK752" s="139"/>
      <c r="FL752" s="139"/>
      <c r="FM752" s="139"/>
      <c r="FN752" s="139"/>
      <c r="FO752" s="139"/>
      <c r="FP752" s="139"/>
      <c r="FQ752" s="139"/>
      <c r="FR752" s="139"/>
      <c r="FS752" s="139"/>
      <c r="FT752" s="139"/>
      <c r="FU752" s="139"/>
      <c r="FV752" s="139"/>
      <c r="FW752" s="139"/>
      <c r="FX752" s="139"/>
      <c r="FY752" s="139"/>
      <c r="FZ752" s="139"/>
      <c r="GA752" s="139"/>
      <c r="GB752" s="139"/>
      <c r="GC752" s="139"/>
      <c r="GD752" s="139"/>
      <c r="GE752" s="139"/>
      <c r="GF752" s="139"/>
      <c r="GG752" s="139"/>
      <c r="GH752" s="139"/>
      <c r="GI752" s="139"/>
      <c r="GJ752" s="139"/>
      <c r="GK752" s="139"/>
      <c r="GL752" s="139"/>
      <c r="GM752" s="139"/>
      <c r="GN752" s="139"/>
      <c r="GO752" s="139"/>
      <c r="GP752" s="139"/>
      <c r="GQ752" s="139"/>
    </row>
    <row r="753" spans="1:199" ht="30" x14ac:dyDescent="0.25">
      <c r="A753" s="19">
        <v>1</v>
      </c>
      <c r="B753" s="1030" t="s">
        <v>212</v>
      </c>
      <c r="C753" s="29">
        <f>'2 уровень'!F1759</f>
        <v>2</v>
      </c>
      <c r="D753" s="29">
        <f>'2 уровень'!G1759</f>
        <v>1</v>
      </c>
      <c r="E753" s="29">
        <f>'2 уровень'!H1759</f>
        <v>0</v>
      </c>
      <c r="F753" s="144">
        <f>'2 уровень'!I1759</f>
        <v>0</v>
      </c>
      <c r="G753" s="158">
        <f>'2 уровень'!J1759</f>
        <v>0</v>
      </c>
      <c r="H753" s="158">
        <f>'2 уровень'!K1759</f>
        <v>0</v>
      </c>
      <c r="I753" s="153">
        <f>'2 уровень'!L1759</f>
        <v>0</v>
      </c>
      <c r="J753" s="153">
        <f>'2 уровень'!M1759</f>
        <v>0</v>
      </c>
      <c r="K753" s="153">
        <f>'2 уровень'!N1759</f>
        <v>0</v>
      </c>
      <c r="L753" s="153">
        <f>'2 уровень'!O1759</f>
        <v>0</v>
      </c>
      <c r="M753" s="153">
        <f>'2 уровень'!P1759</f>
        <v>0</v>
      </c>
      <c r="N753" s="153">
        <f>'2 уровень'!Q1759</f>
        <v>0</v>
      </c>
      <c r="O753" s="152">
        <f>'2 уровень'!R1759</f>
        <v>0</v>
      </c>
      <c r="P753" s="152">
        <f>'2 уровень'!S1759</f>
        <v>0</v>
      </c>
      <c r="Q753" s="152">
        <f>'2 уровень'!T1759</f>
        <v>0</v>
      </c>
      <c r="R753" s="152">
        <f>'2 уровень'!U1759</f>
        <v>0</v>
      </c>
      <c r="S753" s="152">
        <f>'2 уровень'!V1759</f>
        <v>0</v>
      </c>
      <c r="T753" s="152">
        <f>'2 уровень'!W1759</f>
        <v>0</v>
      </c>
      <c r="U753" s="152">
        <f>'2 уровень'!X1759</f>
        <v>0</v>
      </c>
      <c r="V753" s="1111">
        <f>'2 уровень'!Y1759</f>
        <v>0</v>
      </c>
      <c r="W753" s="152">
        <f>'2 уровень'!Z1759</f>
        <v>0</v>
      </c>
      <c r="X753" s="152">
        <f>'2 уровень'!AA1759</f>
        <v>0</v>
      </c>
      <c r="Y753" s="152">
        <f>'2 уровень'!AB1759</f>
        <v>0</v>
      </c>
      <c r="Z753" s="152">
        <f>'2 уровень'!AC1759</f>
        <v>0</v>
      </c>
      <c r="AA753" s="632">
        <f>'2 уровень'!AD1759</f>
        <v>0</v>
      </c>
      <c r="AB753" s="152"/>
      <c r="AC753" s="152"/>
      <c r="AD753" s="1353">
        <f>'2 уровень'!AE1754</f>
        <v>0</v>
      </c>
      <c r="AE753" s="1360">
        <f>'2 уровень'!AF1754</f>
        <v>0</v>
      </c>
      <c r="AF753" s="385"/>
      <c r="AG753" s="385"/>
      <c r="AH753" s="1243"/>
      <c r="AI753" s="139"/>
      <c r="AJ753" s="139"/>
      <c r="AK753" s="139"/>
      <c r="AL753" s="139"/>
      <c r="AM753" s="139"/>
      <c r="AN753" s="139"/>
      <c r="AO753" s="139"/>
      <c r="AP753" s="139"/>
      <c r="AQ753" s="139"/>
      <c r="AR753" s="139"/>
      <c r="AS753" s="139"/>
      <c r="AT753" s="139"/>
      <c r="AU753" s="139"/>
      <c r="AV753" s="139"/>
      <c r="AW753" s="139"/>
      <c r="AX753" s="139"/>
      <c r="AY753" s="139"/>
      <c r="AZ753" s="139"/>
      <c r="BA753" s="139"/>
      <c r="BB753" s="139"/>
      <c r="BC753" s="139"/>
      <c r="BD753" s="139"/>
      <c r="BE753" s="139"/>
      <c r="BF753" s="139"/>
      <c r="BG753" s="139"/>
      <c r="BH753" s="139"/>
      <c r="BI753" s="139"/>
      <c r="BJ753" s="139"/>
      <c r="BK753" s="139"/>
      <c r="BL753" s="139"/>
      <c r="BM753" s="139"/>
      <c r="BN753" s="139"/>
      <c r="BO753" s="139"/>
      <c r="BP753" s="139"/>
      <c r="BQ753" s="139"/>
      <c r="BR753" s="139"/>
      <c r="BS753" s="139"/>
      <c r="BT753" s="139"/>
      <c r="BU753" s="139"/>
      <c r="BV753" s="139"/>
      <c r="BW753" s="139"/>
      <c r="BX753" s="139"/>
      <c r="BY753" s="139"/>
      <c r="BZ753" s="139"/>
      <c r="CA753" s="139"/>
      <c r="CB753" s="139"/>
      <c r="CC753" s="139"/>
      <c r="CD753" s="139"/>
      <c r="CE753" s="139"/>
      <c r="CF753" s="139"/>
      <c r="CG753" s="139"/>
      <c r="CH753" s="139"/>
      <c r="CI753" s="139"/>
      <c r="CJ753" s="139"/>
      <c r="CK753" s="139"/>
      <c r="CL753" s="139"/>
      <c r="CM753" s="139"/>
      <c r="CN753" s="139"/>
      <c r="CO753" s="139"/>
      <c r="CP753" s="139"/>
      <c r="CQ753" s="139"/>
      <c r="CR753" s="139"/>
      <c r="CS753" s="139"/>
      <c r="CT753" s="139"/>
      <c r="CU753" s="139"/>
      <c r="CV753" s="139"/>
      <c r="CW753" s="139"/>
      <c r="CX753" s="139"/>
      <c r="CY753" s="139"/>
      <c r="CZ753" s="139"/>
      <c r="DA753" s="139"/>
      <c r="DB753" s="139"/>
      <c r="DC753" s="139"/>
      <c r="DD753" s="139"/>
      <c r="DE753" s="139"/>
      <c r="DF753" s="139"/>
      <c r="DG753" s="139"/>
      <c r="DH753" s="139"/>
      <c r="DI753" s="139"/>
      <c r="DJ753" s="139"/>
      <c r="DK753" s="139"/>
      <c r="DL753" s="139"/>
      <c r="DM753" s="139"/>
      <c r="DN753" s="139"/>
      <c r="DO753" s="139"/>
      <c r="DP753" s="139"/>
      <c r="DQ753" s="139"/>
      <c r="DR753" s="139"/>
      <c r="DS753" s="139"/>
      <c r="DT753" s="139"/>
      <c r="DU753" s="139"/>
      <c r="DV753" s="139"/>
      <c r="DW753" s="139"/>
      <c r="DX753" s="139"/>
      <c r="DY753" s="139"/>
      <c r="DZ753" s="139"/>
      <c r="EA753" s="139"/>
      <c r="EB753" s="139"/>
      <c r="EC753" s="139"/>
      <c r="ED753" s="139"/>
      <c r="EE753" s="139"/>
      <c r="EF753" s="139"/>
      <c r="EG753" s="139"/>
      <c r="EH753" s="139"/>
      <c r="EI753" s="139"/>
      <c r="EJ753" s="139"/>
      <c r="EK753" s="139"/>
      <c r="EL753" s="139"/>
      <c r="EM753" s="139"/>
      <c r="EN753" s="139"/>
      <c r="EO753" s="139"/>
      <c r="EP753" s="139"/>
      <c r="EQ753" s="139"/>
      <c r="ER753" s="139"/>
      <c r="ES753" s="139"/>
      <c r="ET753" s="139"/>
      <c r="EU753" s="139"/>
      <c r="EV753" s="139"/>
      <c r="EW753" s="139"/>
      <c r="EX753" s="139"/>
      <c r="EY753" s="139"/>
      <c r="EZ753" s="139"/>
      <c r="FA753" s="139"/>
      <c r="FB753" s="139"/>
      <c r="FC753" s="139"/>
      <c r="FD753" s="139"/>
      <c r="FE753" s="139"/>
      <c r="FF753" s="139"/>
      <c r="FG753" s="139"/>
      <c r="FH753" s="139"/>
      <c r="FI753" s="139"/>
      <c r="FJ753" s="139"/>
      <c r="FK753" s="139"/>
      <c r="FL753" s="139"/>
      <c r="FM753" s="139"/>
      <c r="FN753" s="139"/>
      <c r="FO753" s="139"/>
      <c r="FP753" s="139"/>
      <c r="FQ753" s="139"/>
      <c r="FR753" s="139"/>
      <c r="FS753" s="139"/>
      <c r="FT753" s="139"/>
      <c r="FU753" s="139"/>
      <c r="FV753" s="139"/>
      <c r="FW753" s="139"/>
      <c r="FX753" s="139"/>
      <c r="FY753" s="139"/>
      <c r="FZ753" s="139"/>
      <c r="GA753" s="139"/>
      <c r="GB753" s="139"/>
      <c r="GC753" s="139"/>
      <c r="GD753" s="139"/>
      <c r="GE753" s="139"/>
      <c r="GF753" s="139"/>
      <c r="GG753" s="139"/>
      <c r="GH753" s="139"/>
      <c r="GI753" s="139"/>
      <c r="GJ753" s="139"/>
      <c r="GK753" s="139"/>
      <c r="GL753" s="139"/>
      <c r="GM753" s="139"/>
      <c r="GN753" s="139"/>
      <c r="GO753" s="139"/>
      <c r="GP753" s="139"/>
      <c r="GQ753" s="139"/>
    </row>
    <row r="754" spans="1:199" ht="30" thickBot="1" x14ac:dyDescent="0.3">
      <c r="A754" s="19">
        <v>1</v>
      </c>
      <c r="B754" s="1023" t="s">
        <v>217</v>
      </c>
      <c r="C754" s="29">
        <f>'2 уровень'!F1760</f>
        <v>8185</v>
      </c>
      <c r="D754" s="29">
        <f>'2 уровень'!G1760</f>
        <v>3410</v>
      </c>
      <c r="E754" s="29">
        <f>'2 уровень'!H1760</f>
        <v>5458</v>
      </c>
      <c r="F754" s="144">
        <f>'2 уровень'!I1760</f>
        <v>160.05865102639297</v>
      </c>
      <c r="G754" s="158">
        <f>'2 уровень'!J1760</f>
        <v>0</v>
      </c>
      <c r="H754" s="158">
        <f>'2 уровень'!K1760</f>
        <v>0</v>
      </c>
      <c r="I754" s="153">
        <f>'2 уровень'!L1760</f>
        <v>0</v>
      </c>
      <c r="J754" s="153">
        <f>'2 уровень'!M1760</f>
        <v>0</v>
      </c>
      <c r="K754" s="153">
        <f>'2 уровень'!N1760</f>
        <v>0</v>
      </c>
      <c r="L754" s="153">
        <f>'2 уровень'!O1760</f>
        <v>0</v>
      </c>
      <c r="M754" s="153">
        <f>'2 уровень'!P1760</f>
        <v>0</v>
      </c>
      <c r="N754" s="153">
        <f>'2 уровень'!Q1760</f>
        <v>0</v>
      </c>
      <c r="O754" s="152">
        <f>'2 уровень'!R1760</f>
        <v>27754.825800000002</v>
      </c>
      <c r="P754" s="152">
        <f>'2 уровень'!S1760</f>
        <v>27754.825800000002</v>
      </c>
      <c r="Q754" s="152">
        <f>'2 уровень'!T1760</f>
        <v>27754.825800000002</v>
      </c>
      <c r="R754" s="152">
        <f>'2 уровень'!U1760</f>
        <v>27754.825800000002</v>
      </c>
      <c r="S754" s="152">
        <f>'2 уровень'!V1760</f>
        <v>27754.825800000002</v>
      </c>
      <c r="T754" s="152">
        <f>'2 уровень'!W1760</f>
        <v>11564.510750000001</v>
      </c>
      <c r="U754" s="152">
        <f>'2 уровень'!X1760</f>
        <v>11564.510749999999</v>
      </c>
      <c r="V754" s="1111">
        <f>'2 уровень'!Y1760</f>
        <v>0</v>
      </c>
      <c r="W754" s="152">
        <f>'2 уровень'!Z1760</f>
        <v>0</v>
      </c>
      <c r="X754" s="152">
        <f>'2 уровень'!AA1760</f>
        <v>0</v>
      </c>
      <c r="Y754" s="152">
        <f>'2 уровень'!AB1760</f>
        <v>0</v>
      </c>
      <c r="Z754" s="152">
        <f>'2 уровень'!AC1760</f>
        <v>-58.433729999999997</v>
      </c>
      <c r="AA754" s="632">
        <f>'2 уровень'!AD1760</f>
        <v>11506.077019999999</v>
      </c>
      <c r="AB754" s="152"/>
      <c r="AC754" s="152"/>
      <c r="AD754" s="1353">
        <f>'2 уровень'!AE1755</f>
        <v>0</v>
      </c>
      <c r="AE754" s="1360">
        <f>'2 уровень'!AF1755</f>
        <v>0</v>
      </c>
      <c r="AF754" s="385"/>
      <c r="AG754" s="385"/>
      <c r="AH754" s="1243"/>
      <c r="AI754" s="139"/>
      <c r="AJ754" s="139"/>
      <c r="AK754" s="139"/>
      <c r="AL754" s="139"/>
      <c r="AM754" s="139"/>
      <c r="AN754" s="139"/>
      <c r="AO754" s="139"/>
      <c r="AP754" s="139"/>
      <c r="AQ754" s="139"/>
      <c r="AR754" s="139"/>
      <c r="AS754" s="139"/>
      <c r="AT754" s="139"/>
      <c r="AU754" s="139"/>
      <c r="AV754" s="139"/>
      <c r="AW754" s="139"/>
      <c r="AX754" s="139"/>
      <c r="AY754" s="139"/>
      <c r="AZ754" s="139"/>
      <c r="BA754" s="139"/>
      <c r="BB754" s="139"/>
      <c r="BC754" s="139"/>
      <c r="BD754" s="139"/>
      <c r="BE754" s="139"/>
      <c r="BF754" s="139"/>
      <c r="BG754" s="139"/>
      <c r="BH754" s="139"/>
      <c r="BI754" s="139"/>
      <c r="BJ754" s="139"/>
      <c r="BK754" s="139"/>
      <c r="BL754" s="139"/>
      <c r="BM754" s="139"/>
      <c r="BN754" s="139"/>
      <c r="BO754" s="139"/>
      <c r="BP754" s="139"/>
      <c r="BQ754" s="139"/>
      <c r="BR754" s="139"/>
      <c r="BS754" s="139"/>
      <c r="BT754" s="139"/>
      <c r="BU754" s="139"/>
      <c r="BV754" s="139"/>
      <c r="BW754" s="139"/>
      <c r="BX754" s="139"/>
      <c r="BY754" s="139"/>
      <c r="BZ754" s="139"/>
      <c r="CA754" s="139"/>
      <c r="CB754" s="139"/>
      <c r="CC754" s="139"/>
      <c r="CD754" s="139"/>
      <c r="CE754" s="139"/>
      <c r="CF754" s="139"/>
      <c r="CG754" s="139"/>
      <c r="CH754" s="139"/>
      <c r="CI754" s="139"/>
      <c r="CJ754" s="139"/>
      <c r="CK754" s="139"/>
      <c r="CL754" s="139"/>
      <c r="CM754" s="139"/>
      <c r="CN754" s="139"/>
      <c r="CO754" s="139"/>
      <c r="CP754" s="139"/>
      <c r="CQ754" s="139"/>
      <c r="CR754" s="139"/>
      <c r="CS754" s="139"/>
      <c r="CT754" s="139"/>
      <c r="CU754" s="139"/>
      <c r="CV754" s="139"/>
      <c r="CW754" s="139"/>
      <c r="CX754" s="139"/>
      <c r="CY754" s="139"/>
      <c r="CZ754" s="139"/>
      <c r="DA754" s="139"/>
      <c r="DB754" s="139"/>
      <c r="DC754" s="139"/>
      <c r="DD754" s="139"/>
      <c r="DE754" s="139"/>
      <c r="DF754" s="139"/>
      <c r="DG754" s="139"/>
      <c r="DH754" s="139"/>
      <c r="DI754" s="139"/>
      <c r="DJ754" s="139"/>
      <c r="DK754" s="139"/>
      <c r="DL754" s="139"/>
      <c r="DM754" s="139"/>
      <c r="DN754" s="139"/>
      <c r="DO754" s="139"/>
      <c r="DP754" s="139"/>
      <c r="DQ754" s="139"/>
      <c r="DR754" s="139"/>
      <c r="DS754" s="139"/>
      <c r="DT754" s="139"/>
      <c r="DU754" s="139"/>
      <c r="DV754" s="139"/>
      <c r="DW754" s="139"/>
      <c r="DX754" s="139"/>
      <c r="DY754" s="139"/>
      <c r="DZ754" s="139"/>
      <c r="EA754" s="139"/>
      <c r="EB754" s="139"/>
      <c r="EC754" s="139"/>
      <c r="ED754" s="139"/>
      <c r="EE754" s="139"/>
      <c r="EF754" s="139"/>
      <c r="EG754" s="139"/>
      <c r="EH754" s="139"/>
      <c r="EI754" s="139"/>
      <c r="EJ754" s="139"/>
      <c r="EK754" s="139"/>
      <c r="EL754" s="139"/>
      <c r="EM754" s="139"/>
      <c r="EN754" s="139"/>
      <c r="EO754" s="139"/>
      <c r="EP754" s="139"/>
      <c r="EQ754" s="139"/>
      <c r="ER754" s="139"/>
      <c r="ES754" s="139"/>
      <c r="ET754" s="139"/>
      <c r="EU754" s="139"/>
      <c r="EV754" s="139"/>
      <c r="EW754" s="139"/>
      <c r="EX754" s="139"/>
      <c r="EY754" s="139"/>
      <c r="EZ754" s="139"/>
      <c r="FA754" s="139"/>
      <c r="FB754" s="139"/>
      <c r="FC754" s="139"/>
      <c r="FD754" s="139"/>
      <c r="FE754" s="139"/>
      <c r="FF754" s="139"/>
      <c r="FG754" s="139"/>
      <c r="FH754" s="139"/>
      <c r="FI754" s="139"/>
      <c r="FJ754" s="139"/>
      <c r="FK754" s="139"/>
      <c r="FL754" s="139"/>
      <c r="FM754" s="139"/>
      <c r="FN754" s="139"/>
      <c r="FO754" s="139"/>
      <c r="FP754" s="139"/>
      <c r="FQ754" s="139"/>
      <c r="FR754" s="139"/>
      <c r="FS754" s="139"/>
      <c r="FT754" s="139"/>
      <c r="FU754" s="139"/>
      <c r="FV754" s="139"/>
      <c r="FW754" s="139"/>
      <c r="FX754" s="139"/>
      <c r="FY754" s="139"/>
      <c r="FZ754" s="139"/>
      <c r="GA754" s="139"/>
      <c r="GB754" s="139"/>
      <c r="GC754" s="139"/>
      <c r="GD754" s="139"/>
      <c r="GE754" s="139"/>
      <c r="GF754" s="139"/>
      <c r="GG754" s="139"/>
      <c r="GH754" s="139"/>
      <c r="GI754" s="139"/>
      <c r="GJ754" s="139"/>
      <c r="GK754" s="139"/>
      <c r="GL754" s="139"/>
      <c r="GM754" s="139"/>
      <c r="GN754" s="139"/>
      <c r="GO754" s="139"/>
      <c r="GP754" s="139"/>
      <c r="GQ754" s="139"/>
    </row>
    <row r="755" spans="1:199" x14ac:dyDescent="0.25">
      <c r="A755" s="19">
        <v>1</v>
      </c>
      <c r="B755" s="6" t="s">
        <v>85</v>
      </c>
      <c r="C755" s="159"/>
      <c r="D755" s="159"/>
      <c r="E755" s="159"/>
      <c r="F755" s="160"/>
      <c r="G755" s="161"/>
      <c r="H755" s="161"/>
      <c r="I755" s="25"/>
      <c r="J755" s="25"/>
      <c r="K755" s="25"/>
      <c r="L755" s="25"/>
      <c r="M755" s="25"/>
      <c r="N755" s="25"/>
      <c r="O755" s="635">
        <f>O756-O757-O807-O810-O814</f>
        <v>0</v>
      </c>
      <c r="P755" s="635">
        <f>P756-P757-P807-P810-P814</f>
        <v>0</v>
      </c>
      <c r="Q755" s="635">
        <f>Q756-Q757-Q807-Q810-Q814</f>
        <v>0</v>
      </c>
      <c r="R755" s="635">
        <f>R756-R757-R807-R810-R814</f>
        <v>0</v>
      </c>
      <c r="S755" s="635">
        <f>S756-S757-S807-S810-S814</f>
        <v>0</v>
      </c>
      <c r="T755" s="635">
        <f t="shared" ref="T755:AA755" si="23">T756-T757-T807-T810-T814</f>
        <v>0</v>
      </c>
      <c r="U755" s="635">
        <f t="shared" si="23"/>
        <v>0</v>
      </c>
      <c r="V755" s="1113">
        <f t="shared" si="23"/>
        <v>0</v>
      </c>
      <c r="W755" s="635">
        <f t="shared" si="23"/>
        <v>4.9737991503207013E-14</v>
      </c>
      <c r="X755" s="635">
        <f t="shared" si="23"/>
        <v>9.0949470177292824E-13</v>
      </c>
      <c r="Y755" s="635">
        <f t="shared" si="23"/>
        <v>0</v>
      </c>
      <c r="Z755" s="635">
        <f t="shared" si="23"/>
        <v>-2.4424906541753444E-14</v>
      </c>
      <c r="AA755" s="635">
        <f t="shared" si="23"/>
        <v>1.6370904631912708E-11</v>
      </c>
      <c r="AB755" s="635"/>
      <c r="AC755" s="635"/>
      <c r="AD755" s="1361"/>
      <c r="AE755" s="1365" t="e">
        <f>AE756-AE757-AE810-AE813-#REF!</f>
        <v>#REF!</v>
      </c>
      <c r="AF755" s="385"/>
      <c r="AG755" s="385"/>
      <c r="AH755" s="1243"/>
    </row>
    <row r="756" spans="1:199" s="139" customFormat="1" x14ac:dyDescent="0.25">
      <c r="A756" s="19">
        <v>1</v>
      </c>
      <c r="B756" s="12" t="s">
        <v>95</v>
      </c>
      <c r="C756" s="140">
        <f>'2 уровень'!F1870</f>
        <v>0</v>
      </c>
      <c r="D756" s="140">
        <f>'2 уровень'!G1870</f>
        <v>0</v>
      </c>
      <c r="E756" s="140">
        <f>'2 уровень'!H1870</f>
        <v>0</v>
      </c>
      <c r="F756" s="151">
        <f>'2 уровень'!I1870</f>
        <v>0</v>
      </c>
      <c r="G756" s="152">
        <f>'2 уровень'!J1870</f>
        <v>0</v>
      </c>
      <c r="H756" s="152">
        <f>'2 уровень'!K1870</f>
        <v>0</v>
      </c>
      <c r="I756" s="342">
        <f>'2 уровень'!L1870</f>
        <v>0</v>
      </c>
      <c r="J756" s="342">
        <f>'2 уровень'!M1870</f>
        <v>0</v>
      </c>
      <c r="K756" s="342">
        <f>'2 уровень'!N1870</f>
        <v>0</v>
      </c>
      <c r="L756" s="342">
        <f>'2 уровень'!O1870</f>
        <v>0</v>
      </c>
      <c r="M756" s="342">
        <f>'2 уровень'!P1870</f>
        <v>0</v>
      </c>
      <c r="N756" s="342">
        <f>'2 уровень'!Q1870</f>
        <v>0</v>
      </c>
      <c r="O756" s="152">
        <f>'2 уровень'!R1870</f>
        <v>553427.67226409621</v>
      </c>
      <c r="P756" s="152">
        <f>'2 уровень'!S1870</f>
        <v>553427.67226409621</v>
      </c>
      <c r="Q756" s="152">
        <f>'2 уровень'!T1870</f>
        <v>553427.67226409621</v>
      </c>
      <c r="R756" s="152">
        <f>'2 уровень'!U1870</f>
        <v>553529.55166409619</v>
      </c>
      <c r="S756" s="152">
        <f>'2 уровень'!V1870</f>
        <v>553529.55166409619</v>
      </c>
      <c r="T756" s="152">
        <f>'2 уровень'!W1870</f>
        <v>232098.04055004008</v>
      </c>
      <c r="U756" s="152">
        <f>'2 уровень'!X1870</f>
        <v>262761.16360999999</v>
      </c>
      <c r="V756" s="1111">
        <f>'2 уровень'!Y1870</f>
        <v>0</v>
      </c>
      <c r="W756" s="152">
        <f>'2 уровень'!Z1870</f>
        <v>-1302.7655200000002</v>
      </c>
      <c r="X756" s="152">
        <f>'2 уровень'!AA1870</f>
        <v>30663.123059959915</v>
      </c>
      <c r="Y756" s="152">
        <f>'2 уровень'!AB1870</f>
        <v>-204.3595</v>
      </c>
      <c r="Z756" s="152">
        <f>'2 уровень'!AC1870</f>
        <v>-835.01193000000012</v>
      </c>
      <c r="AA756" s="632">
        <f>'2 уровень'!AD1870</f>
        <v>260623.38616000002</v>
      </c>
      <c r="AB756" s="152">
        <f>U756/T756*100</f>
        <v>113.21128045169731</v>
      </c>
      <c r="AC756" s="152">
        <f>AA756/T756*100</f>
        <v>112.29021388649332</v>
      </c>
      <c r="AD756" s="1355">
        <f>'2 уровень'!AE1870</f>
        <v>0</v>
      </c>
      <c r="AE756" s="1360">
        <f>'2 уровень'!AF1870</f>
        <v>0</v>
      </c>
      <c r="AF756" s="385"/>
      <c r="AG756" s="385"/>
      <c r="AH756" s="1243"/>
    </row>
    <row r="757" spans="1:199" s="139" customFormat="1" x14ac:dyDescent="0.25">
      <c r="A757" s="19">
        <v>1</v>
      </c>
      <c r="B757" s="326" t="s">
        <v>80</v>
      </c>
      <c r="C757" s="21">
        <f>'2 уровень'!F1871</f>
        <v>4797</v>
      </c>
      <c r="D757" s="21">
        <f>'2 уровень'!G1871</f>
        <v>1998.75</v>
      </c>
      <c r="E757" s="21">
        <f>'2 уровень'!H1871</f>
        <v>1946</v>
      </c>
      <c r="F757" s="142">
        <f>'2 уровень'!I1871</f>
        <v>97.360850531582244</v>
      </c>
      <c r="G757" s="152">
        <f>'2 уровень'!J1871</f>
        <v>8.5766103814884307</v>
      </c>
      <c r="H757" s="152">
        <f>'2 уровень'!K1871</f>
        <v>8.9624871531346351</v>
      </c>
      <c r="I757" s="24">
        <f>'2 уровень'!L1871</f>
        <v>41142</v>
      </c>
      <c r="J757" s="24">
        <f>'2 уровень'!M1871</f>
        <v>17142.5</v>
      </c>
      <c r="K757" s="24">
        <f>'2 уровень'!N1871</f>
        <v>17441</v>
      </c>
      <c r="L757" s="24">
        <f>'2 уровень'!O1871</f>
        <v>101.74128627679744</v>
      </c>
      <c r="M757" s="24">
        <f>'2 уровень'!P1871</f>
        <v>128</v>
      </c>
      <c r="N757" s="24">
        <f>'2 уровень'!Q1871</f>
        <v>327.01874999999995</v>
      </c>
      <c r="O757" s="152">
        <f>'2 уровень'!R1871</f>
        <v>227879.59942697617</v>
      </c>
      <c r="P757" s="152">
        <f>'2 уровень'!S1871</f>
        <v>227879.59942697617</v>
      </c>
      <c r="Q757" s="152">
        <f>'2 уровень'!T1871</f>
        <v>227879.59942697617</v>
      </c>
      <c r="R757" s="152">
        <f>'2 уровень'!U1871</f>
        <v>227981.47882697618</v>
      </c>
      <c r="S757" s="152">
        <f>'2 уровень'!V1871</f>
        <v>227981.47882697618</v>
      </c>
      <c r="T757" s="152">
        <f>'2 уровень'!W1871</f>
        <v>94972.47296124007</v>
      </c>
      <c r="U757" s="152">
        <f>'2 уровень'!X1871</f>
        <v>137466.08254999999</v>
      </c>
      <c r="V757" s="1111">
        <f>'2 уровень'!Y1871</f>
        <v>0</v>
      </c>
      <c r="W757" s="152">
        <f>'2 уровень'!Z1871</f>
        <v>-1341.2341600000002</v>
      </c>
      <c r="X757" s="152">
        <f>'2 уровень'!AA1871</f>
        <v>42493.609588759922</v>
      </c>
      <c r="Y757" s="152">
        <f>'2 уровень'!AB1871</f>
        <v>-204.3595</v>
      </c>
      <c r="Z757" s="152">
        <f>'2 уровень'!AC1871</f>
        <v>-804.0597600000001</v>
      </c>
      <c r="AA757" s="632">
        <f>'2 уровень'!AD1871</f>
        <v>135320.78863</v>
      </c>
      <c r="AB757" s="152">
        <f>U757/T757*100</f>
        <v>144.74308003551968</v>
      </c>
      <c r="AC757" s="152">
        <f>AA757/T757*100</f>
        <v>142.48422138615553</v>
      </c>
      <c r="AD757" s="1349">
        <f>'2 уровень'!AE1871</f>
        <v>0</v>
      </c>
      <c r="AE757" s="1360">
        <f>'2 уровень'!AF1871</f>
        <v>0</v>
      </c>
      <c r="AF757" s="385"/>
      <c r="AG757" s="385"/>
      <c r="AH757" s="1243"/>
      <c r="AI757" s="19"/>
      <c r="AJ757" s="19"/>
      <c r="AK757" s="19"/>
      <c r="AL757" s="19"/>
      <c r="AM757" s="19"/>
      <c r="AN757" s="19"/>
      <c r="AO757" s="19"/>
      <c r="AP757" s="19"/>
      <c r="AQ757" s="19"/>
      <c r="AR757" s="19"/>
      <c r="AS757" s="19"/>
      <c r="AT757" s="19"/>
      <c r="AU757" s="19"/>
      <c r="AV757" s="19"/>
      <c r="AW757" s="19"/>
      <c r="AX757" s="19"/>
      <c r="AY757" s="19"/>
      <c r="AZ757" s="19"/>
      <c r="BA757" s="19"/>
      <c r="BB757" s="19"/>
      <c r="BC757" s="19"/>
      <c r="BD757" s="19"/>
      <c r="BE757" s="19"/>
      <c r="BF757" s="19"/>
      <c r="BG757" s="19"/>
      <c r="BH757" s="19"/>
      <c r="BI757" s="19"/>
      <c r="BJ757" s="19"/>
      <c r="BK757" s="19"/>
      <c r="BL757" s="19"/>
      <c r="BM757" s="19"/>
      <c r="BN757" s="19"/>
      <c r="BO757" s="19"/>
      <c r="BP757" s="19"/>
      <c r="BQ757" s="19"/>
      <c r="BR757" s="19"/>
      <c r="BS757" s="19"/>
      <c r="BT757" s="19"/>
      <c r="BU757" s="19"/>
      <c r="BV757" s="19"/>
      <c r="BW757" s="19"/>
      <c r="BX757" s="19"/>
      <c r="BY757" s="19"/>
      <c r="BZ757" s="19"/>
      <c r="CA757" s="19"/>
      <c r="CB757" s="19"/>
      <c r="CC757" s="19"/>
      <c r="CD757" s="19"/>
      <c r="CE757" s="19"/>
      <c r="CF757" s="19"/>
      <c r="CG757" s="19"/>
      <c r="CH757" s="19"/>
      <c r="CI757" s="19"/>
      <c r="CJ757" s="19"/>
      <c r="CK757" s="19"/>
      <c r="CL757" s="19"/>
      <c r="CM757" s="19"/>
      <c r="CN757" s="19"/>
      <c r="CO757" s="19"/>
      <c r="CP757" s="19"/>
      <c r="CQ757" s="19"/>
      <c r="CR757" s="19"/>
      <c r="CS757" s="19"/>
      <c r="CT757" s="19"/>
      <c r="CU757" s="19"/>
      <c r="CV757" s="19"/>
      <c r="CW757" s="19"/>
      <c r="CX757" s="19"/>
      <c r="CY757" s="19"/>
      <c r="CZ757" s="19"/>
      <c r="DA757" s="19"/>
      <c r="DB757" s="19"/>
      <c r="DC757" s="19"/>
      <c r="DD757" s="19"/>
      <c r="DE757" s="19"/>
      <c r="DF757" s="19"/>
      <c r="DG757" s="19"/>
      <c r="DH757" s="19"/>
      <c r="DI757" s="19"/>
      <c r="DJ757" s="19"/>
      <c r="DK757" s="19"/>
      <c r="DL757" s="19"/>
      <c r="DM757" s="19"/>
      <c r="DN757" s="19"/>
      <c r="DO757" s="19"/>
      <c r="DP757" s="19"/>
      <c r="DQ757" s="19"/>
      <c r="DR757" s="19"/>
      <c r="DS757" s="19"/>
      <c r="DT757" s="19"/>
      <c r="DU757" s="19"/>
      <c r="DV757" s="19"/>
      <c r="DW757" s="19"/>
      <c r="DX757" s="19"/>
      <c r="DY757" s="19"/>
      <c r="DZ757" s="19"/>
      <c r="EA757" s="19"/>
      <c r="EB757" s="19"/>
      <c r="EC757" s="19"/>
      <c r="ED757" s="19"/>
      <c r="EE757" s="19"/>
      <c r="EF757" s="19"/>
      <c r="EG757" s="19"/>
      <c r="EH757" s="19"/>
      <c r="EI757" s="19"/>
      <c r="EJ757" s="19"/>
      <c r="EK757" s="19"/>
      <c r="EL757" s="19"/>
      <c r="EM757" s="19"/>
      <c r="EN757" s="19"/>
      <c r="EO757" s="19"/>
      <c r="EP757" s="19"/>
      <c r="EQ757" s="19"/>
      <c r="ER757" s="19"/>
      <c r="ES757" s="19"/>
      <c r="ET757" s="19"/>
      <c r="EU757" s="19"/>
      <c r="EV757" s="19"/>
      <c r="EW757" s="19"/>
      <c r="EX757" s="19"/>
      <c r="EY757" s="19"/>
      <c r="EZ757" s="19"/>
      <c r="FA757" s="19"/>
      <c r="FB757" s="19"/>
      <c r="FC757" s="19"/>
      <c r="FD757" s="19"/>
      <c r="FE757" s="19"/>
      <c r="FF757" s="19"/>
      <c r="FG757" s="19"/>
      <c r="FH757" s="19"/>
      <c r="FI757" s="19"/>
      <c r="FJ757" s="19"/>
      <c r="FK757" s="19"/>
      <c r="FL757" s="19"/>
      <c r="FM757" s="19"/>
      <c r="FN757" s="19"/>
      <c r="FO757" s="19"/>
      <c r="FP757" s="19"/>
      <c r="FQ757" s="19"/>
      <c r="FR757" s="19"/>
      <c r="FS757" s="19"/>
      <c r="FT757" s="19"/>
      <c r="FU757" s="19"/>
      <c r="FV757" s="19"/>
      <c r="FW757" s="19"/>
      <c r="FX757" s="19"/>
      <c r="FY757" s="19"/>
      <c r="FZ757" s="19"/>
      <c r="GA757" s="19"/>
      <c r="GB757" s="19"/>
      <c r="GC757" s="19"/>
      <c r="GD757" s="19"/>
      <c r="GE757" s="19"/>
      <c r="GF757" s="19"/>
      <c r="GG757" s="19"/>
      <c r="GH757" s="19"/>
      <c r="GI757" s="19"/>
      <c r="GJ757" s="19"/>
      <c r="GK757" s="19"/>
      <c r="GL757" s="19"/>
      <c r="GM757" s="19"/>
      <c r="GN757" s="19"/>
      <c r="GO757" s="19"/>
      <c r="GP757" s="19"/>
      <c r="GQ757" s="19"/>
    </row>
    <row r="758" spans="1:199" x14ac:dyDescent="0.25">
      <c r="A758" s="19">
        <v>1</v>
      </c>
      <c r="B758" s="302" t="s">
        <v>207</v>
      </c>
      <c r="C758" s="29">
        <f>'2 уровень'!F1872</f>
        <v>0</v>
      </c>
      <c r="D758" s="29">
        <f>'2 уровень'!G1872</f>
        <v>0</v>
      </c>
      <c r="E758" s="29">
        <f>'2 уровень'!H1872</f>
        <v>0</v>
      </c>
      <c r="F758" s="144">
        <f>'2 уровень'!I1872</f>
        <v>0</v>
      </c>
      <c r="G758" s="158">
        <f>'2 уровень'!J1872</f>
        <v>0</v>
      </c>
      <c r="H758" s="158">
        <f>'2 уровень'!K1872</f>
        <v>0</v>
      </c>
      <c r="I758" s="153">
        <f>'2 уровень'!L1872</f>
        <v>0</v>
      </c>
      <c r="J758" s="153">
        <f>'2 уровень'!M1872</f>
        <v>0</v>
      </c>
      <c r="K758" s="153">
        <f>'2 уровень'!N1872</f>
        <v>0</v>
      </c>
      <c r="L758" s="153">
        <f>'2 уровень'!O1872</f>
        <v>0</v>
      </c>
      <c r="M758" s="153">
        <f>'2 уровень'!P1872</f>
        <v>0</v>
      </c>
      <c r="N758" s="153">
        <f>'2 уровень'!Q1872</f>
        <v>0</v>
      </c>
      <c r="O758" s="152">
        <f>'2 уровень'!R1872</f>
        <v>0</v>
      </c>
      <c r="P758" s="152">
        <f>'2 уровень'!S1872</f>
        <v>0</v>
      </c>
      <c r="Q758" s="152">
        <f>'2 уровень'!T1872</f>
        <v>0</v>
      </c>
      <c r="R758" s="152">
        <f>'2 уровень'!U1872</f>
        <v>0</v>
      </c>
      <c r="S758" s="152">
        <f>'2 уровень'!V1872</f>
        <v>0</v>
      </c>
      <c r="T758" s="152">
        <f>'2 уровень'!W1872</f>
        <v>0</v>
      </c>
      <c r="U758" s="152">
        <f>'2 уровень'!X1872</f>
        <v>0</v>
      </c>
      <c r="V758" s="1111">
        <f>'2 уровень'!Y1872</f>
        <v>0</v>
      </c>
      <c r="W758" s="152">
        <f>'2 уровень'!Z1872</f>
        <v>0</v>
      </c>
      <c r="X758" s="152">
        <f>'2 уровень'!AA1872</f>
        <v>0</v>
      </c>
      <c r="Y758" s="152">
        <f>'2 уровень'!AB1872</f>
        <v>0</v>
      </c>
      <c r="Z758" s="152">
        <f>'2 уровень'!AC1872</f>
        <v>0</v>
      </c>
      <c r="AA758" s="632">
        <f>'2 уровень'!AD1872</f>
        <v>0</v>
      </c>
      <c r="AB758" s="152"/>
      <c r="AC758" s="152"/>
      <c r="AD758" s="1353">
        <f>'2 уровень'!AE1872</f>
        <v>0</v>
      </c>
      <c r="AE758" s="1360">
        <f>'2 уровень'!AF1872</f>
        <v>0</v>
      </c>
      <c r="AF758" s="385"/>
      <c r="AG758" s="385"/>
      <c r="AH758" s="1243"/>
    </row>
    <row r="759" spans="1:199" ht="60" x14ac:dyDescent="0.25">
      <c r="B759" s="1182" t="s">
        <v>382</v>
      </c>
      <c r="C759" s="29">
        <f>'2 уровень'!F1873</f>
        <v>0</v>
      </c>
      <c r="D759" s="29">
        <f>'2 уровень'!G1873</f>
        <v>0</v>
      </c>
      <c r="E759" s="29">
        <f>'2 уровень'!H1873</f>
        <v>0</v>
      </c>
      <c r="F759" s="144">
        <f>'2 уровень'!I1873</f>
        <v>0</v>
      </c>
      <c r="G759" s="158">
        <f>'2 уровень'!J1873</f>
        <v>0</v>
      </c>
      <c r="H759" s="158">
        <f>'2 уровень'!K1873</f>
        <v>0</v>
      </c>
      <c r="I759" s="153">
        <f>'2 уровень'!L1873</f>
        <v>0</v>
      </c>
      <c r="J759" s="153">
        <f>'2 уровень'!M1873</f>
        <v>0</v>
      </c>
      <c r="K759" s="153">
        <f>'2 уровень'!N1873</f>
        <v>0</v>
      </c>
      <c r="L759" s="153">
        <f>'2 уровень'!O1873</f>
        <v>0</v>
      </c>
      <c r="M759" s="153">
        <f>'2 уровень'!P1873</f>
        <v>0</v>
      </c>
      <c r="N759" s="153">
        <f>'2 уровень'!Q1873</f>
        <v>0</v>
      </c>
      <c r="O759" s="152">
        <f>'2 уровень'!R1873</f>
        <v>189448.51281000001</v>
      </c>
      <c r="P759" s="152">
        <f>'2 уровень'!S1873</f>
        <v>189448.51281000001</v>
      </c>
      <c r="Q759" s="152">
        <f>'2 уровень'!T1873</f>
        <v>189448.51281000001</v>
      </c>
      <c r="R759" s="152">
        <f>'2 уровень'!U1873</f>
        <v>189448.51281000001</v>
      </c>
      <c r="S759" s="152">
        <f>'2 уровень'!V1873</f>
        <v>189448.51281000001</v>
      </c>
      <c r="T759" s="152">
        <f>'2 уровень'!W1873</f>
        <v>80417.417577500019</v>
      </c>
      <c r="U759" s="152">
        <f>'2 уровень'!X1873</f>
        <v>78073.302840000004</v>
      </c>
      <c r="V759" s="1111">
        <f>'2 уровень'!Y1873</f>
        <v>0</v>
      </c>
      <c r="W759" s="152">
        <f>'2 уровень'!Z1873</f>
        <v>0</v>
      </c>
      <c r="X759" s="152">
        <f>'2 уровень'!AA1873</f>
        <v>-2344.1147375000146</v>
      </c>
      <c r="Y759" s="152">
        <f>'2 уровень'!AB1873</f>
        <v>0</v>
      </c>
      <c r="Z759" s="152">
        <f>'2 уровень'!AC1873</f>
        <v>-27.602689999999999</v>
      </c>
      <c r="AA759" s="632">
        <f>'2 уровень'!AD1873</f>
        <v>78045.700150000004</v>
      </c>
      <c r="AB759" s="152">
        <f>U759/T759*100</f>
        <v>97.085065887323552</v>
      </c>
      <c r="AC759" s="152">
        <f>AA759/T759*100</f>
        <v>97.050741619233989</v>
      </c>
      <c r="AD759" s="1353">
        <f>'2 уровень'!AE1873</f>
        <v>0</v>
      </c>
      <c r="AE759" s="1360">
        <f>'2 уровень'!AF1873</f>
        <v>0</v>
      </c>
      <c r="AF759" s="385"/>
      <c r="AG759" s="385"/>
      <c r="AH759" s="1243"/>
    </row>
    <row r="760" spans="1:199" x14ac:dyDescent="0.25">
      <c r="B760" s="969" t="s">
        <v>329</v>
      </c>
      <c r="C760" s="29">
        <f>'2 уровень'!F1874</f>
        <v>0</v>
      </c>
      <c r="D760" s="29">
        <f>'2 уровень'!G1874</f>
        <v>0</v>
      </c>
      <c r="E760" s="29">
        <f>'2 уровень'!H1874</f>
        <v>0</v>
      </c>
      <c r="F760" s="144">
        <f>'2 уровень'!I1874</f>
        <v>0</v>
      </c>
      <c r="G760" s="158">
        <f>'2 уровень'!J1874</f>
        <v>0</v>
      </c>
      <c r="H760" s="158">
        <f>'2 уровень'!K1874</f>
        <v>0</v>
      </c>
      <c r="I760" s="153">
        <f>'2 уровень'!L1874</f>
        <v>0</v>
      </c>
      <c r="J760" s="153">
        <f>'2 уровень'!M1874</f>
        <v>0</v>
      </c>
      <c r="K760" s="153">
        <f>'2 уровень'!N1874</f>
        <v>0</v>
      </c>
      <c r="L760" s="153">
        <f>'2 уровень'!O1874</f>
        <v>0</v>
      </c>
      <c r="M760" s="153">
        <f>'2 уровень'!P1874</f>
        <v>0</v>
      </c>
      <c r="N760" s="153">
        <f>'2 уровень'!Q1874</f>
        <v>0</v>
      </c>
      <c r="O760" s="152">
        <f>'2 уровень'!R1874</f>
        <v>1644.6024</v>
      </c>
      <c r="P760" s="152">
        <f>'2 уровень'!S1874</f>
        <v>1644.6024</v>
      </c>
      <c r="Q760" s="152">
        <f>'2 уровень'!T1874</f>
        <v>1644.6024</v>
      </c>
      <c r="R760" s="152">
        <f>'2 уровень'!U1874</f>
        <v>1644.6024</v>
      </c>
      <c r="S760" s="152">
        <f>'2 уровень'!V1874</f>
        <v>1644.6024</v>
      </c>
      <c r="T760" s="152">
        <f>'2 уровень'!W1874</f>
        <v>685.25099999999998</v>
      </c>
      <c r="U760" s="152">
        <f>'2 уровень'!X1874</f>
        <v>685.25099999999998</v>
      </c>
      <c r="V760" s="1111">
        <f>'2 уровень'!Y1874</f>
        <v>0</v>
      </c>
      <c r="W760" s="152">
        <f>'2 уровень'!Z1874</f>
        <v>0</v>
      </c>
      <c r="X760" s="152">
        <f>'2 уровень'!AA1874</f>
        <v>0</v>
      </c>
      <c r="Y760" s="152">
        <f>'2 уровень'!AB1874</f>
        <v>0</v>
      </c>
      <c r="Z760" s="152">
        <f>'2 уровень'!AC1874</f>
        <v>0</v>
      </c>
      <c r="AA760" s="632">
        <f>'2 уровень'!AD1874</f>
        <v>685.25099999999998</v>
      </c>
      <c r="AB760" s="152">
        <f>U760/T760*100</f>
        <v>100</v>
      </c>
      <c r="AC760" s="152">
        <f>AA760/T760*100</f>
        <v>100</v>
      </c>
      <c r="AD760" s="1353">
        <f>'2 уровень'!AE1874</f>
        <v>0</v>
      </c>
      <c r="AE760" s="1360">
        <f>'2 уровень'!AF1874</f>
        <v>0</v>
      </c>
      <c r="AF760" s="385"/>
      <c r="AG760" s="385"/>
      <c r="AH760" s="1243"/>
    </row>
    <row r="761" spans="1:199" ht="29.25" x14ac:dyDescent="0.25">
      <c r="B761" s="493" t="s">
        <v>293</v>
      </c>
      <c r="C761" s="29">
        <f>'2 уровень'!F1875</f>
        <v>38906</v>
      </c>
      <c r="D761" s="29">
        <f>'2 уровень'!G1875</f>
        <v>16210.833333333334</v>
      </c>
      <c r="E761" s="29">
        <f>'2 уровень'!H1875</f>
        <v>3873</v>
      </c>
      <c r="F761" s="144">
        <f>'2 уровень'!I1875</f>
        <v>23.891430627666683</v>
      </c>
      <c r="G761" s="158">
        <f>'2 уровень'!J1875</f>
        <v>0</v>
      </c>
      <c r="H761" s="158">
        <f>'2 уровень'!K1875</f>
        <v>0</v>
      </c>
      <c r="I761" s="153">
        <f>'2 уровень'!L1875</f>
        <v>0</v>
      </c>
      <c r="J761" s="153">
        <f>'2 уровень'!M1875</f>
        <v>0</v>
      </c>
      <c r="K761" s="153">
        <f>'2 уровень'!N1875</f>
        <v>0</v>
      </c>
      <c r="L761" s="153">
        <f>'2 уровень'!O1875</f>
        <v>0</v>
      </c>
      <c r="M761" s="153">
        <f>'2 уровень'!P1875</f>
        <v>0</v>
      </c>
      <c r="N761" s="153">
        <f>'2 уровень'!Q1875</f>
        <v>0</v>
      </c>
      <c r="O761" s="152">
        <f>'2 уровень'!R1875</f>
        <v>0</v>
      </c>
      <c r="P761" s="152">
        <f>'2 уровень'!S1875</f>
        <v>0</v>
      </c>
      <c r="Q761" s="152">
        <f>'2 уровень'!T1875</f>
        <v>0</v>
      </c>
      <c r="R761" s="152">
        <f>'2 уровень'!U1875</f>
        <v>0</v>
      </c>
      <c r="S761" s="152">
        <f>'2 уровень'!V1875</f>
        <v>0</v>
      </c>
      <c r="T761" s="152">
        <f>'2 уровень'!W1875</f>
        <v>0</v>
      </c>
      <c r="U761" s="152">
        <f>'2 уровень'!X1875</f>
        <v>0</v>
      </c>
      <c r="V761" s="1111">
        <f>'2 уровень'!Y1875</f>
        <v>0</v>
      </c>
      <c r="W761" s="152">
        <f>'2 уровень'!Z1875</f>
        <v>0</v>
      </c>
      <c r="X761" s="152">
        <f>'2 уровень'!AA1875</f>
        <v>0</v>
      </c>
      <c r="Y761" s="152">
        <f>'2 уровень'!AB1875</f>
        <v>0</v>
      </c>
      <c r="Z761" s="152">
        <f>'2 уровень'!AC1875</f>
        <v>0</v>
      </c>
      <c r="AA761" s="632">
        <f>'2 уровень'!AD1875</f>
        <v>0</v>
      </c>
      <c r="AB761" s="152"/>
      <c r="AC761" s="152"/>
      <c r="AD761" s="1353">
        <f>'2 уровень'!AE1875</f>
        <v>0</v>
      </c>
      <c r="AE761" s="1360">
        <f>'2 уровень'!AF1875</f>
        <v>0</v>
      </c>
      <c r="AF761" s="385"/>
      <c r="AG761" s="385"/>
      <c r="AH761" s="1243"/>
    </row>
    <row r="762" spans="1:199" ht="30" x14ac:dyDescent="0.25">
      <c r="B762" s="822" t="s">
        <v>204</v>
      </c>
      <c r="C762" s="29">
        <f>'2 уровень'!F1876</f>
        <v>0</v>
      </c>
      <c r="D762" s="29">
        <f>'2 уровень'!G1876</f>
        <v>0</v>
      </c>
      <c r="E762" s="29">
        <f>'2 уровень'!H1876</f>
        <v>0</v>
      </c>
      <c r="F762" s="144">
        <f>'2 уровень'!I1876</f>
        <v>0</v>
      </c>
      <c r="G762" s="158">
        <f>'2 уровень'!J1876</f>
        <v>0</v>
      </c>
      <c r="H762" s="158">
        <f>'2 уровень'!K1876</f>
        <v>0</v>
      </c>
      <c r="I762" s="153">
        <f>'2 уровень'!L1876</f>
        <v>0</v>
      </c>
      <c r="J762" s="153">
        <f>'2 уровень'!M1876</f>
        <v>0</v>
      </c>
      <c r="K762" s="153">
        <f>'2 уровень'!N1876</f>
        <v>0</v>
      </c>
      <c r="L762" s="153">
        <f>'2 уровень'!O1876</f>
        <v>0</v>
      </c>
      <c r="M762" s="153">
        <f>'2 уровень'!P1876</f>
        <v>0</v>
      </c>
      <c r="N762" s="153">
        <f>'2 уровень'!Q1876</f>
        <v>0</v>
      </c>
      <c r="O762" s="152">
        <f>'2 уровень'!R1876</f>
        <v>0</v>
      </c>
      <c r="P762" s="152">
        <f>'2 уровень'!S1876</f>
        <v>0</v>
      </c>
      <c r="Q762" s="152">
        <f>'2 уровень'!T1876</f>
        <v>0</v>
      </c>
      <c r="R762" s="152">
        <f>'2 уровень'!U1876</f>
        <v>0</v>
      </c>
      <c r="S762" s="152">
        <f>'2 уровень'!V1876</f>
        <v>0</v>
      </c>
      <c r="T762" s="152">
        <f>'2 уровень'!W1876</f>
        <v>0</v>
      </c>
      <c r="U762" s="152">
        <f>'2 уровень'!X1876</f>
        <v>0</v>
      </c>
      <c r="V762" s="1111">
        <f>'2 уровень'!Y1876</f>
        <v>0</v>
      </c>
      <c r="W762" s="152">
        <f>'2 уровень'!Z1876</f>
        <v>0</v>
      </c>
      <c r="X762" s="152">
        <f>'2 уровень'!AA1876</f>
        <v>0</v>
      </c>
      <c r="Y762" s="152">
        <f>'2 уровень'!AB1876</f>
        <v>0</v>
      </c>
      <c r="Z762" s="152">
        <f>'2 уровень'!AC1876</f>
        <v>0</v>
      </c>
      <c r="AA762" s="632">
        <f>'2 уровень'!AD1876</f>
        <v>0</v>
      </c>
      <c r="AB762" s="152"/>
      <c r="AC762" s="152"/>
      <c r="AD762" s="1353">
        <f>'2 уровень'!AE1876</f>
        <v>0</v>
      </c>
      <c r="AE762" s="1360">
        <f>'2 уровень'!AF1876</f>
        <v>0</v>
      </c>
      <c r="AF762" s="385"/>
      <c r="AG762" s="385"/>
      <c r="AH762" s="1243"/>
    </row>
    <row r="763" spans="1:199" ht="30" x14ac:dyDescent="0.25">
      <c r="B763" s="822" t="s">
        <v>205</v>
      </c>
      <c r="C763" s="29">
        <f>'2 уровень'!F1877</f>
        <v>6500</v>
      </c>
      <c r="D763" s="29">
        <f>'2 уровень'!G1877</f>
        <v>2708.333333333333</v>
      </c>
      <c r="E763" s="29">
        <f>'2 уровень'!H1877</f>
        <v>236</v>
      </c>
      <c r="F763" s="144">
        <f>'2 уровень'!I1877</f>
        <v>8.7138461538461556</v>
      </c>
      <c r="G763" s="158">
        <f>'2 уровень'!J1877</f>
        <v>0</v>
      </c>
      <c r="H763" s="158">
        <f>'2 уровень'!K1877</f>
        <v>0</v>
      </c>
      <c r="I763" s="153">
        <f>'2 уровень'!L1877</f>
        <v>0</v>
      </c>
      <c r="J763" s="153">
        <f>'2 уровень'!M1877</f>
        <v>0</v>
      </c>
      <c r="K763" s="153">
        <f>'2 уровень'!N1877</f>
        <v>0</v>
      </c>
      <c r="L763" s="153">
        <f>'2 уровень'!O1877</f>
        <v>0</v>
      </c>
      <c r="M763" s="153">
        <f>'2 уровень'!P1877</f>
        <v>0</v>
      </c>
      <c r="N763" s="153">
        <f>'2 уровень'!Q1877</f>
        <v>0</v>
      </c>
      <c r="O763" s="152">
        <f>'2 уровень'!R1877</f>
        <v>0</v>
      </c>
      <c r="P763" s="152">
        <f>'2 уровень'!S1877</f>
        <v>0</v>
      </c>
      <c r="Q763" s="152">
        <f>'2 уровень'!T1877</f>
        <v>0</v>
      </c>
      <c r="R763" s="152">
        <f>'2 уровень'!U1877</f>
        <v>0</v>
      </c>
      <c r="S763" s="152">
        <f>'2 уровень'!V1877</f>
        <v>0</v>
      </c>
      <c r="T763" s="152">
        <f>'2 уровень'!W1877</f>
        <v>0</v>
      </c>
      <c r="U763" s="152">
        <f>'2 уровень'!X1877</f>
        <v>0</v>
      </c>
      <c r="V763" s="1111">
        <f>'2 уровень'!Y1877</f>
        <v>0</v>
      </c>
      <c r="W763" s="152">
        <f>'2 уровень'!Z1877</f>
        <v>0</v>
      </c>
      <c r="X763" s="152">
        <f>'2 уровень'!AA1877</f>
        <v>0</v>
      </c>
      <c r="Y763" s="152">
        <f>'2 уровень'!AB1877</f>
        <v>0</v>
      </c>
      <c r="Z763" s="152">
        <f>'2 уровень'!AC1877</f>
        <v>0</v>
      </c>
      <c r="AA763" s="632">
        <f>'2 уровень'!AD1877</f>
        <v>0</v>
      </c>
      <c r="AB763" s="152"/>
      <c r="AC763" s="152"/>
      <c r="AD763" s="1353">
        <f>'2 уровень'!AE1877</f>
        <v>0</v>
      </c>
      <c r="AE763" s="1360">
        <f>'2 уровень'!AF1877</f>
        <v>0</v>
      </c>
      <c r="AF763" s="385"/>
      <c r="AG763" s="385"/>
      <c r="AH763" s="1243"/>
    </row>
    <row r="764" spans="1:199" ht="30" x14ac:dyDescent="0.25">
      <c r="B764" s="497" t="s">
        <v>294</v>
      </c>
      <c r="C764" s="29">
        <f>'2 уровень'!F1878</f>
        <v>12000</v>
      </c>
      <c r="D764" s="29">
        <f>'2 уровень'!G1878</f>
        <v>5000</v>
      </c>
      <c r="E764" s="29">
        <f>'2 уровень'!H1878</f>
        <v>2186</v>
      </c>
      <c r="F764" s="144">
        <f>'2 уровень'!I1878</f>
        <v>43.72</v>
      </c>
      <c r="G764" s="158">
        <f>'2 уровень'!J1878</f>
        <v>0</v>
      </c>
      <c r="H764" s="158">
        <f>'2 уровень'!K1878</f>
        <v>0</v>
      </c>
      <c r="I764" s="153">
        <f>'2 уровень'!L1878</f>
        <v>0</v>
      </c>
      <c r="J764" s="153">
        <f>'2 уровень'!M1878</f>
        <v>0</v>
      </c>
      <c r="K764" s="153">
        <f>'2 уровень'!N1878</f>
        <v>0</v>
      </c>
      <c r="L764" s="153">
        <f>'2 уровень'!O1878</f>
        <v>0</v>
      </c>
      <c r="M764" s="153">
        <f>'2 уровень'!P1878</f>
        <v>0</v>
      </c>
      <c r="N764" s="153">
        <f>'2 уровень'!Q1878</f>
        <v>0</v>
      </c>
      <c r="O764" s="152">
        <f>'2 уровень'!R1878</f>
        <v>0</v>
      </c>
      <c r="P764" s="152">
        <f>'2 уровень'!S1878</f>
        <v>0</v>
      </c>
      <c r="Q764" s="152">
        <f>'2 уровень'!T1878</f>
        <v>0</v>
      </c>
      <c r="R764" s="152">
        <f>'2 уровень'!U1878</f>
        <v>0</v>
      </c>
      <c r="S764" s="152">
        <f>'2 уровень'!V1878</f>
        <v>0</v>
      </c>
      <c r="T764" s="152">
        <f>'2 уровень'!W1878</f>
        <v>0</v>
      </c>
      <c r="U764" s="152">
        <f>'2 уровень'!X1878</f>
        <v>0</v>
      </c>
      <c r="V764" s="1111">
        <f>'2 уровень'!Y1878</f>
        <v>0</v>
      </c>
      <c r="W764" s="152">
        <f>'2 уровень'!Z1878</f>
        <v>0</v>
      </c>
      <c r="X764" s="152">
        <f>'2 уровень'!AA1878</f>
        <v>0</v>
      </c>
      <c r="Y764" s="152">
        <f>'2 уровень'!AB1878</f>
        <v>0</v>
      </c>
      <c r="Z764" s="152">
        <f>'2 уровень'!AC1878</f>
        <v>0</v>
      </c>
      <c r="AA764" s="632">
        <f>'2 уровень'!AD1878</f>
        <v>0</v>
      </c>
      <c r="AB764" s="152"/>
      <c r="AC764" s="152"/>
      <c r="AD764" s="1353">
        <f>'2 уровень'!AE1878</f>
        <v>0</v>
      </c>
      <c r="AE764" s="1360">
        <f>'2 уровень'!AF1878</f>
        <v>0</v>
      </c>
      <c r="AF764" s="385"/>
      <c r="AG764" s="385"/>
      <c r="AH764" s="1243"/>
    </row>
    <row r="765" spans="1:199" ht="60" x14ac:dyDescent="0.25">
      <c r="B765" s="336" t="s">
        <v>295</v>
      </c>
      <c r="C765" s="29">
        <f>'2 уровень'!F1879</f>
        <v>300</v>
      </c>
      <c r="D765" s="29">
        <f>'2 уровень'!G1879</f>
        <v>125</v>
      </c>
      <c r="E765" s="29">
        <f>'2 уровень'!H1879</f>
        <v>3</v>
      </c>
      <c r="F765" s="144">
        <f>'2 уровень'!I1879</f>
        <v>2.4</v>
      </c>
      <c r="G765" s="158">
        <f>'2 уровень'!J1879</f>
        <v>0</v>
      </c>
      <c r="H765" s="158">
        <f>'2 уровень'!K1879</f>
        <v>0</v>
      </c>
      <c r="I765" s="153">
        <f>'2 уровень'!L1879</f>
        <v>0</v>
      </c>
      <c r="J765" s="153">
        <f>'2 уровень'!M1879</f>
        <v>0</v>
      </c>
      <c r="K765" s="153">
        <f>'2 уровень'!N1879</f>
        <v>0</v>
      </c>
      <c r="L765" s="153">
        <f>'2 уровень'!O1879</f>
        <v>0</v>
      </c>
      <c r="M765" s="153">
        <f>'2 уровень'!P1879</f>
        <v>0</v>
      </c>
      <c r="N765" s="153">
        <f>'2 уровень'!Q1879</f>
        <v>0</v>
      </c>
      <c r="O765" s="152">
        <f>'2 уровень'!R1879</f>
        <v>0</v>
      </c>
      <c r="P765" s="152">
        <f>'2 уровень'!S1879</f>
        <v>0</v>
      </c>
      <c r="Q765" s="152">
        <f>'2 уровень'!T1879</f>
        <v>0</v>
      </c>
      <c r="R765" s="152">
        <f>'2 уровень'!U1879</f>
        <v>0</v>
      </c>
      <c r="S765" s="152">
        <f>'2 уровень'!V1879</f>
        <v>0</v>
      </c>
      <c r="T765" s="152">
        <f>'2 уровень'!W1879</f>
        <v>0</v>
      </c>
      <c r="U765" s="152">
        <f>'2 уровень'!X1879</f>
        <v>0</v>
      </c>
      <c r="V765" s="1111">
        <f>'2 уровень'!Y1879</f>
        <v>0</v>
      </c>
      <c r="W765" s="152">
        <f>'2 уровень'!Z1879</f>
        <v>0</v>
      </c>
      <c r="X765" s="152">
        <f>'2 уровень'!AA1879</f>
        <v>0</v>
      </c>
      <c r="Y765" s="152">
        <f>'2 уровень'!AB1879</f>
        <v>0</v>
      </c>
      <c r="Z765" s="152">
        <f>'2 уровень'!AC1879</f>
        <v>0</v>
      </c>
      <c r="AA765" s="632">
        <f>'2 уровень'!AD1879</f>
        <v>0</v>
      </c>
      <c r="AB765" s="152"/>
      <c r="AC765" s="152"/>
      <c r="AD765" s="1353" t="e">
        <f>'2 уровень'!#REF!</f>
        <v>#REF!</v>
      </c>
      <c r="AE765" s="1360" t="e">
        <f>'2 уровень'!#REF!</f>
        <v>#REF!</v>
      </c>
      <c r="AF765" s="385"/>
      <c r="AG765" s="385"/>
      <c r="AH765" s="1243"/>
    </row>
    <row r="766" spans="1:199" ht="45" x14ac:dyDescent="0.25">
      <c r="B766" s="336" t="s">
        <v>296</v>
      </c>
      <c r="C766" s="29">
        <f>'2 уровень'!F1880</f>
        <v>17300</v>
      </c>
      <c r="D766" s="29">
        <f>'2 уровень'!G1880</f>
        <v>7208.3333333333339</v>
      </c>
      <c r="E766" s="29">
        <f>'2 уровень'!H1880</f>
        <v>1447</v>
      </c>
      <c r="F766" s="144">
        <f>'2 уровень'!I1880</f>
        <v>20.073988439306355</v>
      </c>
      <c r="G766" s="158">
        <f>'2 уровень'!J1880</f>
        <v>0</v>
      </c>
      <c r="H766" s="158">
        <f>'2 уровень'!K1880</f>
        <v>0</v>
      </c>
      <c r="I766" s="153">
        <f>'2 уровень'!L1880</f>
        <v>0</v>
      </c>
      <c r="J766" s="153">
        <f>'2 уровень'!M1880</f>
        <v>0</v>
      </c>
      <c r="K766" s="153">
        <f>'2 уровень'!N1880</f>
        <v>0</v>
      </c>
      <c r="L766" s="153">
        <f>'2 уровень'!O1880</f>
        <v>0</v>
      </c>
      <c r="M766" s="153">
        <f>'2 уровень'!P1880</f>
        <v>0</v>
      </c>
      <c r="N766" s="153">
        <f>'2 уровень'!Q1880</f>
        <v>0</v>
      </c>
      <c r="O766" s="152">
        <f>'2 уровень'!R1880</f>
        <v>0</v>
      </c>
      <c r="P766" s="152">
        <f>'2 уровень'!S1880</f>
        <v>0</v>
      </c>
      <c r="Q766" s="152">
        <f>'2 уровень'!T1880</f>
        <v>0</v>
      </c>
      <c r="R766" s="152">
        <f>'2 уровень'!U1880</f>
        <v>0</v>
      </c>
      <c r="S766" s="152">
        <f>'2 уровень'!V1880</f>
        <v>0</v>
      </c>
      <c r="T766" s="152">
        <f>'2 уровень'!W1880</f>
        <v>0</v>
      </c>
      <c r="U766" s="152">
        <f>'2 уровень'!X1880</f>
        <v>0</v>
      </c>
      <c r="V766" s="1111">
        <f>'2 уровень'!Y1880</f>
        <v>0</v>
      </c>
      <c r="W766" s="152">
        <f>'2 уровень'!Z1880</f>
        <v>0</v>
      </c>
      <c r="X766" s="152">
        <f>'2 уровень'!AA1880</f>
        <v>0</v>
      </c>
      <c r="Y766" s="152">
        <f>'2 уровень'!AB1880</f>
        <v>0</v>
      </c>
      <c r="Z766" s="152">
        <f>'2 уровень'!AC1880</f>
        <v>0</v>
      </c>
      <c r="AA766" s="632">
        <f>'2 уровень'!AD1880</f>
        <v>0</v>
      </c>
      <c r="AB766" s="152"/>
      <c r="AC766" s="152"/>
      <c r="AD766" s="1353" t="e">
        <f>'2 уровень'!#REF!</f>
        <v>#REF!</v>
      </c>
      <c r="AE766" s="1360" t="e">
        <f>'2 уровень'!#REF!</f>
        <v>#REF!</v>
      </c>
      <c r="AF766" s="385"/>
      <c r="AG766" s="385"/>
      <c r="AH766" s="1243"/>
    </row>
    <row r="767" spans="1:199" ht="105" x14ac:dyDescent="0.25">
      <c r="B767" s="336" t="s">
        <v>533</v>
      </c>
      <c r="C767" s="29">
        <f>'2 уровень'!F1881</f>
        <v>7000</v>
      </c>
      <c r="D767" s="29">
        <f>'2 уровень'!G1881</f>
        <v>2916.666666666667</v>
      </c>
      <c r="E767" s="29">
        <f>'2 уровень'!H1881</f>
        <v>490</v>
      </c>
      <c r="F767" s="144">
        <f>'2 уровень'!I1881</f>
        <v>16.799999999999997</v>
      </c>
      <c r="G767" s="158">
        <f>'2 уровень'!J1881</f>
        <v>0</v>
      </c>
      <c r="H767" s="158">
        <f>'2 уровень'!K1881</f>
        <v>0</v>
      </c>
      <c r="I767" s="153">
        <f>'2 уровень'!L1881</f>
        <v>0</v>
      </c>
      <c r="J767" s="153">
        <f>'2 уровень'!M1881</f>
        <v>0</v>
      </c>
      <c r="K767" s="153">
        <f>'2 уровень'!N1881</f>
        <v>0</v>
      </c>
      <c r="L767" s="153">
        <f>'2 уровень'!O1881</f>
        <v>0</v>
      </c>
      <c r="M767" s="153">
        <f>'2 уровень'!P1881</f>
        <v>0</v>
      </c>
      <c r="N767" s="153">
        <f>'2 уровень'!Q1881</f>
        <v>0</v>
      </c>
      <c r="O767" s="152">
        <f>'2 уровень'!R1881</f>
        <v>0</v>
      </c>
      <c r="P767" s="152">
        <f>'2 уровень'!S1881</f>
        <v>0</v>
      </c>
      <c r="Q767" s="152">
        <f>'2 уровень'!T1881</f>
        <v>0</v>
      </c>
      <c r="R767" s="152">
        <f>'2 уровень'!U1881</f>
        <v>0</v>
      </c>
      <c r="S767" s="152">
        <f>'2 уровень'!V1881</f>
        <v>0</v>
      </c>
      <c r="T767" s="152">
        <f>'2 уровень'!W1881</f>
        <v>0</v>
      </c>
      <c r="U767" s="152">
        <f>'2 уровень'!X1881</f>
        <v>0</v>
      </c>
      <c r="V767" s="1111">
        <f>'2 уровень'!Y1881</f>
        <v>0</v>
      </c>
      <c r="W767" s="152">
        <f>'2 уровень'!Z1881</f>
        <v>0</v>
      </c>
      <c r="X767" s="152">
        <f>'2 уровень'!AA1881</f>
        <v>0</v>
      </c>
      <c r="Y767" s="152">
        <f>'2 уровень'!AB1881</f>
        <v>0</v>
      </c>
      <c r="Z767" s="152">
        <f>'2 уровень'!AC1881</f>
        <v>0</v>
      </c>
      <c r="AA767" s="632">
        <f>'2 уровень'!AD1881</f>
        <v>0</v>
      </c>
      <c r="AB767" s="152"/>
      <c r="AC767" s="152"/>
      <c r="AD767" s="1353">
        <f>'2 уровень'!AE1879</f>
        <v>0</v>
      </c>
      <c r="AE767" s="1360">
        <f>'2 уровень'!AF1879</f>
        <v>0</v>
      </c>
      <c r="AF767" s="385"/>
      <c r="AG767" s="385"/>
      <c r="AH767" s="1243"/>
    </row>
    <row r="768" spans="1:199" ht="30" x14ac:dyDescent="0.25">
      <c r="B768" s="336" t="s">
        <v>380</v>
      </c>
      <c r="C768" s="29">
        <f>'2 уровень'!F1882</f>
        <v>2806</v>
      </c>
      <c r="D768" s="29">
        <f>'2 уровень'!G1882</f>
        <v>1169.1666666666667</v>
      </c>
      <c r="E768" s="29">
        <f>'2 уровень'!H1882</f>
        <v>1</v>
      </c>
      <c r="F768" s="144">
        <f>'2 уровень'!I1882</f>
        <v>8.5531004989308615E-2</v>
      </c>
      <c r="G768" s="158">
        <f>'2 уровень'!J1882</f>
        <v>0</v>
      </c>
      <c r="H768" s="158">
        <f>'2 уровень'!K1882</f>
        <v>0</v>
      </c>
      <c r="I768" s="153">
        <f>'2 уровень'!L1882</f>
        <v>0</v>
      </c>
      <c r="J768" s="153">
        <f>'2 уровень'!M1882</f>
        <v>0</v>
      </c>
      <c r="K768" s="153">
        <f>'2 уровень'!N1882</f>
        <v>0</v>
      </c>
      <c r="L768" s="153">
        <f>'2 уровень'!O1882</f>
        <v>0</v>
      </c>
      <c r="M768" s="153">
        <f>'2 уровень'!P1882</f>
        <v>0</v>
      </c>
      <c r="N768" s="153">
        <f>'2 уровень'!Q1882</f>
        <v>0</v>
      </c>
      <c r="O768" s="152">
        <f>'2 уровень'!R1882</f>
        <v>0</v>
      </c>
      <c r="P768" s="152">
        <f>'2 уровень'!S1882</f>
        <v>0</v>
      </c>
      <c r="Q768" s="152">
        <f>'2 уровень'!T1882</f>
        <v>0</v>
      </c>
      <c r="R768" s="152">
        <f>'2 уровень'!U1882</f>
        <v>0</v>
      </c>
      <c r="S768" s="152">
        <f>'2 уровень'!V1882</f>
        <v>0</v>
      </c>
      <c r="T768" s="152">
        <f>'2 уровень'!W1882</f>
        <v>0</v>
      </c>
      <c r="U768" s="152">
        <f>'2 уровень'!X1882</f>
        <v>0</v>
      </c>
      <c r="V768" s="1111">
        <f>'2 уровень'!Y1882</f>
        <v>0</v>
      </c>
      <c r="W768" s="152">
        <f>'2 уровень'!Z1882</f>
        <v>0</v>
      </c>
      <c r="X768" s="152">
        <f>'2 уровень'!AA1882</f>
        <v>0</v>
      </c>
      <c r="Y768" s="152">
        <f>'2 уровень'!AB1882</f>
        <v>0</v>
      </c>
      <c r="Z768" s="152">
        <f>'2 уровень'!AC1882</f>
        <v>0</v>
      </c>
      <c r="AA768" s="632">
        <f>'2 уровень'!AD1882</f>
        <v>0</v>
      </c>
      <c r="AB768" s="152"/>
      <c r="AC768" s="152"/>
      <c r="AD768" s="1353">
        <f>'2 уровень'!AE1880</f>
        <v>0</v>
      </c>
      <c r="AE768" s="1360">
        <f>'2 уровень'!AF1880</f>
        <v>0</v>
      </c>
      <c r="AF768" s="385"/>
      <c r="AG768" s="385"/>
      <c r="AH768" s="1243"/>
    </row>
    <row r="769" spans="1:199" ht="30" x14ac:dyDescent="0.25">
      <c r="B769" s="336" t="s">
        <v>135</v>
      </c>
      <c r="C769" s="29">
        <f>'2 уровень'!F1883</f>
        <v>57000</v>
      </c>
      <c r="D769" s="29">
        <f>'2 уровень'!G1883</f>
        <v>23750</v>
      </c>
      <c r="E769" s="29">
        <f>'2 уровень'!H1883</f>
        <v>8904</v>
      </c>
      <c r="F769" s="144">
        <f>'2 уровень'!I1883</f>
        <v>37.490526315789474</v>
      </c>
      <c r="G769" s="158">
        <f>'2 уровень'!J1883</f>
        <v>0</v>
      </c>
      <c r="H769" s="158">
        <f>'2 уровень'!K1883</f>
        <v>0</v>
      </c>
      <c r="I769" s="153">
        <f>'2 уровень'!L1883</f>
        <v>0</v>
      </c>
      <c r="J769" s="153">
        <f>'2 уровень'!M1883</f>
        <v>0</v>
      </c>
      <c r="K769" s="153">
        <f>'2 уровень'!N1883</f>
        <v>0</v>
      </c>
      <c r="L769" s="153">
        <f>'2 уровень'!O1883</f>
        <v>0</v>
      </c>
      <c r="M769" s="153">
        <f>'2 уровень'!P1883</f>
        <v>0</v>
      </c>
      <c r="N769" s="153">
        <f>'2 уровень'!Q1883</f>
        <v>0</v>
      </c>
      <c r="O769" s="152">
        <f>'2 уровень'!R1883</f>
        <v>0</v>
      </c>
      <c r="P769" s="152">
        <f>'2 уровень'!S1883</f>
        <v>0</v>
      </c>
      <c r="Q769" s="152">
        <f>'2 уровень'!T1883</f>
        <v>0</v>
      </c>
      <c r="R769" s="152">
        <f>'2 уровень'!U1883</f>
        <v>0</v>
      </c>
      <c r="S769" s="152">
        <f>'2 уровень'!V1883</f>
        <v>0</v>
      </c>
      <c r="T769" s="152">
        <f>'2 уровень'!W1883</f>
        <v>0</v>
      </c>
      <c r="U769" s="152">
        <f>'2 уровень'!X1883</f>
        <v>0</v>
      </c>
      <c r="V769" s="1111">
        <f>'2 уровень'!Y1883</f>
        <v>0</v>
      </c>
      <c r="W769" s="152">
        <f>'2 уровень'!Z1883</f>
        <v>0</v>
      </c>
      <c r="X769" s="152">
        <f>'2 уровень'!AA1883</f>
        <v>0</v>
      </c>
      <c r="Y769" s="152">
        <f>'2 уровень'!AB1883</f>
        <v>0</v>
      </c>
      <c r="Z769" s="152">
        <f>'2 уровень'!AC1883</f>
        <v>0</v>
      </c>
      <c r="AA769" s="632">
        <f>'2 уровень'!AD1883</f>
        <v>0</v>
      </c>
      <c r="AB769" s="152"/>
      <c r="AC769" s="152"/>
      <c r="AD769" s="1353">
        <f>'2 уровень'!AE1882</f>
        <v>0</v>
      </c>
      <c r="AE769" s="1360">
        <f>'2 уровень'!AF1882</f>
        <v>0</v>
      </c>
      <c r="AF769" s="385"/>
      <c r="AG769" s="385"/>
      <c r="AH769" s="1243"/>
    </row>
    <row r="770" spans="1:199" x14ac:dyDescent="0.25">
      <c r="B770" s="823" t="s">
        <v>239</v>
      </c>
      <c r="C770" s="29">
        <f>'2 уровень'!F1884</f>
        <v>57000</v>
      </c>
      <c r="D770" s="29">
        <f>'2 уровень'!G1884</f>
        <v>23750</v>
      </c>
      <c r="E770" s="29">
        <f>'2 уровень'!H1884</f>
        <v>8904</v>
      </c>
      <c r="F770" s="144">
        <f>'2 уровень'!I1884</f>
        <v>37.490526315789474</v>
      </c>
      <c r="G770" s="158">
        <f>'2 уровень'!J1884</f>
        <v>0</v>
      </c>
      <c r="H770" s="158">
        <f>'2 уровень'!K1884</f>
        <v>0</v>
      </c>
      <c r="I770" s="153">
        <f>'2 уровень'!L1884</f>
        <v>0</v>
      </c>
      <c r="J770" s="153">
        <f>'2 уровень'!M1884</f>
        <v>0</v>
      </c>
      <c r="K770" s="153">
        <f>'2 уровень'!N1884</f>
        <v>0</v>
      </c>
      <c r="L770" s="153">
        <f>'2 уровень'!O1884</f>
        <v>0</v>
      </c>
      <c r="M770" s="153">
        <f>'2 уровень'!P1884</f>
        <v>0</v>
      </c>
      <c r="N770" s="153">
        <f>'2 уровень'!Q1884</f>
        <v>0</v>
      </c>
      <c r="O770" s="152">
        <f>'2 уровень'!R1884</f>
        <v>0</v>
      </c>
      <c r="P770" s="152">
        <f>'2 уровень'!S1884</f>
        <v>0</v>
      </c>
      <c r="Q770" s="152">
        <f>'2 уровень'!T1884</f>
        <v>0</v>
      </c>
      <c r="R770" s="152">
        <f>'2 уровень'!U1884</f>
        <v>0</v>
      </c>
      <c r="S770" s="152">
        <f>'2 уровень'!V1884</f>
        <v>0</v>
      </c>
      <c r="T770" s="152">
        <f>'2 уровень'!W1884</f>
        <v>0</v>
      </c>
      <c r="U770" s="152">
        <f>'2 уровень'!X1884</f>
        <v>0</v>
      </c>
      <c r="V770" s="1111">
        <f>'2 уровень'!Y1884</f>
        <v>0</v>
      </c>
      <c r="W770" s="152">
        <f>'2 уровень'!Z1884</f>
        <v>0</v>
      </c>
      <c r="X770" s="152">
        <f>'2 уровень'!AA1884</f>
        <v>0</v>
      </c>
      <c r="Y770" s="152">
        <f>'2 уровень'!AB1884</f>
        <v>0</v>
      </c>
      <c r="Z770" s="152">
        <f>'2 уровень'!AC1884</f>
        <v>0</v>
      </c>
      <c r="AA770" s="632">
        <f>'2 уровень'!AD1884</f>
        <v>0</v>
      </c>
      <c r="AB770" s="152"/>
      <c r="AC770" s="152"/>
      <c r="AD770" s="1353">
        <f>'2 уровень'!AE1883</f>
        <v>0</v>
      </c>
      <c r="AE770" s="1360">
        <f>'2 уровень'!AF1883</f>
        <v>0</v>
      </c>
      <c r="AF770" s="385"/>
      <c r="AG770" s="385"/>
      <c r="AH770" s="1243"/>
    </row>
    <row r="771" spans="1:199" ht="45" x14ac:dyDescent="0.25">
      <c r="B771" s="337" t="s">
        <v>298</v>
      </c>
      <c r="C771" s="29">
        <f>'2 уровень'!F1885</f>
        <v>20615</v>
      </c>
      <c r="D771" s="29">
        <f>'2 уровень'!G1885</f>
        <v>8589.5833333333321</v>
      </c>
      <c r="E771" s="29">
        <f>'2 уровень'!H1885</f>
        <v>4130</v>
      </c>
      <c r="F771" s="144">
        <f>'2 уровень'!I1885</f>
        <v>48.081494057724967</v>
      </c>
      <c r="G771" s="158">
        <f>'2 уровень'!J1885</f>
        <v>0</v>
      </c>
      <c r="H771" s="158">
        <f>'2 уровень'!K1885</f>
        <v>0</v>
      </c>
      <c r="I771" s="153">
        <f>'2 уровень'!L1885</f>
        <v>0</v>
      </c>
      <c r="J771" s="153">
        <f>'2 уровень'!M1885</f>
        <v>0</v>
      </c>
      <c r="K771" s="153">
        <f>'2 уровень'!N1885</f>
        <v>0</v>
      </c>
      <c r="L771" s="153">
        <f>'2 уровень'!O1885</f>
        <v>0</v>
      </c>
      <c r="M771" s="153">
        <f>'2 уровень'!P1885</f>
        <v>0</v>
      </c>
      <c r="N771" s="153">
        <f>'2 уровень'!Q1885</f>
        <v>0</v>
      </c>
      <c r="O771" s="152">
        <f>'2 уровень'!R1885</f>
        <v>0</v>
      </c>
      <c r="P771" s="152">
        <f>'2 уровень'!S1885</f>
        <v>0</v>
      </c>
      <c r="Q771" s="152">
        <f>'2 уровень'!T1885</f>
        <v>0</v>
      </c>
      <c r="R771" s="152">
        <f>'2 уровень'!U1885</f>
        <v>0</v>
      </c>
      <c r="S771" s="152">
        <f>'2 уровень'!V1885</f>
        <v>0</v>
      </c>
      <c r="T771" s="152">
        <f>'2 уровень'!W1885</f>
        <v>0</v>
      </c>
      <c r="U771" s="152">
        <f>'2 уровень'!X1885</f>
        <v>0</v>
      </c>
      <c r="V771" s="1111">
        <f>'2 уровень'!Y1885</f>
        <v>0</v>
      </c>
      <c r="W771" s="152">
        <f>'2 уровень'!Z1885</f>
        <v>0</v>
      </c>
      <c r="X771" s="152">
        <f>'2 уровень'!AA1885</f>
        <v>0</v>
      </c>
      <c r="Y771" s="152">
        <f>'2 уровень'!AB1885</f>
        <v>0</v>
      </c>
      <c r="Z771" s="152">
        <f>'2 уровень'!AC1885</f>
        <v>0</v>
      </c>
      <c r="AA771" s="632">
        <f>'2 уровень'!AD1885</f>
        <v>0</v>
      </c>
      <c r="AB771" s="152"/>
      <c r="AC771" s="152"/>
      <c r="AD771" s="1353">
        <f>'2 уровень'!AE1884</f>
        <v>0</v>
      </c>
      <c r="AE771" s="1360">
        <f>'2 уровень'!AF1884</f>
        <v>0</v>
      </c>
      <c r="AF771" s="385"/>
      <c r="AG771" s="385"/>
      <c r="AH771" s="1243"/>
    </row>
    <row r="772" spans="1:199" ht="30" x14ac:dyDescent="0.25">
      <c r="B772" s="337" t="s">
        <v>299</v>
      </c>
      <c r="C772" s="29">
        <f>'2 уровень'!F1886</f>
        <v>8634</v>
      </c>
      <c r="D772" s="29">
        <f>'2 уровень'!G1886</f>
        <v>3597.4999999999995</v>
      </c>
      <c r="E772" s="29">
        <f>'2 уровень'!H1886</f>
        <v>604</v>
      </c>
      <c r="F772" s="144">
        <f>'2 уровень'!I1886</f>
        <v>16.789437109103549</v>
      </c>
      <c r="G772" s="158">
        <f>'2 уровень'!J1886</f>
        <v>0</v>
      </c>
      <c r="H772" s="158">
        <f>'2 уровень'!K1886</f>
        <v>0</v>
      </c>
      <c r="I772" s="153">
        <f>'2 уровень'!L1886</f>
        <v>0</v>
      </c>
      <c r="J772" s="153">
        <f>'2 уровень'!M1886</f>
        <v>0</v>
      </c>
      <c r="K772" s="153">
        <f>'2 уровень'!N1886</f>
        <v>0</v>
      </c>
      <c r="L772" s="153">
        <f>'2 уровень'!O1886</f>
        <v>0</v>
      </c>
      <c r="M772" s="153">
        <f>'2 уровень'!P1886</f>
        <v>0</v>
      </c>
      <c r="N772" s="153">
        <f>'2 уровень'!Q1886</f>
        <v>0</v>
      </c>
      <c r="O772" s="152">
        <f>'2 уровень'!R1886</f>
        <v>0</v>
      </c>
      <c r="P772" s="152">
        <f>'2 уровень'!S1886</f>
        <v>0</v>
      </c>
      <c r="Q772" s="152">
        <f>'2 уровень'!T1886</f>
        <v>0</v>
      </c>
      <c r="R772" s="152">
        <f>'2 уровень'!U1886</f>
        <v>0</v>
      </c>
      <c r="S772" s="152">
        <f>'2 уровень'!V1886</f>
        <v>0</v>
      </c>
      <c r="T772" s="152">
        <f>'2 уровень'!W1886</f>
        <v>0</v>
      </c>
      <c r="U772" s="152">
        <f>'2 уровень'!X1886</f>
        <v>0</v>
      </c>
      <c r="V772" s="1111">
        <f>'2 уровень'!Y1886</f>
        <v>0</v>
      </c>
      <c r="W772" s="152">
        <f>'2 уровень'!Z1886</f>
        <v>0</v>
      </c>
      <c r="X772" s="152">
        <f>'2 уровень'!AA1886</f>
        <v>0</v>
      </c>
      <c r="Y772" s="152">
        <f>'2 уровень'!AB1886</f>
        <v>0</v>
      </c>
      <c r="Z772" s="152">
        <f>'2 уровень'!AC1886</f>
        <v>0</v>
      </c>
      <c r="AA772" s="632">
        <f>'2 уровень'!AD1886</f>
        <v>0</v>
      </c>
      <c r="AB772" s="152"/>
      <c r="AC772" s="152"/>
      <c r="AD772" s="1353" t="e">
        <f>'2 уровень'!#REF!</f>
        <v>#REF!</v>
      </c>
      <c r="AE772" s="1360" t="e">
        <f>'2 уровень'!#REF!</f>
        <v>#REF!</v>
      </c>
      <c r="AF772" s="385"/>
      <c r="AG772" s="385"/>
      <c r="AH772" s="1243"/>
    </row>
    <row r="773" spans="1:199" ht="30" x14ac:dyDescent="0.25">
      <c r="B773" s="500" t="s">
        <v>300</v>
      </c>
      <c r="C773" s="29">
        <f>'2 уровень'!F1887</f>
        <v>8504</v>
      </c>
      <c r="D773" s="29">
        <f>'2 уровень'!G1887</f>
        <v>3543.333333333333</v>
      </c>
      <c r="E773" s="29">
        <f>'2 уровень'!H1887</f>
        <v>471</v>
      </c>
      <c r="F773" s="144">
        <f>'2 уровень'!I1887</f>
        <v>13.292568203198496</v>
      </c>
      <c r="G773" s="158">
        <f>'2 уровень'!J1887</f>
        <v>0</v>
      </c>
      <c r="H773" s="158">
        <f>'2 уровень'!K1887</f>
        <v>0</v>
      </c>
      <c r="I773" s="153">
        <f>'2 уровень'!L1887</f>
        <v>0</v>
      </c>
      <c r="J773" s="153">
        <f>'2 уровень'!M1887</f>
        <v>0</v>
      </c>
      <c r="K773" s="153">
        <f>'2 уровень'!N1887</f>
        <v>0</v>
      </c>
      <c r="L773" s="153">
        <f>'2 уровень'!O1887</f>
        <v>0</v>
      </c>
      <c r="M773" s="153">
        <f>'2 уровень'!P1887</f>
        <v>0</v>
      </c>
      <c r="N773" s="153">
        <f>'2 уровень'!Q1887</f>
        <v>0</v>
      </c>
      <c r="O773" s="152">
        <f>'2 уровень'!R1887</f>
        <v>0</v>
      </c>
      <c r="P773" s="152">
        <f>'2 уровень'!S1887</f>
        <v>0</v>
      </c>
      <c r="Q773" s="152">
        <f>'2 уровень'!T1887</f>
        <v>0</v>
      </c>
      <c r="R773" s="152">
        <f>'2 уровень'!U1887</f>
        <v>0</v>
      </c>
      <c r="S773" s="152">
        <f>'2 уровень'!V1887</f>
        <v>0</v>
      </c>
      <c r="T773" s="152">
        <f>'2 уровень'!W1887</f>
        <v>0</v>
      </c>
      <c r="U773" s="152">
        <f>'2 уровень'!X1887</f>
        <v>0</v>
      </c>
      <c r="V773" s="1111">
        <f>'2 уровень'!Y1887</f>
        <v>0</v>
      </c>
      <c r="W773" s="152">
        <f>'2 уровень'!Z1887</f>
        <v>0</v>
      </c>
      <c r="X773" s="152">
        <f>'2 уровень'!AA1887</f>
        <v>0</v>
      </c>
      <c r="Y773" s="152">
        <f>'2 уровень'!AB1887</f>
        <v>0</v>
      </c>
      <c r="Z773" s="152">
        <f>'2 уровень'!AC1887</f>
        <v>0</v>
      </c>
      <c r="AA773" s="632">
        <f>'2 уровень'!AD1887</f>
        <v>0</v>
      </c>
      <c r="AB773" s="152"/>
      <c r="AC773" s="152"/>
      <c r="AD773" s="1353" t="e">
        <f>'2 уровень'!#REF!</f>
        <v>#REF!</v>
      </c>
      <c r="AE773" s="1360" t="e">
        <f>'2 уровень'!#REF!</f>
        <v>#REF!</v>
      </c>
      <c r="AF773" s="385"/>
      <c r="AG773" s="385"/>
      <c r="AH773" s="1243"/>
    </row>
    <row r="774" spans="1:199" ht="63" x14ac:dyDescent="0.25">
      <c r="B774" s="824" t="s">
        <v>301</v>
      </c>
      <c r="C774" s="29">
        <f>'2 уровень'!F1888</f>
        <v>0</v>
      </c>
      <c r="D774" s="29">
        <f>'2 уровень'!G1888</f>
        <v>0</v>
      </c>
      <c r="E774" s="29">
        <f>'2 уровень'!H1888</f>
        <v>0</v>
      </c>
      <c r="F774" s="144">
        <f>'2 уровень'!I1888</f>
        <v>0</v>
      </c>
      <c r="G774" s="158">
        <f>'2 уровень'!J1888</f>
        <v>0</v>
      </c>
      <c r="H774" s="158">
        <f>'2 уровень'!K1888</f>
        <v>0</v>
      </c>
      <c r="I774" s="153">
        <f>'2 уровень'!L1888</f>
        <v>0</v>
      </c>
      <c r="J774" s="153">
        <f>'2 уровень'!M1888</f>
        <v>0</v>
      </c>
      <c r="K774" s="153">
        <f>'2 уровень'!N1888</f>
        <v>0</v>
      </c>
      <c r="L774" s="153">
        <f>'2 уровень'!O1888</f>
        <v>0</v>
      </c>
      <c r="M774" s="153">
        <f>'2 уровень'!P1888</f>
        <v>0</v>
      </c>
      <c r="N774" s="153">
        <f>'2 уровень'!Q1888</f>
        <v>0</v>
      </c>
      <c r="O774" s="152">
        <f>'2 уровень'!R1888</f>
        <v>0</v>
      </c>
      <c r="P774" s="152">
        <f>'2 уровень'!S1888</f>
        <v>0</v>
      </c>
      <c r="Q774" s="152">
        <f>'2 уровень'!T1888</f>
        <v>0</v>
      </c>
      <c r="R774" s="152">
        <f>'2 уровень'!U1888</f>
        <v>0</v>
      </c>
      <c r="S774" s="152">
        <f>'2 уровень'!V1888</f>
        <v>0</v>
      </c>
      <c r="T774" s="152">
        <f>'2 уровень'!W1888</f>
        <v>0</v>
      </c>
      <c r="U774" s="152">
        <f>'2 уровень'!X1888</f>
        <v>0</v>
      </c>
      <c r="V774" s="1111">
        <f>'2 уровень'!Y1888</f>
        <v>0</v>
      </c>
      <c r="W774" s="152">
        <f>'2 уровень'!Z1888</f>
        <v>0</v>
      </c>
      <c r="X774" s="152">
        <f>'2 уровень'!AA1888</f>
        <v>0</v>
      </c>
      <c r="Y774" s="152">
        <f>'2 уровень'!AB1888</f>
        <v>0</v>
      </c>
      <c r="Z774" s="152">
        <f>'2 уровень'!AC1888</f>
        <v>0</v>
      </c>
      <c r="AA774" s="632">
        <f>'2 уровень'!AD1888</f>
        <v>0</v>
      </c>
      <c r="AB774" s="152"/>
      <c r="AC774" s="152"/>
      <c r="AD774" s="1353">
        <f>'2 уровень'!AE1885</f>
        <v>0</v>
      </c>
      <c r="AE774" s="1360">
        <f>'2 уровень'!AF1885</f>
        <v>0</v>
      </c>
      <c r="AF774" s="385"/>
      <c r="AG774" s="385"/>
      <c r="AH774" s="1243"/>
    </row>
    <row r="775" spans="1:199" ht="45" x14ac:dyDescent="0.25">
      <c r="B775" s="497" t="s">
        <v>302</v>
      </c>
      <c r="C775" s="29">
        <f>'2 уровень'!F1889</f>
        <v>0</v>
      </c>
      <c r="D775" s="29">
        <f>'2 уровень'!G1889</f>
        <v>0</v>
      </c>
      <c r="E775" s="29">
        <f>'2 уровень'!H1889</f>
        <v>0</v>
      </c>
      <c r="F775" s="144">
        <f>'2 уровень'!I1889</f>
        <v>0</v>
      </c>
      <c r="G775" s="158">
        <f>'2 уровень'!J1889</f>
        <v>0</v>
      </c>
      <c r="H775" s="158">
        <f>'2 уровень'!K1889</f>
        <v>0</v>
      </c>
      <c r="I775" s="153">
        <f>'2 уровень'!L1889</f>
        <v>0</v>
      </c>
      <c r="J775" s="153">
        <f>'2 уровень'!M1889</f>
        <v>0</v>
      </c>
      <c r="K775" s="153">
        <f>'2 уровень'!N1889</f>
        <v>0</v>
      </c>
      <c r="L775" s="153">
        <f>'2 уровень'!O1889</f>
        <v>0</v>
      </c>
      <c r="M775" s="153">
        <f>'2 уровень'!P1889</f>
        <v>0</v>
      </c>
      <c r="N775" s="153">
        <f>'2 уровень'!Q1889</f>
        <v>0</v>
      </c>
      <c r="O775" s="152">
        <f>'2 уровень'!R1889</f>
        <v>0</v>
      </c>
      <c r="P775" s="152">
        <f>'2 уровень'!S1889</f>
        <v>0</v>
      </c>
      <c r="Q775" s="152">
        <f>'2 уровень'!T1889</f>
        <v>0</v>
      </c>
      <c r="R775" s="152">
        <f>'2 уровень'!U1889</f>
        <v>0</v>
      </c>
      <c r="S775" s="152">
        <f>'2 уровень'!V1889</f>
        <v>0</v>
      </c>
      <c r="T775" s="152">
        <f>'2 уровень'!W1889</f>
        <v>0</v>
      </c>
      <c r="U775" s="152">
        <f>'2 уровень'!X1889</f>
        <v>0</v>
      </c>
      <c r="V775" s="1111">
        <f>'2 уровень'!Y1889</f>
        <v>0</v>
      </c>
      <c r="W775" s="152">
        <f>'2 уровень'!Z1889</f>
        <v>0</v>
      </c>
      <c r="X775" s="152">
        <f>'2 уровень'!AA1889</f>
        <v>0</v>
      </c>
      <c r="Y775" s="152">
        <f>'2 уровень'!AB1889</f>
        <v>0</v>
      </c>
      <c r="Z775" s="152">
        <f>'2 уровень'!AC1889</f>
        <v>0</v>
      </c>
      <c r="AA775" s="632">
        <f>'2 уровень'!AD1889</f>
        <v>0</v>
      </c>
      <c r="AB775" s="152"/>
      <c r="AC775" s="152"/>
      <c r="AD775" s="1353">
        <f>'2 уровень'!AE1886</f>
        <v>0</v>
      </c>
      <c r="AE775" s="1360">
        <f>'2 уровень'!AF1886</f>
        <v>0</v>
      </c>
      <c r="AF775" s="385"/>
      <c r="AG775" s="385"/>
      <c r="AH775" s="1243"/>
    </row>
    <row r="776" spans="1:199" ht="30" x14ac:dyDescent="0.25">
      <c r="B776" s="336" t="s">
        <v>303</v>
      </c>
      <c r="C776" s="29">
        <f>'2 уровень'!F1890</f>
        <v>130</v>
      </c>
      <c r="D776" s="29">
        <f>'2 уровень'!G1890</f>
        <v>54.166666666666671</v>
      </c>
      <c r="E776" s="29">
        <f>'2 уровень'!H1890</f>
        <v>133</v>
      </c>
      <c r="F776" s="144">
        <f>'2 уровень'!I1890</f>
        <v>245.53846153846152</v>
      </c>
      <c r="G776" s="158">
        <f>'2 уровень'!J1890</f>
        <v>0</v>
      </c>
      <c r="H776" s="158">
        <f>'2 уровень'!K1890</f>
        <v>0</v>
      </c>
      <c r="I776" s="153">
        <f>'2 уровень'!L1890</f>
        <v>0</v>
      </c>
      <c r="J776" s="153">
        <f>'2 уровень'!M1890</f>
        <v>0</v>
      </c>
      <c r="K776" s="153">
        <f>'2 уровень'!N1890</f>
        <v>0</v>
      </c>
      <c r="L776" s="153">
        <f>'2 уровень'!O1890</f>
        <v>0</v>
      </c>
      <c r="M776" s="153">
        <f>'2 уровень'!P1890</f>
        <v>0</v>
      </c>
      <c r="N776" s="153">
        <f>'2 уровень'!Q1890</f>
        <v>0</v>
      </c>
      <c r="O776" s="152">
        <f>'2 уровень'!R1890</f>
        <v>0</v>
      </c>
      <c r="P776" s="152">
        <f>'2 уровень'!S1890</f>
        <v>0</v>
      </c>
      <c r="Q776" s="152">
        <f>'2 уровень'!T1890</f>
        <v>0</v>
      </c>
      <c r="R776" s="152">
        <f>'2 уровень'!U1890</f>
        <v>0</v>
      </c>
      <c r="S776" s="152">
        <f>'2 уровень'!V1890</f>
        <v>0</v>
      </c>
      <c r="T776" s="152">
        <f>'2 уровень'!W1890</f>
        <v>0</v>
      </c>
      <c r="U776" s="152">
        <f>'2 уровень'!X1890</f>
        <v>0</v>
      </c>
      <c r="V776" s="1111">
        <f>'2 уровень'!Y1890</f>
        <v>0</v>
      </c>
      <c r="W776" s="152">
        <f>'2 уровень'!Z1890</f>
        <v>0</v>
      </c>
      <c r="X776" s="152">
        <f>'2 уровень'!AA1890</f>
        <v>0</v>
      </c>
      <c r="Y776" s="152">
        <f>'2 уровень'!AB1890</f>
        <v>0</v>
      </c>
      <c r="Z776" s="152">
        <f>'2 уровень'!AC1890</f>
        <v>0</v>
      </c>
      <c r="AA776" s="632">
        <f>'2 уровень'!AD1890</f>
        <v>0</v>
      </c>
      <c r="AB776" s="152"/>
      <c r="AC776" s="152"/>
      <c r="AD776" s="1353">
        <f>'2 уровень'!AE1887</f>
        <v>0</v>
      </c>
      <c r="AE776" s="1360">
        <f>'2 уровень'!AF1887</f>
        <v>0</v>
      </c>
      <c r="AF776" s="385"/>
      <c r="AG776" s="385"/>
      <c r="AH776" s="1243"/>
    </row>
    <row r="777" spans="1:199" ht="45" x14ac:dyDescent="0.25">
      <c r="B777" s="336" t="s">
        <v>304</v>
      </c>
      <c r="C777" s="29">
        <f>'2 уровень'!F1891</f>
        <v>11981</v>
      </c>
      <c r="D777" s="29">
        <f>'2 уровень'!G1891</f>
        <v>4992.083333333333</v>
      </c>
      <c r="E777" s="29">
        <f>'2 уровень'!H1891</f>
        <v>3526</v>
      </c>
      <c r="F777" s="144">
        <f>'2 уровень'!I1891</f>
        <v>70.631833736749854</v>
      </c>
      <c r="G777" s="158">
        <f>'2 уровень'!J1891</f>
        <v>0</v>
      </c>
      <c r="H777" s="158">
        <f>'2 уровень'!K1891</f>
        <v>0</v>
      </c>
      <c r="I777" s="153">
        <f>'2 уровень'!L1891</f>
        <v>0</v>
      </c>
      <c r="J777" s="153">
        <f>'2 уровень'!M1891</f>
        <v>0</v>
      </c>
      <c r="K777" s="153">
        <f>'2 уровень'!N1891</f>
        <v>0</v>
      </c>
      <c r="L777" s="153">
        <f>'2 уровень'!O1891</f>
        <v>0</v>
      </c>
      <c r="M777" s="153">
        <f>'2 уровень'!P1891</f>
        <v>0</v>
      </c>
      <c r="N777" s="153">
        <f>'2 уровень'!Q1891</f>
        <v>0</v>
      </c>
      <c r="O777" s="152">
        <f>'2 уровень'!R1891</f>
        <v>0</v>
      </c>
      <c r="P777" s="152">
        <f>'2 уровень'!S1891</f>
        <v>0</v>
      </c>
      <c r="Q777" s="152">
        <f>'2 уровень'!T1891</f>
        <v>0</v>
      </c>
      <c r="R777" s="152">
        <f>'2 уровень'!U1891</f>
        <v>0</v>
      </c>
      <c r="S777" s="152">
        <f>'2 уровень'!V1891</f>
        <v>0</v>
      </c>
      <c r="T777" s="152">
        <f>'2 уровень'!W1891</f>
        <v>0</v>
      </c>
      <c r="U777" s="152">
        <f>'2 уровень'!X1891</f>
        <v>0</v>
      </c>
      <c r="V777" s="1111">
        <f>'2 уровень'!Y1891</f>
        <v>0</v>
      </c>
      <c r="W777" s="152">
        <f>'2 уровень'!Z1891</f>
        <v>0</v>
      </c>
      <c r="X777" s="152">
        <f>'2 уровень'!AA1891</f>
        <v>0</v>
      </c>
      <c r="Y777" s="152">
        <f>'2 уровень'!AB1891</f>
        <v>0</v>
      </c>
      <c r="Z777" s="152">
        <f>'2 уровень'!AC1891</f>
        <v>0</v>
      </c>
      <c r="AA777" s="632">
        <f>'2 уровень'!AD1891</f>
        <v>0</v>
      </c>
      <c r="AB777" s="152"/>
      <c r="AC777" s="152"/>
      <c r="AD777" s="1353">
        <f>'2 уровень'!AE1888</f>
        <v>0</v>
      </c>
      <c r="AE777" s="1360">
        <f>'2 уровень'!AF1888</f>
        <v>0</v>
      </c>
      <c r="AF777" s="385"/>
      <c r="AG777" s="385"/>
      <c r="AH777" s="1243"/>
    </row>
    <row r="778" spans="1:199" ht="45" x14ac:dyDescent="0.25">
      <c r="B778" s="336" t="s">
        <v>305</v>
      </c>
      <c r="C778" s="29">
        <f>'2 уровень'!F1892</f>
        <v>3081</v>
      </c>
      <c r="D778" s="29">
        <f>'2 уровень'!G1892</f>
        <v>1283.75</v>
      </c>
      <c r="E778" s="29">
        <f>'2 уровень'!H1892</f>
        <v>421</v>
      </c>
      <c r="F778" s="144">
        <f>'2 уровень'!I1892</f>
        <v>32.794547224926973</v>
      </c>
      <c r="G778" s="158">
        <f>'2 уровень'!J1892</f>
        <v>0</v>
      </c>
      <c r="H778" s="158">
        <f>'2 уровень'!K1892</f>
        <v>0</v>
      </c>
      <c r="I778" s="153">
        <f>'2 уровень'!L1892</f>
        <v>0</v>
      </c>
      <c r="J778" s="153">
        <f>'2 уровень'!M1892</f>
        <v>0</v>
      </c>
      <c r="K778" s="153">
        <f>'2 уровень'!N1892</f>
        <v>0</v>
      </c>
      <c r="L778" s="153">
        <f>'2 уровень'!O1892</f>
        <v>0</v>
      </c>
      <c r="M778" s="153">
        <f>'2 уровень'!P1892</f>
        <v>0</v>
      </c>
      <c r="N778" s="153">
        <f>'2 уровень'!Q1892</f>
        <v>0</v>
      </c>
      <c r="O778" s="152">
        <f>'2 уровень'!R1892</f>
        <v>0</v>
      </c>
      <c r="P778" s="152">
        <f>'2 уровень'!S1892</f>
        <v>0</v>
      </c>
      <c r="Q778" s="152">
        <f>'2 уровень'!T1892</f>
        <v>0</v>
      </c>
      <c r="R778" s="152">
        <f>'2 уровень'!U1892</f>
        <v>0</v>
      </c>
      <c r="S778" s="152">
        <f>'2 уровень'!V1892</f>
        <v>0</v>
      </c>
      <c r="T778" s="152">
        <f>'2 уровень'!W1892</f>
        <v>0</v>
      </c>
      <c r="U778" s="152">
        <f>'2 уровень'!X1892</f>
        <v>0</v>
      </c>
      <c r="V778" s="1111">
        <f>'2 уровень'!Y1892</f>
        <v>0</v>
      </c>
      <c r="W778" s="152">
        <f>'2 уровень'!Z1892</f>
        <v>0</v>
      </c>
      <c r="X778" s="152">
        <f>'2 уровень'!AA1892</f>
        <v>0</v>
      </c>
      <c r="Y778" s="152">
        <f>'2 уровень'!AB1892</f>
        <v>0</v>
      </c>
      <c r="Z778" s="152">
        <f>'2 уровень'!AC1892</f>
        <v>0</v>
      </c>
      <c r="AA778" s="632">
        <f>'2 уровень'!AD1892</f>
        <v>0</v>
      </c>
      <c r="AB778" s="152"/>
      <c r="AC778" s="152"/>
      <c r="AD778" s="1353">
        <f>'2 уровень'!AE1889</f>
        <v>0</v>
      </c>
      <c r="AE778" s="1360">
        <f>'2 уровень'!AF1889</f>
        <v>0</v>
      </c>
      <c r="AF778" s="385"/>
      <c r="AG778" s="385"/>
      <c r="AH778" s="1243"/>
    </row>
    <row r="779" spans="1:199" ht="30" x14ac:dyDescent="0.25">
      <c r="B779" s="336" t="s">
        <v>334</v>
      </c>
      <c r="C779" s="29">
        <f>'2 уровень'!F1893</f>
        <v>0</v>
      </c>
      <c r="D779" s="29">
        <f>'2 уровень'!G1893</f>
        <v>0</v>
      </c>
      <c r="E779" s="29">
        <f>'2 уровень'!H1893</f>
        <v>0</v>
      </c>
      <c r="F779" s="144">
        <f>'2 уровень'!I1893</f>
        <v>0</v>
      </c>
      <c r="G779" s="158">
        <f>'2 уровень'!J1893</f>
        <v>0</v>
      </c>
      <c r="H779" s="158">
        <f>'2 уровень'!K1893</f>
        <v>0</v>
      </c>
      <c r="I779" s="153">
        <f>'2 уровень'!L1893</f>
        <v>0</v>
      </c>
      <c r="J779" s="153">
        <f>'2 уровень'!M1893</f>
        <v>0</v>
      </c>
      <c r="K779" s="153">
        <f>'2 уровень'!N1893</f>
        <v>0</v>
      </c>
      <c r="L779" s="153">
        <f>'2 уровень'!O1893</f>
        <v>0</v>
      </c>
      <c r="M779" s="153">
        <f>'2 уровень'!P1893</f>
        <v>0</v>
      </c>
      <c r="N779" s="153">
        <f>'2 уровень'!Q1893</f>
        <v>0</v>
      </c>
      <c r="O779" s="152">
        <f>'2 уровень'!R1893</f>
        <v>0</v>
      </c>
      <c r="P779" s="152">
        <f>'2 уровень'!S1893</f>
        <v>0</v>
      </c>
      <c r="Q779" s="152">
        <f>'2 уровень'!T1893</f>
        <v>0</v>
      </c>
      <c r="R779" s="152">
        <f>'2 уровень'!U1893</f>
        <v>0</v>
      </c>
      <c r="S779" s="152">
        <f>'2 уровень'!V1893</f>
        <v>0</v>
      </c>
      <c r="T779" s="152">
        <f>'2 уровень'!W1893</f>
        <v>0</v>
      </c>
      <c r="U779" s="152">
        <f>'2 уровень'!X1893</f>
        <v>0</v>
      </c>
      <c r="V779" s="1111">
        <f>'2 уровень'!Y1893</f>
        <v>0</v>
      </c>
      <c r="W779" s="152">
        <f>'2 уровень'!Z1893</f>
        <v>0</v>
      </c>
      <c r="X779" s="152">
        <f>'2 уровень'!AA1893</f>
        <v>0</v>
      </c>
      <c r="Y779" s="152">
        <f>'2 уровень'!AB1893</f>
        <v>0</v>
      </c>
      <c r="Z779" s="152">
        <f>'2 уровень'!AC1893</f>
        <v>0</v>
      </c>
      <c r="AA779" s="632">
        <f>'2 уровень'!AD1893</f>
        <v>0</v>
      </c>
      <c r="AB779" s="152"/>
      <c r="AC779" s="152"/>
      <c r="AD779" s="1353">
        <f>'2 уровень'!AE1890</f>
        <v>0</v>
      </c>
      <c r="AE779" s="1360">
        <f>'2 уровень'!AF1890</f>
        <v>0</v>
      </c>
      <c r="AF779" s="385"/>
      <c r="AG779" s="385"/>
      <c r="AH779" s="1243"/>
    </row>
    <row r="780" spans="1:199" ht="75" x14ac:dyDescent="0.25">
      <c r="B780" s="497" t="s">
        <v>306</v>
      </c>
      <c r="C780" s="29">
        <f>'2 уровень'!F1894</f>
        <v>6200</v>
      </c>
      <c r="D780" s="29">
        <f>'2 уровень'!G1894</f>
        <v>2583.333333333333</v>
      </c>
      <c r="E780" s="29">
        <f>'2 уровень'!H1894</f>
        <v>2608</v>
      </c>
      <c r="F780" s="144">
        <f>'2 уровень'!I1894</f>
        <v>100.95483870967743</v>
      </c>
      <c r="G780" s="158">
        <f>'2 уровень'!J1894</f>
        <v>0</v>
      </c>
      <c r="H780" s="158">
        <f>'2 уровень'!K1894</f>
        <v>0</v>
      </c>
      <c r="I780" s="153">
        <f>'2 уровень'!L1894</f>
        <v>0</v>
      </c>
      <c r="J780" s="153">
        <f>'2 уровень'!M1894</f>
        <v>0</v>
      </c>
      <c r="K780" s="153">
        <f>'2 уровень'!N1894</f>
        <v>0</v>
      </c>
      <c r="L780" s="153">
        <f>'2 уровень'!O1894</f>
        <v>0</v>
      </c>
      <c r="M780" s="153">
        <f>'2 уровень'!P1894</f>
        <v>0</v>
      </c>
      <c r="N780" s="153">
        <f>'2 уровень'!Q1894</f>
        <v>0</v>
      </c>
      <c r="O780" s="152">
        <f>'2 уровень'!R1894</f>
        <v>0</v>
      </c>
      <c r="P780" s="152">
        <f>'2 уровень'!S1894</f>
        <v>0</v>
      </c>
      <c r="Q780" s="152">
        <f>'2 уровень'!T1894</f>
        <v>0</v>
      </c>
      <c r="R780" s="152">
        <f>'2 уровень'!U1894</f>
        <v>0</v>
      </c>
      <c r="S780" s="152">
        <f>'2 уровень'!V1894</f>
        <v>0</v>
      </c>
      <c r="T780" s="152">
        <f>'2 уровень'!W1894</f>
        <v>0</v>
      </c>
      <c r="U780" s="152">
        <f>'2 уровень'!X1894</f>
        <v>0</v>
      </c>
      <c r="V780" s="1111">
        <f>'2 уровень'!Y1894</f>
        <v>0</v>
      </c>
      <c r="W780" s="152">
        <f>'2 уровень'!Z1894</f>
        <v>0</v>
      </c>
      <c r="X780" s="152">
        <f>'2 уровень'!AA1894</f>
        <v>0</v>
      </c>
      <c r="Y780" s="152">
        <f>'2 уровень'!AB1894</f>
        <v>0</v>
      </c>
      <c r="Z780" s="152">
        <f>'2 уровень'!AC1894</f>
        <v>0</v>
      </c>
      <c r="AA780" s="632">
        <f>'2 уровень'!AD1894</f>
        <v>0</v>
      </c>
      <c r="AB780" s="152"/>
      <c r="AC780" s="152"/>
      <c r="AD780" s="1353">
        <f>'2 уровень'!AE1891</f>
        <v>0</v>
      </c>
      <c r="AE780" s="1360">
        <f>'2 уровень'!AF1891</f>
        <v>0</v>
      </c>
      <c r="AF780" s="385"/>
      <c r="AG780" s="385"/>
      <c r="AH780" s="1243"/>
    </row>
    <row r="781" spans="1:199" ht="60" x14ac:dyDescent="0.25">
      <c r="A781" s="19">
        <v>1</v>
      </c>
      <c r="B781" s="336" t="s">
        <v>307</v>
      </c>
      <c r="C781" s="29">
        <f>'2 уровень'!F1895</f>
        <v>2700</v>
      </c>
      <c r="D781" s="29">
        <f>'2 уровень'!G1895</f>
        <v>1125</v>
      </c>
      <c r="E781" s="29">
        <f>'2 уровень'!H1895</f>
        <v>497</v>
      </c>
      <c r="F781" s="144">
        <f>'2 уровень'!I1895</f>
        <v>44.177777777777777</v>
      </c>
      <c r="G781" s="158">
        <f>'2 уровень'!J1895</f>
        <v>0</v>
      </c>
      <c r="H781" s="158">
        <f>'2 уровень'!K1895</f>
        <v>0</v>
      </c>
      <c r="I781" s="153">
        <f>'2 уровень'!L1895</f>
        <v>0</v>
      </c>
      <c r="J781" s="153">
        <f>'2 уровень'!M1895</f>
        <v>0</v>
      </c>
      <c r="K781" s="153">
        <f>'2 уровень'!N1895</f>
        <v>0</v>
      </c>
      <c r="L781" s="153">
        <f>'2 уровень'!O1895</f>
        <v>0</v>
      </c>
      <c r="M781" s="153">
        <f>'2 уровень'!P1895</f>
        <v>0</v>
      </c>
      <c r="N781" s="153">
        <f>'2 уровень'!Q1895</f>
        <v>0</v>
      </c>
      <c r="O781" s="152">
        <f>'2 уровень'!R1895</f>
        <v>0</v>
      </c>
      <c r="P781" s="152">
        <f>'2 уровень'!S1895</f>
        <v>0</v>
      </c>
      <c r="Q781" s="152">
        <f>'2 уровень'!T1895</f>
        <v>0</v>
      </c>
      <c r="R781" s="152">
        <f>'2 уровень'!U1895</f>
        <v>0</v>
      </c>
      <c r="S781" s="152">
        <f>'2 уровень'!V1895</f>
        <v>0</v>
      </c>
      <c r="T781" s="152">
        <f>'2 уровень'!W1895</f>
        <v>0</v>
      </c>
      <c r="U781" s="152">
        <f>'2 уровень'!X1895</f>
        <v>0</v>
      </c>
      <c r="V781" s="1111">
        <f>'2 уровень'!Y1895</f>
        <v>0</v>
      </c>
      <c r="W781" s="152">
        <f>'2 уровень'!Z1895</f>
        <v>0</v>
      </c>
      <c r="X781" s="152">
        <f>'2 уровень'!AA1895</f>
        <v>0</v>
      </c>
      <c r="Y781" s="152">
        <f>'2 уровень'!AB1895</f>
        <v>0</v>
      </c>
      <c r="Z781" s="152">
        <f>'2 уровень'!AC1895</f>
        <v>0</v>
      </c>
      <c r="AA781" s="632">
        <f>'2 уровень'!AD1895</f>
        <v>0</v>
      </c>
      <c r="AB781" s="152"/>
      <c r="AC781" s="152"/>
      <c r="AD781" s="1353">
        <f>'2 уровень'!AE1892</f>
        <v>0</v>
      </c>
      <c r="AE781" s="1360">
        <f>'2 уровень'!AF1892</f>
        <v>0</v>
      </c>
      <c r="AF781" s="385"/>
      <c r="AG781" s="385"/>
      <c r="AH781" s="1243"/>
      <c r="AI781" s="139"/>
      <c r="AJ781" s="139"/>
      <c r="AK781" s="139"/>
      <c r="AL781" s="139"/>
      <c r="AM781" s="139"/>
      <c r="AN781" s="139"/>
      <c r="AO781" s="139"/>
      <c r="AP781" s="139"/>
      <c r="AQ781" s="139"/>
      <c r="AR781" s="139"/>
      <c r="AS781" s="139"/>
      <c r="AT781" s="139"/>
      <c r="AU781" s="139"/>
      <c r="AV781" s="139"/>
      <c r="AW781" s="139"/>
      <c r="AX781" s="139"/>
      <c r="AY781" s="139"/>
      <c r="AZ781" s="139"/>
      <c r="BA781" s="139"/>
      <c r="BB781" s="139"/>
      <c r="BC781" s="139"/>
      <c r="BD781" s="139"/>
      <c r="BE781" s="139"/>
      <c r="BF781" s="139"/>
      <c r="BG781" s="139"/>
      <c r="BH781" s="139"/>
      <c r="BI781" s="139"/>
      <c r="BJ781" s="139"/>
      <c r="BK781" s="139"/>
      <c r="BL781" s="139"/>
      <c r="BM781" s="139"/>
      <c r="BN781" s="139"/>
      <c r="BO781" s="139"/>
      <c r="BP781" s="139"/>
      <c r="BQ781" s="139"/>
      <c r="BR781" s="139"/>
      <c r="BS781" s="139"/>
      <c r="BT781" s="139"/>
      <c r="BU781" s="139"/>
      <c r="BV781" s="139"/>
      <c r="BW781" s="139"/>
      <c r="BX781" s="139"/>
      <c r="BY781" s="139"/>
      <c r="BZ781" s="139"/>
      <c r="CA781" s="139"/>
      <c r="CB781" s="139"/>
      <c r="CC781" s="139"/>
      <c r="CD781" s="139"/>
      <c r="CE781" s="139"/>
      <c r="CF781" s="139"/>
      <c r="CG781" s="139"/>
      <c r="CH781" s="139"/>
      <c r="CI781" s="139"/>
      <c r="CJ781" s="139"/>
      <c r="CK781" s="139"/>
      <c r="CL781" s="139"/>
      <c r="CM781" s="139"/>
      <c r="CN781" s="139"/>
      <c r="CO781" s="139"/>
      <c r="CP781" s="139"/>
      <c r="CQ781" s="139"/>
      <c r="CR781" s="139"/>
      <c r="CS781" s="139"/>
      <c r="CT781" s="139"/>
      <c r="CU781" s="139"/>
      <c r="CV781" s="139"/>
      <c r="CW781" s="139"/>
      <c r="CX781" s="139"/>
      <c r="CY781" s="139"/>
      <c r="CZ781" s="139"/>
      <c r="DA781" s="139"/>
      <c r="DB781" s="139"/>
      <c r="DC781" s="139"/>
      <c r="DD781" s="139"/>
      <c r="DE781" s="139"/>
      <c r="DF781" s="139"/>
      <c r="DG781" s="139"/>
      <c r="DH781" s="139"/>
      <c r="DI781" s="139"/>
      <c r="DJ781" s="139"/>
      <c r="DK781" s="139"/>
      <c r="DL781" s="139"/>
      <c r="DM781" s="139"/>
      <c r="DN781" s="139"/>
      <c r="DO781" s="139"/>
      <c r="DP781" s="139"/>
      <c r="DQ781" s="139"/>
      <c r="DR781" s="139"/>
      <c r="DS781" s="139"/>
      <c r="DT781" s="139"/>
      <c r="DU781" s="139"/>
      <c r="DV781" s="139"/>
      <c r="DW781" s="139"/>
      <c r="DX781" s="139"/>
      <c r="DY781" s="139"/>
      <c r="DZ781" s="139"/>
      <c r="EA781" s="139"/>
      <c r="EB781" s="139"/>
      <c r="EC781" s="139"/>
      <c r="ED781" s="139"/>
      <c r="EE781" s="139"/>
      <c r="EF781" s="139"/>
      <c r="EG781" s="139"/>
      <c r="EH781" s="139"/>
      <c r="EI781" s="139"/>
      <c r="EJ781" s="139"/>
      <c r="EK781" s="139"/>
      <c r="EL781" s="139"/>
      <c r="EM781" s="139"/>
      <c r="EN781" s="139"/>
      <c r="EO781" s="139"/>
      <c r="EP781" s="139"/>
      <c r="EQ781" s="139"/>
      <c r="ER781" s="139"/>
      <c r="ES781" s="139"/>
      <c r="ET781" s="139"/>
      <c r="EU781" s="139"/>
      <c r="EV781" s="139"/>
      <c r="EW781" s="139"/>
      <c r="EX781" s="139"/>
      <c r="EY781" s="139"/>
      <c r="EZ781" s="139"/>
      <c r="FA781" s="139"/>
      <c r="FB781" s="139"/>
      <c r="FC781" s="139"/>
      <c r="FD781" s="139"/>
      <c r="FE781" s="139"/>
      <c r="FF781" s="139"/>
      <c r="FG781" s="139"/>
      <c r="FH781" s="139"/>
      <c r="FI781" s="139"/>
      <c r="FJ781" s="139"/>
      <c r="FK781" s="139"/>
      <c r="FL781" s="139"/>
      <c r="FM781" s="139"/>
      <c r="FN781" s="139"/>
      <c r="FO781" s="139"/>
      <c r="FP781" s="139"/>
      <c r="FQ781" s="139"/>
      <c r="FR781" s="139"/>
      <c r="FS781" s="139"/>
      <c r="FT781" s="139"/>
      <c r="FU781" s="139"/>
      <c r="FV781" s="139"/>
      <c r="FW781" s="139"/>
      <c r="FX781" s="139"/>
      <c r="FY781" s="139"/>
      <c r="FZ781" s="139"/>
      <c r="GA781" s="139"/>
      <c r="GB781" s="139"/>
      <c r="GC781" s="139"/>
      <c r="GD781" s="139"/>
      <c r="GE781" s="139"/>
      <c r="GF781" s="139"/>
      <c r="GG781" s="139"/>
      <c r="GH781" s="139"/>
      <c r="GI781" s="139"/>
      <c r="GJ781" s="139"/>
      <c r="GK781" s="139"/>
      <c r="GL781" s="139"/>
      <c r="GM781" s="139"/>
      <c r="GN781" s="139"/>
      <c r="GO781" s="139"/>
      <c r="GP781" s="139"/>
      <c r="GQ781" s="139"/>
    </row>
    <row r="782" spans="1:199" ht="60" x14ac:dyDescent="0.25">
      <c r="A782" s="19">
        <v>1</v>
      </c>
      <c r="B782" s="336" t="s">
        <v>384</v>
      </c>
      <c r="C782" s="29">
        <f>'2 уровень'!F1896</f>
        <v>440</v>
      </c>
      <c r="D782" s="29">
        <f>'2 уровень'!G1896</f>
        <v>183.33333333333331</v>
      </c>
      <c r="E782" s="29">
        <f>'2 уровень'!H1896</f>
        <v>42</v>
      </c>
      <c r="F782" s="144">
        <f>'2 уровень'!I1896</f>
        <v>22.909090909090914</v>
      </c>
      <c r="G782" s="158">
        <f>'2 уровень'!J1896</f>
        <v>0</v>
      </c>
      <c r="H782" s="158">
        <f>'2 уровень'!K1896</f>
        <v>0</v>
      </c>
      <c r="I782" s="153">
        <f>'2 уровень'!L1896</f>
        <v>0</v>
      </c>
      <c r="J782" s="153">
        <f>'2 уровень'!M1896</f>
        <v>0</v>
      </c>
      <c r="K782" s="153">
        <f>'2 уровень'!N1896</f>
        <v>0</v>
      </c>
      <c r="L782" s="153">
        <f>'2 уровень'!O1896</f>
        <v>0</v>
      </c>
      <c r="M782" s="153">
        <f>'2 уровень'!P1896</f>
        <v>0</v>
      </c>
      <c r="N782" s="153">
        <f>'2 уровень'!Q1896</f>
        <v>0</v>
      </c>
      <c r="O782" s="152">
        <f>'2 уровень'!R1896</f>
        <v>0</v>
      </c>
      <c r="P782" s="152">
        <f>'2 уровень'!S1896</f>
        <v>0</v>
      </c>
      <c r="Q782" s="152">
        <f>'2 уровень'!T1896</f>
        <v>0</v>
      </c>
      <c r="R782" s="152">
        <f>'2 уровень'!U1896</f>
        <v>0</v>
      </c>
      <c r="S782" s="152">
        <f>'2 уровень'!V1896</f>
        <v>0</v>
      </c>
      <c r="T782" s="152">
        <f>'2 уровень'!W1896</f>
        <v>0</v>
      </c>
      <c r="U782" s="152">
        <f>'2 уровень'!X1896</f>
        <v>0</v>
      </c>
      <c r="V782" s="1111">
        <f>'2 уровень'!Y1896</f>
        <v>0</v>
      </c>
      <c r="W782" s="152">
        <f>'2 уровень'!Z1896</f>
        <v>0</v>
      </c>
      <c r="X782" s="152">
        <f>'2 уровень'!AA1896</f>
        <v>0</v>
      </c>
      <c r="Y782" s="152">
        <f>'2 уровень'!AB1896</f>
        <v>0</v>
      </c>
      <c r="Z782" s="152">
        <f>'2 уровень'!AC1896</f>
        <v>0</v>
      </c>
      <c r="AA782" s="632">
        <f>'2 уровень'!AD1896</f>
        <v>0</v>
      </c>
      <c r="AB782" s="152"/>
      <c r="AC782" s="152"/>
      <c r="AD782" s="1353">
        <f>'2 уровень'!AE1893</f>
        <v>0</v>
      </c>
      <c r="AE782" s="1360">
        <f>'2 уровень'!AF1893</f>
        <v>0</v>
      </c>
      <c r="AF782" s="385"/>
      <c r="AG782" s="385"/>
      <c r="AH782" s="1243"/>
      <c r="AI782" s="139"/>
      <c r="AJ782" s="139"/>
      <c r="AK782" s="139"/>
      <c r="AL782" s="139"/>
      <c r="AM782" s="139"/>
      <c r="AN782" s="139"/>
      <c r="AO782" s="139"/>
      <c r="AP782" s="139"/>
      <c r="AQ782" s="139"/>
      <c r="AR782" s="139"/>
      <c r="AS782" s="139"/>
      <c r="AT782" s="139"/>
      <c r="AU782" s="139"/>
      <c r="AV782" s="139"/>
      <c r="AW782" s="139"/>
      <c r="AX782" s="139"/>
      <c r="AY782" s="139"/>
      <c r="AZ782" s="139"/>
      <c r="BA782" s="139"/>
      <c r="BB782" s="139"/>
      <c r="BC782" s="139"/>
      <c r="BD782" s="139"/>
      <c r="BE782" s="139"/>
      <c r="BF782" s="139"/>
      <c r="BG782" s="139"/>
      <c r="BH782" s="139"/>
      <c r="BI782" s="139"/>
      <c r="BJ782" s="139"/>
      <c r="BK782" s="139"/>
      <c r="BL782" s="139"/>
      <c r="BM782" s="139"/>
      <c r="BN782" s="139"/>
      <c r="BO782" s="139"/>
      <c r="BP782" s="139"/>
      <c r="BQ782" s="139"/>
      <c r="BR782" s="139"/>
      <c r="BS782" s="139"/>
      <c r="BT782" s="139"/>
      <c r="BU782" s="139"/>
      <c r="BV782" s="139"/>
      <c r="BW782" s="139"/>
      <c r="BX782" s="139"/>
      <c r="BY782" s="139"/>
      <c r="BZ782" s="139"/>
      <c r="CA782" s="139"/>
      <c r="CB782" s="139"/>
      <c r="CC782" s="139"/>
      <c r="CD782" s="139"/>
      <c r="CE782" s="139"/>
      <c r="CF782" s="139"/>
      <c r="CG782" s="139"/>
      <c r="CH782" s="139"/>
      <c r="CI782" s="139"/>
      <c r="CJ782" s="139"/>
      <c r="CK782" s="139"/>
      <c r="CL782" s="139"/>
      <c r="CM782" s="139"/>
      <c r="CN782" s="139"/>
      <c r="CO782" s="139"/>
      <c r="CP782" s="139"/>
      <c r="CQ782" s="139"/>
      <c r="CR782" s="139"/>
      <c r="CS782" s="139"/>
      <c r="CT782" s="139"/>
      <c r="CU782" s="139"/>
      <c r="CV782" s="139"/>
      <c r="CW782" s="139"/>
      <c r="CX782" s="139"/>
      <c r="CY782" s="139"/>
      <c r="CZ782" s="139"/>
      <c r="DA782" s="139"/>
      <c r="DB782" s="139"/>
      <c r="DC782" s="139"/>
      <c r="DD782" s="139"/>
      <c r="DE782" s="139"/>
      <c r="DF782" s="139"/>
      <c r="DG782" s="139"/>
      <c r="DH782" s="139"/>
      <c r="DI782" s="139"/>
      <c r="DJ782" s="139"/>
      <c r="DK782" s="139"/>
      <c r="DL782" s="139"/>
      <c r="DM782" s="139"/>
      <c r="DN782" s="139"/>
      <c r="DO782" s="139"/>
      <c r="DP782" s="139"/>
      <c r="DQ782" s="139"/>
      <c r="DR782" s="139"/>
      <c r="DS782" s="139"/>
      <c r="DT782" s="139"/>
      <c r="DU782" s="139"/>
      <c r="DV782" s="139"/>
      <c r="DW782" s="139"/>
      <c r="DX782" s="139"/>
      <c r="DY782" s="139"/>
      <c r="DZ782" s="139"/>
      <c r="EA782" s="139"/>
      <c r="EB782" s="139"/>
      <c r="EC782" s="139"/>
      <c r="ED782" s="139"/>
      <c r="EE782" s="139"/>
      <c r="EF782" s="139"/>
      <c r="EG782" s="139"/>
      <c r="EH782" s="139"/>
      <c r="EI782" s="139"/>
      <c r="EJ782" s="139"/>
      <c r="EK782" s="139"/>
      <c r="EL782" s="139"/>
      <c r="EM782" s="139"/>
      <c r="EN782" s="139"/>
      <c r="EO782" s="139"/>
      <c r="EP782" s="139"/>
      <c r="EQ782" s="139"/>
      <c r="ER782" s="139"/>
      <c r="ES782" s="139"/>
      <c r="ET782" s="139"/>
      <c r="EU782" s="139"/>
      <c r="EV782" s="139"/>
      <c r="EW782" s="139"/>
      <c r="EX782" s="139"/>
      <c r="EY782" s="139"/>
      <c r="EZ782" s="139"/>
      <c r="FA782" s="139"/>
      <c r="FB782" s="139"/>
      <c r="FC782" s="139"/>
      <c r="FD782" s="139"/>
      <c r="FE782" s="139"/>
      <c r="FF782" s="139"/>
      <c r="FG782" s="139"/>
      <c r="FH782" s="139"/>
      <c r="FI782" s="139"/>
      <c r="FJ782" s="139"/>
      <c r="FK782" s="139"/>
      <c r="FL782" s="139"/>
      <c r="FM782" s="139"/>
      <c r="FN782" s="139"/>
      <c r="FO782" s="139"/>
      <c r="FP782" s="139"/>
      <c r="FQ782" s="139"/>
      <c r="FR782" s="139"/>
      <c r="FS782" s="139"/>
      <c r="FT782" s="139"/>
      <c r="FU782" s="139"/>
      <c r="FV782" s="139"/>
      <c r="FW782" s="139"/>
      <c r="FX782" s="139"/>
      <c r="FY782" s="139"/>
      <c r="FZ782" s="139"/>
      <c r="GA782" s="139"/>
      <c r="GB782" s="139"/>
      <c r="GC782" s="139"/>
      <c r="GD782" s="139"/>
      <c r="GE782" s="139"/>
      <c r="GF782" s="139"/>
      <c r="GG782" s="139"/>
      <c r="GH782" s="139"/>
      <c r="GI782" s="139"/>
      <c r="GJ782" s="139"/>
      <c r="GK782" s="139"/>
      <c r="GL782" s="139"/>
      <c r="GM782" s="139"/>
      <c r="GN782" s="139"/>
      <c r="GO782" s="139"/>
      <c r="GP782" s="139"/>
      <c r="GQ782" s="139"/>
    </row>
    <row r="783" spans="1:199" ht="30" x14ac:dyDescent="0.25">
      <c r="B783" s="336" t="s">
        <v>206</v>
      </c>
      <c r="C783" s="29">
        <f>'2 уровень'!F1897</f>
        <v>0</v>
      </c>
      <c r="D783" s="29">
        <f>'2 уровень'!G1897</f>
        <v>0</v>
      </c>
      <c r="E783" s="29">
        <f>'2 уровень'!H1897</f>
        <v>0</v>
      </c>
      <c r="F783" s="144">
        <f>'2 уровень'!I1897</f>
        <v>0</v>
      </c>
      <c r="G783" s="158">
        <f>'2 уровень'!J1897</f>
        <v>0</v>
      </c>
      <c r="H783" s="158">
        <f>'2 уровень'!K1897</f>
        <v>0</v>
      </c>
      <c r="I783" s="153">
        <f>'2 уровень'!L1897</f>
        <v>0</v>
      </c>
      <c r="J783" s="153">
        <f>'2 уровень'!M1897</f>
        <v>0</v>
      </c>
      <c r="K783" s="153">
        <f>'2 уровень'!N1897</f>
        <v>0</v>
      </c>
      <c r="L783" s="153">
        <f>'2 уровень'!O1897</f>
        <v>0</v>
      </c>
      <c r="M783" s="153">
        <f>'2 уровень'!P1897</f>
        <v>0</v>
      </c>
      <c r="N783" s="153">
        <f>'2 уровень'!Q1897</f>
        <v>0</v>
      </c>
      <c r="O783" s="152">
        <f>'2 уровень'!R1897</f>
        <v>32967.884180000001</v>
      </c>
      <c r="P783" s="152">
        <f>'2 уровень'!S1897</f>
        <v>32967.884180000001</v>
      </c>
      <c r="Q783" s="152">
        <f>'2 уровень'!T1897</f>
        <v>32967.884180000001</v>
      </c>
      <c r="R783" s="152">
        <f>'2 уровень'!U1897</f>
        <v>32967.884180000001</v>
      </c>
      <c r="S783" s="152">
        <f>'2 уровень'!V1897</f>
        <v>32967.884180000001</v>
      </c>
      <c r="T783" s="152">
        <f>'2 уровень'!W1897</f>
        <v>13736.618408333332</v>
      </c>
      <c r="U783" s="152">
        <f>'2 уровень'!X1897</f>
        <v>13983.717560000005</v>
      </c>
      <c r="V783" s="1111">
        <f>'2 уровень'!Y1897</f>
        <v>0</v>
      </c>
      <c r="W783" s="152">
        <f>'2 уровень'!Z1897</f>
        <v>0</v>
      </c>
      <c r="X783" s="152">
        <f>'2 уровень'!AA1897</f>
        <v>247.09915166667145</v>
      </c>
      <c r="Y783" s="152">
        <f>'2 уровень'!AB1897</f>
        <v>0</v>
      </c>
      <c r="Z783" s="152">
        <f>'2 уровень'!AC1897</f>
        <v>0</v>
      </c>
      <c r="AA783" s="632">
        <f>'2 уровень'!AD1897</f>
        <v>13983.717560000005</v>
      </c>
      <c r="AB783" s="152"/>
      <c r="AC783" s="152"/>
      <c r="AD783" s="1353">
        <f>'2 уровень'!AE1894</f>
        <v>0</v>
      </c>
      <c r="AE783" s="1360">
        <f>'2 уровень'!AF1894</f>
        <v>0</v>
      </c>
      <c r="AF783" s="385"/>
      <c r="AG783" s="385"/>
      <c r="AH783" s="1243"/>
      <c r="AI783" s="139"/>
      <c r="AJ783" s="139"/>
      <c r="AK783" s="139"/>
      <c r="AL783" s="139"/>
      <c r="AM783" s="139"/>
      <c r="AN783" s="139"/>
      <c r="AO783" s="139"/>
      <c r="AP783" s="139"/>
      <c r="AQ783" s="139"/>
      <c r="AR783" s="139"/>
      <c r="AS783" s="139"/>
      <c r="AT783" s="139"/>
      <c r="AU783" s="139"/>
      <c r="AV783" s="139"/>
      <c r="AW783" s="139"/>
      <c r="AX783" s="139"/>
      <c r="AY783" s="139"/>
      <c r="AZ783" s="139"/>
      <c r="BA783" s="139"/>
      <c r="BB783" s="139"/>
      <c r="BC783" s="139"/>
      <c r="BD783" s="139"/>
      <c r="BE783" s="139"/>
      <c r="BF783" s="139"/>
      <c r="BG783" s="139"/>
      <c r="BH783" s="139"/>
      <c r="BI783" s="139"/>
      <c r="BJ783" s="139"/>
      <c r="BK783" s="139"/>
      <c r="BL783" s="139"/>
      <c r="BM783" s="139"/>
      <c r="BN783" s="139"/>
      <c r="BO783" s="139"/>
      <c r="BP783" s="139"/>
      <c r="BQ783" s="139"/>
      <c r="BR783" s="139"/>
      <c r="BS783" s="139"/>
      <c r="BT783" s="139"/>
      <c r="BU783" s="139"/>
      <c r="BV783" s="139"/>
      <c r="BW783" s="139"/>
      <c r="BX783" s="139"/>
      <c r="BY783" s="139"/>
      <c r="BZ783" s="139"/>
      <c r="CA783" s="139"/>
      <c r="CB783" s="139"/>
      <c r="CC783" s="139"/>
      <c r="CD783" s="139"/>
      <c r="CE783" s="139"/>
      <c r="CF783" s="139"/>
      <c r="CG783" s="139"/>
      <c r="CH783" s="139"/>
      <c r="CI783" s="139"/>
      <c r="CJ783" s="139"/>
      <c r="CK783" s="139"/>
      <c r="CL783" s="139"/>
      <c r="CM783" s="139"/>
      <c r="CN783" s="139"/>
      <c r="CO783" s="139"/>
      <c r="CP783" s="139"/>
      <c r="CQ783" s="139"/>
      <c r="CR783" s="139"/>
      <c r="CS783" s="139"/>
      <c r="CT783" s="139"/>
      <c r="CU783" s="139"/>
      <c r="CV783" s="139"/>
      <c r="CW783" s="139"/>
      <c r="CX783" s="139"/>
      <c r="CY783" s="139"/>
      <c r="CZ783" s="139"/>
      <c r="DA783" s="139"/>
      <c r="DB783" s="139"/>
      <c r="DC783" s="139"/>
      <c r="DD783" s="139"/>
      <c r="DE783" s="139"/>
      <c r="DF783" s="139"/>
      <c r="DG783" s="139"/>
      <c r="DH783" s="139"/>
      <c r="DI783" s="139"/>
      <c r="DJ783" s="139"/>
      <c r="DK783" s="139"/>
      <c r="DL783" s="139"/>
      <c r="DM783" s="139"/>
      <c r="DN783" s="139"/>
      <c r="DO783" s="139"/>
      <c r="DP783" s="139"/>
      <c r="DQ783" s="139"/>
      <c r="DR783" s="139"/>
      <c r="DS783" s="139"/>
      <c r="DT783" s="139"/>
      <c r="DU783" s="139"/>
      <c r="DV783" s="139"/>
      <c r="DW783" s="139"/>
      <c r="DX783" s="139"/>
      <c r="DY783" s="139"/>
      <c r="DZ783" s="139"/>
      <c r="EA783" s="139"/>
      <c r="EB783" s="139"/>
      <c r="EC783" s="139"/>
      <c r="ED783" s="139"/>
      <c r="EE783" s="139"/>
      <c r="EF783" s="139"/>
      <c r="EG783" s="139"/>
      <c r="EH783" s="139"/>
      <c r="EI783" s="139"/>
      <c r="EJ783" s="139"/>
      <c r="EK783" s="139"/>
      <c r="EL783" s="139"/>
      <c r="EM783" s="139"/>
      <c r="EN783" s="139"/>
      <c r="EO783" s="139"/>
      <c r="EP783" s="139"/>
      <c r="EQ783" s="139"/>
      <c r="ER783" s="139"/>
      <c r="ES783" s="139"/>
      <c r="ET783" s="139"/>
      <c r="EU783" s="139"/>
      <c r="EV783" s="139"/>
      <c r="EW783" s="139"/>
      <c r="EX783" s="139"/>
      <c r="EY783" s="139"/>
      <c r="EZ783" s="139"/>
      <c r="FA783" s="139"/>
      <c r="FB783" s="139"/>
      <c r="FC783" s="139"/>
      <c r="FD783" s="139"/>
      <c r="FE783" s="139"/>
      <c r="FF783" s="139"/>
      <c r="FG783" s="139"/>
      <c r="FH783" s="139"/>
      <c r="FI783" s="139"/>
      <c r="FJ783" s="139"/>
      <c r="FK783" s="139"/>
      <c r="FL783" s="139"/>
      <c r="FM783" s="139"/>
      <c r="FN783" s="139"/>
      <c r="FO783" s="139"/>
      <c r="FP783" s="139"/>
      <c r="FQ783" s="139"/>
      <c r="FR783" s="139"/>
      <c r="FS783" s="139"/>
      <c r="FT783" s="139"/>
      <c r="FU783" s="139"/>
      <c r="FV783" s="139"/>
      <c r="FW783" s="139"/>
      <c r="FX783" s="139"/>
      <c r="FY783" s="139"/>
      <c r="FZ783" s="139"/>
      <c r="GA783" s="139"/>
      <c r="GB783" s="139"/>
      <c r="GC783" s="139"/>
      <c r="GD783" s="139"/>
      <c r="GE783" s="139"/>
      <c r="GF783" s="139"/>
      <c r="GG783" s="139"/>
      <c r="GH783" s="139"/>
      <c r="GI783" s="139"/>
      <c r="GJ783" s="139"/>
      <c r="GK783" s="139"/>
      <c r="GL783" s="139"/>
      <c r="GM783" s="139"/>
      <c r="GN783" s="139"/>
      <c r="GO783" s="139"/>
      <c r="GP783" s="139"/>
      <c r="GQ783" s="139"/>
    </row>
    <row r="784" spans="1:199" ht="30" x14ac:dyDescent="0.25">
      <c r="A784" s="19">
        <v>1</v>
      </c>
      <c r="B784" s="336" t="s">
        <v>359</v>
      </c>
      <c r="C784" s="29">
        <f>'2 уровень'!F1898</f>
        <v>7527</v>
      </c>
      <c r="D784" s="29">
        <f>'2 уровень'!G1898</f>
        <v>3136.25</v>
      </c>
      <c r="E784" s="29">
        <f>'2 уровень'!H1898</f>
        <v>2627.5774999999999</v>
      </c>
      <c r="F784" s="144">
        <f>'2 уровень'!I1898</f>
        <v>83.78086887206058</v>
      </c>
      <c r="G784" s="158">
        <f>'2 уровень'!J1898</f>
        <v>0</v>
      </c>
      <c r="H784" s="158">
        <f>'2 уровень'!K1898</f>
        <v>0</v>
      </c>
      <c r="I784" s="153">
        <f>'2 уровень'!L1898</f>
        <v>0</v>
      </c>
      <c r="J784" s="153">
        <f>'2 уровень'!M1898</f>
        <v>0</v>
      </c>
      <c r="K784" s="153">
        <f>'2 уровень'!N1898</f>
        <v>0</v>
      </c>
      <c r="L784" s="153">
        <f>'2 уровень'!O1898</f>
        <v>0</v>
      </c>
      <c r="M784" s="153">
        <f>'2 уровень'!P1898</f>
        <v>0</v>
      </c>
      <c r="N784" s="153">
        <f>'2 уровень'!Q1898</f>
        <v>0</v>
      </c>
      <c r="O784" s="152">
        <f>'2 уровень'!R1898</f>
        <v>0</v>
      </c>
      <c r="P784" s="152">
        <f>'2 уровень'!S1898</f>
        <v>0</v>
      </c>
      <c r="Q784" s="152">
        <f>'2 уровень'!T1898</f>
        <v>0</v>
      </c>
      <c r="R784" s="152">
        <f>'2 уровень'!U1898</f>
        <v>0</v>
      </c>
      <c r="S784" s="152">
        <f>'2 уровень'!V1898</f>
        <v>0</v>
      </c>
      <c r="T784" s="152">
        <f>'2 уровень'!W1898</f>
        <v>0</v>
      </c>
      <c r="U784" s="152">
        <f>'2 уровень'!X1898</f>
        <v>0</v>
      </c>
      <c r="V784" s="1111">
        <f>'2 уровень'!Y1898</f>
        <v>0</v>
      </c>
      <c r="W784" s="152">
        <f>'2 уровень'!Z1898</f>
        <v>0</v>
      </c>
      <c r="X784" s="152">
        <f>'2 уровень'!AA1898</f>
        <v>0</v>
      </c>
      <c r="Y784" s="152">
        <f>'2 уровень'!AB1898</f>
        <v>0</v>
      </c>
      <c r="Z784" s="152">
        <f>'2 уровень'!AC1898</f>
        <v>0</v>
      </c>
      <c r="AA784" s="632">
        <f>'2 уровень'!AD1898</f>
        <v>0</v>
      </c>
      <c r="AB784" s="152"/>
      <c r="AC784" s="152"/>
      <c r="AD784" s="1353">
        <f>'2 уровень'!AE1895</f>
        <v>0</v>
      </c>
      <c r="AE784" s="1360">
        <f>'2 уровень'!AF1895</f>
        <v>0</v>
      </c>
      <c r="AF784" s="385"/>
      <c r="AG784" s="385"/>
      <c r="AH784" s="1243"/>
      <c r="AI784" s="139"/>
      <c r="AJ784" s="139"/>
      <c r="AK784" s="139"/>
      <c r="AL784" s="139"/>
      <c r="AM784" s="139"/>
      <c r="AN784" s="139"/>
      <c r="AO784" s="139"/>
      <c r="AP784" s="139"/>
      <c r="AQ784" s="139"/>
      <c r="AR784" s="139"/>
      <c r="AS784" s="139"/>
      <c r="AT784" s="139"/>
      <c r="AU784" s="139"/>
      <c r="AV784" s="139"/>
      <c r="AW784" s="139"/>
      <c r="AX784" s="139"/>
      <c r="AY784" s="139"/>
      <c r="AZ784" s="139"/>
      <c r="BA784" s="139"/>
      <c r="BB784" s="139"/>
      <c r="BC784" s="139"/>
      <c r="BD784" s="139"/>
      <c r="BE784" s="139"/>
      <c r="BF784" s="139"/>
      <c r="BG784" s="139"/>
      <c r="BH784" s="139"/>
      <c r="BI784" s="139"/>
      <c r="BJ784" s="139"/>
      <c r="BK784" s="139"/>
      <c r="BL784" s="139"/>
      <c r="BM784" s="139"/>
      <c r="BN784" s="139"/>
      <c r="BO784" s="139"/>
      <c r="BP784" s="139"/>
      <c r="BQ784" s="139"/>
      <c r="BR784" s="139"/>
      <c r="BS784" s="139"/>
      <c r="BT784" s="139"/>
      <c r="BU784" s="139"/>
      <c r="BV784" s="139"/>
      <c r="BW784" s="139"/>
      <c r="BX784" s="139"/>
      <c r="BY784" s="139"/>
      <c r="BZ784" s="139"/>
      <c r="CA784" s="139"/>
      <c r="CB784" s="139"/>
      <c r="CC784" s="139"/>
      <c r="CD784" s="139"/>
      <c r="CE784" s="139"/>
      <c r="CF784" s="139"/>
      <c r="CG784" s="139"/>
      <c r="CH784" s="139"/>
      <c r="CI784" s="139"/>
      <c r="CJ784" s="139"/>
      <c r="CK784" s="139"/>
      <c r="CL784" s="139"/>
      <c r="CM784" s="139"/>
      <c r="CN784" s="139"/>
      <c r="CO784" s="139"/>
      <c r="CP784" s="139"/>
      <c r="CQ784" s="139"/>
      <c r="CR784" s="139"/>
      <c r="CS784" s="139"/>
      <c r="CT784" s="139"/>
      <c r="CU784" s="139"/>
      <c r="CV784" s="139"/>
      <c r="CW784" s="139"/>
      <c r="CX784" s="139"/>
      <c r="CY784" s="139"/>
      <c r="CZ784" s="139"/>
      <c r="DA784" s="139"/>
      <c r="DB784" s="139"/>
      <c r="DC784" s="139"/>
      <c r="DD784" s="139"/>
      <c r="DE784" s="139"/>
      <c r="DF784" s="139"/>
      <c r="DG784" s="139"/>
      <c r="DH784" s="139"/>
      <c r="DI784" s="139"/>
      <c r="DJ784" s="139"/>
      <c r="DK784" s="139"/>
      <c r="DL784" s="139"/>
      <c r="DM784" s="139"/>
      <c r="DN784" s="139"/>
      <c r="DO784" s="139"/>
      <c r="DP784" s="139"/>
      <c r="DQ784" s="139"/>
      <c r="DR784" s="139"/>
      <c r="DS784" s="139"/>
      <c r="DT784" s="139"/>
      <c r="DU784" s="139"/>
      <c r="DV784" s="139"/>
      <c r="DW784" s="139"/>
      <c r="DX784" s="139"/>
      <c r="DY784" s="139"/>
      <c r="DZ784" s="139"/>
      <c r="EA784" s="139"/>
      <c r="EB784" s="139"/>
      <c r="EC784" s="139"/>
      <c r="ED784" s="139"/>
      <c r="EE784" s="139"/>
      <c r="EF784" s="139"/>
      <c r="EG784" s="139"/>
      <c r="EH784" s="139"/>
      <c r="EI784" s="139"/>
      <c r="EJ784" s="139"/>
      <c r="EK784" s="139"/>
      <c r="EL784" s="139"/>
      <c r="EM784" s="139"/>
      <c r="EN784" s="139"/>
      <c r="EO784" s="139"/>
      <c r="EP784" s="139"/>
      <c r="EQ784" s="139"/>
      <c r="ER784" s="139"/>
      <c r="ES784" s="139"/>
      <c r="ET784" s="139"/>
      <c r="EU784" s="139"/>
      <c r="EV784" s="139"/>
      <c r="EW784" s="139"/>
      <c r="EX784" s="139"/>
      <c r="EY784" s="139"/>
      <c r="EZ784" s="139"/>
      <c r="FA784" s="139"/>
      <c r="FB784" s="139"/>
      <c r="FC784" s="139"/>
      <c r="FD784" s="139"/>
      <c r="FE784" s="139"/>
      <c r="FF784" s="139"/>
      <c r="FG784" s="139"/>
      <c r="FH784" s="139"/>
      <c r="FI784" s="139"/>
      <c r="FJ784" s="139"/>
      <c r="FK784" s="139"/>
      <c r="FL784" s="139"/>
      <c r="FM784" s="139"/>
      <c r="FN784" s="139"/>
      <c r="FO784" s="139"/>
      <c r="FP784" s="139"/>
      <c r="FQ784" s="139"/>
      <c r="FR784" s="139"/>
      <c r="FS784" s="139"/>
      <c r="FT784" s="139"/>
      <c r="FU784" s="139"/>
      <c r="FV784" s="139"/>
      <c r="FW784" s="139"/>
      <c r="FX784" s="139"/>
      <c r="FY784" s="139"/>
      <c r="FZ784" s="139"/>
      <c r="GA784" s="139"/>
      <c r="GB784" s="139"/>
      <c r="GC784" s="139"/>
      <c r="GD784" s="139"/>
      <c r="GE784" s="139"/>
      <c r="GF784" s="139"/>
      <c r="GG784" s="139"/>
      <c r="GH784" s="139"/>
      <c r="GI784" s="139"/>
      <c r="GJ784" s="139"/>
      <c r="GK784" s="139"/>
      <c r="GL784" s="139"/>
      <c r="GM784" s="139"/>
      <c r="GN784" s="139"/>
      <c r="GO784" s="139"/>
      <c r="GP784" s="139"/>
      <c r="GQ784" s="139"/>
    </row>
    <row r="785" spans="1:199" x14ac:dyDescent="0.25">
      <c r="A785" s="19">
        <v>1</v>
      </c>
      <c r="B785" s="336" t="s">
        <v>347</v>
      </c>
      <c r="C785" s="29">
        <f>'2 уровень'!F1899</f>
        <v>0</v>
      </c>
      <c r="D785" s="29">
        <f>'2 уровень'!G1899</f>
        <v>0</v>
      </c>
      <c r="E785" s="29">
        <f>'2 уровень'!H1899</f>
        <v>0</v>
      </c>
      <c r="F785" s="144">
        <f>'2 уровень'!I1899</f>
        <v>0</v>
      </c>
      <c r="G785" s="158">
        <f>'2 уровень'!J1899</f>
        <v>0</v>
      </c>
      <c r="H785" s="158">
        <f>'2 уровень'!K1899</f>
        <v>0</v>
      </c>
      <c r="I785" s="153">
        <f>'2 уровень'!L1899</f>
        <v>0</v>
      </c>
      <c r="J785" s="153">
        <f>'2 уровень'!M1899</f>
        <v>0</v>
      </c>
      <c r="K785" s="153">
        <f>'2 уровень'!N1899</f>
        <v>0</v>
      </c>
      <c r="L785" s="153">
        <f>'2 уровень'!O1899</f>
        <v>0</v>
      </c>
      <c r="M785" s="153">
        <f>'2 уровень'!P1899</f>
        <v>0</v>
      </c>
      <c r="N785" s="153">
        <f>'2 уровень'!Q1899</f>
        <v>0</v>
      </c>
      <c r="O785" s="152">
        <f>'2 уровень'!R1899</f>
        <v>0</v>
      </c>
      <c r="P785" s="152">
        <f>'2 уровень'!S1899</f>
        <v>0</v>
      </c>
      <c r="Q785" s="152">
        <f>'2 уровень'!T1899</f>
        <v>0</v>
      </c>
      <c r="R785" s="152">
        <f>'2 уровень'!U1899</f>
        <v>0</v>
      </c>
      <c r="S785" s="152">
        <f>'2 уровень'!V1899</f>
        <v>0</v>
      </c>
      <c r="T785" s="152">
        <f>'2 уровень'!W1899</f>
        <v>0</v>
      </c>
      <c r="U785" s="152">
        <f>'2 уровень'!X1899</f>
        <v>0</v>
      </c>
      <c r="V785" s="1111">
        <f>'2 уровень'!Y1899</f>
        <v>0</v>
      </c>
      <c r="W785" s="152">
        <f>'2 уровень'!Z1899</f>
        <v>0</v>
      </c>
      <c r="X785" s="152">
        <f>'2 уровень'!AA1899</f>
        <v>0</v>
      </c>
      <c r="Y785" s="152">
        <f>'2 уровень'!AB1899</f>
        <v>0</v>
      </c>
      <c r="Z785" s="152">
        <f>'2 уровень'!AC1899</f>
        <v>0</v>
      </c>
      <c r="AA785" s="632">
        <f>'2 уровень'!AD1899</f>
        <v>0</v>
      </c>
      <c r="AB785" s="152"/>
      <c r="AC785" s="152"/>
      <c r="AD785" s="1353">
        <f>'2 уровень'!AE1896</f>
        <v>0</v>
      </c>
      <c r="AE785" s="1360">
        <f>'2 уровень'!AF1896</f>
        <v>0</v>
      </c>
      <c r="AF785" s="385"/>
      <c r="AG785" s="385"/>
      <c r="AH785" s="1243"/>
      <c r="AI785" s="139"/>
      <c r="AJ785" s="139"/>
      <c r="AK785" s="139"/>
      <c r="AL785" s="139"/>
      <c r="AM785" s="139"/>
      <c r="AN785" s="139"/>
      <c r="AO785" s="139"/>
      <c r="AP785" s="139"/>
      <c r="AQ785" s="139"/>
      <c r="AR785" s="139"/>
      <c r="AS785" s="139"/>
      <c r="AT785" s="139"/>
      <c r="AU785" s="139"/>
      <c r="AV785" s="139"/>
      <c r="AW785" s="139"/>
      <c r="AX785" s="139"/>
      <c r="AY785" s="139"/>
      <c r="AZ785" s="139"/>
      <c r="BA785" s="139"/>
      <c r="BB785" s="139"/>
      <c r="BC785" s="139"/>
      <c r="BD785" s="139"/>
      <c r="BE785" s="139"/>
      <c r="BF785" s="139"/>
      <c r="BG785" s="139"/>
      <c r="BH785" s="139"/>
      <c r="BI785" s="139"/>
      <c r="BJ785" s="139"/>
      <c r="BK785" s="139"/>
      <c r="BL785" s="139"/>
      <c r="BM785" s="139"/>
      <c r="BN785" s="139"/>
      <c r="BO785" s="139"/>
      <c r="BP785" s="139"/>
      <c r="BQ785" s="139"/>
      <c r="BR785" s="139"/>
      <c r="BS785" s="139"/>
      <c r="BT785" s="139"/>
      <c r="BU785" s="139"/>
      <c r="BV785" s="139"/>
      <c r="BW785" s="139"/>
      <c r="BX785" s="139"/>
      <c r="BY785" s="139"/>
      <c r="BZ785" s="139"/>
      <c r="CA785" s="139"/>
      <c r="CB785" s="139"/>
      <c r="CC785" s="139"/>
      <c r="CD785" s="139"/>
      <c r="CE785" s="139"/>
      <c r="CF785" s="139"/>
      <c r="CG785" s="139"/>
      <c r="CH785" s="139"/>
      <c r="CI785" s="139"/>
      <c r="CJ785" s="139"/>
      <c r="CK785" s="139"/>
      <c r="CL785" s="139"/>
      <c r="CM785" s="139"/>
      <c r="CN785" s="139"/>
      <c r="CO785" s="139"/>
      <c r="CP785" s="139"/>
      <c r="CQ785" s="139"/>
      <c r="CR785" s="139"/>
      <c r="CS785" s="139"/>
      <c r="CT785" s="139"/>
      <c r="CU785" s="139"/>
      <c r="CV785" s="139"/>
      <c r="CW785" s="139"/>
      <c r="CX785" s="139"/>
      <c r="CY785" s="139"/>
      <c r="CZ785" s="139"/>
      <c r="DA785" s="139"/>
      <c r="DB785" s="139"/>
      <c r="DC785" s="139"/>
      <c r="DD785" s="139"/>
      <c r="DE785" s="139"/>
      <c r="DF785" s="139"/>
      <c r="DG785" s="139"/>
      <c r="DH785" s="139"/>
      <c r="DI785" s="139"/>
      <c r="DJ785" s="139"/>
      <c r="DK785" s="139"/>
      <c r="DL785" s="139"/>
      <c r="DM785" s="139"/>
      <c r="DN785" s="139"/>
      <c r="DO785" s="139"/>
      <c r="DP785" s="139"/>
      <c r="DQ785" s="139"/>
      <c r="DR785" s="139"/>
      <c r="DS785" s="139"/>
      <c r="DT785" s="139"/>
      <c r="DU785" s="139"/>
      <c r="DV785" s="139"/>
      <c r="DW785" s="139"/>
      <c r="DX785" s="139"/>
      <c r="DY785" s="139"/>
      <c r="DZ785" s="139"/>
      <c r="EA785" s="139"/>
      <c r="EB785" s="139"/>
      <c r="EC785" s="139"/>
      <c r="ED785" s="139"/>
      <c r="EE785" s="139"/>
      <c r="EF785" s="139"/>
      <c r="EG785" s="139"/>
      <c r="EH785" s="139"/>
      <c r="EI785" s="139"/>
      <c r="EJ785" s="139"/>
      <c r="EK785" s="139"/>
      <c r="EL785" s="139"/>
      <c r="EM785" s="139"/>
      <c r="EN785" s="139"/>
      <c r="EO785" s="139"/>
      <c r="EP785" s="139"/>
      <c r="EQ785" s="139"/>
      <c r="ER785" s="139"/>
      <c r="ES785" s="139"/>
      <c r="ET785" s="139"/>
      <c r="EU785" s="139"/>
      <c r="EV785" s="139"/>
      <c r="EW785" s="139"/>
      <c r="EX785" s="139"/>
      <c r="EY785" s="139"/>
      <c r="EZ785" s="139"/>
      <c r="FA785" s="139"/>
      <c r="FB785" s="139"/>
      <c r="FC785" s="139"/>
      <c r="FD785" s="139"/>
      <c r="FE785" s="139"/>
      <c r="FF785" s="139"/>
      <c r="FG785" s="139"/>
      <c r="FH785" s="139"/>
      <c r="FI785" s="139"/>
      <c r="FJ785" s="139"/>
      <c r="FK785" s="139"/>
      <c r="FL785" s="139"/>
      <c r="FM785" s="139"/>
      <c r="FN785" s="139"/>
      <c r="FO785" s="139"/>
      <c r="FP785" s="139"/>
      <c r="FQ785" s="139"/>
      <c r="FR785" s="139"/>
      <c r="FS785" s="139"/>
      <c r="FT785" s="139"/>
      <c r="FU785" s="139"/>
      <c r="FV785" s="139"/>
      <c r="FW785" s="139"/>
      <c r="FX785" s="139"/>
      <c r="FY785" s="139"/>
      <c r="FZ785" s="139"/>
      <c r="GA785" s="139"/>
      <c r="GB785" s="139"/>
      <c r="GC785" s="139"/>
      <c r="GD785" s="139"/>
      <c r="GE785" s="139"/>
      <c r="GF785" s="139"/>
      <c r="GG785" s="139"/>
      <c r="GH785" s="139"/>
      <c r="GI785" s="139"/>
      <c r="GJ785" s="139"/>
      <c r="GK785" s="139"/>
      <c r="GL785" s="139"/>
      <c r="GM785" s="139"/>
      <c r="GN785" s="139"/>
      <c r="GO785" s="139"/>
      <c r="GP785" s="139"/>
      <c r="GQ785" s="139"/>
    </row>
    <row r="786" spans="1:199" ht="30" x14ac:dyDescent="0.25">
      <c r="A786" s="19">
        <v>1</v>
      </c>
      <c r="B786" s="497" t="s">
        <v>348</v>
      </c>
      <c r="C786" s="29">
        <f>'2 уровень'!F1900</f>
        <v>5740</v>
      </c>
      <c r="D786" s="29">
        <f>'2 уровень'!G1900</f>
        <v>2392</v>
      </c>
      <c r="E786" s="29">
        <f>'2 уровень'!H1900</f>
        <v>2478.5774999999999</v>
      </c>
      <c r="F786" s="144">
        <f>'2 уровень'!I1900</f>
        <v>103.61946070234114</v>
      </c>
      <c r="G786" s="158">
        <f>'2 уровень'!J1900</f>
        <v>0</v>
      </c>
      <c r="H786" s="158">
        <f>'2 уровень'!K1900</f>
        <v>0</v>
      </c>
      <c r="I786" s="153">
        <f>'2 уровень'!L1900</f>
        <v>0</v>
      </c>
      <c r="J786" s="153">
        <f>'2 уровень'!M1900</f>
        <v>0</v>
      </c>
      <c r="K786" s="153">
        <f>'2 уровень'!N1900</f>
        <v>0</v>
      </c>
      <c r="L786" s="153">
        <f>'2 уровень'!O1900</f>
        <v>0</v>
      </c>
      <c r="M786" s="153">
        <f>'2 уровень'!P1900</f>
        <v>0</v>
      </c>
      <c r="N786" s="153">
        <f>'2 уровень'!Q1900</f>
        <v>0</v>
      </c>
      <c r="O786" s="152">
        <f>'2 уровень'!R1900</f>
        <v>0</v>
      </c>
      <c r="P786" s="152">
        <f>'2 уровень'!S1900</f>
        <v>0</v>
      </c>
      <c r="Q786" s="152">
        <f>'2 уровень'!T1900</f>
        <v>0</v>
      </c>
      <c r="R786" s="152">
        <f>'2 уровень'!U1900</f>
        <v>0</v>
      </c>
      <c r="S786" s="152">
        <f>'2 уровень'!V1900</f>
        <v>0</v>
      </c>
      <c r="T786" s="152">
        <f>'2 уровень'!W1900</f>
        <v>0</v>
      </c>
      <c r="U786" s="152">
        <f>'2 уровень'!X1900</f>
        <v>0</v>
      </c>
      <c r="V786" s="1111">
        <f>'2 уровень'!Y1900</f>
        <v>0</v>
      </c>
      <c r="W786" s="152">
        <f>'2 уровень'!Z1900</f>
        <v>0</v>
      </c>
      <c r="X786" s="152">
        <f>'2 уровень'!AA1900</f>
        <v>0</v>
      </c>
      <c r="Y786" s="152">
        <f>'2 уровень'!AB1900</f>
        <v>0</v>
      </c>
      <c r="Z786" s="152">
        <f>'2 уровень'!AC1900</f>
        <v>0</v>
      </c>
      <c r="AA786" s="632">
        <f>'2 уровень'!AD1900</f>
        <v>0</v>
      </c>
      <c r="AB786" s="152"/>
      <c r="AC786" s="152"/>
      <c r="AD786" s="1353">
        <f>'2 уровень'!AE1897</f>
        <v>0</v>
      </c>
      <c r="AE786" s="1360">
        <f>'2 уровень'!AF1897</f>
        <v>0</v>
      </c>
      <c r="AF786" s="385"/>
      <c r="AG786" s="385"/>
      <c r="AH786" s="1243"/>
      <c r="AI786" s="139"/>
      <c r="AJ786" s="139"/>
      <c r="AK786" s="139"/>
      <c r="AL786" s="139"/>
      <c r="AM786" s="139"/>
      <c r="AN786" s="139"/>
      <c r="AO786" s="139"/>
      <c r="AP786" s="139"/>
      <c r="AQ786" s="139"/>
      <c r="AR786" s="139"/>
      <c r="AS786" s="139"/>
      <c r="AT786" s="139"/>
      <c r="AU786" s="139"/>
      <c r="AV786" s="139"/>
      <c r="AW786" s="139"/>
      <c r="AX786" s="139"/>
      <c r="AY786" s="139"/>
      <c r="AZ786" s="139"/>
      <c r="BA786" s="139"/>
      <c r="BB786" s="139"/>
      <c r="BC786" s="139"/>
      <c r="BD786" s="139"/>
      <c r="BE786" s="139"/>
      <c r="BF786" s="139"/>
      <c r="BG786" s="139"/>
      <c r="BH786" s="139"/>
      <c r="BI786" s="139"/>
      <c r="BJ786" s="139"/>
      <c r="BK786" s="139"/>
      <c r="BL786" s="139"/>
      <c r="BM786" s="139"/>
      <c r="BN786" s="139"/>
      <c r="BO786" s="139"/>
      <c r="BP786" s="139"/>
      <c r="BQ786" s="139"/>
      <c r="BR786" s="139"/>
      <c r="BS786" s="139"/>
      <c r="BT786" s="139"/>
      <c r="BU786" s="139"/>
      <c r="BV786" s="139"/>
      <c r="BW786" s="139"/>
      <c r="BX786" s="139"/>
      <c r="BY786" s="139"/>
      <c r="BZ786" s="139"/>
      <c r="CA786" s="139"/>
      <c r="CB786" s="139"/>
      <c r="CC786" s="139"/>
      <c r="CD786" s="139"/>
      <c r="CE786" s="139"/>
      <c r="CF786" s="139"/>
      <c r="CG786" s="139"/>
      <c r="CH786" s="139"/>
      <c r="CI786" s="139"/>
      <c r="CJ786" s="139"/>
      <c r="CK786" s="139"/>
      <c r="CL786" s="139"/>
      <c r="CM786" s="139"/>
      <c r="CN786" s="139"/>
      <c r="CO786" s="139"/>
      <c r="CP786" s="139"/>
      <c r="CQ786" s="139"/>
      <c r="CR786" s="139"/>
      <c r="CS786" s="139"/>
      <c r="CT786" s="139"/>
      <c r="CU786" s="139"/>
      <c r="CV786" s="139"/>
      <c r="CW786" s="139"/>
      <c r="CX786" s="139"/>
      <c r="CY786" s="139"/>
      <c r="CZ786" s="139"/>
      <c r="DA786" s="139"/>
      <c r="DB786" s="139"/>
      <c r="DC786" s="139"/>
      <c r="DD786" s="139"/>
      <c r="DE786" s="139"/>
      <c r="DF786" s="139"/>
      <c r="DG786" s="139"/>
      <c r="DH786" s="139"/>
      <c r="DI786" s="139"/>
      <c r="DJ786" s="139"/>
      <c r="DK786" s="139"/>
      <c r="DL786" s="139"/>
      <c r="DM786" s="139"/>
      <c r="DN786" s="139"/>
      <c r="DO786" s="139"/>
      <c r="DP786" s="139"/>
      <c r="DQ786" s="139"/>
      <c r="DR786" s="139"/>
      <c r="DS786" s="139"/>
      <c r="DT786" s="139"/>
      <c r="DU786" s="139"/>
      <c r="DV786" s="139"/>
      <c r="DW786" s="139"/>
      <c r="DX786" s="139"/>
      <c r="DY786" s="139"/>
      <c r="DZ786" s="139"/>
      <c r="EA786" s="139"/>
      <c r="EB786" s="139"/>
      <c r="EC786" s="139"/>
      <c r="ED786" s="139"/>
      <c r="EE786" s="139"/>
      <c r="EF786" s="139"/>
      <c r="EG786" s="139"/>
      <c r="EH786" s="139"/>
      <c r="EI786" s="139"/>
      <c r="EJ786" s="139"/>
      <c r="EK786" s="139"/>
      <c r="EL786" s="139"/>
      <c r="EM786" s="139"/>
      <c r="EN786" s="139"/>
      <c r="EO786" s="139"/>
      <c r="EP786" s="139"/>
      <c r="EQ786" s="139"/>
      <c r="ER786" s="139"/>
      <c r="ES786" s="139"/>
      <c r="ET786" s="139"/>
      <c r="EU786" s="139"/>
      <c r="EV786" s="139"/>
      <c r="EW786" s="139"/>
      <c r="EX786" s="139"/>
      <c r="EY786" s="139"/>
      <c r="EZ786" s="139"/>
      <c r="FA786" s="139"/>
      <c r="FB786" s="139"/>
      <c r="FC786" s="139"/>
      <c r="FD786" s="139"/>
      <c r="FE786" s="139"/>
      <c r="FF786" s="139"/>
      <c r="FG786" s="139"/>
      <c r="FH786" s="139"/>
      <c r="FI786" s="139"/>
      <c r="FJ786" s="139"/>
      <c r="FK786" s="139"/>
      <c r="FL786" s="139"/>
      <c r="FM786" s="139"/>
      <c r="FN786" s="139"/>
      <c r="FO786" s="139"/>
      <c r="FP786" s="139"/>
      <c r="FQ786" s="139"/>
      <c r="FR786" s="139"/>
      <c r="FS786" s="139"/>
      <c r="FT786" s="139"/>
      <c r="FU786" s="139"/>
      <c r="FV786" s="139"/>
      <c r="FW786" s="139"/>
      <c r="FX786" s="139"/>
      <c r="FY786" s="139"/>
      <c r="FZ786" s="139"/>
      <c r="GA786" s="139"/>
      <c r="GB786" s="139"/>
      <c r="GC786" s="139"/>
      <c r="GD786" s="139"/>
      <c r="GE786" s="139"/>
      <c r="GF786" s="139"/>
      <c r="GG786" s="139"/>
      <c r="GH786" s="139"/>
      <c r="GI786" s="139"/>
      <c r="GJ786" s="139"/>
      <c r="GK786" s="139"/>
      <c r="GL786" s="139"/>
      <c r="GM786" s="139"/>
      <c r="GN786" s="139"/>
      <c r="GO786" s="139"/>
      <c r="GP786" s="139"/>
      <c r="GQ786" s="139"/>
    </row>
    <row r="787" spans="1:199" x14ac:dyDescent="0.25">
      <c r="A787" s="19">
        <v>1</v>
      </c>
      <c r="B787" s="493" t="s">
        <v>349</v>
      </c>
      <c r="C787" s="29">
        <f>'2 уровень'!F1901</f>
        <v>3640</v>
      </c>
      <c r="D787" s="29">
        <f>'2 уровень'!G1901</f>
        <v>1517</v>
      </c>
      <c r="E787" s="29">
        <f>'2 уровень'!H1901</f>
        <v>1580</v>
      </c>
      <c r="F787" s="144">
        <f>'2 уровень'!I1901</f>
        <v>104.15293342122611</v>
      </c>
      <c r="G787" s="158">
        <f>'2 уровень'!J1901</f>
        <v>0</v>
      </c>
      <c r="H787" s="158">
        <f>'2 уровень'!K1901</f>
        <v>0</v>
      </c>
      <c r="I787" s="153">
        <f>'2 уровень'!L1901</f>
        <v>0</v>
      </c>
      <c r="J787" s="153">
        <f>'2 уровень'!M1901</f>
        <v>0</v>
      </c>
      <c r="K787" s="153">
        <f>'2 уровень'!N1901</f>
        <v>0</v>
      </c>
      <c r="L787" s="153">
        <f>'2 уровень'!O1901</f>
        <v>0</v>
      </c>
      <c r="M787" s="153">
        <f>'2 уровень'!P1901</f>
        <v>0</v>
      </c>
      <c r="N787" s="153">
        <f>'2 уровень'!Q1901</f>
        <v>0</v>
      </c>
      <c r="O787" s="152">
        <f>'2 уровень'!R1901</f>
        <v>0</v>
      </c>
      <c r="P787" s="152">
        <f>'2 уровень'!S1901</f>
        <v>0</v>
      </c>
      <c r="Q787" s="152">
        <f>'2 уровень'!T1901</f>
        <v>0</v>
      </c>
      <c r="R787" s="152">
        <f>'2 уровень'!U1901</f>
        <v>0</v>
      </c>
      <c r="S787" s="152">
        <f>'2 уровень'!V1901</f>
        <v>0</v>
      </c>
      <c r="T787" s="152">
        <f>'2 уровень'!W1901</f>
        <v>0</v>
      </c>
      <c r="U787" s="152">
        <f>'2 уровень'!X1901</f>
        <v>0</v>
      </c>
      <c r="V787" s="1111">
        <f>'2 уровень'!Y1901</f>
        <v>0</v>
      </c>
      <c r="W787" s="152">
        <f>'2 уровень'!Z1901</f>
        <v>0</v>
      </c>
      <c r="X787" s="152">
        <f>'2 уровень'!AA1901</f>
        <v>0</v>
      </c>
      <c r="Y787" s="152">
        <f>'2 уровень'!AB1901</f>
        <v>0</v>
      </c>
      <c r="Z787" s="152">
        <f>'2 уровень'!AC1901</f>
        <v>0</v>
      </c>
      <c r="AA787" s="632">
        <f>'2 уровень'!AD1901</f>
        <v>0</v>
      </c>
      <c r="AB787" s="152"/>
      <c r="AC787" s="152"/>
      <c r="AD787" s="1353">
        <f>'2 уровень'!AE1898</f>
        <v>0</v>
      </c>
      <c r="AE787" s="1360">
        <f>'2 уровень'!AF1898</f>
        <v>0</v>
      </c>
      <c r="AF787" s="385"/>
      <c r="AG787" s="385"/>
      <c r="AH787" s="1243"/>
      <c r="AI787" s="139"/>
      <c r="AJ787" s="139"/>
      <c r="AK787" s="139"/>
      <c r="AL787" s="139"/>
      <c r="AM787" s="139"/>
      <c r="AN787" s="139"/>
      <c r="AO787" s="139"/>
      <c r="AP787" s="139"/>
      <c r="AQ787" s="139"/>
      <c r="AR787" s="139"/>
      <c r="AS787" s="139"/>
      <c r="AT787" s="139"/>
      <c r="AU787" s="139"/>
      <c r="AV787" s="139"/>
      <c r="AW787" s="139"/>
      <c r="AX787" s="139"/>
      <c r="AY787" s="139"/>
      <c r="AZ787" s="139"/>
      <c r="BA787" s="139"/>
      <c r="BB787" s="139"/>
      <c r="BC787" s="139"/>
      <c r="BD787" s="139"/>
      <c r="BE787" s="139"/>
      <c r="BF787" s="139"/>
      <c r="BG787" s="139"/>
      <c r="BH787" s="139"/>
      <c r="BI787" s="139"/>
      <c r="BJ787" s="139"/>
      <c r="BK787" s="139"/>
      <c r="BL787" s="139"/>
      <c r="BM787" s="139"/>
      <c r="BN787" s="139"/>
      <c r="BO787" s="139"/>
      <c r="BP787" s="139"/>
      <c r="BQ787" s="139"/>
      <c r="BR787" s="139"/>
      <c r="BS787" s="139"/>
      <c r="BT787" s="139"/>
      <c r="BU787" s="139"/>
      <c r="BV787" s="139"/>
      <c r="BW787" s="139"/>
      <c r="BX787" s="139"/>
      <c r="BY787" s="139"/>
      <c r="BZ787" s="139"/>
      <c r="CA787" s="139"/>
      <c r="CB787" s="139"/>
      <c r="CC787" s="139"/>
      <c r="CD787" s="139"/>
      <c r="CE787" s="139"/>
      <c r="CF787" s="139"/>
      <c r="CG787" s="139"/>
      <c r="CH787" s="139"/>
      <c r="CI787" s="139"/>
      <c r="CJ787" s="139"/>
      <c r="CK787" s="139"/>
      <c r="CL787" s="139"/>
      <c r="CM787" s="139"/>
      <c r="CN787" s="139"/>
      <c r="CO787" s="139"/>
      <c r="CP787" s="139"/>
      <c r="CQ787" s="139"/>
      <c r="CR787" s="139"/>
      <c r="CS787" s="139"/>
      <c r="CT787" s="139"/>
      <c r="CU787" s="139"/>
      <c r="CV787" s="139"/>
      <c r="CW787" s="139"/>
      <c r="CX787" s="139"/>
      <c r="CY787" s="139"/>
      <c r="CZ787" s="139"/>
      <c r="DA787" s="139"/>
      <c r="DB787" s="139"/>
      <c r="DC787" s="139"/>
      <c r="DD787" s="139"/>
      <c r="DE787" s="139"/>
      <c r="DF787" s="139"/>
      <c r="DG787" s="139"/>
      <c r="DH787" s="139"/>
      <c r="DI787" s="139"/>
      <c r="DJ787" s="139"/>
      <c r="DK787" s="139"/>
      <c r="DL787" s="139"/>
      <c r="DM787" s="139"/>
      <c r="DN787" s="139"/>
      <c r="DO787" s="139"/>
      <c r="DP787" s="139"/>
      <c r="DQ787" s="139"/>
      <c r="DR787" s="139"/>
      <c r="DS787" s="139"/>
      <c r="DT787" s="139"/>
      <c r="DU787" s="139"/>
      <c r="DV787" s="139"/>
      <c r="DW787" s="139"/>
      <c r="DX787" s="139"/>
      <c r="DY787" s="139"/>
      <c r="DZ787" s="139"/>
      <c r="EA787" s="139"/>
      <c r="EB787" s="139"/>
      <c r="EC787" s="139"/>
      <c r="ED787" s="139"/>
      <c r="EE787" s="139"/>
      <c r="EF787" s="139"/>
      <c r="EG787" s="139"/>
      <c r="EH787" s="139"/>
      <c r="EI787" s="139"/>
      <c r="EJ787" s="139"/>
      <c r="EK787" s="139"/>
      <c r="EL787" s="139"/>
      <c r="EM787" s="139"/>
      <c r="EN787" s="139"/>
      <c r="EO787" s="139"/>
      <c r="EP787" s="139"/>
      <c r="EQ787" s="139"/>
      <c r="ER787" s="139"/>
      <c r="ES787" s="139"/>
      <c r="ET787" s="139"/>
      <c r="EU787" s="139"/>
      <c r="EV787" s="139"/>
      <c r="EW787" s="139"/>
      <c r="EX787" s="139"/>
      <c r="EY787" s="139"/>
      <c r="EZ787" s="139"/>
      <c r="FA787" s="139"/>
      <c r="FB787" s="139"/>
      <c r="FC787" s="139"/>
      <c r="FD787" s="139"/>
      <c r="FE787" s="139"/>
      <c r="FF787" s="139"/>
      <c r="FG787" s="139"/>
      <c r="FH787" s="139"/>
      <c r="FI787" s="139"/>
      <c r="FJ787" s="139"/>
      <c r="FK787" s="139"/>
      <c r="FL787" s="139"/>
      <c r="FM787" s="139"/>
      <c r="FN787" s="139"/>
      <c r="FO787" s="139"/>
      <c r="FP787" s="139"/>
      <c r="FQ787" s="139"/>
      <c r="FR787" s="139"/>
      <c r="FS787" s="139"/>
      <c r="FT787" s="139"/>
      <c r="FU787" s="139"/>
      <c r="FV787" s="139"/>
      <c r="FW787" s="139"/>
      <c r="FX787" s="139"/>
      <c r="FY787" s="139"/>
      <c r="FZ787" s="139"/>
      <c r="GA787" s="139"/>
      <c r="GB787" s="139"/>
      <c r="GC787" s="139"/>
      <c r="GD787" s="139"/>
      <c r="GE787" s="139"/>
      <c r="GF787" s="139"/>
      <c r="GG787" s="139"/>
      <c r="GH787" s="139"/>
      <c r="GI787" s="139"/>
      <c r="GJ787" s="139"/>
      <c r="GK787" s="139"/>
      <c r="GL787" s="139"/>
      <c r="GM787" s="139"/>
      <c r="GN787" s="139"/>
      <c r="GO787" s="139"/>
      <c r="GP787" s="139"/>
      <c r="GQ787" s="139"/>
    </row>
    <row r="788" spans="1:199" ht="30" x14ac:dyDescent="0.25">
      <c r="A788" s="19">
        <v>1</v>
      </c>
      <c r="B788" s="336" t="s">
        <v>374</v>
      </c>
      <c r="C788" s="29">
        <f>'2 уровень'!F1902</f>
        <v>8400</v>
      </c>
      <c r="D788" s="29">
        <f>'2 уровень'!G1902</f>
        <v>3500</v>
      </c>
      <c r="E788" s="29">
        <f>'2 уровень'!H1902</f>
        <v>3594.31</v>
      </c>
      <c r="F788" s="144">
        <f>'2 уровень'!I1902</f>
        <v>102.69457142857144</v>
      </c>
      <c r="G788" s="158">
        <f>'2 уровень'!J1902</f>
        <v>0</v>
      </c>
      <c r="H788" s="158">
        <f>'2 уровень'!K1902</f>
        <v>0</v>
      </c>
      <c r="I788" s="153">
        <f>'2 уровень'!L1902</f>
        <v>0</v>
      </c>
      <c r="J788" s="153">
        <f>'2 уровень'!M1902</f>
        <v>0</v>
      </c>
      <c r="K788" s="153">
        <f>'2 уровень'!N1902</f>
        <v>0</v>
      </c>
      <c r="L788" s="153">
        <f>'2 уровень'!O1902</f>
        <v>0</v>
      </c>
      <c r="M788" s="153">
        <f>'2 уровень'!P1902</f>
        <v>0</v>
      </c>
      <c r="N788" s="153">
        <f>'2 уровень'!Q1902</f>
        <v>0</v>
      </c>
      <c r="O788" s="152">
        <f>'2 уровень'!R1902</f>
        <v>0</v>
      </c>
      <c r="P788" s="152">
        <f>'2 уровень'!S1902</f>
        <v>0</v>
      </c>
      <c r="Q788" s="152">
        <f>'2 уровень'!T1902</f>
        <v>0</v>
      </c>
      <c r="R788" s="152">
        <f>'2 уровень'!U1902</f>
        <v>0</v>
      </c>
      <c r="S788" s="152">
        <f>'2 уровень'!V1902</f>
        <v>0</v>
      </c>
      <c r="T788" s="152">
        <f>'2 уровень'!W1902</f>
        <v>0</v>
      </c>
      <c r="U788" s="152">
        <f>'2 уровень'!X1902</f>
        <v>0</v>
      </c>
      <c r="V788" s="1111">
        <f>'2 уровень'!Y1902</f>
        <v>0</v>
      </c>
      <c r="W788" s="152">
        <f>'2 уровень'!Z1902</f>
        <v>0</v>
      </c>
      <c r="X788" s="152">
        <f>'2 уровень'!AA1902</f>
        <v>0</v>
      </c>
      <c r="Y788" s="152">
        <f>'2 уровень'!AB1902</f>
        <v>0</v>
      </c>
      <c r="Z788" s="152">
        <f>'2 уровень'!AC1902</f>
        <v>0</v>
      </c>
      <c r="AA788" s="632">
        <f>'2 уровень'!AD1902</f>
        <v>0</v>
      </c>
      <c r="AB788" s="152"/>
      <c r="AC788" s="152"/>
      <c r="AD788" s="1353">
        <f>'2 уровень'!AE1899</f>
        <v>0</v>
      </c>
      <c r="AE788" s="1360">
        <f>'2 уровень'!AF1899</f>
        <v>0</v>
      </c>
      <c r="AF788" s="385"/>
      <c r="AG788" s="385"/>
      <c r="AH788" s="1243"/>
      <c r="AI788" s="139"/>
      <c r="AJ788" s="139"/>
      <c r="AK788" s="139"/>
      <c r="AL788" s="139"/>
      <c r="AM788" s="139"/>
      <c r="AN788" s="139"/>
      <c r="AO788" s="139"/>
      <c r="AP788" s="139"/>
      <c r="AQ788" s="139"/>
      <c r="AR788" s="139"/>
      <c r="AS788" s="139"/>
      <c r="AT788" s="139"/>
      <c r="AU788" s="139"/>
      <c r="AV788" s="139"/>
      <c r="AW788" s="139"/>
      <c r="AX788" s="139"/>
      <c r="AY788" s="139"/>
      <c r="AZ788" s="139"/>
      <c r="BA788" s="139"/>
      <c r="BB788" s="139"/>
      <c r="BC788" s="139"/>
      <c r="BD788" s="139"/>
      <c r="BE788" s="139"/>
      <c r="BF788" s="139"/>
      <c r="BG788" s="139"/>
      <c r="BH788" s="139"/>
      <c r="BI788" s="139"/>
      <c r="BJ788" s="139"/>
      <c r="BK788" s="139"/>
      <c r="BL788" s="139"/>
      <c r="BM788" s="139"/>
      <c r="BN788" s="139"/>
      <c r="BO788" s="139"/>
      <c r="BP788" s="139"/>
      <c r="BQ788" s="139"/>
      <c r="BR788" s="139"/>
      <c r="BS788" s="139"/>
      <c r="BT788" s="139"/>
      <c r="BU788" s="139"/>
      <c r="BV788" s="139"/>
      <c r="BW788" s="139"/>
      <c r="BX788" s="139"/>
      <c r="BY788" s="139"/>
      <c r="BZ788" s="139"/>
      <c r="CA788" s="139"/>
      <c r="CB788" s="139"/>
      <c r="CC788" s="139"/>
      <c r="CD788" s="139"/>
      <c r="CE788" s="139"/>
      <c r="CF788" s="139"/>
      <c r="CG788" s="139"/>
      <c r="CH788" s="139"/>
      <c r="CI788" s="139"/>
      <c r="CJ788" s="139"/>
      <c r="CK788" s="139"/>
      <c r="CL788" s="139"/>
      <c r="CM788" s="139"/>
      <c r="CN788" s="139"/>
      <c r="CO788" s="139"/>
      <c r="CP788" s="139"/>
      <c r="CQ788" s="139"/>
      <c r="CR788" s="139"/>
      <c r="CS788" s="139"/>
      <c r="CT788" s="139"/>
      <c r="CU788" s="139"/>
      <c r="CV788" s="139"/>
      <c r="CW788" s="139"/>
      <c r="CX788" s="139"/>
      <c r="CY788" s="139"/>
      <c r="CZ788" s="139"/>
      <c r="DA788" s="139"/>
      <c r="DB788" s="139"/>
      <c r="DC788" s="139"/>
      <c r="DD788" s="139"/>
      <c r="DE788" s="139"/>
      <c r="DF788" s="139"/>
      <c r="DG788" s="139"/>
      <c r="DH788" s="139"/>
      <c r="DI788" s="139"/>
      <c r="DJ788" s="139"/>
      <c r="DK788" s="139"/>
      <c r="DL788" s="139"/>
      <c r="DM788" s="139"/>
      <c r="DN788" s="139"/>
      <c r="DO788" s="139"/>
      <c r="DP788" s="139"/>
      <c r="DQ788" s="139"/>
      <c r="DR788" s="139"/>
      <c r="DS788" s="139"/>
      <c r="DT788" s="139"/>
      <c r="DU788" s="139"/>
      <c r="DV788" s="139"/>
      <c r="DW788" s="139"/>
      <c r="DX788" s="139"/>
      <c r="DY788" s="139"/>
      <c r="DZ788" s="139"/>
      <c r="EA788" s="139"/>
      <c r="EB788" s="139"/>
      <c r="EC788" s="139"/>
      <c r="ED788" s="139"/>
      <c r="EE788" s="139"/>
      <c r="EF788" s="139"/>
      <c r="EG788" s="139"/>
      <c r="EH788" s="139"/>
      <c r="EI788" s="139"/>
      <c r="EJ788" s="139"/>
      <c r="EK788" s="139"/>
      <c r="EL788" s="139"/>
      <c r="EM788" s="139"/>
      <c r="EN788" s="139"/>
      <c r="EO788" s="139"/>
      <c r="EP788" s="139"/>
      <c r="EQ788" s="139"/>
      <c r="ER788" s="139"/>
      <c r="ES788" s="139"/>
      <c r="ET788" s="139"/>
      <c r="EU788" s="139"/>
      <c r="EV788" s="139"/>
      <c r="EW788" s="139"/>
      <c r="EX788" s="139"/>
      <c r="EY788" s="139"/>
      <c r="EZ788" s="139"/>
      <c r="FA788" s="139"/>
      <c r="FB788" s="139"/>
      <c r="FC788" s="139"/>
      <c r="FD788" s="139"/>
      <c r="FE788" s="139"/>
      <c r="FF788" s="139"/>
      <c r="FG788" s="139"/>
      <c r="FH788" s="139"/>
      <c r="FI788" s="139"/>
      <c r="FJ788" s="139"/>
      <c r="FK788" s="139"/>
      <c r="FL788" s="139"/>
      <c r="FM788" s="139"/>
      <c r="FN788" s="139"/>
      <c r="FO788" s="139"/>
      <c r="FP788" s="139"/>
      <c r="FQ788" s="139"/>
      <c r="FR788" s="139"/>
      <c r="FS788" s="139"/>
      <c r="FT788" s="139"/>
      <c r="FU788" s="139"/>
      <c r="FV788" s="139"/>
      <c r="FW788" s="139"/>
      <c r="FX788" s="139"/>
      <c r="FY788" s="139"/>
      <c r="FZ788" s="139"/>
      <c r="GA788" s="139"/>
      <c r="GB788" s="139"/>
      <c r="GC788" s="139"/>
      <c r="GD788" s="139"/>
      <c r="GE788" s="139"/>
      <c r="GF788" s="139"/>
      <c r="GG788" s="139"/>
      <c r="GH788" s="139"/>
      <c r="GI788" s="139"/>
      <c r="GJ788" s="139"/>
      <c r="GK788" s="139"/>
      <c r="GL788" s="139"/>
      <c r="GM788" s="139"/>
      <c r="GN788" s="139"/>
      <c r="GO788" s="139"/>
      <c r="GP788" s="139"/>
      <c r="GQ788" s="139"/>
    </row>
    <row r="789" spans="1:199" ht="75" x14ac:dyDescent="0.25">
      <c r="A789" s="19">
        <v>1</v>
      </c>
      <c r="B789" s="497" t="s">
        <v>351</v>
      </c>
      <c r="C789" s="29">
        <f>'2 уровень'!F1903</f>
        <v>0</v>
      </c>
      <c r="D789" s="29">
        <f>'2 уровень'!G1903</f>
        <v>0</v>
      </c>
      <c r="E789" s="29">
        <f>'2 уровень'!H1903</f>
        <v>0</v>
      </c>
      <c r="F789" s="144">
        <f>'2 уровень'!I1903</f>
        <v>0</v>
      </c>
      <c r="G789" s="158">
        <f>'2 уровень'!J1903</f>
        <v>0</v>
      </c>
      <c r="H789" s="158">
        <f>'2 уровень'!K1903</f>
        <v>0</v>
      </c>
      <c r="I789" s="153">
        <f>'2 уровень'!L1903</f>
        <v>0</v>
      </c>
      <c r="J789" s="153">
        <f>'2 уровень'!M1903</f>
        <v>0</v>
      </c>
      <c r="K789" s="153">
        <f>'2 уровень'!N1903</f>
        <v>0</v>
      </c>
      <c r="L789" s="153">
        <f>'2 уровень'!O1903</f>
        <v>0</v>
      </c>
      <c r="M789" s="153">
        <f>'2 уровень'!P1903</f>
        <v>0</v>
      </c>
      <c r="N789" s="153">
        <f>'2 уровень'!Q1903</f>
        <v>0</v>
      </c>
      <c r="O789" s="152">
        <f>'2 уровень'!R1903</f>
        <v>0</v>
      </c>
      <c r="P789" s="152">
        <f>'2 уровень'!S1903</f>
        <v>0</v>
      </c>
      <c r="Q789" s="152">
        <f>'2 уровень'!T1903</f>
        <v>0</v>
      </c>
      <c r="R789" s="152">
        <f>'2 уровень'!U1903</f>
        <v>0</v>
      </c>
      <c r="S789" s="152">
        <f>'2 уровень'!V1903</f>
        <v>0</v>
      </c>
      <c r="T789" s="152">
        <f>'2 уровень'!W1903</f>
        <v>0</v>
      </c>
      <c r="U789" s="152">
        <f>'2 уровень'!X1903</f>
        <v>0</v>
      </c>
      <c r="V789" s="1111">
        <f>'2 уровень'!Y1903</f>
        <v>0</v>
      </c>
      <c r="W789" s="152">
        <f>'2 уровень'!Z1903</f>
        <v>0</v>
      </c>
      <c r="X789" s="152">
        <f>'2 уровень'!AA1903</f>
        <v>0</v>
      </c>
      <c r="Y789" s="152">
        <f>'2 уровень'!AB1903</f>
        <v>0</v>
      </c>
      <c r="Z789" s="152">
        <f>'2 уровень'!AC1903</f>
        <v>0</v>
      </c>
      <c r="AA789" s="632">
        <f>'2 уровень'!AD1903</f>
        <v>0</v>
      </c>
      <c r="AB789" s="152"/>
      <c r="AC789" s="152"/>
      <c r="AD789" s="1353">
        <f>'2 уровень'!AE1900</f>
        <v>0</v>
      </c>
      <c r="AE789" s="1360">
        <f>'2 уровень'!AF1900</f>
        <v>0</v>
      </c>
      <c r="AF789" s="385"/>
      <c r="AG789" s="385"/>
      <c r="AH789" s="1243"/>
      <c r="AI789" s="139"/>
      <c r="AJ789" s="139"/>
      <c r="AK789" s="139"/>
      <c r="AL789" s="139"/>
      <c r="AM789" s="139"/>
      <c r="AN789" s="139"/>
      <c r="AO789" s="139"/>
      <c r="AP789" s="139"/>
      <c r="AQ789" s="139"/>
      <c r="AR789" s="139"/>
      <c r="AS789" s="139"/>
      <c r="AT789" s="139"/>
      <c r="AU789" s="139"/>
      <c r="AV789" s="139"/>
      <c r="AW789" s="139"/>
      <c r="AX789" s="139"/>
      <c r="AY789" s="139"/>
      <c r="AZ789" s="139"/>
      <c r="BA789" s="139"/>
      <c r="BB789" s="139"/>
      <c r="BC789" s="139"/>
      <c r="BD789" s="139"/>
      <c r="BE789" s="139"/>
      <c r="BF789" s="139"/>
      <c r="BG789" s="139"/>
      <c r="BH789" s="139"/>
      <c r="BI789" s="139"/>
      <c r="BJ789" s="139"/>
      <c r="BK789" s="139"/>
      <c r="BL789" s="139"/>
      <c r="BM789" s="139"/>
      <c r="BN789" s="139"/>
      <c r="BO789" s="139"/>
      <c r="BP789" s="139"/>
      <c r="BQ789" s="139"/>
      <c r="BR789" s="139"/>
      <c r="BS789" s="139"/>
      <c r="BT789" s="139"/>
      <c r="BU789" s="139"/>
      <c r="BV789" s="139"/>
      <c r="BW789" s="139"/>
      <c r="BX789" s="139"/>
      <c r="BY789" s="139"/>
      <c r="BZ789" s="139"/>
      <c r="CA789" s="139"/>
      <c r="CB789" s="139"/>
      <c r="CC789" s="139"/>
      <c r="CD789" s="139"/>
      <c r="CE789" s="139"/>
      <c r="CF789" s="139"/>
      <c r="CG789" s="139"/>
      <c r="CH789" s="139"/>
      <c r="CI789" s="139"/>
      <c r="CJ789" s="139"/>
      <c r="CK789" s="139"/>
      <c r="CL789" s="139"/>
      <c r="CM789" s="139"/>
      <c r="CN789" s="139"/>
      <c r="CO789" s="139"/>
      <c r="CP789" s="139"/>
      <c r="CQ789" s="139"/>
      <c r="CR789" s="139"/>
      <c r="CS789" s="139"/>
      <c r="CT789" s="139"/>
      <c r="CU789" s="139"/>
      <c r="CV789" s="139"/>
      <c r="CW789" s="139"/>
      <c r="CX789" s="139"/>
      <c r="CY789" s="139"/>
      <c r="CZ789" s="139"/>
      <c r="DA789" s="139"/>
      <c r="DB789" s="139"/>
      <c r="DC789" s="139"/>
      <c r="DD789" s="139"/>
      <c r="DE789" s="139"/>
      <c r="DF789" s="139"/>
      <c r="DG789" s="139"/>
      <c r="DH789" s="139"/>
      <c r="DI789" s="139"/>
      <c r="DJ789" s="139"/>
      <c r="DK789" s="139"/>
      <c r="DL789" s="139"/>
      <c r="DM789" s="139"/>
      <c r="DN789" s="139"/>
      <c r="DO789" s="139"/>
      <c r="DP789" s="139"/>
      <c r="DQ789" s="139"/>
      <c r="DR789" s="139"/>
      <c r="DS789" s="139"/>
      <c r="DT789" s="139"/>
      <c r="DU789" s="139"/>
      <c r="DV789" s="139"/>
      <c r="DW789" s="139"/>
      <c r="DX789" s="139"/>
      <c r="DY789" s="139"/>
      <c r="DZ789" s="139"/>
      <c r="EA789" s="139"/>
      <c r="EB789" s="139"/>
      <c r="EC789" s="139"/>
      <c r="ED789" s="139"/>
      <c r="EE789" s="139"/>
      <c r="EF789" s="139"/>
      <c r="EG789" s="139"/>
      <c r="EH789" s="139"/>
      <c r="EI789" s="139"/>
      <c r="EJ789" s="139"/>
      <c r="EK789" s="139"/>
      <c r="EL789" s="139"/>
      <c r="EM789" s="139"/>
      <c r="EN789" s="139"/>
      <c r="EO789" s="139"/>
      <c r="EP789" s="139"/>
      <c r="EQ789" s="139"/>
      <c r="ER789" s="139"/>
      <c r="ES789" s="139"/>
      <c r="ET789" s="139"/>
      <c r="EU789" s="139"/>
      <c r="EV789" s="139"/>
      <c r="EW789" s="139"/>
      <c r="EX789" s="139"/>
      <c r="EY789" s="139"/>
      <c r="EZ789" s="139"/>
      <c r="FA789" s="139"/>
      <c r="FB789" s="139"/>
      <c r="FC789" s="139"/>
      <c r="FD789" s="139"/>
      <c r="FE789" s="139"/>
      <c r="FF789" s="139"/>
      <c r="FG789" s="139"/>
      <c r="FH789" s="139"/>
      <c r="FI789" s="139"/>
      <c r="FJ789" s="139"/>
      <c r="FK789" s="139"/>
      <c r="FL789" s="139"/>
      <c r="FM789" s="139"/>
      <c r="FN789" s="139"/>
      <c r="FO789" s="139"/>
      <c r="FP789" s="139"/>
      <c r="FQ789" s="139"/>
      <c r="FR789" s="139"/>
      <c r="FS789" s="139"/>
      <c r="FT789" s="139"/>
      <c r="FU789" s="139"/>
      <c r="FV789" s="139"/>
      <c r="FW789" s="139"/>
      <c r="FX789" s="139"/>
      <c r="FY789" s="139"/>
      <c r="FZ789" s="139"/>
      <c r="GA789" s="139"/>
      <c r="GB789" s="139"/>
      <c r="GC789" s="139"/>
      <c r="GD789" s="139"/>
      <c r="GE789" s="139"/>
      <c r="GF789" s="139"/>
      <c r="GG789" s="139"/>
      <c r="GH789" s="139"/>
      <c r="GI789" s="139"/>
      <c r="GJ789" s="139"/>
      <c r="GK789" s="139"/>
      <c r="GL789" s="139"/>
      <c r="GM789" s="139"/>
      <c r="GN789" s="139"/>
      <c r="GO789" s="139"/>
      <c r="GP789" s="139"/>
      <c r="GQ789" s="139"/>
    </row>
    <row r="790" spans="1:199" ht="45" x14ac:dyDescent="0.25">
      <c r="A790" s="19">
        <v>1</v>
      </c>
      <c r="B790" s="336" t="s">
        <v>352</v>
      </c>
      <c r="C790" s="29">
        <f>'2 уровень'!F1904</f>
        <v>80</v>
      </c>
      <c r="D790" s="29">
        <f>'2 уровень'!G1904</f>
        <v>33</v>
      </c>
      <c r="E790" s="29">
        <f>'2 уровень'!H1904</f>
        <v>37</v>
      </c>
      <c r="F790" s="144">
        <f>'2 уровень'!I1904</f>
        <v>112.12121212121211</v>
      </c>
      <c r="G790" s="158">
        <f>'2 уровень'!J1904</f>
        <v>0</v>
      </c>
      <c r="H790" s="158">
        <f>'2 уровень'!K1904</f>
        <v>0</v>
      </c>
      <c r="I790" s="153">
        <f>'2 уровень'!L1904</f>
        <v>0</v>
      </c>
      <c r="J790" s="153">
        <f>'2 уровень'!M1904</f>
        <v>0</v>
      </c>
      <c r="K790" s="153">
        <f>'2 уровень'!N1904</f>
        <v>0</v>
      </c>
      <c r="L790" s="153">
        <f>'2 уровень'!O1904</f>
        <v>0</v>
      </c>
      <c r="M790" s="153">
        <f>'2 уровень'!P1904</f>
        <v>0</v>
      </c>
      <c r="N790" s="153">
        <f>'2 уровень'!Q1904</f>
        <v>0</v>
      </c>
      <c r="O790" s="152">
        <f>'2 уровень'!R1904</f>
        <v>0</v>
      </c>
      <c r="P790" s="152">
        <f>'2 уровень'!S1904</f>
        <v>0</v>
      </c>
      <c r="Q790" s="152">
        <f>'2 уровень'!T1904</f>
        <v>0</v>
      </c>
      <c r="R790" s="152">
        <f>'2 уровень'!U1904</f>
        <v>0</v>
      </c>
      <c r="S790" s="152">
        <f>'2 уровень'!V1904</f>
        <v>0</v>
      </c>
      <c r="T790" s="152">
        <f>'2 уровень'!W1904</f>
        <v>0</v>
      </c>
      <c r="U790" s="152">
        <f>'2 уровень'!X1904</f>
        <v>0</v>
      </c>
      <c r="V790" s="1111">
        <f>'2 уровень'!Y1904</f>
        <v>0</v>
      </c>
      <c r="W790" s="152">
        <f>'2 уровень'!Z1904</f>
        <v>0</v>
      </c>
      <c r="X790" s="152">
        <f>'2 уровень'!AA1904</f>
        <v>0</v>
      </c>
      <c r="Y790" s="152">
        <f>'2 уровень'!AB1904</f>
        <v>0</v>
      </c>
      <c r="Z790" s="152">
        <f>'2 уровень'!AC1904</f>
        <v>0</v>
      </c>
      <c r="AA790" s="632">
        <f>'2 уровень'!AD1904</f>
        <v>0</v>
      </c>
      <c r="AB790" s="152"/>
      <c r="AC790" s="152"/>
      <c r="AD790" s="1353">
        <f>'2 уровень'!AE1901</f>
        <v>0</v>
      </c>
      <c r="AE790" s="1360">
        <f>'2 уровень'!AF1901</f>
        <v>0</v>
      </c>
      <c r="AF790" s="385"/>
      <c r="AG790" s="385"/>
      <c r="AH790" s="1243"/>
      <c r="AI790" s="139"/>
      <c r="AJ790" s="139"/>
      <c r="AK790" s="139"/>
      <c r="AL790" s="139"/>
      <c r="AM790" s="139"/>
      <c r="AN790" s="139"/>
      <c r="AO790" s="139"/>
      <c r="AP790" s="139"/>
      <c r="AQ790" s="139"/>
      <c r="AR790" s="139"/>
      <c r="AS790" s="139"/>
      <c r="AT790" s="139"/>
      <c r="AU790" s="139"/>
      <c r="AV790" s="139"/>
      <c r="AW790" s="139"/>
      <c r="AX790" s="139"/>
      <c r="AY790" s="139"/>
      <c r="AZ790" s="139"/>
      <c r="BA790" s="139"/>
      <c r="BB790" s="139"/>
      <c r="BC790" s="139"/>
      <c r="BD790" s="139"/>
      <c r="BE790" s="139"/>
      <c r="BF790" s="139"/>
      <c r="BG790" s="139"/>
      <c r="BH790" s="139"/>
      <c r="BI790" s="139"/>
      <c r="BJ790" s="139"/>
      <c r="BK790" s="139"/>
      <c r="BL790" s="139"/>
      <c r="BM790" s="139"/>
      <c r="BN790" s="139"/>
      <c r="BO790" s="139"/>
      <c r="BP790" s="139"/>
      <c r="BQ790" s="139"/>
      <c r="BR790" s="139"/>
      <c r="BS790" s="139"/>
      <c r="BT790" s="139"/>
      <c r="BU790" s="139"/>
      <c r="BV790" s="139"/>
      <c r="BW790" s="139"/>
      <c r="BX790" s="139"/>
      <c r="BY790" s="139"/>
      <c r="BZ790" s="139"/>
      <c r="CA790" s="139"/>
      <c r="CB790" s="139"/>
      <c r="CC790" s="139"/>
      <c r="CD790" s="139"/>
      <c r="CE790" s="139"/>
      <c r="CF790" s="139"/>
      <c r="CG790" s="139"/>
      <c r="CH790" s="139"/>
      <c r="CI790" s="139"/>
      <c r="CJ790" s="139"/>
      <c r="CK790" s="139"/>
      <c r="CL790" s="139"/>
      <c r="CM790" s="139"/>
      <c r="CN790" s="139"/>
      <c r="CO790" s="139"/>
      <c r="CP790" s="139"/>
      <c r="CQ790" s="139"/>
      <c r="CR790" s="139"/>
      <c r="CS790" s="139"/>
      <c r="CT790" s="139"/>
      <c r="CU790" s="139"/>
      <c r="CV790" s="139"/>
      <c r="CW790" s="139"/>
      <c r="CX790" s="139"/>
      <c r="CY790" s="139"/>
      <c r="CZ790" s="139"/>
      <c r="DA790" s="139"/>
      <c r="DB790" s="139"/>
      <c r="DC790" s="139"/>
      <c r="DD790" s="139"/>
      <c r="DE790" s="139"/>
      <c r="DF790" s="139"/>
      <c r="DG790" s="139"/>
      <c r="DH790" s="139"/>
      <c r="DI790" s="139"/>
      <c r="DJ790" s="139"/>
      <c r="DK790" s="139"/>
      <c r="DL790" s="139"/>
      <c r="DM790" s="139"/>
      <c r="DN790" s="139"/>
      <c r="DO790" s="139"/>
      <c r="DP790" s="139"/>
      <c r="DQ790" s="139"/>
      <c r="DR790" s="139"/>
      <c r="DS790" s="139"/>
      <c r="DT790" s="139"/>
      <c r="DU790" s="139"/>
      <c r="DV790" s="139"/>
      <c r="DW790" s="139"/>
      <c r="DX790" s="139"/>
      <c r="DY790" s="139"/>
      <c r="DZ790" s="139"/>
      <c r="EA790" s="139"/>
      <c r="EB790" s="139"/>
      <c r="EC790" s="139"/>
      <c r="ED790" s="139"/>
      <c r="EE790" s="139"/>
      <c r="EF790" s="139"/>
      <c r="EG790" s="139"/>
      <c r="EH790" s="139"/>
      <c r="EI790" s="139"/>
      <c r="EJ790" s="139"/>
      <c r="EK790" s="139"/>
      <c r="EL790" s="139"/>
      <c r="EM790" s="139"/>
      <c r="EN790" s="139"/>
      <c r="EO790" s="139"/>
      <c r="EP790" s="139"/>
      <c r="EQ790" s="139"/>
      <c r="ER790" s="139"/>
      <c r="ES790" s="139"/>
      <c r="ET790" s="139"/>
      <c r="EU790" s="139"/>
      <c r="EV790" s="139"/>
      <c r="EW790" s="139"/>
      <c r="EX790" s="139"/>
      <c r="EY790" s="139"/>
      <c r="EZ790" s="139"/>
      <c r="FA790" s="139"/>
      <c r="FB790" s="139"/>
      <c r="FC790" s="139"/>
      <c r="FD790" s="139"/>
      <c r="FE790" s="139"/>
      <c r="FF790" s="139"/>
      <c r="FG790" s="139"/>
      <c r="FH790" s="139"/>
      <c r="FI790" s="139"/>
      <c r="FJ790" s="139"/>
      <c r="FK790" s="139"/>
      <c r="FL790" s="139"/>
      <c r="FM790" s="139"/>
      <c r="FN790" s="139"/>
      <c r="FO790" s="139"/>
      <c r="FP790" s="139"/>
      <c r="FQ790" s="139"/>
      <c r="FR790" s="139"/>
      <c r="FS790" s="139"/>
      <c r="FT790" s="139"/>
      <c r="FU790" s="139"/>
      <c r="FV790" s="139"/>
      <c r="FW790" s="139"/>
      <c r="FX790" s="139"/>
      <c r="FY790" s="139"/>
      <c r="FZ790" s="139"/>
      <c r="GA790" s="139"/>
      <c r="GB790" s="139"/>
      <c r="GC790" s="139"/>
      <c r="GD790" s="139"/>
      <c r="GE790" s="139"/>
      <c r="GF790" s="139"/>
      <c r="GG790" s="139"/>
      <c r="GH790" s="139"/>
      <c r="GI790" s="139"/>
      <c r="GJ790" s="139"/>
      <c r="GK790" s="139"/>
      <c r="GL790" s="139"/>
      <c r="GM790" s="139"/>
      <c r="GN790" s="139"/>
      <c r="GO790" s="139"/>
      <c r="GP790" s="139"/>
      <c r="GQ790" s="139"/>
    </row>
    <row r="791" spans="1:199" ht="105" x14ac:dyDescent="0.25">
      <c r="A791" s="19">
        <v>1</v>
      </c>
      <c r="B791" s="336" t="s">
        <v>534</v>
      </c>
      <c r="C791" s="29">
        <f>'2 уровень'!F1905</f>
        <v>50</v>
      </c>
      <c r="D791" s="29">
        <f>'2 уровень'!G1905</f>
        <v>20.833333333333336</v>
      </c>
      <c r="E791" s="29">
        <f>'2 уровень'!H1905</f>
        <v>0</v>
      </c>
      <c r="F791" s="144">
        <f>'2 уровень'!I1905</f>
        <v>0</v>
      </c>
      <c r="G791" s="158">
        <f>'2 уровень'!J1905</f>
        <v>0</v>
      </c>
      <c r="H791" s="158">
        <f>'2 уровень'!K1905</f>
        <v>0</v>
      </c>
      <c r="I791" s="153">
        <f>'2 уровень'!L1905</f>
        <v>0</v>
      </c>
      <c r="J791" s="153">
        <f>'2 уровень'!M1905</f>
        <v>0</v>
      </c>
      <c r="K791" s="153">
        <f>'2 уровень'!N1905</f>
        <v>0</v>
      </c>
      <c r="L791" s="153">
        <f>'2 уровень'!O1905</f>
        <v>0</v>
      </c>
      <c r="M791" s="153">
        <f>'2 уровень'!P1905</f>
        <v>0</v>
      </c>
      <c r="N791" s="153">
        <f>'2 уровень'!Q1905</f>
        <v>0</v>
      </c>
      <c r="O791" s="152">
        <f>'2 уровень'!R1905</f>
        <v>0</v>
      </c>
      <c r="P791" s="152">
        <f>'2 уровень'!S1905</f>
        <v>0</v>
      </c>
      <c r="Q791" s="152">
        <f>'2 уровень'!T1905</f>
        <v>0</v>
      </c>
      <c r="R791" s="152">
        <f>'2 уровень'!U1905</f>
        <v>0</v>
      </c>
      <c r="S791" s="152">
        <f>'2 уровень'!V1905</f>
        <v>0</v>
      </c>
      <c r="T791" s="152">
        <f>'2 уровень'!W1905</f>
        <v>0</v>
      </c>
      <c r="U791" s="152">
        <f>'2 уровень'!X1905</f>
        <v>0</v>
      </c>
      <c r="V791" s="1111">
        <f>'2 уровень'!Y1905</f>
        <v>0</v>
      </c>
      <c r="W791" s="152">
        <f>'2 уровень'!Z1905</f>
        <v>0</v>
      </c>
      <c r="X791" s="152">
        <f>'2 уровень'!AA1905</f>
        <v>0</v>
      </c>
      <c r="Y791" s="152">
        <f>'2 уровень'!AB1905</f>
        <v>0</v>
      </c>
      <c r="Z791" s="152">
        <f>'2 уровень'!AC1905</f>
        <v>0</v>
      </c>
      <c r="AA791" s="632">
        <f>'2 уровень'!AD1905</f>
        <v>0</v>
      </c>
      <c r="AB791" s="152"/>
      <c r="AC791" s="152"/>
      <c r="AD791" s="1353">
        <f>'2 уровень'!AE1902</f>
        <v>0</v>
      </c>
      <c r="AE791" s="1360">
        <f>'2 уровень'!AF1902</f>
        <v>0</v>
      </c>
      <c r="AF791" s="385"/>
      <c r="AG791" s="385"/>
      <c r="AH791" s="1243"/>
      <c r="AI791" s="139"/>
      <c r="AJ791" s="139"/>
      <c r="AK791" s="139"/>
      <c r="AL791" s="139"/>
      <c r="AM791" s="139"/>
      <c r="AN791" s="139"/>
      <c r="AO791" s="139"/>
      <c r="AP791" s="139"/>
      <c r="AQ791" s="139"/>
      <c r="AR791" s="139"/>
      <c r="AS791" s="139"/>
      <c r="AT791" s="139"/>
      <c r="AU791" s="139"/>
      <c r="AV791" s="139"/>
      <c r="AW791" s="139"/>
      <c r="AX791" s="139"/>
      <c r="AY791" s="139"/>
      <c r="AZ791" s="139"/>
      <c r="BA791" s="139"/>
      <c r="BB791" s="139"/>
      <c r="BC791" s="139"/>
      <c r="BD791" s="139"/>
      <c r="BE791" s="139"/>
      <c r="BF791" s="139"/>
      <c r="BG791" s="139"/>
      <c r="BH791" s="139"/>
      <c r="BI791" s="139"/>
      <c r="BJ791" s="139"/>
      <c r="BK791" s="139"/>
      <c r="BL791" s="139"/>
      <c r="BM791" s="139"/>
      <c r="BN791" s="139"/>
      <c r="BO791" s="139"/>
      <c r="BP791" s="139"/>
      <c r="BQ791" s="139"/>
      <c r="BR791" s="139"/>
      <c r="BS791" s="139"/>
      <c r="BT791" s="139"/>
      <c r="BU791" s="139"/>
      <c r="BV791" s="139"/>
      <c r="BW791" s="139"/>
      <c r="BX791" s="139"/>
      <c r="BY791" s="139"/>
      <c r="BZ791" s="139"/>
      <c r="CA791" s="139"/>
      <c r="CB791" s="139"/>
      <c r="CC791" s="139"/>
      <c r="CD791" s="139"/>
      <c r="CE791" s="139"/>
      <c r="CF791" s="139"/>
      <c r="CG791" s="139"/>
      <c r="CH791" s="139"/>
      <c r="CI791" s="139"/>
      <c r="CJ791" s="139"/>
      <c r="CK791" s="139"/>
      <c r="CL791" s="139"/>
      <c r="CM791" s="139"/>
      <c r="CN791" s="139"/>
      <c r="CO791" s="139"/>
      <c r="CP791" s="139"/>
      <c r="CQ791" s="139"/>
      <c r="CR791" s="139"/>
      <c r="CS791" s="139"/>
      <c r="CT791" s="139"/>
      <c r="CU791" s="139"/>
      <c r="CV791" s="139"/>
      <c r="CW791" s="139"/>
      <c r="CX791" s="139"/>
      <c r="CY791" s="139"/>
      <c r="CZ791" s="139"/>
      <c r="DA791" s="139"/>
      <c r="DB791" s="139"/>
      <c r="DC791" s="139"/>
      <c r="DD791" s="139"/>
      <c r="DE791" s="139"/>
      <c r="DF791" s="139"/>
      <c r="DG791" s="139"/>
      <c r="DH791" s="139"/>
      <c r="DI791" s="139"/>
      <c r="DJ791" s="139"/>
      <c r="DK791" s="139"/>
      <c r="DL791" s="139"/>
      <c r="DM791" s="139"/>
      <c r="DN791" s="139"/>
      <c r="DO791" s="139"/>
      <c r="DP791" s="139"/>
      <c r="DQ791" s="139"/>
      <c r="DR791" s="139"/>
      <c r="DS791" s="139"/>
      <c r="DT791" s="139"/>
      <c r="DU791" s="139"/>
      <c r="DV791" s="139"/>
      <c r="DW791" s="139"/>
      <c r="DX791" s="139"/>
      <c r="DY791" s="139"/>
      <c r="DZ791" s="139"/>
      <c r="EA791" s="139"/>
      <c r="EB791" s="139"/>
      <c r="EC791" s="139"/>
      <c r="ED791" s="139"/>
      <c r="EE791" s="139"/>
      <c r="EF791" s="139"/>
      <c r="EG791" s="139"/>
      <c r="EH791" s="139"/>
      <c r="EI791" s="139"/>
      <c r="EJ791" s="139"/>
      <c r="EK791" s="139"/>
      <c r="EL791" s="139"/>
      <c r="EM791" s="139"/>
      <c r="EN791" s="139"/>
      <c r="EO791" s="139"/>
      <c r="EP791" s="139"/>
      <c r="EQ791" s="139"/>
      <c r="ER791" s="139"/>
      <c r="ES791" s="139"/>
      <c r="ET791" s="139"/>
      <c r="EU791" s="139"/>
      <c r="EV791" s="139"/>
      <c r="EW791" s="139"/>
      <c r="EX791" s="139"/>
      <c r="EY791" s="139"/>
      <c r="EZ791" s="139"/>
      <c r="FA791" s="139"/>
      <c r="FB791" s="139"/>
      <c r="FC791" s="139"/>
      <c r="FD791" s="139"/>
      <c r="FE791" s="139"/>
      <c r="FF791" s="139"/>
      <c r="FG791" s="139"/>
      <c r="FH791" s="139"/>
      <c r="FI791" s="139"/>
      <c r="FJ791" s="139"/>
      <c r="FK791" s="139"/>
      <c r="FL791" s="139"/>
      <c r="FM791" s="139"/>
      <c r="FN791" s="139"/>
      <c r="FO791" s="139"/>
      <c r="FP791" s="139"/>
      <c r="FQ791" s="139"/>
      <c r="FR791" s="139"/>
      <c r="FS791" s="139"/>
      <c r="FT791" s="139"/>
      <c r="FU791" s="139"/>
      <c r="FV791" s="139"/>
      <c r="FW791" s="139"/>
      <c r="FX791" s="139"/>
      <c r="FY791" s="139"/>
      <c r="FZ791" s="139"/>
      <c r="GA791" s="139"/>
      <c r="GB791" s="139"/>
      <c r="GC791" s="139"/>
      <c r="GD791" s="139"/>
      <c r="GE791" s="139"/>
      <c r="GF791" s="139"/>
      <c r="GG791" s="139"/>
      <c r="GH791" s="139"/>
      <c r="GI791" s="139"/>
      <c r="GJ791" s="139"/>
      <c r="GK791" s="139"/>
      <c r="GL791" s="139"/>
      <c r="GM791" s="139"/>
      <c r="GN791" s="139"/>
      <c r="GO791" s="139"/>
      <c r="GP791" s="139"/>
      <c r="GQ791" s="139"/>
    </row>
    <row r="792" spans="1:199" ht="30" x14ac:dyDescent="0.25">
      <c r="A792" s="19">
        <v>1</v>
      </c>
      <c r="B792" s="336" t="s">
        <v>510</v>
      </c>
      <c r="C792" s="29">
        <f>'2 уровень'!F1906</f>
        <v>1657</v>
      </c>
      <c r="D792" s="29">
        <f>'2 уровень'!G1906</f>
        <v>690.41666666666674</v>
      </c>
      <c r="E792" s="29">
        <f>'2 уровень'!H1906</f>
        <v>112</v>
      </c>
      <c r="F792" s="144">
        <f>'2 уровень'!I1906</f>
        <v>16.231884057971012</v>
      </c>
      <c r="G792" s="158">
        <f>'2 уровень'!J1906</f>
        <v>0</v>
      </c>
      <c r="H792" s="158">
        <f>'2 уровень'!K1906</f>
        <v>0</v>
      </c>
      <c r="I792" s="153">
        <f>'2 уровень'!L1906</f>
        <v>0</v>
      </c>
      <c r="J792" s="153">
        <f>'2 уровень'!M1906</f>
        <v>0</v>
      </c>
      <c r="K792" s="153">
        <f>'2 уровень'!N1906</f>
        <v>0</v>
      </c>
      <c r="L792" s="153">
        <f>'2 уровень'!O1906</f>
        <v>0</v>
      </c>
      <c r="M792" s="153">
        <f>'2 уровень'!P1906</f>
        <v>0</v>
      </c>
      <c r="N792" s="153">
        <f>'2 уровень'!Q1906</f>
        <v>0</v>
      </c>
      <c r="O792" s="152">
        <f>'2 уровень'!R1906</f>
        <v>2872.9696099999996</v>
      </c>
      <c r="P792" s="152">
        <f>'2 уровень'!S1906</f>
        <v>2872.9696099999996</v>
      </c>
      <c r="Q792" s="152">
        <f>'2 уровень'!T1906</f>
        <v>2872.9696099999996</v>
      </c>
      <c r="R792" s="152">
        <f>'2 уровень'!U1906</f>
        <v>2872.9696099999996</v>
      </c>
      <c r="S792" s="152">
        <f>'2 уровень'!V1906</f>
        <v>2872.9696099999996</v>
      </c>
      <c r="T792" s="152">
        <f>'2 уровень'!W1906</f>
        <v>1197.0706708333332</v>
      </c>
      <c r="U792" s="152">
        <f>'2 уровень'!X1906</f>
        <v>145.1464</v>
      </c>
      <c r="V792" s="1111">
        <f>'2 уровень'!Y1906</f>
        <v>0</v>
      </c>
      <c r="W792" s="152">
        <f>'2 уровень'!Z1906</f>
        <v>0</v>
      </c>
      <c r="X792" s="152">
        <f>'2 уровень'!AA1906</f>
        <v>-1051.9242708333331</v>
      </c>
      <c r="Y792" s="152">
        <f>'2 уровень'!AB1906</f>
        <v>0</v>
      </c>
      <c r="Z792" s="152">
        <f>'2 уровень'!AC1906</f>
        <v>0</v>
      </c>
      <c r="AA792" s="632">
        <f>'2 уровень'!AD1906</f>
        <v>145.1464</v>
      </c>
      <c r="AB792" s="152"/>
      <c r="AC792" s="152"/>
      <c r="AD792" s="1353">
        <f>'2 уровень'!AE1903</f>
        <v>0</v>
      </c>
      <c r="AE792" s="1360">
        <f>'2 уровень'!AF1903</f>
        <v>0</v>
      </c>
      <c r="AF792" s="385"/>
      <c r="AG792" s="385"/>
      <c r="AH792" s="1243"/>
      <c r="AI792" s="139"/>
      <c r="AJ792" s="139"/>
      <c r="AK792" s="139"/>
      <c r="AL792" s="139"/>
      <c r="AM792" s="139"/>
      <c r="AN792" s="139"/>
      <c r="AO792" s="139"/>
      <c r="AP792" s="139"/>
      <c r="AQ792" s="139"/>
      <c r="AR792" s="139"/>
      <c r="AS792" s="139"/>
      <c r="AT792" s="139"/>
      <c r="AU792" s="139"/>
      <c r="AV792" s="139"/>
      <c r="AW792" s="139"/>
      <c r="AX792" s="139"/>
      <c r="AY792" s="139"/>
      <c r="AZ792" s="139"/>
      <c r="BA792" s="139"/>
      <c r="BB792" s="139"/>
      <c r="BC792" s="139"/>
      <c r="BD792" s="139"/>
      <c r="BE792" s="139"/>
      <c r="BF792" s="139"/>
      <c r="BG792" s="139"/>
      <c r="BH792" s="139"/>
      <c r="BI792" s="139"/>
      <c r="BJ792" s="139"/>
      <c r="BK792" s="139"/>
      <c r="BL792" s="139"/>
      <c r="BM792" s="139"/>
      <c r="BN792" s="139"/>
      <c r="BO792" s="139"/>
      <c r="BP792" s="139"/>
      <c r="BQ792" s="139"/>
      <c r="BR792" s="139"/>
      <c r="BS792" s="139"/>
      <c r="BT792" s="139"/>
      <c r="BU792" s="139"/>
      <c r="BV792" s="139"/>
      <c r="BW792" s="139"/>
      <c r="BX792" s="139"/>
      <c r="BY792" s="139"/>
      <c r="BZ792" s="139"/>
      <c r="CA792" s="139"/>
      <c r="CB792" s="139"/>
      <c r="CC792" s="139"/>
      <c r="CD792" s="139"/>
      <c r="CE792" s="139"/>
      <c r="CF792" s="139"/>
      <c r="CG792" s="139"/>
      <c r="CH792" s="139"/>
      <c r="CI792" s="139"/>
      <c r="CJ792" s="139"/>
      <c r="CK792" s="139"/>
      <c r="CL792" s="139"/>
      <c r="CM792" s="139"/>
      <c r="CN792" s="139"/>
      <c r="CO792" s="139"/>
      <c r="CP792" s="139"/>
      <c r="CQ792" s="139"/>
      <c r="CR792" s="139"/>
      <c r="CS792" s="139"/>
      <c r="CT792" s="139"/>
      <c r="CU792" s="139"/>
      <c r="CV792" s="139"/>
      <c r="CW792" s="139"/>
      <c r="CX792" s="139"/>
      <c r="CY792" s="139"/>
      <c r="CZ792" s="139"/>
      <c r="DA792" s="139"/>
      <c r="DB792" s="139"/>
      <c r="DC792" s="139"/>
      <c r="DD792" s="139"/>
      <c r="DE792" s="139"/>
      <c r="DF792" s="139"/>
      <c r="DG792" s="139"/>
      <c r="DH792" s="139"/>
      <c r="DI792" s="139"/>
      <c r="DJ792" s="139"/>
      <c r="DK792" s="139"/>
      <c r="DL792" s="139"/>
      <c r="DM792" s="139"/>
      <c r="DN792" s="139"/>
      <c r="DO792" s="139"/>
      <c r="DP792" s="139"/>
      <c r="DQ792" s="139"/>
      <c r="DR792" s="139"/>
      <c r="DS792" s="139"/>
      <c r="DT792" s="139"/>
      <c r="DU792" s="139"/>
      <c r="DV792" s="139"/>
      <c r="DW792" s="139"/>
      <c r="DX792" s="139"/>
      <c r="DY792" s="139"/>
      <c r="DZ792" s="139"/>
      <c r="EA792" s="139"/>
      <c r="EB792" s="139"/>
      <c r="EC792" s="139"/>
      <c r="ED792" s="139"/>
      <c r="EE792" s="139"/>
      <c r="EF792" s="139"/>
      <c r="EG792" s="139"/>
      <c r="EH792" s="139"/>
      <c r="EI792" s="139"/>
      <c r="EJ792" s="139"/>
      <c r="EK792" s="139"/>
      <c r="EL792" s="139"/>
      <c r="EM792" s="139"/>
      <c r="EN792" s="139"/>
      <c r="EO792" s="139"/>
      <c r="EP792" s="139"/>
      <c r="EQ792" s="139"/>
      <c r="ER792" s="139"/>
      <c r="ES792" s="139"/>
      <c r="ET792" s="139"/>
      <c r="EU792" s="139"/>
      <c r="EV792" s="139"/>
      <c r="EW792" s="139"/>
      <c r="EX792" s="139"/>
      <c r="EY792" s="139"/>
      <c r="EZ792" s="139"/>
      <c r="FA792" s="139"/>
      <c r="FB792" s="139"/>
      <c r="FC792" s="139"/>
      <c r="FD792" s="139"/>
      <c r="FE792" s="139"/>
      <c r="FF792" s="139"/>
      <c r="FG792" s="139"/>
      <c r="FH792" s="139"/>
      <c r="FI792" s="139"/>
      <c r="FJ792" s="139"/>
      <c r="FK792" s="139"/>
      <c r="FL792" s="139"/>
      <c r="FM792" s="139"/>
      <c r="FN792" s="139"/>
      <c r="FO792" s="139"/>
      <c r="FP792" s="139"/>
      <c r="FQ792" s="139"/>
      <c r="FR792" s="139"/>
      <c r="FS792" s="139"/>
      <c r="FT792" s="139"/>
      <c r="FU792" s="139"/>
      <c r="FV792" s="139"/>
      <c r="FW792" s="139"/>
      <c r="FX792" s="139"/>
      <c r="FY792" s="139"/>
      <c r="FZ792" s="139"/>
      <c r="GA792" s="139"/>
      <c r="GB792" s="139"/>
      <c r="GC792" s="139"/>
      <c r="GD792" s="139"/>
      <c r="GE792" s="139"/>
      <c r="GF792" s="139"/>
      <c r="GG792" s="139"/>
      <c r="GH792" s="139"/>
      <c r="GI792" s="139"/>
      <c r="GJ792" s="139"/>
      <c r="GK792" s="139"/>
      <c r="GL792" s="139"/>
      <c r="GM792" s="139"/>
      <c r="GN792" s="139"/>
      <c r="GO792" s="139"/>
      <c r="GP792" s="139"/>
      <c r="GQ792" s="139"/>
    </row>
    <row r="793" spans="1:199" x14ac:dyDescent="0.25">
      <c r="A793" s="19">
        <v>1</v>
      </c>
      <c r="B793" s="822" t="s">
        <v>511</v>
      </c>
      <c r="C793" s="29">
        <f>'2 уровень'!F1907</f>
        <v>1657</v>
      </c>
      <c r="D793" s="29">
        <f>'2 уровень'!G1907</f>
        <v>690.41666666666674</v>
      </c>
      <c r="E793" s="29">
        <f>'2 уровень'!H1907</f>
        <v>112</v>
      </c>
      <c r="F793" s="144">
        <f>'2 уровень'!I1907</f>
        <v>16.231884057971012</v>
      </c>
      <c r="G793" s="158">
        <f>'2 уровень'!J1907</f>
        <v>0</v>
      </c>
      <c r="H793" s="158">
        <f>'2 уровень'!K1907</f>
        <v>0</v>
      </c>
      <c r="I793" s="153">
        <f>'2 уровень'!L1907</f>
        <v>0</v>
      </c>
      <c r="J793" s="153">
        <f>'2 уровень'!M1907</f>
        <v>0</v>
      </c>
      <c r="K793" s="153">
        <f>'2 уровень'!N1907</f>
        <v>0</v>
      </c>
      <c r="L793" s="153">
        <f>'2 уровень'!O1907</f>
        <v>0</v>
      </c>
      <c r="M793" s="153">
        <f>'2 уровень'!P1907</f>
        <v>0</v>
      </c>
      <c r="N793" s="153">
        <f>'2 уровень'!Q1907</f>
        <v>0</v>
      </c>
      <c r="O793" s="152">
        <f>'2 уровень'!R1907</f>
        <v>0</v>
      </c>
      <c r="P793" s="152">
        <f>'2 уровень'!S1907</f>
        <v>0</v>
      </c>
      <c r="Q793" s="152">
        <f>'2 уровень'!T1907</f>
        <v>0</v>
      </c>
      <c r="R793" s="152">
        <f>'2 уровень'!U1907</f>
        <v>0</v>
      </c>
      <c r="S793" s="152">
        <f>'2 уровень'!V1907</f>
        <v>0</v>
      </c>
      <c r="T793" s="152">
        <f>'2 уровень'!W1907</f>
        <v>0</v>
      </c>
      <c r="U793" s="152">
        <f>'2 уровень'!X1907</f>
        <v>0</v>
      </c>
      <c r="V793" s="1111">
        <f>'2 уровень'!Y1907</f>
        <v>0</v>
      </c>
      <c r="W793" s="152">
        <f>'2 уровень'!Z1907</f>
        <v>0</v>
      </c>
      <c r="X793" s="152">
        <f>'2 уровень'!AA1907</f>
        <v>0</v>
      </c>
      <c r="Y793" s="152">
        <f>'2 уровень'!AB1907</f>
        <v>0</v>
      </c>
      <c r="Z793" s="152">
        <f>'2 уровень'!AC1907</f>
        <v>0</v>
      </c>
      <c r="AA793" s="632">
        <f>'2 уровень'!AD1907</f>
        <v>0</v>
      </c>
      <c r="AB793" s="152"/>
      <c r="AC793" s="152"/>
      <c r="AD793" s="1353">
        <f>'2 уровень'!AE1904</f>
        <v>0</v>
      </c>
      <c r="AE793" s="1360">
        <f>'2 уровень'!AF1904</f>
        <v>0</v>
      </c>
      <c r="AF793" s="385"/>
      <c r="AG793" s="385"/>
      <c r="AH793" s="1243"/>
      <c r="AI793" s="139"/>
      <c r="AJ793" s="139"/>
      <c r="AK793" s="139"/>
      <c r="AL793" s="139"/>
      <c r="AM793" s="139"/>
      <c r="AN793" s="139"/>
      <c r="AO793" s="139"/>
      <c r="AP793" s="139"/>
      <c r="AQ793" s="139"/>
      <c r="AR793" s="139"/>
      <c r="AS793" s="139"/>
      <c r="AT793" s="139"/>
      <c r="AU793" s="139"/>
      <c r="AV793" s="139"/>
      <c r="AW793" s="139"/>
      <c r="AX793" s="139"/>
      <c r="AY793" s="139"/>
      <c r="AZ793" s="139"/>
      <c r="BA793" s="139"/>
      <c r="BB793" s="139"/>
      <c r="BC793" s="139"/>
      <c r="BD793" s="139"/>
      <c r="BE793" s="139"/>
      <c r="BF793" s="139"/>
      <c r="BG793" s="139"/>
      <c r="BH793" s="139"/>
      <c r="BI793" s="139"/>
      <c r="BJ793" s="139"/>
      <c r="BK793" s="139"/>
      <c r="BL793" s="139"/>
      <c r="BM793" s="139"/>
      <c r="BN793" s="139"/>
      <c r="BO793" s="139"/>
      <c r="BP793" s="139"/>
      <c r="BQ793" s="139"/>
      <c r="BR793" s="139"/>
      <c r="BS793" s="139"/>
      <c r="BT793" s="139"/>
      <c r="BU793" s="139"/>
      <c r="BV793" s="139"/>
      <c r="BW793" s="139"/>
      <c r="BX793" s="139"/>
      <c r="BY793" s="139"/>
      <c r="BZ793" s="139"/>
      <c r="CA793" s="139"/>
      <c r="CB793" s="139"/>
      <c r="CC793" s="139"/>
      <c r="CD793" s="139"/>
      <c r="CE793" s="139"/>
      <c r="CF793" s="139"/>
      <c r="CG793" s="139"/>
      <c r="CH793" s="139"/>
      <c r="CI793" s="139"/>
      <c r="CJ793" s="139"/>
      <c r="CK793" s="139"/>
      <c r="CL793" s="139"/>
      <c r="CM793" s="139"/>
      <c r="CN793" s="139"/>
      <c r="CO793" s="139"/>
      <c r="CP793" s="139"/>
      <c r="CQ793" s="139"/>
      <c r="CR793" s="139"/>
      <c r="CS793" s="139"/>
      <c r="CT793" s="139"/>
      <c r="CU793" s="139"/>
      <c r="CV793" s="139"/>
      <c r="CW793" s="139"/>
      <c r="CX793" s="139"/>
      <c r="CY793" s="139"/>
      <c r="CZ793" s="139"/>
      <c r="DA793" s="139"/>
      <c r="DB793" s="139"/>
      <c r="DC793" s="139"/>
      <c r="DD793" s="139"/>
      <c r="DE793" s="139"/>
      <c r="DF793" s="139"/>
      <c r="DG793" s="139"/>
      <c r="DH793" s="139"/>
      <c r="DI793" s="139"/>
      <c r="DJ793" s="139"/>
      <c r="DK793" s="139"/>
      <c r="DL793" s="139"/>
      <c r="DM793" s="139"/>
      <c r="DN793" s="139"/>
      <c r="DO793" s="139"/>
      <c r="DP793" s="139"/>
      <c r="DQ793" s="139"/>
      <c r="DR793" s="139"/>
      <c r="DS793" s="139"/>
      <c r="DT793" s="139"/>
      <c r="DU793" s="139"/>
      <c r="DV793" s="139"/>
      <c r="DW793" s="139"/>
      <c r="DX793" s="139"/>
      <c r="DY793" s="139"/>
      <c r="DZ793" s="139"/>
      <c r="EA793" s="139"/>
      <c r="EB793" s="139"/>
      <c r="EC793" s="139"/>
      <c r="ED793" s="139"/>
      <c r="EE793" s="139"/>
      <c r="EF793" s="139"/>
      <c r="EG793" s="139"/>
      <c r="EH793" s="139"/>
      <c r="EI793" s="139"/>
      <c r="EJ793" s="139"/>
      <c r="EK793" s="139"/>
      <c r="EL793" s="139"/>
      <c r="EM793" s="139"/>
      <c r="EN793" s="139"/>
      <c r="EO793" s="139"/>
      <c r="EP793" s="139"/>
      <c r="EQ793" s="139"/>
      <c r="ER793" s="139"/>
      <c r="ES793" s="139"/>
      <c r="ET793" s="139"/>
      <c r="EU793" s="139"/>
      <c r="EV793" s="139"/>
      <c r="EW793" s="139"/>
      <c r="EX793" s="139"/>
      <c r="EY793" s="139"/>
      <c r="EZ793" s="139"/>
      <c r="FA793" s="139"/>
      <c r="FB793" s="139"/>
      <c r="FC793" s="139"/>
      <c r="FD793" s="139"/>
      <c r="FE793" s="139"/>
      <c r="FF793" s="139"/>
      <c r="FG793" s="139"/>
      <c r="FH793" s="139"/>
      <c r="FI793" s="139"/>
      <c r="FJ793" s="139"/>
      <c r="FK793" s="139"/>
      <c r="FL793" s="139"/>
      <c r="FM793" s="139"/>
      <c r="FN793" s="139"/>
      <c r="FO793" s="139"/>
      <c r="FP793" s="139"/>
      <c r="FQ793" s="139"/>
      <c r="FR793" s="139"/>
      <c r="FS793" s="139"/>
      <c r="FT793" s="139"/>
      <c r="FU793" s="139"/>
      <c r="FV793" s="139"/>
      <c r="FW793" s="139"/>
      <c r="FX793" s="139"/>
      <c r="FY793" s="139"/>
      <c r="FZ793" s="139"/>
      <c r="GA793" s="139"/>
      <c r="GB793" s="139"/>
      <c r="GC793" s="139"/>
      <c r="GD793" s="139"/>
      <c r="GE793" s="139"/>
      <c r="GF793" s="139"/>
      <c r="GG793" s="139"/>
      <c r="GH793" s="139"/>
      <c r="GI793" s="139"/>
      <c r="GJ793" s="139"/>
      <c r="GK793" s="139"/>
      <c r="GL793" s="139"/>
      <c r="GM793" s="139"/>
      <c r="GN793" s="139"/>
      <c r="GO793" s="139"/>
      <c r="GP793" s="139"/>
      <c r="GQ793" s="139"/>
    </row>
    <row r="794" spans="1:199" ht="30" x14ac:dyDescent="0.25">
      <c r="B794" s="822" t="s">
        <v>512</v>
      </c>
      <c r="C794" s="29">
        <f>'2 уровень'!F1908</f>
        <v>0</v>
      </c>
      <c r="D794" s="29">
        <f>'2 уровень'!G1908</f>
        <v>0</v>
      </c>
      <c r="E794" s="29">
        <f>'2 уровень'!H1908</f>
        <v>0</v>
      </c>
      <c r="F794" s="144">
        <f>'2 уровень'!I1908</f>
        <v>0</v>
      </c>
      <c r="G794" s="158">
        <f>'2 уровень'!J1908</f>
        <v>0</v>
      </c>
      <c r="H794" s="158">
        <f>'2 уровень'!K1908</f>
        <v>0</v>
      </c>
      <c r="I794" s="153">
        <f>'2 уровень'!L1908</f>
        <v>0</v>
      </c>
      <c r="J794" s="153">
        <f>'2 уровень'!M1908</f>
        <v>0</v>
      </c>
      <c r="K794" s="153">
        <f>'2 уровень'!N1908</f>
        <v>0</v>
      </c>
      <c r="L794" s="153">
        <f>'2 уровень'!O1908</f>
        <v>0</v>
      </c>
      <c r="M794" s="153">
        <f>'2 уровень'!P1908</f>
        <v>0</v>
      </c>
      <c r="N794" s="153">
        <f>'2 уровень'!Q1908</f>
        <v>0</v>
      </c>
      <c r="O794" s="152">
        <f>'2 уровень'!R1908</f>
        <v>0</v>
      </c>
      <c r="P794" s="152">
        <f>'2 уровень'!S1908</f>
        <v>0</v>
      </c>
      <c r="Q794" s="152">
        <f>'2 уровень'!T1908</f>
        <v>0</v>
      </c>
      <c r="R794" s="152">
        <f>'2 уровень'!U1908</f>
        <v>0</v>
      </c>
      <c r="S794" s="152">
        <f>'2 уровень'!V1908</f>
        <v>0</v>
      </c>
      <c r="T794" s="152">
        <f>'2 уровень'!W1908</f>
        <v>0</v>
      </c>
      <c r="U794" s="152">
        <f>'2 уровень'!X1908</f>
        <v>0</v>
      </c>
      <c r="V794" s="1111">
        <f>'2 уровень'!Y1908</f>
        <v>0</v>
      </c>
      <c r="W794" s="152">
        <f>'2 уровень'!Z1908</f>
        <v>0</v>
      </c>
      <c r="X794" s="152">
        <f>'2 уровень'!AA1908</f>
        <v>0</v>
      </c>
      <c r="Y794" s="152">
        <f>'2 уровень'!AB1908</f>
        <v>0</v>
      </c>
      <c r="Z794" s="152">
        <f>'2 уровень'!AC1908</f>
        <v>0</v>
      </c>
      <c r="AA794" s="632">
        <f>'2 уровень'!AD1908</f>
        <v>0</v>
      </c>
      <c r="AB794" s="152"/>
      <c r="AC794" s="152"/>
      <c r="AD794" s="1353"/>
      <c r="AE794" s="1360"/>
      <c r="AF794" s="385"/>
      <c r="AG794" s="385"/>
      <c r="AH794" s="1243"/>
      <c r="AI794" s="139"/>
      <c r="AJ794" s="139"/>
      <c r="AK794" s="139"/>
      <c r="AL794" s="139"/>
      <c r="AM794" s="139"/>
      <c r="AN794" s="139"/>
      <c r="AO794" s="139"/>
      <c r="AP794" s="139"/>
      <c r="AQ794" s="139"/>
      <c r="AR794" s="139"/>
      <c r="AS794" s="139"/>
      <c r="AT794" s="139"/>
      <c r="AU794" s="139"/>
      <c r="AV794" s="139"/>
      <c r="AW794" s="139"/>
      <c r="AX794" s="139"/>
      <c r="AY794" s="139"/>
      <c r="AZ794" s="139"/>
      <c r="BA794" s="139"/>
      <c r="BB794" s="139"/>
      <c r="BC794" s="139"/>
      <c r="BD794" s="139"/>
      <c r="BE794" s="139"/>
      <c r="BF794" s="139"/>
      <c r="BG794" s="139"/>
      <c r="BH794" s="139"/>
      <c r="BI794" s="139"/>
      <c r="BJ794" s="139"/>
      <c r="BK794" s="139"/>
      <c r="BL794" s="139"/>
      <c r="BM794" s="139"/>
      <c r="BN794" s="139"/>
      <c r="BO794" s="139"/>
      <c r="BP794" s="139"/>
      <c r="BQ794" s="139"/>
      <c r="BR794" s="139"/>
      <c r="BS794" s="139"/>
      <c r="BT794" s="139"/>
      <c r="BU794" s="139"/>
      <c r="BV794" s="139"/>
      <c r="BW794" s="139"/>
      <c r="BX794" s="139"/>
      <c r="BY794" s="139"/>
      <c r="BZ794" s="139"/>
      <c r="CA794" s="139"/>
      <c r="CB794" s="139"/>
      <c r="CC794" s="139"/>
      <c r="CD794" s="139"/>
      <c r="CE794" s="139"/>
      <c r="CF794" s="139"/>
      <c r="CG794" s="139"/>
      <c r="CH794" s="139"/>
      <c r="CI794" s="139"/>
      <c r="CJ794" s="139"/>
      <c r="CK794" s="139"/>
      <c r="CL794" s="139"/>
      <c r="CM794" s="139"/>
      <c r="CN794" s="139"/>
      <c r="CO794" s="139"/>
      <c r="CP794" s="139"/>
      <c r="CQ794" s="139"/>
      <c r="CR794" s="139"/>
      <c r="CS794" s="139"/>
      <c r="CT794" s="139"/>
      <c r="CU794" s="139"/>
      <c r="CV794" s="139"/>
      <c r="CW794" s="139"/>
      <c r="CX794" s="139"/>
      <c r="CY794" s="139"/>
      <c r="CZ794" s="139"/>
      <c r="DA794" s="139"/>
      <c r="DB794" s="139"/>
      <c r="DC794" s="139"/>
      <c r="DD794" s="139"/>
      <c r="DE794" s="139"/>
      <c r="DF794" s="139"/>
      <c r="DG794" s="139"/>
      <c r="DH794" s="139"/>
      <c r="DI794" s="139"/>
      <c r="DJ794" s="139"/>
      <c r="DK794" s="139"/>
      <c r="DL794" s="139"/>
      <c r="DM794" s="139"/>
      <c r="DN794" s="139"/>
      <c r="DO794" s="139"/>
      <c r="DP794" s="139"/>
      <c r="DQ794" s="139"/>
      <c r="DR794" s="139"/>
      <c r="DS794" s="139"/>
      <c r="DT794" s="139"/>
      <c r="DU794" s="139"/>
      <c r="DV794" s="139"/>
      <c r="DW794" s="139"/>
      <c r="DX794" s="139"/>
      <c r="DY794" s="139"/>
      <c r="DZ794" s="139"/>
      <c r="EA794" s="139"/>
      <c r="EB794" s="139"/>
      <c r="EC794" s="139"/>
      <c r="ED794" s="139"/>
      <c r="EE794" s="139"/>
      <c r="EF794" s="139"/>
      <c r="EG794" s="139"/>
      <c r="EH794" s="139"/>
      <c r="EI794" s="139"/>
      <c r="EJ794" s="139"/>
      <c r="EK794" s="139"/>
      <c r="EL794" s="139"/>
      <c r="EM794" s="139"/>
      <c r="EN794" s="139"/>
      <c r="EO794" s="139"/>
      <c r="EP794" s="139"/>
      <c r="EQ794" s="139"/>
      <c r="ER794" s="139"/>
      <c r="ES794" s="139"/>
      <c r="ET794" s="139"/>
      <c r="EU794" s="139"/>
      <c r="EV794" s="139"/>
      <c r="EW794" s="139"/>
      <c r="EX794" s="139"/>
      <c r="EY794" s="139"/>
      <c r="EZ794" s="139"/>
      <c r="FA794" s="139"/>
      <c r="FB794" s="139"/>
      <c r="FC794" s="139"/>
      <c r="FD794" s="139"/>
      <c r="FE794" s="139"/>
      <c r="FF794" s="139"/>
      <c r="FG794" s="139"/>
      <c r="FH794" s="139"/>
      <c r="FI794" s="139"/>
      <c r="FJ794" s="139"/>
      <c r="FK794" s="139"/>
      <c r="FL794" s="139"/>
      <c r="FM794" s="139"/>
      <c r="FN794" s="139"/>
      <c r="FO794" s="139"/>
      <c r="FP794" s="139"/>
      <c r="FQ794" s="139"/>
      <c r="FR794" s="139"/>
      <c r="FS794" s="139"/>
      <c r="FT794" s="139"/>
      <c r="FU794" s="139"/>
      <c r="FV794" s="139"/>
      <c r="FW794" s="139"/>
      <c r="FX794" s="139"/>
      <c r="FY794" s="139"/>
      <c r="FZ794" s="139"/>
      <c r="GA794" s="139"/>
      <c r="GB794" s="139"/>
      <c r="GC794" s="139"/>
      <c r="GD794" s="139"/>
      <c r="GE794" s="139"/>
      <c r="GF794" s="139"/>
      <c r="GG794" s="139"/>
      <c r="GH794" s="139"/>
      <c r="GI794" s="139"/>
      <c r="GJ794" s="139"/>
      <c r="GK794" s="139"/>
      <c r="GL794" s="139"/>
      <c r="GM794" s="139"/>
      <c r="GN794" s="139"/>
      <c r="GO794" s="139"/>
      <c r="GP794" s="139"/>
      <c r="GQ794" s="139"/>
    </row>
    <row r="795" spans="1:199" ht="28.5" x14ac:dyDescent="0.25">
      <c r="B795" s="1415" t="s">
        <v>360</v>
      </c>
      <c r="C795" s="29">
        <f>'2 уровень'!F1909</f>
        <v>10638.297872340425</v>
      </c>
      <c r="D795" s="29">
        <f>'2 уровень'!G1909</f>
        <v>4432.6241134751781</v>
      </c>
      <c r="E795" s="29">
        <f>'2 уровень'!H1909</f>
        <v>4501.1180851063828</v>
      </c>
      <c r="F795" s="144">
        <f>'2 уровень'!I1909</f>
        <v>101.53661369515865</v>
      </c>
      <c r="G795" s="158">
        <f>'2 уровень'!J1909</f>
        <v>0</v>
      </c>
      <c r="H795" s="158">
        <f>'2 уровень'!K1909</f>
        <v>0</v>
      </c>
      <c r="I795" s="153">
        <f>'2 уровень'!L1909</f>
        <v>0</v>
      </c>
      <c r="J795" s="153">
        <f>'2 уровень'!M1909</f>
        <v>0</v>
      </c>
      <c r="K795" s="153">
        <f>'2 уровень'!N1909</f>
        <v>0</v>
      </c>
      <c r="L795" s="153">
        <f>'2 уровень'!O1909</f>
        <v>0</v>
      </c>
      <c r="M795" s="153">
        <f>'2 уровень'!P1909</f>
        <v>0</v>
      </c>
      <c r="N795" s="153">
        <f>'2 уровень'!Q1909</f>
        <v>0</v>
      </c>
      <c r="O795" s="29">
        <f>'2 уровень'!R1909</f>
        <v>0</v>
      </c>
      <c r="P795" s="29">
        <f>'2 уровень'!S1909</f>
        <v>0</v>
      </c>
      <c r="Q795" s="29">
        <f>'2 уровень'!T1909</f>
        <v>0</v>
      </c>
      <c r="R795" s="29">
        <f>'2 уровень'!U1909</f>
        <v>0</v>
      </c>
      <c r="S795" s="29">
        <f>'2 уровень'!V1909</f>
        <v>0</v>
      </c>
      <c r="T795" s="29">
        <f>'2 уровень'!W1909</f>
        <v>0</v>
      </c>
      <c r="U795" s="29">
        <f>'2 уровень'!X1909</f>
        <v>0</v>
      </c>
      <c r="V795" s="29">
        <f>'2 уровень'!Y1909</f>
        <v>0</v>
      </c>
      <c r="W795" s="29">
        <f>'2 уровень'!Z1909</f>
        <v>0</v>
      </c>
      <c r="X795" s="29">
        <f>'2 уровень'!AA1909</f>
        <v>0</v>
      </c>
      <c r="Y795" s="29">
        <f>'2 уровень'!AB1909</f>
        <v>0</v>
      </c>
      <c r="Z795" s="29">
        <f>'2 уровень'!AC1909</f>
        <v>0</v>
      </c>
      <c r="AA795" s="29">
        <f>'2 уровень'!AD1909</f>
        <v>0</v>
      </c>
      <c r="AB795" s="152"/>
      <c r="AC795" s="152"/>
      <c r="AD795" s="1353"/>
      <c r="AE795" s="1360"/>
      <c r="AF795" s="385"/>
      <c r="AG795" s="385"/>
      <c r="AH795" s="1243"/>
      <c r="AI795" s="139"/>
      <c r="AJ795" s="139"/>
      <c r="AK795" s="139"/>
      <c r="AL795" s="139"/>
      <c r="AM795" s="139"/>
      <c r="AN795" s="139"/>
      <c r="AO795" s="139"/>
      <c r="AP795" s="139"/>
      <c r="AQ795" s="139"/>
      <c r="AR795" s="139"/>
      <c r="AS795" s="139"/>
      <c r="AT795" s="139"/>
      <c r="AU795" s="139"/>
      <c r="AV795" s="139"/>
      <c r="AW795" s="139"/>
      <c r="AX795" s="139"/>
      <c r="AY795" s="139"/>
      <c r="AZ795" s="139"/>
      <c r="BA795" s="139"/>
      <c r="BB795" s="139"/>
      <c r="BC795" s="139"/>
      <c r="BD795" s="139"/>
      <c r="BE795" s="139"/>
      <c r="BF795" s="139"/>
      <c r="BG795" s="139"/>
      <c r="BH795" s="139"/>
      <c r="BI795" s="139"/>
      <c r="BJ795" s="139"/>
      <c r="BK795" s="139"/>
      <c r="BL795" s="139"/>
      <c r="BM795" s="139"/>
      <c r="BN795" s="139"/>
      <c r="BO795" s="139"/>
      <c r="BP795" s="139"/>
      <c r="BQ795" s="139"/>
      <c r="BR795" s="139"/>
      <c r="BS795" s="139"/>
      <c r="BT795" s="139"/>
      <c r="BU795" s="139"/>
      <c r="BV795" s="139"/>
      <c r="BW795" s="139"/>
      <c r="BX795" s="139"/>
      <c r="BY795" s="139"/>
      <c r="BZ795" s="139"/>
      <c r="CA795" s="139"/>
      <c r="CB795" s="139"/>
      <c r="CC795" s="139"/>
      <c r="CD795" s="139"/>
      <c r="CE795" s="139"/>
      <c r="CF795" s="139"/>
      <c r="CG795" s="139"/>
      <c r="CH795" s="139"/>
      <c r="CI795" s="139"/>
      <c r="CJ795" s="139"/>
      <c r="CK795" s="139"/>
      <c r="CL795" s="139"/>
      <c r="CM795" s="139"/>
      <c r="CN795" s="139"/>
      <c r="CO795" s="139"/>
      <c r="CP795" s="139"/>
      <c r="CQ795" s="139"/>
      <c r="CR795" s="139"/>
      <c r="CS795" s="139"/>
      <c r="CT795" s="139"/>
      <c r="CU795" s="139"/>
      <c r="CV795" s="139"/>
      <c r="CW795" s="139"/>
      <c r="CX795" s="139"/>
      <c r="CY795" s="139"/>
      <c r="CZ795" s="139"/>
      <c r="DA795" s="139"/>
      <c r="DB795" s="139"/>
      <c r="DC795" s="139"/>
      <c r="DD795" s="139"/>
      <c r="DE795" s="139"/>
      <c r="DF795" s="139"/>
      <c r="DG795" s="139"/>
      <c r="DH795" s="139"/>
      <c r="DI795" s="139"/>
      <c r="DJ795" s="139"/>
      <c r="DK795" s="139"/>
      <c r="DL795" s="139"/>
      <c r="DM795" s="139"/>
      <c r="DN795" s="139"/>
      <c r="DO795" s="139"/>
      <c r="DP795" s="139"/>
      <c r="DQ795" s="139"/>
      <c r="DR795" s="139"/>
      <c r="DS795" s="139"/>
      <c r="DT795" s="139"/>
      <c r="DU795" s="139"/>
      <c r="DV795" s="139"/>
      <c r="DW795" s="139"/>
      <c r="DX795" s="139"/>
      <c r="DY795" s="139"/>
      <c r="DZ795" s="139"/>
      <c r="EA795" s="139"/>
      <c r="EB795" s="139"/>
      <c r="EC795" s="139"/>
      <c r="ED795" s="139"/>
      <c r="EE795" s="139"/>
      <c r="EF795" s="139"/>
      <c r="EG795" s="139"/>
      <c r="EH795" s="139"/>
      <c r="EI795" s="139"/>
      <c r="EJ795" s="139"/>
      <c r="EK795" s="139"/>
      <c r="EL795" s="139"/>
      <c r="EM795" s="139"/>
      <c r="EN795" s="139"/>
      <c r="EO795" s="139"/>
      <c r="EP795" s="139"/>
      <c r="EQ795" s="139"/>
      <c r="ER795" s="139"/>
      <c r="ES795" s="139"/>
      <c r="ET795" s="139"/>
      <c r="EU795" s="139"/>
      <c r="EV795" s="139"/>
      <c r="EW795" s="139"/>
      <c r="EX795" s="139"/>
      <c r="EY795" s="139"/>
      <c r="EZ795" s="139"/>
      <c r="FA795" s="139"/>
      <c r="FB795" s="139"/>
      <c r="FC795" s="139"/>
      <c r="FD795" s="139"/>
      <c r="FE795" s="139"/>
      <c r="FF795" s="139"/>
      <c r="FG795" s="139"/>
      <c r="FH795" s="139"/>
      <c r="FI795" s="139"/>
      <c r="FJ795" s="139"/>
      <c r="FK795" s="139"/>
      <c r="FL795" s="139"/>
      <c r="FM795" s="139"/>
      <c r="FN795" s="139"/>
      <c r="FO795" s="139"/>
      <c r="FP795" s="139"/>
      <c r="FQ795" s="139"/>
      <c r="FR795" s="139"/>
      <c r="FS795" s="139"/>
      <c r="FT795" s="139"/>
      <c r="FU795" s="139"/>
      <c r="FV795" s="139"/>
      <c r="FW795" s="139"/>
      <c r="FX795" s="139"/>
      <c r="FY795" s="139"/>
      <c r="FZ795" s="139"/>
      <c r="GA795" s="139"/>
      <c r="GB795" s="139"/>
      <c r="GC795" s="139"/>
      <c r="GD795" s="139"/>
      <c r="GE795" s="139"/>
      <c r="GF795" s="139"/>
      <c r="GG795" s="139"/>
      <c r="GH795" s="139"/>
      <c r="GI795" s="139"/>
      <c r="GJ795" s="139"/>
      <c r="GK795" s="139"/>
      <c r="GL795" s="139"/>
      <c r="GM795" s="139"/>
      <c r="GN795" s="139"/>
      <c r="GO795" s="139"/>
      <c r="GP795" s="139"/>
      <c r="GQ795" s="139"/>
    </row>
    <row r="796" spans="1:199" x14ac:dyDescent="0.25">
      <c r="B796" s="822" t="s">
        <v>375</v>
      </c>
      <c r="C796" s="29">
        <f>'2 уровень'!F1910</f>
        <v>0</v>
      </c>
      <c r="D796" s="29">
        <f>'2 уровень'!G1910</f>
        <v>0</v>
      </c>
      <c r="E796" s="29">
        <f>'2 уровень'!H1910</f>
        <v>0</v>
      </c>
      <c r="F796" s="144">
        <f>'2 уровень'!I1910</f>
        <v>0</v>
      </c>
      <c r="G796" s="158">
        <f>'2 уровень'!J1910</f>
        <v>0</v>
      </c>
      <c r="H796" s="158">
        <f>'2 уровень'!K1910</f>
        <v>0</v>
      </c>
      <c r="I796" s="153">
        <f>'2 уровень'!L1910</f>
        <v>0</v>
      </c>
      <c r="J796" s="153">
        <f>'2 уровень'!M1910</f>
        <v>0</v>
      </c>
      <c r="K796" s="153">
        <f>'2 уровень'!N1910</f>
        <v>0</v>
      </c>
      <c r="L796" s="153">
        <f>'2 уровень'!O1910</f>
        <v>0</v>
      </c>
      <c r="M796" s="153">
        <f>'2 уровень'!P1910</f>
        <v>0</v>
      </c>
      <c r="N796" s="153">
        <f>'2 уровень'!Q1910</f>
        <v>0</v>
      </c>
      <c r="O796" s="152">
        <f>'2 уровень'!R1910</f>
        <v>0</v>
      </c>
      <c r="P796" s="152">
        <f>'2 уровень'!S1910</f>
        <v>0</v>
      </c>
      <c r="Q796" s="152">
        <f>'2 уровень'!T1910</f>
        <v>0</v>
      </c>
      <c r="R796" s="152">
        <f>'2 уровень'!U1910</f>
        <v>0</v>
      </c>
      <c r="S796" s="152">
        <f>'2 уровень'!V1910</f>
        <v>0</v>
      </c>
      <c r="T796" s="152">
        <f>'2 уровень'!W1910</f>
        <v>0</v>
      </c>
      <c r="U796" s="152">
        <f>'2 уровень'!X1910</f>
        <v>0</v>
      </c>
      <c r="V796" s="1111">
        <f>'2 уровень'!Y1910</f>
        <v>0</v>
      </c>
      <c r="W796" s="152">
        <f>'2 уровень'!Z1910</f>
        <v>0</v>
      </c>
      <c r="X796" s="152">
        <f>'2 уровень'!AA1910</f>
        <v>0</v>
      </c>
      <c r="Y796" s="152">
        <f>'2 уровень'!AB1910</f>
        <v>0</v>
      </c>
      <c r="Z796" s="152">
        <f>'2 уровень'!AC1910</f>
        <v>0</v>
      </c>
      <c r="AA796" s="632">
        <f>'2 уровень'!AD1910</f>
        <v>0</v>
      </c>
      <c r="AB796" s="152"/>
      <c r="AC796" s="152"/>
      <c r="AD796" s="1353"/>
      <c r="AE796" s="1360"/>
      <c r="AF796" s="385"/>
      <c r="AG796" s="385"/>
      <c r="AH796" s="1243"/>
      <c r="AI796" s="139"/>
      <c r="AJ796" s="139"/>
      <c r="AK796" s="139"/>
      <c r="AL796" s="139"/>
      <c r="AM796" s="139"/>
      <c r="AN796" s="139"/>
      <c r="AO796" s="139"/>
      <c r="AP796" s="139"/>
      <c r="AQ796" s="139"/>
      <c r="AR796" s="139"/>
      <c r="AS796" s="139"/>
      <c r="AT796" s="139"/>
      <c r="AU796" s="139"/>
      <c r="AV796" s="139"/>
      <c r="AW796" s="139"/>
      <c r="AX796" s="139"/>
      <c r="AY796" s="139"/>
      <c r="AZ796" s="139"/>
      <c r="BA796" s="139"/>
      <c r="BB796" s="139"/>
      <c r="BC796" s="139"/>
      <c r="BD796" s="139"/>
      <c r="BE796" s="139"/>
      <c r="BF796" s="139"/>
      <c r="BG796" s="139"/>
      <c r="BH796" s="139"/>
      <c r="BI796" s="139"/>
      <c r="BJ796" s="139"/>
      <c r="BK796" s="139"/>
      <c r="BL796" s="139"/>
      <c r="BM796" s="139"/>
      <c r="BN796" s="139"/>
      <c r="BO796" s="139"/>
      <c r="BP796" s="139"/>
      <c r="BQ796" s="139"/>
      <c r="BR796" s="139"/>
      <c r="BS796" s="139"/>
      <c r="BT796" s="139"/>
      <c r="BU796" s="139"/>
      <c r="BV796" s="139"/>
      <c r="BW796" s="139"/>
      <c r="BX796" s="139"/>
      <c r="BY796" s="139"/>
      <c r="BZ796" s="139"/>
      <c r="CA796" s="139"/>
      <c r="CB796" s="139"/>
      <c r="CC796" s="139"/>
      <c r="CD796" s="139"/>
      <c r="CE796" s="139"/>
      <c r="CF796" s="139"/>
      <c r="CG796" s="139"/>
      <c r="CH796" s="139"/>
      <c r="CI796" s="139"/>
      <c r="CJ796" s="139"/>
      <c r="CK796" s="139"/>
      <c r="CL796" s="139"/>
      <c r="CM796" s="139"/>
      <c r="CN796" s="139"/>
      <c r="CO796" s="139"/>
      <c r="CP796" s="139"/>
      <c r="CQ796" s="139"/>
      <c r="CR796" s="139"/>
      <c r="CS796" s="139"/>
      <c r="CT796" s="139"/>
      <c r="CU796" s="139"/>
      <c r="CV796" s="139"/>
      <c r="CW796" s="139"/>
      <c r="CX796" s="139"/>
      <c r="CY796" s="139"/>
      <c r="CZ796" s="139"/>
      <c r="DA796" s="139"/>
      <c r="DB796" s="139"/>
      <c r="DC796" s="139"/>
      <c r="DD796" s="139"/>
      <c r="DE796" s="139"/>
      <c r="DF796" s="139"/>
      <c r="DG796" s="139"/>
      <c r="DH796" s="139"/>
      <c r="DI796" s="139"/>
      <c r="DJ796" s="139"/>
      <c r="DK796" s="139"/>
      <c r="DL796" s="139"/>
      <c r="DM796" s="139"/>
      <c r="DN796" s="139"/>
      <c r="DO796" s="139"/>
      <c r="DP796" s="139"/>
      <c r="DQ796" s="139"/>
      <c r="DR796" s="139"/>
      <c r="DS796" s="139"/>
      <c r="DT796" s="139"/>
      <c r="DU796" s="139"/>
      <c r="DV796" s="139"/>
      <c r="DW796" s="139"/>
      <c r="DX796" s="139"/>
      <c r="DY796" s="139"/>
      <c r="DZ796" s="139"/>
      <c r="EA796" s="139"/>
      <c r="EB796" s="139"/>
      <c r="EC796" s="139"/>
      <c r="ED796" s="139"/>
      <c r="EE796" s="139"/>
      <c r="EF796" s="139"/>
      <c r="EG796" s="139"/>
      <c r="EH796" s="139"/>
      <c r="EI796" s="139"/>
      <c r="EJ796" s="139"/>
      <c r="EK796" s="139"/>
      <c r="EL796" s="139"/>
      <c r="EM796" s="139"/>
      <c r="EN796" s="139"/>
      <c r="EO796" s="139"/>
      <c r="EP796" s="139"/>
      <c r="EQ796" s="139"/>
      <c r="ER796" s="139"/>
      <c r="ES796" s="139"/>
      <c r="ET796" s="139"/>
      <c r="EU796" s="139"/>
      <c r="EV796" s="139"/>
      <c r="EW796" s="139"/>
      <c r="EX796" s="139"/>
      <c r="EY796" s="139"/>
      <c r="EZ796" s="139"/>
      <c r="FA796" s="139"/>
      <c r="FB796" s="139"/>
      <c r="FC796" s="139"/>
      <c r="FD796" s="139"/>
      <c r="FE796" s="139"/>
      <c r="FF796" s="139"/>
      <c r="FG796" s="139"/>
      <c r="FH796" s="139"/>
      <c r="FI796" s="139"/>
      <c r="FJ796" s="139"/>
      <c r="FK796" s="139"/>
      <c r="FL796" s="139"/>
      <c r="FM796" s="139"/>
      <c r="FN796" s="139"/>
      <c r="FO796" s="139"/>
      <c r="FP796" s="139"/>
      <c r="FQ796" s="139"/>
      <c r="FR796" s="139"/>
      <c r="FS796" s="139"/>
      <c r="FT796" s="139"/>
      <c r="FU796" s="139"/>
      <c r="FV796" s="139"/>
      <c r="FW796" s="139"/>
      <c r="FX796" s="139"/>
      <c r="FY796" s="139"/>
      <c r="FZ796" s="139"/>
      <c r="GA796" s="139"/>
      <c r="GB796" s="139"/>
      <c r="GC796" s="139"/>
      <c r="GD796" s="139"/>
      <c r="GE796" s="139"/>
      <c r="GF796" s="139"/>
      <c r="GG796" s="139"/>
      <c r="GH796" s="139"/>
      <c r="GI796" s="139"/>
      <c r="GJ796" s="139"/>
      <c r="GK796" s="139"/>
      <c r="GL796" s="139"/>
      <c r="GM796" s="139"/>
      <c r="GN796" s="139"/>
      <c r="GO796" s="139"/>
      <c r="GP796" s="139"/>
      <c r="GQ796" s="139"/>
    </row>
    <row r="797" spans="1:199" ht="28.5" x14ac:dyDescent="0.25">
      <c r="B797" s="1415" t="s">
        <v>376</v>
      </c>
      <c r="C797" s="29">
        <f>'2 уровень'!F1911</f>
        <v>10638.297872340425</v>
      </c>
      <c r="D797" s="29">
        <f>'2 уровень'!G1911</f>
        <v>4432.6241134751781</v>
      </c>
      <c r="E797" s="29">
        <f>'2 уровень'!H1911</f>
        <v>4501.1180851063828</v>
      </c>
      <c r="F797" s="144">
        <f>'2 уровень'!I1911</f>
        <v>101.53661369515865</v>
      </c>
      <c r="G797" s="158">
        <f>'2 уровень'!J1911</f>
        <v>0</v>
      </c>
      <c r="H797" s="158">
        <f>'2 уровень'!K1911</f>
        <v>0</v>
      </c>
      <c r="I797" s="153">
        <f>'2 уровень'!L1911</f>
        <v>0</v>
      </c>
      <c r="J797" s="153">
        <f>'2 уровень'!M1911</f>
        <v>0</v>
      </c>
      <c r="K797" s="153">
        <f>'2 уровень'!N1911</f>
        <v>0</v>
      </c>
      <c r="L797" s="153">
        <f>'2 уровень'!O1911</f>
        <v>0</v>
      </c>
      <c r="M797" s="153">
        <f>'2 уровень'!P1911</f>
        <v>0</v>
      </c>
      <c r="N797" s="153">
        <f>'2 уровень'!Q1911</f>
        <v>0</v>
      </c>
      <c r="O797" s="152">
        <f>'2 уровень'!R1911</f>
        <v>0</v>
      </c>
      <c r="P797" s="152">
        <f>'2 уровень'!S1911</f>
        <v>0</v>
      </c>
      <c r="Q797" s="152">
        <f>'2 уровень'!T1911</f>
        <v>0</v>
      </c>
      <c r="R797" s="152">
        <f>'2 уровень'!U1911</f>
        <v>0</v>
      </c>
      <c r="S797" s="152">
        <f>'2 уровень'!V1911</f>
        <v>0</v>
      </c>
      <c r="T797" s="152">
        <f>'2 уровень'!W1911</f>
        <v>0</v>
      </c>
      <c r="U797" s="152">
        <f>'2 уровень'!X1911</f>
        <v>0</v>
      </c>
      <c r="V797" s="1111">
        <f>'2 уровень'!Y1911</f>
        <v>0</v>
      </c>
      <c r="W797" s="152">
        <f>'2 уровень'!Z1911</f>
        <v>0</v>
      </c>
      <c r="X797" s="152">
        <f>'2 уровень'!AA1911</f>
        <v>0</v>
      </c>
      <c r="Y797" s="152">
        <f>'2 уровень'!AB1911</f>
        <v>0</v>
      </c>
      <c r="Z797" s="152">
        <f>'2 уровень'!AC1911</f>
        <v>0</v>
      </c>
      <c r="AA797" s="632">
        <f>'2 уровень'!AD1911</f>
        <v>0</v>
      </c>
      <c r="AB797" s="152"/>
      <c r="AC797" s="152"/>
      <c r="AD797" s="1353"/>
      <c r="AE797" s="1360"/>
      <c r="AF797" s="385"/>
      <c r="AG797" s="385"/>
      <c r="AH797" s="1243"/>
      <c r="AI797" s="139"/>
      <c r="AJ797" s="139"/>
      <c r="AK797" s="139"/>
      <c r="AL797" s="139"/>
      <c r="AM797" s="139"/>
      <c r="AN797" s="139"/>
      <c r="AO797" s="139"/>
      <c r="AP797" s="139"/>
      <c r="AQ797" s="139"/>
      <c r="AR797" s="139"/>
      <c r="AS797" s="139"/>
      <c r="AT797" s="139"/>
      <c r="AU797" s="139"/>
      <c r="AV797" s="139"/>
      <c r="AW797" s="139"/>
      <c r="AX797" s="139"/>
      <c r="AY797" s="139"/>
      <c r="AZ797" s="139"/>
      <c r="BA797" s="139"/>
      <c r="BB797" s="139"/>
      <c r="BC797" s="139"/>
      <c r="BD797" s="139"/>
      <c r="BE797" s="139"/>
      <c r="BF797" s="139"/>
      <c r="BG797" s="139"/>
      <c r="BH797" s="139"/>
      <c r="BI797" s="139"/>
      <c r="BJ797" s="139"/>
      <c r="BK797" s="139"/>
      <c r="BL797" s="139"/>
      <c r="BM797" s="139"/>
      <c r="BN797" s="139"/>
      <c r="BO797" s="139"/>
      <c r="BP797" s="139"/>
      <c r="BQ797" s="139"/>
      <c r="BR797" s="139"/>
      <c r="BS797" s="139"/>
      <c r="BT797" s="139"/>
      <c r="BU797" s="139"/>
      <c r="BV797" s="139"/>
      <c r="BW797" s="139"/>
      <c r="BX797" s="139"/>
      <c r="BY797" s="139"/>
      <c r="BZ797" s="139"/>
      <c r="CA797" s="139"/>
      <c r="CB797" s="139"/>
      <c r="CC797" s="139"/>
      <c r="CD797" s="139"/>
      <c r="CE797" s="139"/>
      <c r="CF797" s="139"/>
      <c r="CG797" s="139"/>
      <c r="CH797" s="139"/>
      <c r="CI797" s="139"/>
      <c r="CJ797" s="139"/>
      <c r="CK797" s="139"/>
      <c r="CL797" s="139"/>
      <c r="CM797" s="139"/>
      <c r="CN797" s="139"/>
      <c r="CO797" s="139"/>
      <c r="CP797" s="139"/>
      <c r="CQ797" s="139"/>
      <c r="CR797" s="139"/>
      <c r="CS797" s="139"/>
      <c r="CT797" s="139"/>
      <c r="CU797" s="139"/>
      <c r="CV797" s="139"/>
      <c r="CW797" s="139"/>
      <c r="CX797" s="139"/>
      <c r="CY797" s="139"/>
      <c r="CZ797" s="139"/>
      <c r="DA797" s="139"/>
      <c r="DB797" s="139"/>
      <c r="DC797" s="139"/>
      <c r="DD797" s="139"/>
      <c r="DE797" s="139"/>
      <c r="DF797" s="139"/>
      <c r="DG797" s="139"/>
      <c r="DH797" s="139"/>
      <c r="DI797" s="139"/>
      <c r="DJ797" s="139"/>
      <c r="DK797" s="139"/>
      <c r="DL797" s="139"/>
      <c r="DM797" s="139"/>
      <c r="DN797" s="139"/>
      <c r="DO797" s="139"/>
      <c r="DP797" s="139"/>
      <c r="DQ797" s="139"/>
      <c r="DR797" s="139"/>
      <c r="DS797" s="139"/>
      <c r="DT797" s="139"/>
      <c r="DU797" s="139"/>
      <c r="DV797" s="139"/>
      <c r="DW797" s="139"/>
      <c r="DX797" s="139"/>
      <c r="DY797" s="139"/>
      <c r="DZ797" s="139"/>
      <c r="EA797" s="139"/>
      <c r="EB797" s="139"/>
      <c r="EC797" s="139"/>
      <c r="ED797" s="139"/>
      <c r="EE797" s="139"/>
      <c r="EF797" s="139"/>
      <c r="EG797" s="139"/>
      <c r="EH797" s="139"/>
      <c r="EI797" s="139"/>
      <c r="EJ797" s="139"/>
      <c r="EK797" s="139"/>
      <c r="EL797" s="139"/>
      <c r="EM797" s="139"/>
      <c r="EN797" s="139"/>
      <c r="EO797" s="139"/>
      <c r="EP797" s="139"/>
      <c r="EQ797" s="139"/>
      <c r="ER797" s="139"/>
      <c r="ES797" s="139"/>
      <c r="ET797" s="139"/>
      <c r="EU797" s="139"/>
      <c r="EV797" s="139"/>
      <c r="EW797" s="139"/>
      <c r="EX797" s="139"/>
      <c r="EY797" s="139"/>
      <c r="EZ797" s="139"/>
      <c r="FA797" s="139"/>
      <c r="FB797" s="139"/>
      <c r="FC797" s="139"/>
      <c r="FD797" s="139"/>
      <c r="FE797" s="139"/>
      <c r="FF797" s="139"/>
      <c r="FG797" s="139"/>
      <c r="FH797" s="139"/>
      <c r="FI797" s="139"/>
      <c r="FJ797" s="139"/>
      <c r="FK797" s="139"/>
      <c r="FL797" s="139"/>
      <c r="FM797" s="139"/>
      <c r="FN797" s="139"/>
      <c r="FO797" s="139"/>
      <c r="FP797" s="139"/>
      <c r="FQ797" s="139"/>
      <c r="FR797" s="139"/>
      <c r="FS797" s="139"/>
      <c r="FT797" s="139"/>
      <c r="FU797" s="139"/>
      <c r="FV797" s="139"/>
      <c r="FW797" s="139"/>
      <c r="FX797" s="139"/>
      <c r="FY797" s="139"/>
      <c r="FZ797" s="139"/>
      <c r="GA797" s="139"/>
      <c r="GB797" s="139"/>
      <c r="GC797" s="139"/>
      <c r="GD797" s="139"/>
      <c r="GE797" s="139"/>
      <c r="GF797" s="139"/>
      <c r="GG797" s="139"/>
      <c r="GH797" s="139"/>
      <c r="GI797" s="139"/>
      <c r="GJ797" s="139"/>
      <c r="GK797" s="139"/>
      <c r="GL797" s="139"/>
      <c r="GM797" s="139"/>
      <c r="GN797" s="139"/>
      <c r="GO797" s="139"/>
      <c r="GP797" s="139"/>
      <c r="GQ797" s="139"/>
    </row>
    <row r="798" spans="1:199" x14ac:dyDescent="0.25">
      <c r="A798" s="19">
        <v>1</v>
      </c>
      <c r="B798" s="493" t="s">
        <v>377</v>
      </c>
      <c r="C798" s="29">
        <f>'2 уровень'!F1912</f>
        <v>100000</v>
      </c>
      <c r="D798" s="29">
        <f>'2 уровень'!G1912</f>
        <v>41666.666666666672</v>
      </c>
      <c r="E798" s="29">
        <f>'2 уровень'!H1912</f>
        <v>42310.51</v>
      </c>
      <c r="F798" s="144">
        <f>'2 уровень'!I1912</f>
        <v>101.54441164470684</v>
      </c>
      <c r="G798" s="158">
        <f>'2 уровень'!J1912</f>
        <v>0</v>
      </c>
      <c r="H798" s="158">
        <f>'2 уровень'!K1912</f>
        <v>0</v>
      </c>
      <c r="I798" s="153">
        <f>'2 уровень'!L1912</f>
        <v>0</v>
      </c>
      <c r="J798" s="153">
        <f>'2 уровень'!M1912</f>
        <v>0</v>
      </c>
      <c r="K798" s="153">
        <f>'2 уровень'!N1912</f>
        <v>0</v>
      </c>
      <c r="L798" s="153">
        <f>'2 уровень'!O1912</f>
        <v>0</v>
      </c>
      <c r="M798" s="153">
        <f>'2 уровень'!P1912</f>
        <v>0</v>
      </c>
      <c r="N798" s="153">
        <f>'2 уровень'!Q1912</f>
        <v>0</v>
      </c>
      <c r="O798" s="152">
        <f>'2 уровень'!R1912</f>
        <v>0</v>
      </c>
      <c r="P798" s="152">
        <f>'2 уровень'!S1912</f>
        <v>0</v>
      </c>
      <c r="Q798" s="152">
        <f>'2 уровень'!T1912</f>
        <v>0</v>
      </c>
      <c r="R798" s="152">
        <f>'2 уровень'!U1912</f>
        <v>0</v>
      </c>
      <c r="S798" s="152">
        <f>'2 уровень'!V1912</f>
        <v>0</v>
      </c>
      <c r="T798" s="152">
        <f>'2 уровень'!W1912</f>
        <v>0</v>
      </c>
      <c r="U798" s="152">
        <f>'2 уровень'!X1912</f>
        <v>0</v>
      </c>
      <c r="V798" s="1111">
        <f>'2 уровень'!Y1912</f>
        <v>0</v>
      </c>
      <c r="W798" s="152">
        <f>'2 уровень'!Z1912</f>
        <v>0</v>
      </c>
      <c r="X798" s="152">
        <f>'2 уровень'!AA1912</f>
        <v>0</v>
      </c>
      <c r="Y798" s="152">
        <f>'2 уровень'!AB1912</f>
        <v>0</v>
      </c>
      <c r="Z798" s="152">
        <f>'2 уровень'!AC1912</f>
        <v>0</v>
      </c>
      <c r="AA798" s="632">
        <f>'2 уровень'!AD1912</f>
        <v>0</v>
      </c>
      <c r="AB798" s="152"/>
      <c r="AC798" s="152"/>
      <c r="AD798" s="1353">
        <f>'2 уровень'!AE1909</f>
        <v>0</v>
      </c>
      <c r="AE798" s="1360">
        <f>'2 уровень'!AF1909</f>
        <v>0</v>
      </c>
      <c r="AF798" s="385"/>
      <c r="AG798" s="385"/>
      <c r="AH798" s="1243"/>
      <c r="AI798" s="139"/>
      <c r="AJ798" s="139"/>
      <c r="AK798" s="139"/>
      <c r="AL798" s="139"/>
      <c r="AM798" s="139"/>
      <c r="AN798" s="139"/>
      <c r="AO798" s="139"/>
      <c r="AP798" s="139"/>
      <c r="AQ798" s="139"/>
      <c r="AR798" s="139"/>
      <c r="AS798" s="139"/>
      <c r="AT798" s="139"/>
      <c r="AU798" s="139"/>
      <c r="AV798" s="139"/>
      <c r="AW798" s="139"/>
      <c r="AX798" s="139"/>
      <c r="AY798" s="139"/>
      <c r="AZ798" s="139"/>
      <c r="BA798" s="139"/>
      <c r="BB798" s="139"/>
      <c r="BC798" s="139"/>
      <c r="BD798" s="139"/>
      <c r="BE798" s="139"/>
      <c r="BF798" s="139"/>
      <c r="BG798" s="139"/>
      <c r="BH798" s="139"/>
      <c r="BI798" s="139"/>
      <c r="BJ798" s="139"/>
      <c r="BK798" s="139"/>
      <c r="BL798" s="139"/>
      <c r="BM798" s="139"/>
      <c r="BN798" s="139"/>
      <c r="BO798" s="139"/>
      <c r="BP798" s="139"/>
      <c r="BQ798" s="139"/>
      <c r="BR798" s="139"/>
      <c r="BS798" s="139"/>
      <c r="BT798" s="139"/>
      <c r="BU798" s="139"/>
      <c r="BV798" s="139"/>
      <c r="BW798" s="139"/>
      <c r="BX798" s="139"/>
      <c r="BY798" s="139"/>
      <c r="BZ798" s="139"/>
      <c r="CA798" s="139"/>
      <c r="CB798" s="139"/>
      <c r="CC798" s="139"/>
      <c r="CD798" s="139"/>
      <c r="CE798" s="139"/>
      <c r="CF798" s="139"/>
      <c r="CG798" s="139"/>
      <c r="CH798" s="139"/>
      <c r="CI798" s="139"/>
      <c r="CJ798" s="139"/>
      <c r="CK798" s="139"/>
      <c r="CL798" s="139"/>
      <c r="CM798" s="139"/>
      <c r="CN798" s="139"/>
      <c r="CO798" s="139"/>
      <c r="CP798" s="139"/>
      <c r="CQ798" s="139"/>
      <c r="CR798" s="139"/>
      <c r="CS798" s="139"/>
      <c r="CT798" s="139"/>
      <c r="CU798" s="139"/>
      <c r="CV798" s="139"/>
      <c r="CW798" s="139"/>
      <c r="CX798" s="139"/>
      <c r="CY798" s="139"/>
      <c r="CZ798" s="139"/>
      <c r="DA798" s="139"/>
      <c r="DB798" s="139"/>
      <c r="DC798" s="139"/>
      <c r="DD798" s="139"/>
      <c r="DE798" s="139"/>
      <c r="DF798" s="139"/>
      <c r="DG798" s="139"/>
      <c r="DH798" s="139"/>
      <c r="DI798" s="139"/>
      <c r="DJ798" s="139"/>
      <c r="DK798" s="139"/>
      <c r="DL798" s="139"/>
      <c r="DM798" s="139"/>
      <c r="DN798" s="139"/>
      <c r="DO798" s="139"/>
      <c r="DP798" s="139"/>
      <c r="DQ798" s="139"/>
      <c r="DR798" s="139"/>
      <c r="DS798" s="139"/>
      <c r="DT798" s="139"/>
      <c r="DU798" s="139"/>
      <c r="DV798" s="139"/>
      <c r="DW798" s="139"/>
      <c r="DX798" s="139"/>
      <c r="DY798" s="139"/>
      <c r="DZ798" s="139"/>
      <c r="EA798" s="139"/>
      <c r="EB798" s="139"/>
      <c r="EC798" s="139"/>
      <c r="ED798" s="139"/>
      <c r="EE798" s="139"/>
      <c r="EF798" s="139"/>
      <c r="EG798" s="139"/>
      <c r="EH798" s="139"/>
      <c r="EI798" s="139"/>
      <c r="EJ798" s="139"/>
      <c r="EK798" s="139"/>
      <c r="EL798" s="139"/>
      <c r="EM798" s="139"/>
      <c r="EN798" s="139"/>
      <c r="EO798" s="139"/>
      <c r="EP798" s="139"/>
      <c r="EQ798" s="139"/>
      <c r="ER798" s="139"/>
      <c r="ES798" s="139"/>
      <c r="ET798" s="139"/>
      <c r="EU798" s="139"/>
      <c r="EV798" s="139"/>
      <c r="EW798" s="139"/>
      <c r="EX798" s="139"/>
      <c r="EY798" s="139"/>
      <c r="EZ798" s="139"/>
      <c r="FA798" s="139"/>
      <c r="FB798" s="139"/>
      <c r="FC798" s="139"/>
      <c r="FD798" s="139"/>
      <c r="FE798" s="139"/>
      <c r="FF798" s="139"/>
      <c r="FG798" s="139"/>
      <c r="FH798" s="139"/>
      <c r="FI798" s="139"/>
      <c r="FJ798" s="139"/>
      <c r="FK798" s="139"/>
      <c r="FL798" s="139"/>
      <c r="FM798" s="139"/>
      <c r="FN798" s="139"/>
      <c r="FO798" s="139"/>
      <c r="FP798" s="139"/>
      <c r="FQ798" s="139"/>
      <c r="FR798" s="139"/>
      <c r="FS798" s="139"/>
      <c r="FT798" s="139"/>
      <c r="FU798" s="139"/>
      <c r="FV798" s="139"/>
      <c r="FW798" s="139"/>
      <c r="FX798" s="139"/>
      <c r="FY798" s="139"/>
      <c r="FZ798" s="139"/>
      <c r="GA798" s="139"/>
      <c r="GB798" s="139"/>
      <c r="GC798" s="139"/>
      <c r="GD798" s="139"/>
      <c r="GE798" s="139"/>
      <c r="GF798" s="139"/>
      <c r="GG798" s="139"/>
      <c r="GH798" s="139"/>
      <c r="GI798" s="139"/>
      <c r="GJ798" s="139"/>
      <c r="GK798" s="139"/>
      <c r="GL798" s="139"/>
      <c r="GM798" s="139"/>
      <c r="GN798" s="139"/>
      <c r="GO798" s="139"/>
      <c r="GP798" s="139"/>
      <c r="GQ798" s="139"/>
    </row>
    <row r="799" spans="1:199" ht="29.25" x14ac:dyDescent="0.25">
      <c r="A799" s="19">
        <v>1</v>
      </c>
      <c r="B799" s="493" t="s">
        <v>353</v>
      </c>
      <c r="C799" s="29">
        <f>'2 уровень'!F1913</f>
        <v>21383</v>
      </c>
      <c r="D799" s="29">
        <f>'2 уровень'!G1913</f>
        <v>8909.5833333333339</v>
      </c>
      <c r="E799" s="29">
        <f>'2 уровень'!H1913</f>
        <v>5252</v>
      </c>
      <c r="F799" s="144">
        <f>'2 уровень'!I1913</f>
        <v>58.947762241032599</v>
      </c>
      <c r="G799" s="158">
        <f>'2 уровень'!J1913</f>
        <v>0</v>
      </c>
      <c r="H799" s="158">
        <f>'2 уровень'!K1913</f>
        <v>0</v>
      </c>
      <c r="I799" s="153">
        <f>'2 уровень'!L1913</f>
        <v>0</v>
      </c>
      <c r="J799" s="153">
        <f>'2 уровень'!M1913</f>
        <v>0</v>
      </c>
      <c r="K799" s="153">
        <f>'2 уровень'!N1913</f>
        <v>0</v>
      </c>
      <c r="L799" s="153">
        <f>'2 уровень'!O1913</f>
        <v>0</v>
      </c>
      <c r="M799" s="153">
        <f>'2 уровень'!P1913</f>
        <v>0</v>
      </c>
      <c r="N799" s="153">
        <f>'2 уровень'!Q1913</f>
        <v>0</v>
      </c>
      <c r="O799" s="152">
        <f>'2 уровень'!R1913</f>
        <v>0</v>
      </c>
      <c r="P799" s="152">
        <f>'2 уровень'!S1913</f>
        <v>0</v>
      </c>
      <c r="Q799" s="152">
        <f>'2 уровень'!T1913</f>
        <v>0</v>
      </c>
      <c r="R799" s="152">
        <f>'2 уровень'!U1913</f>
        <v>0</v>
      </c>
      <c r="S799" s="152">
        <f>'2 уровень'!V1913</f>
        <v>0</v>
      </c>
      <c r="T799" s="152">
        <f>'2 уровень'!W1913</f>
        <v>0</v>
      </c>
      <c r="U799" s="152">
        <f>'2 уровень'!X1913</f>
        <v>0</v>
      </c>
      <c r="V799" s="1111">
        <f>'2 уровень'!Y1913</f>
        <v>0</v>
      </c>
      <c r="W799" s="152">
        <f>'2 уровень'!Z1913</f>
        <v>0</v>
      </c>
      <c r="X799" s="152">
        <f>'2 уровень'!AA1913</f>
        <v>0</v>
      </c>
      <c r="Y799" s="152">
        <f>'2 уровень'!AB1913</f>
        <v>0</v>
      </c>
      <c r="Z799" s="152">
        <f>'2 уровень'!AC1913</f>
        <v>0</v>
      </c>
      <c r="AA799" s="632">
        <f>'2 уровень'!AD1913</f>
        <v>0</v>
      </c>
      <c r="AB799" s="152"/>
      <c r="AC799" s="152"/>
      <c r="AD799" s="1353">
        <f>'2 уровень'!AE1910</f>
        <v>0</v>
      </c>
      <c r="AE799" s="1360">
        <f>'2 уровень'!AF1910</f>
        <v>0</v>
      </c>
      <c r="AF799" s="385"/>
      <c r="AG799" s="385"/>
      <c r="AH799" s="1243"/>
      <c r="AI799" s="139"/>
      <c r="AJ799" s="139"/>
      <c r="AK799" s="139"/>
      <c r="AL799" s="139"/>
      <c r="AM799" s="139"/>
      <c r="AN799" s="139"/>
      <c r="AO799" s="139"/>
      <c r="AP799" s="139"/>
      <c r="AQ799" s="139"/>
      <c r="AR799" s="139"/>
      <c r="AS799" s="139"/>
      <c r="AT799" s="139"/>
      <c r="AU799" s="139"/>
      <c r="AV799" s="139"/>
      <c r="AW799" s="139"/>
      <c r="AX799" s="139"/>
      <c r="AY799" s="139"/>
      <c r="AZ799" s="139"/>
      <c r="BA799" s="139"/>
      <c r="BB799" s="139"/>
      <c r="BC799" s="139"/>
      <c r="BD799" s="139"/>
      <c r="BE799" s="139"/>
      <c r="BF799" s="139"/>
      <c r="BG799" s="139"/>
      <c r="BH799" s="139"/>
      <c r="BI799" s="139"/>
      <c r="BJ799" s="139"/>
      <c r="BK799" s="139"/>
      <c r="BL799" s="139"/>
      <c r="BM799" s="139"/>
      <c r="BN799" s="139"/>
      <c r="BO799" s="139"/>
      <c r="BP799" s="139"/>
      <c r="BQ799" s="139"/>
      <c r="BR799" s="139"/>
      <c r="BS799" s="139"/>
      <c r="BT799" s="139"/>
      <c r="BU799" s="139"/>
      <c r="BV799" s="139"/>
      <c r="BW799" s="139"/>
      <c r="BX799" s="139"/>
      <c r="BY799" s="139"/>
      <c r="BZ799" s="139"/>
      <c r="CA799" s="139"/>
      <c r="CB799" s="139"/>
      <c r="CC799" s="139"/>
      <c r="CD799" s="139"/>
      <c r="CE799" s="139"/>
      <c r="CF799" s="139"/>
      <c r="CG799" s="139"/>
      <c r="CH799" s="139"/>
      <c r="CI799" s="139"/>
      <c r="CJ799" s="139"/>
      <c r="CK799" s="139"/>
      <c r="CL799" s="139"/>
      <c r="CM799" s="139"/>
      <c r="CN799" s="139"/>
      <c r="CO799" s="139"/>
      <c r="CP799" s="139"/>
      <c r="CQ799" s="139"/>
      <c r="CR799" s="139"/>
      <c r="CS799" s="139"/>
      <c r="CT799" s="139"/>
      <c r="CU799" s="139"/>
      <c r="CV799" s="139"/>
      <c r="CW799" s="139"/>
      <c r="CX799" s="139"/>
      <c r="CY799" s="139"/>
      <c r="CZ799" s="139"/>
      <c r="DA799" s="139"/>
      <c r="DB799" s="139"/>
      <c r="DC799" s="139"/>
      <c r="DD799" s="139"/>
      <c r="DE799" s="139"/>
      <c r="DF799" s="139"/>
      <c r="DG799" s="139"/>
      <c r="DH799" s="139"/>
      <c r="DI799" s="139"/>
      <c r="DJ799" s="139"/>
      <c r="DK799" s="139"/>
      <c r="DL799" s="139"/>
      <c r="DM799" s="139"/>
      <c r="DN799" s="139"/>
      <c r="DO799" s="139"/>
      <c r="DP799" s="139"/>
      <c r="DQ799" s="139"/>
      <c r="DR799" s="139"/>
      <c r="DS799" s="139"/>
      <c r="DT799" s="139"/>
      <c r="DU799" s="139"/>
      <c r="DV799" s="139"/>
      <c r="DW799" s="139"/>
      <c r="DX799" s="139"/>
      <c r="DY799" s="139"/>
      <c r="DZ799" s="139"/>
      <c r="EA799" s="139"/>
      <c r="EB799" s="139"/>
      <c r="EC799" s="139"/>
      <c r="ED799" s="139"/>
      <c r="EE799" s="139"/>
      <c r="EF799" s="139"/>
      <c r="EG799" s="139"/>
      <c r="EH799" s="139"/>
      <c r="EI799" s="139"/>
      <c r="EJ799" s="139"/>
      <c r="EK799" s="139"/>
      <c r="EL799" s="139"/>
      <c r="EM799" s="139"/>
      <c r="EN799" s="139"/>
      <c r="EO799" s="139"/>
      <c r="EP799" s="139"/>
      <c r="EQ799" s="139"/>
      <c r="ER799" s="139"/>
      <c r="ES799" s="139"/>
      <c r="ET799" s="139"/>
      <c r="EU799" s="139"/>
      <c r="EV799" s="139"/>
      <c r="EW799" s="139"/>
      <c r="EX799" s="139"/>
      <c r="EY799" s="139"/>
      <c r="EZ799" s="139"/>
      <c r="FA799" s="139"/>
      <c r="FB799" s="139"/>
      <c r="FC799" s="139"/>
      <c r="FD799" s="139"/>
      <c r="FE799" s="139"/>
      <c r="FF799" s="139"/>
      <c r="FG799" s="139"/>
      <c r="FH799" s="139"/>
      <c r="FI799" s="139"/>
      <c r="FJ799" s="139"/>
      <c r="FK799" s="139"/>
      <c r="FL799" s="139"/>
      <c r="FM799" s="139"/>
      <c r="FN799" s="139"/>
      <c r="FO799" s="139"/>
      <c r="FP799" s="139"/>
      <c r="FQ799" s="139"/>
      <c r="FR799" s="139"/>
      <c r="FS799" s="139"/>
      <c r="FT799" s="139"/>
      <c r="FU799" s="139"/>
      <c r="FV799" s="139"/>
      <c r="FW799" s="139"/>
      <c r="FX799" s="139"/>
      <c r="FY799" s="139"/>
      <c r="FZ799" s="139"/>
      <c r="GA799" s="139"/>
      <c r="GB799" s="139"/>
      <c r="GC799" s="139"/>
      <c r="GD799" s="139"/>
      <c r="GE799" s="139"/>
      <c r="GF799" s="139"/>
      <c r="GG799" s="139"/>
      <c r="GH799" s="139"/>
      <c r="GI799" s="139"/>
      <c r="GJ799" s="139"/>
      <c r="GK799" s="139"/>
      <c r="GL799" s="139"/>
      <c r="GM799" s="139"/>
      <c r="GN799" s="139"/>
      <c r="GO799" s="139"/>
      <c r="GP799" s="139"/>
      <c r="GQ799" s="139"/>
    </row>
    <row r="800" spans="1:199" ht="30" x14ac:dyDescent="0.25">
      <c r="A800" s="19">
        <v>1</v>
      </c>
      <c r="B800" s="336" t="s">
        <v>201</v>
      </c>
      <c r="C800" s="29">
        <f>'2 уровень'!F1914</f>
        <v>1000</v>
      </c>
      <c r="D800" s="29">
        <f>'2 уровень'!G1914</f>
        <v>416.66666666666663</v>
      </c>
      <c r="E800" s="29">
        <f>'2 уровень'!H1914</f>
        <v>186</v>
      </c>
      <c r="F800" s="144">
        <f>'2 уровень'!I1914</f>
        <v>0</v>
      </c>
      <c r="G800" s="158">
        <f>'2 уровень'!J1914</f>
        <v>0</v>
      </c>
      <c r="H800" s="158">
        <f>'2 уровень'!K1914</f>
        <v>0</v>
      </c>
      <c r="I800" s="153">
        <f>'2 уровень'!L1914</f>
        <v>0</v>
      </c>
      <c r="J800" s="153">
        <f>'2 уровень'!M1914</f>
        <v>0</v>
      </c>
      <c r="K800" s="153">
        <f>'2 уровень'!N1914</f>
        <v>0</v>
      </c>
      <c r="L800" s="153">
        <f>'2 уровень'!O1914</f>
        <v>0</v>
      </c>
      <c r="M800" s="153">
        <f>'2 уровень'!P1914</f>
        <v>0</v>
      </c>
      <c r="N800" s="153">
        <f>'2 уровень'!Q1914</f>
        <v>0</v>
      </c>
      <c r="O800" s="152">
        <f>'2 уровень'!R1914</f>
        <v>0</v>
      </c>
      <c r="P800" s="152">
        <f>'2 уровень'!S1914</f>
        <v>0</v>
      </c>
      <c r="Q800" s="152">
        <f>'2 уровень'!T1914</f>
        <v>0</v>
      </c>
      <c r="R800" s="152">
        <f>'2 уровень'!U1914</f>
        <v>0</v>
      </c>
      <c r="S800" s="152">
        <f>'2 уровень'!V1914</f>
        <v>0</v>
      </c>
      <c r="T800" s="152">
        <f>'2 уровень'!W1914</f>
        <v>0</v>
      </c>
      <c r="U800" s="152">
        <f>'2 уровень'!X1914</f>
        <v>0</v>
      </c>
      <c r="V800" s="1111">
        <f>'2 уровень'!Y1914</f>
        <v>0</v>
      </c>
      <c r="W800" s="152">
        <f>'2 уровень'!Z1914</f>
        <v>0</v>
      </c>
      <c r="X800" s="152">
        <f>'2 уровень'!AA1914</f>
        <v>0</v>
      </c>
      <c r="Y800" s="152">
        <f>'2 уровень'!AB1914</f>
        <v>0</v>
      </c>
      <c r="Z800" s="152">
        <f>'2 уровень'!AC1914</f>
        <v>0</v>
      </c>
      <c r="AA800" s="632">
        <f>'2 уровень'!AD1914</f>
        <v>0</v>
      </c>
      <c r="AB800" s="152"/>
      <c r="AC800" s="152"/>
      <c r="AD800" s="1353">
        <f>'2 уровень'!AE1911</f>
        <v>0</v>
      </c>
      <c r="AE800" s="1360">
        <f>'2 уровень'!AF1911</f>
        <v>0</v>
      </c>
      <c r="AF800" s="385"/>
      <c r="AG800" s="385"/>
      <c r="AH800" s="1243"/>
      <c r="AI800" s="139"/>
      <c r="AJ800" s="139"/>
      <c r="AK800" s="139"/>
      <c r="AL800" s="139"/>
      <c r="AM800" s="139"/>
      <c r="AN800" s="139"/>
      <c r="AO800" s="139"/>
      <c r="AP800" s="139"/>
      <c r="AQ800" s="139"/>
      <c r="AR800" s="139"/>
      <c r="AS800" s="139"/>
      <c r="AT800" s="139"/>
      <c r="AU800" s="139"/>
      <c r="AV800" s="139"/>
      <c r="AW800" s="139"/>
      <c r="AX800" s="139"/>
      <c r="AY800" s="139"/>
      <c r="AZ800" s="139"/>
      <c r="BA800" s="139"/>
      <c r="BB800" s="139"/>
      <c r="BC800" s="139"/>
      <c r="BD800" s="139"/>
      <c r="BE800" s="139"/>
      <c r="BF800" s="139"/>
      <c r="BG800" s="139"/>
      <c r="BH800" s="139"/>
      <c r="BI800" s="139"/>
      <c r="BJ800" s="139"/>
      <c r="BK800" s="139"/>
      <c r="BL800" s="139"/>
      <c r="BM800" s="139"/>
      <c r="BN800" s="139"/>
      <c r="BO800" s="139"/>
      <c r="BP800" s="139"/>
      <c r="BQ800" s="139"/>
      <c r="BR800" s="139"/>
      <c r="BS800" s="139"/>
      <c r="BT800" s="139"/>
      <c r="BU800" s="139"/>
      <c r="BV800" s="139"/>
      <c r="BW800" s="139"/>
      <c r="BX800" s="139"/>
      <c r="BY800" s="139"/>
      <c r="BZ800" s="139"/>
      <c r="CA800" s="139"/>
      <c r="CB800" s="139"/>
      <c r="CC800" s="139"/>
      <c r="CD800" s="139"/>
      <c r="CE800" s="139"/>
      <c r="CF800" s="139"/>
      <c r="CG800" s="139"/>
      <c r="CH800" s="139"/>
      <c r="CI800" s="139"/>
      <c r="CJ800" s="139"/>
      <c r="CK800" s="139"/>
      <c r="CL800" s="139"/>
      <c r="CM800" s="139"/>
      <c r="CN800" s="139"/>
      <c r="CO800" s="139"/>
      <c r="CP800" s="139"/>
      <c r="CQ800" s="139"/>
      <c r="CR800" s="139"/>
      <c r="CS800" s="139"/>
      <c r="CT800" s="139"/>
      <c r="CU800" s="139"/>
      <c r="CV800" s="139"/>
      <c r="CW800" s="139"/>
      <c r="CX800" s="139"/>
      <c r="CY800" s="139"/>
      <c r="CZ800" s="139"/>
      <c r="DA800" s="139"/>
      <c r="DB800" s="139"/>
      <c r="DC800" s="139"/>
      <c r="DD800" s="139"/>
      <c r="DE800" s="139"/>
      <c r="DF800" s="139"/>
      <c r="DG800" s="139"/>
      <c r="DH800" s="139"/>
      <c r="DI800" s="139"/>
      <c r="DJ800" s="139"/>
      <c r="DK800" s="139"/>
      <c r="DL800" s="139"/>
      <c r="DM800" s="139"/>
      <c r="DN800" s="139"/>
      <c r="DO800" s="139"/>
      <c r="DP800" s="139"/>
      <c r="DQ800" s="139"/>
      <c r="DR800" s="139"/>
      <c r="DS800" s="139"/>
      <c r="DT800" s="139"/>
      <c r="DU800" s="139"/>
      <c r="DV800" s="139"/>
      <c r="DW800" s="139"/>
      <c r="DX800" s="139"/>
      <c r="DY800" s="139"/>
      <c r="DZ800" s="139"/>
      <c r="EA800" s="139"/>
      <c r="EB800" s="139"/>
      <c r="EC800" s="139"/>
      <c r="ED800" s="139"/>
      <c r="EE800" s="139"/>
      <c r="EF800" s="139"/>
      <c r="EG800" s="139"/>
      <c r="EH800" s="139"/>
      <c r="EI800" s="139"/>
      <c r="EJ800" s="139"/>
      <c r="EK800" s="139"/>
      <c r="EL800" s="139"/>
      <c r="EM800" s="139"/>
      <c r="EN800" s="139"/>
      <c r="EO800" s="139"/>
      <c r="EP800" s="139"/>
      <c r="EQ800" s="139"/>
      <c r="ER800" s="139"/>
      <c r="ES800" s="139"/>
      <c r="ET800" s="139"/>
      <c r="EU800" s="139"/>
      <c r="EV800" s="139"/>
      <c r="EW800" s="139"/>
      <c r="EX800" s="139"/>
      <c r="EY800" s="139"/>
      <c r="EZ800" s="139"/>
      <c r="FA800" s="139"/>
      <c r="FB800" s="139"/>
      <c r="FC800" s="139"/>
      <c r="FD800" s="139"/>
      <c r="FE800" s="139"/>
      <c r="FF800" s="139"/>
      <c r="FG800" s="139"/>
      <c r="FH800" s="139"/>
      <c r="FI800" s="139"/>
      <c r="FJ800" s="139"/>
      <c r="FK800" s="139"/>
      <c r="FL800" s="139"/>
      <c r="FM800" s="139"/>
      <c r="FN800" s="139"/>
      <c r="FO800" s="139"/>
      <c r="FP800" s="139"/>
      <c r="FQ800" s="139"/>
      <c r="FR800" s="139"/>
      <c r="FS800" s="139"/>
      <c r="FT800" s="139"/>
      <c r="FU800" s="139"/>
      <c r="FV800" s="139"/>
      <c r="FW800" s="139"/>
      <c r="FX800" s="139"/>
      <c r="FY800" s="139"/>
      <c r="FZ800" s="139"/>
      <c r="GA800" s="139"/>
      <c r="GB800" s="139"/>
      <c r="GC800" s="139"/>
      <c r="GD800" s="139"/>
      <c r="GE800" s="139"/>
      <c r="GF800" s="139"/>
      <c r="GG800" s="139"/>
      <c r="GH800" s="139"/>
      <c r="GI800" s="139"/>
      <c r="GJ800" s="139"/>
      <c r="GK800" s="139"/>
      <c r="GL800" s="139"/>
      <c r="GM800" s="139"/>
      <c r="GN800" s="139"/>
      <c r="GO800" s="139"/>
      <c r="GP800" s="139"/>
      <c r="GQ800" s="139"/>
    </row>
    <row r="801" spans="1:199" ht="75" x14ac:dyDescent="0.25">
      <c r="A801" s="19">
        <v>1</v>
      </c>
      <c r="B801" s="500" t="s">
        <v>361</v>
      </c>
      <c r="C801" s="29">
        <f>'2 уровень'!F1915</f>
        <v>0</v>
      </c>
      <c r="D801" s="29">
        <f>'2 уровень'!G1915</f>
        <v>0</v>
      </c>
      <c r="E801" s="29">
        <f>'2 уровень'!H1915</f>
        <v>0</v>
      </c>
      <c r="F801" s="144">
        <f>'2 уровень'!I1915</f>
        <v>0</v>
      </c>
      <c r="G801" s="158">
        <f>'2 уровень'!J1915</f>
        <v>0</v>
      </c>
      <c r="H801" s="158">
        <f>'2 уровень'!K1915</f>
        <v>0</v>
      </c>
      <c r="I801" s="153">
        <f>'2 уровень'!L1915</f>
        <v>0</v>
      </c>
      <c r="J801" s="153">
        <f>'2 уровень'!M1915</f>
        <v>0</v>
      </c>
      <c r="K801" s="153">
        <f>'2 уровень'!N1915</f>
        <v>0</v>
      </c>
      <c r="L801" s="153">
        <f>'2 уровень'!O1915</f>
        <v>0</v>
      </c>
      <c r="M801" s="153">
        <f>'2 уровень'!P1915</f>
        <v>0</v>
      </c>
      <c r="N801" s="153">
        <f>'2 уровень'!Q1915</f>
        <v>0</v>
      </c>
      <c r="O801" s="152">
        <f>'2 уровень'!R1915</f>
        <v>0</v>
      </c>
      <c r="P801" s="152">
        <f>'2 уровень'!S1915</f>
        <v>0</v>
      </c>
      <c r="Q801" s="152">
        <f>'2 уровень'!T1915</f>
        <v>0</v>
      </c>
      <c r="R801" s="152">
        <f>'2 уровень'!U1915</f>
        <v>0</v>
      </c>
      <c r="S801" s="152">
        <f>'2 уровень'!V1915</f>
        <v>0</v>
      </c>
      <c r="T801" s="152">
        <f>'2 уровень'!W1915</f>
        <v>0</v>
      </c>
      <c r="U801" s="152">
        <f>'2 уровень'!X1915</f>
        <v>0</v>
      </c>
      <c r="V801" s="1111">
        <f>'2 уровень'!Y1915</f>
        <v>0</v>
      </c>
      <c r="W801" s="152">
        <f>'2 уровень'!Z1915</f>
        <v>0</v>
      </c>
      <c r="X801" s="152">
        <f>'2 уровень'!AA1915</f>
        <v>0</v>
      </c>
      <c r="Y801" s="152">
        <f>'2 уровень'!AB1915</f>
        <v>0</v>
      </c>
      <c r="Z801" s="152">
        <f>'2 уровень'!AC1915</f>
        <v>0</v>
      </c>
      <c r="AA801" s="632">
        <f>'2 уровень'!AD1915</f>
        <v>0</v>
      </c>
      <c r="AB801" s="152"/>
      <c r="AC801" s="152"/>
      <c r="AD801" s="1353">
        <f>'2 уровень'!AE1912</f>
        <v>0</v>
      </c>
      <c r="AE801" s="1360">
        <f>'2 уровень'!AF1912</f>
        <v>0</v>
      </c>
      <c r="AF801" s="385"/>
      <c r="AG801" s="385"/>
      <c r="AH801" s="1243"/>
      <c r="AI801" s="139"/>
      <c r="AJ801" s="139"/>
      <c r="AK801" s="139"/>
      <c r="AL801" s="139"/>
      <c r="AM801" s="139"/>
      <c r="AN801" s="139"/>
      <c r="AO801" s="139"/>
      <c r="AP801" s="139"/>
      <c r="AQ801" s="139"/>
      <c r="AR801" s="139"/>
      <c r="AS801" s="139"/>
      <c r="AT801" s="139"/>
      <c r="AU801" s="139"/>
      <c r="AV801" s="139"/>
      <c r="AW801" s="139"/>
      <c r="AX801" s="139"/>
      <c r="AY801" s="139"/>
      <c r="AZ801" s="139"/>
      <c r="BA801" s="139"/>
      <c r="BB801" s="139"/>
      <c r="BC801" s="139"/>
      <c r="BD801" s="139"/>
      <c r="BE801" s="139"/>
      <c r="BF801" s="139"/>
      <c r="BG801" s="139"/>
      <c r="BH801" s="139"/>
      <c r="BI801" s="139"/>
      <c r="BJ801" s="139"/>
      <c r="BK801" s="139"/>
      <c r="BL801" s="139"/>
      <c r="BM801" s="139"/>
      <c r="BN801" s="139"/>
      <c r="BO801" s="139"/>
      <c r="BP801" s="139"/>
      <c r="BQ801" s="139"/>
      <c r="BR801" s="139"/>
      <c r="BS801" s="139"/>
      <c r="BT801" s="139"/>
      <c r="BU801" s="139"/>
      <c r="BV801" s="139"/>
      <c r="BW801" s="139"/>
      <c r="BX801" s="139"/>
      <c r="BY801" s="139"/>
      <c r="BZ801" s="139"/>
      <c r="CA801" s="139"/>
      <c r="CB801" s="139"/>
      <c r="CC801" s="139"/>
      <c r="CD801" s="139"/>
      <c r="CE801" s="139"/>
      <c r="CF801" s="139"/>
      <c r="CG801" s="139"/>
      <c r="CH801" s="139"/>
      <c r="CI801" s="139"/>
      <c r="CJ801" s="139"/>
      <c r="CK801" s="139"/>
      <c r="CL801" s="139"/>
      <c r="CM801" s="139"/>
      <c r="CN801" s="139"/>
      <c r="CO801" s="139"/>
      <c r="CP801" s="139"/>
      <c r="CQ801" s="139"/>
      <c r="CR801" s="139"/>
      <c r="CS801" s="139"/>
      <c r="CT801" s="139"/>
      <c r="CU801" s="139"/>
      <c r="CV801" s="139"/>
      <c r="CW801" s="139"/>
      <c r="CX801" s="139"/>
      <c r="CY801" s="139"/>
      <c r="CZ801" s="139"/>
      <c r="DA801" s="139"/>
      <c r="DB801" s="139"/>
      <c r="DC801" s="139"/>
      <c r="DD801" s="139"/>
      <c r="DE801" s="139"/>
      <c r="DF801" s="139"/>
      <c r="DG801" s="139"/>
      <c r="DH801" s="139"/>
      <c r="DI801" s="139"/>
      <c r="DJ801" s="139"/>
      <c r="DK801" s="139"/>
      <c r="DL801" s="139"/>
      <c r="DM801" s="139"/>
      <c r="DN801" s="139"/>
      <c r="DO801" s="139"/>
      <c r="DP801" s="139"/>
      <c r="DQ801" s="139"/>
      <c r="DR801" s="139"/>
      <c r="DS801" s="139"/>
      <c r="DT801" s="139"/>
      <c r="DU801" s="139"/>
      <c r="DV801" s="139"/>
      <c r="DW801" s="139"/>
      <c r="DX801" s="139"/>
      <c r="DY801" s="139"/>
      <c r="DZ801" s="139"/>
      <c r="EA801" s="139"/>
      <c r="EB801" s="139"/>
      <c r="EC801" s="139"/>
      <c r="ED801" s="139"/>
      <c r="EE801" s="139"/>
      <c r="EF801" s="139"/>
      <c r="EG801" s="139"/>
      <c r="EH801" s="139"/>
      <c r="EI801" s="139"/>
      <c r="EJ801" s="139"/>
      <c r="EK801" s="139"/>
      <c r="EL801" s="139"/>
      <c r="EM801" s="139"/>
      <c r="EN801" s="139"/>
      <c r="EO801" s="139"/>
      <c r="EP801" s="139"/>
      <c r="EQ801" s="139"/>
      <c r="ER801" s="139"/>
      <c r="ES801" s="139"/>
      <c r="ET801" s="139"/>
      <c r="EU801" s="139"/>
      <c r="EV801" s="139"/>
      <c r="EW801" s="139"/>
      <c r="EX801" s="139"/>
      <c r="EY801" s="139"/>
      <c r="EZ801" s="139"/>
      <c r="FA801" s="139"/>
      <c r="FB801" s="139"/>
      <c r="FC801" s="139"/>
      <c r="FD801" s="139"/>
      <c r="FE801" s="139"/>
      <c r="FF801" s="139"/>
      <c r="FG801" s="139"/>
      <c r="FH801" s="139"/>
      <c r="FI801" s="139"/>
      <c r="FJ801" s="139"/>
      <c r="FK801" s="139"/>
      <c r="FL801" s="139"/>
      <c r="FM801" s="139"/>
      <c r="FN801" s="139"/>
      <c r="FO801" s="139"/>
      <c r="FP801" s="139"/>
      <c r="FQ801" s="139"/>
      <c r="FR801" s="139"/>
      <c r="FS801" s="139"/>
      <c r="FT801" s="139"/>
      <c r="FU801" s="139"/>
      <c r="FV801" s="139"/>
      <c r="FW801" s="139"/>
      <c r="FX801" s="139"/>
      <c r="FY801" s="139"/>
      <c r="FZ801" s="139"/>
      <c r="GA801" s="139"/>
      <c r="GB801" s="139"/>
      <c r="GC801" s="139"/>
      <c r="GD801" s="139"/>
      <c r="GE801" s="139"/>
      <c r="GF801" s="139"/>
      <c r="GG801" s="139"/>
      <c r="GH801" s="139"/>
      <c r="GI801" s="139"/>
      <c r="GJ801" s="139"/>
      <c r="GK801" s="139"/>
      <c r="GL801" s="139"/>
      <c r="GM801" s="139"/>
      <c r="GN801" s="139"/>
      <c r="GO801" s="139"/>
      <c r="GP801" s="139"/>
      <c r="GQ801" s="139"/>
    </row>
    <row r="802" spans="1:199" x14ac:dyDescent="0.25">
      <c r="A802" s="19">
        <v>1</v>
      </c>
      <c r="B802" s="493" t="s">
        <v>234</v>
      </c>
      <c r="C802" s="29">
        <f>'2 уровень'!F1916</f>
        <v>3470</v>
      </c>
      <c r="D802" s="29">
        <f>'2 уровень'!G1916</f>
        <v>1445.8333333333335</v>
      </c>
      <c r="E802" s="29">
        <f>'2 уровень'!H1916</f>
        <v>1631</v>
      </c>
      <c r="F802" s="144">
        <f>'2 уровень'!I1916</f>
        <v>112.80691642651294</v>
      </c>
      <c r="G802" s="158">
        <f>'2 уровень'!J1916</f>
        <v>0</v>
      </c>
      <c r="H802" s="158">
        <f>'2 уровень'!K1916</f>
        <v>0</v>
      </c>
      <c r="I802" s="153">
        <f>'2 уровень'!L1916</f>
        <v>0</v>
      </c>
      <c r="J802" s="153">
        <f>'2 уровень'!M1916</f>
        <v>0</v>
      </c>
      <c r="K802" s="153">
        <f>'2 уровень'!N1916</f>
        <v>0</v>
      </c>
      <c r="L802" s="153">
        <f>'2 уровень'!O1916</f>
        <v>0</v>
      </c>
      <c r="M802" s="153">
        <f>'2 уровень'!P1916</f>
        <v>0</v>
      </c>
      <c r="N802" s="153">
        <f>'2 уровень'!Q1916</f>
        <v>0</v>
      </c>
      <c r="O802" s="152">
        <f>'2 уровень'!R1916</f>
        <v>6408.5763200000001</v>
      </c>
      <c r="P802" s="152">
        <f>'2 уровень'!S1916</f>
        <v>6408.5763200000001</v>
      </c>
      <c r="Q802" s="152">
        <f>'2 уровень'!T1916</f>
        <v>6408.5763200000001</v>
      </c>
      <c r="R802" s="152">
        <f>'2 уровень'!U1916</f>
        <v>6408.5763200000001</v>
      </c>
      <c r="S802" s="152">
        <f>'2 уровень'!V1916</f>
        <v>6408.5763200000001</v>
      </c>
      <c r="T802" s="152">
        <f>'2 уровень'!W1916</f>
        <v>2670.2401333333337</v>
      </c>
      <c r="U802" s="152">
        <f>'2 уровень'!X1916</f>
        <v>3111.0546300000001</v>
      </c>
      <c r="V802" s="1111">
        <f>'2 уровень'!Y1916</f>
        <v>0</v>
      </c>
      <c r="W802" s="152">
        <f>'2 уровень'!Z1916</f>
        <v>38.468640000000001</v>
      </c>
      <c r="X802" s="152">
        <f>'2 уровень'!AA1916</f>
        <v>440.8144966666664</v>
      </c>
      <c r="Y802" s="152">
        <f>'2 уровень'!AB1916</f>
        <v>0</v>
      </c>
      <c r="Z802" s="152">
        <f>'2 уровень'!AC1916</f>
        <v>0</v>
      </c>
      <c r="AA802" s="632">
        <f>'2 уровень'!AD1916</f>
        <v>3149.5232700000001</v>
      </c>
      <c r="AB802" s="152"/>
      <c r="AC802" s="152"/>
      <c r="AD802" s="1353">
        <f>'2 уровень'!AE1913</f>
        <v>0</v>
      </c>
      <c r="AE802" s="1360">
        <f>'2 уровень'!AF1913</f>
        <v>0</v>
      </c>
      <c r="AF802" s="385"/>
      <c r="AG802" s="385"/>
      <c r="AH802" s="1243"/>
      <c r="AI802" s="139"/>
      <c r="AJ802" s="139"/>
      <c r="AK802" s="139"/>
      <c r="AL802" s="139"/>
      <c r="AM802" s="139"/>
      <c r="AN802" s="139"/>
      <c r="AO802" s="139"/>
      <c r="AP802" s="139"/>
      <c r="AQ802" s="139"/>
      <c r="AR802" s="139"/>
      <c r="AS802" s="139"/>
      <c r="AT802" s="139"/>
      <c r="AU802" s="139"/>
      <c r="AV802" s="139"/>
      <c r="AW802" s="139"/>
      <c r="AX802" s="139"/>
      <c r="AY802" s="139"/>
      <c r="AZ802" s="139"/>
      <c r="BA802" s="139"/>
      <c r="BB802" s="139"/>
      <c r="BC802" s="139"/>
      <c r="BD802" s="139"/>
      <c r="BE802" s="139"/>
      <c r="BF802" s="139"/>
      <c r="BG802" s="139"/>
      <c r="BH802" s="139"/>
      <c r="BI802" s="139"/>
      <c r="BJ802" s="139"/>
      <c r="BK802" s="139"/>
      <c r="BL802" s="139"/>
      <c r="BM802" s="139"/>
      <c r="BN802" s="139"/>
      <c r="BO802" s="139"/>
      <c r="BP802" s="139"/>
      <c r="BQ802" s="139"/>
      <c r="BR802" s="139"/>
      <c r="BS802" s="139"/>
      <c r="BT802" s="139"/>
      <c r="BU802" s="139"/>
      <c r="BV802" s="139"/>
      <c r="BW802" s="139"/>
      <c r="BX802" s="139"/>
      <c r="BY802" s="139"/>
      <c r="BZ802" s="139"/>
      <c r="CA802" s="139"/>
      <c r="CB802" s="139"/>
      <c r="CC802" s="139"/>
      <c r="CD802" s="139"/>
      <c r="CE802" s="139"/>
      <c r="CF802" s="139"/>
      <c r="CG802" s="139"/>
      <c r="CH802" s="139"/>
      <c r="CI802" s="139"/>
      <c r="CJ802" s="139"/>
      <c r="CK802" s="139"/>
      <c r="CL802" s="139"/>
      <c r="CM802" s="139"/>
      <c r="CN802" s="139"/>
      <c r="CO802" s="139"/>
      <c r="CP802" s="139"/>
      <c r="CQ802" s="139"/>
      <c r="CR802" s="139"/>
      <c r="CS802" s="139"/>
      <c r="CT802" s="139"/>
      <c r="CU802" s="139"/>
      <c r="CV802" s="139"/>
      <c r="CW802" s="139"/>
      <c r="CX802" s="139"/>
      <c r="CY802" s="139"/>
      <c r="CZ802" s="139"/>
      <c r="DA802" s="139"/>
      <c r="DB802" s="139"/>
      <c r="DC802" s="139"/>
      <c r="DD802" s="139"/>
      <c r="DE802" s="139"/>
      <c r="DF802" s="139"/>
      <c r="DG802" s="139"/>
      <c r="DH802" s="139"/>
      <c r="DI802" s="139"/>
      <c r="DJ802" s="139"/>
      <c r="DK802" s="139"/>
      <c r="DL802" s="139"/>
      <c r="DM802" s="139"/>
      <c r="DN802" s="139"/>
      <c r="DO802" s="139"/>
      <c r="DP802" s="139"/>
      <c r="DQ802" s="139"/>
      <c r="DR802" s="139"/>
      <c r="DS802" s="139"/>
      <c r="DT802" s="139"/>
      <c r="DU802" s="139"/>
      <c r="DV802" s="139"/>
      <c r="DW802" s="139"/>
      <c r="DX802" s="139"/>
      <c r="DY802" s="139"/>
      <c r="DZ802" s="139"/>
      <c r="EA802" s="139"/>
      <c r="EB802" s="139"/>
      <c r="EC802" s="139"/>
      <c r="ED802" s="139"/>
      <c r="EE802" s="139"/>
      <c r="EF802" s="139"/>
      <c r="EG802" s="139"/>
      <c r="EH802" s="139"/>
      <c r="EI802" s="139"/>
      <c r="EJ802" s="139"/>
      <c r="EK802" s="139"/>
      <c r="EL802" s="139"/>
      <c r="EM802" s="139"/>
      <c r="EN802" s="139"/>
      <c r="EO802" s="139"/>
      <c r="EP802" s="139"/>
      <c r="EQ802" s="139"/>
      <c r="ER802" s="139"/>
      <c r="ES802" s="139"/>
      <c r="ET802" s="139"/>
      <c r="EU802" s="139"/>
      <c r="EV802" s="139"/>
      <c r="EW802" s="139"/>
      <c r="EX802" s="139"/>
      <c r="EY802" s="139"/>
      <c r="EZ802" s="139"/>
      <c r="FA802" s="139"/>
      <c r="FB802" s="139"/>
      <c r="FC802" s="139"/>
      <c r="FD802" s="139"/>
      <c r="FE802" s="139"/>
      <c r="FF802" s="139"/>
      <c r="FG802" s="139"/>
      <c r="FH802" s="139"/>
      <c r="FI802" s="139"/>
      <c r="FJ802" s="139"/>
      <c r="FK802" s="139"/>
      <c r="FL802" s="139"/>
      <c r="FM802" s="139"/>
      <c r="FN802" s="139"/>
      <c r="FO802" s="139"/>
      <c r="FP802" s="139"/>
      <c r="FQ802" s="139"/>
      <c r="FR802" s="139"/>
      <c r="FS802" s="139"/>
      <c r="FT802" s="139"/>
      <c r="FU802" s="139"/>
      <c r="FV802" s="139"/>
      <c r="FW802" s="139"/>
      <c r="FX802" s="139"/>
      <c r="FY802" s="139"/>
      <c r="FZ802" s="139"/>
      <c r="GA802" s="139"/>
      <c r="GB802" s="139"/>
      <c r="GC802" s="139"/>
      <c r="GD802" s="139"/>
      <c r="GE802" s="139"/>
      <c r="GF802" s="139"/>
      <c r="GG802" s="139"/>
      <c r="GH802" s="139"/>
      <c r="GI802" s="139"/>
      <c r="GJ802" s="139"/>
      <c r="GK802" s="139"/>
      <c r="GL802" s="139"/>
      <c r="GM802" s="139"/>
      <c r="GN802" s="139"/>
      <c r="GO802" s="139"/>
      <c r="GP802" s="139"/>
      <c r="GQ802" s="139"/>
    </row>
    <row r="803" spans="1:199" x14ac:dyDescent="0.25">
      <c r="A803" s="19">
        <v>1</v>
      </c>
      <c r="B803" s="337" t="s">
        <v>279</v>
      </c>
      <c r="C803" s="29">
        <f>'2 уровень'!F1917</f>
        <v>46433</v>
      </c>
      <c r="D803" s="29">
        <f>'2 уровень'!G1917</f>
        <v>19347.083333333336</v>
      </c>
      <c r="E803" s="29">
        <f>'2 уровень'!H1917</f>
        <v>6500.5775000000003</v>
      </c>
      <c r="F803" s="144">
        <f>'2 уровень'!I1917</f>
        <v>33.599780328645572</v>
      </c>
      <c r="G803" s="158">
        <f>'2 уровень'!J1917</f>
        <v>0</v>
      </c>
      <c r="H803" s="158">
        <f>'2 уровень'!K1917</f>
        <v>0</v>
      </c>
      <c r="I803" s="153">
        <f>'2 уровень'!L1917</f>
        <v>0</v>
      </c>
      <c r="J803" s="153">
        <f>'2 уровень'!M1917</f>
        <v>0</v>
      </c>
      <c r="K803" s="153">
        <f>'2 уровень'!N1917</f>
        <v>0</v>
      </c>
      <c r="L803" s="153">
        <f>'2 уровень'!O1917</f>
        <v>0</v>
      </c>
      <c r="M803" s="153">
        <f>'2 уровень'!P1917</f>
        <v>0</v>
      </c>
      <c r="N803" s="153">
        <f>'2 уровень'!Q1917</f>
        <v>0</v>
      </c>
      <c r="O803" s="152">
        <f>'2 уровень'!R1917</f>
        <v>0</v>
      </c>
      <c r="P803" s="152">
        <f>'2 уровень'!S1917</f>
        <v>0</v>
      </c>
      <c r="Q803" s="152">
        <f>'2 уровень'!T1917</f>
        <v>0</v>
      </c>
      <c r="R803" s="152">
        <f>'2 уровень'!U1917</f>
        <v>0</v>
      </c>
      <c r="S803" s="152">
        <f>'2 уровень'!V1917</f>
        <v>0</v>
      </c>
      <c r="T803" s="152">
        <f>'2 уровень'!W1917</f>
        <v>0</v>
      </c>
      <c r="U803" s="152">
        <f>'2 уровень'!X1917</f>
        <v>0</v>
      </c>
      <c r="V803" s="1111">
        <f>'2 уровень'!Y1917</f>
        <v>0</v>
      </c>
      <c r="W803" s="152">
        <f>'2 уровень'!Z1917</f>
        <v>0</v>
      </c>
      <c r="X803" s="152">
        <f>'2 уровень'!AA1917</f>
        <v>0</v>
      </c>
      <c r="Y803" s="152">
        <f>'2 уровень'!AB1917</f>
        <v>0</v>
      </c>
      <c r="Z803" s="152">
        <f>'2 уровень'!AC1917</f>
        <v>0</v>
      </c>
      <c r="AA803" s="632">
        <f>'2 уровень'!AD1917</f>
        <v>0</v>
      </c>
      <c r="AB803" s="152"/>
      <c r="AC803" s="152"/>
      <c r="AD803" s="1353">
        <f>'2 уровень'!AE1914</f>
        <v>0</v>
      </c>
      <c r="AE803" s="1360">
        <f>'2 уровень'!AF1914</f>
        <v>0</v>
      </c>
      <c r="AF803" s="385"/>
      <c r="AG803" s="385"/>
      <c r="AH803" s="1243"/>
      <c r="AI803" s="139"/>
      <c r="AJ803" s="139"/>
      <c r="AK803" s="139"/>
      <c r="AL803" s="139"/>
      <c r="AM803" s="139"/>
      <c r="AN803" s="139"/>
      <c r="AO803" s="139"/>
      <c r="AP803" s="139"/>
      <c r="AQ803" s="139"/>
      <c r="AR803" s="139"/>
      <c r="AS803" s="139"/>
      <c r="AT803" s="139"/>
      <c r="AU803" s="139"/>
      <c r="AV803" s="139"/>
      <c r="AW803" s="139"/>
      <c r="AX803" s="139"/>
      <c r="AY803" s="139"/>
      <c r="AZ803" s="139"/>
      <c r="BA803" s="139"/>
      <c r="BB803" s="139"/>
      <c r="BC803" s="139"/>
      <c r="BD803" s="139"/>
      <c r="BE803" s="139"/>
      <c r="BF803" s="139"/>
      <c r="BG803" s="139"/>
      <c r="BH803" s="139"/>
      <c r="BI803" s="139"/>
      <c r="BJ803" s="139"/>
      <c r="BK803" s="139"/>
      <c r="BL803" s="139"/>
      <c r="BM803" s="139"/>
      <c r="BN803" s="139"/>
      <c r="BO803" s="139"/>
      <c r="BP803" s="139"/>
      <c r="BQ803" s="139"/>
      <c r="BR803" s="139"/>
      <c r="BS803" s="139"/>
      <c r="BT803" s="139"/>
      <c r="BU803" s="139"/>
      <c r="BV803" s="139"/>
      <c r="BW803" s="139"/>
      <c r="BX803" s="139"/>
      <c r="BY803" s="139"/>
      <c r="BZ803" s="139"/>
      <c r="CA803" s="139"/>
      <c r="CB803" s="139"/>
      <c r="CC803" s="139"/>
      <c r="CD803" s="139"/>
      <c r="CE803" s="139"/>
      <c r="CF803" s="139"/>
      <c r="CG803" s="139"/>
      <c r="CH803" s="139"/>
      <c r="CI803" s="139"/>
      <c r="CJ803" s="139"/>
      <c r="CK803" s="139"/>
      <c r="CL803" s="139"/>
      <c r="CM803" s="139"/>
      <c r="CN803" s="139"/>
      <c r="CO803" s="139"/>
      <c r="CP803" s="139"/>
      <c r="CQ803" s="139"/>
      <c r="CR803" s="139"/>
      <c r="CS803" s="139"/>
      <c r="CT803" s="139"/>
      <c r="CU803" s="139"/>
      <c r="CV803" s="139"/>
      <c r="CW803" s="139"/>
      <c r="CX803" s="139"/>
      <c r="CY803" s="139"/>
      <c r="CZ803" s="139"/>
      <c r="DA803" s="139"/>
      <c r="DB803" s="139"/>
      <c r="DC803" s="139"/>
      <c r="DD803" s="139"/>
      <c r="DE803" s="139"/>
      <c r="DF803" s="139"/>
      <c r="DG803" s="139"/>
      <c r="DH803" s="139"/>
      <c r="DI803" s="139"/>
      <c r="DJ803" s="139"/>
      <c r="DK803" s="139"/>
      <c r="DL803" s="139"/>
      <c r="DM803" s="139"/>
      <c r="DN803" s="139"/>
      <c r="DO803" s="139"/>
      <c r="DP803" s="139"/>
      <c r="DQ803" s="139"/>
      <c r="DR803" s="139"/>
      <c r="DS803" s="139"/>
      <c r="DT803" s="139"/>
      <c r="DU803" s="139"/>
      <c r="DV803" s="139"/>
      <c r="DW803" s="139"/>
      <c r="DX803" s="139"/>
      <c r="DY803" s="139"/>
      <c r="DZ803" s="139"/>
      <c r="EA803" s="139"/>
      <c r="EB803" s="139"/>
      <c r="EC803" s="139"/>
      <c r="ED803" s="139"/>
      <c r="EE803" s="139"/>
      <c r="EF803" s="139"/>
      <c r="EG803" s="139"/>
      <c r="EH803" s="139"/>
      <c r="EI803" s="139"/>
      <c r="EJ803" s="139"/>
      <c r="EK803" s="139"/>
      <c r="EL803" s="139"/>
      <c r="EM803" s="139"/>
      <c r="EN803" s="139"/>
      <c r="EO803" s="139"/>
      <c r="EP803" s="139"/>
      <c r="EQ803" s="139"/>
      <c r="ER803" s="139"/>
      <c r="ES803" s="139"/>
      <c r="ET803" s="139"/>
      <c r="EU803" s="139"/>
      <c r="EV803" s="139"/>
      <c r="EW803" s="139"/>
      <c r="EX803" s="139"/>
      <c r="EY803" s="139"/>
      <c r="EZ803" s="139"/>
      <c r="FA803" s="139"/>
      <c r="FB803" s="139"/>
      <c r="FC803" s="139"/>
      <c r="FD803" s="139"/>
      <c r="FE803" s="139"/>
      <c r="FF803" s="139"/>
      <c r="FG803" s="139"/>
      <c r="FH803" s="139"/>
      <c r="FI803" s="139"/>
      <c r="FJ803" s="139"/>
      <c r="FK803" s="139"/>
      <c r="FL803" s="139"/>
      <c r="FM803" s="139"/>
      <c r="FN803" s="139"/>
      <c r="FO803" s="139"/>
      <c r="FP803" s="139"/>
      <c r="FQ803" s="139"/>
      <c r="FR803" s="139"/>
      <c r="FS803" s="139"/>
      <c r="FT803" s="139"/>
      <c r="FU803" s="139"/>
      <c r="FV803" s="139"/>
      <c r="FW803" s="139"/>
      <c r="FX803" s="139"/>
      <c r="FY803" s="139"/>
      <c r="FZ803" s="139"/>
      <c r="GA803" s="139"/>
      <c r="GB803" s="139"/>
      <c r="GC803" s="139"/>
      <c r="GD803" s="139"/>
      <c r="GE803" s="139"/>
      <c r="GF803" s="139"/>
      <c r="GG803" s="139"/>
      <c r="GH803" s="139"/>
      <c r="GI803" s="139"/>
      <c r="GJ803" s="139"/>
      <c r="GK803" s="139"/>
      <c r="GL803" s="139"/>
      <c r="GM803" s="139"/>
      <c r="GN803" s="139"/>
      <c r="GO803" s="139"/>
      <c r="GP803" s="139"/>
      <c r="GQ803" s="139"/>
    </row>
    <row r="804" spans="1:199" ht="43.5" x14ac:dyDescent="0.25">
      <c r="A804" s="19">
        <v>1</v>
      </c>
      <c r="B804" s="493" t="s">
        <v>308</v>
      </c>
      <c r="C804" s="29">
        <f>'2 уровень'!F1918</f>
        <v>20615</v>
      </c>
      <c r="D804" s="29">
        <f>'2 уровень'!G1918</f>
        <v>8589.5833333333321</v>
      </c>
      <c r="E804" s="29">
        <f>'2 уровень'!H1918</f>
        <v>4130</v>
      </c>
      <c r="F804" s="144">
        <f>'2 уровень'!I1918</f>
        <v>48.081494057724967</v>
      </c>
      <c r="G804" s="158">
        <f>'2 уровень'!J1918</f>
        <v>0</v>
      </c>
      <c r="H804" s="158">
        <f>'2 уровень'!K1918</f>
        <v>0</v>
      </c>
      <c r="I804" s="153">
        <f>'2 уровень'!L1918</f>
        <v>0</v>
      </c>
      <c r="J804" s="153">
        <f>'2 уровень'!M1918</f>
        <v>0</v>
      </c>
      <c r="K804" s="153">
        <f>'2 уровень'!N1918</f>
        <v>0</v>
      </c>
      <c r="L804" s="153">
        <f>'2 уровень'!O1918</f>
        <v>0</v>
      </c>
      <c r="M804" s="153">
        <f>'2 уровень'!P1918</f>
        <v>0</v>
      </c>
      <c r="N804" s="153">
        <f>'2 уровень'!Q1918</f>
        <v>0</v>
      </c>
      <c r="O804" s="152">
        <f>'2 уровень'!R1918</f>
        <v>0</v>
      </c>
      <c r="P804" s="152">
        <f>'2 уровень'!S1918</f>
        <v>0</v>
      </c>
      <c r="Q804" s="152">
        <f>'2 уровень'!T1918</f>
        <v>0</v>
      </c>
      <c r="R804" s="152">
        <f>'2 уровень'!U1918</f>
        <v>0</v>
      </c>
      <c r="S804" s="152">
        <f>'2 уровень'!V1918</f>
        <v>0</v>
      </c>
      <c r="T804" s="152">
        <f>'2 уровень'!W1918</f>
        <v>0</v>
      </c>
      <c r="U804" s="152">
        <f>'2 уровень'!X1918</f>
        <v>0</v>
      </c>
      <c r="V804" s="1111">
        <f>'2 уровень'!Y1918</f>
        <v>0</v>
      </c>
      <c r="W804" s="152">
        <f>'2 уровень'!Z1918</f>
        <v>0</v>
      </c>
      <c r="X804" s="152">
        <f>'2 уровень'!AA1918</f>
        <v>0</v>
      </c>
      <c r="Y804" s="152">
        <f>'2 уровень'!AB1918</f>
        <v>0</v>
      </c>
      <c r="Z804" s="152">
        <f>'2 уровень'!AC1918</f>
        <v>0</v>
      </c>
      <c r="AA804" s="632">
        <f>'2 уровень'!AD1918</f>
        <v>0</v>
      </c>
      <c r="AB804" s="152"/>
      <c r="AC804" s="152"/>
      <c r="AD804" s="1353">
        <f>'2 уровень'!AE1915</f>
        <v>0</v>
      </c>
      <c r="AE804" s="1360">
        <f>'2 уровень'!AF1915</f>
        <v>0</v>
      </c>
      <c r="AF804" s="385"/>
      <c r="AG804" s="385"/>
      <c r="AH804" s="1243"/>
      <c r="AI804" s="139"/>
      <c r="AJ804" s="139"/>
      <c r="AK804" s="139"/>
      <c r="AL804" s="139"/>
      <c r="AM804" s="139"/>
      <c r="AN804" s="139"/>
      <c r="AO804" s="139"/>
      <c r="AP804" s="139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  <c r="GG804" s="139"/>
      <c r="GH804" s="139"/>
      <c r="GI804" s="139"/>
      <c r="GJ804" s="139"/>
      <c r="GK804" s="139"/>
      <c r="GL804" s="139"/>
      <c r="GM804" s="139"/>
      <c r="GN804" s="139"/>
      <c r="GO804" s="139"/>
      <c r="GP804" s="139"/>
      <c r="GQ804" s="139"/>
    </row>
    <row r="805" spans="1:199" ht="30" x14ac:dyDescent="0.25">
      <c r="A805" s="19">
        <v>1</v>
      </c>
      <c r="B805" s="827" t="s">
        <v>280</v>
      </c>
      <c r="C805" s="29">
        <f>'2 уровень'!F1919</f>
        <v>67638.297872340423</v>
      </c>
      <c r="D805" s="29">
        <f>'2 уровень'!G1919</f>
        <v>28182.624113475176</v>
      </c>
      <c r="E805" s="29">
        <f>'2 уровень'!H1919</f>
        <v>13405.118085106384</v>
      </c>
      <c r="F805" s="144">
        <f>'2 уровень'!I1919</f>
        <v>47.565187794904062</v>
      </c>
      <c r="G805" s="158">
        <f>'2 уровень'!J1919</f>
        <v>0</v>
      </c>
      <c r="H805" s="158">
        <f>'2 уровень'!K1919</f>
        <v>0</v>
      </c>
      <c r="I805" s="153">
        <f>'2 уровень'!L1919</f>
        <v>0</v>
      </c>
      <c r="J805" s="153">
        <f>'2 уровень'!M1919</f>
        <v>0</v>
      </c>
      <c r="K805" s="153">
        <f>'2 уровень'!N1919</f>
        <v>0</v>
      </c>
      <c r="L805" s="153">
        <f>'2 уровень'!O1919</f>
        <v>0</v>
      </c>
      <c r="M805" s="153">
        <f>'2 уровень'!P1919</f>
        <v>0</v>
      </c>
      <c r="N805" s="153">
        <f>'2 уровень'!Q1919</f>
        <v>0</v>
      </c>
      <c r="O805" s="152">
        <f>'2 уровень'!R1919</f>
        <v>0</v>
      </c>
      <c r="P805" s="152">
        <f>'2 уровень'!S1919</f>
        <v>0</v>
      </c>
      <c r="Q805" s="152">
        <f>'2 уровень'!T1919</f>
        <v>0</v>
      </c>
      <c r="R805" s="152">
        <f>'2 уровень'!U1919</f>
        <v>0</v>
      </c>
      <c r="S805" s="152">
        <f>'2 уровень'!V1919</f>
        <v>0</v>
      </c>
      <c r="T805" s="152">
        <f>'2 уровень'!W1919</f>
        <v>0</v>
      </c>
      <c r="U805" s="152">
        <f>'2 уровень'!X1919</f>
        <v>0</v>
      </c>
      <c r="V805" s="1111">
        <f>'2 уровень'!Y1919</f>
        <v>0</v>
      </c>
      <c r="W805" s="152">
        <f>'2 уровень'!Z1919</f>
        <v>0</v>
      </c>
      <c r="X805" s="152">
        <f>'2 уровень'!AA1919</f>
        <v>0</v>
      </c>
      <c r="Y805" s="152">
        <f>'2 уровень'!AB1919</f>
        <v>0</v>
      </c>
      <c r="Z805" s="152">
        <f>'2 уровень'!AC1919</f>
        <v>0</v>
      </c>
      <c r="AA805" s="632">
        <f>'2 уровень'!AD1919</f>
        <v>0</v>
      </c>
      <c r="AB805" s="152" t="e">
        <f>U805/T805*100</f>
        <v>#DIV/0!</v>
      </c>
      <c r="AC805" s="152" t="e">
        <f>AA805/T805*100</f>
        <v>#DIV/0!</v>
      </c>
      <c r="AD805" s="1353">
        <f>'2 уровень'!AE1916</f>
        <v>0</v>
      </c>
      <c r="AE805" s="1360">
        <f>'2 уровень'!AF1916</f>
        <v>0</v>
      </c>
      <c r="AF805" s="385"/>
      <c r="AG805" s="385"/>
      <c r="AH805" s="1243"/>
      <c r="AI805" s="139"/>
      <c r="AJ805" s="139"/>
      <c r="AK805" s="139"/>
      <c r="AL805" s="139"/>
      <c r="AM805" s="139"/>
      <c r="AN805" s="139"/>
      <c r="AO805" s="139"/>
      <c r="AP805" s="139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  <c r="GG805" s="139"/>
      <c r="GH805" s="139"/>
      <c r="GI805" s="139"/>
      <c r="GJ805" s="139"/>
      <c r="GK805" s="139"/>
      <c r="GL805" s="139"/>
      <c r="GM805" s="139"/>
      <c r="GN805" s="139"/>
      <c r="GO805" s="139"/>
      <c r="GP805" s="139"/>
      <c r="GQ805" s="139"/>
    </row>
    <row r="806" spans="1:199" ht="29.25" x14ac:dyDescent="0.25">
      <c r="A806" s="19">
        <v>1</v>
      </c>
      <c r="B806" s="852" t="s">
        <v>281</v>
      </c>
      <c r="C806" s="29">
        <f>'2 уровень'!F1920</f>
        <v>21823</v>
      </c>
      <c r="D806" s="29">
        <f>'2 уровень'!G1920</f>
        <v>9092.9166666666679</v>
      </c>
      <c r="E806" s="29">
        <f>'2 уровень'!H1920</f>
        <v>5294</v>
      </c>
      <c r="F806" s="144">
        <f>'2 уровень'!I1920</f>
        <v>58.221142830958151</v>
      </c>
      <c r="G806" s="158">
        <f>'2 уровень'!J1920</f>
        <v>0</v>
      </c>
      <c r="H806" s="158">
        <f>'2 уровень'!K1920</f>
        <v>0</v>
      </c>
      <c r="I806" s="153">
        <f>'2 уровень'!L1920</f>
        <v>0</v>
      </c>
      <c r="J806" s="153">
        <f>'2 уровень'!M1920</f>
        <v>0</v>
      </c>
      <c r="K806" s="153">
        <f>'2 уровень'!N1920</f>
        <v>0</v>
      </c>
      <c r="L806" s="153">
        <f>'2 уровень'!O1920</f>
        <v>0</v>
      </c>
      <c r="M806" s="153">
        <f>'2 уровень'!P1920</f>
        <v>0</v>
      </c>
      <c r="N806" s="153">
        <f>'2 уровень'!Q1920</f>
        <v>0</v>
      </c>
      <c r="O806" s="152">
        <f>'2 уровень'!R1920</f>
        <v>25638.644660000002</v>
      </c>
      <c r="P806" s="152">
        <f>'2 уровень'!S1920</f>
        <v>25638.644660000002</v>
      </c>
      <c r="Q806" s="152">
        <f>'2 уровень'!T1920</f>
        <v>25638.644660000002</v>
      </c>
      <c r="R806" s="152">
        <f>'2 уровень'!U1920</f>
        <v>25638.644660000002</v>
      </c>
      <c r="S806" s="152">
        <f>'2 уровень'!V1920</f>
        <v>25638.644660000002</v>
      </c>
      <c r="T806" s="152">
        <f>'2 уровень'!W1920</f>
        <v>10682.768608333334</v>
      </c>
      <c r="U806" s="152">
        <f>'2 уровень'!X1920</f>
        <v>6297.2530400000005</v>
      </c>
      <c r="V806" s="1111">
        <f>'2 уровень'!Y1920</f>
        <v>0</v>
      </c>
      <c r="W806" s="152">
        <f>'2 уровень'!Z1920</f>
        <v>0</v>
      </c>
      <c r="X806" s="152">
        <f>'2 уровень'!AA1920</f>
        <v>-4385.5155683333332</v>
      </c>
      <c r="Y806" s="152">
        <f>'2 уровень'!AB1920</f>
        <v>0</v>
      </c>
      <c r="Z806" s="152">
        <f>'2 уровень'!AC1920</f>
        <v>0</v>
      </c>
      <c r="AA806" s="632">
        <f>'2 уровень'!AD1920</f>
        <v>6297.2530400000005</v>
      </c>
      <c r="AB806" s="152"/>
      <c r="AC806" s="152"/>
      <c r="AD806" s="1353">
        <f>'2 уровень'!AE1917</f>
        <v>0</v>
      </c>
      <c r="AE806" s="1360">
        <f>'2 уровень'!AF1917</f>
        <v>0</v>
      </c>
      <c r="AF806" s="385"/>
      <c r="AG806" s="385"/>
      <c r="AH806" s="1243"/>
      <c r="AI806" s="139"/>
      <c r="AJ806" s="139"/>
      <c r="AK806" s="139"/>
      <c r="AL806" s="139"/>
      <c r="AM806" s="139"/>
      <c r="AN806" s="139"/>
      <c r="AO806" s="139"/>
      <c r="AP806" s="139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  <c r="GG806" s="139"/>
      <c r="GH806" s="139"/>
      <c r="GI806" s="139"/>
      <c r="GJ806" s="139"/>
      <c r="GK806" s="139"/>
      <c r="GL806" s="139"/>
      <c r="GM806" s="139"/>
      <c r="GN806" s="139"/>
      <c r="GO806" s="139"/>
      <c r="GP806" s="139"/>
      <c r="GQ806" s="139"/>
    </row>
    <row r="807" spans="1:199" ht="29.25" x14ac:dyDescent="0.25">
      <c r="A807" s="19">
        <v>1</v>
      </c>
      <c r="B807" s="852" t="s">
        <v>138</v>
      </c>
      <c r="C807" s="29">
        <f>'2 уровень'!F1921</f>
        <v>277980.52380952379</v>
      </c>
      <c r="D807" s="29">
        <f>'2 уровень'!G1921</f>
        <v>115825.21825396827</v>
      </c>
      <c r="E807" s="29">
        <f>'2 уровень'!H1921</f>
        <v>51820.108452380948</v>
      </c>
      <c r="F807" s="144">
        <f>'2 уровень'!I1921</f>
        <v>44.739918675357686</v>
      </c>
      <c r="G807" s="158">
        <f>'2 уровень'!J1921</f>
        <v>0</v>
      </c>
      <c r="H807" s="158">
        <f>'2 уровень'!K1921</f>
        <v>0</v>
      </c>
      <c r="I807" s="153">
        <f>'2 уровень'!L1921</f>
        <v>0</v>
      </c>
      <c r="J807" s="153">
        <f>'2 уровень'!M1921</f>
        <v>0</v>
      </c>
      <c r="K807" s="153">
        <f>'2 уровень'!N1921</f>
        <v>0</v>
      </c>
      <c r="L807" s="153">
        <f>'2 уровень'!O1921</f>
        <v>0</v>
      </c>
      <c r="M807" s="153">
        <f>'2 уровень'!P1921</f>
        <v>0</v>
      </c>
      <c r="N807" s="153">
        <f>'2 уровень'!Q1921</f>
        <v>0</v>
      </c>
      <c r="O807" s="152">
        <f>'2 уровень'!R1921</f>
        <v>258981.18998</v>
      </c>
      <c r="P807" s="152">
        <f>'2 уровень'!S1921</f>
        <v>258981.18998</v>
      </c>
      <c r="Q807" s="152">
        <f>'2 уровень'!T1921</f>
        <v>258981.18998</v>
      </c>
      <c r="R807" s="152">
        <f>'2 уровень'!U1921</f>
        <v>258981.18998</v>
      </c>
      <c r="S807" s="152">
        <f>'2 уровень'!V1921</f>
        <v>258981.18998</v>
      </c>
      <c r="T807" s="152">
        <f>'2 уровень'!W1921</f>
        <v>109389.36639833334</v>
      </c>
      <c r="U807" s="152">
        <f>'2 уровень'!X1921</f>
        <v>102295.72547</v>
      </c>
      <c r="V807" s="1111">
        <f>'2 уровень'!Y1921</f>
        <v>0</v>
      </c>
      <c r="W807" s="152">
        <f>'2 уровень'!Z1921</f>
        <v>38.468640000000001</v>
      </c>
      <c r="X807" s="152">
        <f>'2 уровень'!AA1921</f>
        <v>-7093.6409283333423</v>
      </c>
      <c r="Y807" s="152">
        <f>'2 уровень'!AB1921</f>
        <v>0</v>
      </c>
      <c r="Z807" s="152">
        <f>'2 уровень'!AC1921</f>
        <v>-27.602689999999999</v>
      </c>
      <c r="AA807" s="632">
        <f>'2 уровень'!AD1921</f>
        <v>102306.59142000001</v>
      </c>
      <c r="AB807" s="152"/>
      <c r="AC807" s="152"/>
      <c r="AD807" s="1353">
        <f>'2 уровень'!AE1918</f>
        <v>0</v>
      </c>
      <c r="AE807" s="1360">
        <f>'2 уровень'!AF1918</f>
        <v>0</v>
      </c>
      <c r="AF807" s="385"/>
      <c r="AG807" s="385"/>
      <c r="AH807" s="1243"/>
      <c r="AI807" s="139"/>
      <c r="AJ807" s="139"/>
      <c r="AK807" s="139"/>
      <c r="AL807" s="139"/>
      <c r="AM807" s="139"/>
      <c r="AN807" s="139"/>
      <c r="AO807" s="139"/>
      <c r="AP807" s="139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  <c r="GG807" s="139"/>
      <c r="GH807" s="139"/>
      <c r="GI807" s="139"/>
      <c r="GJ807" s="139"/>
      <c r="GK807" s="139"/>
      <c r="GL807" s="139"/>
      <c r="GM807" s="139"/>
      <c r="GN807" s="139"/>
      <c r="GO807" s="139"/>
      <c r="GP807" s="139"/>
      <c r="GQ807" s="139"/>
    </row>
    <row r="808" spans="1:199" x14ac:dyDescent="0.25">
      <c r="A808" s="19">
        <v>1</v>
      </c>
      <c r="B808" s="852" t="s">
        <v>29</v>
      </c>
      <c r="C808" s="29">
        <f>'2 уровень'!F1922</f>
        <v>0</v>
      </c>
      <c r="D808" s="29">
        <f>'2 уровень'!G1922</f>
        <v>0</v>
      </c>
      <c r="E808" s="29">
        <f>'2 уровень'!H1922</f>
        <v>0</v>
      </c>
      <c r="F808" s="144">
        <f>'2 уровень'!I1922</f>
        <v>0</v>
      </c>
      <c r="G808" s="158">
        <f>'2 уровень'!J1922</f>
        <v>0</v>
      </c>
      <c r="H808" s="158">
        <f>'2 уровень'!K1922</f>
        <v>0</v>
      </c>
      <c r="I808" s="153">
        <f>'2 уровень'!L1922</f>
        <v>0</v>
      </c>
      <c r="J808" s="153">
        <f>'2 уровень'!M1922</f>
        <v>0</v>
      </c>
      <c r="K808" s="153">
        <f>'2 уровень'!N1922</f>
        <v>0</v>
      </c>
      <c r="L808" s="153">
        <f>'2 уровень'!O1922</f>
        <v>0</v>
      </c>
      <c r="M808" s="153">
        <f>'2 уровень'!P1922</f>
        <v>0</v>
      </c>
      <c r="N808" s="153">
        <f>'2 уровень'!Q1922</f>
        <v>0</v>
      </c>
      <c r="O808" s="152">
        <f>'2 уровень'!R1922</f>
        <v>0</v>
      </c>
      <c r="P808" s="152">
        <f>'2 уровень'!S1922</f>
        <v>0</v>
      </c>
      <c r="Q808" s="152">
        <f>'2 уровень'!T1922</f>
        <v>0</v>
      </c>
      <c r="R808" s="152">
        <f>'2 уровень'!U1922</f>
        <v>0</v>
      </c>
      <c r="S808" s="152">
        <f>'2 уровень'!V1922</f>
        <v>0</v>
      </c>
      <c r="T808" s="152">
        <f>'2 уровень'!W1922</f>
        <v>0</v>
      </c>
      <c r="U808" s="152">
        <f>'2 уровень'!X1922</f>
        <v>0</v>
      </c>
      <c r="V808" s="1111">
        <f>'2 уровень'!Y1922</f>
        <v>0</v>
      </c>
      <c r="W808" s="152">
        <f>'2 уровень'!Z1922</f>
        <v>0</v>
      </c>
      <c r="X808" s="152">
        <f>'2 уровень'!AA1922</f>
        <v>0</v>
      </c>
      <c r="Y808" s="152">
        <f>'2 уровень'!AB1922</f>
        <v>0</v>
      </c>
      <c r="Z808" s="152">
        <f>'2 уровень'!AC1922</f>
        <v>0</v>
      </c>
      <c r="AA808" s="632">
        <f>'2 уровень'!AD1922</f>
        <v>0</v>
      </c>
      <c r="AB808" s="152"/>
      <c r="AC808" s="152"/>
      <c r="AD808" s="1353">
        <f>'2 уровень'!AE1919</f>
        <v>0</v>
      </c>
      <c r="AE808" s="1360">
        <f>'2 уровень'!AF1919</f>
        <v>0</v>
      </c>
      <c r="AF808" s="385"/>
      <c r="AG808" s="385"/>
      <c r="AH808" s="1243"/>
      <c r="AI808" s="139"/>
      <c r="AJ808" s="139"/>
      <c r="AK808" s="139"/>
      <c r="AL808" s="139"/>
      <c r="AM808" s="139"/>
      <c r="AN808" s="139"/>
      <c r="AO808" s="139"/>
      <c r="AP808" s="139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  <c r="GG808" s="139"/>
      <c r="GH808" s="139"/>
      <c r="GI808" s="139"/>
      <c r="GJ808" s="139"/>
      <c r="GK808" s="139"/>
      <c r="GL808" s="139"/>
      <c r="GM808" s="139"/>
      <c r="GN808" s="139"/>
      <c r="GO808" s="139"/>
      <c r="GP808" s="139"/>
      <c r="GQ808" s="139"/>
    </row>
    <row r="809" spans="1:199" ht="29.25" x14ac:dyDescent="0.25">
      <c r="A809" s="19">
        <v>1</v>
      </c>
      <c r="B809" s="852" t="s">
        <v>16</v>
      </c>
      <c r="C809" s="29">
        <f>'2 уровень'!F1923</f>
        <v>1422</v>
      </c>
      <c r="D809" s="29">
        <f>'2 уровень'!G1923</f>
        <v>593</v>
      </c>
      <c r="E809" s="29">
        <f>'2 уровень'!H1923</f>
        <v>471</v>
      </c>
      <c r="F809" s="144">
        <f>'2 уровень'!I1923</f>
        <v>79.426644182124789</v>
      </c>
      <c r="G809" s="158">
        <f>'2 уровень'!J1923</f>
        <v>7.4936708860759493</v>
      </c>
      <c r="H809" s="158">
        <f>'2 уровень'!K1923</f>
        <v>7.9469214437367306</v>
      </c>
      <c r="I809" s="153">
        <f>'2 уровень'!L1923</f>
        <v>10656</v>
      </c>
      <c r="J809" s="153">
        <f>'2 уровень'!M1923</f>
        <v>4440</v>
      </c>
      <c r="K809" s="153">
        <f>'2 уровень'!N1923</f>
        <v>3743</v>
      </c>
      <c r="L809" s="153">
        <f>'2 уровень'!O1923</f>
        <v>84.301801801801801</v>
      </c>
      <c r="M809" s="153">
        <f>'2 уровень'!P1923</f>
        <v>44.4</v>
      </c>
      <c r="N809" s="153">
        <f>'2 уровень'!Q1923</f>
        <v>202.32432432432435</v>
      </c>
      <c r="O809" s="152">
        <f>'2 уровень'!R1923</f>
        <v>0</v>
      </c>
      <c r="P809" s="152">
        <f>'2 уровень'!S1923</f>
        <v>0</v>
      </c>
      <c r="Q809" s="152">
        <f>'2 уровень'!T1923</f>
        <v>0</v>
      </c>
      <c r="R809" s="152">
        <f>'2 уровень'!U1923</f>
        <v>0</v>
      </c>
      <c r="S809" s="152">
        <f>'2 уровень'!V1923</f>
        <v>0</v>
      </c>
      <c r="T809" s="152">
        <f>'2 уровень'!W1923</f>
        <v>0</v>
      </c>
      <c r="U809" s="152">
        <f>'2 уровень'!X1923</f>
        <v>0</v>
      </c>
      <c r="V809" s="1111">
        <f>'2 уровень'!Y1923</f>
        <v>0</v>
      </c>
      <c r="W809" s="152">
        <f>'2 уровень'!Z1923</f>
        <v>0</v>
      </c>
      <c r="X809" s="152">
        <f>'2 уровень'!AA1923</f>
        <v>0</v>
      </c>
      <c r="Y809" s="152">
        <f>'2 уровень'!AB1923</f>
        <v>0</v>
      </c>
      <c r="Z809" s="152">
        <f>'2 уровень'!AC1923</f>
        <v>0</v>
      </c>
      <c r="AA809" s="632">
        <f>'2 уровень'!AD1923</f>
        <v>0</v>
      </c>
      <c r="AB809" s="152" t="e">
        <f>U809/T809*100</f>
        <v>#DIV/0!</v>
      </c>
      <c r="AC809" s="152" t="e">
        <f>AA809/T809*100</f>
        <v>#DIV/0!</v>
      </c>
      <c r="AD809" s="1353">
        <f>'2 уровень'!AE1920</f>
        <v>0</v>
      </c>
      <c r="AE809" s="1360">
        <f>'2 уровень'!AF1920</f>
        <v>0</v>
      </c>
      <c r="AF809" s="385"/>
      <c r="AG809" s="385"/>
      <c r="AH809" s="1243"/>
      <c r="AI809" s="139"/>
      <c r="AJ809" s="139"/>
      <c r="AK809" s="139"/>
      <c r="AL809" s="139"/>
      <c r="AM809" s="139"/>
      <c r="AN809" s="139"/>
      <c r="AO809" s="139"/>
      <c r="AP809" s="139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  <c r="GG809" s="139"/>
      <c r="GH809" s="139"/>
      <c r="GI809" s="139"/>
      <c r="GJ809" s="139"/>
      <c r="GK809" s="139"/>
      <c r="GL809" s="139"/>
      <c r="GM809" s="139"/>
      <c r="GN809" s="139"/>
      <c r="GO809" s="139"/>
      <c r="GP809" s="139"/>
      <c r="GQ809" s="139"/>
    </row>
    <row r="810" spans="1:199" x14ac:dyDescent="0.25">
      <c r="A810" s="19">
        <v>1</v>
      </c>
      <c r="B810" s="853" t="s">
        <v>140</v>
      </c>
      <c r="C810" s="29">
        <f>'2 уровень'!F1924</f>
        <v>1422</v>
      </c>
      <c r="D810" s="29">
        <f>'2 уровень'!G1924</f>
        <v>593</v>
      </c>
      <c r="E810" s="29">
        <f>'2 уровень'!H1924</f>
        <v>471</v>
      </c>
      <c r="F810" s="144">
        <f>'2 уровень'!I1924</f>
        <v>79.426644182124789</v>
      </c>
      <c r="G810" s="158">
        <f>'2 уровень'!J1924</f>
        <v>7.4936708860759493</v>
      </c>
      <c r="H810" s="158">
        <f>'2 уровень'!K1924</f>
        <v>7.9469214437367306</v>
      </c>
      <c r="I810" s="153">
        <f>'2 уровень'!L1924</f>
        <v>10656</v>
      </c>
      <c r="J810" s="153">
        <f>'2 уровень'!M1924</f>
        <v>4440</v>
      </c>
      <c r="K810" s="153">
        <f>'2 уровень'!N1924</f>
        <v>3743</v>
      </c>
      <c r="L810" s="153">
        <f>'2 уровень'!O1924</f>
        <v>84.301801801801801</v>
      </c>
      <c r="M810" s="153">
        <f>'2 уровень'!P1924</f>
        <v>44.4</v>
      </c>
      <c r="N810" s="153">
        <f>'2 уровень'!Q1924</f>
        <v>202.32432432432435</v>
      </c>
      <c r="O810" s="152">
        <f>'2 уровень'!R1924</f>
        <v>32720.263857119997</v>
      </c>
      <c r="P810" s="152">
        <f>'2 уровень'!S1924</f>
        <v>32720.263857119997</v>
      </c>
      <c r="Q810" s="152">
        <f>'2 уровень'!T1924</f>
        <v>32720.263857119997</v>
      </c>
      <c r="R810" s="152">
        <f>'2 уровень'!U1924</f>
        <v>32720.263857119997</v>
      </c>
      <c r="S810" s="152">
        <f>'2 уровень'!V1924</f>
        <v>32720.263857119997</v>
      </c>
      <c r="T810" s="152">
        <f>'2 уровень'!W1924</f>
        <v>13633.4432738</v>
      </c>
      <c r="U810" s="152">
        <f>'2 уровень'!X1924</f>
        <v>8896.5976900000005</v>
      </c>
      <c r="V810" s="1111">
        <f>'2 уровень'!Y1924</f>
        <v>0</v>
      </c>
      <c r="W810" s="152">
        <f>'2 уровень'!Z1924</f>
        <v>0</v>
      </c>
      <c r="X810" s="152">
        <f>'2 уровень'!AA1924</f>
        <v>-4736.8455837999991</v>
      </c>
      <c r="Y810" s="152">
        <f>'2 уровень'!AB1924</f>
        <v>0</v>
      </c>
      <c r="Z810" s="152">
        <f>'2 уровень'!AC1924</f>
        <v>0</v>
      </c>
      <c r="AA810" s="632">
        <f>'2 уровень'!AD1924</f>
        <v>8896.5976900000005</v>
      </c>
      <c r="AB810" s="152">
        <f>U810/T810*100</f>
        <v>65.25569154710162</v>
      </c>
      <c r="AC810" s="152">
        <f>AA810/T810*100</f>
        <v>65.25569154710162</v>
      </c>
      <c r="AD810" s="1353">
        <f>'2 уровень'!AE1921</f>
        <v>0</v>
      </c>
      <c r="AE810" s="1360">
        <f>'2 уровень'!AF1921</f>
        <v>0</v>
      </c>
      <c r="AF810" s="385"/>
      <c r="AG810" s="385"/>
      <c r="AH810" s="1243"/>
      <c r="AI810" s="139"/>
      <c r="AJ810" s="139"/>
      <c r="AK810" s="139"/>
      <c r="AL810" s="139"/>
      <c r="AM810" s="139"/>
      <c r="AN810" s="139"/>
      <c r="AO810" s="139"/>
      <c r="AP810" s="139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  <c r="GG810" s="139"/>
      <c r="GH810" s="139"/>
      <c r="GI810" s="139"/>
      <c r="GJ810" s="139"/>
      <c r="GK810" s="139"/>
      <c r="GL810" s="139"/>
      <c r="GM810" s="139"/>
      <c r="GN810" s="139"/>
      <c r="GO810" s="139"/>
      <c r="GP810" s="139"/>
      <c r="GQ810" s="139"/>
    </row>
    <row r="811" spans="1:199" x14ac:dyDescent="0.25">
      <c r="A811" s="19">
        <v>1</v>
      </c>
      <c r="B811" s="326" t="s">
        <v>210</v>
      </c>
      <c r="C811" s="29">
        <f>'2 уровень'!F1925</f>
        <v>7500</v>
      </c>
      <c r="D811" s="29">
        <f>'2 уровень'!G1925</f>
        <v>3123</v>
      </c>
      <c r="E811" s="29">
        <f>'2 уровень'!H1925</f>
        <v>4207</v>
      </c>
      <c r="F811" s="144">
        <f>'2 уровень'!I1925</f>
        <v>134.71021453730387</v>
      </c>
      <c r="G811" s="158">
        <f>'2 уровень'!J1925</f>
        <v>0</v>
      </c>
      <c r="H811" s="158">
        <f>'2 уровень'!K1925</f>
        <v>0</v>
      </c>
      <c r="I811" s="153">
        <f>'2 уровень'!L1925</f>
        <v>0</v>
      </c>
      <c r="J811" s="153">
        <f>'2 уровень'!M1925</f>
        <v>0</v>
      </c>
      <c r="K811" s="153">
        <f>'2 уровень'!N1925</f>
        <v>0</v>
      </c>
      <c r="L811" s="153">
        <f>'2 уровень'!O1925</f>
        <v>0</v>
      </c>
      <c r="M811" s="153">
        <f>'2 уровень'!P1925</f>
        <v>0</v>
      </c>
      <c r="N811" s="153">
        <f>'2 уровень'!Q1925</f>
        <v>0</v>
      </c>
      <c r="O811" s="152">
        <f>'2 уровень'!R1925</f>
        <v>0</v>
      </c>
      <c r="P811" s="152">
        <f>'2 уровень'!S1925</f>
        <v>0</v>
      </c>
      <c r="Q811" s="152">
        <f>'2 уровень'!T1925</f>
        <v>0</v>
      </c>
      <c r="R811" s="152">
        <f>'2 уровень'!U1925</f>
        <v>0</v>
      </c>
      <c r="S811" s="152">
        <f>'2 уровень'!V1925</f>
        <v>0</v>
      </c>
      <c r="T811" s="152">
        <f>'2 уровень'!W1925</f>
        <v>0</v>
      </c>
      <c r="U811" s="152">
        <f>'2 уровень'!X1925</f>
        <v>0</v>
      </c>
      <c r="V811" s="1111">
        <f>'2 уровень'!Y1925</f>
        <v>0</v>
      </c>
      <c r="W811" s="152">
        <f>'2 уровень'!Z1925</f>
        <v>0</v>
      </c>
      <c r="X811" s="152">
        <f>'2 уровень'!AA1925</f>
        <v>0</v>
      </c>
      <c r="Y811" s="152">
        <f>'2 уровень'!AB1925</f>
        <v>0</v>
      </c>
      <c r="Z811" s="152">
        <f>'2 уровень'!AC1925</f>
        <v>0</v>
      </c>
      <c r="AA811" s="632">
        <f>'2 уровень'!AD1925</f>
        <v>0</v>
      </c>
      <c r="AB811" s="152"/>
      <c r="AC811" s="152"/>
      <c r="AD811" s="1353">
        <f>'2 уровень'!AE1922</f>
        <v>0</v>
      </c>
      <c r="AE811" s="1360">
        <f>'2 уровень'!AF1922</f>
        <v>0</v>
      </c>
      <c r="AF811" s="385"/>
      <c r="AG811" s="385"/>
      <c r="AH811" s="1243"/>
      <c r="AI811" s="139"/>
      <c r="AJ811" s="139"/>
      <c r="AK811" s="139"/>
      <c r="AL811" s="139"/>
      <c r="AM811" s="139"/>
      <c r="AN811" s="139"/>
      <c r="AO811" s="139"/>
      <c r="AP811" s="139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  <c r="GG811" s="139"/>
      <c r="GH811" s="139"/>
      <c r="GI811" s="139"/>
      <c r="GJ811" s="139"/>
      <c r="GK811" s="139"/>
      <c r="GL811" s="139"/>
      <c r="GM811" s="139"/>
      <c r="GN811" s="139"/>
      <c r="GO811" s="139"/>
      <c r="GP811" s="139"/>
      <c r="GQ811" s="139"/>
    </row>
    <row r="812" spans="1:199" x14ac:dyDescent="0.25">
      <c r="A812" s="19">
        <v>1</v>
      </c>
      <c r="B812" s="340" t="s">
        <v>211</v>
      </c>
      <c r="C812" s="29">
        <f>'2 уровень'!F1926</f>
        <v>7495</v>
      </c>
      <c r="D812" s="29">
        <f>'2 уровень'!G1926</f>
        <v>3123</v>
      </c>
      <c r="E812" s="29">
        <f>'2 уровень'!H1926</f>
        <v>4199</v>
      </c>
      <c r="F812" s="144">
        <f>'2 уровень'!I1926</f>
        <v>134.4540505923791</v>
      </c>
      <c r="G812" s="158">
        <f>'2 уровень'!J1926</f>
        <v>0</v>
      </c>
      <c r="H812" s="158">
        <f>'2 уровень'!K1926</f>
        <v>0</v>
      </c>
      <c r="I812" s="153">
        <f>'2 уровень'!L1926</f>
        <v>0</v>
      </c>
      <c r="J812" s="153">
        <f>'2 уровень'!M1926</f>
        <v>0</v>
      </c>
      <c r="K812" s="153">
        <f>'2 уровень'!N1926</f>
        <v>0</v>
      </c>
      <c r="L812" s="153">
        <f>'2 уровень'!O1926</f>
        <v>0</v>
      </c>
      <c r="M812" s="153">
        <f>'2 уровень'!P1926</f>
        <v>0</v>
      </c>
      <c r="N812" s="153">
        <f>'2 уровень'!Q1926</f>
        <v>0</v>
      </c>
      <c r="O812" s="152">
        <f>'2 уровень'!R1926</f>
        <v>0</v>
      </c>
      <c r="P812" s="152">
        <f>'2 уровень'!S1926</f>
        <v>0</v>
      </c>
      <c r="Q812" s="152">
        <f>'2 уровень'!T1926</f>
        <v>0</v>
      </c>
      <c r="R812" s="152">
        <f>'2 уровень'!U1926</f>
        <v>0</v>
      </c>
      <c r="S812" s="152">
        <f>'2 уровень'!V1926</f>
        <v>0</v>
      </c>
      <c r="T812" s="152">
        <f>'2 уровень'!W1926</f>
        <v>0</v>
      </c>
      <c r="U812" s="152">
        <f>'2 уровень'!X1926</f>
        <v>0</v>
      </c>
      <c r="V812" s="1111">
        <f>'2 уровень'!Y1926</f>
        <v>0</v>
      </c>
      <c r="W812" s="152">
        <f>'2 уровень'!Z1926</f>
        <v>0</v>
      </c>
      <c r="X812" s="152">
        <f>'2 уровень'!AA1926</f>
        <v>0</v>
      </c>
      <c r="Y812" s="152">
        <f>'2 уровень'!AB1926</f>
        <v>0</v>
      </c>
      <c r="Z812" s="152">
        <f>'2 уровень'!AC1926</f>
        <v>0</v>
      </c>
      <c r="AA812" s="632">
        <f>'2 уровень'!AD1926</f>
        <v>0</v>
      </c>
      <c r="AB812" s="152"/>
      <c r="AC812" s="152"/>
      <c r="AD812" s="1353">
        <f>'2 уровень'!AE1923</f>
        <v>0</v>
      </c>
      <c r="AE812" s="1360">
        <f>'2 уровень'!AF1923</f>
        <v>0</v>
      </c>
      <c r="AF812" s="385"/>
      <c r="AG812" s="385"/>
      <c r="AH812" s="1243"/>
      <c r="AI812" s="139"/>
      <c r="AJ812" s="139"/>
      <c r="AK812" s="139"/>
      <c r="AL812" s="139"/>
      <c r="AM812" s="139"/>
      <c r="AN812" s="139"/>
      <c r="AO812" s="139"/>
      <c r="AP812" s="139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  <c r="GG812" s="139"/>
      <c r="GH812" s="139"/>
      <c r="GI812" s="139"/>
      <c r="GJ812" s="139"/>
      <c r="GK812" s="139"/>
      <c r="GL812" s="139"/>
      <c r="GM812" s="139"/>
      <c r="GN812" s="139"/>
      <c r="GO812" s="139"/>
      <c r="GP812" s="139"/>
      <c r="GQ812" s="139"/>
    </row>
    <row r="813" spans="1:199" ht="29.25" x14ac:dyDescent="0.25">
      <c r="A813" s="19">
        <v>1</v>
      </c>
      <c r="B813" s="261" t="s">
        <v>212</v>
      </c>
      <c r="C813" s="29">
        <f>'2 уровень'!F1927</f>
        <v>5</v>
      </c>
      <c r="D813" s="29">
        <f>'2 уровень'!G1927</f>
        <v>2</v>
      </c>
      <c r="E813" s="29">
        <f>'2 уровень'!H1927</f>
        <v>8</v>
      </c>
      <c r="F813" s="144">
        <f>'2 уровень'!I1927</f>
        <v>400</v>
      </c>
      <c r="G813" s="158">
        <f>'2 уровень'!J1927</f>
        <v>0</v>
      </c>
      <c r="H813" s="158">
        <f>'2 уровень'!K1927</f>
        <v>0</v>
      </c>
      <c r="I813" s="153">
        <f>'2 уровень'!L1927</f>
        <v>0</v>
      </c>
      <c r="J813" s="153">
        <f>'2 уровень'!M1927</f>
        <v>0</v>
      </c>
      <c r="K813" s="153">
        <f>'2 уровень'!N1927</f>
        <v>0</v>
      </c>
      <c r="L813" s="153">
        <f>'2 уровень'!O1927</f>
        <v>0</v>
      </c>
      <c r="M813" s="153">
        <f>'2 уровень'!P1927</f>
        <v>0</v>
      </c>
      <c r="N813" s="153">
        <f>'2 уровень'!Q1927</f>
        <v>0</v>
      </c>
      <c r="O813" s="152">
        <f>'2 уровень'!R1927</f>
        <v>0</v>
      </c>
      <c r="P813" s="152">
        <f>'2 уровень'!S1927</f>
        <v>0</v>
      </c>
      <c r="Q813" s="152">
        <f>'2 уровень'!T1927</f>
        <v>0</v>
      </c>
      <c r="R813" s="152">
        <f>'2 уровень'!U1927</f>
        <v>0</v>
      </c>
      <c r="S813" s="152">
        <f>'2 уровень'!V1927</f>
        <v>0</v>
      </c>
      <c r="T813" s="152">
        <f>'2 уровень'!W1927</f>
        <v>0</v>
      </c>
      <c r="U813" s="152">
        <f>'2 уровень'!X1927</f>
        <v>0</v>
      </c>
      <c r="V813" s="1111">
        <f>'2 уровень'!Y1927</f>
        <v>0</v>
      </c>
      <c r="W813" s="152">
        <f>'2 уровень'!Z1927</f>
        <v>0</v>
      </c>
      <c r="X813" s="152">
        <f>'2 уровень'!AA1927</f>
        <v>0</v>
      </c>
      <c r="Y813" s="152">
        <f>'2 уровень'!AB1927</f>
        <v>0</v>
      </c>
      <c r="Z813" s="152">
        <f>'2 уровень'!AC1927</f>
        <v>0</v>
      </c>
      <c r="AA813" s="632">
        <f>'2 уровень'!AD1927</f>
        <v>0</v>
      </c>
      <c r="AB813" s="152" t="e">
        <f>U813/T813*100</f>
        <v>#DIV/0!</v>
      </c>
      <c r="AC813" s="152" t="e">
        <f>AA813/T813*100</f>
        <v>#DIV/0!</v>
      </c>
      <c r="AD813" s="1353">
        <f>'2 уровень'!AE1924</f>
        <v>0</v>
      </c>
      <c r="AE813" s="1360">
        <f>'2 уровень'!AF1924</f>
        <v>0</v>
      </c>
      <c r="AF813" s="385"/>
      <c r="AG813" s="385"/>
      <c r="AH813" s="1243"/>
      <c r="AI813" s="139"/>
      <c r="AJ813" s="139"/>
      <c r="AK813" s="139"/>
      <c r="AL813" s="139"/>
      <c r="AM813" s="139"/>
      <c r="AN813" s="139"/>
      <c r="AO813" s="139"/>
      <c r="AP813" s="139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  <c r="GG813" s="139"/>
      <c r="GH813" s="139"/>
      <c r="GI813" s="139"/>
      <c r="GJ813" s="139"/>
      <c r="GK813" s="139"/>
      <c r="GL813" s="139"/>
      <c r="GM813" s="139"/>
      <c r="GN813" s="139"/>
      <c r="GO813" s="139"/>
      <c r="GP813" s="139"/>
      <c r="GQ813" s="139"/>
    </row>
    <row r="814" spans="1:199" ht="30" thickBot="1" x14ac:dyDescent="0.3">
      <c r="A814" s="19">
        <v>1</v>
      </c>
      <c r="B814" s="324" t="s">
        <v>217</v>
      </c>
      <c r="C814" s="29">
        <f>'2 уровень'!F1928</f>
        <v>7500</v>
      </c>
      <c r="D814" s="29">
        <f>'2 уровень'!G1928</f>
        <v>3125</v>
      </c>
      <c r="E814" s="29">
        <f>'2 уровень'!H1928</f>
        <v>4207</v>
      </c>
      <c r="F814" s="144">
        <f>'2 уровень'!I1928</f>
        <v>134.62400000000002</v>
      </c>
      <c r="G814" s="158">
        <f>'2 уровень'!J1928</f>
        <v>0</v>
      </c>
      <c r="H814" s="158">
        <f>'2 уровень'!K1928</f>
        <v>0</v>
      </c>
      <c r="I814" s="153">
        <f>'2 уровень'!L1928</f>
        <v>0</v>
      </c>
      <c r="J814" s="153">
        <f>'2 уровень'!M1928</f>
        <v>0</v>
      </c>
      <c r="K814" s="153">
        <f>'2 уровень'!N1928</f>
        <v>0</v>
      </c>
      <c r="L814" s="153">
        <f>'2 уровень'!O1928</f>
        <v>0</v>
      </c>
      <c r="M814" s="153">
        <f>'2 уровень'!P1928</f>
        <v>0</v>
      </c>
      <c r="N814" s="153">
        <f>'2 уровень'!Q1928</f>
        <v>0</v>
      </c>
      <c r="O814" s="152">
        <f>'2 уровень'!R1928</f>
        <v>33846.618999999999</v>
      </c>
      <c r="P814" s="152">
        <f>'2 уровень'!S1928</f>
        <v>33846.618999999999</v>
      </c>
      <c r="Q814" s="152">
        <f>'2 уровень'!T1928</f>
        <v>33846.618999999999</v>
      </c>
      <c r="R814" s="152">
        <f>'2 уровень'!U1928</f>
        <v>33846.618999999999</v>
      </c>
      <c r="S814" s="152">
        <f>'2 уровень'!V1928</f>
        <v>33846.618999999999</v>
      </c>
      <c r="T814" s="152">
        <f>'2 уровень'!W1928</f>
        <v>14102.757916666667</v>
      </c>
      <c r="U814" s="152">
        <f>'2 уровень'!X1928</f>
        <v>14102.757900000001</v>
      </c>
      <c r="V814" s="1111">
        <f>'2 уровень'!Y1928</f>
        <v>0</v>
      </c>
      <c r="W814" s="152">
        <f>'2 уровень'!Z1928</f>
        <v>0</v>
      </c>
      <c r="X814" s="152">
        <f>'2 уровень'!AA1928</f>
        <v>-1.6666666851961054E-5</v>
      </c>
      <c r="Y814" s="152">
        <f>'2 уровень'!AB1928</f>
        <v>0</v>
      </c>
      <c r="Z814" s="152">
        <f>'2 уровень'!AC1928</f>
        <v>-3.3494800000000002</v>
      </c>
      <c r="AA814" s="632">
        <f>'2 уровень'!AD1928</f>
        <v>14099.40842</v>
      </c>
      <c r="AB814" s="152"/>
      <c r="AC814" s="152"/>
      <c r="AD814" s="1353">
        <f>'2 уровень'!AE1925</f>
        <v>0</v>
      </c>
      <c r="AE814" s="1360">
        <f>'2 уровень'!AF1925</f>
        <v>0</v>
      </c>
      <c r="AF814" s="385"/>
      <c r="AG814" s="385"/>
      <c r="AH814" s="1243"/>
      <c r="AI814" s="139"/>
      <c r="AJ814" s="139"/>
      <c r="AK814" s="139"/>
      <c r="AL814" s="139"/>
      <c r="AM814" s="139"/>
      <c r="AN814" s="139"/>
      <c r="AO814" s="139"/>
      <c r="AP814" s="139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  <c r="GG814" s="139"/>
      <c r="GH814" s="139"/>
      <c r="GI814" s="139"/>
      <c r="GJ814" s="139"/>
      <c r="GK814" s="139"/>
      <c r="GL814" s="139"/>
      <c r="GM814" s="139"/>
      <c r="GN814" s="139"/>
      <c r="GO814" s="139"/>
      <c r="GP814" s="139"/>
      <c r="GQ814" s="139"/>
    </row>
    <row r="815" spans="1:199" x14ac:dyDescent="0.25">
      <c r="A815" s="19">
        <v>1</v>
      </c>
      <c r="B815" s="6" t="s">
        <v>106</v>
      </c>
      <c r="C815" s="159"/>
      <c r="D815" s="159"/>
      <c r="E815" s="159"/>
      <c r="F815" s="160"/>
      <c r="G815" s="161"/>
      <c r="H815" s="161"/>
      <c r="I815" s="25"/>
      <c r="J815" s="25"/>
      <c r="K815" s="25"/>
      <c r="L815" s="25"/>
      <c r="M815" s="25"/>
      <c r="N815" s="25"/>
      <c r="O815" s="635">
        <f>O816-O817-O867-O870-O874</f>
        <v>3.2741809263825417E-11</v>
      </c>
      <c r="P815" s="635">
        <f>P816-P817-P867-P870-P874</f>
        <v>3.2741809263825417E-11</v>
      </c>
      <c r="Q815" s="635">
        <f>Q816-Q817-Q867-Q870-Q874</f>
        <v>0</v>
      </c>
      <c r="R815" s="635">
        <f>R816-R817-R867-R870-R874</f>
        <v>0</v>
      </c>
      <c r="S815" s="635">
        <f>S816-S817-S867-S870-S874</f>
        <v>0</v>
      </c>
      <c r="T815" s="635">
        <f t="shared" ref="T815:AA815" si="24">T816-T817-T867-T870-T874</f>
        <v>0</v>
      </c>
      <c r="U815" s="635">
        <f t="shared" si="24"/>
        <v>1.4551915228366852E-11</v>
      </c>
      <c r="V815" s="635">
        <f t="shared" si="24"/>
        <v>0</v>
      </c>
      <c r="W815" s="635">
        <f t="shared" si="24"/>
        <v>0</v>
      </c>
      <c r="X815" s="635">
        <f t="shared" si="24"/>
        <v>0</v>
      </c>
      <c r="Y815" s="635">
        <f t="shared" si="24"/>
        <v>9.7699626167013776E-15</v>
      </c>
      <c r="Z815" s="635">
        <f t="shared" si="24"/>
        <v>8.5265128291212022E-14</v>
      </c>
      <c r="AA815" s="635">
        <f t="shared" si="24"/>
        <v>0</v>
      </c>
      <c r="AB815" s="635"/>
      <c r="AC815" s="635"/>
      <c r="AD815" s="1361"/>
      <c r="AE815" s="1365" t="e">
        <f>AE816-AE870-AE873-#REF!-AE817</f>
        <v>#REF!</v>
      </c>
      <c r="AF815" s="385"/>
      <c r="AG815" s="385"/>
      <c r="AH815" s="1243"/>
      <c r="AI815" s="139"/>
      <c r="AJ815" s="139"/>
      <c r="AK815" s="139"/>
      <c r="AL815" s="139"/>
      <c r="AM815" s="139"/>
      <c r="AN815" s="139"/>
      <c r="AO815" s="139"/>
      <c r="AP815" s="139"/>
      <c r="AQ815" s="139"/>
      <c r="AR815" s="139"/>
      <c r="AS815" s="139"/>
      <c r="AT815" s="139"/>
      <c r="AU815" s="139"/>
      <c r="AV815" s="139"/>
      <c r="AW815" s="139"/>
      <c r="AX815" s="139"/>
      <c r="AY815" s="139"/>
      <c r="AZ815" s="139"/>
      <c r="BA815" s="139"/>
      <c r="BB815" s="139"/>
      <c r="BC815" s="139"/>
      <c r="BD815" s="139"/>
      <c r="BE815" s="139"/>
      <c r="BF815" s="139"/>
      <c r="BG815" s="139"/>
      <c r="BH815" s="139"/>
      <c r="BI815" s="139"/>
      <c r="BJ815" s="139"/>
      <c r="BK815" s="139"/>
      <c r="BL815" s="139"/>
      <c r="BM815" s="139"/>
      <c r="BN815" s="139"/>
      <c r="BO815" s="139"/>
      <c r="BP815" s="139"/>
      <c r="BQ815" s="139"/>
      <c r="BR815" s="139"/>
      <c r="BS815" s="139"/>
      <c r="BT815" s="139"/>
      <c r="BU815" s="139"/>
      <c r="BV815" s="139"/>
      <c r="BW815" s="139"/>
      <c r="BX815" s="139"/>
      <c r="BY815" s="139"/>
      <c r="BZ815" s="139"/>
      <c r="CA815" s="139"/>
      <c r="CB815" s="139"/>
      <c r="CC815" s="139"/>
      <c r="CD815" s="139"/>
      <c r="CE815" s="139"/>
      <c r="CF815" s="139"/>
      <c r="CG815" s="139"/>
      <c r="CH815" s="139"/>
      <c r="CI815" s="139"/>
      <c r="CJ815" s="139"/>
      <c r="CK815" s="139"/>
      <c r="CL815" s="139"/>
      <c r="CM815" s="139"/>
      <c r="CN815" s="139"/>
      <c r="CO815" s="139"/>
      <c r="CP815" s="139"/>
      <c r="CQ815" s="139"/>
      <c r="CR815" s="139"/>
      <c r="CS815" s="139"/>
      <c r="CT815" s="139"/>
      <c r="CU815" s="139"/>
      <c r="CV815" s="139"/>
      <c r="CW815" s="139"/>
      <c r="CX815" s="139"/>
      <c r="CY815" s="139"/>
      <c r="CZ815" s="139"/>
      <c r="DA815" s="139"/>
      <c r="DB815" s="139"/>
      <c r="DC815" s="139"/>
      <c r="DD815" s="139"/>
      <c r="DE815" s="139"/>
      <c r="DF815" s="139"/>
      <c r="DG815" s="139"/>
      <c r="DH815" s="139"/>
      <c r="DI815" s="139"/>
      <c r="DJ815" s="139"/>
      <c r="DK815" s="139"/>
      <c r="DL815" s="139"/>
      <c r="DM815" s="139"/>
      <c r="DN815" s="139"/>
      <c r="DO815" s="139"/>
      <c r="DP815" s="139"/>
      <c r="DQ815" s="139"/>
      <c r="DR815" s="139"/>
      <c r="DS815" s="139"/>
      <c r="DT815" s="139"/>
      <c r="DU815" s="139"/>
      <c r="DV815" s="139"/>
      <c r="DW815" s="139"/>
      <c r="DX815" s="139"/>
      <c r="DY815" s="139"/>
      <c r="DZ815" s="139"/>
      <c r="EA815" s="139"/>
      <c r="EB815" s="139"/>
      <c r="EC815" s="139"/>
      <c r="ED815" s="139"/>
      <c r="EE815" s="139"/>
      <c r="EF815" s="139"/>
      <c r="EG815" s="139"/>
      <c r="EH815" s="139"/>
      <c r="EI815" s="139"/>
      <c r="EJ815" s="139"/>
      <c r="EK815" s="139"/>
      <c r="EL815" s="139"/>
      <c r="EM815" s="139"/>
      <c r="EN815" s="139"/>
      <c r="EO815" s="139"/>
      <c r="EP815" s="139"/>
      <c r="EQ815" s="139"/>
      <c r="ER815" s="139"/>
      <c r="ES815" s="139"/>
      <c r="ET815" s="139"/>
      <c r="EU815" s="139"/>
      <c r="EV815" s="139"/>
      <c r="EW815" s="139"/>
      <c r="EX815" s="139"/>
      <c r="EY815" s="139"/>
      <c r="EZ815" s="139"/>
      <c r="FA815" s="139"/>
      <c r="FB815" s="139"/>
      <c r="FC815" s="139"/>
      <c r="FD815" s="139"/>
      <c r="FE815" s="139"/>
      <c r="FF815" s="139"/>
      <c r="FG815" s="139"/>
      <c r="FH815" s="139"/>
      <c r="FI815" s="139"/>
      <c r="FJ815" s="139"/>
      <c r="FK815" s="139"/>
      <c r="FL815" s="139"/>
      <c r="FM815" s="139"/>
      <c r="FN815" s="139"/>
      <c r="FO815" s="139"/>
      <c r="FP815" s="139"/>
      <c r="FQ815" s="139"/>
      <c r="FR815" s="139"/>
      <c r="FS815" s="139"/>
      <c r="FT815" s="139"/>
      <c r="FU815" s="139"/>
      <c r="FV815" s="139"/>
      <c r="FW815" s="139"/>
      <c r="FX815" s="139"/>
      <c r="FY815" s="139"/>
      <c r="FZ815" s="139"/>
      <c r="GA815" s="139"/>
      <c r="GB815" s="139"/>
      <c r="GC815" s="139"/>
      <c r="GD815" s="139"/>
      <c r="GE815" s="139"/>
      <c r="GF815" s="139"/>
      <c r="GG815" s="139"/>
      <c r="GH815" s="139"/>
      <c r="GI815" s="139"/>
      <c r="GJ815" s="139"/>
      <c r="GK815" s="139"/>
      <c r="GL815" s="139"/>
      <c r="GM815" s="139"/>
      <c r="GN815" s="139"/>
      <c r="GO815" s="139"/>
      <c r="GP815" s="139"/>
      <c r="GQ815" s="139"/>
    </row>
    <row r="816" spans="1:199" s="139" customFormat="1" x14ac:dyDescent="0.25">
      <c r="A816" s="19">
        <v>1</v>
      </c>
      <c r="B816" s="12" t="s">
        <v>95</v>
      </c>
      <c r="C816" s="140">
        <f>'2 уровень'!F2009</f>
        <v>0</v>
      </c>
      <c r="D816" s="140">
        <f>'2 уровень'!G2009</f>
        <v>0</v>
      </c>
      <c r="E816" s="140">
        <f>'2 уровень'!H2009</f>
        <v>0</v>
      </c>
      <c r="F816" s="151">
        <f>'2 уровень'!I2009</f>
        <v>0</v>
      </c>
      <c r="G816" s="152">
        <f>'2 уровень'!J2009</f>
        <v>0</v>
      </c>
      <c r="H816" s="152">
        <f>'2 уровень'!K2009</f>
        <v>0</v>
      </c>
      <c r="I816" s="22">
        <f>'2 уровень'!L2009</f>
        <v>0</v>
      </c>
      <c r="J816" s="22">
        <f>'2 уровень'!M2009</f>
        <v>0</v>
      </c>
      <c r="K816" s="22">
        <f>'2 уровень'!N2009</f>
        <v>0</v>
      </c>
      <c r="L816" s="22">
        <f>'2 уровень'!O2009</f>
        <v>0</v>
      </c>
      <c r="M816" s="22">
        <f>'2 уровень'!P2009</f>
        <v>0</v>
      </c>
      <c r="N816" s="22">
        <f>'2 уровень'!Q2009</f>
        <v>0</v>
      </c>
      <c r="O816" s="152">
        <f>'2 уровень'!R2009</f>
        <v>435682.37264533236</v>
      </c>
      <c r="P816" s="152">
        <f>'2 уровень'!S2009</f>
        <v>435682.37264533236</v>
      </c>
      <c r="Q816" s="152">
        <f>'2 уровень'!T2009</f>
        <v>435682.77162130957</v>
      </c>
      <c r="R816" s="152">
        <f>'2 уровень'!U2009</f>
        <v>435845.77866130951</v>
      </c>
      <c r="S816" s="152">
        <f>'2 уровень'!V2009</f>
        <v>435845.77866130951</v>
      </c>
      <c r="T816" s="152">
        <f>'2 уровень'!W2009</f>
        <v>182762.58341501496</v>
      </c>
      <c r="U816" s="152">
        <f>'2 уровень'!X2009</f>
        <v>167023.60346000001</v>
      </c>
      <c r="V816" s="1111">
        <f>'2 уровень'!Y2009</f>
        <v>0</v>
      </c>
      <c r="W816" s="152">
        <f>'2 уровень'!Z2009</f>
        <v>-855.13644999999997</v>
      </c>
      <c r="X816" s="152">
        <f>'2 уровень'!AA2009</f>
        <v>-15738.979955014978</v>
      </c>
      <c r="Y816" s="152">
        <f>'2 уровень'!AB2009</f>
        <v>-187.85372999999996</v>
      </c>
      <c r="Z816" s="152">
        <f>'2 уровень'!AC2009</f>
        <v>-1114.6791099999998</v>
      </c>
      <c r="AA816" s="632">
        <f>'2 уровень'!AD2009</f>
        <v>165053.7879</v>
      </c>
      <c r="AB816" s="152">
        <f>U816/T816*100</f>
        <v>91.38829203389237</v>
      </c>
      <c r="AC816" s="152">
        <f>AA816/T816*100</f>
        <v>90.310491795357223</v>
      </c>
      <c r="AD816" s="1355">
        <f>'2 уровень'!AE2009</f>
        <v>0</v>
      </c>
      <c r="AE816" s="1360">
        <f>'2 уровень'!AF2009</f>
        <v>0</v>
      </c>
      <c r="AF816" s="385"/>
      <c r="AG816" s="385"/>
      <c r="AH816" s="1243"/>
      <c r="AI816" s="19"/>
      <c r="AJ816" s="19"/>
      <c r="AK816" s="19"/>
      <c r="AL816" s="19"/>
      <c r="AM816" s="19"/>
      <c r="AN816" s="19"/>
      <c r="AO816" s="19"/>
      <c r="AP816" s="19"/>
      <c r="AQ816" s="19"/>
      <c r="AR816" s="19"/>
      <c r="AS816" s="19"/>
      <c r="AT816" s="19"/>
      <c r="AU816" s="19"/>
      <c r="AV816" s="19"/>
      <c r="AW816" s="19"/>
      <c r="AX816" s="19"/>
      <c r="AY816" s="19"/>
      <c r="AZ816" s="19"/>
      <c r="BA816" s="19"/>
      <c r="BB816" s="19"/>
      <c r="BC816" s="19"/>
      <c r="BD816" s="19"/>
      <c r="BE816" s="19"/>
      <c r="BF816" s="19"/>
      <c r="BG816" s="19"/>
      <c r="BH816" s="19"/>
      <c r="BI816" s="19"/>
      <c r="BJ816" s="19"/>
      <c r="BK816" s="19"/>
      <c r="BL816" s="19"/>
      <c r="BM816" s="19"/>
      <c r="BN816" s="19"/>
      <c r="BO816" s="19"/>
      <c r="BP816" s="19"/>
      <c r="BQ816" s="19"/>
      <c r="BR816" s="19"/>
      <c r="BS816" s="19"/>
      <c r="BT816" s="19"/>
      <c r="BU816" s="19"/>
      <c r="BV816" s="19"/>
      <c r="BW816" s="19"/>
      <c r="BX816" s="19"/>
      <c r="BY816" s="19"/>
      <c r="BZ816" s="19"/>
      <c r="CA816" s="19"/>
      <c r="CB816" s="19"/>
      <c r="CC816" s="19"/>
      <c r="CD816" s="19"/>
      <c r="CE816" s="19"/>
      <c r="CF816" s="19"/>
      <c r="CG816" s="19"/>
      <c r="CH816" s="19"/>
      <c r="CI816" s="19"/>
      <c r="CJ816" s="19"/>
      <c r="CK816" s="19"/>
      <c r="CL816" s="19"/>
      <c r="CM816" s="19"/>
      <c r="CN816" s="19"/>
      <c r="CO816" s="19"/>
      <c r="CP816" s="19"/>
      <c r="CQ816" s="19"/>
      <c r="CR816" s="19"/>
      <c r="CS816" s="19"/>
      <c r="CT816" s="19"/>
      <c r="CU816" s="19"/>
      <c r="CV816" s="19"/>
      <c r="CW816" s="19"/>
      <c r="CX816" s="19"/>
      <c r="CY816" s="19"/>
      <c r="CZ816" s="19"/>
      <c r="DA816" s="19"/>
      <c r="DB816" s="19"/>
      <c r="DC816" s="19"/>
      <c r="DD816" s="19"/>
      <c r="DE816" s="19"/>
      <c r="DF816" s="19"/>
      <c r="DG816" s="19"/>
      <c r="DH816" s="19"/>
      <c r="DI816" s="19"/>
      <c r="DJ816" s="19"/>
      <c r="DK816" s="19"/>
      <c r="DL816" s="19"/>
      <c r="DM816" s="19"/>
      <c r="DN816" s="19"/>
      <c r="DO816" s="19"/>
      <c r="DP816" s="19"/>
      <c r="DQ816" s="19"/>
      <c r="DR816" s="19"/>
      <c r="DS816" s="19"/>
      <c r="DT816" s="19"/>
      <c r="DU816" s="19"/>
      <c r="DV816" s="19"/>
      <c r="DW816" s="19"/>
      <c r="DX816" s="19"/>
      <c r="DY816" s="19"/>
      <c r="DZ816" s="19"/>
      <c r="EA816" s="19"/>
      <c r="EB816" s="19"/>
      <c r="EC816" s="19"/>
      <c r="ED816" s="19"/>
      <c r="EE816" s="19"/>
      <c r="EF816" s="19"/>
      <c r="EG816" s="19"/>
      <c r="EH816" s="19"/>
      <c r="EI816" s="19"/>
      <c r="EJ816" s="19"/>
      <c r="EK816" s="19"/>
      <c r="EL816" s="19"/>
      <c r="EM816" s="19"/>
      <c r="EN816" s="19"/>
      <c r="EO816" s="19"/>
      <c r="EP816" s="19"/>
      <c r="EQ816" s="19"/>
      <c r="ER816" s="19"/>
      <c r="ES816" s="19"/>
      <c r="ET816" s="19"/>
      <c r="EU816" s="19"/>
      <c r="EV816" s="19"/>
      <c r="EW816" s="19"/>
      <c r="EX816" s="19"/>
      <c r="EY816" s="19"/>
      <c r="EZ816" s="19"/>
      <c r="FA816" s="19"/>
      <c r="FB816" s="19"/>
      <c r="FC816" s="19"/>
      <c r="FD816" s="19"/>
      <c r="FE816" s="19"/>
      <c r="FF816" s="19"/>
      <c r="FG816" s="19"/>
      <c r="FH816" s="19"/>
      <c r="FI816" s="19"/>
      <c r="FJ816" s="19"/>
      <c r="FK816" s="19"/>
      <c r="FL816" s="19"/>
      <c r="FM816" s="19"/>
      <c r="FN816" s="19"/>
      <c r="FO816" s="19"/>
      <c r="FP816" s="19"/>
      <c r="FQ816" s="19"/>
      <c r="FR816" s="19"/>
      <c r="FS816" s="19"/>
      <c r="FT816" s="19"/>
      <c r="FU816" s="19"/>
      <c r="FV816" s="19"/>
      <c r="FW816" s="19"/>
      <c r="FX816" s="19"/>
      <c r="FY816" s="19"/>
      <c r="FZ816" s="19"/>
      <c r="GA816" s="19"/>
      <c r="GB816" s="19"/>
      <c r="GC816" s="19"/>
      <c r="GD816" s="19"/>
      <c r="GE816" s="19"/>
      <c r="GF816" s="19"/>
      <c r="GG816" s="19"/>
      <c r="GH816" s="19"/>
      <c r="GI816" s="19"/>
      <c r="GJ816" s="19"/>
      <c r="GK816" s="19"/>
      <c r="GL816" s="19"/>
      <c r="GM816" s="19"/>
      <c r="GN816" s="19"/>
      <c r="GO816" s="19"/>
      <c r="GP816" s="19"/>
      <c r="GQ816" s="19"/>
    </row>
    <row r="817" spans="1:199" s="139" customFormat="1" ht="29.25" x14ac:dyDescent="0.25">
      <c r="A817" s="19">
        <v>1</v>
      </c>
      <c r="B817" s="345" t="s">
        <v>80</v>
      </c>
      <c r="C817" s="21">
        <f>'2 уровень'!F2010</f>
        <v>4294</v>
      </c>
      <c r="D817" s="21">
        <f>'2 уровень'!G2010</f>
        <v>1789.1666666666665</v>
      </c>
      <c r="E817" s="21">
        <f>'2 уровень'!H2010</f>
        <v>1710</v>
      </c>
      <c r="F817" s="142">
        <f>'2 уровень'!I2010</f>
        <v>95.575221238938056</v>
      </c>
      <c r="G817" s="152">
        <f>'2 уровень'!J2010</f>
        <v>8.9827666511411266</v>
      </c>
      <c r="H817" s="152">
        <f>'2 уровень'!K2010</f>
        <v>8.6485380116959067</v>
      </c>
      <c r="I817" s="24">
        <f>'2 уровень'!L2010</f>
        <v>38572</v>
      </c>
      <c r="J817" s="24">
        <f>'2 уровень'!M2010</f>
        <v>16071.666666666666</v>
      </c>
      <c r="K817" s="24">
        <f>'2 уровень'!N2010</f>
        <v>14789</v>
      </c>
      <c r="L817" s="24">
        <f>'2 уровень'!O2010</f>
        <v>92.019081198797053</v>
      </c>
      <c r="M817" s="24">
        <f>'2 уровень'!P2010</f>
        <v>118</v>
      </c>
      <c r="N817" s="24">
        <f>'2 уровень'!Q2010</f>
        <v>300.79322033898308</v>
      </c>
      <c r="O817" s="152">
        <f>'2 уровень'!R2010</f>
        <v>167732.27036790995</v>
      </c>
      <c r="P817" s="152">
        <f>'2 уровень'!S2010</f>
        <v>167732.27036790995</v>
      </c>
      <c r="Q817" s="152">
        <f>'2 уровень'!T2010</f>
        <v>167217.7001438872</v>
      </c>
      <c r="R817" s="152">
        <f>'2 уровень'!U2010</f>
        <v>167380.70718388716</v>
      </c>
      <c r="S817" s="152">
        <f>'2 уровень'!V2010</f>
        <v>167380.70718388716</v>
      </c>
      <c r="T817" s="152">
        <f>'2 уровень'!W2010</f>
        <v>69770.298706088972</v>
      </c>
      <c r="U817" s="152">
        <f>'2 уровень'!X2010</f>
        <v>58480.00198999999</v>
      </c>
      <c r="V817" s="1111">
        <f>'2 уровень'!Y2010</f>
        <v>0</v>
      </c>
      <c r="W817" s="152">
        <f>'2 уровень'!Z2010</f>
        <v>-855.13644999999997</v>
      </c>
      <c r="X817" s="152">
        <f>'2 уровень'!AA2010</f>
        <v>-11290.296716088982</v>
      </c>
      <c r="Y817" s="152">
        <f>'2 уровень'!AB2010</f>
        <v>-186.65470999999997</v>
      </c>
      <c r="Z817" s="152">
        <f>'2 уровень'!AC2010</f>
        <v>-964.26268999999991</v>
      </c>
      <c r="AA817" s="632">
        <f>'2 уровень'!AD2010</f>
        <v>56660.602849999988</v>
      </c>
      <c r="AB817" s="152">
        <f>U817/T817*100</f>
        <v>83.817904000024498</v>
      </c>
      <c r="AC817" s="152">
        <f>AA817/T817*100</f>
        <v>81.210205346383475</v>
      </c>
      <c r="AD817" s="1349">
        <f>'2 уровень'!AE2010</f>
        <v>0</v>
      </c>
      <c r="AE817" s="1360">
        <f>'2 уровень'!AF2010</f>
        <v>0</v>
      </c>
      <c r="AF817" s="385"/>
      <c r="AG817" s="385"/>
      <c r="AH817" s="1243"/>
    </row>
    <row r="818" spans="1:199" x14ac:dyDescent="0.25">
      <c r="A818" s="19">
        <v>1</v>
      </c>
      <c r="B818" s="302" t="s">
        <v>207</v>
      </c>
      <c r="C818" s="29">
        <f>'2 уровень'!F2011</f>
        <v>0</v>
      </c>
      <c r="D818" s="29">
        <f>'2 уровень'!G2011</f>
        <v>0</v>
      </c>
      <c r="E818" s="29">
        <f>'2 уровень'!H2011</f>
        <v>0</v>
      </c>
      <c r="F818" s="144">
        <f>'2 уровень'!I2011</f>
        <v>0</v>
      </c>
      <c r="G818" s="158">
        <f>'2 уровень'!J2011</f>
        <v>0</v>
      </c>
      <c r="H818" s="158">
        <f>'2 уровень'!K2011</f>
        <v>0</v>
      </c>
      <c r="I818" s="153">
        <f>'2 уровень'!L2011</f>
        <v>0</v>
      </c>
      <c r="J818" s="153">
        <f>'2 уровень'!M2011</f>
        <v>0</v>
      </c>
      <c r="K818" s="153">
        <f>'2 уровень'!N2011</f>
        <v>0</v>
      </c>
      <c r="L818" s="153">
        <f>'2 уровень'!O2011</f>
        <v>0</v>
      </c>
      <c r="M818" s="153">
        <f>'2 уровень'!P2011</f>
        <v>0</v>
      </c>
      <c r="N818" s="153">
        <f>'2 уровень'!Q2011</f>
        <v>0</v>
      </c>
      <c r="O818" s="152">
        <f>'2 уровень'!R2011</f>
        <v>0</v>
      </c>
      <c r="P818" s="152">
        <f>'2 уровень'!S2011</f>
        <v>0</v>
      </c>
      <c r="Q818" s="152">
        <f>'2 уровень'!T2011</f>
        <v>0</v>
      </c>
      <c r="R818" s="152">
        <f>'2 уровень'!U2011</f>
        <v>0</v>
      </c>
      <c r="S818" s="152">
        <f>'2 уровень'!V2011</f>
        <v>0</v>
      </c>
      <c r="T818" s="152">
        <f>'2 уровень'!W2011</f>
        <v>0</v>
      </c>
      <c r="U818" s="152">
        <f>'2 уровень'!X2011</f>
        <v>0</v>
      </c>
      <c r="V818" s="1111">
        <f>'2 уровень'!Y2011</f>
        <v>0</v>
      </c>
      <c r="W818" s="152">
        <f>'2 уровень'!Z2011</f>
        <v>0</v>
      </c>
      <c r="X818" s="152">
        <f>'2 уровень'!AA2011</f>
        <v>0</v>
      </c>
      <c r="Y818" s="152">
        <f>'2 уровень'!AB2011</f>
        <v>0</v>
      </c>
      <c r="Z818" s="152">
        <f>'2 уровень'!AC2011</f>
        <v>0</v>
      </c>
      <c r="AA818" s="632">
        <f>'2 уровень'!AD2011</f>
        <v>0</v>
      </c>
      <c r="AB818" s="152"/>
      <c r="AC818" s="152"/>
      <c r="AD818" s="1353">
        <f>'2 уровень'!AE2011</f>
        <v>0</v>
      </c>
      <c r="AE818" s="1360">
        <f>'2 уровень'!AF2011</f>
        <v>0</v>
      </c>
      <c r="AF818" s="385"/>
      <c r="AG818" s="385"/>
      <c r="AH818" s="1243"/>
      <c r="AI818" s="139"/>
      <c r="AJ818" s="139"/>
      <c r="AK818" s="139"/>
      <c r="AL818" s="139"/>
      <c r="AM818" s="139"/>
      <c r="AN818" s="139"/>
      <c r="AO818" s="139"/>
      <c r="AP818" s="139"/>
      <c r="AQ818" s="139"/>
      <c r="AR818" s="139"/>
      <c r="AS818" s="139"/>
      <c r="AT818" s="139"/>
      <c r="AU818" s="139"/>
      <c r="AV818" s="139"/>
      <c r="AW818" s="139"/>
      <c r="AX818" s="139"/>
      <c r="AY818" s="139"/>
      <c r="AZ818" s="139"/>
      <c r="BA818" s="139"/>
      <c r="BB818" s="139"/>
      <c r="BC818" s="139"/>
      <c r="BD818" s="139"/>
      <c r="BE818" s="139"/>
      <c r="BF818" s="139"/>
      <c r="BG818" s="139"/>
      <c r="BH818" s="139"/>
      <c r="BI818" s="139"/>
      <c r="BJ818" s="139"/>
      <c r="BK818" s="139"/>
      <c r="BL818" s="139"/>
      <c r="BM818" s="139"/>
      <c r="BN818" s="139"/>
      <c r="BO818" s="139"/>
      <c r="BP818" s="139"/>
      <c r="BQ818" s="139"/>
      <c r="BR818" s="139"/>
      <c r="BS818" s="139"/>
      <c r="BT818" s="139"/>
      <c r="BU818" s="139"/>
      <c r="BV818" s="139"/>
      <c r="BW818" s="139"/>
      <c r="BX818" s="139"/>
      <c r="BY818" s="139"/>
      <c r="BZ818" s="139"/>
      <c r="CA818" s="139"/>
      <c r="CB818" s="139"/>
      <c r="CC818" s="139"/>
      <c r="CD818" s="139"/>
      <c r="CE818" s="139"/>
      <c r="CF818" s="139"/>
      <c r="CG818" s="139"/>
      <c r="CH818" s="139"/>
      <c r="CI818" s="139"/>
      <c r="CJ818" s="139"/>
      <c r="CK818" s="139"/>
      <c r="CL818" s="139"/>
      <c r="CM818" s="139"/>
      <c r="CN818" s="139"/>
      <c r="CO818" s="139"/>
      <c r="CP818" s="139"/>
      <c r="CQ818" s="139"/>
      <c r="CR818" s="139"/>
      <c r="CS818" s="139"/>
      <c r="CT818" s="139"/>
      <c r="CU818" s="139"/>
      <c r="CV818" s="139"/>
      <c r="CW818" s="139"/>
      <c r="CX818" s="139"/>
      <c r="CY818" s="139"/>
      <c r="CZ818" s="139"/>
      <c r="DA818" s="139"/>
      <c r="DB818" s="139"/>
      <c r="DC818" s="139"/>
      <c r="DD818" s="139"/>
      <c r="DE818" s="139"/>
      <c r="DF818" s="139"/>
      <c r="DG818" s="139"/>
      <c r="DH818" s="139"/>
      <c r="DI818" s="139"/>
      <c r="DJ818" s="139"/>
      <c r="DK818" s="139"/>
      <c r="DL818" s="139"/>
      <c r="DM818" s="139"/>
      <c r="DN818" s="139"/>
      <c r="DO818" s="139"/>
      <c r="DP818" s="139"/>
      <c r="DQ818" s="139"/>
      <c r="DR818" s="139"/>
      <c r="DS818" s="139"/>
      <c r="DT818" s="139"/>
      <c r="DU818" s="139"/>
      <c r="DV818" s="139"/>
      <c r="DW818" s="139"/>
      <c r="DX818" s="139"/>
      <c r="DY818" s="139"/>
      <c r="DZ818" s="139"/>
      <c r="EA818" s="139"/>
      <c r="EB818" s="139"/>
      <c r="EC818" s="139"/>
      <c r="ED818" s="139"/>
      <c r="EE818" s="139"/>
      <c r="EF818" s="139"/>
      <c r="EG818" s="139"/>
      <c r="EH818" s="139"/>
      <c r="EI818" s="139"/>
      <c r="EJ818" s="139"/>
      <c r="EK818" s="139"/>
      <c r="EL818" s="139"/>
      <c r="EM818" s="139"/>
      <c r="EN818" s="139"/>
      <c r="EO818" s="139"/>
      <c r="EP818" s="139"/>
      <c r="EQ818" s="139"/>
      <c r="ER818" s="139"/>
      <c r="ES818" s="139"/>
      <c r="ET818" s="139"/>
      <c r="EU818" s="139"/>
      <c r="EV818" s="139"/>
      <c r="EW818" s="139"/>
      <c r="EX818" s="139"/>
      <c r="EY818" s="139"/>
      <c r="EZ818" s="139"/>
      <c r="FA818" s="139"/>
      <c r="FB818" s="139"/>
      <c r="FC818" s="139"/>
      <c r="FD818" s="139"/>
      <c r="FE818" s="139"/>
      <c r="FF818" s="139"/>
      <c r="FG818" s="139"/>
      <c r="FH818" s="139"/>
      <c r="FI818" s="139"/>
      <c r="FJ818" s="139"/>
      <c r="FK818" s="139"/>
      <c r="FL818" s="139"/>
      <c r="FM818" s="139"/>
      <c r="FN818" s="139"/>
      <c r="FO818" s="139"/>
      <c r="FP818" s="139"/>
      <c r="FQ818" s="139"/>
      <c r="FR818" s="139"/>
      <c r="FS818" s="139"/>
      <c r="FT818" s="139"/>
      <c r="FU818" s="139"/>
      <c r="FV818" s="139"/>
      <c r="FW818" s="139"/>
      <c r="FX818" s="139"/>
      <c r="FY818" s="139"/>
      <c r="FZ818" s="139"/>
      <c r="GA818" s="139"/>
      <c r="GB818" s="139"/>
      <c r="GC818" s="139"/>
      <c r="GD818" s="139"/>
      <c r="GE818" s="139"/>
      <c r="GF818" s="139"/>
      <c r="GG818" s="139"/>
      <c r="GH818" s="139"/>
      <c r="GI818" s="139"/>
      <c r="GJ818" s="139"/>
      <c r="GK818" s="139"/>
      <c r="GL818" s="139"/>
      <c r="GM818" s="139"/>
      <c r="GN818" s="139"/>
      <c r="GO818" s="139"/>
      <c r="GP818" s="139"/>
      <c r="GQ818" s="139"/>
    </row>
    <row r="819" spans="1:199" x14ac:dyDescent="0.25">
      <c r="B819" s="335" t="s">
        <v>382</v>
      </c>
      <c r="C819" s="29">
        <f>'2 уровень'!F2012</f>
        <v>0</v>
      </c>
      <c r="D819" s="29">
        <f>'2 уровень'!G2012</f>
        <v>0</v>
      </c>
      <c r="E819" s="29">
        <f>'2 уровень'!H2012</f>
        <v>0</v>
      </c>
      <c r="F819" s="144">
        <f>'2 уровень'!I2012</f>
        <v>0</v>
      </c>
      <c r="G819" s="158">
        <f>'2 уровень'!J2012</f>
        <v>0</v>
      </c>
      <c r="H819" s="158">
        <f>'2 уровень'!K2012</f>
        <v>0</v>
      </c>
      <c r="I819" s="153">
        <f>'2 уровень'!L2012</f>
        <v>0</v>
      </c>
      <c r="J819" s="153">
        <f>'2 уровень'!M2012</f>
        <v>0</v>
      </c>
      <c r="K819" s="153">
        <f>'2 уровень'!N2012</f>
        <v>0</v>
      </c>
      <c r="L819" s="153">
        <f>'2 уровень'!O2012</f>
        <v>0</v>
      </c>
      <c r="M819" s="153">
        <f>'2 уровень'!P2012</f>
        <v>0</v>
      </c>
      <c r="N819" s="153">
        <f>'2 уровень'!Q2012</f>
        <v>0</v>
      </c>
      <c r="O819" s="152">
        <f>'2 уровень'!R2012</f>
        <v>198234.93411999999</v>
      </c>
      <c r="P819" s="152">
        <f>'2 уровень'!S2012</f>
        <v>198234.93411999999</v>
      </c>
      <c r="Q819" s="152">
        <f>'2 уровень'!T2012</f>
        <v>198234.93411999999</v>
      </c>
      <c r="R819" s="152">
        <f>'2 уровень'!U2012</f>
        <v>198234.93411999999</v>
      </c>
      <c r="S819" s="152">
        <f>'2 уровень'!V2012</f>
        <v>198234.93411999999</v>
      </c>
      <c r="T819" s="152">
        <f>'2 уровень'!W2012</f>
        <v>83789.807216666668</v>
      </c>
      <c r="U819" s="152">
        <f>'2 уровень'!X2012</f>
        <v>81046.463650000005</v>
      </c>
      <c r="V819" s="1111">
        <f>'2 уровень'!Y2012</f>
        <v>0</v>
      </c>
      <c r="W819" s="152">
        <f>'2 уровень'!Z2012</f>
        <v>0</v>
      </c>
      <c r="X819" s="152">
        <f>'2 уровень'!AA2012</f>
        <v>-2743.3435666666628</v>
      </c>
      <c r="Y819" s="152">
        <f>'2 уровень'!AB2012</f>
        <v>0</v>
      </c>
      <c r="Z819" s="152">
        <f>'2 уровень'!AC2012</f>
        <v>-98.618539999999996</v>
      </c>
      <c r="AA819" s="632">
        <f>'2 уровень'!AD2012</f>
        <v>80947.845110000009</v>
      </c>
      <c r="AB819" s="152">
        <f>U819/T819*100</f>
        <v>96.725922092680278</v>
      </c>
      <c r="AC819" s="152">
        <f>AA819/T819*100</f>
        <v>96.608224554905803</v>
      </c>
      <c r="AD819" s="1353">
        <f>'2 уровень'!AE2012</f>
        <v>0</v>
      </c>
      <c r="AE819" s="1360">
        <f>'2 уровень'!AF2012</f>
        <v>0</v>
      </c>
      <c r="AF819" s="385"/>
      <c r="AG819" s="385"/>
      <c r="AH819" s="1243"/>
      <c r="AI819" s="139"/>
      <c r="AJ819" s="139"/>
      <c r="AK819" s="139"/>
      <c r="AL819" s="139"/>
      <c r="AM819" s="139"/>
      <c r="AN819" s="139"/>
      <c r="AO819" s="139"/>
      <c r="AP819" s="139"/>
      <c r="AQ819" s="139"/>
      <c r="AR819" s="139"/>
      <c r="AS819" s="139"/>
      <c r="AT819" s="139"/>
      <c r="AU819" s="139"/>
      <c r="AV819" s="139"/>
      <c r="AW819" s="139"/>
      <c r="AX819" s="139"/>
      <c r="AY819" s="139"/>
      <c r="AZ819" s="139"/>
      <c r="BA819" s="139"/>
      <c r="BB819" s="139"/>
      <c r="BC819" s="139"/>
      <c r="BD819" s="139"/>
      <c r="BE819" s="139"/>
      <c r="BF819" s="139"/>
      <c r="BG819" s="139"/>
      <c r="BH819" s="139"/>
      <c r="BI819" s="139"/>
      <c r="BJ819" s="139"/>
      <c r="BK819" s="139"/>
      <c r="BL819" s="139"/>
      <c r="BM819" s="139"/>
      <c r="BN819" s="139"/>
      <c r="BO819" s="139"/>
      <c r="BP819" s="139"/>
      <c r="BQ819" s="139"/>
      <c r="BR819" s="139"/>
      <c r="BS819" s="139"/>
      <c r="BT819" s="139"/>
      <c r="BU819" s="139"/>
      <c r="BV819" s="139"/>
      <c r="BW819" s="139"/>
      <c r="BX819" s="139"/>
      <c r="BY819" s="139"/>
      <c r="BZ819" s="139"/>
      <c r="CA819" s="139"/>
      <c r="CB819" s="139"/>
      <c r="CC819" s="139"/>
      <c r="CD819" s="139"/>
      <c r="CE819" s="139"/>
      <c r="CF819" s="139"/>
      <c r="CG819" s="139"/>
      <c r="CH819" s="139"/>
      <c r="CI819" s="139"/>
      <c r="CJ819" s="139"/>
      <c r="CK819" s="139"/>
      <c r="CL819" s="139"/>
      <c r="CM819" s="139"/>
      <c r="CN819" s="139"/>
      <c r="CO819" s="139"/>
      <c r="CP819" s="139"/>
      <c r="CQ819" s="139"/>
      <c r="CR819" s="139"/>
      <c r="CS819" s="139"/>
      <c r="CT819" s="139"/>
      <c r="CU819" s="139"/>
      <c r="CV819" s="139"/>
      <c r="CW819" s="139"/>
      <c r="CX819" s="139"/>
      <c r="CY819" s="139"/>
      <c r="CZ819" s="139"/>
      <c r="DA819" s="139"/>
      <c r="DB819" s="139"/>
      <c r="DC819" s="139"/>
      <c r="DD819" s="139"/>
      <c r="DE819" s="139"/>
      <c r="DF819" s="139"/>
      <c r="DG819" s="139"/>
      <c r="DH819" s="139"/>
      <c r="DI819" s="139"/>
      <c r="DJ819" s="139"/>
      <c r="DK819" s="139"/>
      <c r="DL819" s="139"/>
      <c r="DM819" s="139"/>
      <c r="DN819" s="139"/>
      <c r="DO819" s="139"/>
      <c r="DP819" s="139"/>
      <c r="DQ819" s="139"/>
      <c r="DR819" s="139"/>
      <c r="DS819" s="139"/>
      <c r="DT819" s="139"/>
      <c r="DU819" s="139"/>
      <c r="DV819" s="139"/>
      <c r="DW819" s="139"/>
      <c r="DX819" s="139"/>
      <c r="DY819" s="139"/>
      <c r="DZ819" s="139"/>
      <c r="EA819" s="139"/>
      <c r="EB819" s="139"/>
      <c r="EC819" s="139"/>
      <c r="ED819" s="139"/>
      <c r="EE819" s="139"/>
      <c r="EF819" s="139"/>
      <c r="EG819" s="139"/>
      <c r="EH819" s="139"/>
      <c r="EI819" s="139"/>
      <c r="EJ819" s="139"/>
      <c r="EK819" s="139"/>
      <c r="EL819" s="139"/>
      <c r="EM819" s="139"/>
      <c r="EN819" s="139"/>
      <c r="EO819" s="139"/>
      <c r="EP819" s="139"/>
      <c r="EQ819" s="139"/>
      <c r="ER819" s="139"/>
      <c r="ES819" s="139"/>
      <c r="ET819" s="139"/>
      <c r="EU819" s="139"/>
      <c r="EV819" s="139"/>
      <c r="EW819" s="139"/>
      <c r="EX819" s="139"/>
      <c r="EY819" s="139"/>
      <c r="EZ819" s="139"/>
      <c r="FA819" s="139"/>
      <c r="FB819" s="139"/>
      <c r="FC819" s="139"/>
      <c r="FD819" s="139"/>
      <c r="FE819" s="139"/>
      <c r="FF819" s="139"/>
      <c r="FG819" s="139"/>
      <c r="FH819" s="139"/>
      <c r="FI819" s="139"/>
      <c r="FJ819" s="139"/>
      <c r="FK819" s="139"/>
      <c r="FL819" s="139"/>
      <c r="FM819" s="139"/>
      <c r="FN819" s="139"/>
      <c r="FO819" s="139"/>
      <c r="FP819" s="139"/>
      <c r="FQ819" s="139"/>
      <c r="FR819" s="139"/>
      <c r="FS819" s="139"/>
      <c r="FT819" s="139"/>
      <c r="FU819" s="139"/>
      <c r="FV819" s="139"/>
      <c r="FW819" s="139"/>
      <c r="FX819" s="139"/>
      <c r="FY819" s="139"/>
      <c r="FZ819" s="139"/>
      <c r="GA819" s="139"/>
      <c r="GB819" s="139"/>
      <c r="GC819" s="139"/>
      <c r="GD819" s="139"/>
      <c r="GE819" s="139"/>
      <c r="GF819" s="139"/>
      <c r="GG819" s="139"/>
      <c r="GH819" s="139"/>
      <c r="GI819" s="139"/>
      <c r="GJ819" s="139"/>
      <c r="GK819" s="139"/>
      <c r="GL819" s="139"/>
      <c r="GM819" s="139"/>
      <c r="GN819" s="139"/>
      <c r="GO819" s="139"/>
      <c r="GP819" s="139"/>
      <c r="GQ819" s="139"/>
    </row>
    <row r="820" spans="1:199" x14ac:dyDescent="0.25">
      <c r="B820" s="335" t="s">
        <v>329</v>
      </c>
      <c r="C820" s="29">
        <f>'2 уровень'!F2013</f>
        <v>0</v>
      </c>
      <c r="D820" s="29">
        <f>'2 уровень'!G2013</f>
        <v>0</v>
      </c>
      <c r="E820" s="29">
        <f>'2 уровень'!H2013</f>
        <v>0</v>
      </c>
      <c r="F820" s="144">
        <f>'2 уровень'!I2013</f>
        <v>0</v>
      </c>
      <c r="G820" s="158">
        <f>'2 уровень'!J2013</f>
        <v>0</v>
      </c>
      <c r="H820" s="158">
        <f>'2 уровень'!K2013</f>
        <v>0</v>
      </c>
      <c r="I820" s="153">
        <f>'2 уровень'!L2013</f>
        <v>0</v>
      </c>
      <c r="J820" s="153">
        <f>'2 уровень'!M2013</f>
        <v>0</v>
      </c>
      <c r="K820" s="153">
        <f>'2 уровень'!N2013</f>
        <v>0</v>
      </c>
      <c r="L820" s="153">
        <f>'2 уровень'!O2013</f>
        <v>0</v>
      </c>
      <c r="M820" s="153">
        <f>'2 уровень'!P2013</f>
        <v>0</v>
      </c>
      <c r="N820" s="153">
        <f>'2 уровень'!Q2013</f>
        <v>0</v>
      </c>
      <c r="O820" s="152">
        <f>'2 уровень'!R2013</f>
        <v>8314.3788000000004</v>
      </c>
      <c r="P820" s="152">
        <f>'2 уровень'!S2013</f>
        <v>8314.3788000000004</v>
      </c>
      <c r="Q820" s="152">
        <f>'2 уровень'!T2013</f>
        <v>8314.3788000000004</v>
      </c>
      <c r="R820" s="152">
        <f>'2 уровень'!U2013</f>
        <v>8314.3788000000004</v>
      </c>
      <c r="S820" s="152">
        <f>'2 уровень'!V2013</f>
        <v>8314.3788000000004</v>
      </c>
      <c r="T820" s="152">
        <f>'2 уровень'!W2013</f>
        <v>3464.3245000000002</v>
      </c>
      <c r="U820" s="152">
        <f>'2 уровень'!X2013</f>
        <v>3464.3245000000002</v>
      </c>
      <c r="V820" s="1111">
        <f>'2 уровень'!Y2013</f>
        <v>0</v>
      </c>
      <c r="W820" s="152">
        <f>'2 уровень'!Z2013</f>
        <v>0</v>
      </c>
      <c r="X820" s="152">
        <f>'2 уровень'!AA2013</f>
        <v>0</v>
      </c>
      <c r="Y820" s="152">
        <f>'2 уровень'!AB2013</f>
        <v>0</v>
      </c>
      <c r="Z820" s="152">
        <f>'2 уровень'!AC2013</f>
        <v>0</v>
      </c>
      <c r="AA820" s="632">
        <f>'2 уровень'!AD2013</f>
        <v>3464.3245000000002</v>
      </c>
      <c r="AB820" s="152">
        <f>U820/T820*100</f>
        <v>100</v>
      </c>
      <c r="AC820" s="152">
        <f>AA820/T820*100</f>
        <v>100</v>
      </c>
      <c r="AD820" s="1353">
        <f>'2 уровень'!AE2013</f>
        <v>0</v>
      </c>
      <c r="AE820" s="1360">
        <f>'2 уровень'!AF2013</f>
        <v>0</v>
      </c>
      <c r="AF820" s="385"/>
      <c r="AG820" s="385"/>
      <c r="AH820" s="1243"/>
      <c r="AI820" s="139"/>
      <c r="AJ820" s="139"/>
      <c r="AK820" s="139"/>
      <c r="AL820" s="139"/>
      <c r="AM820" s="139"/>
      <c r="AN820" s="139"/>
      <c r="AO820" s="139"/>
      <c r="AP820" s="139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  <c r="GG820" s="139"/>
      <c r="GH820" s="139"/>
      <c r="GI820" s="139"/>
      <c r="GJ820" s="139"/>
      <c r="GK820" s="139"/>
      <c r="GL820" s="139"/>
      <c r="GM820" s="139"/>
      <c r="GN820" s="139"/>
      <c r="GO820" s="139"/>
      <c r="GP820" s="139"/>
      <c r="GQ820" s="139"/>
    </row>
    <row r="821" spans="1:199" ht="29.25" x14ac:dyDescent="0.25">
      <c r="B821" s="493" t="s">
        <v>293</v>
      </c>
      <c r="C821" s="29">
        <f>'2 уровень'!F2014</f>
        <v>37913</v>
      </c>
      <c r="D821" s="29">
        <f>'2 уровень'!G2014</f>
        <v>15797.08333333333</v>
      </c>
      <c r="E821" s="29">
        <f>'2 уровень'!H2014</f>
        <v>12111</v>
      </c>
      <c r="F821" s="144">
        <f>'2 уровень'!I2014</f>
        <v>76.666051222535827</v>
      </c>
      <c r="G821" s="158">
        <f>'2 уровень'!J2014</f>
        <v>0</v>
      </c>
      <c r="H821" s="158">
        <f>'2 уровень'!K2014</f>
        <v>0</v>
      </c>
      <c r="I821" s="153">
        <f>'2 уровень'!L2014</f>
        <v>0</v>
      </c>
      <c r="J821" s="153">
        <f>'2 уровень'!M2014</f>
        <v>0</v>
      </c>
      <c r="K821" s="153">
        <f>'2 уровень'!N2014</f>
        <v>0</v>
      </c>
      <c r="L821" s="153">
        <f>'2 уровень'!O2014</f>
        <v>0</v>
      </c>
      <c r="M821" s="153">
        <f>'2 уровень'!P2014</f>
        <v>0</v>
      </c>
      <c r="N821" s="153">
        <f>'2 уровень'!Q2014</f>
        <v>0</v>
      </c>
      <c r="O821" s="152">
        <f>'2 уровень'!R2014</f>
        <v>0</v>
      </c>
      <c r="P821" s="152">
        <f>'2 уровень'!S2014</f>
        <v>0</v>
      </c>
      <c r="Q821" s="152">
        <f>'2 уровень'!T2014</f>
        <v>0</v>
      </c>
      <c r="R821" s="152">
        <f>'2 уровень'!U2014</f>
        <v>0</v>
      </c>
      <c r="S821" s="152">
        <f>'2 уровень'!V2014</f>
        <v>0</v>
      </c>
      <c r="T821" s="152">
        <f>'2 уровень'!W2014</f>
        <v>0</v>
      </c>
      <c r="U821" s="152">
        <f>'2 уровень'!X2014</f>
        <v>0</v>
      </c>
      <c r="V821" s="1111">
        <f>'2 уровень'!Y2014</f>
        <v>0</v>
      </c>
      <c r="W821" s="152">
        <f>'2 уровень'!Z2014</f>
        <v>0</v>
      </c>
      <c r="X821" s="152">
        <f>'2 уровень'!AA2014</f>
        <v>0</v>
      </c>
      <c r="Y821" s="152">
        <f>'2 уровень'!AB2014</f>
        <v>0</v>
      </c>
      <c r="Z821" s="152">
        <f>'2 уровень'!AC2014</f>
        <v>0</v>
      </c>
      <c r="AA821" s="632">
        <f>'2 уровень'!AD2014</f>
        <v>0</v>
      </c>
      <c r="AB821" s="152"/>
      <c r="AC821" s="152"/>
      <c r="AD821" s="1353">
        <f>'2 уровень'!AE2014</f>
        <v>0</v>
      </c>
      <c r="AE821" s="1360">
        <f>'2 уровень'!AF2014</f>
        <v>0</v>
      </c>
      <c r="AF821" s="385"/>
      <c r="AG821" s="385"/>
      <c r="AH821" s="1243"/>
      <c r="AI821" s="139"/>
      <c r="AJ821" s="139"/>
      <c r="AK821" s="139"/>
      <c r="AL821" s="139"/>
      <c r="AM821" s="139"/>
      <c r="AN821" s="139"/>
      <c r="AO821" s="139"/>
      <c r="AP821" s="139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  <c r="GG821" s="139"/>
      <c r="GH821" s="139"/>
      <c r="GI821" s="139"/>
      <c r="GJ821" s="139"/>
      <c r="GK821" s="139"/>
      <c r="GL821" s="139"/>
      <c r="GM821" s="139"/>
      <c r="GN821" s="139"/>
      <c r="GO821" s="139"/>
      <c r="GP821" s="139"/>
      <c r="GQ821" s="139"/>
    </row>
    <row r="822" spans="1:199" ht="30" x14ac:dyDescent="0.25">
      <c r="B822" s="822" t="s">
        <v>204</v>
      </c>
      <c r="C822" s="29">
        <f>'2 уровень'!F2015</f>
        <v>0</v>
      </c>
      <c r="D822" s="29">
        <f>'2 уровень'!G2015</f>
        <v>0</v>
      </c>
      <c r="E822" s="29">
        <f>'2 уровень'!H2015</f>
        <v>0</v>
      </c>
      <c r="F822" s="144">
        <f>'2 уровень'!I2015</f>
        <v>0</v>
      </c>
      <c r="G822" s="158">
        <f>'2 уровень'!J2015</f>
        <v>0</v>
      </c>
      <c r="H822" s="158">
        <f>'2 уровень'!K2015</f>
        <v>0</v>
      </c>
      <c r="I822" s="153">
        <f>'2 уровень'!L2015</f>
        <v>0</v>
      </c>
      <c r="J822" s="153">
        <f>'2 уровень'!M2015</f>
        <v>0</v>
      </c>
      <c r="K822" s="153">
        <f>'2 уровень'!N2015</f>
        <v>0</v>
      </c>
      <c r="L822" s="153">
        <f>'2 уровень'!O2015</f>
        <v>0</v>
      </c>
      <c r="M822" s="153">
        <f>'2 уровень'!P2015</f>
        <v>0</v>
      </c>
      <c r="N822" s="153">
        <f>'2 уровень'!Q2015</f>
        <v>0</v>
      </c>
      <c r="O822" s="152">
        <f>'2 уровень'!R2015</f>
        <v>0</v>
      </c>
      <c r="P822" s="152">
        <f>'2 уровень'!S2015</f>
        <v>0</v>
      </c>
      <c r="Q822" s="152">
        <f>'2 уровень'!T2015</f>
        <v>0</v>
      </c>
      <c r="R822" s="152">
        <f>'2 уровень'!U2015</f>
        <v>0</v>
      </c>
      <c r="S822" s="152">
        <f>'2 уровень'!V2015</f>
        <v>0</v>
      </c>
      <c r="T822" s="152">
        <f>'2 уровень'!W2015</f>
        <v>0</v>
      </c>
      <c r="U822" s="152">
        <f>'2 уровень'!X2015</f>
        <v>0</v>
      </c>
      <c r="V822" s="1111">
        <f>'2 уровень'!Y2015</f>
        <v>0</v>
      </c>
      <c r="W822" s="152">
        <f>'2 уровень'!Z2015</f>
        <v>0</v>
      </c>
      <c r="X822" s="152">
        <f>'2 уровень'!AA2015</f>
        <v>0</v>
      </c>
      <c r="Y822" s="152">
        <f>'2 уровень'!AB2015</f>
        <v>0</v>
      </c>
      <c r="Z822" s="152">
        <f>'2 уровень'!AC2015</f>
        <v>0</v>
      </c>
      <c r="AA822" s="632">
        <f>'2 уровень'!AD2015</f>
        <v>0</v>
      </c>
      <c r="AB822" s="152"/>
      <c r="AC822" s="152"/>
      <c r="AD822" s="1353">
        <f>'2 уровень'!AE2015</f>
        <v>0</v>
      </c>
      <c r="AE822" s="1360">
        <f>'2 уровень'!AF2015</f>
        <v>0</v>
      </c>
      <c r="AF822" s="385"/>
      <c r="AG822" s="385"/>
      <c r="AH822" s="1243"/>
      <c r="AI822" s="139"/>
      <c r="AJ822" s="139"/>
      <c r="AK822" s="139"/>
      <c r="AL822" s="139"/>
      <c r="AM822" s="139"/>
      <c r="AN822" s="139"/>
      <c r="AO822" s="139"/>
      <c r="AP822" s="139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  <c r="GG822" s="139"/>
      <c r="GH822" s="139"/>
      <c r="GI822" s="139"/>
      <c r="GJ822" s="139"/>
      <c r="GK822" s="139"/>
      <c r="GL822" s="139"/>
      <c r="GM822" s="139"/>
      <c r="GN822" s="139"/>
      <c r="GO822" s="139"/>
      <c r="GP822" s="139"/>
      <c r="GQ822" s="139"/>
    </row>
    <row r="823" spans="1:199" ht="30" x14ac:dyDescent="0.25">
      <c r="B823" s="822" t="s">
        <v>205</v>
      </c>
      <c r="C823" s="29">
        <f>'2 уровень'!F2016</f>
        <v>16000</v>
      </c>
      <c r="D823" s="29">
        <f>'2 уровень'!G2016</f>
        <v>6666.6666666666661</v>
      </c>
      <c r="E823" s="29">
        <f>'2 уровень'!H2016</f>
        <v>2962</v>
      </c>
      <c r="F823" s="144">
        <f>'2 уровень'!I2016</f>
        <v>44.43</v>
      </c>
      <c r="G823" s="158">
        <f>'2 уровень'!J2016</f>
        <v>0</v>
      </c>
      <c r="H823" s="158">
        <f>'2 уровень'!K2016</f>
        <v>0</v>
      </c>
      <c r="I823" s="153">
        <f>'2 уровень'!L2016</f>
        <v>0</v>
      </c>
      <c r="J823" s="153">
        <f>'2 уровень'!M2016</f>
        <v>0</v>
      </c>
      <c r="K823" s="153">
        <f>'2 уровень'!N2016</f>
        <v>0</v>
      </c>
      <c r="L823" s="153">
        <f>'2 уровень'!O2016</f>
        <v>0</v>
      </c>
      <c r="M823" s="153">
        <f>'2 уровень'!P2016</f>
        <v>0</v>
      </c>
      <c r="N823" s="153">
        <f>'2 уровень'!Q2016</f>
        <v>0</v>
      </c>
      <c r="O823" s="152">
        <f>'2 уровень'!R2016</f>
        <v>0</v>
      </c>
      <c r="P823" s="152">
        <f>'2 уровень'!S2016</f>
        <v>0</v>
      </c>
      <c r="Q823" s="152">
        <f>'2 уровень'!T2016</f>
        <v>0</v>
      </c>
      <c r="R823" s="152">
        <f>'2 уровень'!U2016</f>
        <v>0</v>
      </c>
      <c r="S823" s="152">
        <f>'2 уровень'!V2016</f>
        <v>0</v>
      </c>
      <c r="T823" s="152">
        <f>'2 уровень'!W2016</f>
        <v>0</v>
      </c>
      <c r="U823" s="152">
        <f>'2 уровень'!X2016</f>
        <v>0</v>
      </c>
      <c r="V823" s="1111">
        <f>'2 уровень'!Y2016</f>
        <v>0</v>
      </c>
      <c r="W823" s="152">
        <f>'2 уровень'!Z2016</f>
        <v>0</v>
      </c>
      <c r="X823" s="152">
        <f>'2 уровень'!AA2016</f>
        <v>0</v>
      </c>
      <c r="Y823" s="152">
        <f>'2 уровень'!AB2016</f>
        <v>0</v>
      </c>
      <c r="Z823" s="152">
        <f>'2 уровень'!AC2016</f>
        <v>0</v>
      </c>
      <c r="AA823" s="632">
        <f>'2 уровень'!AD2016</f>
        <v>0</v>
      </c>
      <c r="AB823" s="152"/>
      <c r="AC823" s="152"/>
      <c r="AD823" s="1353">
        <f>'2 уровень'!AE2016</f>
        <v>0</v>
      </c>
      <c r="AE823" s="1360">
        <f>'2 уровень'!AF2016</f>
        <v>0</v>
      </c>
      <c r="AF823" s="385"/>
      <c r="AG823" s="385"/>
      <c r="AH823" s="1243"/>
      <c r="AI823" s="139"/>
      <c r="AJ823" s="139"/>
      <c r="AK823" s="139"/>
      <c r="AL823" s="139"/>
      <c r="AM823" s="139"/>
      <c r="AN823" s="139"/>
      <c r="AO823" s="139"/>
      <c r="AP823" s="139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  <c r="GG823" s="139"/>
      <c r="GH823" s="139"/>
      <c r="GI823" s="139"/>
      <c r="GJ823" s="139"/>
      <c r="GK823" s="139"/>
      <c r="GL823" s="139"/>
      <c r="GM823" s="139"/>
      <c r="GN823" s="139"/>
      <c r="GO823" s="139"/>
      <c r="GP823" s="139"/>
      <c r="GQ823" s="139"/>
    </row>
    <row r="824" spans="1:199" ht="30" x14ac:dyDescent="0.25">
      <c r="B824" s="497" t="s">
        <v>294</v>
      </c>
      <c r="C824" s="29">
        <f>'2 уровень'!F2017</f>
        <v>7165</v>
      </c>
      <c r="D824" s="29">
        <f>'2 уровень'!G2017</f>
        <v>2985.416666666667</v>
      </c>
      <c r="E824" s="29">
        <f>'2 уровень'!H2017</f>
        <v>2853</v>
      </c>
      <c r="F824" s="144">
        <f>'2 уровень'!I2017</f>
        <v>95.564549895324475</v>
      </c>
      <c r="G824" s="158">
        <f>'2 уровень'!J2017</f>
        <v>0</v>
      </c>
      <c r="H824" s="158">
        <f>'2 уровень'!K2017</f>
        <v>0</v>
      </c>
      <c r="I824" s="153">
        <f>'2 уровень'!L2017</f>
        <v>0</v>
      </c>
      <c r="J824" s="153">
        <f>'2 уровень'!M2017</f>
        <v>0</v>
      </c>
      <c r="K824" s="153">
        <f>'2 уровень'!N2017</f>
        <v>0</v>
      </c>
      <c r="L824" s="153">
        <f>'2 уровень'!O2017</f>
        <v>0</v>
      </c>
      <c r="M824" s="153">
        <f>'2 уровень'!P2017</f>
        <v>0</v>
      </c>
      <c r="N824" s="153">
        <f>'2 уровень'!Q2017</f>
        <v>0</v>
      </c>
      <c r="O824" s="152">
        <f>'2 уровень'!R2017</f>
        <v>0</v>
      </c>
      <c r="P824" s="152">
        <f>'2 уровень'!S2017</f>
        <v>0</v>
      </c>
      <c r="Q824" s="152">
        <f>'2 уровень'!T2017</f>
        <v>0</v>
      </c>
      <c r="R824" s="152">
        <f>'2 уровень'!U2017</f>
        <v>0</v>
      </c>
      <c r="S824" s="152">
        <f>'2 уровень'!V2017</f>
        <v>0</v>
      </c>
      <c r="T824" s="152">
        <f>'2 уровень'!W2017</f>
        <v>0</v>
      </c>
      <c r="U824" s="152">
        <f>'2 уровень'!X2017</f>
        <v>0</v>
      </c>
      <c r="V824" s="1111">
        <f>'2 уровень'!Y2017</f>
        <v>0</v>
      </c>
      <c r="W824" s="152">
        <f>'2 уровень'!Z2017</f>
        <v>0</v>
      </c>
      <c r="X824" s="152">
        <f>'2 уровень'!AA2017</f>
        <v>0</v>
      </c>
      <c r="Y824" s="152">
        <f>'2 уровень'!AB2017</f>
        <v>0</v>
      </c>
      <c r="Z824" s="152">
        <f>'2 уровень'!AC2017</f>
        <v>0</v>
      </c>
      <c r="AA824" s="632">
        <f>'2 уровень'!AD2017</f>
        <v>0</v>
      </c>
      <c r="AB824" s="152"/>
      <c r="AC824" s="152"/>
      <c r="AD824" s="1353">
        <f>'2 уровень'!AE2017</f>
        <v>0</v>
      </c>
      <c r="AE824" s="1360">
        <f>'2 уровень'!AF2017</f>
        <v>0</v>
      </c>
      <c r="AF824" s="385"/>
      <c r="AG824" s="385"/>
      <c r="AH824" s="1243"/>
      <c r="AI824" s="139"/>
      <c r="AJ824" s="139"/>
      <c r="AK824" s="139"/>
      <c r="AL824" s="139"/>
      <c r="AM824" s="139"/>
      <c r="AN824" s="139"/>
      <c r="AO824" s="139"/>
      <c r="AP824" s="139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  <c r="GG824" s="139"/>
      <c r="GH824" s="139"/>
      <c r="GI824" s="139"/>
      <c r="GJ824" s="139"/>
      <c r="GK824" s="139"/>
      <c r="GL824" s="139"/>
      <c r="GM824" s="139"/>
      <c r="GN824" s="139"/>
      <c r="GO824" s="139"/>
      <c r="GP824" s="139"/>
      <c r="GQ824" s="139"/>
    </row>
    <row r="825" spans="1:199" ht="60" x14ac:dyDescent="0.25">
      <c r="B825" s="336" t="s">
        <v>295</v>
      </c>
      <c r="C825" s="29">
        <f>'2 уровень'!F2018</f>
        <v>3324</v>
      </c>
      <c r="D825" s="29">
        <f>'2 уровень'!G2018</f>
        <v>1385</v>
      </c>
      <c r="E825" s="29">
        <f>'2 уровень'!H2018</f>
        <v>1454</v>
      </c>
      <c r="F825" s="144">
        <f>'2 уровень'!I2018</f>
        <v>104.98194945848375</v>
      </c>
      <c r="G825" s="158">
        <f>'2 уровень'!J2018</f>
        <v>0</v>
      </c>
      <c r="H825" s="158">
        <f>'2 уровень'!K2018</f>
        <v>0</v>
      </c>
      <c r="I825" s="153">
        <f>'2 уровень'!L2018</f>
        <v>0</v>
      </c>
      <c r="J825" s="153">
        <f>'2 уровень'!M2018</f>
        <v>0</v>
      </c>
      <c r="K825" s="153">
        <f>'2 уровень'!N2018</f>
        <v>0</v>
      </c>
      <c r="L825" s="153">
        <f>'2 уровень'!O2018</f>
        <v>0</v>
      </c>
      <c r="M825" s="153">
        <f>'2 уровень'!P2018</f>
        <v>0</v>
      </c>
      <c r="N825" s="153">
        <f>'2 уровень'!Q2018</f>
        <v>0</v>
      </c>
      <c r="O825" s="152">
        <f>'2 уровень'!R2018</f>
        <v>0</v>
      </c>
      <c r="P825" s="152">
        <f>'2 уровень'!S2018</f>
        <v>0</v>
      </c>
      <c r="Q825" s="152">
        <f>'2 уровень'!T2018</f>
        <v>0</v>
      </c>
      <c r="R825" s="152">
        <f>'2 уровень'!U2018</f>
        <v>0</v>
      </c>
      <c r="S825" s="152">
        <f>'2 уровень'!V2018</f>
        <v>0</v>
      </c>
      <c r="T825" s="152">
        <f>'2 уровень'!W2018</f>
        <v>0</v>
      </c>
      <c r="U825" s="152">
        <f>'2 уровень'!X2018</f>
        <v>0</v>
      </c>
      <c r="V825" s="1111">
        <f>'2 уровень'!Y2018</f>
        <v>0</v>
      </c>
      <c r="W825" s="152">
        <f>'2 уровень'!Z2018</f>
        <v>0</v>
      </c>
      <c r="X825" s="152">
        <f>'2 уровень'!AA2018</f>
        <v>0</v>
      </c>
      <c r="Y825" s="152">
        <f>'2 уровень'!AB2018</f>
        <v>0</v>
      </c>
      <c r="Z825" s="152">
        <f>'2 уровень'!AC2018</f>
        <v>0</v>
      </c>
      <c r="AA825" s="632">
        <f>'2 уровень'!AD2018</f>
        <v>0</v>
      </c>
      <c r="AB825" s="152"/>
      <c r="AC825" s="152"/>
      <c r="AD825" s="1353" t="e">
        <f>'2 уровень'!#REF!</f>
        <v>#REF!</v>
      </c>
      <c r="AE825" s="1360" t="e">
        <f>'2 уровень'!#REF!</f>
        <v>#REF!</v>
      </c>
      <c r="AF825" s="385"/>
      <c r="AG825" s="385"/>
      <c r="AH825" s="1243"/>
      <c r="AI825" s="139"/>
      <c r="AJ825" s="139"/>
      <c r="AK825" s="139"/>
      <c r="AL825" s="139"/>
      <c r="AM825" s="139"/>
      <c r="AN825" s="139"/>
      <c r="AO825" s="139"/>
      <c r="AP825" s="139"/>
      <c r="AQ825" s="139"/>
      <c r="AR825" s="139"/>
      <c r="AS825" s="139"/>
      <c r="AT825" s="139"/>
      <c r="AU825" s="139"/>
      <c r="AV825" s="139"/>
      <c r="AW825" s="139"/>
      <c r="AX825" s="139"/>
      <c r="AY825" s="139"/>
      <c r="AZ825" s="139"/>
      <c r="BA825" s="139"/>
      <c r="BB825" s="139"/>
      <c r="BC825" s="139"/>
      <c r="BD825" s="139"/>
      <c r="BE825" s="139"/>
      <c r="BF825" s="139"/>
      <c r="BG825" s="139"/>
      <c r="BH825" s="139"/>
      <c r="BI825" s="139"/>
      <c r="BJ825" s="139"/>
      <c r="BK825" s="139"/>
      <c r="BL825" s="139"/>
      <c r="BM825" s="139"/>
      <c r="BN825" s="139"/>
      <c r="BO825" s="139"/>
      <c r="BP825" s="139"/>
      <c r="BQ825" s="139"/>
      <c r="BR825" s="139"/>
      <c r="BS825" s="139"/>
      <c r="BT825" s="139"/>
      <c r="BU825" s="139"/>
      <c r="BV825" s="139"/>
      <c r="BW825" s="139"/>
      <c r="BX825" s="139"/>
      <c r="BY825" s="139"/>
      <c r="BZ825" s="139"/>
      <c r="CA825" s="139"/>
      <c r="CB825" s="139"/>
      <c r="CC825" s="139"/>
      <c r="CD825" s="139"/>
      <c r="CE825" s="139"/>
      <c r="CF825" s="139"/>
      <c r="CG825" s="139"/>
      <c r="CH825" s="139"/>
      <c r="CI825" s="139"/>
      <c r="CJ825" s="139"/>
      <c r="CK825" s="139"/>
      <c r="CL825" s="139"/>
      <c r="CM825" s="139"/>
      <c r="CN825" s="139"/>
      <c r="CO825" s="139"/>
      <c r="CP825" s="139"/>
      <c r="CQ825" s="139"/>
      <c r="CR825" s="139"/>
      <c r="CS825" s="139"/>
      <c r="CT825" s="139"/>
      <c r="CU825" s="139"/>
      <c r="CV825" s="139"/>
      <c r="CW825" s="139"/>
      <c r="CX825" s="139"/>
      <c r="CY825" s="139"/>
      <c r="CZ825" s="139"/>
      <c r="DA825" s="139"/>
      <c r="DB825" s="139"/>
      <c r="DC825" s="139"/>
      <c r="DD825" s="139"/>
      <c r="DE825" s="139"/>
      <c r="DF825" s="139"/>
      <c r="DG825" s="139"/>
      <c r="DH825" s="139"/>
      <c r="DI825" s="139"/>
      <c r="DJ825" s="139"/>
      <c r="DK825" s="139"/>
      <c r="DL825" s="139"/>
      <c r="DM825" s="139"/>
      <c r="DN825" s="139"/>
      <c r="DO825" s="139"/>
      <c r="DP825" s="139"/>
      <c r="DQ825" s="139"/>
      <c r="DR825" s="139"/>
      <c r="DS825" s="139"/>
      <c r="DT825" s="139"/>
      <c r="DU825" s="139"/>
      <c r="DV825" s="139"/>
      <c r="DW825" s="139"/>
      <c r="DX825" s="139"/>
      <c r="DY825" s="139"/>
      <c r="DZ825" s="139"/>
      <c r="EA825" s="139"/>
      <c r="EB825" s="139"/>
      <c r="EC825" s="139"/>
      <c r="ED825" s="139"/>
      <c r="EE825" s="139"/>
      <c r="EF825" s="139"/>
      <c r="EG825" s="139"/>
      <c r="EH825" s="139"/>
      <c r="EI825" s="139"/>
      <c r="EJ825" s="139"/>
      <c r="EK825" s="139"/>
      <c r="EL825" s="139"/>
      <c r="EM825" s="139"/>
      <c r="EN825" s="139"/>
      <c r="EO825" s="139"/>
      <c r="EP825" s="139"/>
      <c r="EQ825" s="139"/>
      <c r="ER825" s="139"/>
      <c r="ES825" s="139"/>
      <c r="ET825" s="139"/>
      <c r="EU825" s="139"/>
      <c r="EV825" s="139"/>
      <c r="EW825" s="139"/>
      <c r="EX825" s="139"/>
      <c r="EY825" s="139"/>
      <c r="EZ825" s="139"/>
      <c r="FA825" s="139"/>
      <c r="FB825" s="139"/>
      <c r="FC825" s="139"/>
      <c r="FD825" s="139"/>
      <c r="FE825" s="139"/>
      <c r="FF825" s="139"/>
      <c r="FG825" s="139"/>
      <c r="FH825" s="139"/>
      <c r="FI825" s="139"/>
      <c r="FJ825" s="139"/>
      <c r="FK825" s="139"/>
      <c r="FL825" s="139"/>
      <c r="FM825" s="139"/>
      <c r="FN825" s="139"/>
      <c r="FO825" s="139"/>
      <c r="FP825" s="139"/>
      <c r="FQ825" s="139"/>
      <c r="FR825" s="139"/>
      <c r="FS825" s="139"/>
      <c r="FT825" s="139"/>
      <c r="FU825" s="139"/>
      <c r="FV825" s="139"/>
      <c r="FW825" s="139"/>
      <c r="FX825" s="139"/>
      <c r="FY825" s="139"/>
      <c r="FZ825" s="139"/>
      <c r="GA825" s="139"/>
      <c r="GB825" s="139"/>
      <c r="GC825" s="139"/>
      <c r="GD825" s="139"/>
      <c r="GE825" s="139"/>
      <c r="GF825" s="139"/>
      <c r="GG825" s="139"/>
      <c r="GH825" s="139"/>
      <c r="GI825" s="139"/>
      <c r="GJ825" s="139"/>
      <c r="GK825" s="139"/>
      <c r="GL825" s="139"/>
      <c r="GM825" s="139"/>
      <c r="GN825" s="139"/>
      <c r="GO825" s="139"/>
      <c r="GP825" s="139"/>
      <c r="GQ825" s="139"/>
    </row>
    <row r="826" spans="1:199" ht="45" x14ac:dyDescent="0.25">
      <c r="B826" s="336" t="s">
        <v>296</v>
      </c>
      <c r="C826" s="29">
        <f>'2 уровень'!F2019</f>
        <v>9200</v>
      </c>
      <c r="D826" s="29">
        <f>'2 уровень'!G2019</f>
        <v>3833.333333333333</v>
      </c>
      <c r="E826" s="29">
        <f>'2 уровень'!H2019</f>
        <v>4327</v>
      </c>
      <c r="F826" s="144">
        <f>'2 уровень'!I2019</f>
        <v>112.87826086956522</v>
      </c>
      <c r="G826" s="158">
        <f>'2 уровень'!J2019</f>
        <v>0</v>
      </c>
      <c r="H826" s="158">
        <f>'2 уровень'!K2019</f>
        <v>0</v>
      </c>
      <c r="I826" s="153">
        <f>'2 уровень'!L2019</f>
        <v>0</v>
      </c>
      <c r="J826" s="153">
        <f>'2 уровень'!M2019</f>
        <v>0</v>
      </c>
      <c r="K826" s="153">
        <f>'2 уровень'!N2019</f>
        <v>0</v>
      </c>
      <c r="L826" s="153">
        <f>'2 уровень'!O2019</f>
        <v>0</v>
      </c>
      <c r="M826" s="153">
        <f>'2 уровень'!P2019</f>
        <v>0</v>
      </c>
      <c r="N826" s="153">
        <f>'2 уровень'!Q2019</f>
        <v>0</v>
      </c>
      <c r="O826" s="152">
        <f>'2 уровень'!R2019</f>
        <v>0</v>
      </c>
      <c r="P826" s="152">
        <f>'2 уровень'!S2019</f>
        <v>0</v>
      </c>
      <c r="Q826" s="152">
        <f>'2 уровень'!T2019</f>
        <v>0</v>
      </c>
      <c r="R826" s="152">
        <f>'2 уровень'!U2019</f>
        <v>0</v>
      </c>
      <c r="S826" s="152">
        <f>'2 уровень'!V2019</f>
        <v>0</v>
      </c>
      <c r="T826" s="152">
        <f>'2 уровень'!W2019</f>
        <v>0</v>
      </c>
      <c r="U826" s="152">
        <f>'2 уровень'!X2019</f>
        <v>0</v>
      </c>
      <c r="V826" s="1111">
        <f>'2 уровень'!Y2019</f>
        <v>0</v>
      </c>
      <c r="W826" s="152">
        <f>'2 уровень'!Z2019</f>
        <v>0</v>
      </c>
      <c r="X826" s="152">
        <f>'2 уровень'!AA2019</f>
        <v>0</v>
      </c>
      <c r="Y826" s="152">
        <f>'2 уровень'!AB2019</f>
        <v>0</v>
      </c>
      <c r="Z826" s="152">
        <f>'2 уровень'!AC2019</f>
        <v>0</v>
      </c>
      <c r="AA826" s="632">
        <f>'2 уровень'!AD2019</f>
        <v>0</v>
      </c>
      <c r="AB826" s="152"/>
      <c r="AC826" s="152"/>
      <c r="AD826" s="1353" t="e">
        <f>'2 уровень'!#REF!</f>
        <v>#REF!</v>
      </c>
      <c r="AE826" s="1360" t="e">
        <f>'2 уровень'!#REF!</f>
        <v>#REF!</v>
      </c>
      <c r="AF826" s="385"/>
      <c r="AG826" s="385"/>
      <c r="AH826" s="1243"/>
      <c r="AI826" s="139"/>
      <c r="AJ826" s="139"/>
      <c r="AK826" s="139"/>
      <c r="AL826" s="139"/>
      <c r="AM826" s="139"/>
      <c r="AN826" s="139"/>
      <c r="AO826" s="139"/>
      <c r="AP826" s="139"/>
      <c r="AQ826" s="139"/>
      <c r="AR826" s="139"/>
      <c r="AS826" s="139"/>
      <c r="AT826" s="139"/>
      <c r="AU826" s="139"/>
      <c r="AV826" s="139"/>
      <c r="AW826" s="139"/>
      <c r="AX826" s="139"/>
      <c r="AY826" s="139"/>
      <c r="AZ826" s="139"/>
      <c r="BA826" s="139"/>
      <c r="BB826" s="139"/>
      <c r="BC826" s="139"/>
      <c r="BD826" s="139"/>
      <c r="BE826" s="139"/>
      <c r="BF826" s="139"/>
      <c r="BG826" s="139"/>
      <c r="BH826" s="139"/>
      <c r="BI826" s="139"/>
      <c r="BJ826" s="139"/>
      <c r="BK826" s="139"/>
      <c r="BL826" s="139"/>
      <c r="BM826" s="139"/>
      <c r="BN826" s="139"/>
      <c r="BO826" s="139"/>
      <c r="BP826" s="139"/>
      <c r="BQ826" s="139"/>
      <c r="BR826" s="139"/>
      <c r="BS826" s="139"/>
      <c r="BT826" s="139"/>
      <c r="BU826" s="139"/>
      <c r="BV826" s="139"/>
      <c r="BW826" s="139"/>
      <c r="BX826" s="139"/>
      <c r="BY826" s="139"/>
      <c r="BZ826" s="139"/>
      <c r="CA826" s="139"/>
      <c r="CB826" s="139"/>
      <c r="CC826" s="139"/>
      <c r="CD826" s="139"/>
      <c r="CE826" s="139"/>
      <c r="CF826" s="139"/>
      <c r="CG826" s="139"/>
      <c r="CH826" s="139"/>
      <c r="CI826" s="139"/>
      <c r="CJ826" s="139"/>
      <c r="CK826" s="139"/>
      <c r="CL826" s="139"/>
      <c r="CM826" s="139"/>
      <c r="CN826" s="139"/>
      <c r="CO826" s="139"/>
      <c r="CP826" s="139"/>
      <c r="CQ826" s="139"/>
      <c r="CR826" s="139"/>
      <c r="CS826" s="139"/>
      <c r="CT826" s="139"/>
      <c r="CU826" s="139"/>
      <c r="CV826" s="139"/>
      <c r="CW826" s="139"/>
      <c r="CX826" s="139"/>
      <c r="CY826" s="139"/>
      <c r="CZ826" s="139"/>
      <c r="DA826" s="139"/>
      <c r="DB826" s="139"/>
      <c r="DC826" s="139"/>
      <c r="DD826" s="139"/>
      <c r="DE826" s="139"/>
      <c r="DF826" s="139"/>
      <c r="DG826" s="139"/>
      <c r="DH826" s="139"/>
      <c r="DI826" s="139"/>
      <c r="DJ826" s="139"/>
      <c r="DK826" s="139"/>
      <c r="DL826" s="139"/>
      <c r="DM826" s="139"/>
      <c r="DN826" s="139"/>
      <c r="DO826" s="139"/>
      <c r="DP826" s="139"/>
      <c r="DQ826" s="139"/>
      <c r="DR826" s="139"/>
      <c r="DS826" s="139"/>
      <c r="DT826" s="139"/>
      <c r="DU826" s="139"/>
      <c r="DV826" s="139"/>
      <c r="DW826" s="139"/>
      <c r="DX826" s="139"/>
      <c r="DY826" s="139"/>
      <c r="DZ826" s="139"/>
      <c r="EA826" s="139"/>
      <c r="EB826" s="139"/>
      <c r="EC826" s="139"/>
      <c r="ED826" s="139"/>
      <c r="EE826" s="139"/>
      <c r="EF826" s="139"/>
      <c r="EG826" s="139"/>
      <c r="EH826" s="139"/>
      <c r="EI826" s="139"/>
      <c r="EJ826" s="139"/>
      <c r="EK826" s="139"/>
      <c r="EL826" s="139"/>
      <c r="EM826" s="139"/>
      <c r="EN826" s="139"/>
      <c r="EO826" s="139"/>
      <c r="EP826" s="139"/>
      <c r="EQ826" s="139"/>
      <c r="ER826" s="139"/>
      <c r="ES826" s="139"/>
      <c r="ET826" s="139"/>
      <c r="EU826" s="139"/>
      <c r="EV826" s="139"/>
      <c r="EW826" s="139"/>
      <c r="EX826" s="139"/>
      <c r="EY826" s="139"/>
      <c r="EZ826" s="139"/>
      <c r="FA826" s="139"/>
      <c r="FB826" s="139"/>
      <c r="FC826" s="139"/>
      <c r="FD826" s="139"/>
      <c r="FE826" s="139"/>
      <c r="FF826" s="139"/>
      <c r="FG826" s="139"/>
      <c r="FH826" s="139"/>
      <c r="FI826" s="139"/>
      <c r="FJ826" s="139"/>
      <c r="FK826" s="139"/>
      <c r="FL826" s="139"/>
      <c r="FM826" s="139"/>
      <c r="FN826" s="139"/>
      <c r="FO826" s="139"/>
      <c r="FP826" s="139"/>
      <c r="FQ826" s="139"/>
      <c r="FR826" s="139"/>
      <c r="FS826" s="139"/>
      <c r="FT826" s="139"/>
      <c r="FU826" s="139"/>
      <c r="FV826" s="139"/>
      <c r="FW826" s="139"/>
      <c r="FX826" s="139"/>
      <c r="FY826" s="139"/>
      <c r="FZ826" s="139"/>
      <c r="GA826" s="139"/>
      <c r="GB826" s="139"/>
      <c r="GC826" s="139"/>
      <c r="GD826" s="139"/>
      <c r="GE826" s="139"/>
      <c r="GF826" s="139"/>
      <c r="GG826" s="139"/>
      <c r="GH826" s="139"/>
      <c r="GI826" s="139"/>
      <c r="GJ826" s="139"/>
      <c r="GK826" s="139"/>
      <c r="GL826" s="139"/>
      <c r="GM826" s="139"/>
      <c r="GN826" s="139"/>
      <c r="GO826" s="139"/>
      <c r="GP826" s="139"/>
      <c r="GQ826" s="139"/>
    </row>
    <row r="827" spans="1:199" ht="105" x14ac:dyDescent="0.25">
      <c r="B827" s="336" t="s">
        <v>533</v>
      </c>
      <c r="C827" s="29">
        <f>'2 уровень'!F2020</f>
        <v>3500</v>
      </c>
      <c r="D827" s="29">
        <f>'2 уровень'!G2020</f>
        <v>1458.3333333333335</v>
      </c>
      <c r="E827" s="29">
        <f>'2 уровень'!H2020</f>
        <v>584</v>
      </c>
      <c r="F827" s="144">
        <f>'2 уровень'!I2020</f>
        <v>40.045714285714276</v>
      </c>
      <c r="G827" s="158">
        <f>'2 уровень'!J2020</f>
        <v>0</v>
      </c>
      <c r="H827" s="158">
        <f>'2 уровень'!K2020</f>
        <v>0</v>
      </c>
      <c r="I827" s="153">
        <f>'2 уровень'!L2020</f>
        <v>0</v>
      </c>
      <c r="J827" s="153">
        <f>'2 уровень'!M2020</f>
        <v>0</v>
      </c>
      <c r="K827" s="153">
        <f>'2 уровень'!N2020</f>
        <v>0</v>
      </c>
      <c r="L827" s="153">
        <f>'2 уровень'!O2020</f>
        <v>0</v>
      </c>
      <c r="M827" s="153">
        <f>'2 уровень'!P2020</f>
        <v>0</v>
      </c>
      <c r="N827" s="153">
        <f>'2 уровень'!Q2020</f>
        <v>0</v>
      </c>
      <c r="O827" s="152">
        <f>'2 уровень'!R2020</f>
        <v>0</v>
      </c>
      <c r="P827" s="152">
        <f>'2 уровень'!S2020</f>
        <v>0</v>
      </c>
      <c r="Q827" s="152">
        <f>'2 уровень'!T2020</f>
        <v>0</v>
      </c>
      <c r="R827" s="152">
        <f>'2 уровень'!U2020</f>
        <v>0</v>
      </c>
      <c r="S827" s="152">
        <f>'2 уровень'!V2020</f>
        <v>0</v>
      </c>
      <c r="T827" s="152">
        <f>'2 уровень'!W2020</f>
        <v>0</v>
      </c>
      <c r="U827" s="152">
        <f>'2 уровень'!X2020</f>
        <v>0</v>
      </c>
      <c r="V827" s="1111">
        <f>'2 уровень'!Y2020</f>
        <v>0</v>
      </c>
      <c r="W827" s="152">
        <f>'2 уровень'!Z2020</f>
        <v>0</v>
      </c>
      <c r="X827" s="152">
        <f>'2 уровень'!AA2020</f>
        <v>0</v>
      </c>
      <c r="Y827" s="152">
        <f>'2 уровень'!AB2020</f>
        <v>0</v>
      </c>
      <c r="Z827" s="152">
        <f>'2 уровень'!AC2020</f>
        <v>0</v>
      </c>
      <c r="AA827" s="632">
        <f>'2 уровень'!AD2020</f>
        <v>0</v>
      </c>
      <c r="AB827" s="152"/>
      <c r="AC827" s="152"/>
      <c r="AD827" s="1353">
        <f>'2 уровень'!AE2018</f>
        <v>0</v>
      </c>
      <c r="AE827" s="1360">
        <f>'2 уровень'!AF2018</f>
        <v>0</v>
      </c>
      <c r="AF827" s="385"/>
      <c r="AG827" s="385"/>
      <c r="AH827" s="1243"/>
      <c r="AI827" s="139"/>
      <c r="AJ827" s="139"/>
      <c r="AK827" s="139"/>
      <c r="AL827" s="139"/>
      <c r="AM827" s="139"/>
      <c r="AN827" s="139"/>
      <c r="AO827" s="139"/>
      <c r="AP827" s="139"/>
      <c r="AQ827" s="139"/>
      <c r="AR827" s="139"/>
      <c r="AS827" s="139"/>
      <c r="AT827" s="139"/>
      <c r="AU827" s="139"/>
      <c r="AV827" s="139"/>
      <c r="AW827" s="139"/>
      <c r="AX827" s="139"/>
      <c r="AY827" s="139"/>
      <c r="AZ827" s="139"/>
      <c r="BA827" s="139"/>
      <c r="BB827" s="139"/>
      <c r="BC827" s="139"/>
      <c r="BD827" s="139"/>
      <c r="BE827" s="139"/>
      <c r="BF827" s="139"/>
      <c r="BG827" s="139"/>
      <c r="BH827" s="139"/>
      <c r="BI827" s="139"/>
      <c r="BJ827" s="139"/>
      <c r="BK827" s="139"/>
      <c r="BL827" s="139"/>
      <c r="BM827" s="139"/>
      <c r="BN827" s="139"/>
      <c r="BO827" s="139"/>
      <c r="BP827" s="139"/>
      <c r="BQ827" s="139"/>
      <c r="BR827" s="139"/>
      <c r="BS827" s="139"/>
      <c r="BT827" s="139"/>
      <c r="BU827" s="139"/>
      <c r="BV827" s="139"/>
      <c r="BW827" s="139"/>
      <c r="BX827" s="139"/>
      <c r="BY827" s="139"/>
      <c r="BZ827" s="139"/>
      <c r="CA827" s="139"/>
      <c r="CB827" s="139"/>
      <c r="CC827" s="139"/>
      <c r="CD827" s="139"/>
      <c r="CE827" s="139"/>
      <c r="CF827" s="139"/>
      <c r="CG827" s="139"/>
      <c r="CH827" s="139"/>
      <c r="CI827" s="139"/>
      <c r="CJ827" s="139"/>
      <c r="CK827" s="139"/>
      <c r="CL827" s="139"/>
      <c r="CM827" s="139"/>
      <c r="CN827" s="139"/>
      <c r="CO827" s="139"/>
      <c r="CP827" s="139"/>
      <c r="CQ827" s="139"/>
      <c r="CR827" s="139"/>
      <c r="CS827" s="139"/>
      <c r="CT827" s="139"/>
      <c r="CU827" s="139"/>
      <c r="CV827" s="139"/>
      <c r="CW827" s="139"/>
      <c r="CX827" s="139"/>
      <c r="CY827" s="139"/>
      <c r="CZ827" s="139"/>
      <c r="DA827" s="139"/>
      <c r="DB827" s="139"/>
      <c r="DC827" s="139"/>
      <c r="DD827" s="139"/>
      <c r="DE827" s="139"/>
      <c r="DF827" s="139"/>
      <c r="DG827" s="139"/>
      <c r="DH827" s="139"/>
      <c r="DI827" s="139"/>
      <c r="DJ827" s="139"/>
      <c r="DK827" s="139"/>
      <c r="DL827" s="139"/>
      <c r="DM827" s="139"/>
      <c r="DN827" s="139"/>
      <c r="DO827" s="139"/>
      <c r="DP827" s="139"/>
      <c r="DQ827" s="139"/>
      <c r="DR827" s="139"/>
      <c r="DS827" s="139"/>
      <c r="DT827" s="139"/>
      <c r="DU827" s="139"/>
      <c r="DV827" s="139"/>
      <c r="DW827" s="139"/>
      <c r="DX827" s="139"/>
      <c r="DY827" s="139"/>
      <c r="DZ827" s="139"/>
      <c r="EA827" s="139"/>
      <c r="EB827" s="139"/>
      <c r="EC827" s="139"/>
      <c r="ED827" s="139"/>
      <c r="EE827" s="139"/>
      <c r="EF827" s="139"/>
      <c r="EG827" s="139"/>
      <c r="EH827" s="139"/>
      <c r="EI827" s="139"/>
      <c r="EJ827" s="139"/>
      <c r="EK827" s="139"/>
      <c r="EL827" s="139"/>
      <c r="EM827" s="139"/>
      <c r="EN827" s="139"/>
      <c r="EO827" s="139"/>
      <c r="EP827" s="139"/>
      <c r="EQ827" s="139"/>
      <c r="ER827" s="139"/>
      <c r="ES827" s="139"/>
      <c r="ET827" s="139"/>
      <c r="EU827" s="139"/>
      <c r="EV827" s="139"/>
      <c r="EW827" s="139"/>
      <c r="EX827" s="139"/>
      <c r="EY827" s="139"/>
      <c r="EZ827" s="139"/>
      <c r="FA827" s="139"/>
      <c r="FB827" s="139"/>
      <c r="FC827" s="139"/>
      <c r="FD827" s="139"/>
      <c r="FE827" s="139"/>
      <c r="FF827" s="139"/>
      <c r="FG827" s="139"/>
      <c r="FH827" s="139"/>
      <c r="FI827" s="139"/>
      <c r="FJ827" s="139"/>
      <c r="FK827" s="139"/>
      <c r="FL827" s="139"/>
      <c r="FM827" s="139"/>
      <c r="FN827" s="139"/>
      <c r="FO827" s="139"/>
      <c r="FP827" s="139"/>
      <c r="FQ827" s="139"/>
      <c r="FR827" s="139"/>
      <c r="FS827" s="139"/>
      <c r="FT827" s="139"/>
      <c r="FU827" s="139"/>
      <c r="FV827" s="139"/>
      <c r="FW827" s="139"/>
      <c r="FX827" s="139"/>
      <c r="FY827" s="139"/>
      <c r="FZ827" s="139"/>
      <c r="GA827" s="139"/>
      <c r="GB827" s="139"/>
      <c r="GC827" s="139"/>
      <c r="GD827" s="139"/>
      <c r="GE827" s="139"/>
      <c r="GF827" s="139"/>
      <c r="GG827" s="139"/>
      <c r="GH827" s="139"/>
      <c r="GI827" s="139"/>
      <c r="GJ827" s="139"/>
      <c r="GK827" s="139"/>
      <c r="GL827" s="139"/>
      <c r="GM827" s="139"/>
      <c r="GN827" s="139"/>
      <c r="GO827" s="139"/>
      <c r="GP827" s="139"/>
      <c r="GQ827" s="139"/>
    </row>
    <row r="828" spans="1:199" ht="30" x14ac:dyDescent="0.25">
      <c r="B828" s="336" t="s">
        <v>380</v>
      </c>
      <c r="C828" s="29">
        <f>'2 уровень'!F2021</f>
        <v>2224</v>
      </c>
      <c r="D828" s="29">
        <f>'2 уровень'!G2021</f>
        <v>926.66666666666674</v>
      </c>
      <c r="E828" s="29">
        <f>'2 уровень'!H2021</f>
        <v>515</v>
      </c>
      <c r="F828" s="144">
        <f>'2 уровень'!I2021</f>
        <v>55.57553956834532</v>
      </c>
      <c r="G828" s="158">
        <f>'2 уровень'!J2021</f>
        <v>0</v>
      </c>
      <c r="H828" s="158">
        <f>'2 уровень'!K2021</f>
        <v>0</v>
      </c>
      <c r="I828" s="153">
        <f>'2 уровень'!L2021</f>
        <v>0</v>
      </c>
      <c r="J828" s="153">
        <f>'2 уровень'!M2021</f>
        <v>0</v>
      </c>
      <c r="K828" s="153">
        <f>'2 уровень'!N2021</f>
        <v>0</v>
      </c>
      <c r="L828" s="153">
        <f>'2 уровень'!O2021</f>
        <v>0</v>
      </c>
      <c r="M828" s="153">
        <f>'2 уровень'!P2021</f>
        <v>0</v>
      </c>
      <c r="N828" s="153">
        <f>'2 уровень'!Q2021</f>
        <v>0</v>
      </c>
      <c r="O828" s="152">
        <f>'2 уровень'!R2021</f>
        <v>0</v>
      </c>
      <c r="P828" s="152">
        <f>'2 уровень'!S2021</f>
        <v>0</v>
      </c>
      <c r="Q828" s="152">
        <f>'2 уровень'!T2021</f>
        <v>0</v>
      </c>
      <c r="R828" s="152">
        <f>'2 уровень'!U2021</f>
        <v>0</v>
      </c>
      <c r="S828" s="152">
        <f>'2 уровень'!V2021</f>
        <v>0</v>
      </c>
      <c r="T828" s="152">
        <f>'2 уровень'!W2021</f>
        <v>0</v>
      </c>
      <c r="U828" s="152">
        <f>'2 уровень'!X2021</f>
        <v>0</v>
      </c>
      <c r="V828" s="1111">
        <f>'2 уровень'!Y2021</f>
        <v>0</v>
      </c>
      <c r="W828" s="152">
        <f>'2 уровень'!Z2021</f>
        <v>0</v>
      </c>
      <c r="X828" s="152">
        <f>'2 уровень'!AA2021</f>
        <v>0</v>
      </c>
      <c r="Y828" s="152">
        <f>'2 уровень'!AB2021</f>
        <v>0</v>
      </c>
      <c r="Z828" s="152">
        <f>'2 уровень'!AC2021</f>
        <v>0</v>
      </c>
      <c r="AA828" s="632">
        <f>'2 уровень'!AD2021</f>
        <v>0</v>
      </c>
      <c r="AB828" s="152"/>
      <c r="AC828" s="152"/>
      <c r="AD828" s="1353">
        <f>'2 уровень'!AE2019</f>
        <v>0</v>
      </c>
      <c r="AE828" s="1360">
        <f>'2 уровень'!AF2019</f>
        <v>0</v>
      </c>
      <c r="AF828" s="385"/>
      <c r="AG828" s="385"/>
      <c r="AH828" s="1243"/>
      <c r="AI828" s="139"/>
      <c r="AJ828" s="139"/>
      <c r="AK828" s="139"/>
      <c r="AL828" s="139"/>
      <c r="AM828" s="139"/>
      <c r="AN828" s="139"/>
      <c r="AO828" s="139"/>
      <c r="AP828" s="139"/>
      <c r="AQ828" s="139"/>
      <c r="AR828" s="139"/>
      <c r="AS828" s="139"/>
      <c r="AT828" s="139"/>
      <c r="AU828" s="139"/>
      <c r="AV828" s="139"/>
      <c r="AW828" s="139"/>
      <c r="AX828" s="139"/>
      <c r="AY828" s="139"/>
      <c r="AZ828" s="139"/>
      <c r="BA828" s="139"/>
      <c r="BB828" s="139"/>
      <c r="BC828" s="139"/>
      <c r="BD828" s="139"/>
      <c r="BE828" s="139"/>
      <c r="BF828" s="139"/>
      <c r="BG828" s="139"/>
      <c r="BH828" s="139"/>
      <c r="BI828" s="139"/>
      <c r="BJ828" s="139"/>
      <c r="BK828" s="139"/>
      <c r="BL828" s="139"/>
      <c r="BM828" s="139"/>
      <c r="BN828" s="139"/>
      <c r="BO828" s="139"/>
      <c r="BP828" s="139"/>
      <c r="BQ828" s="139"/>
      <c r="BR828" s="139"/>
      <c r="BS828" s="139"/>
      <c r="BT828" s="139"/>
      <c r="BU828" s="139"/>
      <c r="BV828" s="139"/>
      <c r="BW828" s="139"/>
      <c r="BX828" s="139"/>
      <c r="BY828" s="139"/>
      <c r="BZ828" s="139"/>
      <c r="CA828" s="139"/>
      <c r="CB828" s="139"/>
      <c r="CC828" s="139"/>
      <c r="CD828" s="139"/>
      <c r="CE828" s="139"/>
      <c r="CF828" s="139"/>
      <c r="CG828" s="139"/>
      <c r="CH828" s="139"/>
      <c r="CI828" s="139"/>
      <c r="CJ828" s="139"/>
      <c r="CK828" s="139"/>
      <c r="CL828" s="139"/>
      <c r="CM828" s="139"/>
      <c r="CN828" s="139"/>
      <c r="CO828" s="139"/>
      <c r="CP828" s="139"/>
      <c r="CQ828" s="139"/>
      <c r="CR828" s="139"/>
      <c r="CS828" s="139"/>
      <c r="CT828" s="139"/>
      <c r="CU828" s="139"/>
      <c r="CV828" s="139"/>
      <c r="CW828" s="139"/>
      <c r="CX828" s="139"/>
      <c r="CY828" s="139"/>
      <c r="CZ828" s="139"/>
      <c r="DA828" s="139"/>
      <c r="DB828" s="139"/>
      <c r="DC828" s="139"/>
      <c r="DD828" s="139"/>
      <c r="DE828" s="139"/>
      <c r="DF828" s="139"/>
      <c r="DG828" s="139"/>
      <c r="DH828" s="139"/>
      <c r="DI828" s="139"/>
      <c r="DJ828" s="139"/>
      <c r="DK828" s="139"/>
      <c r="DL828" s="139"/>
      <c r="DM828" s="139"/>
      <c r="DN828" s="139"/>
      <c r="DO828" s="139"/>
      <c r="DP828" s="139"/>
      <c r="DQ828" s="139"/>
      <c r="DR828" s="139"/>
      <c r="DS828" s="139"/>
      <c r="DT828" s="139"/>
      <c r="DU828" s="139"/>
      <c r="DV828" s="139"/>
      <c r="DW828" s="139"/>
      <c r="DX828" s="139"/>
      <c r="DY828" s="139"/>
      <c r="DZ828" s="139"/>
      <c r="EA828" s="139"/>
      <c r="EB828" s="139"/>
      <c r="EC828" s="139"/>
      <c r="ED828" s="139"/>
      <c r="EE828" s="139"/>
      <c r="EF828" s="139"/>
      <c r="EG828" s="139"/>
      <c r="EH828" s="139"/>
      <c r="EI828" s="139"/>
      <c r="EJ828" s="139"/>
      <c r="EK828" s="139"/>
      <c r="EL828" s="139"/>
      <c r="EM828" s="139"/>
      <c r="EN828" s="139"/>
      <c r="EO828" s="139"/>
      <c r="EP828" s="139"/>
      <c r="EQ828" s="139"/>
      <c r="ER828" s="139"/>
      <c r="ES828" s="139"/>
      <c r="ET828" s="139"/>
      <c r="EU828" s="139"/>
      <c r="EV828" s="139"/>
      <c r="EW828" s="139"/>
      <c r="EX828" s="139"/>
      <c r="EY828" s="139"/>
      <c r="EZ828" s="139"/>
      <c r="FA828" s="139"/>
      <c r="FB828" s="139"/>
      <c r="FC828" s="139"/>
      <c r="FD828" s="139"/>
      <c r="FE828" s="139"/>
      <c r="FF828" s="139"/>
      <c r="FG828" s="139"/>
      <c r="FH828" s="139"/>
      <c r="FI828" s="139"/>
      <c r="FJ828" s="139"/>
      <c r="FK828" s="139"/>
      <c r="FL828" s="139"/>
      <c r="FM828" s="139"/>
      <c r="FN828" s="139"/>
      <c r="FO828" s="139"/>
      <c r="FP828" s="139"/>
      <c r="FQ828" s="139"/>
      <c r="FR828" s="139"/>
      <c r="FS828" s="139"/>
      <c r="FT828" s="139"/>
      <c r="FU828" s="139"/>
      <c r="FV828" s="139"/>
      <c r="FW828" s="139"/>
      <c r="FX828" s="139"/>
      <c r="FY828" s="139"/>
      <c r="FZ828" s="139"/>
      <c r="GA828" s="139"/>
      <c r="GB828" s="139"/>
      <c r="GC828" s="139"/>
      <c r="GD828" s="139"/>
      <c r="GE828" s="139"/>
      <c r="GF828" s="139"/>
      <c r="GG828" s="139"/>
      <c r="GH828" s="139"/>
      <c r="GI828" s="139"/>
      <c r="GJ828" s="139"/>
      <c r="GK828" s="139"/>
      <c r="GL828" s="139"/>
      <c r="GM828" s="139"/>
      <c r="GN828" s="139"/>
      <c r="GO828" s="139"/>
      <c r="GP828" s="139"/>
      <c r="GQ828" s="139"/>
    </row>
    <row r="829" spans="1:199" ht="30" x14ac:dyDescent="0.25">
      <c r="B829" s="336" t="s">
        <v>135</v>
      </c>
      <c r="C829" s="29">
        <f>'2 уровень'!F2022</f>
        <v>29581</v>
      </c>
      <c r="D829" s="29">
        <f>'2 уровень'!G2022</f>
        <v>12325.416666666668</v>
      </c>
      <c r="E829" s="29">
        <f>'2 уровень'!H2022</f>
        <v>11520</v>
      </c>
      <c r="F829" s="144">
        <f>'2 уровень'!I2022</f>
        <v>93.465400087894253</v>
      </c>
      <c r="G829" s="158">
        <f>'2 уровень'!J2022</f>
        <v>0</v>
      </c>
      <c r="H829" s="158">
        <f>'2 уровень'!K2022</f>
        <v>0</v>
      </c>
      <c r="I829" s="153">
        <f>'2 уровень'!L2022</f>
        <v>0</v>
      </c>
      <c r="J829" s="153">
        <f>'2 уровень'!M2022</f>
        <v>0</v>
      </c>
      <c r="K829" s="153">
        <f>'2 уровень'!N2022</f>
        <v>0</v>
      </c>
      <c r="L829" s="153">
        <f>'2 уровень'!O2022</f>
        <v>0</v>
      </c>
      <c r="M829" s="153">
        <f>'2 уровень'!P2022</f>
        <v>0</v>
      </c>
      <c r="N829" s="153">
        <f>'2 уровень'!Q2022</f>
        <v>0</v>
      </c>
      <c r="O829" s="152">
        <f>'2 уровень'!R2022</f>
        <v>0</v>
      </c>
      <c r="P829" s="152">
        <f>'2 уровень'!S2022</f>
        <v>0</v>
      </c>
      <c r="Q829" s="152">
        <f>'2 уровень'!T2022</f>
        <v>0</v>
      </c>
      <c r="R829" s="152">
        <f>'2 уровень'!U2022</f>
        <v>0</v>
      </c>
      <c r="S829" s="152">
        <f>'2 уровень'!V2022</f>
        <v>0</v>
      </c>
      <c r="T829" s="152">
        <f>'2 уровень'!W2022</f>
        <v>0</v>
      </c>
      <c r="U829" s="152">
        <f>'2 уровень'!X2022</f>
        <v>0</v>
      </c>
      <c r="V829" s="1111">
        <f>'2 уровень'!Y2022</f>
        <v>0</v>
      </c>
      <c r="W829" s="152">
        <f>'2 уровень'!Z2022</f>
        <v>0</v>
      </c>
      <c r="X829" s="152">
        <f>'2 уровень'!AA2022</f>
        <v>0</v>
      </c>
      <c r="Y829" s="152">
        <f>'2 уровень'!AB2022</f>
        <v>0</v>
      </c>
      <c r="Z829" s="152">
        <f>'2 уровень'!AC2022</f>
        <v>0</v>
      </c>
      <c r="AA829" s="632">
        <f>'2 уровень'!AD2022</f>
        <v>0</v>
      </c>
      <c r="AB829" s="152"/>
      <c r="AC829" s="152"/>
      <c r="AD829" s="1353">
        <f>'2 уровень'!AE2021</f>
        <v>0</v>
      </c>
      <c r="AE829" s="1360">
        <f>'2 уровень'!AF2021</f>
        <v>0</v>
      </c>
      <c r="AF829" s="385"/>
      <c r="AG829" s="385"/>
      <c r="AH829" s="1243"/>
      <c r="AI829" s="139"/>
      <c r="AJ829" s="139"/>
      <c r="AK829" s="139"/>
      <c r="AL829" s="139"/>
      <c r="AM829" s="139"/>
      <c r="AN829" s="139"/>
      <c r="AO829" s="139"/>
      <c r="AP829" s="139"/>
      <c r="AQ829" s="139"/>
      <c r="AR829" s="139"/>
      <c r="AS829" s="139"/>
      <c r="AT829" s="139"/>
      <c r="AU829" s="139"/>
      <c r="AV829" s="139"/>
      <c r="AW829" s="139"/>
      <c r="AX829" s="139"/>
      <c r="AY829" s="139"/>
      <c r="AZ829" s="139"/>
      <c r="BA829" s="139"/>
      <c r="BB829" s="139"/>
      <c r="BC829" s="139"/>
      <c r="BD829" s="139"/>
      <c r="BE829" s="139"/>
      <c r="BF829" s="139"/>
      <c r="BG829" s="139"/>
      <c r="BH829" s="139"/>
      <c r="BI829" s="139"/>
      <c r="BJ829" s="139"/>
      <c r="BK829" s="139"/>
      <c r="BL829" s="139"/>
      <c r="BM829" s="139"/>
      <c r="BN829" s="139"/>
      <c r="BO829" s="139"/>
      <c r="BP829" s="139"/>
      <c r="BQ829" s="139"/>
      <c r="BR829" s="139"/>
      <c r="BS829" s="139"/>
      <c r="BT829" s="139"/>
      <c r="BU829" s="139"/>
      <c r="BV829" s="139"/>
      <c r="BW829" s="139"/>
      <c r="BX829" s="139"/>
      <c r="BY829" s="139"/>
      <c r="BZ829" s="139"/>
      <c r="CA829" s="139"/>
      <c r="CB829" s="139"/>
      <c r="CC829" s="139"/>
      <c r="CD829" s="139"/>
      <c r="CE829" s="139"/>
      <c r="CF829" s="139"/>
      <c r="CG829" s="139"/>
      <c r="CH829" s="139"/>
      <c r="CI829" s="139"/>
      <c r="CJ829" s="139"/>
      <c r="CK829" s="139"/>
      <c r="CL829" s="139"/>
      <c r="CM829" s="139"/>
      <c r="CN829" s="139"/>
      <c r="CO829" s="139"/>
      <c r="CP829" s="139"/>
      <c r="CQ829" s="139"/>
      <c r="CR829" s="139"/>
      <c r="CS829" s="139"/>
      <c r="CT829" s="139"/>
      <c r="CU829" s="139"/>
      <c r="CV829" s="139"/>
      <c r="CW829" s="139"/>
      <c r="CX829" s="139"/>
      <c r="CY829" s="139"/>
      <c r="CZ829" s="139"/>
      <c r="DA829" s="139"/>
      <c r="DB829" s="139"/>
      <c r="DC829" s="139"/>
      <c r="DD829" s="139"/>
      <c r="DE829" s="139"/>
      <c r="DF829" s="139"/>
      <c r="DG829" s="139"/>
      <c r="DH829" s="139"/>
      <c r="DI829" s="139"/>
      <c r="DJ829" s="139"/>
      <c r="DK829" s="139"/>
      <c r="DL829" s="139"/>
      <c r="DM829" s="139"/>
      <c r="DN829" s="139"/>
      <c r="DO829" s="139"/>
      <c r="DP829" s="139"/>
      <c r="DQ829" s="139"/>
      <c r="DR829" s="139"/>
      <c r="DS829" s="139"/>
      <c r="DT829" s="139"/>
      <c r="DU829" s="139"/>
      <c r="DV829" s="139"/>
      <c r="DW829" s="139"/>
      <c r="DX829" s="139"/>
      <c r="DY829" s="139"/>
      <c r="DZ829" s="139"/>
      <c r="EA829" s="139"/>
      <c r="EB829" s="139"/>
      <c r="EC829" s="139"/>
      <c r="ED829" s="139"/>
      <c r="EE829" s="139"/>
      <c r="EF829" s="139"/>
      <c r="EG829" s="139"/>
      <c r="EH829" s="139"/>
      <c r="EI829" s="139"/>
      <c r="EJ829" s="139"/>
      <c r="EK829" s="139"/>
      <c r="EL829" s="139"/>
      <c r="EM829" s="139"/>
      <c r="EN829" s="139"/>
      <c r="EO829" s="139"/>
      <c r="EP829" s="139"/>
      <c r="EQ829" s="139"/>
      <c r="ER829" s="139"/>
      <c r="ES829" s="139"/>
      <c r="ET829" s="139"/>
      <c r="EU829" s="139"/>
      <c r="EV829" s="139"/>
      <c r="EW829" s="139"/>
      <c r="EX829" s="139"/>
      <c r="EY829" s="139"/>
      <c r="EZ829" s="139"/>
      <c r="FA829" s="139"/>
      <c r="FB829" s="139"/>
      <c r="FC829" s="139"/>
      <c r="FD829" s="139"/>
      <c r="FE829" s="139"/>
      <c r="FF829" s="139"/>
      <c r="FG829" s="139"/>
      <c r="FH829" s="139"/>
      <c r="FI829" s="139"/>
      <c r="FJ829" s="139"/>
      <c r="FK829" s="139"/>
      <c r="FL829" s="139"/>
      <c r="FM829" s="139"/>
      <c r="FN829" s="139"/>
      <c r="FO829" s="139"/>
      <c r="FP829" s="139"/>
      <c r="FQ829" s="139"/>
      <c r="FR829" s="139"/>
      <c r="FS829" s="139"/>
      <c r="FT829" s="139"/>
      <c r="FU829" s="139"/>
      <c r="FV829" s="139"/>
      <c r="FW829" s="139"/>
      <c r="FX829" s="139"/>
      <c r="FY829" s="139"/>
      <c r="FZ829" s="139"/>
      <c r="GA829" s="139"/>
      <c r="GB829" s="139"/>
      <c r="GC829" s="139"/>
      <c r="GD829" s="139"/>
      <c r="GE829" s="139"/>
      <c r="GF829" s="139"/>
      <c r="GG829" s="139"/>
      <c r="GH829" s="139"/>
      <c r="GI829" s="139"/>
      <c r="GJ829" s="139"/>
      <c r="GK829" s="139"/>
      <c r="GL829" s="139"/>
      <c r="GM829" s="139"/>
      <c r="GN829" s="139"/>
      <c r="GO829" s="139"/>
      <c r="GP829" s="139"/>
      <c r="GQ829" s="139"/>
    </row>
    <row r="830" spans="1:199" x14ac:dyDescent="0.25">
      <c r="B830" s="823" t="s">
        <v>239</v>
      </c>
      <c r="C830" s="29">
        <f>'2 уровень'!F2023</f>
        <v>29581</v>
      </c>
      <c r="D830" s="29">
        <f>'2 уровень'!G2023</f>
        <v>12325.416666666668</v>
      </c>
      <c r="E830" s="29">
        <f>'2 уровень'!H2023</f>
        <v>11520</v>
      </c>
      <c r="F830" s="144">
        <f>'2 уровень'!I2023</f>
        <v>93.465400087894253</v>
      </c>
      <c r="G830" s="158">
        <f>'2 уровень'!J2023</f>
        <v>0</v>
      </c>
      <c r="H830" s="158">
        <f>'2 уровень'!K2023</f>
        <v>0</v>
      </c>
      <c r="I830" s="153">
        <f>'2 уровень'!L2023</f>
        <v>0</v>
      </c>
      <c r="J830" s="153">
        <f>'2 уровень'!M2023</f>
        <v>0</v>
      </c>
      <c r="K830" s="153">
        <f>'2 уровень'!N2023</f>
        <v>0</v>
      </c>
      <c r="L830" s="153">
        <f>'2 уровень'!O2023</f>
        <v>0</v>
      </c>
      <c r="M830" s="153">
        <f>'2 уровень'!P2023</f>
        <v>0</v>
      </c>
      <c r="N830" s="153">
        <f>'2 уровень'!Q2023</f>
        <v>0</v>
      </c>
      <c r="O830" s="152">
        <f>'2 уровень'!R2023</f>
        <v>0</v>
      </c>
      <c r="P830" s="152">
        <f>'2 уровень'!S2023</f>
        <v>0</v>
      </c>
      <c r="Q830" s="152">
        <f>'2 уровень'!T2023</f>
        <v>0</v>
      </c>
      <c r="R830" s="152">
        <f>'2 уровень'!U2023</f>
        <v>0</v>
      </c>
      <c r="S830" s="152">
        <f>'2 уровень'!V2023</f>
        <v>0</v>
      </c>
      <c r="T830" s="152">
        <f>'2 уровень'!W2023</f>
        <v>0</v>
      </c>
      <c r="U830" s="152">
        <f>'2 уровень'!X2023</f>
        <v>0</v>
      </c>
      <c r="V830" s="1111">
        <f>'2 уровень'!Y2023</f>
        <v>0</v>
      </c>
      <c r="W830" s="152">
        <f>'2 уровень'!Z2023</f>
        <v>0</v>
      </c>
      <c r="X830" s="152">
        <f>'2 уровень'!AA2023</f>
        <v>0</v>
      </c>
      <c r="Y830" s="152">
        <f>'2 уровень'!AB2023</f>
        <v>0</v>
      </c>
      <c r="Z830" s="152">
        <f>'2 уровень'!AC2023</f>
        <v>0</v>
      </c>
      <c r="AA830" s="632">
        <f>'2 уровень'!AD2023</f>
        <v>0</v>
      </c>
      <c r="AB830" s="152"/>
      <c r="AC830" s="152"/>
      <c r="AD830" s="1353">
        <f>'2 уровень'!AE2022</f>
        <v>0</v>
      </c>
      <c r="AE830" s="1360">
        <f>'2 уровень'!AF2022</f>
        <v>0</v>
      </c>
      <c r="AF830" s="385"/>
      <c r="AG830" s="385"/>
      <c r="AH830" s="1243"/>
      <c r="AI830" s="139"/>
      <c r="AJ830" s="139"/>
      <c r="AK830" s="139"/>
      <c r="AL830" s="139"/>
      <c r="AM830" s="139"/>
      <c r="AN830" s="139"/>
      <c r="AO830" s="139"/>
      <c r="AP830" s="139"/>
      <c r="AQ830" s="139"/>
      <c r="AR830" s="139"/>
      <c r="AS830" s="139"/>
      <c r="AT830" s="139"/>
      <c r="AU830" s="139"/>
      <c r="AV830" s="139"/>
      <c r="AW830" s="139"/>
      <c r="AX830" s="139"/>
      <c r="AY830" s="139"/>
      <c r="AZ830" s="139"/>
      <c r="BA830" s="139"/>
      <c r="BB830" s="139"/>
      <c r="BC830" s="139"/>
      <c r="BD830" s="139"/>
      <c r="BE830" s="139"/>
      <c r="BF830" s="139"/>
      <c r="BG830" s="139"/>
      <c r="BH830" s="139"/>
      <c r="BI830" s="139"/>
      <c r="BJ830" s="139"/>
      <c r="BK830" s="139"/>
      <c r="BL830" s="139"/>
      <c r="BM830" s="139"/>
      <c r="BN830" s="139"/>
      <c r="BO830" s="139"/>
      <c r="BP830" s="139"/>
      <c r="BQ830" s="139"/>
      <c r="BR830" s="139"/>
      <c r="BS830" s="139"/>
      <c r="BT830" s="139"/>
      <c r="BU830" s="139"/>
      <c r="BV830" s="139"/>
      <c r="BW830" s="139"/>
      <c r="BX830" s="139"/>
      <c r="BY830" s="139"/>
      <c r="BZ830" s="139"/>
      <c r="CA830" s="139"/>
      <c r="CB830" s="139"/>
      <c r="CC830" s="139"/>
      <c r="CD830" s="139"/>
      <c r="CE830" s="139"/>
      <c r="CF830" s="139"/>
      <c r="CG830" s="139"/>
      <c r="CH830" s="139"/>
      <c r="CI830" s="139"/>
      <c r="CJ830" s="139"/>
      <c r="CK830" s="139"/>
      <c r="CL830" s="139"/>
      <c r="CM830" s="139"/>
      <c r="CN830" s="139"/>
      <c r="CO830" s="139"/>
      <c r="CP830" s="139"/>
      <c r="CQ830" s="139"/>
      <c r="CR830" s="139"/>
      <c r="CS830" s="139"/>
      <c r="CT830" s="139"/>
      <c r="CU830" s="139"/>
      <c r="CV830" s="139"/>
      <c r="CW830" s="139"/>
      <c r="CX830" s="139"/>
      <c r="CY830" s="139"/>
      <c r="CZ830" s="139"/>
      <c r="DA830" s="139"/>
      <c r="DB830" s="139"/>
      <c r="DC830" s="139"/>
      <c r="DD830" s="139"/>
      <c r="DE830" s="139"/>
      <c r="DF830" s="139"/>
      <c r="DG830" s="139"/>
      <c r="DH830" s="139"/>
      <c r="DI830" s="139"/>
      <c r="DJ830" s="139"/>
      <c r="DK830" s="139"/>
      <c r="DL830" s="139"/>
      <c r="DM830" s="139"/>
      <c r="DN830" s="139"/>
      <c r="DO830" s="139"/>
      <c r="DP830" s="139"/>
      <c r="DQ830" s="139"/>
      <c r="DR830" s="139"/>
      <c r="DS830" s="139"/>
      <c r="DT830" s="139"/>
      <c r="DU830" s="139"/>
      <c r="DV830" s="139"/>
      <c r="DW830" s="139"/>
      <c r="DX830" s="139"/>
      <c r="DY830" s="139"/>
      <c r="DZ830" s="139"/>
      <c r="EA830" s="139"/>
      <c r="EB830" s="139"/>
      <c r="EC830" s="139"/>
      <c r="ED830" s="139"/>
      <c r="EE830" s="139"/>
      <c r="EF830" s="139"/>
      <c r="EG830" s="139"/>
      <c r="EH830" s="139"/>
      <c r="EI830" s="139"/>
      <c r="EJ830" s="139"/>
      <c r="EK830" s="139"/>
      <c r="EL830" s="139"/>
      <c r="EM830" s="139"/>
      <c r="EN830" s="139"/>
      <c r="EO830" s="139"/>
      <c r="EP830" s="139"/>
      <c r="EQ830" s="139"/>
      <c r="ER830" s="139"/>
      <c r="ES830" s="139"/>
      <c r="ET830" s="139"/>
      <c r="EU830" s="139"/>
      <c r="EV830" s="139"/>
      <c r="EW830" s="139"/>
      <c r="EX830" s="139"/>
      <c r="EY830" s="139"/>
      <c r="EZ830" s="139"/>
      <c r="FA830" s="139"/>
      <c r="FB830" s="139"/>
      <c r="FC830" s="139"/>
      <c r="FD830" s="139"/>
      <c r="FE830" s="139"/>
      <c r="FF830" s="139"/>
      <c r="FG830" s="139"/>
      <c r="FH830" s="139"/>
      <c r="FI830" s="139"/>
      <c r="FJ830" s="139"/>
      <c r="FK830" s="139"/>
      <c r="FL830" s="139"/>
      <c r="FM830" s="139"/>
      <c r="FN830" s="139"/>
      <c r="FO830" s="139"/>
      <c r="FP830" s="139"/>
      <c r="FQ830" s="139"/>
      <c r="FR830" s="139"/>
      <c r="FS830" s="139"/>
      <c r="FT830" s="139"/>
      <c r="FU830" s="139"/>
      <c r="FV830" s="139"/>
      <c r="FW830" s="139"/>
      <c r="FX830" s="139"/>
      <c r="FY830" s="139"/>
      <c r="FZ830" s="139"/>
      <c r="GA830" s="139"/>
      <c r="GB830" s="139"/>
      <c r="GC830" s="139"/>
      <c r="GD830" s="139"/>
      <c r="GE830" s="139"/>
      <c r="GF830" s="139"/>
      <c r="GG830" s="139"/>
      <c r="GH830" s="139"/>
      <c r="GI830" s="139"/>
      <c r="GJ830" s="139"/>
      <c r="GK830" s="139"/>
      <c r="GL830" s="139"/>
      <c r="GM830" s="139"/>
      <c r="GN830" s="139"/>
      <c r="GO830" s="139"/>
      <c r="GP830" s="139"/>
      <c r="GQ830" s="139"/>
    </row>
    <row r="831" spans="1:199" ht="45" x14ac:dyDescent="0.25">
      <c r="B831" s="337" t="s">
        <v>298</v>
      </c>
      <c r="C831" s="29">
        <f>'2 уровень'!F2024</f>
        <v>18445</v>
      </c>
      <c r="D831" s="29">
        <f>'2 уровень'!G2024</f>
        <v>7685.416666666667</v>
      </c>
      <c r="E831" s="29">
        <f>'2 уровень'!H2024</f>
        <v>4275</v>
      </c>
      <c r="F831" s="144">
        <f>'2 уровень'!I2024</f>
        <v>55.624830577392245</v>
      </c>
      <c r="G831" s="158">
        <f>'2 уровень'!J2024</f>
        <v>0</v>
      </c>
      <c r="H831" s="158">
        <f>'2 уровень'!K2024</f>
        <v>0</v>
      </c>
      <c r="I831" s="153">
        <f>'2 уровень'!L2024</f>
        <v>0</v>
      </c>
      <c r="J831" s="153">
        <f>'2 уровень'!M2024</f>
        <v>0</v>
      </c>
      <c r="K831" s="153">
        <f>'2 уровень'!N2024</f>
        <v>0</v>
      </c>
      <c r="L831" s="153">
        <f>'2 уровень'!O2024</f>
        <v>0</v>
      </c>
      <c r="M831" s="153">
        <f>'2 уровень'!P2024</f>
        <v>0</v>
      </c>
      <c r="N831" s="153">
        <f>'2 уровень'!Q2024</f>
        <v>0</v>
      </c>
      <c r="O831" s="152">
        <f>'2 уровень'!R2024</f>
        <v>0</v>
      </c>
      <c r="P831" s="152">
        <f>'2 уровень'!S2024</f>
        <v>0</v>
      </c>
      <c r="Q831" s="152">
        <f>'2 уровень'!T2024</f>
        <v>0</v>
      </c>
      <c r="R831" s="152">
        <f>'2 уровень'!U2024</f>
        <v>0</v>
      </c>
      <c r="S831" s="152">
        <f>'2 уровень'!V2024</f>
        <v>0</v>
      </c>
      <c r="T831" s="152">
        <f>'2 уровень'!W2024</f>
        <v>0</v>
      </c>
      <c r="U831" s="152">
        <f>'2 уровень'!X2024</f>
        <v>0</v>
      </c>
      <c r="V831" s="1111">
        <f>'2 уровень'!Y2024</f>
        <v>0</v>
      </c>
      <c r="W831" s="152">
        <f>'2 уровень'!Z2024</f>
        <v>0</v>
      </c>
      <c r="X831" s="152">
        <f>'2 уровень'!AA2024</f>
        <v>0</v>
      </c>
      <c r="Y831" s="152">
        <f>'2 уровень'!AB2024</f>
        <v>0</v>
      </c>
      <c r="Z831" s="152">
        <f>'2 уровень'!AC2024</f>
        <v>0</v>
      </c>
      <c r="AA831" s="632">
        <f>'2 уровень'!AD2024</f>
        <v>0</v>
      </c>
      <c r="AB831" s="152"/>
      <c r="AC831" s="152"/>
      <c r="AD831" s="1353">
        <f>'2 уровень'!AE2023</f>
        <v>0</v>
      </c>
      <c r="AE831" s="1360">
        <f>'2 уровень'!AF2023</f>
        <v>0</v>
      </c>
      <c r="AF831" s="385"/>
      <c r="AG831" s="385"/>
      <c r="AH831" s="1243"/>
      <c r="AI831" s="139"/>
      <c r="AJ831" s="139"/>
      <c r="AK831" s="139"/>
      <c r="AL831" s="139"/>
      <c r="AM831" s="139"/>
      <c r="AN831" s="139"/>
      <c r="AO831" s="139"/>
      <c r="AP831" s="139"/>
      <c r="AQ831" s="139"/>
      <c r="AR831" s="139"/>
      <c r="AS831" s="139"/>
      <c r="AT831" s="139"/>
      <c r="AU831" s="139"/>
      <c r="AV831" s="139"/>
      <c r="AW831" s="139"/>
      <c r="AX831" s="139"/>
      <c r="AY831" s="139"/>
      <c r="AZ831" s="139"/>
      <c r="BA831" s="139"/>
      <c r="BB831" s="139"/>
      <c r="BC831" s="139"/>
      <c r="BD831" s="139"/>
      <c r="BE831" s="139"/>
      <c r="BF831" s="139"/>
      <c r="BG831" s="139"/>
      <c r="BH831" s="139"/>
      <c r="BI831" s="139"/>
      <c r="BJ831" s="139"/>
      <c r="BK831" s="139"/>
      <c r="BL831" s="139"/>
      <c r="BM831" s="139"/>
      <c r="BN831" s="139"/>
      <c r="BO831" s="139"/>
      <c r="BP831" s="139"/>
      <c r="BQ831" s="139"/>
      <c r="BR831" s="139"/>
      <c r="BS831" s="139"/>
      <c r="BT831" s="139"/>
      <c r="BU831" s="139"/>
      <c r="BV831" s="139"/>
      <c r="BW831" s="139"/>
      <c r="BX831" s="139"/>
      <c r="BY831" s="139"/>
      <c r="BZ831" s="139"/>
      <c r="CA831" s="139"/>
      <c r="CB831" s="139"/>
      <c r="CC831" s="139"/>
      <c r="CD831" s="139"/>
      <c r="CE831" s="139"/>
      <c r="CF831" s="139"/>
      <c r="CG831" s="139"/>
      <c r="CH831" s="139"/>
      <c r="CI831" s="139"/>
      <c r="CJ831" s="139"/>
      <c r="CK831" s="139"/>
      <c r="CL831" s="139"/>
      <c r="CM831" s="139"/>
      <c r="CN831" s="139"/>
      <c r="CO831" s="139"/>
      <c r="CP831" s="139"/>
      <c r="CQ831" s="139"/>
      <c r="CR831" s="139"/>
      <c r="CS831" s="139"/>
      <c r="CT831" s="139"/>
      <c r="CU831" s="139"/>
      <c r="CV831" s="139"/>
      <c r="CW831" s="139"/>
      <c r="CX831" s="139"/>
      <c r="CY831" s="139"/>
      <c r="CZ831" s="139"/>
      <c r="DA831" s="139"/>
      <c r="DB831" s="139"/>
      <c r="DC831" s="139"/>
      <c r="DD831" s="139"/>
      <c r="DE831" s="139"/>
      <c r="DF831" s="139"/>
      <c r="DG831" s="139"/>
      <c r="DH831" s="139"/>
      <c r="DI831" s="139"/>
      <c r="DJ831" s="139"/>
      <c r="DK831" s="139"/>
      <c r="DL831" s="139"/>
      <c r="DM831" s="139"/>
      <c r="DN831" s="139"/>
      <c r="DO831" s="139"/>
      <c r="DP831" s="139"/>
      <c r="DQ831" s="139"/>
      <c r="DR831" s="139"/>
      <c r="DS831" s="139"/>
      <c r="DT831" s="139"/>
      <c r="DU831" s="139"/>
      <c r="DV831" s="139"/>
      <c r="DW831" s="139"/>
      <c r="DX831" s="139"/>
      <c r="DY831" s="139"/>
      <c r="DZ831" s="139"/>
      <c r="EA831" s="139"/>
      <c r="EB831" s="139"/>
      <c r="EC831" s="139"/>
      <c r="ED831" s="139"/>
      <c r="EE831" s="139"/>
      <c r="EF831" s="139"/>
      <c r="EG831" s="139"/>
      <c r="EH831" s="139"/>
      <c r="EI831" s="139"/>
      <c r="EJ831" s="139"/>
      <c r="EK831" s="139"/>
      <c r="EL831" s="139"/>
      <c r="EM831" s="139"/>
      <c r="EN831" s="139"/>
      <c r="EO831" s="139"/>
      <c r="EP831" s="139"/>
      <c r="EQ831" s="139"/>
      <c r="ER831" s="139"/>
      <c r="ES831" s="139"/>
      <c r="ET831" s="139"/>
      <c r="EU831" s="139"/>
      <c r="EV831" s="139"/>
      <c r="EW831" s="139"/>
      <c r="EX831" s="139"/>
      <c r="EY831" s="139"/>
      <c r="EZ831" s="139"/>
      <c r="FA831" s="139"/>
      <c r="FB831" s="139"/>
      <c r="FC831" s="139"/>
      <c r="FD831" s="139"/>
      <c r="FE831" s="139"/>
      <c r="FF831" s="139"/>
      <c r="FG831" s="139"/>
      <c r="FH831" s="139"/>
      <c r="FI831" s="139"/>
      <c r="FJ831" s="139"/>
      <c r="FK831" s="139"/>
      <c r="FL831" s="139"/>
      <c r="FM831" s="139"/>
      <c r="FN831" s="139"/>
      <c r="FO831" s="139"/>
      <c r="FP831" s="139"/>
      <c r="FQ831" s="139"/>
      <c r="FR831" s="139"/>
      <c r="FS831" s="139"/>
      <c r="FT831" s="139"/>
      <c r="FU831" s="139"/>
      <c r="FV831" s="139"/>
      <c r="FW831" s="139"/>
      <c r="FX831" s="139"/>
      <c r="FY831" s="139"/>
      <c r="FZ831" s="139"/>
      <c r="GA831" s="139"/>
      <c r="GB831" s="139"/>
      <c r="GC831" s="139"/>
      <c r="GD831" s="139"/>
      <c r="GE831" s="139"/>
      <c r="GF831" s="139"/>
      <c r="GG831" s="139"/>
      <c r="GH831" s="139"/>
      <c r="GI831" s="139"/>
      <c r="GJ831" s="139"/>
      <c r="GK831" s="139"/>
      <c r="GL831" s="139"/>
      <c r="GM831" s="139"/>
      <c r="GN831" s="139"/>
      <c r="GO831" s="139"/>
      <c r="GP831" s="139"/>
      <c r="GQ831" s="139"/>
    </row>
    <row r="832" spans="1:199" ht="30" x14ac:dyDescent="0.25">
      <c r="B832" s="337" t="s">
        <v>299</v>
      </c>
      <c r="C832" s="29">
        <f>'2 уровень'!F2025</f>
        <v>6963</v>
      </c>
      <c r="D832" s="29">
        <f>'2 уровень'!G2025</f>
        <v>2901.25</v>
      </c>
      <c r="E832" s="29">
        <f>'2 уровень'!H2025</f>
        <v>1650</v>
      </c>
      <c r="F832" s="144">
        <f>'2 уровень'!I2025</f>
        <v>56.872037914691944</v>
      </c>
      <c r="G832" s="158">
        <f>'2 уровень'!J2025</f>
        <v>0</v>
      </c>
      <c r="H832" s="158">
        <f>'2 уровень'!K2025</f>
        <v>0</v>
      </c>
      <c r="I832" s="153">
        <f>'2 уровень'!L2025</f>
        <v>0</v>
      </c>
      <c r="J832" s="153">
        <f>'2 уровень'!M2025</f>
        <v>0</v>
      </c>
      <c r="K832" s="153">
        <f>'2 уровень'!N2025</f>
        <v>0</v>
      </c>
      <c r="L832" s="153">
        <f>'2 уровень'!O2025</f>
        <v>0</v>
      </c>
      <c r="M832" s="153">
        <f>'2 уровень'!P2025</f>
        <v>0</v>
      </c>
      <c r="N832" s="153">
        <f>'2 уровень'!Q2025</f>
        <v>0</v>
      </c>
      <c r="O832" s="152">
        <f>'2 уровень'!R2025</f>
        <v>0</v>
      </c>
      <c r="P832" s="152">
        <f>'2 уровень'!S2025</f>
        <v>0</v>
      </c>
      <c r="Q832" s="152">
        <f>'2 уровень'!T2025</f>
        <v>0</v>
      </c>
      <c r="R832" s="152">
        <f>'2 уровень'!U2025</f>
        <v>0</v>
      </c>
      <c r="S832" s="152">
        <f>'2 уровень'!V2025</f>
        <v>0</v>
      </c>
      <c r="T832" s="152">
        <f>'2 уровень'!W2025</f>
        <v>0</v>
      </c>
      <c r="U832" s="152">
        <f>'2 уровень'!X2025</f>
        <v>0</v>
      </c>
      <c r="V832" s="1111">
        <f>'2 уровень'!Y2025</f>
        <v>0</v>
      </c>
      <c r="W832" s="152">
        <f>'2 уровень'!Z2025</f>
        <v>0</v>
      </c>
      <c r="X832" s="152">
        <f>'2 уровень'!AA2025</f>
        <v>0</v>
      </c>
      <c r="Y832" s="152">
        <f>'2 уровень'!AB2025</f>
        <v>0</v>
      </c>
      <c r="Z832" s="152">
        <f>'2 уровень'!AC2025</f>
        <v>0</v>
      </c>
      <c r="AA832" s="632">
        <f>'2 уровень'!AD2025</f>
        <v>0</v>
      </c>
      <c r="AB832" s="152"/>
      <c r="AC832" s="152"/>
      <c r="AD832" s="1353" t="e">
        <f>'2 уровень'!#REF!</f>
        <v>#REF!</v>
      </c>
      <c r="AE832" s="1360" t="e">
        <f>'2 уровень'!#REF!</f>
        <v>#REF!</v>
      </c>
      <c r="AF832" s="385"/>
      <c r="AG832" s="385"/>
      <c r="AH832" s="1243"/>
      <c r="AI832" s="139"/>
      <c r="AJ832" s="139"/>
      <c r="AK832" s="139"/>
      <c r="AL832" s="139"/>
      <c r="AM832" s="139"/>
      <c r="AN832" s="139"/>
      <c r="AO832" s="139"/>
      <c r="AP832" s="139"/>
      <c r="AQ832" s="139"/>
      <c r="AR832" s="139"/>
      <c r="AS832" s="139"/>
      <c r="AT832" s="139"/>
      <c r="AU832" s="139"/>
      <c r="AV832" s="139"/>
      <c r="AW832" s="139"/>
      <c r="AX832" s="139"/>
      <c r="AY832" s="139"/>
      <c r="AZ832" s="139"/>
      <c r="BA832" s="139"/>
      <c r="BB832" s="139"/>
      <c r="BC832" s="139"/>
      <c r="BD832" s="139"/>
      <c r="BE832" s="139"/>
      <c r="BF832" s="139"/>
      <c r="BG832" s="139"/>
      <c r="BH832" s="139"/>
      <c r="BI832" s="139"/>
      <c r="BJ832" s="139"/>
      <c r="BK832" s="139"/>
      <c r="BL832" s="139"/>
      <c r="BM832" s="139"/>
      <c r="BN832" s="139"/>
      <c r="BO832" s="139"/>
      <c r="BP832" s="139"/>
      <c r="BQ832" s="139"/>
      <c r="BR832" s="139"/>
      <c r="BS832" s="139"/>
      <c r="BT832" s="139"/>
      <c r="BU832" s="139"/>
      <c r="BV832" s="139"/>
      <c r="BW832" s="139"/>
      <c r="BX832" s="139"/>
      <c r="BY832" s="139"/>
      <c r="BZ832" s="139"/>
      <c r="CA832" s="139"/>
      <c r="CB832" s="139"/>
      <c r="CC832" s="139"/>
      <c r="CD832" s="139"/>
      <c r="CE832" s="139"/>
      <c r="CF832" s="139"/>
      <c r="CG832" s="139"/>
      <c r="CH832" s="139"/>
      <c r="CI832" s="139"/>
      <c r="CJ832" s="139"/>
      <c r="CK832" s="139"/>
      <c r="CL832" s="139"/>
      <c r="CM832" s="139"/>
      <c r="CN832" s="139"/>
      <c r="CO832" s="139"/>
      <c r="CP832" s="139"/>
      <c r="CQ832" s="139"/>
      <c r="CR832" s="139"/>
      <c r="CS832" s="139"/>
      <c r="CT832" s="139"/>
      <c r="CU832" s="139"/>
      <c r="CV832" s="139"/>
      <c r="CW832" s="139"/>
      <c r="CX832" s="139"/>
      <c r="CY832" s="139"/>
      <c r="CZ832" s="139"/>
      <c r="DA832" s="139"/>
      <c r="DB832" s="139"/>
      <c r="DC832" s="139"/>
      <c r="DD832" s="139"/>
      <c r="DE832" s="139"/>
      <c r="DF832" s="139"/>
      <c r="DG832" s="139"/>
      <c r="DH832" s="139"/>
      <c r="DI832" s="139"/>
      <c r="DJ832" s="139"/>
      <c r="DK832" s="139"/>
      <c r="DL832" s="139"/>
      <c r="DM832" s="139"/>
      <c r="DN832" s="139"/>
      <c r="DO832" s="139"/>
      <c r="DP832" s="139"/>
      <c r="DQ832" s="139"/>
      <c r="DR832" s="139"/>
      <c r="DS832" s="139"/>
      <c r="DT832" s="139"/>
      <c r="DU832" s="139"/>
      <c r="DV832" s="139"/>
      <c r="DW832" s="139"/>
      <c r="DX832" s="139"/>
      <c r="DY832" s="139"/>
      <c r="DZ832" s="139"/>
      <c r="EA832" s="139"/>
      <c r="EB832" s="139"/>
      <c r="EC832" s="139"/>
      <c r="ED832" s="139"/>
      <c r="EE832" s="139"/>
      <c r="EF832" s="139"/>
      <c r="EG832" s="139"/>
      <c r="EH832" s="139"/>
      <c r="EI832" s="139"/>
      <c r="EJ832" s="139"/>
      <c r="EK832" s="139"/>
      <c r="EL832" s="139"/>
      <c r="EM832" s="139"/>
      <c r="EN832" s="139"/>
      <c r="EO832" s="139"/>
      <c r="EP832" s="139"/>
      <c r="EQ832" s="139"/>
      <c r="ER832" s="139"/>
      <c r="ES832" s="139"/>
      <c r="ET832" s="139"/>
      <c r="EU832" s="139"/>
      <c r="EV832" s="139"/>
      <c r="EW832" s="139"/>
      <c r="EX832" s="139"/>
      <c r="EY832" s="139"/>
      <c r="EZ832" s="139"/>
      <c r="FA832" s="139"/>
      <c r="FB832" s="139"/>
      <c r="FC832" s="139"/>
      <c r="FD832" s="139"/>
      <c r="FE832" s="139"/>
      <c r="FF832" s="139"/>
      <c r="FG832" s="139"/>
      <c r="FH832" s="139"/>
      <c r="FI832" s="139"/>
      <c r="FJ832" s="139"/>
      <c r="FK832" s="139"/>
      <c r="FL832" s="139"/>
      <c r="FM832" s="139"/>
      <c r="FN832" s="139"/>
      <c r="FO832" s="139"/>
      <c r="FP832" s="139"/>
      <c r="FQ832" s="139"/>
      <c r="FR832" s="139"/>
      <c r="FS832" s="139"/>
      <c r="FT832" s="139"/>
      <c r="FU832" s="139"/>
      <c r="FV832" s="139"/>
      <c r="FW832" s="139"/>
      <c r="FX832" s="139"/>
      <c r="FY832" s="139"/>
      <c r="FZ832" s="139"/>
      <c r="GA832" s="139"/>
      <c r="GB832" s="139"/>
      <c r="GC832" s="139"/>
      <c r="GD832" s="139"/>
      <c r="GE832" s="139"/>
      <c r="GF832" s="139"/>
      <c r="GG832" s="139"/>
      <c r="GH832" s="139"/>
      <c r="GI832" s="139"/>
      <c r="GJ832" s="139"/>
      <c r="GK832" s="139"/>
      <c r="GL832" s="139"/>
      <c r="GM832" s="139"/>
      <c r="GN832" s="139"/>
      <c r="GO832" s="139"/>
      <c r="GP832" s="139"/>
      <c r="GQ832" s="139"/>
    </row>
    <row r="833" spans="1:199" ht="30" x14ac:dyDescent="0.25">
      <c r="B833" s="500" t="s">
        <v>300</v>
      </c>
      <c r="C833" s="29">
        <f>'2 уровень'!F2026</f>
        <v>6738</v>
      </c>
      <c r="D833" s="29">
        <f>'2 уровень'!G2026</f>
        <v>2807.5</v>
      </c>
      <c r="E833" s="29">
        <f>'2 уровень'!H2026</f>
        <v>1553</v>
      </c>
      <c r="F833" s="144">
        <f>'2 уровень'!I2026</f>
        <v>55.31611754229742</v>
      </c>
      <c r="G833" s="158">
        <f>'2 уровень'!J2026</f>
        <v>0</v>
      </c>
      <c r="H833" s="158">
        <f>'2 уровень'!K2026</f>
        <v>0</v>
      </c>
      <c r="I833" s="153">
        <f>'2 уровень'!L2026</f>
        <v>0</v>
      </c>
      <c r="J833" s="153">
        <f>'2 уровень'!M2026</f>
        <v>0</v>
      </c>
      <c r="K833" s="153">
        <f>'2 уровень'!N2026</f>
        <v>0</v>
      </c>
      <c r="L833" s="153">
        <f>'2 уровень'!O2026</f>
        <v>0</v>
      </c>
      <c r="M833" s="153">
        <f>'2 уровень'!P2026</f>
        <v>0</v>
      </c>
      <c r="N833" s="153">
        <f>'2 уровень'!Q2026</f>
        <v>0</v>
      </c>
      <c r="O833" s="152">
        <f>'2 уровень'!R2026</f>
        <v>0</v>
      </c>
      <c r="P833" s="152">
        <f>'2 уровень'!S2026</f>
        <v>0</v>
      </c>
      <c r="Q833" s="152">
        <f>'2 уровень'!T2026</f>
        <v>0</v>
      </c>
      <c r="R833" s="152">
        <f>'2 уровень'!U2026</f>
        <v>0</v>
      </c>
      <c r="S833" s="152">
        <f>'2 уровень'!V2026</f>
        <v>0</v>
      </c>
      <c r="T833" s="152">
        <f>'2 уровень'!W2026</f>
        <v>0</v>
      </c>
      <c r="U833" s="152">
        <f>'2 уровень'!X2026</f>
        <v>0</v>
      </c>
      <c r="V833" s="1111">
        <f>'2 уровень'!Y2026</f>
        <v>0</v>
      </c>
      <c r="W833" s="152">
        <f>'2 уровень'!Z2026</f>
        <v>0</v>
      </c>
      <c r="X833" s="152">
        <f>'2 уровень'!AA2026</f>
        <v>0</v>
      </c>
      <c r="Y833" s="152">
        <f>'2 уровень'!AB2026</f>
        <v>0</v>
      </c>
      <c r="Z833" s="152">
        <f>'2 уровень'!AC2026</f>
        <v>0</v>
      </c>
      <c r="AA833" s="632">
        <f>'2 уровень'!AD2026</f>
        <v>0</v>
      </c>
      <c r="AB833" s="152"/>
      <c r="AC833" s="152"/>
      <c r="AD833" s="1353" t="e">
        <f>'2 уровень'!#REF!</f>
        <v>#REF!</v>
      </c>
      <c r="AE833" s="1360" t="e">
        <f>'2 уровень'!#REF!</f>
        <v>#REF!</v>
      </c>
      <c r="AF833" s="385"/>
      <c r="AG833" s="385"/>
      <c r="AH833" s="1243"/>
      <c r="AI833" s="139"/>
      <c r="AJ833" s="139"/>
      <c r="AK833" s="139"/>
      <c r="AL833" s="139"/>
      <c r="AM833" s="139"/>
      <c r="AN833" s="139"/>
      <c r="AO833" s="139"/>
      <c r="AP833" s="139"/>
      <c r="AQ833" s="139"/>
      <c r="AR833" s="139"/>
      <c r="AS833" s="139"/>
      <c r="AT833" s="139"/>
      <c r="AU833" s="139"/>
      <c r="AV833" s="139"/>
      <c r="AW833" s="139"/>
      <c r="AX833" s="139"/>
      <c r="AY833" s="139"/>
      <c r="AZ833" s="139"/>
      <c r="BA833" s="139"/>
      <c r="BB833" s="139"/>
      <c r="BC833" s="139"/>
      <c r="BD833" s="139"/>
      <c r="BE833" s="139"/>
      <c r="BF833" s="139"/>
      <c r="BG833" s="139"/>
      <c r="BH833" s="139"/>
      <c r="BI833" s="139"/>
      <c r="BJ833" s="139"/>
      <c r="BK833" s="139"/>
      <c r="BL833" s="139"/>
      <c r="BM833" s="139"/>
      <c r="BN833" s="139"/>
      <c r="BO833" s="139"/>
      <c r="BP833" s="139"/>
      <c r="BQ833" s="139"/>
      <c r="BR833" s="139"/>
      <c r="BS833" s="139"/>
      <c r="BT833" s="139"/>
      <c r="BU833" s="139"/>
      <c r="BV833" s="139"/>
      <c r="BW833" s="139"/>
      <c r="BX833" s="139"/>
      <c r="BY833" s="139"/>
      <c r="BZ833" s="139"/>
      <c r="CA833" s="139"/>
      <c r="CB833" s="139"/>
      <c r="CC833" s="139"/>
      <c r="CD833" s="139"/>
      <c r="CE833" s="139"/>
      <c r="CF833" s="139"/>
      <c r="CG833" s="139"/>
      <c r="CH833" s="139"/>
      <c r="CI833" s="139"/>
      <c r="CJ833" s="139"/>
      <c r="CK833" s="139"/>
      <c r="CL833" s="139"/>
      <c r="CM833" s="139"/>
      <c r="CN833" s="139"/>
      <c r="CO833" s="139"/>
      <c r="CP833" s="139"/>
      <c r="CQ833" s="139"/>
      <c r="CR833" s="139"/>
      <c r="CS833" s="139"/>
      <c r="CT833" s="139"/>
      <c r="CU833" s="139"/>
      <c r="CV833" s="139"/>
      <c r="CW833" s="139"/>
      <c r="CX833" s="139"/>
      <c r="CY833" s="139"/>
      <c r="CZ833" s="139"/>
      <c r="DA833" s="139"/>
      <c r="DB833" s="139"/>
      <c r="DC833" s="139"/>
      <c r="DD833" s="139"/>
      <c r="DE833" s="139"/>
      <c r="DF833" s="139"/>
      <c r="DG833" s="139"/>
      <c r="DH833" s="139"/>
      <c r="DI833" s="139"/>
      <c r="DJ833" s="139"/>
      <c r="DK833" s="139"/>
      <c r="DL833" s="139"/>
      <c r="DM833" s="139"/>
      <c r="DN833" s="139"/>
      <c r="DO833" s="139"/>
      <c r="DP833" s="139"/>
      <c r="DQ833" s="139"/>
      <c r="DR833" s="139"/>
      <c r="DS833" s="139"/>
      <c r="DT833" s="139"/>
      <c r="DU833" s="139"/>
      <c r="DV833" s="139"/>
      <c r="DW833" s="139"/>
      <c r="DX833" s="139"/>
      <c r="DY833" s="139"/>
      <c r="DZ833" s="139"/>
      <c r="EA833" s="139"/>
      <c r="EB833" s="139"/>
      <c r="EC833" s="139"/>
      <c r="ED833" s="139"/>
      <c r="EE833" s="139"/>
      <c r="EF833" s="139"/>
      <c r="EG833" s="139"/>
      <c r="EH833" s="139"/>
      <c r="EI833" s="139"/>
      <c r="EJ833" s="139"/>
      <c r="EK833" s="139"/>
      <c r="EL833" s="139"/>
      <c r="EM833" s="139"/>
      <c r="EN833" s="139"/>
      <c r="EO833" s="139"/>
      <c r="EP833" s="139"/>
      <c r="EQ833" s="139"/>
      <c r="ER833" s="139"/>
      <c r="ES833" s="139"/>
      <c r="ET833" s="139"/>
      <c r="EU833" s="139"/>
      <c r="EV833" s="139"/>
      <c r="EW833" s="139"/>
      <c r="EX833" s="139"/>
      <c r="EY833" s="139"/>
      <c r="EZ833" s="139"/>
      <c r="FA833" s="139"/>
      <c r="FB833" s="139"/>
      <c r="FC833" s="139"/>
      <c r="FD833" s="139"/>
      <c r="FE833" s="139"/>
      <c r="FF833" s="139"/>
      <c r="FG833" s="139"/>
      <c r="FH833" s="139"/>
      <c r="FI833" s="139"/>
      <c r="FJ833" s="139"/>
      <c r="FK833" s="139"/>
      <c r="FL833" s="139"/>
      <c r="FM833" s="139"/>
      <c r="FN833" s="139"/>
      <c r="FO833" s="139"/>
      <c r="FP833" s="139"/>
      <c r="FQ833" s="139"/>
      <c r="FR833" s="139"/>
      <c r="FS833" s="139"/>
      <c r="FT833" s="139"/>
      <c r="FU833" s="139"/>
      <c r="FV833" s="139"/>
      <c r="FW833" s="139"/>
      <c r="FX833" s="139"/>
      <c r="FY833" s="139"/>
      <c r="FZ833" s="139"/>
      <c r="GA833" s="139"/>
      <c r="GB833" s="139"/>
      <c r="GC833" s="139"/>
      <c r="GD833" s="139"/>
      <c r="GE833" s="139"/>
      <c r="GF833" s="139"/>
      <c r="GG833" s="139"/>
      <c r="GH833" s="139"/>
      <c r="GI833" s="139"/>
      <c r="GJ833" s="139"/>
      <c r="GK833" s="139"/>
      <c r="GL833" s="139"/>
      <c r="GM833" s="139"/>
      <c r="GN833" s="139"/>
      <c r="GO833" s="139"/>
      <c r="GP833" s="139"/>
      <c r="GQ833" s="139"/>
    </row>
    <row r="834" spans="1:199" ht="63" x14ac:dyDescent="0.25">
      <c r="B834" s="824" t="s">
        <v>301</v>
      </c>
      <c r="C834" s="29">
        <f>'2 уровень'!F2027</f>
        <v>0</v>
      </c>
      <c r="D834" s="29">
        <f>'2 уровень'!G2027</f>
        <v>0</v>
      </c>
      <c r="E834" s="29">
        <f>'2 уровень'!H2027</f>
        <v>0</v>
      </c>
      <c r="F834" s="144">
        <f>'2 уровень'!I2027</f>
        <v>0</v>
      </c>
      <c r="G834" s="158">
        <f>'2 уровень'!J2027</f>
        <v>0</v>
      </c>
      <c r="H834" s="158">
        <f>'2 уровень'!K2027</f>
        <v>0</v>
      </c>
      <c r="I834" s="153">
        <f>'2 уровень'!L2027</f>
        <v>0</v>
      </c>
      <c r="J834" s="153">
        <f>'2 уровень'!M2027</f>
        <v>0</v>
      </c>
      <c r="K834" s="153">
        <f>'2 уровень'!N2027</f>
        <v>0</v>
      </c>
      <c r="L834" s="153">
        <f>'2 уровень'!O2027</f>
        <v>0</v>
      </c>
      <c r="M834" s="153">
        <f>'2 уровень'!P2027</f>
        <v>0</v>
      </c>
      <c r="N834" s="153">
        <f>'2 уровень'!Q2027</f>
        <v>0</v>
      </c>
      <c r="O834" s="152">
        <f>'2 уровень'!R2027</f>
        <v>0</v>
      </c>
      <c r="P834" s="152">
        <f>'2 уровень'!S2027</f>
        <v>0</v>
      </c>
      <c r="Q834" s="152">
        <f>'2 уровень'!T2027</f>
        <v>0</v>
      </c>
      <c r="R834" s="152">
        <f>'2 уровень'!U2027</f>
        <v>0</v>
      </c>
      <c r="S834" s="152">
        <f>'2 уровень'!V2027</f>
        <v>0</v>
      </c>
      <c r="T834" s="152">
        <f>'2 уровень'!W2027</f>
        <v>0</v>
      </c>
      <c r="U834" s="152">
        <f>'2 уровень'!X2027</f>
        <v>0</v>
      </c>
      <c r="V834" s="1111">
        <f>'2 уровень'!Y2027</f>
        <v>0</v>
      </c>
      <c r="W834" s="152">
        <f>'2 уровень'!Z2027</f>
        <v>0</v>
      </c>
      <c r="X834" s="152">
        <f>'2 уровень'!AA2027</f>
        <v>0</v>
      </c>
      <c r="Y834" s="152">
        <f>'2 уровень'!AB2027</f>
        <v>0</v>
      </c>
      <c r="Z834" s="152">
        <f>'2 уровень'!AC2027</f>
        <v>0</v>
      </c>
      <c r="AA834" s="632">
        <f>'2 уровень'!AD2027</f>
        <v>0</v>
      </c>
      <c r="AB834" s="152"/>
      <c r="AC834" s="152"/>
      <c r="AD834" s="1353">
        <f>'2 уровень'!AE2024</f>
        <v>0</v>
      </c>
      <c r="AE834" s="1360">
        <f>'2 уровень'!AF2024</f>
        <v>0</v>
      </c>
      <c r="AF834" s="385"/>
      <c r="AG834" s="385"/>
      <c r="AH834" s="1243"/>
      <c r="AI834" s="139"/>
      <c r="AJ834" s="139"/>
      <c r="AK834" s="139"/>
      <c r="AL834" s="139"/>
      <c r="AM834" s="139"/>
      <c r="AN834" s="139"/>
      <c r="AO834" s="139"/>
      <c r="AP834" s="139"/>
      <c r="AQ834" s="139"/>
      <c r="AR834" s="139"/>
      <c r="AS834" s="139"/>
      <c r="AT834" s="139"/>
      <c r="AU834" s="139"/>
      <c r="AV834" s="139"/>
      <c r="AW834" s="139"/>
      <c r="AX834" s="139"/>
      <c r="AY834" s="139"/>
      <c r="AZ834" s="139"/>
      <c r="BA834" s="139"/>
      <c r="BB834" s="139"/>
      <c r="BC834" s="139"/>
      <c r="BD834" s="139"/>
      <c r="BE834" s="139"/>
      <c r="BF834" s="139"/>
      <c r="BG834" s="139"/>
      <c r="BH834" s="139"/>
      <c r="BI834" s="139"/>
      <c r="BJ834" s="139"/>
      <c r="BK834" s="139"/>
      <c r="BL834" s="139"/>
      <c r="BM834" s="139"/>
      <c r="BN834" s="139"/>
      <c r="BO834" s="139"/>
      <c r="BP834" s="139"/>
      <c r="BQ834" s="139"/>
      <c r="BR834" s="139"/>
      <c r="BS834" s="139"/>
      <c r="BT834" s="139"/>
      <c r="BU834" s="139"/>
      <c r="BV834" s="139"/>
      <c r="BW834" s="139"/>
      <c r="BX834" s="139"/>
      <c r="BY834" s="139"/>
      <c r="BZ834" s="139"/>
      <c r="CA834" s="139"/>
      <c r="CB834" s="139"/>
      <c r="CC834" s="139"/>
      <c r="CD834" s="139"/>
      <c r="CE834" s="139"/>
      <c r="CF834" s="139"/>
      <c r="CG834" s="139"/>
      <c r="CH834" s="139"/>
      <c r="CI834" s="139"/>
      <c r="CJ834" s="139"/>
      <c r="CK834" s="139"/>
      <c r="CL834" s="139"/>
      <c r="CM834" s="139"/>
      <c r="CN834" s="139"/>
      <c r="CO834" s="139"/>
      <c r="CP834" s="139"/>
      <c r="CQ834" s="139"/>
      <c r="CR834" s="139"/>
      <c r="CS834" s="139"/>
      <c r="CT834" s="139"/>
      <c r="CU834" s="139"/>
      <c r="CV834" s="139"/>
      <c r="CW834" s="139"/>
      <c r="CX834" s="139"/>
      <c r="CY834" s="139"/>
      <c r="CZ834" s="139"/>
      <c r="DA834" s="139"/>
      <c r="DB834" s="139"/>
      <c r="DC834" s="139"/>
      <c r="DD834" s="139"/>
      <c r="DE834" s="139"/>
      <c r="DF834" s="139"/>
      <c r="DG834" s="139"/>
      <c r="DH834" s="139"/>
      <c r="DI834" s="139"/>
      <c r="DJ834" s="139"/>
      <c r="DK834" s="139"/>
      <c r="DL834" s="139"/>
      <c r="DM834" s="139"/>
      <c r="DN834" s="139"/>
      <c r="DO834" s="139"/>
      <c r="DP834" s="139"/>
      <c r="DQ834" s="139"/>
      <c r="DR834" s="139"/>
      <c r="DS834" s="139"/>
      <c r="DT834" s="139"/>
      <c r="DU834" s="139"/>
      <c r="DV834" s="139"/>
      <c r="DW834" s="139"/>
      <c r="DX834" s="139"/>
      <c r="DY834" s="139"/>
      <c r="DZ834" s="139"/>
      <c r="EA834" s="139"/>
      <c r="EB834" s="139"/>
      <c r="EC834" s="139"/>
      <c r="ED834" s="139"/>
      <c r="EE834" s="139"/>
      <c r="EF834" s="139"/>
      <c r="EG834" s="139"/>
      <c r="EH834" s="139"/>
      <c r="EI834" s="139"/>
      <c r="EJ834" s="139"/>
      <c r="EK834" s="139"/>
      <c r="EL834" s="139"/>
      <c r="EM834" s="139"/>
      <c r="EN834" s="139"/>
      <c r="EO834" s="139"/>
      <c r="EP834" s="139"/>
      <c r="EQ834" s="139"/>
      <c r="ER834" s="139"/>
      <c r="ES834" s="139"/>
      <c r="ET834" s="139"/>
      <c r="EU834" s="139"/>
      <c r="EV834" s="139"/>
      <c r="EW834" s="139"/>
      <c r="EX834" s="139"/>
      <c r="EY834" s="139"/>
      <c r="EZ834" s="139"/>
      <c r="FA834" s="139"/>
      <c r="FB834" s="139"/>
      <c r="FC834" s="139"/>
      <c r="FD834" s="139"/>
      <c r="FE834" s="139"/>
      <c r="FF834" s="139"/>
      <c r="FG834" s="139"/>
      <c r="FH834" s="139"/>
      <c r="FI834" s="139"/>
      <c r="FJ834" s="139"/>
      <c r="FK834" s="139"/>
      <c r="FL834" s="139"/>
      <c r="FM834" s="139"/>
      <c r="FN834" s="139"/>
      <c r="FO834" s="139"/>
      <c r="FP834" s="139"/>
      <c r="FQ834" s="139"/>
      <c r="FR834" s="139"/>
      <c r="FS834" s="139"/>
      <c r="FT834" s="139"/>
      <c r="FU834" s="139"/>
      <c r="FV834" s="139"/>
      <c r="FW834" s="139"/>
      <c r="FX834" s="139"/>
      <c r="FY834" s="139"/>
      <c r="FZ834" s="139"/>
      <c r="GA834" s="139"/>
      <c r="GB834" s="139"/>
      <c r="GC834" s="139"/>
      <c r="GD834" s="139"/>
      <c r="GE834" s="139"/>
      <c r="GF834" s="139"/>
      <c r="GG834" s="139"/>
      <c r="GH834" s="139"/>
      <c r="GI834" s="139"/>
      <c r="GJ834" s="139"/>
      <c r="GK834" s="139"/>
      <c r="GL834" s="139"/>
      <c r="GM834" s="139"/>
      <c r="GN834" s="139"/>
      <c r="GO834" s="139"/>
      <c r="GP834" s="139"/>
      <c r="GQ834" s="139"/>
    </row>
    <row r="835" spans="1:199" ht="45" x14ac:dyDescent="0.25">
      <c r="B835" s="497" t="s">
        <v>302</v>
      </c>
      <c r="C835" s="29">
        <f>'2 уровень'!F2028</f>
        <v>85</v>
      </c>
      <c r="D835" s="29">
        <f>'2 уровень'!G2028</f>
        <v>35.416666666666664</v>
      </c>
      <c r="E835" s="29">
        <f>'2 уровень'!H2028</f>
        <v>77</v>
      </c>
      <c r="F835" s="144">
        <f>'2 уровень'!I2028</f>
        <v>217.41176470588238</v>
      </c>
      <c r="G835" s="158">
        <f>'2 уровень'!J2028</f>
        <v>0</v>
      </c>
      <c r="H835" s="158">
        <f>'2 уровень'!K2028</f>
        <v>0</v>
      </c>
      <c r="I835" s="153">
        <f>'2 уровень'!L2028</f>
        <v>0</v>
      </c>
      <c r="J835" s="153">
        <f>'2 уровень'!M2028</f>
        <v>0</v>
      </c>
      <c r="K835" s="153">
        <f>'2 уровень'!N2028</f>
        <v>0</v>
      </c>
      <c r="L835" s="153">
        <f>'2 уровень'!O2028</f>
        <v>0</v>
      </c>
      <c r="M835" s="153">
        <f>'2 уровень'!P2028</f>
        <v>0</v>
      </c>
      <c r="N835" s="153">
        <f>'2 уровень'!Q2028</f>
        <v>0</v>
      </c>
      <c r="O835" s="152">
        <f>'2 уровень'!R2028</f>
        <v>0</v>
      </c>
      <c r="P835" s="152">
        <f>'2 уровень'!S2028</f>
        <v>0</v>
      </c>
      <c r="Q835" s="152">
        <f>'2 уровень'!T2028</f>
        <v>0</v>
      </c>
      <c r="R835" s="152">
        <f>'2 уровень'!U2028</f>
        <v>0</v>
      </c>
      <c r="S835" s="152">
        <f>'2 уровень'!V2028</f>
        <v>0</v>
      </c>
      <c r="T835" s="152">
        <f>'2 уровень'!W2028</f>
        <v>0</v>
      </c>
      <c r="U835" s="152">
        <f>'2 уровень'!X2028</f>
        <v>0</v>
      </c>
      <c r="V835" s="1111">
        <f>'2 уровень'!Y2028</f>
        <v>0</v>
      </c>
      <c r="W835" s="152">
        <f>'2 уровень'!Z2028</f>
        <v>0</v>
      </c>
      <c r="X835" s="152">
        <f>'2 уровень'!AA2028</f>
        <v>0</v>
      </c>
      <c r="Y835" s="152">
        <f>'2 уровень'!AB2028</f>
        <v>0</v>
      </c>
      <c r="Z835" s="152">
        <f>'2 уровень'!AC2028</f>
        <v>0</v>
      </c>
      <c r="AA835" s="632">
        <f>'2 уровень'!AD2028</f>
        <v>0</v>
      </c>
      <c r="AB835" s="152"/>
      <c r="AC835" s="152"/>
      <c r="AD835" s="1353">
        <f>'2 уровень'!AE2025</f>
        <v>0</v>
      </c>
      <c r="AE835" s="1360">
        <f>'2 уровень'!AF2025</f>
        <v>0</v>
      </c>
      <c r="AF835" s="385"/>
      <c r="AG835" s="385"/>
      <c r="AH835" s="1243"/>
      <c r="AI835" s="139"/>
      <c r="AJ835" s="139"/>
      <c r="AK835" s="139"/>
      <c r="AL835" s="139"/>
      <c r="AM835" s="139"/>
      <c r="AN835" s="139"/>
      <c r="AO835" s="139"/>
      <c r="AP835" s="139"/>
      <c r="AQ835" s="139"/>
      <c r="AR835" s="139"/>
      <c r="AS835" s="139"/>
      <c r="AT835" s="139"/>
      <c r="AU835" s="139"/>
      <c r="AV835" s="139"/>
      <c r="AW835" s="139"/>
      <c r="AX835" s="139"/>
      <c r="AY835" s="139"/>
      <c r="AZ835" s="139"/>
      <c r="BA835" s="139"/>
      <c r="BB835" s="139"/>
      <c r="BC835" s="139"/>
      <c r="BD835" s="139"/>
      <c r="BE835" s="139"/>
      <c r="BF835" s="139"/>
      <c r="BG835" s="139"/>
      <c r="BH835" s="139"/>
      <c r="BI835" s="139"/>
      <c r="BJ835" s="139"/>
      <c r="BK835" s="139"/>
      <c r="BL835" s="139"/>
      <c r="BM835" s="139"/>
      <c r="BN835" s="139"/>
      <c r="BO835" s="139"/>
      <c r="BP835" s="139"/>
      <c r="BQ835" s="139"/>
      <c r="BR835" s="139"/>
      <c r="BS835" s="139"/>
      <c r="BT835" s="139"/>
      <c r="BU835" s="139"/>
      <c r="BV835" s="139"/>
      <c r="BW835" s="139"/>
      <c r="BX835" s="139"/>
      <c r="BY835" s="139"/>
      <c r="BZ835" s="139"/>
      <c r="CA835" s="139"/>
      <c r="CB835" s="139"/>
      <c r="CC835" s="139"/>
      <c r="CD835" s="139"/>
      <c r="CE835" s="139"/>
      <c r="CF835" s="139"/>
      <c r="CG835" s="139"/>
      <c r="CH835" s="139"/>
      <c r="CI835" s="139"/>
      <c r="CJ835" s="139"/>
      <c r="CK835" s="139"/>
      <c r="CL835" s="139"/>
      <c r="CM835" s="139"/>
      <c r="CN835" s="139"/>
      <c r="CO835" s="139"/>
      <c r="CP835" s="139"/>
      <c r="CQ835" s="139"/>
      <c r="CR835" s="139"/>
      <c r="CS835" s="139"/>
      <c r="CT835" s="139"/>
      <c r="CU835" s="139"/>
      <c r="CV835" s="139"/>
      <c r="CW835" s="139"/>
      <c r="CX835" s="139"/>
      <c r="CY835" s="139"/>
      <c r="CZ835" s="139"/>
      <c r="DA835" s="139"/>
      <c r="DB835" s="139"/>
      <c r="DC835" s="139"/>
      <c r="DD835" s="139"/>
      <c r="DE835" s="139"/>
      <c r="DF835" s="139"/>
      <c r="DG835" s="139"/>
      <c r="DH835" s="139"/>
      <c r="DI835" s="139"/>
      <c r="DJ835" s="139"/>
      <c r="DK835" s="139"/>
      <c r="DL835" s="139"/>
      <c r="DM835" s="139"/>
      <c r="DN835" s="139"/>
      <c r="DO835" s="139"/>
      <c r="DP835" s="139"/>
      <c r="DQ835" s="139"/>
      <c r="DR835" s="139"/>
      <c r="DS835" s="139"/>
      <c r="DT835" s="139"/>
      <c r="DU835" s="139"/>
      <c r="DV835" s="139"/>
      <c r="DW835" s="139"/>
      <c r="DX835" s="139"/>
      <c r="DY835" s="139"/>
      <c r="DZ835" s="139"/>
      <c r="EA835" s="139"/>
      <c r="EB835" s="139"/>
      <c r="EC835" s="139"/>
      <c r="ED835" s="139"/>
      <c r="EE835" s="139"/>
      <c r="EF835" s="139"/>
      <c r="EG835" s="139"/>
      <c r="EH835" s="139"/>
      <c r="EI835" s="139"/>
      <c r="EJ835" s="139"/>
      <c r="EK835" s="139"/>
      <c r="EL835" s="139"/>
      <c r="EM835" s="139"/>
      <c r="EN835" s="139"/>
      <c r="EO835" s="139"/>
      <c r="EP835" s="139"/>
      <c r="EQ835" s="139"/>
      <c r="ER835" s="139"/>
      <c r="ES835" s="139"/>
      <c r="ET835" s="139"/>
      <c r="EU835" s="139"/>
      <c r="EV835" s="139"/>
      <c r="EW835" s="139"/>
      <c r="EX835" s="139"/>
      <c r="EY835" s="139"/>
      <c r="EZ835" s="139"/>
      <c r="FA835" s="139"/>
      <c r="FB835" s="139"/>
      <c r="FC835" s="139"/>
      <c r="FD835" s="139"/>
      <c r="FE835" s="139"/>
      <c r="FF835" s="139"/>
      <c r="FG835" s="139"/>
      <c r="FH835" s="139"/>
      <c r="FI835" s="139"/>
      <c r="FJ835" s="139"/>
      <c r="FK835" s="139"/>
      <c r="FL835" s="139"/>
      <c r="FM835" s="139"/>
      <c r="FN835" s="139"/>
      <c r="FO835" s="139"/>
      <c r="FP835" s="139"/>
      <c r="FQ835" s="139"/>
      <c r="FR835" s="139"/>
      <c r="FS835" s="139"/>
      <c r="FT835" s="139"/>
      <c r="FU835" s="139"/>
      <c r="FV835" s="139"/>
      <c r="FW835" s="139"/>
      <c r="FX835" s="139"/>
      <c r="FY835" s="139"/>
      <c r="FZ835" s="139"/>
      <c r="GA835" s="139"/>
      <c r="GB835" s="139"/>
      <c r="GC835" s="139"/>
      <c r="GD835" s="139"/>
      <c r="GE835" s="139"/>
      <c r="GF835" s="139"/>
      <c r="GG835" s="139"/>
      <c r="GH835" s="139"/>
      <c r="GI835" s="139"/>
      <c r="GJ835" s="139"/>
      <c r="GK835" s="139"/>
      <c r="GL835" s="139"/>
      <c r="GM835" s="139"/>
      <c r="GN835" s="139"/>
      <c r="GO835" s="139"/>
      <c r="GP835" s="139"/>
      <c r="GQ835" s="139"/>
    </row>
    <row r="836" spans="1:199" ht="30" x14ac:dyDescent="0.25">
      <c r="B836" s="336" t="s">
        <v>303</v>
      </c>
      <c r="C836" s="29">
        <f>'2 уровень'!F2029</f>
        <v>140</v>
      </c>
      <c r="D836" s="29">
        <f>'2 уровень'!G2029</f>
        <v>58.333333333333329</v>
      </c>
      <c r="E836" s="29">
        <f>'2 уровень'!H2029</f>
        <v>20</v>
      </c>
      <c r="F836" s="144">
        <f>'2 уровень'!I2029</f>
        <v>34.285714285714285</v>
      </c>
      <c r="G836" s="158">
        <f>'2 уровень'!J2029</f>
        <v>0</v>
      </c>
      <c r="H836" s="158">
        <f>'2 уровень'!K2029</f>
        <v>0</v>
      </c>
      <c r="I836" s="153">
        <f>'2 уровень'!L2029</f>
        <v>0</v>
      </c>
      <c r="J836" s="153">
        <f>'2 уровень'!M2029</f>
        <v>0</v>
      </c>
      <c r="K836" s="153">
        <f>'2 уровень'!N2029</f>
        <v>0</v>
      </c>
      <c r="L836" s="153">
        <f>'2 уровень'!O2029</f>
        <v>0</v>
      </c>
      <c r="M836" s="153">
        <f>'2 уровень'!P2029</f>
        <v>0</v>
      </c>
      <c r="N836" s="153">
        <f>'2 уровень'!Q2029</f>
        <v>0</v>
      </c>
      <c r="O836" s="152">
        <f>'2 уровень'!R2029</f>
        <v>0</v>
      </c>
      <c r="P836" s="152">
        <f>'2 уровень'!S2029</f>
        <v>0</v>
      </c>
      <c r="Q836" s="152">
        <f>'2 уровень'!T2029</f>
        <v>0</v>
      </c>
      <c r="R836" s="152">
        <f>'2 уровень'!U2029</f>
        <v>0</v>
      </c>
      <c r="S836" s="152">
        <f>'2 уровень'!V2029</f>
        <v>0</v>
      </c>
      <c r="T836" s="152">
        <f>'2 уровень'!W2029</f>
        <v>0</v>
      </c>
      <c r="U836" s="152">
        <f>'2 уровень'!X2029</f>
        <v>0</v>
      </c>
      <c r="V836" s="1111">
        <f>'2 уровень'!Y2029</f>
        <v>0</v>
      </c>
      <c r="W836" s="152">
        <f>'2 уровень'!Z2029</f>
        <v>0</v>
      </c>
      <c r="X836" s="152">
        <f>'2 уровень'!AA2029</f>
        <v>0</v>
      </c>
      <c r="Y836" s="152">
        <f>'2 уровень'!AB2029</f>
        <v>0</v>
      </c>
      <c r="Z836" s="152">
        <f>'2 уровень'!AC2029</f>
        <v>0</v>
      </c>
      <c r="AA836" s="632">
        <f>'2 уровень'!AD2029</f>
        <v>0</v>
      </c>
      <c r="AB836" s="152"/>
      <c r="AC836" s="152"/>
      <c r="AD836" s="1353">
        <f>'2 уровень'!AE2026</f>
        <v>0</v>
      </c>
      <c r="AE836" s="1360">
        <f>'2 уровень'!AF2026</f>
        <v>0</v>
      </c>
      <c r="AF836" s="385"/>
      <c r="AG836" s="385"/>
      <c r="AH836" s="1243"/>
      <c r="AI836" s="139"/>
      <c r="AJ836" s="139"/>
      <c r="AK836" s="139"/>
      <c r="AL836" s="139"/>
      <c r="AM836" s="139"/>
      <c r="AN836" s="139"/>
      <c r="AO836" s="139"/>
      <c r="AP836" s="139"/>
      <c r="AQ836" s="139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/>
      <c r="BB836" s="139"/>
      <c r="BC836" s="139"/>
      <c r="BD836" s="139"/>
      <c r="BE836" s="139"/>
      <c r="BF836" s="139"/>
      <c r="BG836" s="139"/>
      <c r="BH836" s="139"/>
      <c r="BI836" s="139"/>
      <c r="BJ836" s="139"/>
      <c r="BK836" s="139"/>
      <c r="BL836" s="139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/>
      <c r="BW836" s="139"/>
      <c r="BX836" s="139"/>
      <c r="BY836" s="139"/>
      <c r="BZ836" s="139"/>
      <c r="CA836" s="139"/>
      <c r="CB836" s="139"/>
      <c r="CC836" s="139"/>
      <c r="CD836" s="139"/>
      <c r="CE836" s="139"/>
      <c r="CF836" s="139"/>
      <c r="CG836" s="139"/>
      <c r="CH836" s="139"/>
      <c r="CI836" s="139"/>
      <c r="CJ836" s="139"/>
      <c r="CK836" s="139"/>
      <c r="CL836" s="139"/>
      <c r="CM836" s="139"/>
      <c r="CN836" s="139"/>
      <c r="CO836" s="139"/>
      <c r="CP836" s="139"/>
      <c r="CQ836" s="139"/>
      <c r="CR836" s="139"/>
      <c r="CS836" s="139"/>
      <c r="CT836" s="139"/>
      <c r="CU836" s="139"/>
      <c r="CV836" s="139"/>
      <c r="CW836" s="139"/>
      <c r="CX836" s="139"/>
      <c r="CY836" s="139"/>
      <c r="CZ836" s="139"/>
      <c r="DA836" s="139"/>
      <c r="DB836" s="139"/>
      <c r="DC836" s="139"/>
      <c r="DD836" s="139"/>
      <c r="DE836" s="139"/>
      <c r="DF836" s="139"/>
      <c r="DG836" s="139"/>
      <c r="DH836" s="139"/>
      <c r="DI836" s="139"/>
      <c r="DJ836" s="139"/>
      <c r="DK836" s="139"/>
      <c r="DL836" s="139"/>
      <c r="DM836" s="139"/>
      <c r="DN836" s="139"/>
      <c r="DO836" s="139"/>
      <c r="DP836" s="139"/>
      <c r="DQ836" s="139"/>
      <c r="DR836" s="139"/>
      <c r="DS836" s="139"/>
      <c r="DT836" s="139"/>
      <c r="DU836" s="139"/>
      <c r="DV836" s="139"/>
      <c r="DW836" s="139"/>
      <c r="DX836" s="139"/>
      <c r="DY836" s="139"/>
      <c r="DZ836" s="139"/>
      <c r="EA836" s="139"/>
      <c r="EB836" s="139"/>
      <c r="EC836" s="139"/>
      <c r="ED836" s="139"/>
      <c r="EE836" s="139"/>
      <c r="EF836" s="139"/>
      <c r="EG836" s="139"/>
      <c r="EH836" s="139"/>
      <c r="EI836" s="139"/>
      <c r="EJ836" s="139"/>
      <c r="EK836" s="139"/>
      <c r="EL836" s="139"/>
      <c r="EM836" s="139"/>
      <c r="EN836" s="139"/>
      <c r="EO836" s="139"/>
      <c r="EP836" s="139"/>
      <c r="EQ836" s="139"/>
      <c r="ER836" s="139"/>
      <c r="ES836" s="139"/>
      <c r="ET836" s="139"/>
      <c r="EU836" s="139"/>
      <c r="EV836" s="139"/>
      <c r="EW836" s="139"/>
      <c r="EX836" s="139"/>
      <c r="EY836" s="139"/>
      <c r="EZ836" s="139"/>
      <c r="FA836" s="139"/>
      <c r="FB836" s="139"/>
      <c r="FC836" s="139"/>
      <c r="FD836" s="139"/>
      <c r="FE836" s="139"/>
      <c r="FF836" s="139"/>
      <c r="FG836" s="139"/>
      <c r="FH836" s="139"/>
      <c r="FI836" s="139"/>
      <c r="FJ836" s="139"/>
      <c r="FK836" s="139"/>
      <c r="FL836" s="139"/>
      <c r="FM836" s="139"/>
      <c r="FN836" s="139"/>
      <c r="FO836" s="139"/>
      <c r="FP836" s="139"/>
      <c r="FQ836" s="139"/>
      <c r="FR836" s="139"/>
      <c r="FS836" s="139"/>
      <c r="FT836" s="139"/>
      <c r="FU836" s="139"/>
      <c r="FV836" s="139"/>
      <c r="FW836" s="139"/>
      <c r="FX836" s="139"/>
      <c r="FY836" s="139"/>
      <c r="FZ836" s="139"/>
      <c r="GA836" s="139"/>
      <c r="GB836" s="139"/>
      <c r="GC836" s="139"/>
      <c r="GD836" s="139"/>
      <c r="GE836" s="139"/>
      <c r="GF836" s="139"/>
      <c r="GG836" s="139"/>
      <c r="GH836" s="139"/>
      <c r="GI836" s="139"/>
      <c r="GJ836" s="139"/>
      <c r="GK836" s="139"/>
      <c r="GL836" s="139"/>
      <c r="GM836" s="139"/>
      <c r="GN836" s="139"/>
      <c r="GO836" s="139"/>
      <c r="GP836" s="139"/>
      <c r="GQ836" s="139"/>
    </row>
    <row r="837" spans="1:199" ht="45" x14ac:dyDescent="0.25">
      <c r="B837" s="336" t="s">
        <v>304</v>
      </c>
      <c r="C837" s="29">
        <f>'2 уровень'!F2030</f>
        <v>11482</v>
      </c>
      <c r="D837" s="29">
        <f>'2 уровень'!G2030</f>
        <v>4784.166666666667</v>
      </c>
      <c r="E837" s="29">
        <f>'2 уровень'!H2030</f>
        <v>2625</v>
      </c>
      <c r="F837" s="144">
        <f>'2 уровень'!I2030</f>
        <v>54.868489810137596</v>
      </c>
      <c r="G837" s="158">
        <f>'2 уровень'!J2030</f>
        <v>0</v>
      </c>
      <c r="H837" s="158">
        <f>'2 уровень'!K2030</f>
        <v>0</v>
      </c>
      <c r="I837" s="153">
        <f>'2 уровень'!L2030</f>
        <v>0</v>
      </c>
      <c r="J837" s="153">
        <f>'2 уровень'!M2030</f>
        <v>0</v>
      </c>
      <c r="K837" s="153">
        <f>'2 уровень'!N2030</f>
        <v>0</v>
      </c>
      <c r="L837" s="153">
        <f>'2 уровень'!O2030</f>
        <v>0</v>
      </c>
      <c r="M837" s="153">
        <f>'2 уровень'!P2030</f>
        <v>0</v>
      </c>
      <c r="N837" s="153">
        <f>'2 уровень'!Q2030</f>
        <v>0</v>
      </c>
      <c r="O837" s="152">
        <f>'2 уровень'!R2030</f>
        <v>0</v>
      </c>
      <c r="P837" s="152">
        <f>'2 уровень'!S2030</f>
        <v>0</v>
      </c>
      <c r="Q837" s="152">
        <f>'2 уровень'!T2030</f>
        <v>0</v>
      </c>
      <c r="R837" s="152">
        <f>'2 уровень'!U2030</f>
        <v>0</v>
      </c>
      <c r="S837" s="152">
        <f>'2 уровень'!V2030</f>
        <v>0</v>
      </c>
      <c r="T837" s="152">
        <f>'2 уровень'!W2030</f>
        <v>0</v>
      </c>
      <c r="U837" s="152">
        <f>'2 уровень'!X2030</f>
        <v>0</v>
      </c>
      <c r="V837" s="1111">
        <f>'2 уровень'!Y2030</f>
        <v>0</v>
      </c>
      <c r="W837" s="152">
        <f>'2 уровень'!Z2030</f>
        <v>0</v>
      </c>
      <c r="X837" s="152">
        <f>'2 уровень'!AA2030</f>
        <v>0</v>
      </c>
      <c r="Y837" s="152">
        <f>'2 уровень'!AB2030</f>
        <v>0</v>
      </c>
      <c r="Z837" s="152">
        <f>'2 уровень'!AC2030</f>
        <v>0</v>
      </c>
      <c r="AA837" s="632">
        <f>'2 уровень'!AD2030</f>
        <v>0</v>
      </c>
      <c r="AB837" s="152"/>
      <c r="AC837" s="152"/>
      <c r="AD837" s="1353">
        <f>'2 уровень'!AE2027</f>
        <v>0</v>
      </c>
      <c r="AE837" s="1360">
        <f>'2 уровень'!AF2027</f>
        <v>0</v>
      </c>
      <c r="AF837" s="385"/>
      <c r="AG837" s="385"/>
      <c r="AH837" s="1243"/>
      <c r="AI837" s="139"/>
      <c r="AJ837" s="139"/>
      <c r="AK837" s="139"/>
      <c r="AL837" s="139"/>
      <c r="AM837" s="139"/>
      <c r="AN837" s="139"/>
      <c r="AO837" s="139"/>
      <c r="AP837" s="139"/>
      <c r="AQ837" s="139"/>
      <c r="AR837" s="139"/>
      <c r="AS837" s="139"/>
      <c r="AT837" s="139"/>
      <c r="AU837" s="139"/>
      <c r="AV837" s="139"/>
      <c r="AW837" s="139"/>
      <c r="AX837" s="139"/>
      <c r="AY837" s="139"/>
      <c r="AZ837" s="139"/>
      <c r="BA837" s="139"/>
      <c r="BB837" s="139"/>
      <c r="BC837" s="139"/>
      <c r="BD837" s="139"/>
      <c r="BE837" s="139"/>
      <c r="BF837" s="139"/>
      <c r="BG837" s="139"/>
      <c r="BH837" s="139"/>
      <c r="BI837" s="139"/>
      <c r="BJ837" s="139"/>
      <c r="BK837" s="139"/>
      <c r="BL837" s="139"/>
      <c r="BM837" s="139"/>
      <c r="BN837" s="139"/>
      <c r="BO837" s="139"/>
      <c r="BP837" s="139"/>
      <c r="BQ837" s="139"/>
      <c r="BR837" s="139"/>
      <c r="BS837" s="139"/>
      <c r="BT837" s="139"/>
      <c r="BU837" s="139"/>
      <c r="BV837" s="139"/>
      <c r="BW837" s="139"/>
      <c r="BX837" s="139"/>
      <c r="BY837" s="139"/>
      <c r="BZ837" s="139"/>
      <c r="CA837" s="139"/>
      <c r="CB837" s="139"/>
      <c r="CC837" s="139"/>
      <c r="CD837" s="139"/>
      <c r="CE837" s="139"/>
      <c r="CF837" s="139"/>
      <c r="CG837" s="139"/>
      <c r="CH837" s="139"/>
      <c r="CI837" s="139"/>
      <c r="CJ837" s="139"/>
      <c r="CK837" s="139"/>
      <c r="CL837" s="139"/>
      <c r="CM837" s="139"/>
      <c r="CN837" s="139"/>
      <c r="CO837" s="139"/>
      <c r="CP837" s="139"/>
      <c r="CQ837" s="139"/>
      <c r="CR837" s="139"/>
      <c r="CS837" s="139"/>
      <c r="CT837" s="139"/>
      <c r="CU837" s="139"/>
      <c r="CV837" s="139"/>
      <c r="CW837" s="139"/>
      <c r="CX837" s="139"/>
      <c r="CY837" s="139"/>
      <c r="CZ837" s="139"/>
      <c r="DA837" s="139"/>
      <c r="DB837" s="139"/>
      <c r="DC837" s="139"/>
      <c r="DD837" s="139"/>
      <c r="DE837" s="139"/>
      <c r="DF837" s="139"/>
      <c r="DG837" s="139"/>
      <c r="DH837" s="139"/>
      <c r="DI837" s="139"/>
      <c r="DJ837" s="139"/>
      <c r="DK837" s="139"/>
      <c r="DL837" s="139"/>
      <c r="DM837" s="139"/>
      <c r="DN837" s="139"/>
      <c r="DO837" s="139"/>
      <c r="DP837" s="139"/>
      <c r="DQ837" s="139"/>
      <c r="DR837" s="139"/>
      <c r="DS837" s="139"/>
      <c r="DT837" s="139"/>
      <c r="DU837" s="139"/>
      <c r="DV837" s="139"/>
      <c r="DW837" s="139"/>
      <c r="DX837" s="139"/>
      <c r="DY837" s="139"/>
      <c r="DZ837" s="139"/>
      <c r="EA837" s="139"/>
      <c r="EB837" s="139"/>
      <c r="EC837" s="139"/>
      <c r="ED837" s="139"/>
      <c r="EE837" s="139"/>
      <c r="EF837" s="139"/>
      <c r="EG837" s="139"/>
      <c r="EH837" s="139"/>
      <c r="EI837" s="139"/>
      <c r="EJ837" s="139"/>
      <c r="EK837" s="139"/>
      <c r="EL837" s="139"/>
      <c r="EM837" s="139"/>
      <c r="EN837" s="139"/>
      <c r="EO837" s="139"/>
      <c r="EP837" s="139"/>
      <c r="EQ837" s="139"/>
      <c r="ER837" s="139"/>
      <c r="ES837" s="139"/>
      <c r="ET837" s="139"/>
      <c r="EU837" s="139"/>
      <c r="EV837" s="139"/>
      <c r="EW837" s="139"/>
      <c r="EX837" s="139"/>
      <c r="EY837" s="139"/>
      <c r="EZ837" s="139"/>
      <c r="FA837" s="139"/>
      <c r="FB837" s="139"/>
      <c r="FC837" s="139"/>
      <c r="FD837" s="139"/>
      <c r="FE837" s="139"/>
      <c r="FF837" s="139"/>
      <c r="FG837" s="139"/>
      <c r="FH837" s="139"/>
      <c r="FI837" s="139"/>
      <c r="FJ837" s="139"/>
      <c r="FK837" s="139"/>
      <c r="FL837" s="139"/>
      <c r="FM837" s="139"/>
      <c r="FN837" s="139"/>
      <c r="FO837" s="139"/>
      <c r="FP837" s="139"/>
      <c r="FQ837" s="139"/>
      <c r="FR837" s="139"/>
      <c r="FS837" s="139"/>
      <c r="FT837" s="139"/>
      <c r="FU837" s="139"/>
      <c r="FV837" s="139"/>
      <c r="FW837" s="139"/>
      <c r="FX837" s="139"/>
      <c r="FY837" s="139"/>
      <c r="FZ837" s="139"/>
      <c r="GA837" s="139"/>
      <c r="GB837" s="139"/>
      <c r="GC837" s="139"/>
      <c r="GD837" s="139"/>
      <c r="GE837" s="139"/>
      <c r="GF837" s="139"/>
      <c r="GG837" s="139"/>
      <c r="GH837" s="139"/>
      <c r="GI837" s="139"/>
      <c r="GJ837" s="139"/>
      <c r="GK837" s="139"/>
      <c r="GL837" s="139"/>
      <c r="GM837" s="139"/>
      <c r="GN837" s="139"/>
      <c r="GO837" s="139"/>
      <c r="GP837" s="139"/>
      <c r="GQ837" s="139"/>
    </row>
    <row r="838" spans="1:199" ht="45" x14ac:dyDescent="0.25">
      <c r="B838" s="336" t="s">
        <v>305</v>
      </c>
      <c r="C838" s="29">
        <f>'2 уровень'!F2031</f>
        <v>2422</v>
      </c>
      <c r="D838" s="29">
        <f>'2 уровень'!G2031</f>
        <v>1009.1666666666667</v>
      </c>
      <c r="E838" s="29">
        <f>'2 уровень'!H2031</f>
        <v>279</v>
      </c>
      <c r="F838" s="144">
        <f>'2 уровень'!I2031</f>
        <v>27.646573080099092</v>
      </c>
      <c r="G838" s="158">
        <f>'2 уровень'!J2031</f>
        <v>0</v>
      </c>
      <c r="H838" s="158">
        <f>'2 уровень'!K2031</f>
        <v>0</v>
      </c>
      <c r="I838" s="153">
        <f>'2 уровень'!L2031</f>
        <v>0</v>
      </c>
      <c r="J838" s="153">
        <f>'2 уровень'!M2031</f>
        <v>0</v>
      </c>
      <c r="K838" s="153">
        <f>'2 уровень'!N2031</f>
        <v>0</v>
      </c>
      <c r="L838" s="153">
        <f>'2 уровень'!O2031</f>
        <v>0</v>
      </c>
      <c r="M838" s="153">
        <f>'2 уровень'!P2031</f>
        <v>0</v>
      </c>
      <c r="N838" s="153">
        <f>'2 уровень'!Q2031</f>
        <v>0</v>
      </c>
      <c r="O838" s="152">
        <f>'2 уровень'!R2031</f>
        <v>0</v>
      </c>
      <c r="P838" s="152">
        <f>'2 уровень'!S2031</f>
        <v>0</v>
      </c>
      <c r="Q838" s="152">
        <f>'2 уровень'!T2031</f>
        <v>0</v>
      </c>
      <c r="R838" s="152">
        <f>'2 уровень'!U2031</f>
        <v>0</v>
      </c>
      <c r="S838" s="152">
        <f>'2 уровень'!V2031</f>
        <v>0</v>
      </c>
      <c r="T838" s="152">
        <f>'2 уровень'!W2031</f>
        <v>0</v>
      </c>
      <c r="U838" s="152">
        <f>'2 уровень'!X2031</f>
        <v>0</v>
      </c>
      <c r="V838" s="1111">
        <f>'2 уровень'!Y2031</f>
        <v>0</v>
      </c>
      <c r="W838" s="152">
        <f>'2 уровень'!Z2031</f>
        <v>0</v>
      </c>
      <c r="X838" s="152">
        <f>'2 уровень'!AA2031</f>
        <v>0</v>
      </c>
      <c r="Y838" s="152">
        <f>'2 уровень'!AB2031</f>
        <v>0</v>
      </c>
      <c r="Z838" s="152">
        <f>'2 уровень'!AC2031</f>
        <v>0</v>
      </c>
      <c r="AA838" s="632">
        <f>'2 уровень'!AD2031</f>
        <v>0</v>
      </c>
      <c r="AB838" s="152"/>
      <c r="AC838" s="152"/>
      <c r="AD838" s="1353">
        <f>'2 уровень'!AE2028</f>
        <v>0</v>
      </c>
      <c r="AE838" s="1360">
        <f>'2 уровень'!AF2028</f>
        <v>0</v>
      </c>
      <c r="AF838" s="385"/>
      <c r="AG838" s="385"/>
      <c r="AH838" s="1243"/>
      <c r="AI838" s="139"/>
      <c r="AJ838" s="139"/>
      <c r="AK838" s="139"/>
      <c r="AL838" s="139"/>
      <c r="AM838" s="139"/>
      <c r="AN838" s="139"/>
      <c r="AO838" s="139"/>
      <c r="AP838" s="139"/>
      <c r="AQ838" s="139"/>
      <c r="AR838" s="139"/>
      <c r="AS838" s="139"/>
      <c r="AT838" s="139"/>
      <c r="AU838" s="139"/>
      <c r="AV838" s="139"/>
      <c r="AW838" s="139"/>
      <c r="AX838" s="139"/>
      <c r="AY838" s="139"/>
      <c r="AZ838" s="139"/>
      <c r="BA838" s="139"/>
      <c r="BB838" s="139"/>
      <c r="BC838" s="139"/>
      <c r="BD838" s="139"/>
      <c r="BE838" s="139"/>
      <c r="BF838" s="139"/>
      <c r="BG838" s="139"/>
      <c r="BH838" s="139"/>
      <c r="BI838" s="139"/>
      <c r="BJ838" s="139"/>
      <c r="BK838" s="139"/>
      <c r="BL838" s="139"/>
      <c r="BM838" s="139"/>
      <c r="BN838" s="139"/>
      <c r="BO838" s="139"/>
      <c r="BP838" s="139"/>
      <c r="BQ838" s="139"/>
      <c r="BR838" s="139"/>
      <c r="BS838" s="139"/>
      <c r="BT838" s="139"/>
      <c r="BU838" s="139"/>
      <c r="BV838" s="139"/>
      <c r="BW838" s="139"/>
      <c r="BX838" s="139"/>
      <c r="BY838" s="139"/>
      <c r="BZ838" s="139"/>
      <c r="CA838" s="139"/>
      <c r="CB838" s="139"/>
      <c r="CC838" s="139"/>
      <c r="CD838" s="139"/>
      <c r="CE838" s="139"/>
      <c r="CF838" s="139"/>
      <c r="CG838" s="139"/>
      <c r="CH838" s="139"/>
      <c r="CI838" s="139"/>
      <c r="CJ838" s="139"/>
      <c r="CK838" s="139"/>
      <c r="CL838" s="139"/>
      <c r="CM838" s="139"/>
      <c r="CN838" s="139"/>
      <c r="CO838" s="139"/>
      <c r="CP838" s="139"/>
      <c r="CQ838" s="139"/>
      <c r="CR838" s="139"/>
      <c r="CS838" s="139"/>
      <c r="CT838" s="139"/>
      <c r="CU838" s="139"/>
      <c r="CV838" s="139"/>
      <c r="CW838" s="139"/>
      <c r="CX838" s="139"/>
      <c r="CY838" s="139"/>
      <c r="CZ838" s="139"/>
      <c r="DA838" s="139"/>
      <c r="DB838" s="139"/>
      <c r="DC838" s="139"/>
      <c r="DD838" s="139"/>
      <c r="DE838" s="139"/>
      <c r="DF838" s="139"/>
      <c r="DG838" s="139"/>
      <c r="DH838" s="139"/>
      <c r="DI838" s="139"/>
      <c r="DJ838" s="139"/>
      <c r="DK838" s="139"/>
      <c r="DL838" s="139"/>
      <c r="DM838" s="139"/>
      <c r="DN838" s="139"/>
      <c r="DO838" s="139"/>
      <c r="DP838" s="139"/>
      <c r="DQ838" s="139"/>
      <c r="DR838" s="139"/>
      <c r="DS838" s="139"/>
      <c r="DT838" s="139"/>
      <c r="DU838" s="139"/>
      <c r="DV838" s="139"/>
      <c r="DW838" s="139"/>
      <c r="DX838" s="139"/>
      <c r="DY838" s="139"/>
      <c r="DZ838" s="139"/>
      <c r="EA838" s="139"/>
      <c r="EB838" s="139"/>
      <c r="EC838" s="139"/>
      <c r="ED838" s="139"/>
      <c r="EE838" s="139"/>
      <c r="EF838" s="139"/>
      <c r="EG838" s="139"/>
      <c r="EH838" s="139"/>
      <c r="EI838" s="139"/>
      <c r="EJ838" s="139"/>
      <c r="EK838" s="139"/>
      <c r="EL838" s="139"/>
      <c r="EM838" s="139"/>
      <c r="EN838" s="139"/>
      <c r="EO838" s="139"/>
      <c r="EP838" s="139"/>
      <c r="EQ838" s="139"/>
      <c r="ER838" s="139"/>
      <c r="ES838" s="139"/>
      <c r="ET838" s="139"/>
      <c r="EU838" s="139"/>
      <c r="EV838" s="139"/>
      <c r="EW838" s="139"/>
      <c r="EX838" s="139"/>
      <c r="EY838" s="139"/>
      <c r="EZ838" s="139"/>
      <c r="FA838" s="139"/>
      <c r="FB838" s="139"/>
      <c r="FC838" s="139"/>
      <c r="FD838" s="139"/>
      <c r="FE838" s="139"/>
      <c r="FF838" s="139"/>
      <c r="FG838" s="139"/>
      <c r="FH838" s="139"/>
      <c r="FI838" s="139"/>
      <c r="FJ838" s="139"/>
      <c r="FK838" s="139"/>
      <c r="FL838" s="139"/>
      <c r="FM838" s="139"/>
      <c r="FN838" s="139"/>
      <c r="FO838" s="139"/>
      <c r="FP838" s="139"/>
      <c r="FQ838" s="139"/>
      <c r="FR838" s="139"/>
      <c r="FS838" s="139"/>
      <c r="FT838" s="139"/>
      <c r="FU838" s="139"/>
      <c r="FV838" s="139"/>
      <c r="FW838" s="139"/>
      <c r="FX838" s="139"/>
      <c r="FY838" s="139"/>
      <c r="FZ838" s="139"/>
      <c r="GA838" s="139"/>
      <c r="GB838" s="139"/>
      <c r="GC838" s="139"/>
      <c r="GD838" s="139"/>
      <c r="GE838" s="139"/>
      <c r="GF838" s="139"/>
      <c r="GG838" s="139"/>
      <c r="GH838" s="139"/>
      <c r="GI838" s="139"/>
      <c r="GJ838" s="139"/>
      <c r="GK838" s="139"/>
      <c r="GL838" s="139"/>
      <c r="GM838" s="139"/>
      <c r="GN838" s="139"/>
      <c r="GO838" s="139"/>
      <c r="GP838" s="139"/>
      <c r="GQ838" s="139"/>
    </row>
    <row r="839" spans="1:199" ht="30" x14ac:dyDescent="0.25">
      <c r="B839" s="336" t="s">
        <v>334</v>
      </c>
      <c r="C839" s="29">
        <f>'2 уровень'!F2032</f>
        <v>0</v>
      </c>
      <c r="D839" s="29">
        <f>'2 уровень'!G2032</f>
        <v>0</v>
      </c>
      <c r="E839" s="29">
        <f>'2 уровень'!H2032</f>
        <v>0</v>
      </c>
      <c r="F839" s="144">
        <f>'2 уровень'!I2032</f>
        <v>0</v>
      </c>
      <c r="G839" s="158">
        <f>'2 уровень'!J2032</f>
        <v>0</v>
      </c>
      <c r="H839" s="158">
        <f>'2 уровень'!K2032</f>
        <v>0</v>
      </c>
      <c r="I839" s="153">
        <f>'2 уровень'!L2032</f>
        <v>0</v>
      </c>
      <c r="J839" s="153">
        <f>'2 уровень'!M2032</f>
        <v>0</v>
      </c>
      <c r="K839" s="153">
        <f>'2 уровень'!N2032</f>
        <v>0</v>
      </c>
      <c r="L839" s="153">
        <f>'2 уровень'!O2032</f>
        <v>0</v>
      </c>
      <c r="M839" s="153">
        <f>'2 уровень'!P2032</f>
        <v>0</v>
      </c>
      <c r="N839" s="153">
        <f>'2 уровень'!Q2032</f>
        <v>0</v>
      </c>
      <c r="O839" s="152">
        <f>'2 уровень'!R2032</f>
        <v>0</v>
      </c>
      <c r="P839" s="152">
        <f>'2 уровень'!S2032</f>
        <v>0</v>
      </c>
      <c r="Q839" s="152">
        <f>'2 уровень'!T2032</f>
        <v>0</v>
      </c>
      <c r="R839" s="152">
        <f>'2 уровень'!U2032</f>
        <v>0</v>
      </c>
      <c r="S839" s="152">
        <f>'2 уровень'!V2032</f>
        <v>0</v>
      </c>
      <c r="T839" s="152">
        <f>'2 уровень'!W2032</f>
        <v>0</v>
      </c>
      <c r="U839" s="152">
        <f>'2 уровень'!X2032</f>
        <v>0</v>
      </c>
      <c r="V839" s="1111">
        <f>'2 уровень'!Y2032</f>
        <v>0</v>
      </c>
      <c r="W839" s="152">
        <f>'2 уровень'!Z2032</f>
        <v>0</v>
      </c>
      <c r="X839" s="152">
        <f>'2 уровень'!AA2032</f>
        <v>0</v>
      </c>
      <c r="Y839" s="152">
        <f>'2 уровень'!AB2032</f>
        <v>0</v>
      </c>
      <c r="Z839" s="152">
        <f>'2 уровень'!AC2032</f>
        <v>0</v>
      </c>
      <c r="AA839" s="632">
        <f>'2 уровень'!AD2032</f>
        <v>0</v>
      </c>
      <c r="AB839" s="152"/>
      <c r="AC839" s="152"/>
      <c r="AD839" s="1353">
        <f>'2 уровень'!AE2029</f>
        <v>0</v>
      </c>
      <c r="AE839" s="1360">
        <f>'2 уровень'!AF2029</f>
        <v>0</v>
      </c>
      <c r="AF839" s="385"/>
      <c r="AG839" s="385"/>
      <c r="AH839" s="1243"/>
      <c r="AI839" s="139"/>
      <c r="AJ839" s="139"/>
      <c r="AK839" s="139"/>
      <c r="AL839" s="139"/>
      <c r="AM839" s="139"/>
      <c r="AN839" s="139"/>
      <c r="AO839" s="139"/>
      <c r="AP839" s="139"/>
      <c r="AQ839" s="139"/>
      <c r="AR839" s="139"/>
      <c r="AS839" s="139"/>
      <c r="AT839" s="139"/>
      <c r="AU839" s="139"/>
      <c r="AV839" s="139"/>
      <c r="AW839" s="139"/>
      <c r="AX839" s="139"/>
      <c r="AY839" s="139"/>
      <c r="AZ839" s="139"/>
      <c r="BA839" s="139"/>
      <c r="BB839" s="139"/>
      <c r="BC839" s="139"/>
      <c r="BD839" s="139"/>
      <c r="BE839" s="139"/>
      <c r="BF839" s="139"/>
      <c r="BG839" s="139"/>
      <c r="BH839" s="139"/>
      <c r="BI839" s="139"/>
      <c r="BJ839" s="139"/>
      <c r="BK839" s="139"/>
      <c r="BL839" s="139"/>
      <c r="BM839" s="139"/>
      <c r="BN839" s="139"/>
      <c r="BO839" s="139"/>
      <c r="BP839" s="139"/>
      <c r="BQ839" s="139"/>
      <c r="BR839" s="139"/>
      <c r="BS839" s="139"/>
      <c r="BT839" s="139"/>
      <c r="BU839" s="139"/>
      <c r="BV839" s="139"/>
      <c r="BW839" s="139"/>
      <c r="BX839" s="139"/>
      <c r="BY839" s="139"/>
      <c r="BZ839" s="139"/>
      <c r="CA839" s="139"/>
      <c r="CB839" s="139"/>
      <c r="CC839" s="139"/>
      <c r="CD839" s="139"/>
      <c r="CE839" s="139"/>
      <c r="CF839" s="139"/>
      <c r="CG839" s="139"/>
      <c r="CH839" s="139"/>
      <c r="CI839" s="139"/>
      <c r="CJ839" s="139"/>
      <c r="CK839" s="139"/>
      <c r="CL839" s="139"/>
      <c r="CM839" s="139"/>
      <c r="CN839" s="139"/>
      <c r="CO839" s="139"/>
      <c r="CP839" s="139"/>
      <c r="CQ839" s="139"/>
      <c r="CR839" s="139"/>
      <c r="CS839" s="139"/>
      <c r="CT839" s="139"/>
      <c r="CU839" s="139"/>
      <c r="CV839" s="139"/>
      <c r="CW839" s="139"/>
      <c r="CX839" s="139"/>
      <c r="CY839" s="139"/>
      <c r="CZ839" s="139"/>
      <c r="DA839" s="139"/>
      <c r="DB839" s="139"/>
      <c r="DC839" s="139"/>
      <c r="DD839" s="139"/>
      <c r="DE839" s="139"/>
      <c r="DF839" s="139"/>
      <c r="DG839" s="139"/>
      <c r="DH839" s="139"/>
      <c r="DI839" s="139"/>
      <c r="DJ839" s="139"/>
      <c r="DK839" s="139"/>
      <c r="DL839" s="139"/>
      <c r="DM839" s="139"/>
      <c r="DN839" s="139"/>
      <c r="DO839" s="139"/>
      <c r="DP839" s="139"/>
      <c r="DQ839" s="139"/>
      <c r="DR839" s="139"/>
      <c r="DS839" s="139"/>
      <c r="DT839" s="139"/>
      <c r="DU839" s="139"/>
      <c r="DV839" s="139"/>
      <c r="DW839" s="139"/>
      <c r="DX839" s="139"/>
      <c r="DY839" s="139"/>
      <c r="DZ839" s="139"/>
      <c r="EA839" s="139"/>
      <c r="EB839" s="139"/>
      <c r="EC839" s="139"/>
      <c r="ED839" s="139"/>
      <c r="EE839" s="139"/>
      <c r="EF839" s="139"/>
      <c r="EG839" s="139"/>
      <c r="EH839" s="139"/>
      <c r="EI839" s="139"/>
      <c r="EJ839" s="139"/>
      <c r="EK839" s="139"/>
      <c r="EL839" s="139"/>
      <c r="EM839" s="139"/>
      <c r="EN839" s="139"/>
      <c r="EO839" s="139"/>
      <c r="EP839" s="139"/>
      <c r="EQ839" s="139"/>
      <c r="ER839" s="139"/>
      <c r="ES839" s="139"/>
      <c r="ET839" s="139"/>
      <c r="EU839" s="139"/>
      <c r="EV839" s="139"/>
      <c r="EW839" s="139"/>
      <c r="EX839" s="139"/>
      <c r="EY839" s="139"/>
      <c r="EZ839" s="139"/>
      <c r="FA839" s="139"/>
      <c r="FB839" s="139"/>
      <c r="FC839" s="139"/>
      <c r="FD839" s="139"/>
      <c r="FE839" s="139"/>
      <c r="FF839" s="139"/>
      <c r="FG839" s="139"/>
      <c r="FH839" s="139"/>
      <c r="FI839" s="139"/>
      <c r="FJ839" s="139"/>
      <c r="FK839" s="139"/>
      <c r="FL839" s="139"/>
      <c r="FM839" s="139"/>
      <c r="FN839" s="139"/>
      <c r="FO839" s="139"/>
      <c r="FP839" s="139"/>
      <c r="FQ839" s="139"/>
      <c r="FR839" s="139"/>
      <c r="FS839" s="139"/>
      <c r="FT839" s="139"/>
      <c r="FU839" s="139"/>
      <c r="FV839" s="139"/>
      <c r="FW839" s="139"/>
      <c r="FX839" s="139"/>
      <c r="FY839" s="139"/>
      <c r="FZ839" s="139"/>
      <c r="GA839" s="139"/>
      <c r="GB839" s="139"/>
      <c r="GC839" s="139"/>
      <c r="GD839" s="139"/>
      <c r="GE839" s="139"/>
      <c r="GF839" s="139"/>
      <c r="GG839" s="139"/>
      <c r="GH839" s="139"/>
      <c r="GI839" s="139"/>
      <c r="GJ839" s="139"/>
      <c r="GK839" s="139"/>
      <c r="GL839" s="139"/>
      <c r="GM839" s="139"/>
      <c r="GN839" s="139"/>
      <c r="GO839" s="139"/>
      <c r="GP839" s="139"/>
      <c r="GQ839" s="139"/>
    </row>
    <row r="840" spans="1:199" ht="75" x14ac:dyDescent="0.25">
      <c r="B840" s="497" t="s">
        <v>306</v>
      </c>
      <c r="C840" s="29">
        <f>'2 уровень'!F2033</f>
        <v>5400</v>
      </c>
      <c r="D840" s="29">
        <f>'2 уровень'!G2033</f>
        <v>2250</v>
      </c>
      <c r="E840" s="29">
        <f>'2 уровень'!H2033</f>
        <v>1982</v>
      </c>
      <c r="F840" s="144">
        <f>'2 уровень'!I2033</f>
        <v>88.088888888888889</v>
      </c>
      <c r="G840" s="158">
        <f>'2 уровень'!J2033</f>
        <v>0</v>
      </c>
      <c r="H840" s="158">
        <f>'2 уровень'!K2033</f>
        <v>0</v>
      </c>
      <c r="I840" s="153">
        <f>'2 уровень'!L2033</f>
        <v>0</v>
      </c>
      <c r="J840" s="153">
        <f>'2 уровень'!M2033</f>
        <v>0</v>
      </c>
      <c r="K840" s="153">
        <f>'2 уровень'!N2033</f>
        <v>0</v>
      </c>
      <c r="L840" s="153">
        <f>'2 уровень'!O2033</f>
        <v>0</v>
      </c>
      <c r="M840" s="153">
        <f>'2 уровень'!P2033</f>
        <v>0</v>
      </c>
      <c r="N840" s="153">
        <f>'2 уровень'!Q2033</f>
        <v>0</v>
      </c>
      <c r="O840" s="152">
        <f>'2 уровень'!R2033</f>
        <v>0</v>
      </c>
      <c r="P840" s="152">
        <f>'2 уровень'!S2033</f>
        <v>0</v>
      </c>
      <c r="Q840" s="152">
        <f>'2 уровень'!T2033</f>
        <v>0</v>
      </c>
      <c r="R840" s="152">
        <f>'2 уровень'!U2033</f>
        <v>0</v>
      </c>
      <c r="S840" s="152">
        <f>'2 уровень'!V2033</f>
        <v>0</v>
      </c>
      <c r="T840" s="152">
        <f>'2 уровень'!W2033</f>
        <v>0</v>
      </c>
      <c r="U840" s="152">
        <f>'2 уровень'!X2033</f>
        <v>0</v>
      </c>
      <c r="V840" s="1111">
        <f>'2 уровень'!Y2033</f>
        <v>0</v>
      </c>
      <c r="W840" s="152">
        <f>'2 уровень'!Z2033</f>
        <v>0</v>
      </c>
      <c r="X840" s="152">
        <f>'2 уровень'!AA2033</f>
        <v>0</v>
      </c>
      <c r="Y840" s="152">
        <f>'2 уровень'!AB2033</f>
        <v>0</v>
      </c>
      <c r="Z840" s="152">
        <f>'2 уровень'!AC2033</f>
        <v>0</v>
      </c>
      <c r="AA840" s="632">
        <f>'2 уровень'!AD2033</f>
        <v>0</v>
      </c>
      <c r="AB840" s="152"/>
      <c r="AC840" s="152"/>
      <c r="AD840" s="1353">
        <f>'2 уровень'!AE2030</f>
        <v>0</v>
      </c>
      <c r="AE840" s="1360">
        <f>'2 уровень'!AF2030</f>
        <v>0</v>
      </c>
      <c r="AF840" s="385"/>
      <c r="AG840" s="385"/>
      <c r="AH840" s="1243"/>
      <c r="AI840" s="139"/>
      <c r="AJ840" s="139"/>
      <c r="AK840" s="139"/>
      <c r="AL840" s="139"/>
      <c r="AM840" s="139"/>
      <c r="AN840" s="139"/>
      <c r="AO840" s="139"/>
      <c r="AP840" s="139"/>
      <c r="AQ840" s="139"/>
      <c r="AR840" s="139"/>
      <c r="AS840" s="139"/>
      <c r="AT840" s="139"/>
      <c r="AU840" s="139"/>
      <c r="AV840" s="139"/>
      <c r="AW840" s="139"/>
      <c r="AX840" s="139"/>
      <c r="AY840" s="139"/>
      <c r="AZ840" s="139"/>
      <c r="BA840" s="139"/>
      <c r="BB840" s="139"/>
      <c r="BC840" s="139"/>
      <c r="BD840" s="139"/>
      <c r="BE840" s="139"/>
      <c r="BF840" s="139"/>
      <c r="BG840" s="139"/>
      <c r="BH840" s="139"/>
      <c r="BI840" s="139"/>
      <c r="BJ840" s="139"/>
      <c r="BK840" s="139"/>
      <c r="BL840" s="139"/>
      <c r="BM840" s="139"/>
      <c r="BN840" s="139"/>
      <c r="BO840" s="139"/>
      <c r="BP840" s="139"/>
      <c r="BQ840" s="139"/>
      <c r="BR840" s="139"/>
      <c r="BS840" s="139"/>
      <c r="BT840" s="139"/>
      <c r="BU840" s="139"/>
      <c r="BV840" s="139"/>
      <c r="BW840" s="139"/>
      <c r="BX840" s="139"/>
      <c r="BY840" s="139"/>
      <c r="BZ840" s="139"/>
      <c r="CA840" s="139"/>
      <c r="CB840" s="139"/>
      <c r="CC840" s="139"/>
      <c r="CD840" s="139"/>
      <c r="CE840" s="139"/>
      <c r="CF840" s="139"/>
      <c r="CG840" s="139"/>
      <c r="CH840" s="139"/>
      <c r="CI840" s="139"/>
      <c r="CJ840" s="139"/>
      <c r="CK840" s="139"/>
      <c r="CL840" s="139"/>
      <c r="CM840" s="139"/>
      <c r="CN840" s="139"/>
      <c r="CO840" s="139"/>
      <c r="CP840" s="139"/>
      <c r="CQ840" s="139"/>
      <c r="CR840" s="139"/>
      <c r="CS840" s="139"/>
      <c r="CT840" s="139"/>
      <c r="CU840" s="139"/>
      <c r="CV840" s="139"/>
      <c r="CW840" s="139"/>
      <c r="CX840" s="139"/>
      <c r="CY840" s="139"/>
      <c r="CZ840" s="139"/>
      <c r="DA840" s="139"/>
      <c r="DB840" s="139"/>
      <c r="DC840" s="139"/>
      <c r="DD840" s="139"/>
      <c r="DE840" s="139"/>
      <c r="DF840" s="139"/>
      <c r="DG840" s="139"/>
      <c r="DH840" s="139"/>
      <c r="DI840" s="139"/>
      <c r="DJ840" s="139"/>
      <c r="DK840" s="139"/>
      <c r="DL840" s="139"/>
      <c r="DM840" s="139"/>
      <c r="DN840" s="139"/>
      <c r="DO840" s="139"/>
      <c r="DP840" s="139"/>
      <c r="DQ840" s="139"/>
      <c r="DR840" s="139"/>
      <c r="DS840" s="139"/>
      <c r="DT840" s="139"/>
      <c r="DU840" s="139"/>
      <c r="DV840" s="139"/>
      <c r="DW840" s="139"/>
      <c r="DX840" s="139"/>
      <c r="DY840" s="139"/>
      <c r="DZ840" s="139"/>
      <c r="EA840" s="139"/>
      <c r="EB840" s="139"/>
      <c r="EC840" s="139"/>
      <c r="ED840" s="139"/>
      <c r="EE840" s="139"/>
      <c r="EF840" s="139"/>
      <c r="EG840" s="139"/>
      <c r="EH840" s="139"/>
      <c r="EI840" s="139"/>
      <c r="EJ840" s="139"/>
      <c r="EK840" s="139"/>
      <c r="EL840" s="139"/>
      <c r="EM840" s="139"/>
      <c r="EN840" s="139"/>
      <c r="EO840" s="139"/>
      <c r="EP840" s="139"/>
      <c r="EQ840" s="139"/>
      <c r="ER840" s="139"/>
      <c r="ES840" s="139"/>
      <c r="ET840" s="139"/>
      <c r="EU840" s="139"/>
      <c r="EV840" s="139"/>
      <c r="EW840" s="139"/>
      <c r="EX840" s="139"/>
      <c r="EY840" s="139"/>
      <c r="EZ840" s="139"/>
      <c r="FA840" s="139"/>
      <c r="FB840" s="139"/>
      <c r="FC840" s="139"/>
      <c r="FD840" s="139"/>
      <c r="FE840" s="139"/>
      <c r="FF840" s="139"/>
      <c r="FG840" s="139"/>
      <c r="FH840" s="139"/>
      <c r="FI840" s="139"/>
      <c r="FJ840" s="139"/>
      <c r="FK840" s="139"/>
      <c r="FL840" s="139"/>
      <c r="FM840" s="139"/>
      <c r="FN840" s="139"/>
      <c r="FO840" s="139"/>
      <c r="FP840" s="139"/>
      <c r="FQ840" s="139"/>
      <c r="FR840" s="139"/>
      <c r="FS840" s="139"/>
      <c r="FT840" s="139"/>
      <c r="FU840" s="139"/>
      <c r="FV840" s="139"/>
      <c r="FW840" s="139"/>
      <c r="FX840" s="139"/>
      <c r="FY840" s="139"/>
      <c r="FZ840" s="139"/>
      <c r="GA840" s="139"/>
      <c r="GB840" s="139"/>
      <c r="GC840" s="139"/>
      <c r="GD840" s="139"/>
      <c r="GE840" s="139"/>
      <c r="GF840" s="139"/>
      <c r="GG840" s="139"/>
      <c r="GH840" s="139"/>
      <c r="GI840" s="139"/>
      <c r="GJ840" s="139"/>
      <c r="GK840" s="139"/>
      <c r="GL840" s="139"/>
      <c r="GM840" s="139"/>
      <c r="GN840" s="139"/>
      <c r="GO840" s="139"/>
      <c r="GP840" s="139"/>
      <c r="GQ840" s="139"/>
    </row>
    <row r="841" spans="1:199" ht="60" x14ac:dyDescent="0.25">
      <c r="A841" s="19">
        <v>1</v>
      </c>
      <c r="B841" s="336" t="s">
        <v>307</v>
      </c>
      <c r="C841" s="29">
        <f>'2 уровень'!F2034</f>
        <v>3660</v>
      </c>
      <c r="D841" s="29">
        <f>'2 уровень'!G2034</f>
        <v>1525</v>
      </c>
      <c r="E841" s="29">
        <f>'2 уровень'!H2034</f>
        <v>364</v>
      </c>
      <c r="F841" s="144">
        <f>'2 уровень'!I2034</f>
        <v>23.868852459016392</v>
      </c>
      <c r="G841" s="158">
        <f>'2 уровень'!J2034</f>
        <v>0</v>
      </c>
      <c r="H841" s="158">
        <f>'2 уровень'!K2034</f>
        <v>0</v>
      </c>
      <c r="I841" s="153">
        <f>'2 уровень'!L2034</f>
        <v>0</v>
      </c>
      <c r="J841" s="153">
        <f>'2 уровень'!M2034</f>
        <v>0</v>
      </c>
      <c r="K841" s="153">
        <f>'2 уровень'!N2034</f>
        <v>0</v>
      </c>
      <c r="L841" s="153">
        <f>'2 уровень'!O2034</f>
        <v>0</v>
      </c>
      <c r="M841" s="153">
        <f>'2 уровень'!P2034</f>
        <v>0</v>
      </c>
      <c r="N841" s="153">
        <f>'2 уровень'!Q2034</f>
        <v>0</v>
      </c>
      <c r="O841" s="152">
        <f>'2 уровень'!R2034</f>
        <v>0</v>
      </c>
      <c r="P841" s="152">
        <f>'2 уровень'!S2034</f>
        <v>0</v>
      </c>
      <c r="Q841" s="152">
        <f>'2 уровень'!T2034</f>
        <v>0</v>
      </c>
      <c r="R841" s="152">
        <f>'2 уровень'!U2034</f>
        <v>0</v>
      </c>
      <c r="S841" s="152">
        <f>'2 уровень'!V2034</f>
        <v>0</v>
      </c>
      <c r="T841" s="152">
        <f>'2 уровень'!W2034</f>
        <v>0</v>
      </c>
      <c r="U841" s="152">
        <f>'2 уровень'!X2034</f>
        <v>0</v>
      </c>
      <c r="V841" s="1111">
        <f>'2 уровень'!Y2034</f>
        <v>0</v>
      </c>
      <c r="W841" s="152">
        <f>'2 уровень'!Z2034</f>
        <v>0</v>
      </c>
      <c r="X841" s="152">
        <f>'2 уровень'!AA2034</f>
        <v>0</v>
      </c>
      <c r="Y841" s="152">
        <f>'2 уровень'!AB2034</f>
        <v>0</v>
      </c>
      <c r="Z841" s="152">
        <f>'2 уровень'!AC2034</f>
        <v>0</v>
      </c>
      <c r="AA841" s="632">
        <f>'2 уровень'!AD2034</f>
        <v>0</v>
      </c>
      <c r="AB841" s="152"/>
      <c r="AC841" s="152"/>
      <c r="AD841" s="1353">
        <f>'2 уровень'!AE2031</f>
        <v>0</v>
      </c>
      <c r="AE841" s="1360">
        <f>'2 уровень'!AF2031</f>
        <v>0</v>
      </c>
      <c r="AF841" s="385"/>
      <c r="AG841" s="385"/>
      <c r="AH841" s="1243"/>
    </row>
    <row r="842" spans="1:199" ht="60" x14ac:dyDescent="0.25">
      <c r="A842" s="19">
        <v>1</v>
      </c>
      <c r="B842" s="336" t="s">
        <v>384</v>
      </c>
      <c r="C842" s="29">
        <f>'2 уровень'!F2035</f>
        <v>1160</v>
      </c>
      <c r="D842" s="29">
        <f>'2 уровень'!G2035</f>
        <v>483.33333333333337</v>
      </c>
      <c r="E842" s="29">
        <f>'2 уровень'!H2035</f>
        <v>72</v>
      </c>
      <c r="F842" s="144">
        <f>'2 уровень'!I2035</f>
        <v>14.896551724137929</v>
      </c>
      <c r="G842" s="158">
        <f>'2 уровень'!J2035</f>
        <v>0</v>
      </c>
      <c r="H842" s="158">
        <f>'2 уровень'!K2035</f>
        <v>0</v>
      </c>
      <c r="I842" s="153">
        <f>'2 уровень'!L2035</f>
        <v>0</v>
      </c>
      <c r="J842" s="153">
        <f>'2 уровень'!M2035</f>
        <v>0</v>
      </c>
      <c r="K842" s="153">
        <f>'2 уровень'!N2035</f>
        <v>0</v>
      </c>
      <c r="L842" s="153">
        <f>'2 уровень'!O2035</f>
        <v>0</v>
      </c>
      <c r="M842" s="153">
        <f>'2 уровень'!P2035</f>
        <v>0</v>
      </c>
      <c r="N842" s="153">
        <f>'2 уровень'!Q2035</f>
        <v>0</v>
      </c>
      <c r="O842" s="152">
        <f>'2 уровень'!R2035</f>
        <v>0</v>
      </c>
      <c r="P842" s="152">
        <f>'2 уровень'!S2035</f>
        <v>0</v>
      </c>
      <c r="Q842" s="152">
        <f>'2 уровень'!T2035</f>
        <v>0</v>
      </c>
      <c r="R842" s="152">
        <f>'2 уровень'!U2035</f>
        <v>0</v>
      </c>
      <c r="S842" s="152">
        <f>'2 уровень'!V2035</f>
        <v>0</v>
      </c>
      <c r="T842" s="152">
        <f>'2 уровень'!W2035</f>
        <v>0</v>
      </c>
      <c r="U842" s="152">
        <f>'2 уровень'!X2035</f>
        <v>0</v>
      </c>
      <c r="V842" s="1111">
        <f>'2 уровень'!Y2035</f>
        <v>0</v>
      </c>
      <c r="W842" s="152">
        <f>'2 уровень'!Z2035</f>
        <v>0</v>
      </c>
      <c r="X842" s="152">
        <f>'2 уровень'!AA2035</f>
        <v>0</v>
      </c>
      <c r="Y842" s="152">
        <f>'2 уровень'!AB2035</f>
        <v>0</v>
      </c>
      <c r="Z842" s="152">
        <f>'2 уровень'!AC2035</f>
        <v>0</v>
      </c>
      <c r="AA842" s="632">
        <f>'2 уровень'!AD2035</f>
        <v>0</v>
      </c>
      <c r="AB842" s="152"/>
      <c r="AC842" s="152"/>
      <c r="AD842" s="1353">
        <f>'2 уровень'!AE2032</f>
        <v>0</v>
      </c>
      <c r="AE842" s="1360">
        <f>'2 уровень'!AF2032</f>
        <v>0</v>
      </c>
      <c r="AF842" s="385"/>
      <c r="AG842" s="385"/>
      <c r="AH842" s="1243"/>
    </row>
    <row r="843" spans="1:199" ht="30" x14ac:dyDescent="0.25">
      <c r="A843" s="19">
        <v>1</v>
      </c>
      <c r="B843" s="336" t="s">
        <v>206</v>
      </c>
      <c r="C843" s="29">
        <f>'2 уровень'!F2036</f>
        <v>0</v>
      </c>
      <c r="D843" s="29">
        <f>'2 уровень'!G2036</f>
        <v>0</v>
      </c>
      <c r="E843" s="29">
        <f>'2 уровень'!H2036</f>
        <v>0</v>
      </c>
      <c r="F843" s="144">
        <f>'2 уровень'!I2036</f>
        <v>0</v>
      </c>
      <c r="G843" s="158">
        <f>'2 уровень'!J2036</f>
        <v>0</v>
      </c>
      <c r="H843" s="158">
        <f>'2 уровень'!K2036</f>
        <v>0</v>
      </c>
      <c r="I843" s="153">
        <f>'2 уровень'!L2036</f>
        <v>0</v>
      </c>
      <c r="J843" s="153">
        <f>'2 уровень'!M2036</f>
        <v>0</v>
      </c>
      <c r="K843" s="153">
        <f>'2 уровень'!N2036</f>
        <v>0</v>
      </c>
      <c r="L843" s="153">
        <f>'2 уровень'!O2036</f>
        <v>0</v>
      </c>
      <c r="M843" s="153">
        <f>'2 уровень'!P2036</f>
        <v>0</v>
      </c>
      <c r="N843" s="153">
        <f>'2 уровень'!Q2036</f>
        <v>0</v>
      </c>
      <c r="O843" s="152">
        <f>'2 уровень'!R2036</f>
        <v>6025.4690000000001</v>
      </c>
      <c r="P843" s="152">
        <f>'2 уровень'!S2036</f>
        <v>6025.4690000000001</v>
      </c>
      <c r="Q843" s="152">
        <f>'2 уровень'!T2036</f>
        <v>6025.4690000000001</v>
      </c>
      <c r="R843" s="152">
        <f>'2 уровень'!U2036</f>
        <v>6025.4690000000001</v>
      </c>
      <c r="S843" s="152">
        <f>'2 уровень'!V2036</f>
        <v>6025.4690000000001</v>
      </c>
      <c r="T843" s="152">
        <f>'2 уровень'!W2036</f>
        <v>2510.6120833333334</v>
      </c>
      <c r="U843" s="152">
        <f>'2 уровень'!X2036</f>
        <v>2201.6219799999999</v>
      </c>
      <c r="V843" s="1111">
        <f>'2 уровень'!Y2036</f>
        <v>0</v>
      </c>
      <c r="W843" s="152">
        <f>'2 уровень'!Z2036</f>
        <v>0</v>
      </c>
      <c r="X843" s="152">
        <f>'2 уровень'!AA2036</f>
        <v>-308.99010333333354</v>
      </c>
      <c r="Y843" s="152">
        <f>'2 уровень'!AB2036</f>
        <v>0</v>
      </c>
      <c r="Z843" s="152">
        <f>'2 уровень'!AC2036</f>
        <v>0</v>
      </c>
      <c r="AA843" s="632">
        <f>'2 уровень'!AD2036</f>
        <v>2201.6219799999999</v>
      </c>
      <c r="AB843" s="152"/>
      <c r="AC843" s="152"/>
      <c r="AD843" s="1353">
        <f>'2 уровень'!AE2033</f>
        <v>0</v>
      </c>
      <c r="AE843" s="1360">
        <f>'2 уровень'!AF2033</f>
        <v>0</v>
      </c>
      <c r="AF843" s="385"/>
      <c r="AG843" s="385"/>
      <c r="AH843" s="1243"/>
    </row>
    <row r="844" spans="1:199" ht="30" x14ac:dyDescent="0.25">
      <c r="B844" s="336" t="s">
        <v>359</v>
      </c>
      <c r="C844" s="29">
        <f>'2 уровень'!F2037</f>
        <v>1430</v>
      </c>
      <c r="D844" s="29">
        <f>'2 уровень'!G2037</f>
        <v>595.83333333333337</v>
      </c>
      <c r="E844" s="29">
        <f>'2 уровень'!H2037</f>
        <v>347.60249999999996</v>
      </c>
      <c r="F844" s="144">
        <f>'2 уровень'!I2037</f>
        <v>58.338881118881112</v>
      </c>
      <c r="G844" s="158">
        <f>'2 уровень'!J2037</f>
        <v>0</v>
      </c>
      <c r="H844" s="158">
        <f>'2 уровень'!K2037</f>
        <v>0</v>
      </c>
      <c r="I844" s="153">
        <f>'2 уровень'!L2037</f>
        <v>0</v>
      </c>
      <c r="J844" s="153">
        <f>'2 уровень'!M2037</f>
        <v>0</v>
      </c>
      <c r="K844" s="153">
        <f>'2 уровень'!N2037</f>
        <v>0</v>
      </c>
      <c r="L844" s="153">
        <f>'2 уровень'!O2037</f>
        <v>0</v>
      </c>
      <c r="M844" s="153">
        <f>'2 уровень'!P2037</f>
        <v>0</v>
      </c>
      <c r="N844" s="153">
        <f>'2 уровень'!Q2037</f>
        <v>0</v>
      </c>
      <c r="O844" s="152">
        <f>'2 уровень'!R2037</f>
        <v>0</v>
      </c>
      <c r="P844" s="152">
        <f>'2 уровень'!S2037</f>
        <v>0</v>
      </c>
      <c r="Q844" s="152">
        <f>'2 уровень'!T2037</f>
        <v>0</v>
      </c>
      <c r="R844" s="152">
        <f>'2 уровень'!U2037</f>
        <v>0</v>
      </c>
      <c r="S844" s="152">
        <f>'2 уровень'!V2037</f>
        <v>0</v>
      </c>
      <c r="T844" s="152">
        <f>'2 уровень'!W2037</f>
        <v>0</v>
      </c>
      <c r="U844" s="152">
        <f>'2 уровень'!X2037</f>
        <v>0</v>
      </c>
      <c r="V844" s="1111">
        <f>'2 уровень'!Y2037</f>
        <v>0</v>
      </c>
      <c r="W844" s="152">
        <f>'2 уровень'!Z2037</f>
        <v>0</v>
      </c>
      <c r="X844" s="152">
        <f>'2 уровень'!AA2037</f>
        <v>0</v>
      </c>
      <c r="Y844" s="152">
        <f>'2 уровень'!AB2037</f>
        <v>0</v>
      </c>
      <c r="Z844" s="152">
        <f>'2 уровень'!AC2037</f>
        <v>0</v>
      </c>
      <c r="AA844" s="632">
        <f>'2 уровень'!AD2037</f>
        <v>0</v>
      </c>
      <c r="AB844" s="152"/>
      <c r="AC844" s="152"/>
      <c r="AD844" s="1353">
        <f>'2 уровень'!AE2034</f>
        <v>0</v>
      </c>
      <c r="AE844" s="1360">
        <f>'2 уровень'!AF2034</f>
        <v>0</v>
      </c>
      <c r="AF844" s="385"/>
      <c r="AG844" s="385"/>
      <c r="AH844" s="1243"/>
    </row>
    <row r="845" spans="1:199" x14ac:dyDescent="0.25">
      <c r="A845" s="19">
        <v>1</v>
      </c>
      <c r="B845" s="336" t="s">
        <v>347</v>
      </c>
      <c r="C845" s="29">
        <f>'2 уровень'!F2038</f>
        <v>0</v>
      </c>
      <c r="D845" s="29">
        <f>'2 уровень'!G2038</f>
        <v>0</v>
      </c>
      <c r="E845" s="29">
        <f>'2 уровень'!H2038</f>
        <v>0</v>
      </c>
      <c r="F845" s="144">
        <f>'2 уровень'!I2038</f>
        <v>0</v>
      </c>
      <c r="G845" s="158">
        <f>'2 уровень'!J2038</f>
        <v>0</v>
      </c>
      <c r="H845" s="158">
        <f>'2 уровень'!K2038</f>
        <v>0</v>
      </c>
      <c r="I845" s="153">
        <f>'2 уровень'!L2038</f>
        <v>0</v>
      </c>
      <c r="J845" s="153">
        <f>'2 уровень'!M2038</f>
        <v>0</v>
      </c>
      <c r="K845" s="153">
        <f>'2 уровень'!N2038</f>
        <v>0</v>
      </c>
      <c r="L845" s="153">
        <f>'2 уровень'!O2038</f>
        <v>0</v>
      </c>
      <c r="M845" s="153">
        <f>'2 уровень'!P2038</f>
        <v>0</v>
      </c>
      <c r="N845" s="153">
        <f>'2 уровень'!Q2038</f>
        <v>0</v>
      </c>
      <c r="O845" s="152">
        <f>'2 уровень'!R2038</f>
        <v>0</v>
      </c>
      <c r="P845" s="152">
        <f>'2 уровень'!S2038</f>
        <v>0</v>
      </c>
      <c r="Q845" s="152">
        <f>'2 уровень'!T2038</f>
        <v>0</v>
      </c>
      <c r="R845" s="152">
        <f>'2 уровень'!U2038</f>
        <v>0</v>
      </c>
      <c r="S845" s="152">
        <f>'2 уровень'!V2038</f>
        <v>0</v>
      </c>
      <c r="T845" s="152">
        <f>'2 уровень'!W2038</f>
        <v>0</v>
      </c>
      <c r="U845" s="152">
        <f>'2 уровень'!X2038</f>
        <v>0</v>
      </c>
      <c r="V845" s="1111">
        <f>'2 уровень'!Y2038</f>
        <v>0</v>
      </c>
      <c r="W845" s="152">
        <f>'2 уровень'!Z2038</f>
        <v>0</v>
      </c>
      <c r="X845" s="152">
        <f>'2 уровень'!AA2038</f>
        <v>0</v>
      </c>
      <c r="Y845" s="152">
        <f>'2 уровень'!AB2038</f>
        <v>0</v>
      </c>
      <c r="Z845" s="152">
        <f>'2 уровень'!AC2038</f>
        <v>0</v>
      </c>
      <c r="AA845" s="632">
        <f>'2 уровень'!AD2038</f>
        <v>0</v>
      </c>
      <c r="AB845" s="152"/>
      <c r="AC845" s="152"/>
      <c r="AD845" s="1353">
        <f>'2 уровень'!AE2035</f>
        <v>0</v>
      </c>
      <c r="AE845" s="1360">
        <f>'2 уровень'!AF2035</f>
        <v>0</v>
      </c>
      <c r="AF845" s="385"/>
      <c r="AG845" s="385"/>
      <c r="AH845" s="1243"/>
    </row>
    <row r="846" spans="1:199" ht="30" x14ac:dyDescent="0.25">
      <c r="A846" s="19">
        <v>1</v>
      </c>
      <c r="B846" s="336" t="s">
        <v>348</v>
      </c>
      <c r="C846" s="29">
        <f>'2 уровень'!F2039</f>
        <v>550</v>
      </c>
      <c r="D846" s="29">
        <f>'2 уровень'!G2039</f>
        <v>229.16666666666669</v>
      </c>
      <c r="E846" s="29">
        <f>'2 уровень'!H2039</f>
        <v>147.60249999999999</v>
      </c>
      <c r="F846" s="144">
        <f>'2 уровень'!I2039</f>
        <v>64.408363636363632</v>
      </c>
      <c r="G846" s="158">
        <f>'2 уровень'!J2039</f>
        <v>0</v>
      </c>
      <c r="H846" s="158">
        <f>'2 уровень'!K2039</f>
        <v>0</v>
      </c>
      <c r="I846" s="153">
        <f>'2 уровень'!L2039</f>
        <v>0</v>
      </c>
      <c r="J846" s="153">
        <f>'2 уровень'!M2039</f>
        <v>0</v>
      </c>
      <c r="K846" s="153">
        <f>'2 уровень'!N2039</f>
        <v>0</v>
      </c>
      <c r="L846" s="153">
        <f>'2 уровень'!O2039</f>
        <v>0</v>
      </c>
      <c r="M846" s="153">
        <f>'2 уровень'!P2039</f>
        <v>0</v>
      </c>
      <c r="N846" s="153">
        <f>'2 уровень'!Q2039</f>
        <v>0</v>
      </c>
      <c r="O846" s="152">
        <f>'2 уровень'!R2039</f>
        <v>0</v>
      </c>
      <c r="P846" s="152">
        <f>'2 уровень'!S2039</f>
        <v>0</v>
      </c>
      <c r="Q846" s="152">
        <f>'2 уровень'!T2039</f>
        <v>0</v>
      </c>
      <c r="R846" s="152">
        <f>'2 уровень'!U2039</f>
        <v>0</v>
      </c>
      <c r="S846" s="152">
        <f>'2 уровень'!V2039</f>
        <v>0</v>
      </c>
      <c r="T846" s="152">
        <f>'2 уровень'!W2039</f>
        <v>0</v>
      </c>
      <c r="U846" s="152">
        <f>'2 уровень'!X2039</f>
        <v>0</v>
      </c>
      <c r="V846" s="1111">
        <f>'2 уровень'!Y2039</f>
        <v>0</v>
      </c>
      <c r="W846" s="152">
        <f>'2 уровень'!Z2039</f>
        <v>0</v>
      </c>
      <c r="X846" s="152">
        <f>'2 уровень'!AA2039</f>
        <v>0</v>
      </c>
      <c r="Y846" s="152">
        <f>'2 уровень'!AB2039</f>
        <v>0</v>
      </c>
      <c r="Z846" s="152">
        <f>'2 уровень'!AC2039</f>
        <v>0</v>
      </c>
      <c r="AA846" s="632">
        <f>'2 уровень'!AD2039</f>
        <v>0</v>
      </c>
      <c r="AB846" s="152"/>
      <c r="AC846" s="152"/>
      <c r="AD846" s="1353">
        <f>'2 уровень'!AE2036</f>
        <v>0</v>
      </c>
      <c r="AE846" s="1360">
        <f>'2 уровень'!AF2036</f>
        <v>0</v>
      </c>
      <c r="AF846" s="385"/>
      <c r="AG846" s="385"/>
      <c r="AH846" s="1243"/>
    </row>
    <row r="847" spans="1:199" x14ac:dyDescent="0.25">
      <c r="A847" s="19">
        <v>1</v>
      </c>
      <c r="B847" s="493" t="s">
        <v>349</v>
      </c>
      <c r="C847" s="29">
        <f>'2 уровень'!F2040</f>
        <v>0</v>
      </c>
      <c r="D847" s="29">
        <f>'2 уровень'!G2040</f>
        <v>0</v>
      </c>
      <c r="E847" s="29">
        <f>'2 уровень'!H2040</f>
        <v>0</v>
      </c>
      <c r="F847" s="144">
        <f>'2 уровень'!I2040</f>
        <v>0</v>
      </c>
      <c r="G847" s="158">
        <f>'2 уровень'!J2040</f>
        <v>0</v>
      </c>
      <c r="H847" s="158">
        <f>'2 уровень'!K2040</f>
        <v>0</v>
      </c>
      <c r="I847" s="153">
        <f>'2 уровень'!L2040</f>
        <v>0</v>
      </c>
      <c r="J847" s="153">
        <f>'2 уровень'!M2040</f>
        <v>0</v>
      </c>
      <c r="K847" s="153">
        <f>'2 уровень'!N2040</f>
        <v>0</v>
      </c>
      <c r="L847" s="153">
        <f>'2 уровень'!O2040</f>
        <v>0</v>
      </c>
      <c r="M847" s="153">
        <f>'2 уровень'!P2040</f>
        <v>0</v>
      </c>
      <c r="N847" s="153">
        <f>'2 уровень'!Q2040</f>
        <v>0</v>
      </c>
      <c r="O847" s="152">
        <f>'2 уровень'!R2040</f>
        <v>0</v>
      </c>
      <c r="P847" s="152">
        <f>'2 уровень'!S2040</f>
        <v>0</v>
      </c>
      <c r="Q847" s="152">
        <f>'2 уровень'!T2040</f>
        <v>0</v>
      </c>
      <c r="R847" s="152">
        <f>'2 уровень'!U2040</f>
        <v>0</v>
      </c>
      <c r="S847" s="152">
        <f>'2 уровень'!V2040</f>
        <v>0</v>
      </c>
      <c r="T847" s="152">
        <f>'2 уровень'!W2040</f>
        <v>0</v>
      </c>
      <c r="U847" s="152">
        <f>'2 уровень'!X2040</f>
        <v>0</v>
      </c>
      <c r="V847" s="1111">
        <f>'2 уровень'!Y2040</f>
        <v>0</v>
      </c>
      <c r="W847" s="152">
        <f>'2 уровень'!Z2040</f>
        <v>0</v>
      </c>
      <c r="X847" s="152">
        <f>'2 уровень'!AA2040</f>
        <v>0</v>
      </c>
      <c r="Y847" s="152">
        <f>'2 уровень'!AB2040</f>
        <v>0</v>
      </c>
      <c r="Z847" s="152">
        <f>'2 уровень'!AC2040</f>
        <v>0</v>
      </c>
      <c r="AA847" s="632">
        <f>'2 уровень'!AD2040</f>
        <v>0</v>
      </c>
      <c r="AB847" s="152"/>
      <c r="AC847" s="152"/>
      <c r="AD847" s="1353">
        <f>'2 уровень'!AE2037</f>
        <v>0</v>
      </c>
      <c r="AE847" s="1360">
        <f>'2 уровень'!AF2037</f>
        <v>0</v>
      </c>
      <c r="AF847" s="385"/>
      <c r="AG847" s="385"/>
      <c r="AH847" s="1243"/>
    </row>
    <row r="848" spans="1:199" ht="30" x14ac:dyDescent="0.25">
      <c r="A848" s="19">
        <v>1</v>
      </c>
      <c r="B848" s="336" t="s">
        <v>374</v>
      </c>
      <c r="C848" s="29">
        <f>'2 уровень'!F2041</f>
        <v>2200</v>
      </c>
      <c r="D848" s="29">
        <f>'2 уровень'!G2041</f>
        <v>916.66666666666674</v>
      </c>
      <c r="E848" s="29">
        <f>'2 уровень'!H2041</f>
        <v>590.41</v>
      </c>
      <c r="F848" s="144">
        <f>'2 уровень'!I2041</f>
        <v>64.408363636363632</v>
      </c>
      <c r="G848" s="158">
        <f>'2 уровень'!J2041</f>
        <v>0</v>
      </c>
      <c r="H848" s="158">
        <f>'2 уровень'!K2041</f>
        <v>0</v>
      </c>
      <c r="I848" s="153">
        <f>'2 уровень'!L2041</f>
        <v>0</v>
      </c>
      <c r="J848" s="153">
        <f>'2 уровень'!M2041</f>
        <v>0</v>
      </c>
      <c r="K848" s="153">
        <f>'2 уровень'!N2041</f>
        <v>0</v>
      </c>
      <c r="L848" s="153">
        <f>'2 уровень'!O2041</f>
        <v>0</v>
      </c>
      <c r="M848" s="153">
        <f>'2 уровень'!P2041</f>
        <v>0</v>
      </c>
      <c r="N848" s="153">
        <f>'2 уровень'!Q2041</f>
        <v>0</v>
      </c>
      <c r="O848" s="152">
        <f>'2 уровень'!R2041</f>
        <v>0</v>
      </c>
      <c r="P848" s="152">
        <f>'2 уровень'!S2041</f>
        <v>0</v>
      </c>
      <c r="Q848" s="152">
        <f>'2 уровень'!T2041</f>
        <v>0</v>
      </c>
      <c r="R848" s="152">
        <f>'2 уровень'!U2041</f>
        <v>0</v>
      </c>
      <c r="S848" s="152">
        <f>'2 уровень'!V2041</f>
        <v>0</v>
      </c>
      <c r="T848" s="152">
        <f>'2 уровень'!W2041</f>
        <v>0</v>
      </c>
      <c r="U848" s="152">
        <f>'2 уровень'!X2041</f>
        <v>0</v>
      </c>
      <c r="V848" s="1111">
        <f>'2 уровень'!Y2041</f>
        <v>0</v>
      </c>
      <c r="W848" s="152">
        <f>'2 уровень'!Z2041</f>
        <v>0</v>
      </c>
      <c r="X848" s="152">
        <f>'2 уровень'!AA2041</f>
        <v>0</v>
      </c>
      <c r="Y848" s="152">
        <f>'2 уровень'!AB2041</f>
        <v>0</v>
      </c>
      <c r="Z848" s="152">
        <f>'2 уровень'!AC2041</f>
        <v>0</v>
      </c>
      <c r="AA848" s="632">
        <f>'2 уровень'!AD2041</f>
        <v>0</v>
      </c>
      <c r="AB848" s="152"/>
      <c r="AC848" s="152"/>
      <c r="AD848" s="1353">
        <f>'2 уровень'!AE2038</f>
        <v>0</v>
      </c>
      <c r="AE848" s="1360">
        <f>'2 уровень'!AF2038</f>
        <v>0</v>
      </c>
      <c r="AF848" s="385"/>
      <c r="AG848" s="385"/>
      <c r="AH848" s="1243"/>
    </row>
    <row r="849" spans="1:34" ht="75" x14ac:dyDescent="0.25">
      <c r="A849" s="19">
        <v>1</v>
      </c>
      <c r="B849" s="497" t="s">
        <v>351</v>
      </c>
      <c r="C849" s="29">
        <f>'2 уровень'!F2042</f>
        <v>0</v>
      </c>
      <c r="D849" s="29">
        <f>'2 уровень'!G2042</f>
        <v>0</v>
      </c>
      <c r="E849" s="29">
        <f>'2 уровень'!H2042</f>
        <v>0</v>
      </c>
      <c r="F849" s="144">
        <f>'2 уровень'!I2042</f>
        <v>0</v>
      </c>
      <c r="G849" s="158">
        <f>'2 уровень'!J2042</f>
        <v>0</v>
      </c>
      <c r="H849" s="158">
        <f>'2 уровень'!K2042</f>
        <v>0</v>
      </c>
      <c r="I849" s="153">
        <f>'2 уровень'!L2042</f>
        <v>0</v>
      </c>
      <c r="J849" s="153">
        <f>'2 уровень'!M2042</f>
        <v>0</v>
      </c>
      <c r="K849" s="153">
        <f>'2 уровень'!N2042</f>
        <v>0</v>
      </c>
      <c r="L849" s="153">
        <f>'2 уровень'!O2042</f>
        <v>0</v>
      </c>
      <c r="M849" s="153">
        <f>'2 уровень'!P2042</f>
        <v>0</v>
      </c>
      <c r="N849" s="153">
        <f>'2 уровень'!Q2042</f>
        <v>0</v>
      </c>
      <c r="O849" s="152">
        <f>'2 уровень'!R2042</f>
        <v>0</v>
      </c>
      <c r="P849" s="152">
        <f>'2 уровень'!S2042</f>
        <v>0</v>
      </c>
      <c r="Q849" s="152">
        <f>'2 уровень'!T2042</f>
        <v>0</v>
      </c>
      <c r="R849" s="152">
        <f>'2 уровень'!U2042</f>
        <v>0</v>
      </c>
      <c r="S849" s="152">
        <f>'2 уровень'!V2042</f>
        <v>0</v>
      </c>
      <c r="T849" s="152">
        <f>'2 уровень'!W2042</f>
        <v>0</v>
      </c>
      <c r="U849" s="152">
        <f>'2 уровень'!X2042</f>
        <v>0</v>
      </c>
      <c r="V849" s="1111">
        <f>'2 уровень'!Y2042</f>
        <v>0</v>
      </c>
      <c r="W849" s="152">
        <f>'2 уровень'!Z2042</f>
        <v>0</v>
      </c>
      <c r="X849" s="152">
        <f>'2 уровень'!AA2042</f>
        <v>0</v>
      </c>
      <c r="Y849" s="152">
        <f>'2 уровень'!AB2042</f>
        <v>0</v>
      </c>
      <c r="Z849" s="152">
        <f>'2 уровень'!AC2042</f>
        <v>0</v>
      </c>
      <c r="AA849" s="632">
        <f>'2 уровень'!AD2042</f>
        <v>0</v>
      </c>
      <c r="AB849" s="152"/>
      <c r="AC849" s="152"/>
      <c r="AD849" s="1353">
        <f>'2 уровень'!AE2039</f>
        <v>0</v>
      </c>
      <c r="AE849" s="1360">
        <f>'2 уровень'!AF2039</f>
        <v>0</v>
      </c>
      <c r="AF849" s="385"/>
      <c r="AG849" s="385"/>
      <c r="AH849" s="1243"/>
    </row>
    <row r="850" spans="1:34" ht="45" x14ac:dyDescent="0.25">
      <c r="A850" s="19">
        <v>1</v>
      </c>
      <c r="B850" s="336" t="s">
        <v>352</v>
      </c>
      <c r="C850" s="29">
        <f>'2 уровень'!F2043</f>
        <v>0</v>
      </c>
      <c r="D850" s="29">
        <f>'2 уровень'!G2043</f>
        <v>0</v>
      </c>
      <c r="E850" s="29">
        <f>'2 уровень'!H2043</f>
        <v>0</v>
      </c>
      <c r="F850" s="144">
        <f>'2 уровень'!I2043</f>
        <v>0</v>
      </c>
      <c r="G850" s="158">
        <f>'2 уровень'!J2043</f>
        <v>0</v>
      </c>
      <c r="H850" s="158">
        <f>'2 уровень'!K2043</f>
        <v>0</v>
      </c>
      <c r="I850" s="153">
        <f>'2 уровень'!L2043</f>
        <v>0</v>
      </c>
      <c r="J850" s="153">
        <f>'2 уровень'!M2043</f>
        <v>0</v>
      </c>
      <c r="K850" s="153">
        <f>'2 уровень'!N2043</f>
        <v>0</v>
      </c>
      <c r="L850" s="153">
        <f>'2 уровень'!O2043</f>
        <v>0</v>
      </c>
      <c r="M850" s="153">
        <f>'2 уровень'!P2043</f>
        <v>0</v>
      </c>
      <c r="N850" s="153">
        <f>'2 уровень'!Q2043</f>
        <v>0</v>
      </c>
      <c r="O850" s="152">
        <f>'2 уровень'!R2043</f>
        <v>0</v>
      </c>
      <c r="P850" s="152">
        <f>'2 уровень'!S2043</f>
        <v>0</v>
      </c>
      <c r="Q850" s="152">
        <f>'2 уровень'!T2043</f>
        <v>0</v>
      </c>
      <c r="R850" s="152">
        <f>'2 уровень'!U2043</f>
        <v>0</v>
      </c>
      <c r="S850" s="152">
        <f>'2 уровень'!V2043</f>
        <v>0</v>
      </c>
      <c r="T850" s="152">
        <f>'2 уровень'!W2043</f>
        <v>0</v>
      </c>
      <c r="U850" s="152">
        <f>'2 уровень'!X2043</f>
        <v>0</v>
      </c>
      <c r="V850" s="1111">
        <f>'2 уровень'!Y2043</f>
        <v>0</v>
      </c>
      <c r="W850" s="152">
        <f>'2 уровень'!Z2043</f>
        <v>0</v>
      </c>
      <c r="X850" s="152">
        <f>'2 уровень'!AA2043</f>
        <v>0</v>
      </c>
      <c r="Y850" s="152">
        <f>'2 уровень'!AB2043</f>
        <v>0</v>
      </c>
      <c r="Z850" s="152">
        <f>'2 уровень'!AC2043</f>
        <v>0</v>
      </c>
      <c r="AA850" s="632">
        <f>'2 уровень'!AD2043</f>
        <v>0</v>
      </c>
      <c r="AB850" s="152"/>
      <c r="AC850" s="152"/>
      <c r="AD850" s="1353">
        <f>'2 уровень'!AE2040</f>
        <v>0</v>
      </c>
      <c r="AE850" s="1360">
        <f>'2 уровень'!AF2040</f>
        <v>0</v>
      </c>
      <c r="AF850" s="385"/>
      <c r="AG850" s="385"/>
      <c r="AH850" s="1243"/>
    </row>
    <row r="851" spans="1:34" ht="105" x14ac:dyDescent="0.25">
      <c r="A851" s="19">
        <v>1</v>
      </c>
      <c r="B851" s="336" t="s">
        <v>534</v>
      </c>
      <c r="C851" s="29">
        <f>'2 уровень'!F2044</f>
        <v>100</v>
      </c>
      <c r="D851" s="29">
        <f>'2 уровень'!G2044</f>
        <v>41.666666666666671</v>
      </c>
      <c r="E851" s="29">
        <f>'2 уровень'!H2044</f>
        <v>74</v>
      </c>
      <c r="F851" s="144">
        <f>'2 уровень'!I2044</f>
        <v>177.59999999999997</v>
      </c>
      <c r="G851" s="158">
        <f>'2 уровень'!J2044</f>
        <v>0</v>
      </c>
      <c r="H851" s="158">
        <f>'2 уровень'!K2044</f>
        <v>0</v>
      </c>
      <c r="I851" s="153">
        <f>'2 уровень'!L2044</f>
        <v>0</v>
      </c>
      <c r="J851" s="153">
        <f>'2 уровень'!M2044</f>
        <v>0</v>
      </c>
      <c r="K851" s="153">
        <f>'2 уровень'!N2044</f>
        <v>0</v>
      </c>
      <c r="L851" s="153">
        <f>'2 уровень'!O2044</f>
        <v>0</v>
      </c>
      <c r="M851" s="153">
        <f>'2 уровень'!P2044</f>
        <v>0</v>
      </c>
      <c r="N851" s="153">
        <f>'2 уровень'!Q2044</f>
        <v>0</v>
      </c>
      <c r="O851" s="152">
        <f>'2 уровень'!R2044</f>
        <v>0</v>
      </c>
      <c r="P851" s="152">
        <f>'2 уровень'!S2044</f>
        <v>0</v>
      </c>
      <c r="Q851" s="152">
        <f>'2 уровень'!T2044</f>
        <v>0</v>
      </c>
      <c r="R851" s="152">
        <f>'2 уровень'!U2044</f>
        <v>0</v>
      </c>
      <c r="S851" s="152">
        <f>'2 уровень'!V2044</f>
        <v>0</v>
      </c>
      <c r="T851" s="152">
        <f>'2 уровень'!W2044</f>
        <v>0</v>
      </c>
      <c r="U851" s="152">
        <f>'2 уровень'!X2044</f>
        <v>0</v>
      </c>
      <c r="V851" s="1111">
        <f>'2 уровень'!Y2044</f>
        <v>0</v>
      </c>
      <c r="W851" s="152">
        <f>'2 уровень'!Z2044</f>
        <v>0</v>
      </c>
      <c r="X851" s="152">
        <f>'2 уровень'!AA2044</f>
        <v>0</v>
      </c>
      <c r="Y851" s="152">
        <f>'2 уровень'!AB2044</f>
        <v>0</v>
      </c>
      <c r="Z851" s="152">
        <f>'2 уровень'!AC2044</f>
        <v>0</v>
      </c>
      <c r="AA851" s="632">
        <f>'2 уровень'!AD2044</f>
        <v>0</v>
      </c>
      <c r="AB851" s="152"/>
      <c r="AC851" s="152"/>
      <c r="AD851" s="1353">
        <f>'2 уровень'!AE2041</f>
        <v>0</v>
      </c>
      <c r="AE851" s="1360">
        <f>'2 уровень'!AF2041</f>
        <v>0</v>
      </c>
      <c r="AF851" s="385"/>
      <c r="AG851" s="385"/>
      <c r="AH851" s="1243"/>
    </row>
    <row r="852" spans="1:34" ht="30" x14ac:dyDescent="0.25">
      <c r="A852" s="19">
        <v>1</v>
      </c>
      <c r="B852" s="336" t="s">
        <v>510</v>
      </c>
      <c r="C852" s="29">
        <f>'2 уровень'!F2045</f>
        <v>780</v>
      </c>
      <c r="D852" s="29">
        <f>'2 уровень'!G2045</f>
        <v>325</v>
      </c>
      <c r="E852" s="29">
        <f>'2 уровень'!H2045</f>
        <v>126</v>
      </c>
      <c r="F852" s="144">
        <f>'2 уровень'!I2045</f>
        <v>38.769230769230766</v>
      </c>
      <c r="G852" s="158">
        <f>'2 уровень'!J2045</f>
        <v>0</v>
      </c>
      <c r="H852" s="158">
        <f>'2 уровень'!K2045</f>
        <v>0</v>
      </c>
      <c r="I852" s="153">
        <f>'2 уровень'!L2045</f>
        <v>0</v>
      </c>
      <c r="J852" s="153">
        <f>'2 уровень'!M2045</f>
        <v>0</v>
      </c>
      <c r="K852" s="153">
        <f>'2 уровень'!N2045</f>
        <v>0</v>
      </c>
      <c r="L852" s="153">
        <f>'2 уровень'!O2045</f>
        <v>0</v>
      </c>
      <c r="M852" s="153">
        <f>'2 уровень'!P2045</f>
        <v>0</v>
      </c>
      <c r="N852" s="153">
        <f>'2 уровень'!Q2045</f>
        <v>0</v>
      </c>
      <c r="O852" s="152">
        <f>'2 уровень'!R2045</f>
        <v>1277.9346</v>
      </c>
      <c r="P852" s="152">
        <f>'2 уровень'!S2045</f>
        <v>1277.9346</v>
      </c>
      <c r="Q852" s="152">
        <f>'2 уровень'!T2045</f>
        <v>1277.9346</v>
      </c>
      <c r="R852" s="152">
        <f>'2 уровень'!U2045</f>
        <v>1277.9346</v>
      </c>
      <c r="S852" s="152">
        <f>'2 уровень'!V2045</f>
        <v>1277.9346</v>
      </c>
      <c r="T852" s="152">
        <f>'2 уровень'!W2045</f>
        <v>532.47275000000002</v>
      </c>
      <c r="U852" s="152">
        <f>'2 уровень'!X2045</f>
        <v>271.01466000000005</v>
      </c>
      <c r="V852" s="1111">
        <f>'2 уровень'!Y2045</f>
        <v>0</v>
      </c>
      <c r="W852" s="152">
        <f>'2 уровень'!Z2045</f>
        <v>0</v>
      </c>
      <c r="X852" s="152">
        <f>'2 уровень'!AA2045</f>
        <v>-261.45808999999997</v>
      </c>
      <c r="Y852" s="152">
        <f>'2 уровень'!AB2045</f>
        <v>0</v>
      </c>
      <c r="Z852" s="152">
        <f>'2 уровень'!AC2045</f>
        <v>0</v>
      </c>
      <c r="AA852" s="632">
        <f>'2 уровень'!AD2045</f>
        <v>271.01466000000005</v>
      </c>
      <c r="AB852" s="152"/>
      <c r="AC852" s="152"/>
      <c r="AD852" s="1353">
        <f>'2 уровень'!AE2042</f>
        <v>0</v>
      </c>
      <c r="AE852" s="1360">
        <f>'2 уровень'!AF2042</f>
        <v>0</v>
      </c>
      <c r="AF852" s="385"/>
      <c r="AG852" s="385"/>
      <c r="AH852" s="1243"/>
    </row>
    <row r="853" spans="1:34" x14ac:dyDescent="0.25">
      <c r="A853" s="19">
        <v>1</v>
      </c>
      <c r="B853" s="822" t="s">
        <v>511</v>
      </c>
      <c r="C853" s="29">
        <f>'2 уровень'!F2046</f>
        <v>780</v>
      </c>
      <c r="D853" s="29">
        <f>'2 уровень'!G2046</f>
        <v>325</v>
      </c>
      <c r="E853" s="29">
        <f>'2 уровень'!H2046</f>
        <v>126</v>
      </c>
      <c r="F853" s="144">
        <f>'2 уровень'!I2046</f>
        <v>38.769230769230766</v>
      </c>
      <c r="G853" s="158">
        <f>'2 уровень'!J2046</f>
        <v>0</v>
      </c>
      <c r="H853" s="158">
        <f>'2 уровень'!K2046</f>
        <v>0</v>
      </c>
      <c r="I853" s="153">
        <f>'2 уровень'!L2046</f>
        <v>0</v>
      </c>
      <c r="J853" s="153">
        <f>'2 уровень'!M2046</f>
        <v>0</v>
      </c>
      <c r="K853" s="153">
        <f>'2 уровень'!N2046</f>
        <v>0</v>
      </c>
      <c r="L853" s="153">
        <f>'2 уровень'!O2046</f>
        <v>0</v>
      </c>
      <c r="M853" s="153">
        <f>'2 уровень'!P2046</f>
        <v>0</v>
      </c>
      <c r="N853" s="153">
        <f>'2 уровень'!Q2046</f>
        <v>0</v>
      </c>
      <c r="O853" s="152">
        <f>'2 уровень'!R2046</f>
        <v>0</v>
      </c>
      <c r="P853" s="152">
        <f>'2 уровень'!S2046</f>
        <v>0</v>
      </c>
      <c r="Q853" s="152">
        <f>'2 уровень'!T2046</f>
        <v>0</v>
      </c>
      <c r="R853" s="152">
        <f>'2 уровень'!U2046</f>
        <v>0</v>
      </c>
      <c r="S853" s="152">
        <f>'2 уровень'!V2046</f>
        <v>0</v>
      </c>
      <c r="T853" s="152">
        <f>'2 уровень'!W2046</f>
        <v>0</v>
      </c>
      <c r="U853" s="152">
        <f>'2 уровень'!X2046</f>
        <v>0</v>
      </c>
      <c r="V853" s="1111">
        <f>'2 уровень'!Y2046</f>
        <v>0</v>
      </c>
      <c r="W853" s="152">
        <f>'2 уровень'!Z2046</f>
        <v>0</v>
      </c>
      <c r="X853" s="152">
        <f>'2 уровень'!AA2046</f>
        <v>0</v>
      </c>
      <c r="Y853" s="152">
        <f>'2 уровень'!AB2046</f>
        <v>0</v>
      </c>
      <c r="Z853" s="152">
        <f>'2 уровень'!AC2046</f>
        <v>0</v>
      </c>
      <c r="AA853" s="632">
        <f>'2 уровень'!AD2046</f>
        <v>0</v>
      </c>
      <c r="AB853" s="152"/>
      <c r="AC853" s="152"/>
      <c r="AD853" s="1353">
        <f>'2 уровень'!AE2043</f>
        <v>0</v>
      </c>
      <c r="AE853" s="1360">
        <f>'2 уровень'!AF2043</f>
        <v>0</v>
      </c>
      <c r="AF853" s="385"/>
      <c r="AG853" s="385"/>
      <c r="AH853" s="1243"/>
    </row>
    <row r="854" spans="1:34" ht="30" x14ac:dyDescent="0.25">
      <c r="B854" s="822" t="s">
        <v>512</v>
      </c>
      <c r="C854" s="29">
        <f>'2 уровень'!F2047</f>
        <v>0</v>
      </c>
      <c r="D854" s="29">
        <f>'2 уровень'!G2047</f>
        <v>0</v>
      </c>
      <c r="E854" s="29">
        <f>'2 уровень'!H2047</f>
        <v>0</v>
      </c>
      <c r="F854" s="144">
        <f>'2 уровень'!I2047</f>
        <v>0</v>
      </c>
      <c r="G854" s="158">
        <f>'2 уровень'!J2047</f>
        <v>0</v>
      </c>
      <c r="H854" s="158">
        <f>'2 уровень'!K2047</f>
        <v>0</v>
      </c>
      <c r="I854" s="153">
        <f>'2 уровень'!L2047</f>
        <v>0</v>
      </c>
      <c r="J854" s="153">
        <f>'2 уровень'!M2047</f>
        <v>0</v>
      </c>
      <c r="K854" s="153">
        <f>'2 уровень'!N2047</f>
        <v>0</v>
      </c>
      <c r="L854" s="153">
        <f>'2 уровень'!O2047</f>
        <v>0</v>
      </c>
      <c r="M854" s="153">
        <f>'2 уровень'!P2047</f>
        <v>0</v>
      </c>
      <c r="N854" s="153">
        <f>'2 уровень'!Q2047</f>
        <v>0</v>
      </c>
      <c r="O854" s="152">
        <f>'2 уровень'!R2047</f>
        <v>0</v>
      </c>
      <c r="P854" s="152">
        <f>'2 уровень'!S2047</f>
        <v>0</v>
      </c>
      <c r="Q854" s="152">
        <f>'2 уровень'!T2047</f>
        <v>0</v>
      </c>
      <c r="R854" s="152">
        <f>'2 уровень'!U2047</f>
        <v>0</v>
      </c>
      <c r="S854" s="152">
        <f>'2 уровень'!V2047</f>
        <v>0</v>
      </c>
      <c r="T854" s="152">
        <f>'2 уровень'!W2047</f>
        <v>0</v>
      </c>
      <c r="U854" s="152">
        <f>'2 уровень'!X2047</f>
        <v>0</v>
      </c>
      <c r="V854" s="1111">
        <f>'2 уровень'!Y2047</f>
        <v>0</v>
      </c>
      <c r="W854" s="152">
        <f>'2 уровень'!Z2047</f>
        <v>0</v>
      </c>
      <c r="X854" s="152">
        <f>'2 уровень'!AA2047</f>
        <v>0</v>
      </c>
      <c r="Y854" s="152">
        <f>'2 уровень'!AB2047</f>
        <v>0</v>
      </c>
      <c r="Z854" s="152">
        <f>'2 уровень'!AC2047</f>
        <v>0</v>
      </c>
      <c r="AA854" s="632">
        <f>'2 уровень'!AD2047</f>
        <v>0</v>
      </c>
      <c r="AB854" s="152"/>
      <c r="AC854" s="152"/>
      <c r="AD854" s="1353"/>
      <c r="AE854" s="1360"/>
      <c r="AF854" s="385"/>
      <c r="AG854" s="385"/>
      <c r="AH854" s="1243"/>
    </row>
    <row r="855" spans="1:34" ht="28.5" x14ac:dyDescent="0.25">
      <c r="B855" s="1415" t="s">
        <v>360</v>
      </c>
      <c r="C855" s="29">
        <f>'2 уровень'!F2048</f>
        <v>2063.8297872340427</v>
      </c>
      <c r="D855" s="29">
        <f>'2 уровень'!G2048</f>
        <v>859.92907801418448</v>
      </c>
      <c r="E855" s="29">
        <f>'2 уровень'!H2048</f>
        <v>770.72021276595751</v>
      </c>
      <c r="F855" s="144">
        <f>'2 уровень'!I2048</f>
        <v>89.6186293913904</v>
      </c>
      <c r="G855" s="158">
        <f>'2 уровень'!J2048</f>
        <v>0</v>
      </c>
      <c r="H855" s="158">
        <f>'2 уровень'!K2048</f>
        <v>0</v>
      </c>
      <c r="I855" s="153">
        <f>'2 уровень'!L2048</f>
        <v>0</v>
      </c>
      <c r="J855" s="153">
        <f>'2 уровень'!M2048</f>
        <v>0</v>
      </c>
      <c r="K855" s="153">
        <f>'2 уровень'!N2048</f>
        <v>0</v>
      </c>
      <c r="L855" s="153">
        <f>'2 уровень'!O2048</f>
        <v>0</v>
      </c>
      <c r="M855" s="153">
        <f>'2 уровень'!P2048</f>
        <v>0</v>
      </c>
      <c r="N855" s="153">
        <f>'2 уровень'!Q2048</f>
        <v>0</v>
      </c>
      <c r="O855" s="29">
        <f>'2 уровень'!R2048</f>
        <v>0</v>
      </c>
      <c r="P855" s="29">
        <f>'2 уровень'!S2048</f>
        <v>0</v>
      </c>
      <c r="Q855" s="29">
        <f>'2 уровень'!T2048</f>
        <v>0</v>
      </c>
      <c r="R855" s="29">
        <f>'2 уровень'!U2048</f>
        <v>0</v>
      </c>
      <c r="S855" s="29">
        <f>'2 уровень'!V2048</f>
        <v>0</v>
      </c>
      <c r="T855" s="29">
        <f>'2 уровень'!W2048</f>
        <v>0</v>
      </c>
      <c r="U855" s="29">
        <f>'2 уровень'!X2048</f>
        <v>0</v>
      </c>
      <c r="V855" s="29">
        <f>'2 уровень'!Y2048</f>
        <v>0</v>
      </c>
      <c r="W855" s="29">
        <f>'2 уровень'!Z2048</f>
        <v>0</v>
      </c>
      <c r="X855" s="29">
        <f>'2 уровень'!AA2048</f>
        <v>0</v>
      </c>
      <c r="Y855" s="29">
        <f>'2 уровень'!AB2048</f>
        <v>0</v>
      </c>
      <c r="Z855" s="29">
        <f>'2 уровень'!AC2048</f>
        <v>0</v>
      </c>
      <c r="AA855" s="29">
        <f>'2 уровень'!AD2048</f>
        <v>0</v>
      </c>
      <c r="AB855" s="152"/>
      <c r="AC855" s="152"/>
      <c r="AD855" s="1353"/>
      <c r="AE855" s="1360"/>
      <c r="AF855" s="385"/>
      <c r="AG855" s="385"/>
      <c r="AH855" s="1243"/>
    </row>
    <row r="856" spans="1:34" x14ac:dyDescent="0.25">
      <c r="B856" s="822" t="s">
        <v>375</v>
      </c>
      <c r="C856" s="29">
        <f>'2 уровень'!F2049</f>
        <v>0</v>
      </c>
      <c r="D856" s="29">
        <f>'2 уровень'!G2049</f>
        <v>0</v>
      </c>
      <c r="E856" s="29">
        <f>'2 уровень'!H2049</f>
        <v>0</v>
      </c>
      <c r="F856" s="144">
        <f>'2 уровень'!I2049</f>
        <v>0</v>
      </c>
      <c r="G856" s="158">
        <f>'2 уровень'!J2049</f>
        <v>0</v>
      </c>
      <c r="H856" s="158">
        <f>'2 уровень'!K2049</f>
        <v>0</v>
      </c>
      <c r="I856" s="153">
        <f>'2 уровень'!L2049</f>
        <v>0</v>
      </c>
      <c r="J856" s="153">
        <f>'2 уровень'!M2049</f>
        <v>0</v>
      </c>
      <c r="K856" s="153">
        <f>'2 уровень'!N2049</f>
        <v>0</v>
      </c>
      <c r="L856" s="153">
        <f>'2 уровень'!O2049</f>
        <v>0</v>
      </c>
      <c r="M856" s="153">
        <f>'2 уровень'!P2049</f>
        <v>0</v>
      </c>
      <c r="N856" s="153">
        <f>'2 уровень'!Q2049</f>
        <v>0</v>
      </c>
      <c r="O856" s="152">
        <f>'2 уровень'!R2049</f>
        <v>0</v>
      </c>
      <c r="P856" s="152">
        <f>'2 уровень'!S2049</f>
        <v>0</v>
      </c>
      <c r="Q856" s="152">
        <f>'2 уровень'!T2049</f>
        <v>0</v>
      </c>
      <c r="R856" s="152">
        <f>'2 уровень'!U2049</f>
        <v>0</v>
      </c>
      <c r="S856" s="152">
        <f>'2 уровень'!V2049</f>
        <v>0</v>
      </c>
      <c r="T856" s="152">
        <f>'2 уровень'!W2049</f>
        <v>0</v>
      </c>
      <c r="U856" s="152">
        <f>'2 уровень'!X2049</f>
        <v>0</v>
      </c>
      <c r="V856" s="1111">
        <f>'2 уровень'!Y2049</f>
        <v>0</v>
      </c>
      <c r="W856" s="152">
        <f>'2 уровень'!Z2049</f>
        <v>0</v>
      </c>
      <c r="X856" s="152">
        <f>'2 уровень'!AA2049</f>
        <v>0</v>
      </c>
      <c r="Y856" s="152">
        <f>'2 уровень'!AB2049</f>
        <v>0</v>
      </c>
      <c r="Z856" s="152">
        <f>'2 уровень'!AC2049</f>
        <v>0</v>
      </c>
      <c r="AA856" s="632">
        <f>'2 уровень'!AD2049</f>
        <v>0</v>
      </c>
      <c r="AB856" s="152"/>
      <c r="AC856" s="152"/>
      <c r="AD856" s="1353"/>
      <c r="AE856" s="1360"/>
      <c r="AF856" s="385"/>
      <c r="AG856" s="385"/>
      <c r="AH856" s="1243"/>
    </row>
    <row r="857" spans="1:34" ht="28.5" x14ac:dyDescent="0.25">
      <c r="B857" s="1415" t="s">
        <v>376</v>
      </c>
      <c r="C857" s="29">
        <f>'2 уровень'!F2050</f>
        <v>2063.8297872340427</v>
      </c>
      <c r="D857" s="29">
        <f>'2 уровень'!G2050</f>
        <v>859.92907801418448</v>
      </c>
      <c r="E857" s="29">
        <f>'2 уровень'!H2050</f>
        <v>770.72021276595751</v>
      </c>
      <c r="F857" s="144">
        <f>'2 уровень'!I2050</f>
        <v>89.6186293913904</v>
      </c>
      <c r="G857" s="158">
        <f>'2 уровень'!J2050</f>
        <v>0</v>
      </c>
      <c r="H857" s="158">
        <f>'2 уровень'!K2050</f>
        <v>0</v>
      </c>
      <c r="I857" s="153">
        <f>'2 уровень'!L2050</f>
        <v>0</v>
      </c>
      <c r="J857" s="153">
        <f>'2 уровень'!M2050</f>
        <v>0</v>
      </c>
      <c r="K857" s="153">
        <f>'2 уровень'!N2050</f>
        <v>0</v>
      </c>
      <c r="L857" s="153">
        <f>'2 уровень'!O2050</f>
        <v>0</v>
      </c>
      <c r="M857" s="153">
        <f>'2 уровень'!P2050</f>
        <v>0</v>
      </c>
      <c r="N857" s="153">
        <f>'2 уровень'!Q2050</f>
        <v>0</v>
      </c>
      <c r="O857" s="152">
        <f>'2 уровень'!R2050</f>
        <v>0</v>
      </c>
      <c r="P857" s="152">
        <f>'2 уровень'!S2050</f>
        <v>0</v>
      </c>
      <c r="Q857" s="152">
        <f>'2 уровень'!T2050</f>
        <v>0</v>
      </c>
      <c r="R857" s="152">
        <f>'2 уровень'!U2050</f>
        <v>0</v>
      </c>
      <c r="S857" s="152">
        <f>'2 уровень'!V2050</f>
        <v>0</v>
      </c>
      <c r="T857" s="152">
        <f>'2 уровень'!W2050</f>
        <v>0</v>
      </c>
      <c r="U857" s="152">
        <f>'2 уровень'!X2050</f>
        <v>0</v>
      </c>
      <c r="V857" s="1111">
        <f>'2 уровень'!Y2050</f>
        <v>0</v>
      </c>
      <c r="W857" s="152">
        <f>'2 уровень'!Z2050</f>
        <v>0</v>
      </c>
      <c r="X857" s="152">
        <f>'2 уровень'!AA2050</f>
        <v>0</v>
      </c>
      <c r="Y857" s="152">
        <f>'2 уровень'!AB2050</f>
        <v>0</v>
      </c>
      <c r="Z857" s="152">
        <f>'2 уровень'!AC2050</f>
        <v>0</v>
      </c>
      <c r="AA857" s="632">
        <f>'2 уровень'!AD2050</f>
        <v>0</v>
      </c>
      <c r="AB857" s="152"/>
      <c r="AC857" s="152"/>
      <c r="AD857" s="1353"/>
      <c r="AE857" s="1360"/>
      <c r="AF857" s="385"/>
      <c r="AG857" s="385"/>
      <c r="AH857" s="1243"/>
    </row>
    <row r="858" spans="1:34" x14ac:dyDescent="0.25">
      <c r="A858" s="19">
        <v>1</v>
      </c>
      <c r="B858" s="493" t="s">
        <v>377</v>
      </c>
      <c r="C858" s="29">
        <f>'2 уровень'!F2051</f>
        <v>19400</v>
      </c>
      <c r="D858" s="29">
        <f>'2 уровень'!G2051</f>
        <v>8083.3333333333339</v>
      </c>
      <c r="E858" s="29">
        <f>'2 уровень'!H2051</f>
        <v>7244.77</v>
      </c>
      <c r="F858" s="144">
        <f>'2 уровень'!I2051</f>
        <v>89.629716689348015</v>
      </c>
      <c r="G858" s="158">
        <f>'2 уровень'!J2051</f>
        <v>0</v>
      </c>
      <c r="H858" s="158">
        <f>'2 уровень'!K2051</f>
        <v>0</v>
      </c>
      <c r="I858" s="153">
        <f>'2 уровень'!L2051</f>
        <v>0</v>
      </c>
      <c r="J858" s="153">
        <f>'2 уровень'!M2051</f>
        <v>0</v>
      </c>
      <c r="K858" s="153">
        <f>'2 уровень'!N2051</f>
        <v>0</v>
      </c>
      <c r="L858" s="153">
        <f>'2 уровень'!O2051</f>
        <v>0</v>
      </c>
      <c r="M858" s="153">
        <f>'2 уровень'!P2051</f>
        <v>0</v>
      </c>
      <c r="N858" s="153">
        <f>'2 уровень'!Q2051</f>
        <v>0</v>
      </c>
      <c r="O858" s="152">
        <f>'2 уровень'!R2051</f>
        <v>0</v>
      </c>
      <c r="P858" s="152">
        <f>'2 уровень'!S2051</f>
        <v>0</v>
      </c>
      <c r="Q858" s="152">
        <f>'2 уровень'!T2051</f>
        <v>0</v>
      </c>
      <c r="R858" s="152">
        <f>'2 уровень'!U2051</f>
        <v>0</v>
      </c>
      <c r="S858" s="152">
        <f>'2 уровень'!V2051</f>
        <v>0</v>
      </c>
      <c r="T858" s="152">
        <f>'2 уровень'!W2051</f>
        <v>0</v>
      </c>
      <c r="U858" s="152">
        <f>'2 уровень'!X2051</f>
        <v>0</v>
      </c>
      <c r="V858" s="1111">
        <f>'2 уровень'!Y2051</f>
        <v>0</v>
      </c>
      <c r="W858" s="152">
        <f>'2 уровень'!Z2051</f>
        <v>0</v>
      </c>
      <c r="X858" s="152">
        <f>'2 уровень'!AA2051</f>
        <v>0</v>
      </c>
      <c r="Y858" s="152">
        <f>'2 уровень'!AB2051</f>
        <v>0</v>
      </c>
      <c r="Z858" s="152">
        <f>'2 уровень'!AC2051</f>
        <v>0</v>
      </c>
      <c r="AA858" s="632">
        <f>'2 уровень'!AD2051</f>
        <v>0</v>
      </c>
      <c r="AB858" s="152"/>
      <c r="AC858" s="152"/>
      <c r="AD858" s="1353">
        <f>'2 уровень'!AE2048</f>
        <v>0</v>
      </c>
      <c r="AE858" s="1360">
        <f>'2 уровень'!AF2048</f>
        <v>0</v>
      </c>
      <c r="AF858" s="385"/>
      <c r="AG858" s="385"/>
      <c r="AH858" s="1243"/>
    </row>
    <row r="859" spans="1:34" ht="29.25" x14ac:dyDescent="0.25">
      <c r="A859" s="19">
        <v>1</v>
      </c>
      <c r="B859" s="493" t="s">
        <v>353</v>
      </c>
      <c r="C859" s="29">
        <f>'2 уровень'!F2052</f>
        <v>4806</v>
      </c>
      <c r="D859" s="29">
        <f>'2 уровень'!G2052</f>
        <v>2002.5</v>
      </c>
      <c r="E859" s="29">
        <f>'2 уровень'!H2052</f>
        <v>1809</v>
      </c>
      <c r="F859" s="144">
        <f>'2 уровень'!I2052</f>
        <v>90.337078651685403</v>
      </c>
      <c r="G859" s="158">
        <f>'2 уровень'!J2052</f>
        <v>0</v>
      </c>
      <c r="H859" s="158">
        <f>'2 уровень'!K2052</f>
        <v>0</v>
      </c>
      <c r="I859" s="153">
        <f>'2 уровень'!L2052</f>
        <v>0</v>
      </c>
      <c r="J859" s="153">
        <f>'2 уровень'!M2052</f>
        <v>0</v>
      </c>
      <c r="K859" s="153">
        <f>'2 уровень'!N2052</f>
        <v>0</v>
      </c>
      <c r="L859" s="153">
        <f>'2 уровень'!O2052</f>
        <v>0</v>
      </c>
      <c r="M859" s="153">
        <f>'2 уровень'!P2052</f>
        <v>0</v>
      </c>
      <c r="N859" s="153">
        <f>'2 уровень'!Q2052</f>
        <v>0</v>
      </c>
      <c r="O859" s="152">
        <f>'2 уровень'!R2052</f>
        <v>0</v>
      </c>
      <c r="P859" s="152">
        <f>'2 уровень'!S2052</f>
        <v>0</v>
      </c>
      <c r="Q859" s="152">
        <f>'2 уровень'!T2052</f>
        <v>0</v>
      </c>
      <c r="R859" s="152">
        <f>'2 уровень'!U2052</f>
        <v>0</v>
      </c>
      <c r="S859" s="152">
        <f>'2 уровень'!V2052</f>
        <v>0</v>
      </c>
      <c r="T859" s="152">
        <f>'2 уровень'!W2052</f>
        <v>0</v>
      </c>
      <c r="U859" s="152">
        <f>'2 уровень'!X2052</f>
        <v>0</v>
      </c>
      <c r="V859" s="1111">
        <f>'2 уровень'!Y2052</f>
        <v>0</v>
      </c>
      <c r="W859" s="152">
        <f>'2 уровень'!Z2052</f>
        <v>0</v>
      </c>
      <c r="X859" s="152">
        <f>'2 уровень'!AA2052</f>
        <v>0</v>
      </c>
      <c r="Y859" s="152">
        <f>'2 уровень'!AB2052</f>
        <v>0</v>
      </c>
      <c r="Z859" s="152">
        <f>'2 уровень'!AC2052</f>
        <v>0</v>
      </c>
      <c r="AA859" s="632">
        <f>'2 уровень'!AD2052</f>
        <v>0</v>
      </c>
      <c r="AB859" s="152"/>
      <c r="AC859" s="152"/>
      <c r="AD859" s="1353">
        <f>'2 уровень'!AE2049</f>
        <v>0</v>
      </c>
      <c r="AE859" s="1360">
        <f>'2 уровень'!AF2049</f>
        <v>0</v>
      </c>
      <c r="AF859" s="385"/>
      <c r="AG859" s="385"/>
      <c r="AH859" s="1243"/>
    </row>
    <row r="860" spans="1:34" ht="30" x14ac:dyDescent="0.25">
      <c r="A860" s="19">
        <v>1</v>
      </c>
      <c r="B860" s="336" t="s">
        <v>201</v>
      </c>
      <c r="C860" s="29">
        <f>'2 уровень'!F2053</f>
        <v>0</v>
      </c>
      <c r="D860" s="29">
        <f>'2 уровень'!G2053</f>
        <v>0</v>
      </c>
      <c r="E860" s="29">
        <f>'2 уровень'!H2053</f>
        <v>0</v>
      </c>
      <c r="F860" s="144">
        <f>'2 уровень'!I2053</f>
        <v>0</v>
      </c>
      <c r="G860" s="158">
        <f>'2 уровень'!J2053</f>
        <v>0</v>
      </c>
      <c r="H860" s="158">
        <f>'2 уровень'!K2053</f>
        <v>0</v>
      </c>
      <c r="I860" s="153">
        <f>'2 уровень'!L2053</f>
        <v>0</v>
      </c>
      <c r="J860" s="153">
        <f>'2 уровень'!M2053</f>
        <v>0</v>
      </c>
      <c r="K860" s="153">
        <f>'2 уровень'!N2053</f>
        <v>0</v>
      </c>
      <c r="L860" s="153">
        <f>'2 уровень'!O2053</f>
        <v>0</v>
      </c>
      <c r="M860" s="153">
        <f>'2 уровень'!P2053</f>
        <v>0</v>
      </c>
      <c r="N860" s="153">
        <f>'2 уровень'!Q2053</f>
        <v>0</v>
      </c>
      <c r="O860" s="152">
        <f>'2 уровень'!R2053</f>
        <v>0</v>
      </c>
      <c r="P860" s="152">
        <f>'2 уровень'!S2053</f>
        <v>0</v>
      </c>
      <c r="Q860" s="152">
        <f>'2 уровень'!T2053</f>
        <v>0</v>
      </c>
      <c r="R860" s="152">
        <f>'2 уровень'!U2053</f>
        <v>0</v>
      </c>
      <c r="S860" s="152">
        <f>'2 уровень'!V2053</f>
        <v>0</v>
      </c>
      <c r="T860" s="152">
        <f>'2 уровень'!W2053</f>
        <v>0</v>
      </c>
      <c r="U860" s="152">
        <f>'2 уровень'!X2053</f>
        <v>0</v>
      </c>
      <c r="V860" s="1111">
        <f>'2 уровень'!Y2053</f>
        <v>0</v>
      </c>
      <c r="W860" s="152">
        <f>'2 уровень'!Z2053</f>
        <v>0</v>
      </c>
      <c r="X860" s="152">
        <f>'2 уровень'!AA2053</f>
        <v>0</v>
      </c>
      <c r="Y860" s="152">
        <f>'2 уровень'!AB2053</f>
        <v>0</v>
      </c>
      <c r="Z860" s="152">
        <f>'2 уровень'!AC2053</f>
        <v>0</v>
      </c>
      <c r="AA860" s="632">
        <f>'2 уровень'!AD2053</f>
        <v>0</v>
      </c>
      <c r="AB860" s="152"/>
      <c r="AC860" s="152"/>
      <c r="AD860" s="1353">
        <f>'2 уровень'!AE2050</f>
        <v>0</v>
      </c>
      <c r="AE860" s="1360">
        <f>'2 уровень'!AF2050</f>
        <v>0</v>
      </c>
      <c r="AF860" s="385"/>
      <c r="AG860" s="385"/>
      <c r="AH860" s="1243"/>
    </row>
    <row r="861" spans="1:34" ht="75" x14ac:dyDescent="0.25">
      <c r="A861" s="19">
        <v>1</v>
      </c>
      <c r="B861" s="500" t="s">
        <v>361</v>
      </c>
      <c r="C861" s="29">
        <f>'2 уровень'!F2054</f>
        <v>1600</v>
      </c>
      <c r="D861" s="29">
        <f>'2 уровень'!G2054</f>
        <v>666.66666666666674</v>
      </c>
      <c r="E861" s="29">
        <f>'2 уровень'!H2054</f>
        <v>766</v>
      </c>
      <c r="F861" s="144">
        <f>'2 уровень'!I2054</f>
        <v>114.89999999999998</v>
      </c>
      <c r="G861" s="158">
        <f>'2 уровень'!J2054</f>
        <v>0</v>
      </c>
      <c r="H861" s="158">
        <f>'2 уровень'!K2054</f>
        <v>0</v>
      </c>
      <c r="I861" s="153">
        <f>'2 уровень'!L2054</f>
        <v>0</v>
      </c>
      <c r="J861" s="153">
        <f>'2 уровень'!M2054</f>
        <v>0</v>
      </c>
      <c r="K861" s="153">
        <f>'2 уровень'!N2054</f>
        <v>0</v>
      </c>
      <c r="L861" s="153">
        <f>'2 уровень'!O2054</f>
        <v>0</v>
      </c>
      <c r="M861" s="153">
        <f>'2 уровень'!P2054</f>
        <v>0</v>
      </c>
      <c r="N861" s="153">
        <f>'2 уровень'!Q2054</f>
        <v>0</v>
      </c>
      <c r="O861" s="152">
        <f>'2 уровень'!R2054</f>
        <v>0</v>
      </c>
      <c r="P861" s="152">
        <f>'2 уровень'!S2054</f>
        <v>0</v>
      </c>
      <c r="Q861" s="152">
        <f>'2 уровень'!T2054</f>
        <v>0</v>
      </c>
      <c r="R861" s="152">
        <f>'2 уровень'!U2054</f>
        <v>0</v>
      </c>
      <c r="S861" s="152">
        <f>'2 уровень'!V2054</f>
        <v>0</v>
      </c>
      <c r="T861" s="152">
        <f>'2 уровень'!W2054</f>
        <v>0</v>
      </c>
      <c r="U861" s="152">
        <f>'2 уровень'!X2054</f>
        <v>0</v>
      </c>
      <c r="V861" s="1111">
        <f>'2 уровень'!Y2054</f>
        <v>0</v>
      </c>
      <c r="W861" s="152">
        <f>'2 уровень'!Z2054</f>
        <v>0</v>
      </c>
      <c r="X861" s="152">
        <f>'2 уровень'!AA2054</f>
        <v>0</v>
      </c>
      <c r="Y861" s="152">
        <f>'2 уровень'!AB2054</f>
        <v>0</v>
      </c>
      <c r="Z861" s="152">
        <f>'2 уровень'!AC2054</f>
        <v>0</v>
      </c>
      <c r="AA861" s="632">
        <f>'2 уровень'!AD2054</f>
        <v>0</v>
      </c>
      <c r="AB861" s="152"/>
      <c r="AC861" s="152"/>
      <c r="AD861" s="1353">
        <f>'2 уровень'!AE2051</f>
        <v>0</v>
      </c>
      <c r="AE861" s="1360">
        <f>'2 уровень'!AF2051</f>
        <v>0</v>
      </c>
      <c r="AF861" s="385"/>
      <c r="AG861" s="385"/>
      <c r="AH861" s="1243"/>
    </row>
    <row r="862" spans="1:34" x14ac:dyDescent="0.25">
      <c r="A862" s="19">
        <v>1</v>
      </c>
      <c r="B862" s="493" t="s">
        <v>234</v>
      </c>
      <c r="C862" s="29">
        <f>'2 уровень'!F2055</f>
        <v>760</v>
      </c>
      <c r="D862" s="29">
        <f>'2 уровень'!G2055</f>
        <v>316.66666666666669</v>
      </c>
      <c r="E862" s="29">
        <f>'2 уровень'!H2055</f>
        <v>416</v>
      </c>
      <c r="F862" s="144">
        <f>'2 уровень'!I2055</f>
        <v>131.36842105263159</v>
      </c>
      <c r="G862" s="158">
        <f>'2 уровень'!J2055</f>
        <v>0</v>
      </c>
      <c r="H862" s="158">
        <f>'2 уровень'!K2055</f>
        <v>0</v>
      </c>
      <c r="I862" s="153">
        <f>'2 уровень'!L2055</f>
        <v>0</v>
      </c>
      <c r="J862" s="153">
        <f>'2 уровень'!M2055</f>
        <v>0</v>
      </c>
      <c r="K862" s="153">
        <f>'2 уровень'!N2055</f>
        <v>0</v>
      </c>
      <c r="L862" s="153">
        <f>'2 уровень'!O2055</f>
        <v>0</v>
      </c>
      <c r="M862" s="153">
        <f>'2 уровень'!P2055</f>
        <v>0</v>
      </c>
      <c r="N862" s="153">
        <f>'2 уровень'!Q2055</f>
        <v>0</v>
      </c>
      <c r="O862" s="152">
        <f>'2 уровень'!R2055</f>
        <v>320.661</v>
      </c>
      <c r="P862" s="152">
        <f>'2 уровень'!S2055</f>
        <v>320.661</v>
      </c>
      <c r="Q862" s="152">
        <f>'2 уровень'!T2055</f>
        <v>835.63019999999995</v>
      </c>
      <c r="R862" s="152">
        <f>'2 уровень'!U2055</f>
        <v>835.63019999999995</v>
      </c>
      <c r="S862" s="152">
        <f>'2 уровень'!V2055</f>
        <v>835.63019999999995</v>
      </c>
      <c r="T862" s="152">
        <f>'2 уровень'!W2055</f>
        <v>288.09951000000001</v>
      </c>
      <c r="U862" s="152">
        <f>'2 уровень'!X2055</f>
        <v>486.97399000000001</v>
      </c>
      <c r="V862" s="1111">
        <f>'2 уровень'!Y2055</f>
        <v>0</v>
      </c>
      <c r="W862" s="152">
        <f>'2 уровень'!Z2055</f>
        <v>0</v>
      </c>
      <c r="X862" s="152">
        <f>'2 уровень'!AA2055</f>
        <v>198.87448000000001</v>
      </c>
      <c r="Y862" s="152">
        <f>'2 уровень'!AB2055</f>
        <v>0</v>
      </c>
      <c r="Z862" s="152">
        <f>'2 уровень'!AC2055</f>
        <v>0</v>
      </c>
      <c r="AA862" s="632">
        <f>'2 уровень'!AD2055</f>
        <v>486.97399000000001</v>
      </c>
      <c r="AB862" s="152"/>
      <c r="AC862" s="152"/>
      <c r="AD862" s="1353">
        <f>'2 уровень'!AE2052</f>
        <v>0</v>
      </c>
      <c r="AE862" s="1360">
        <f>'2 уровень'!AF2052</f>
        <v>0</v>
      </c>
      <c r="AF862" s="385"/>
      <c r="AG862" s="385"/>
      <c r="AH862" s="1243"/>
    </row>
    <row r="863" spans="1:34" x14ac:dyDescent="0.25">
      <c r="A863" s="19">
        <v>1</v>
      </c>
      <c r="B863" s="337" t="s">
        <v>279</v>
      </c>
      <c r="C863" s="29">
        <f>'2 уровень'!F2056</f>
        <v>39343</v>
      </c>
      <c r="D863" s="29">
        <f>'2 уровень'!G2056</f>
        <v>16392.916666666664</v>
      </c>
      <c r="E863" s="29">
        <f>'2 уровень'!H2056</f>
        <v>12458.602500000001</v>
      </c>
      <c r="F863" s="144">
        <f>'2 уровень'!I2056</f>
        <v>75.99991358056073</v>
      </c>
      <c r="G863" s="158">
        <f>'2 уровень'!J2056</f>
        <v>0</v>
      </c>
      <c r="H863" s="158">
        <f>'2 уровень'!K2056</f>
        <v>0</v>
      </c>
      <c r="I863" s="153">
        <f>'2 уровень'!L2056</f>
        <v>0</v>
      </c>
      <c r="J863" s="153">
        <f>'2 уровень'!M2056</f>
        <v>0</v>
      </c>
      <c r="K863" s="153">
        <f>'2 уровень'!N2056</f>
        <v>0</v>
      </c>
      <c r="L863" s="153">
        <f>'2 уровень'!O2056</f>
        <v>0</v>
      </c>
      <c r="M863" s="153">
        <f>'2 уровень'!P2056</f>
        <v>0</v>
      </c>
      <c r="N863" s="153">
        <f>'2 уровень'!Q2056</f>
        <v>0</v>
      </c>
      <c r="O863" s="152">
        <f>'2 уровень'!R2056</f>
        <v>0</v>
      </c>
      <c r="P863" s="152">
        <f>'2 уровень'!S2056</f>
        <v>0</v>
      </c>
      <c r="Q863" s="152">
        <f>'2 уровень'!T2056</f>
        <v>0</v>
      </c>
      <c r="R863" s="152">
        <f>'2 уровень'!U2056</f>
        <v>0</v>
      </c>
      <c r="S863" s="152">
        <f>'2 уровень'!V2056</f>
        <v>0</v>
      </c>
      <c r="T863" s="152">
        <f>'2 уровень'!W2056</f>
        <v>0</v>
      </c>
      <c r="U863" s="152">
        <f>'2 уровень'!X2056</f>
        <v>0</v>
      </c>
      <c r="V863" s="1111">
        <f>'2 уровень'!Y2056</f>
        <v>0</v>
      </c>
      <c r="W863" s="152">
        <f>'2 уровень'!Z2056</f>
        <v>0</v>
      </c>
      <c r="X863" s="152">
        <f>'2 уровень'!AA2056</f>
        <v>0</v>
      </c>
      <c r="Y863" s="152">
        <f>'2 уровень'!AB2056</f>
        <v>0</v>
      </c>
      <c r="Z863" s="152">
        <f>'2 уровень'!AC2056</f>
        <v>0</v>
      </c>
      <c r="AA863" s="632">
        <f>'2 уровень'!AD2056</f>
        <v>0</v>
      </c>
      <c r="AB863" s="152"/>
      <c r="AC863" s="152"/>
      <c r="AD863" s="1353">
        <f>'2 уровень'!AE2053</f>
        <v>0</v>
      </c>
      <c r="AE863" s="1360">
        <f>'2 уровень'!AF2053</f>
        <v>0</v>
      </c>
      <c r="AF863" s="385"/>
      <c r="AG863" s="385"/>
      <c r="AH863" s="1243"/>
    </row>
    <row r="864" spans="1:34" ht="43.5" x14ac:dyDescent="0.25">
      <c r="A864" s="19">
        <v>1</v>
      </c>
      <c r="B864" s="493" t="s">
        <v>308</v>
      </c>
      <c r="C864" s="29">
        <f>'2 уровень'!F2057</f>
        <v>18445</v>
      </c>
      <c r="D864" s="29">
        <f>'2 уровень'!G2057</f>
        <v>7685.416666666667</v>
      </c>
      <c r="E864" s="29">
        <f>'2 уровень'!H2057</f>
        <v>4275</v>
      </c>
      <c r="F864" s="144">
        <f>'2 уровень'!I2057</f>
        <v>55.624830577392245</v>
      </c>
      <c r="G864" s="158">
        <f>'2 уровень'!J2057</f>
        <v>0</v>
      </c>
      <c r="H864" s="158">
        <f>'2 уровень'!K2057</f>
        <v>0</v>
      </c>
      <c r="I864" s="153">
        <f>'2 уровень'!L2057</f>
        <v>0</v>
      </c>
      <c r="J864" s="153">
        <f>'2 уровень'!M2057</f>
        <v>0</v>
      </c>
      <c r="K864" s="153">
        <f>'2 уровень'!N2057</f>
        <v>0</v>
      </c>
      <c r="L864" s="153">
        <f>'2 уровень'!O2057</f>
        <v>0</v>
      </c>
      <c r="M864" s="153">
        <f>'2 уровень'!P2057</f>
        <v>0</v>
      </c>
      <c r="N864" s="153">
        <f>'2 уровень'!Q2057</f>
        <v>0</v>
      </c>
      <c r="O864" s="152">
        <f>'2 уровень'!R2057</f>
        <v>0</v>
      </c>
      <c r="P864" s="152">
        <f>'2 уровень'!S2057</f>
        <v>0</v>
      </c>
      <c r="Q864" s="152">
        <f>'2 уровень'!T2057</f>
        <v>0</v>
      </c>
      <c r="R864" s="152">
        <f>'2 уровень'!U2057</f>
        <v>0</v>
      </c>
      <c r="S864" s="152">
        <f>'2 уровень'!V2057</f>
        <v>0</v>
      </c>
      <c r="T864" s="152">
        <f>'2 уровень'!W2057</f>
        <v>0</v>
      </c>
      <c r="U864" s="152">
        <f>'2 уровень'!X2057</f>
        <v>0</v>
      </c>
      <c r="V864" s="1111">
        <f>'2 уровень'!Y2057</f>
        <v>0</v>
      </c>
      <c r="W864" s="152">
        <f>'2 уровень'!Z2057</f>
        <v>0</v>
      </c>
      <c r="X864" s="152">
        <f>'2 уровень'!AA2057</f>
        <v>0</v>
      </c>
      <c r="Y864" s="152">
        <f>'2 уровень'!AB2057</f>
        <v>0</v>
      </c>
      <c r="Z864" s="152">
        <f>'2 уровень'!AC2057</f>
        <v>0</v>
      </c>
      <c r="AA864" s="632">
        <f>'2 уровень'!AD2057</f>
        <v>0</v>
      </c>
      <c r="AB864" s="152"/>
      <c r="AC864" s="152"/>
      <c r="AD864" s="1353">
        <f>'2 уровень'!AE2054</f>
        <v>0</v>
      </c>
      <c r="AE864" s="1360">
        <f>'2 уровень'!AF2054</f>
        <v>0</v>
      </c>
      <c r="AF864" s="385"/>
      <c r="AG864" s="385"/>
      <c r="AH864" s="1243"/>
    </row>
    <row r="865" spans="1:199" ht="30" x14ac:dyDescent="0.25">
      <c r="A865" s="19">
        <v>1</v>
      </c>
      <c r="B865" s="827" t="s">
        <v>280</v>
      </c>
      <c r="C865" s="29">
        <f>'2 уровень'!F2058</f>
        <v>31644.829787234041</v>
      </c>
      <c r="D865" s="29">
        <f>'2 уровень'!G2058</f>
        <v>13185.345744680852</v>
      </c>
      <c r="E865" s="29">
        <f>'2 уровень'!H2058</f>
        <v>12290.720212765958</v>
      </c>
      <c r="F865" s="144">
        <f>'2 уровень'!I2058</f>
        <v>93.215001341350515</v>
      </c>
      <c r="G865" s="158">
        <f>'2 уровень'!J2058</f>
        <v>0</v>
      </c>
      <c r="H865" s="158">
        <f>'2 уровень'!K2058</f>
        <v>0</v>
      </c>
      <c r="I865" s="153">
        <f>'2 уровень'!L2058</f>
        <v>0</v>
      </c>
      <c r="J865" s="153">
        <f>'2 уровень'!M2058</f>
        <v>0</v>
      </c>
      <c r="K865" s="153">
        <f>'2 уровень'!N2058</f>
        <v>0</v>
      </c>
      <c r="L865" s="153">
        <f>'2 уровень'!O2058</f>
        <v>0</v>
      </c>
      <c r="M865" s="153">
        <f>'2 уровень'!P2058</f>
        <v>0</v>
      </c>
      <c r="N865" s="153">
        <f>'2 уровень'!Q2058</f>
        <v>0</v>
      </c>
      <c r="O865" s="152">
        <f>'2 уровень'!R2058</f>
        <v>0</v>
      </c>
      <c r="P865" s="152">
        <f>'2 уровень'!S2058</f>
        <v>0</v>
      </c>
      <c r="Q865" s="152">
        <f>'2 уровень'!T2058</f>
        <v>0</v>
      </c>
      <c r="R865" s="152">
        <f>'2 уровень'!U2058</f>
        <v>0</v>
      </c>
      <c r="S865" s="152">
        <f>'2 уровень'!V2058</f>
        <v>0</v>
      </c>
      <c r="T865" s="152">
        <f>'2 уровень'!W2058</f>
        <v>0</v>
      </c>
      <c r="U865" s="152">
        <f>'2 уровень'!X2058</f>
        <v>0</v>
      </c>
      <c r="V865" s="1111">
        <f>'2 уровень'!Y2058</f>
        <v>0</v>
      </c>
      <c r="W865" s="152">
        <f>'2 уровень'!Z2058</f>
        <v>0</v>
      </c>
      <c r="X865" s="152">
        <f>'2 уровень'!AA2058</f>
        <v>0</v>
      </c>
      <c r="Y865" s="152">
        <f>'2 уровень'!AB2058</f>
        <v>0</v>
      </c>
      <c r="Z865" s="152">
        <f>'2 уровень'!AC2058</f>
        <v>0</v>
      </c>
      <c r="AA865" s="632">
        <f>'2 уровень'!AD2058</f>
        <v>0</v>
      </c>
      <c r="AB865" s="152"/>
      <c r="AC865" s="152"/>
      <c r="AD865" s="1353">
        <f>'2 уровень'!AE2055</f>
        <v>0</v>
      </c>
      <c r="AE865" s="1360">
        <f>'2 уровень'!AF2055</f>
        <v>0</v>
      </c>
      <c r="AF865" s="385"/>
      <c r="AG865" s="385"/>
      <c r="AH865" s="1243"/>
    </row>
    <row r="866" spans="1:199" ht="29.25" x14ac:dyDescent="0.25">
      <c r="A866" s="19">
        <v>1</v>
      </c>
      <c r="B866" s="852" t="s">
        <v>281</v>
      </c>
      <c r="C866" s="29">
        <f>'2 уровень'!F2059</f>
        <v>7566</v>
      </c>
      <c r="D866" s="29">
        <f>'2 уровень'!G2059</f>
        <v>3152.5000000000005</v>
      </c>
      <c r="E866" s="29">
        <f>'2 уровень'!H2059</f>
        <v>2647</v>
      </c>
      <c r="F866" s="144">
        <f>'2 уровень'!I2059</f>
        <v>83.965107057890549</v>
      </c>
      <c r="G866" s="158">
        <f>'2 уровень'!J2059</f>
        <v>0</v>
      </c>
      <c r="H866" s="158">
        <f>'2 уровень'!K2059</f>
        <v>0</v>
      </c>
      <c r="I866" s="153">
        <f>'2 уровень'!L2059</f>
        <v>0</v>
      </c>
      <c r="J866" s="153">
        <f>'2 уровень'!M2059</f>
        <v>0</v>
      </c>
      <c r="K866" s="153">
        <f>'2 уровень'!N2059</f>
        <v>0</v>
      </c>
      <c r="L866" s="153">
        <f>'2 уровень'!O2059</f>
        <v>0</v>
      </c>
      <c r="M866" s="153">
        <f>'2 уровень'!P2059</f>
        <v>0</v>
      </c>
      <c r="N866" s="153">
        <f>'2 уровень'!Q2059</f>
        <v>0</v>
      </c>
      <c r="O866" s="152">
        <f>'2 уровень'!R2059</f>
        <v>7680.9221200000002</v>
      </c>
      <c r="P866" s="152">
        <f>'2 уровень'!S2059</f>
        <v>7680.9221200000002</v>
      </c>
      <c r="Q866" s="152">
        <f>'2 уровень'!T2059</f>
        <v>7680.9221200000002</v>
      </c>
      <c r="R866" s="152">
        <f>'2 уровень'!U2059</f>
        <v>7680.9221200000002</v>
      </c>
      <c r="S866" s="152">
        <f>'2 уровень'!V2059</f>
        <v>7680.9221200000002</v>
      </c>
      <c r="T866" s="152">
        <f>'2 уровень'!W2059</f>
        <v>3200.3842166666668</v>
      </c>
      <c r="U866" s="152">
        <f>'2 уровень'!X2059</f>
        <v>3087.4764999999998</v>
      </c>
      <c r="V866" s="1111">
        <f>'2 уровень'!Y2059</f>
        <v>0</v>
      </c>
      <c r="W866" s="152">
        <f>'2 уровень'!Z2059</f>
        <v>0</v>
      </c>
      <c r="X866" s="152">
        <f>'2 уровень'!AA2059</f>
        <v>-112.90771666666706</v>
      </c>
      <c r="Y866" s="152">
        <f>'2 уровень'!AB2059</f>
        <v>-1.19902</v>
      </c>
      <c r="Z866" s="152">
        <f>'2 уровень'!AC2059</f>
        <v>-1.0152999999999999</v>
      </c>
      <c r="AA866" s="632">
        <f>'2 уровень'!AD2059</f>
        <v>3086.4611999999997</v>
      </c>
      <c r="AB866" s="152"/>
      <c r="AC866" s="152"/>
      <c r="AD866" s="1353">
        <f>'2 уровень'!AE2056</f>
        <v>0</v>
      </c>
      <c r="AE866" s="1360">
        <f>'2 уровень'!AF2056</f>
        <v>0</v>
      </c>
      <c r="AF866" s="385"/>
      <c r="AG866" s="385"/>
      <c r="AH866" s="1243"/>
    </row>
    <row r="867" spans="1:199" ht="29.25" x14ac:dyDescent="0.25">
      <c r="A867" s="19">
        <v>1</v>
      </c>
      <c r="B867" s="852" t="s">
        <v>138</v>
      </c>
      <c r="C867" s="29">
        <f>'2 уровень'!F2060</f>
        <v>155757.94761904763</v>
      </c>
      <c r="D867" s="29">
        <f>'2 уровень'!G2060</f>
        <v>64899.144841269845</v>
      </c>
      <c r="E867" s="29">
        <f>'2 уровень'!H2060</f>
        <v>54513.547738095236</v>
      </c>
      <c r="F867" s="144">
        <f>'2 уровень'!I2060</f>
        <v>83.997328272081745</v>
      </c>
      <c r="G867" s="158">
        <f>'2 уровень'!J2060</f>
        <v>0</v>
      </c>
      <c r="H867" s="158">
        <f>'2 уровень'!K2060</f>
        <v>0</v>
      </c>
      <c r="I867" s="153">
        <f>'2 уровень'!L2060</f>
        <v>0</v>
      </c>
      <c r="J867" s="153">
        <f>'2 уровень'!M2060</f>
        <v>0</v>
      </c>
      <c r="K867" s="153">
        <f>'2 уровень'!N2060</f>
        <v>0</v>
      </c>
      <c r="L867" s="153">
        <f>'2 уровень'!O2060</f>
        <v>0</v>
      </c>
      <c r="M867" s="153">
        <f>'2 уровень'!P2060</f>
        <v>0</v>
      </c>
      <c r="N867" s="153">
        <f>'2 уровень'!Q2060</f>
        <v>0</v>
      </c>
      <c r="O867" s="152">
        <f>'2 уровень'!R2060</f>
        <v>221854.29964000001</v>
      </c>
      <c r="P867" s="152">
        <f>'2 уровень'!S2060</f>
        <v>221854.29964000001</v>
      </c>
      <c r="Q867" s="152">
        <f>'2 уровень'!T2060</f>
        <v>222369.26884</v>
      </c>
      <c r="R867" s="152">
        <f>'2 уровень'!U2060</f>
        <v>222369.26884</v>
      </c>
      <c r="S867" s="152">
        <f>'2 уровень'!V2060</f>
        <v>222369.26884</v>
      </c>
      <c r="T867" s="152">
        <f>'2 уровень'!W2060</f>
        <v>93785.700276666656</v>
      </c>
      <c r="U867" s="152">
        <f>'2 уровень'!X2060</f>
        <v>90557.875280000007</v>
      </c>
      <c r="V867" s="1111">
        <f>'2 уровень'!Y2060</f>
        <v>0</v>
      </c>
      <c r="W867" s="152">
        <f>'2 уровень'!Z2060</f>
        <v>0</v>
      </c>
      <c r="X867" s="152">
        <f>'2 уровень'!AA2060</f>
        <v>-3227.8249966666635</v>
      </c>
      <c r="Y867" s="152">
        <f>'2 уровень'!AB2060</f>
        <v>-1.19902</v>
      </c>
      <c r="Z867" s="152">
        <f>'2 уровень'!AC2060</f>
        <v>-99.633839999999992</v>
      </c>
      <c r="AA867" s="632">
        <f>'2 уровень'!AD2060</f>
        <v>90458.241440000013</v>
      </c>
      <c r="AB867" s="152"/>
      <c r="AC867" s="152"/>
      <c r="AD867" s="1353">
        <f>'2 уровень'!AE2057</f>
        <v>0</v>
      </c>
      <c r="AE867" s="1360">
        <f>'2 уровень'!AF2057</f>
        <v>0</v>
      </c>
      <c r="AF867" s="385"/>
      <c r="AG867" s="385"/>
      <c r="AH867" s="1243"/>
    </row>
    <row r="868" spans="1:199" ht="29.25" x14ac:dyDescent="0.25">
      <c r="A868" s="19">
        <v>1</v>
      </c>
      <c r="B868" s="852" t="s">
        <v>69</v>
      </c>
      <c r="C868" s="29">
        <f>'2 уровень'!F2061</f>
        <v>200</v>
      </c>
      <c r="D868" s="29">
        <f>'2 уровень'!G2061</f>
        <v>84</v>
      </c>
      <c r="E868" s="29">
        <f>'2 уровень'!H2061</f>
        <v>72</v>
      </c>
      <c r="F868" s="144">
        <f>'2 уровень'!I2061</f>
        <v>85.714285714285708</v>
      </c>
      <c r="G868" s="158">
        <f>'2 уровень'!J2061</f>
        <v>10.039999999999999</v>
      </c>
      <c r="H868" s="158">
        <f>'2 уровень'!K2061</f>
        <v>9.9583333333333339</v>
      </c>
      <c r="I868" s="153">
        <f>'2 уровень'!L2061</f>
        <v>2008</v>
      </c>
      <c r="J868" s="153">
        <f>'2 уровень'!M2061</f>
        <v>837</v>
      </c>
      <c r="K868" s="153">
        <f>'2 уровень'!N2061</f>
        <v>717</v>
      </c>
      <c r="L868" s="153">
        <f>'2 уровень'!O2061</f>
        <v>85.663082437275989</v>
      </c>
      <c r="M868" s="153">
        <f>'2 уровень'!P2061</f>
        <v>7</v>
      </c>
      <c r="N868" s="153">
        <f>'2 уровень'!Q2061</f>
        <v>245.82857142857145</v>
      </c>
      <c r="O868" s="152">
        <f>'2 уровень'!R2061</f>
        <v>0</v>
      </c>
      <c r="P868" s="152">
        <f>'2 уровень'!S2061</f>
        <v>0</v>
      </c>
      <c r="Q868" s="152">
        <f>'2 уровень'!T2061</f>
        <v>0</v>
      </c>
      <c r="R868" s="152">
        <f>'2 уровень'!U2061</f>
        <v>0</v>
      </c>
      <c r="S868" s="152">
        <f>'2 уровень'!V2061</f>
        <v>0</v>
      </c>
      <c r="T868" s="152">
        <f>'2 уровень'!W2061</f>
        <v>0</v>
      </c>
      <c r="U868" s="152">
        <f>'2 уровень'!X2061</f>
        <v>0</v>
      </c>
      <c r="V868" s="1111">
        <f>'2 уровень'!Y2061</f>
        <v>0</v>
      </c>
      <c r="W868" s="152">
        <f>'2 уровень'!Z2061</f>
        <v>0</v>
      </c>
      <c r="X868" s="152">
        <f>'2 уровень'!AA2061</f>
        <v>0</v>
      </c>
      <c r="Y868" s="152">
        <f>'2 уровень'!AB2061</f>
        <v>0</v>
      </c>
      <c r="Z868" s="152">
        <f>'2 уровень'!AC2061</f>
        <v>0</v>
      </c>
      <c r="AA868" s="632">
        <f>'2 уровень'!AD2061</f>
        <v>0</v>
      </c>
      <c r="AB868" s="152"/>
      <c r="AC868" s="152"/>
      <c r="AD868" s="1353">
        <f>'2 уровень'!AE2058</f>
        <v>0</v>
      </c>
      <c r="AE868" s="1360">
        <f>'2 уровень'!AF2058</f>
        <v>0</v>
      </c>
      <c r="AF868" s="385"/>
      <c r="AG868" s="385"/>
      <c r="AH868" s="1243"/>
    </row>
    <row r="869" spans="1:199" ht="29.25" x14ac:dyDescent="0.25">
      <c r="A869" s="19">
        <v>1</v>
      </c>
      <c r="B869" s="852" t="s">
        <v>16</v>
      </c>
      <c r="C869" s="29">
        <f>'2 уровень'!F2062</f>
        <v>605</v>
      </c>
      <c r="D869" s="29">
        <f>'2 уровень'!G2062</f>
        <v>252</v>
      </c>
      <c r="E869" s="29">
        <f>'2 уровень'!H2062</f>
        <v>218</v>
      </c>
      <c r="F869" s="144">
        <f>'2 уровень'!I2062</f>
        <v>86.507936507936506</v>
      </c>
      <c r="G869" s="158">
        <f>'2 уровень'!J2062</f>
        <v>8</v>
      </c>
      <c r="H869" s="158">
        <f>'2 уровень'!K2062</f>
        <v>7.4266055045871564</v>
      </c>
      <c r="I869" s="153">
        <f>'2 уровень'!L2062</f>
        <v>4840</v>
      </c>
      <c r="J869" s="153">
        <f>'2 уровень'!M2062</f>
        <v>2017</v>
      </c>
      <c r="K869" s="153">
        <f>'2 уровень'!N2062</f>
        <v>1619</v>
      </c>
      <c r="L869" s="153">
        <f>'2 уровень'!O2062</f>
        <v>80.267724343083785</v>
      </c>
      <c r="M869" s="153">
        <f>'2 уровень'!P2062</f>
        <v>20</v>
      </c>
      <c r="N869" s="153">
        <f>'2 уровень'!Q2062</f>
        <v>194.28000000000003</v>
      </c>
      <c r="O869" s="152">
        <f>'2 уровень'!R2062</f>
        <v>0</v>
      </c>
      <c r="P869" s="152">
        <f>'2 уровень'!S2062</f>
        <v>0</v>
      </c>
      <c r="Q869" s="152">
        <f>'2 уровень'!T2062</f>
        <v>0</v>
      </c>
      <c r="R869" s="152">
        <f>'2 уровень'!U2062</f>
        <v>0</v>
      </c>
      <c r="S869" s="152">
        <f>'2 уровень'!V2062</f>
        <v>0</v>
      </c>
      <c r="T869" s="152">
        <f>'2 уровень'!W2062</f>
        <v>0</v>
      </c>
      <c r="U869" s="152">
        <f>'2 уровень'!X2062</f>
        <v>0</v>
      </c>
      <c r="V869" s="1111">
        <f>'2 уровень'!Y2062</f>
        <v>0</v>
      </c>
      <c r="W869" s="152">
        <f>'2 уровень'!Z2062</f>
        <v>0</v>
      </c>
      <c r="X869" s="152">
        <f>'2 уровень'!AA2062</f>
        <v>0</v>
      </c>
      <c r="Y869" s="152">
        <f>'2 уровень'!AB2062</f>
        <v>0</v>
      </c>
      <c r="Z869" s="152">
        <f>'2 уровень'!AC2062</f>
        <v>0</v>
      </c>
      <c r="AA869" s="632">
        <f>'2 уровень'!AD2062</f>
        <v>0</v>
      </c>
      <c r="AB869" s="152"/>
      <c r="AC869" s="152"/>
      <c r="AD869" s="1353">
        <f>'2 уровень'!AE2059</f>
        <v>0</v>
      </c>
      <c r="AE869" s="1360">
        <f>'2 уровень'!AF2059</f>
        <v>0</v>
      </c>
      <c r="AF869" s="385"/>
      <c r="AG869" s="385"/>
      <c r="AH869" s="1243"/>
    </row>
    <row r="870" spans="1:199" x14ac:dyDescent="0.25">
      <c r="A870" s="19">
        <v>1</v>
      </c>
      <c r="B870" s="853" t="s">
        <v>140</v>
      </c>
      <c r="C870" s="29">
        <f>'2 уровень'!F2063</f>
        <v>805</v>
      </c>
      <c r="D870" s="29">
        <f>'2 уровень'!G2063</f>
        <v>336</v>
      </c>
      <c r="E870" s="29">
        <f>'2 уровень'!H2063</f>
        <v>290</v>
      </c>
      <c r="F870" s="144">
        <f>'2 уровень'!I2063</f>
        <v>86.30952380952381</v>
      </c>
      <c r="G870" s="158">
        <f>'2 уровень'!J2063</f>
        <v>8.5068322981366453</v>
      </c>
      <c r="H870" s="158">
        <f>'2 уровень'!K2063</f>
        <v>8.0551724137931036</v>
      </c>
      <c r="I870" s="153">
        <f>'2 уровень'!L2063</f>
        <v>6848</v>
      </c>
      <c r="J870" s="153">
        <f>'2 уровень'!M2063</f>
        <v>2854</v>
      </c>
      <c r="K870" s="153">
        <f>'2 уровень'!N2063</f>
        <v>2336</v>
      </c>
      <c r="L870" s="153">
        <f>'2 уровень'!O2063</f>
        <v>81.850035038542401</v>
      </c>
      <c r="M870" s="153">
        <f>'2 уровень'!P2063</f>
        <v>27</v>
      </c>
      <c r="N870" s="153">
        <f>'2 уровень'!Q2063</f>
        <v>207.64444444444442</v>
      </c>
      <c r="O870" s="152">
        <f>'2 уровень'!R2063</f>
        <v>15842.304437422399</v>
      </c>
      <c r="P870" s="152">
        <f>'2 уровень'!S2063</f>
        <v>15842.304437422399</v>
      </c>
      <c r="Q870" s="152">
        <f>'2 уровень'!T2063</f>
        <v>15842.304437422399</v>
      </c>
      <c r="R870" s="152">
        <f>'2 уровень'!U2063</f>
        <v>15842.304437422399</v>
      </c>
      <c r="S870" s="152">
        <f>'2 уровень'!V2063</f>
        <v>15842.304437422399</v>
      </c>
      <c r="T870" s="152">
        <f>'2 уровень'!W2063</f>
        <v>6600.9601822593331</v>
      </c>
      <c r="U870" s="152">
        <f>'2 уровень'!X2063</f>
        <v>5380.1019400000005</v>
      </c>
      <c r="V870" s="1111">
        <f>'2 уровень'!Y2063</f>
        <v>0</v>
      </c>
      <c r="W870" s="152">
        <f>'2 уровень'!Z2063</f>
        <v>0</v>
      </c>
      <c r="X870" s="152">
        <f>'2 уровень'!AA2063</f>
        <v>-1220.8582422593327</v>
      </c>
      <c r="Y870" s="152">
        <f>'2 уровень'!AB2063</f>
        <v>0</v>
      </c>
      <c r="Z870" s="152">
        <f>'2 уровень'!AC2063</f>
        <v>-13.37233</v>
      </c>
      <c r="AA870" s="632">
        <f>'2 уровень'!AD2063</f>
        <v>5366.7296100000003</v>
      </c>
      <c r="AB870" s="152"/>
      <c r="AC870" s="152"/>
      <c r="AD870" s="1353">
        <f>'2 уровень'!AE2060</f>
        <v>0</v>
      </c>
      <c r="AE870" s="1360">
        <f>'2 уровень'!AF2060</f>
        <v>0</v>
      </c>
      <c r="AF870" s="385"/>
      <c r="AG870" s="385"/>
      <c r="AH870" s="1243"/>
    </row>
    <row r="871" spans="1:199" x14ac:dyDescent="0.25">
      <c r="A871" s="19">
        <v>1</v>
      </c>
      <c r="B871" s="326" t="s">
        <v>210</v>
      </c>
      <c r="C871" s="29">
        <f>'2 уровень'!F2064</f>
        <v>9300</v>
      </c>
      <c r="D871" s="29">
        <f>'2 уровень'!G2064</f>
        <v>3875</v>
      </c>
      <c r="E871" s="29">
        <f>'2 уровень'!H2064</f>
        <v>4241</v>
      </c>
      <c r="F871" s="144">
        <f>'2 уровень'!I2064</f>
        <v>109.44516129032257</v>
      </c>
      <c r="G871" s="158">
        <f>'2 уровень'!J2064</f>
        <v>0</v>
      </c>
      <c r="H871" s="158">
        <f>'2 уровень'!K2064</f>
        <v>0</v>
      </c>
      <c r="I871" s="153">
        <f>'2 уровень'!L2064</f>
        <v>0</v>
      </c>
      <c r="J871" s="153">
        <f>'2 уровень'!M2064</f>
        <v>0</v>
      </c>
      <c r="K871" s="153">
        <f>'2 уровень'!N2064</f>
        <v>0</v>
      </c>
      <c r="L871" s="153">
        <f>'2 уровень'!O2064</f>
        <v>0</v>
      </c>
      <c r="M871" s="153">
        <f>'2 уровень'!P2064</f>
        <v>0</v>
      </c>
      <c r="N871" s="153">
        <f>'2 уровень'!Q2064</f>
        <v>0</v>
      </c>
      <c r="O871" s="152">
        <f>'2 уровень'!R2064</f>
        <v>0</v>
      </c>
      <c r="P871" s="152">
        <f>'2 уровень'!S2064</f>
        <v>0</v>
      </c>
      <c r="Q871" s="152">
        <f>'2 уровень'!T2064</f>
        <v>0</v>
      </c>
      <c r="R871" s="152">
        <f>'2 уровень'!U2064</f>
        <v>0</v>
      </c>
      <c r="S871" s="152">
        <f>'2 уровень'!V2064</f>
        <v>0</v>
      </c>
      <c r="T871" s="152">
        <f>'2 уровень'!W2064</f>
        <v>0</v>
      </c>
      <c r="U871" s="152">
        <f>'2 уровень'!X2064</f>
        <v>0</v>
      </c>
      <c r="V871" s="1111">
        <f>'2 уровень'!Y2064</f>
        <v>0</v>
      </c>
      <c r="W871" s="152">
        <f>'2 уровень'!Z2064</f>
        <v>0</v>
      </c>
      <c r="X871" s="152">
        <f>'2 уровень'!AA2064</f>
        <v>0</v>
      </c>
      <c r="Y871" s="152">
        <f>'2 уровень'!AB2064</f>
        <v>0</v>
      </c>
      <c r="Z871" s="152">
        <f>'2 уровень'!AC2064</f>
        <v>0</v>
      </c>
      <c r="AA871" s="632">
        <f>'2 уровень'!AD2064</f>
        <v>0</v>
      </c>
      <c r="AB871" s="152"/>
      <c r="AC871" s="152"/>
      <c r="AD871" s="1353">
        <f>'2 уровень'!AE2061</f>
        <v>0</v>
      </c>
      <c r="AE871" s="1360">
        <f>'2 уровень'!AF2061</f>
        <v>0</v>
      </c>
      <c r="AF871" s="385"/>
      <c r="AG871" s="385"/>
      <c r="AH871" s="1243"/>
    </row>
    <row r="872" spans="1:199" x14ac:dyDescent="0.25">
      <c r="A872" s="19">
        <v>1</v>
      </c>
      <c r="B872" s="327" t="s">
        <v>211</v>
      </c>
      <c r="C872" s="29">
        <f>'2 уровень'!F2065</f>
        <v>9293</v>
      </c>
      <c r="D872" s="29">
        <f>'2 уровень'!G2065</f>
        <v>3872</v>
      </c>
      <c r="E872" s="29">
        <f>'2 уровень'!H2065</f>
        <v>4240</v>
      </c>
      <c r="F872" s="144">
        <f>'2 уровень'!I2065</f>
        <v>109.50413223140497</v>
      </c>
      <c r="G872" s="158">
        <f>'2 уровень'!J2065</f>
        <v>0</v>
      </c>
      <c r="H872" s="158">
        <f>'2 уровень'!K2065</f>
        <v>0</v>
      </c>
      <c r="I872" s="153">
        <f>'2 уровень'!L2065</f>
        <v>0</v>
      </c>
      <c r="J872" s="153">
        <f>'2 уровень'!M2065</f>
        <v>0</v>
      </c>
      <c r="K872" s="153">
        <f>'2 уровень'!N2065</f>
        <v>0</v>
      </c>
      <c r="L872" s="153">
        <f>'2 уровень'!O2065</f>
        <v>0</v>
      </c>
      <c r="M872" s="153">
        <f>'2 уровень'!P2065</f>
        <v>0</v>
      </c>
      <c r="N872" s="153">
        <f>'2 уровень'!Q2065</f>
        <v>0</v>
      </c>
      <c r="O872" s="152">
        <f>'2 уровень'!R2065</f>
        <v>0</v>
      </c>
      <c r="P872" s="152">
        <f>'2 уровень'!S2065</f>
        <v>0</v>
      </c>
      <c r="Q872" s="152">
        <f>'2 уровень'!T2065</f>
        <v>0</v>
      </c>
      <c r="R872" s="152">
        <f>'2 уровень'!U2065</f>
        <v>0</v>
      </c>
      <c r="S872" s="152">
        <f>'2 уровень'!V2065</f>
        <v>0</v>
      </c>
      <c r="T872" s="152">
        <f>'2 уровень'!W2065</f>
        <v>0</v>
      </c>
      <c r="U872" s="152">
        <f>'2 уровень'!X2065</f>
        <v>0</v>
      </c>
      <c r="V872" s="1111">
        <f>'2 уровень'!Y2065</f>
        <v>0</v>
      </c>
      <c r="W872" s="152">
        <f>'2 уровень'!Z2065</f>
        <v>0</v>
      </c>
      <c r="X872" s="152">
        <f>'2 уровень'!AA2065</f>
        <v>0</v>
      </c>
      <c r="Y872" s="152">
        <f>'2 уровень'!AB2065</f>
        <v>0</v>
      </c>
      <c r="Z872" s="152">
        <f>'2 уровень'!AC2065</f>
        <v>0</v>
      </c>
      <c r="AA872" s="632">
        <f>'2 уровень'!AD2065</f>
        <v>0</v>
      </c>
      <c r="AB872" s="152"/>
      <c r="AC872" s="152"/>
      <c r="AD872" s="1353">
        <f>'2 уровень'!AE2062</f>
        <v>0</v>
      </c>
      <c r="AE872" s="1360">
        <f>'2 уровень'!AF2062</f>
        <v>0</v>
      </c>
      <c r="AF872" s="385"/>
      <c r="AG872" s="385"/>
      <c r="AH872" s="1243"/>
    </row>
    <row r="873" spans="1:199" ht="29.25" x14ac:dyDescent="0.25">
      <c r="A873" s="19">
        <v>1</v>
      </c>
      <c r="B873" s="263" t="s">
        <v>212</v>
      </c>
      <c r="C873" s="29">
        <f>'2 уровень'!F2066</f>
        <v>7</v>
      </c>
      <c r="D873" s="29">
        <f>'2 уровень'!G2066</f>
        <v>3</v>
      </c>
      <c r="E873" s="29">
        <f>'2 уровень'!H2066</f>
        <v>1</v>
      </c>
      <c r="F873" s="144">
        <f>'2 уровень'!I2066</f>
        <v>33.333333333333329</v>
      </c>
      <c r="G873" s="158">
        <f>'2 уровень'!J2066</f>
        <v>0</v>
      </c>
      <c r="H873" s="158">
        <f>'2 уровень'!K2066</f>
        <v>0</v>
      </c>
      <c r="I873" s="153">
        <f>'2 уровень'!L2066</f>
        <v>0</v>
      </c>
      <c r="J873" s="153">
        <f>'2 уровень'!M2066</f>
        <v>0</v>
      </c>
      <c r="K873" s="153">
        <f>'2 уровень'!N2066</f>
        <v>0</v>
      </c>
      <c r="L873" s="153">
        <f>'2 уровень'!O2066</f>
        <v>0</v>
      </c>
      <c r="M873" s="153">
        <f>'2 уровень'!P2066</f>
        <v>0</v>
      </c>
      <c r="N873" s="153">
        <f>'2 уровень'!Q2066</f>
        <v>0</v>
      </c>
      <c r="O873" s="152">
        <f>'2 уровень'!R2066</f>
        <v>0</v>
      </c>
      <c r="P873" s="152">
        <f>'2 уровень'!S2066</f>
        <v>0</v>
      </c>
      <c r="Q873" s="152">
        <f>'2 уровень'!T2066</f>
        <v>0</v>
      </c>
      <c r="R873" s="152">
        <f>'2 уровень'!U2066</f>
        <v>0</v>
      </c>
      <c r="S873" s="152">
        <f>'2 уровень'!V2066</f>
        <v>0</v>
      </c>
      <c r="T873" s="152">
        <f>'2 уровень'!W2066</f>
        <v>0</v>
      </c>
      <c r="U873" s="152">
        <f>'2 уровень'!X2066</f>
        <v>0</v>
      </c>
      <c r="V873" s="1111">
        <f>'2 уровень'!Y2066</f>
        <v>0</v>
      </c>
      <c r="W873" s="152">
        <f>'2 уровень'!Z2066</f>
        <v>0</v>
      </c>
      <c r="X873" s="152">
        <f>'2 уровень'!AA2066</f>
        <v>0</v>
      </c>
      <c r="Y873" s="152">
        <f>'2 уровень'!AB2066</f>
        <v>0</v>
      </c>
      <c r="Z873" s="152">
        <f>'2 уровень'!AC2066</f>
        <v>0</v>
      </c>
      <c r="AA873" s="632">
        <f>'2 уровень'!AD2066</f>
        <v>0</v>
      </c>
      <c r="AB873" s="152"/>
      <c r="AC873" s="152"/>
      <c r="AD873" s="1353">
        <f>'2 уровень'!AE2063</f>
        <v>0</v>
      </c>
      <c r="AE873" s="1360">
        <f>'2 уровень'!AF2063</f>
        <v>0</v>
      </c>
      <c r="AF873" s="385"/>
      <c r="AG873" s="385"/>
      <c r="AH873" s="1243"/>
    </row>
    <row r="874" spans="1:199" ht="30" thickBot="1" x14ac:dyDescent="0.3">
      <c r="A874" s="19">
        <v>1</v>
      </c>
      <c r="B874" s="261" t="s">
        <v>217</v>
      </c>
      <c r="C874" s="29">
        <f>'2 уровень'!F2067</f>
        <v>9300</v>
      </c>
      <c r="D874" s="29">
        <f>'2 уровень'!G2067</f>
        <v>3875</v>
      </c>
      <c r="E874" s="29">
        <f>'2 уровень'!H2067</f>
        <v>4241</v>
      </c>
      <c r="F874" s="144">
        <f>'2 уровень'!I2067</f>
        <v>109.44516129032257</v>
      </c>
      <c r="G874" s="158">
        <f>'2 уровень'!J2067</f>
        <v>0</v>
      </c>
      <c r="H874" s="158">
        <f>'2 уровень'!K2067</f>
        <v>0</v>
      </c>
      <c r="I874" s="153">
        <f>'2 уровень'!L2067</f>
        <v>0</v>
      </c>
      <c r="J874" s="153">
        <f>'2 уровень'!M2067</f>
        <v>0</v>
      </c>
      <c r="K874" s="153">
        <f>'2 уровень'!N2067</f>
        <v>0</v>
      </c>
      <c r="L874" s="153">
        <f>'2 уровень'!O2067</f>
        <v>0</v>
      </c>
      <c r="M874" s="153">
        <f>'2 уровень'!P2067</f>
        <v>0</v>
      </c>
      <c r="N874" s="153">
        <f>'2 уровень'!Q2067</f>
        <v>0</v>
      </c>
      <c r="O874" s="152">
        <f>'2 уровень'!R2067</f>
        <v>30253.498199999998</v>
      </c>
      <c r="P874" s="152">
        <f>'2 уровень'!S2067</f>
        <v>30253.498199999998</v>
      </c>
      <c r="Q874" s="152">
        <f>'2 уровень'!T2067</f>
        <v>30253.498199999998</v>
      </c>
      <c r="R874" s="152">
        <f>'2 уровень'!U2067</f>
        <v>30253.498199999998</v>
      </c>
      <c r="S874" s="152">
        <f>'2 уровень'!V2067</f>
        <v>30253.498199999998</v>
      </c>
      <c r="T874" s="152">
        <f>'2 уровень'!W2067</f>
        <v>12605.624249999999</v>
      </c>
      <c r="U874" s="152">
        <f>'2 уровень'!X2067</f>
        <v>12605.624250000001</v>
      </c>
      <c r="V874" s="1111">
        <f>'2 уровень'!Y2067</f>
        <v>0</v>
      </c>
      <c r="W874" s="152">
        <f>'2 уровень'!Z2067</f>
        <v>0</v>
      </c>
      <c r="X874" s="152">
        <f>'2 уровень'!AA2067</f>
        <v>0</v>
      </c>
      <c r="Y874" s="152">
        <f>'2 уровень'!AB2067</f>
        <v>0</v>
      </c>
      <c r="Z874" s="152">
        <f>'2 уровень'!AC2067</f>
        <v>-37.410249999999998</v>
      </c>
      <c r="AA874" s="632">
        <f>'2 уровень'!AD2067</f>
        <v>12568.214</v>
      </c>
      <c r="AB874" s="152"/>
      <c r="AC874" s="152"/>
      <c r="AD874" s="1353">
        <f>'2 уровень'!AE2064</f>
        <v>0</v>
      </c>
      <c r="AE874" s="1360">
        <f>'2 уровень'!AF2064</f>
        <v>0</v>
      </c>
      <c r="AF874" s="385"/>
      <c r="AG874" s="385"/>
      <c r="AH874" s="1243"/>
    </row>
    <row r="875" spans="1:199" x14ac:dyDescent="0.25">
      <c r="A875" s="19">
        <v>1</v>
      </c>
      <c r="B875" s="6" t="s">
        <v>107</v>
      </c>
      <c r="C875" s="159"/>
      <c r="D875" s="159"/>
      <c r="E875" s="159"/>
      <c r="F875" s="160"/>
      <c r="G875" s="161"/>
      <c r="H875" s="161"/>
      <c r="I875" s="25"/>
      <c r="J875" s="25"/>
      <c r="K875" s="25"/>
      <c r="L875" s="25"/>
      <c r="M875" s="25"/>
      <c r="N875" s="25"/>
      <c r="O875" s="642">
        <f t="shared" ref="O875:AA875" si="25">O876-O877-O927-O930-O934</f>
        <v>0</v>
      </c>
      <c r="P875" s="642">
        <f t="shared" ref="P875:Q875" si="26">P876-P877-P927-P930-P934</f>
        <v>0</v>
      </c>
      <c r="Q875" s="642">
        <f t="shared" si="26"/>
        <v>-1.8189894035458565E-11</v>
      </c>
      <c r="R875" s="642">
        <f t="shared" ref="R875:S875" si="27">R876-R877-R927-R930-R934</f>
        <v>-1.8189894035458565E-11</v>
      </c>
      <c r="S875" s="642">
        <f t="shared" si="27"/>
        <v>-1.8189894035458565E-11</v>
      </c>
      <c r="T875" s="642">
        <f t="shared" si="25"/>
        <v>-1.546140993013978E-11</v>
      </c>
      <c r="U875" s="642">
        <f t="shared" si="25"/>
        <v>0</v>
      </c>
      <c r="V875" s="642">
        <f t="shared" si="25"/>
        <v>0</v>
      </c>
      <c r="W875" s="642">
        <f t="shared" si="25"/>
        <v>0</v>
      </c>
      <c r="X875" s="642">
        <f t="shared" si="25"/>
        <v>0</v>
      </c>
      <c r="Y875" s="642">
        <f t="shared" si="25"/>
        <v>0</v>
      </c>
      <c r="Z875" s="642">
        <f t="shared" si="25"/>
        <v>0</v>
      </c>
      <c r="AA875" s="642">
        <f t="shared" si="25"/>
        <v>0</v>
      </c>
      <c r="AB875" s="642"/>
      <c r="AC875" s="642"/>
      <c r="AD875" s="1361"/>
      <c r="AE875" s="1376" t="e">
        <f>AE876-AE877-AE930-#REF!-#REF!</f>
        <v>#REF!</v>
      </c>
      <c r="AF875" s="385"/>
      <c r="AG875" s="385"/>
      <c r="AH875" s="1243"/>
    </row>
    <row r="876" spans="1:199" s="139" customFormat="1" x14ac:dyDescent="0.25">
      <c r="A876" s="19">
        <v>1</v>
      </c>
      <c r="B876" s="12" t="s">
        <v>95</v>
      </c>
      <c r="C876" s="140">
        <f>'Охотск '!C84</f>
        <v>0</v>
      </c>
      <c r="D876" s="140">
        <f>'Охотск '!D84</f>
        <v>0</v>
      </c>
      <c r="E876" s="140">
        <f>'Охотск '!E84</f>
        <v>0</v>
      </c>
      <c r="F876" s="151">
        <f>'Охотск '!F84</f>
        <v>0</v>
      </c>
      <c r="G876" s="152">
        <f>'Охотск '!G84</f>
        <v>0</v>
      </c>
      <c r="H876" s="152">
        <f>'Охотск '!H84</f>
        <v>0</v>
      </c>
      <c r="I876" s="22">
        <f>'Охотск '!I84</f>
        <v>0</v>
      </c>
      <c r="J876" s="22">
        <f>'Охотск '!J84</f>
        <v>0</v>
      </c>
      <c r="K876" s="22">
        <f>'Охотск '!K84</f>
        <v>0</v>
      </c>
      <c r="L876" s="22">
        <f>'Охотск '!L84</f>
        <v>0</v>
      </c>
      <c r="M876" s="22">
        <f>'Охотск '!M84</f>
        <v>0</v>
      </c>
      <c r="N876" s="22">
        <f>'Охотск '!N84</f>
        <v>0</v>
      </c>
      <c r="O876" s="643">
        <f>'Охотск '!O84</f>
        <v>299198.18031825672</v>
      </c>
      <c r="P876" s="643">
        <f>'Охотск '!P84</f>
        <v>299198.18031825672</v>
      </c>
      <c r="Q876" s="643">
        <f>'Охотск '!Q84</f>
        <v>298855.5080582567</v>
      </c>
      <c r="R876" s="643">
        <f>'Охотск '!R84</f>
        <v>298855.5080582567</v>
      </c>
      <c r="S876" s="643">
        <f>'Охотск '!S84</f>
        <v>298855.5080582567</v>
      </c>
      <c r="T876" s="643">
        <f>'Охотск '!T84</f>
        <v>124977.42809044028</v>
      </c>
      <c r="U876" s="643">
        <f>'Охотск '!U84</f>
        <v>116640.79597000002</v>
      </c>
      <c r="V876" s="1117">
        <f>'Охотск '!V84</f>
        <v>0</v>
      </c>
      <c r="W876" s="643">
        <f>'Охотск '!W84</f>
        <v>-33.051199999999994</v>
      </c>
      <c r="X876" s="643">
        <f>'Охотск '!X84</f>
        <v>-8336.6321204402921</v>
      </c>
      <c r="Y876" s="643">
        <f>'Охотск '!Y84</f>
        <v>0</v>
      </c>
      <c r="Z876" s="643">
        <f>'Охотск '!Z84</f>
        <v>-2212.88996</v>
      </c>
      <c r="AA876" s="644">
        <f>'Охотск '!AA84</f>
        <v>114394.85481</v>
      </c>
      <c r="AB876" s="643">
        <f>U876/T876*100</f>
        <v>93.329489774419557</v>
      </c>
      <c r="AC876" s="643">
        <f>AA876/T876*100</f>
        <v>91.532412338664727</v>
      </c>
      <c r="AD876" s="1355">
        <f>'Охотск '!AB84</f>
        <v>0</v>
      </c>
      <c r="AE876" s="1371">
        <f>'Охотск '!AC84</f>
        <v>0</v>
      </c>
      <c r="AF876" s="385"/>
      <c r="AG876" s="385"/>
      <c r="AH876" s="1243"/>
    </row>
    <row r="877" spans="1:199" s="139" customFormat="1" x14ac:dyDescent="0.25">
      <c r="A877" s="19">
        <v>1</v>
      </c>
      <c r="B877" s="326" t="s">
        <v>80</v>
      </c>
      <c r="C877" s="21">
        <f>'Охотск '!C85</f>
        <v>1405</v>
      </c>
      <c r="D877" s="21">
        <f>'Охотск '!D85</f>
        <v>585.41666666666663</v>
      </c>
      <c r="E877" s="21">
        <f>'Охотск '!E85</f>
        <v>488</v>
      </c>
      <c r="F877" s="142">
        <f>'Охотск '!F85</f>
        <v>83.359430604982208</v>
      </c>
      <c r="G877" s="152">
        <f>'Охотск '!G85</f>
        <v>9.5466192170818509</v>
      </c>
      <c r="H877" s="152">
        <f>'Охотск '!H85</f>
        <v>0</v>
      </c>
      <c r="I877" s="31">
        <f>'Охотск '!I85</f>
        <v>13413</v>
      </c>
      <c r="J877" s="31">
        <f>'Охотск '!J85</f>
        <v>5588.7499999999991</v>
      </c>
      <c r="K877" s="31">
        <f>'Охотск '!K85</f>
        <v>4239</v>
      </c>
      <c r="L877" s="31">
        <f>'Охотск '!L85</f>
        <v>75.848803399686886</v>
      </c>
      <c r="M877" s="31">
        <f>'Охотск '!M85</f>
        <v>45</v>
      </c>
      <c r="N877" s="31">
        <f>'Охотск '!N85</f>
        <v>226.07999999999996</v>
      </c>
      <c r="O877" s="643">
        <f>'Охотск '!O85</f>
        <v>66327.41631702194</v>
      </c>
      <c r="P877" s="643">
        <f>'Охотск '!P85</f>
        <v>66327.41631702194</v>
      </c>
      <c r="Q877" s="643">
        <f>'Охотск '!Q85</f>
        <v>66327.41631702194</v>
      </c>
      <c r="R877" s="643">
        <f>'Охотск '!R85</f>
        <v>66327.41631702194</v>
      </c>
      <c r="S877" s="643">
        <f>'Охотск '!S85</f>
        <v>66327.41631702194</v>
      </c>
      <c r="T877" s="643">
        <f>'Охотск '!T85</f>
        <v>27636.423465425811</v>
      </c>
      <c r="U877" s="643">
        <f>'Охотск '!U85</f>
        <v>25622.015010000003</v>
      </c>
      <c r="V877" s="1117">
        <f>'Охотск '!V85</f>
        <v>0</v>
      </c>
      <c r="W877" s="643">
        <f>'Охотск '!W85</f>
        <v>-33.051199999999994</v>
      </c>
      <c r="X877" s="643">
        <f>'Охотск '!X85</f>
        <v>-2014.4084554258079</v>
      </c>
      <c r="Y877" s="643">
        <f>'Охотск '!Y85</f>
        <v>0</v>
      </c>
      <c r="Z877" s="643">
        <f>'Охотск '!Z85</f>
        <v>-1966.72713</v>
      </c>
      <c r="AA877" s="644">
        <f>'Охотск '!AA85</f>
        <v>23622.236680000002</v>
      </c>
      <c r="AB877" s="643">
        <f>U877/T877*100</f>
        <v>92.711037815924669</v>
      </c>
      <c r="AC877" s="643">
        <f>AA877/T877*100</f>
        <v>85.475013471089326</v>
      </c>
      <c r="AD877" s="1349">
        <f>'Охотск '!AB85</f>
        <v>0</v>
      </c>
      <c r="AE877" s="1371">
        <f>'Охотск '!AC85</f>
        <v>0</v>
      </c>
      <c r="AF877" s="385"/>
      <c r="AG877" s="385"/>
      <c r="AH877" s="1243"/>
    </row>
    <row r="878" spans="1:199" x14ac:dyDescent="0.25">
      <c r="A878" s="19">
        <v>1</v>
      </c>
      <c r="B878" s="341" t="s">
        <v>14</v>
      </c>
      <c r="C878" s="29">
        <f>'Охотск '!C86</f>
        <v>0</v>
      </c>
      <c r="D878" s="29">
        <f>'Охотск '!D86</f>
        <v>0</v>
      </c>
      <c r="E878" s="29">
        <f>'Охотск '!E86</f>
        <v>0</v>
      </c>
      <c r="F878" s="144">
        <f>'Охотск '!F86</f>
        <v>0</v>
      </c>
      <c r="G878" s="158">
        <f>'Охотск '!G86</f>
        <v>0</v>
      </c>
      <c r="H878" s="158">
        <f>'Охотск '!H86</f>
        <v>0</v>
      </c>
      <c r="I878" s="26">
        <f>'Охотск '!I86</f>
        <v>0</v>
      </c>
      <c r="J878" s="26">
        <f>'Охотск '!J86</f>
        <v>0</v>
      </c>
      <c r="K878" s="26">
        <f>'Охотск '!K86</f>
        <v>0</v>
      </c>
      <c r="L878" s="26">
        <f>'Охотск '!L86</f>
        <v>0</v>
      </c>
      <c r="M878" s="26">
        <f>'Охотск '!M86</f>
        <v>0</v>
      </c>
      <c r="N878" s="26">
        <f>'Охотск '!N86</f>
        <v>0</v>
      </c>
      <c r="O878" s="645">
        <f>'Охотск '!O86</f>
        <v>0</v>
      </c>
      <c r="P878" s="645">
        <f>'Охотск '!P86</f>
        <v>0</v>
      </c>
      <c r="Q878" s="645">
        <f>'Охотск '!Q86</f>
        <v>0</v>
      </c>
      <c r="R878" s="645">
        <f>'Охотск '!R86</f>
        <v>0</v>
      </c>
      <c r="S878" s="645">
        <f>'Охотск '!S86</f>
        <v>0</v>
      </c>
      <c r="T878" s="645">
        <f>'Охотск '!T86</f>
        <v>0</v>
      </c>
      <c r="U878" s="645">
        <f>'Охотск '!U86</f>
        <v>0</v>
      </c>
      <c r="V878" s="1122">
        <f>'Охотск '!V86</f>
        <v>0</v>
      </c>
      <c r="W878" s="645">
        <f>'Охотск '!W86</f>
        <v>0</v>
      </c>
      <c r="X878" s="645">
        <f>'Охотск '!X86</f>
        <v>0</v>
      </c>
      <c r="Y878" s="645">
        <f>'Охотск '!Y86</f>
        <v>0</v>
      </c>
      <c r="Z878" s="645">
        <f>'Охотск '!Z86</f>
        <v>0</v>
      </c>
      <c r="AA878" s="646">
        <f>'Охотск '!AA86</f>
        <v>0</v>
      </c>
      <c r="AB878" s="645"/>
      <c r="AC878" s="645"/>
      <c r="AD878" s="1353">
        <f>'Охотск '!AB86</f>
        <v>0</v>
      </c>
      <c r="AE878" s="1377">
        <f>'Охотск '!AC86</f>
        <v>0</v>
      </c>
      <c r="AF878" s="385"/>
      <c r="AG878" s="385"/>
      <c r="AH878" s="1243"/>
      <c r="AI878" s="139"/>
      <c r="AJ878" s="139"/>
      <c r="AK878" s="139"/>
      <c r="AL878" s="139"/>
      <c r="AM878" s="139"/>
      <c r="AN878" s="139"/>
      <c r="AO878" s="139"/>
      <c r="AP878" s="139"/>
      <c r="AQ878" s="139"/>
      <c r="AR878" s="139"/>
      <c r="AS878" s="139"/>
      <c r="AT878" s="139"/>
      <c r="AU878" s="139"/>
      <c r="AV878" s="139"/>
      <c r="AW878" s="139"/>
      <c r="AX878" s="139"/>
      <c r="AY878" s="139"/>
      <c r="AZ878" s="139"/>
      <c r="BA878" s="139"/>
      <c r="BB878" s="139"/>
      <c r="BC878" s="139"/>
      <c r="BD878" s="139"/>
      <c r="BE878" s="139"/>
      <c r="BF878" s="139"/>
      <c r="BG878" s="139"/>
      <c r="BH878" s="139"/>
      <c r="BI878" s="139"/>
      <c r="BJ878" s="139"/>
      <c r="BK878" s="139"/>
      <c r="BL878" s="139"/>
      <c r="BM878" s="139"/>
      <c r="BN878" s="139"/>
      <c r="BO878" s="139"/>
      <c r="BP878" s="139"/>
      <c r="BQ878" s="139"/>
      <c r="BR878" s="139"/>
      <c r="BS878" s="139"/>
      <c r="BT878" s="139"/>
      <c r="BU878" s="139"/>
      <c r="BV878" s="139"/>
      <c r="BW878" s="139"/>
      <c r="BX878" s="139"/>
      <c r="BY878" s="139"/>
      <c r="BZ878" s="139"/>
      <c r="CA878" s="139"/>
      <c r="CB878" s="139"/>
      <c r="CC878" s="139"/>
      <c r="CD878" s="139"/>
      <c r="CE878" s="139"/>
      <c r="CF878" s="139"/>
      <c r="CG878" s="139"/>
      <c r="CH878" s="139"/>
      <c r="CI878" s="139"/>
      <c r="CJ878" s="139"/>
      <c r="CK878" s="139"/>
      <c r="CL878" s="139"/>
      <c r="CM878" s="139"/>
      <c r="CN878" s="139"/>
      <c r="CO878" s="139"/>
      <c r="CP878" s="139"/>
      <c r="CQ878" s="139"/>
      <c r="CR878" s="139"/>
      <c r="CS878" s="139"/>
      <c r="CT878" s="139"/>
      <c r="CU878" s="139"/>
      <c r="CV878" s="139"/>
      <c r="CW878" s="139"/>
      <c r="CX878" s="139"/>
      <c r="CY878" s="139"/>
      <c r="CZ878" s="139"/>
      <c r="DA878" s="139"/>
      <c r="DB878" s="139"/>
      <c r="DC878" s="139"/>
      <c r="DD878" s="139"/>
      <c r="DE878" s="139"/>
      <c r="DF878" s="139"/>
      <c r="DG878" s="139"/>
      <c r="DH878" s="139"/>
      <c r="DI878" s="139"/>
      <c r="DJ878" s="139"/>
      <c r="DK878" s="139"/>
      <c r="DL878" s="139"/>
      <c r="DM878" s="139"/>
      <c r="DN878" s="139"/>
      <c r="DO878" s="139"/>
      <c r="DP878" s="139"/>
      <c r="DQ878" s="139"/>
      <c r="DR878" s="139"/>
      <c r="DS878" s="139"/>
      <c r="DT878" s="139"/>
      <c r="DU878" s="139"/>
      <c r="DV878" s="139"/>
      <c r="DW878" s="139"/>
      <c r="DX878" s="139"/>
      <c r="DY878" s="139"/>
      <c r="DZ878" s="139"/>
      <c r="EA878" s="139"/>
      <c r="EB878" s="139"/>
      <c r="EC878" s="139"/>
      <c r="ED878" s="139"/>
      <c r="EE878" s="139"/>
      <c r="EF878" s="139"/>
      <c r="EG878" s="139"/>
      <c r="EH878" s="139"/>
      <c r="EI878" s="139"/>
      <c r="EJ878" s="139"/>
      <c r="EK878" s="139"/>
      <c r="EL878" s="139"/>
      <c r="EM878" s="139"/>
      <c r="EN878" s="139"/>
      <c r="EO878" s="139"/>
      <c r="EP878" s="139"/>
      <c r="EQ878" s="139"/>
      <c r="ER878" s="139"/>
      <c r="ES878" s="139"/>
      <c r="ET878" s="139"/>
      <c r="EU878" s="139"/>
      <c r="EV878" s="139"/>
      <c r="EW878" s="139"/>
      <c r="EX878" s="139"/>
      <c r="EY878" s="139"/>
      <c r="EZ878" s="139"/>
      <c r="FA878" s="139"/>
      <c r="FB878" s="139"/>
      <c r="FC878" s="139"/>
      <c r="FD878" s="139"/>
      <c r="FE878" s="139"/>
      <c r="FF878" s="139"/>
      <c r="FG878" s="139"/>
      <c r="FH878" s="139"/>
      <c r="FI878" s="139"/>
      <c r="FJ878" s="139"/>
      <c r="FK878" s="139"/>
      <c r="FL878" s="139"/>
      <c r="FM878" s="139"/>
      <c r="FN878" s="139"/>
      <c r="FO878" s="139"/>
      <c r="FP878" s="139"/>
      <c r="FQ878" s="139"/>
      <c r="FR878" s="139"/>
      <c r="FS878" s="139"/>
      <c r="FT878" s="139"/>
      <c r="FU878" s="139"/>
      <c r="FV878" s="139"/>
      <c r="FW878" s="139"/>
      <c r="FX878" s="139"/>
      <c r="FY878" s="139"/>
      <c r="FZ878" s="139"/>
      <c r="GA878" s="139"/>
      <c r="GB878" s="139"/>
      <c r="GC878" s="139"/>
      <c r="GD878" s="139"/>
      <c r="GE878" s="139"/>
      <c r="GF878" s="139"/>
      <c r="GG878" s="139"/>
      <c r="GH878" s="139"/>
      <c r="GI878" s="139"/>
      <c r="GJ878" s="139"/>
      <c r="GK878" s="139"/>
      <c r="GL878" s="139"/>
      <c r="GM878" s="139"/>
      <c r="GN878" s="139"/>
      <c r="GO878" s="139"/>
      <c r="GP878" s="139"/>
      <c r="GQ878" s="139"/>
    </row>
    <row r="879" spans="1:199" x14ac:dyDescent="0.25">
      <c r="A879" s="19">
        <v>1</v>
      </c>
      <c r="B879" s="310" t="s">
        <v>382</v>
      </c>
      <c r="C879" s="29">
        <f>'Охотск '!C87</f>
        <v>0</v>
      </c>
      <c r="D879" s="29">
        <f>'Охотск '!D87</f>
        <v>0</v>
      </c>
      <c r="E879" s="29">
        <f>'Охотск '!E87</f>
        <v>0</v>
      </c>
      <c r="F879" s="144">
        <f>'Охотск '!F87</f>
        <v>0</v>
      </c>
      <c r="G879" s="158">
        <f>'Охотск '!G87</f>
        <v>0</v>
      </c>
      <c r="H879" s="158">
        <f>'Охотск '!H87</f>
        <v>0</v>
      </c>
      <c r="I879" s="26">
        <f>'Охотск '!I87</f>
        <v>0</v>
      </c>
      <c r="J879" s="26">
        <f>'Охотск '!J87</f>
        <v>0</v>
      </c>
      <c r="K879" s="26">
        <f>'Охотск '!K87</f>
        <v>0</v>
      </c>
      <c r="L879" s="26">
        <f>'Охотск '!L87</f>
        <v>0</v>
      </c>
      <c r="M879" s="26">
        <f>'Охотск '!M87</f>
        <v>0</v>
      </c>
      <c r="N879" s="26">
        <f>'Охотск '!N87</f>
        <v>0</v>
      </c>
      <c r="O879" s="645">
        <f>'Охотск '!O87</f>
        <v>173113.20200999998</v>
      </c>
      <c r="P879" s="645">
        <f>'Охотск '!P87</f>
        <v>173113.20200999998</v>
      </c>
      <c r="Q879" s="645">
        <f>'Охотск '!Q87</f>
        <v>172770.52974999999</v>
      </c>
      <c r="R879" s="645">
        <f>'Охотск '!R87</f>
        <v>172770.52974999999</v>
      </c>
      <c r="S879" s="645">
        <f>'Охотск '!S87</f>
        <v>172770.52974999999</v>
      </c>
      <c r="T879" s="645">
        <f>'Охотск '!T87</f>
        <v>72442.020461999986</v>
      </c>
      <c r="U879" s="645">
        <f>'Охотск '!U87</f>
        <v>69182.175640000001</v>
      </c>
      <c r="V879" s="1122">
        <f>'Охотск '!V87</f>
        <v>0</v>
      </c>
      <c r="W879" s="645">
        <f>'Охотск '!W87</f>
        <v>0</v>
      </c>
      <c r="X879" s="645">
        <f>'Охотск '!X87</f>
        <v>-3259.8448219999846</v>
      </c>
      <c r="Y879" s="645">
        <f>'Охотск '!Y87</f>
        <v>0</v>
      </c>
      <c r="Z879" s="645">
        <f>'Охотск '!Z87</f>
        <v>-133.07464000000002</v>
      </c>
      <c r="AA879" s="646">
        <f>'Охотск '!AA87</f>
        <v>69049.100999999995</v>
      </c>
      <c r="AB879" s="645">
        <f>U879/T879*100</f>
        <v>95.500063635428333</v>
      </c>
      <c r="AC879" s="645">
        <f>AA879/T879*100</f>
        <v>95.31636550118067</v>
      </c>
      <c r="AD879" s="1353">
        <f>'Охотск '!AB87</f>
        <v>0</v>
      </c>
      <c r="AE879" s="1377">
        <f>'Охотск '!AC87</f>
        <v>0</v>
      </c>
      <c r="AF879" s="385"/>
      <c r="AG879" s="385"/>
      <c r="AH879" s="1243"/>
    </row>
    <row r="880" spans="1:199" x14ac:dyDescent="0.25">
      <c r="B880" s="969" t="s">
        <v>329</v>
      </c>
      <c r="C880" s="29">
        <f>'Охотск '!C88</f>
        <v>0</v>
      </c>
      <c r="D880" s="29">
        <f>'Охотск '!D88</f>
        <v>0</v>
      </c>
      <c r="E880" s="29">
        <f>'Охотск '!E88</f>
        <v>0</v>
      </c>
      <c r="F880" s="144">
        <f>'Охотск '!F88</f>
        <v>0</v>
      </c>
      <c r="G880" s="158">
        <f>'Охотск '!G88</f>
        <v>0</v>
      </c>
      <c r="H880" s="158">
        <f>'Охотск '!H88</f>
        <v>0</v>
      </c>
      <c r="I880" s="26">
        <f>'Охотск '!I88</f>
        <v>0</v>
      </c>
      <c r="J880" s="26">
        <f>'Охотск '!J88</f>
        <v>0</v>
      </c>
      <c r="K880" s="26">
        <f>'Охотск '!K88</f>
        <v>0</v>
      </c>
      <c r="L880" s="26">
        <f>'Охотск '!L88</f>
        <v>0</v>
      </c>
      <c r="M880" s="26">
        <f>'Охотск '!M88</f>
        <v>0</v>
      </c>
      <c r="N880" s="26">
        <f>'Охотск '!N88</f>
        <v>0</v>
      </c>
      <c r="O880" s="645">
        <f>'Охотск '!O88</f>
        <v>11740.633800000001</v>
      </c>
      <c r="P880" s="645">
        <f>'Охотск '!P88</f>
        <v>11740.633800000001</v>
      </c>
      <c r="Q880" s="645">
        <f>'Охотск '!Q88</f>
        <v>11740.633800000001</v>
      </c>
      <c r="R880" s="645">
        <f>'Охотск '!R88</f>
        <v>11740.633800000001</v>
      </c>
      <c r="S880" s="645">
        <f>'Охотск '!S88</f>
        <v>11740.633800000001</v>
      </c>
      <c r="T880" s="645">
        <f>'Охотск '!T88</f>
        <v>4891.9307500000004</v>
      </c>
      <c r="U880" s="645">
        <f>'Охотск '!U88</f>
        <v>4891.9307500000004</v>
      </c>
      <c r="V880" s="1122">
        <f>'Охотск '!V88</f>
        <v>0</v>
      </c>
      <c r="W880" s="645">
        <f>'Охотск '!W88</f>
        <v>0</v>
      </c>
      <c r="X880" s="645">
        <f>'Охотск '!X88</f>
        <v>0</v>
      </c>
      <c r="Y880" s="645">
        <f>'Охотск '!Y88</f>
        <v>0</v>
      </c>
      <c r="Z880" s="645">
        <f>'Охотск '!Z88</f>
        <v>0</v>
      </c>
      <c r="AA880" s="646">
        <f>'Охотск '!AA88</f>
        <v>4891.9307500000004</v>
      </c>
      <c r="AB880" s="645">
        <f>U880/T880*100</f>
        <v>100</v>
      </c>
      <c r="AC880" s="645">
        <f>AA880/T880*100</f>
        <v>100</v>
      </c>
      <c r="AD880" s="1353">
        <f>'Охотск '!AB88</f>
        <v>0</v>
      </c>
      <c r="AE880" s="1377">
        <f>'Охотск '!AC88</f>
        <v>0</v>
      </c>
      <c r="AF880" s="385"/>
      <c r="AG880" s="385"/>
      <c r="AH880" s="1243"/>
    </row>
    <row r="881" spans="2:34" ht="29.25" x14ac:dyDescent="0.25">
      <c r="B881" s="858" t="s">
        <v>293</v>
      </c>
      <c r="C881" s="29">
        <f>'Охотск '!C89</f>
        <v>18916</v>
      </c>
      <c r="D881" s="29">
        <f>'Охотск '!D89</f>
        <v>7882</v>
      </c>
      <c r="E881" s="29">
        <f>'Охотск '!E89</f>
        <v>8234</v>
      </c>
      <c r="F881" s="144">
        <f>'Охотск '!F89</f>
        <v>104.46587160619131</v>
      </c>
      <c r="G881" s="158">
        <f>'Охотск '!G89</f>
        <v>0</v>
      </c>
      <c r="H881" s="158">
        <f>'Охотск '!H89</f>
        <v>0</v>
      </c>
      <c r="I881" s="26">
        <f>'Охотск '!I89</f>
        <v>0</v>
      </c>
      <c r="J881" s="26">
        <f>'Охотск '!J89</f>
        <v>0</v>
      </c>
      <c r="K881" s="26">
        <f>'Охотск '!K89</f>
        <v>0</v>
      </c>
      <c r="L881" s="26">
        <f>'Охотск '!L89</f>
        <v>0</v>
      </c>
      <c r="M881" s="26">
        <f>'Охотск '!M89</f>
        <v>0</v>
      </c>
      <c r="N881" s="26">
        <f>'Охотск '!N89</f>
        <v>0</v>
      </c>
      <c r="O881" s="645">
        <f>'Охотск '!O89</f>
        <v>0</v>
      </c>
      <c r="P881" s="645">
        <f>'Охотск '!P89</f>
        <v>0</v>
      </c>
      <c r="Q881" s="645">
        <f>'Охотск '!Q89</f>
        <v>0</v>
      </c>
      <c r="R881" s="645">
        <f>'Охотск '!R89</f>
        <v>0</v>
      </c>
      <c r="S881" s="645">
        <f>'Охотск '!S89</f>
        <v>0</v>
      </c>
      <c r="T881" s="645">
        <f>'Охотск '!T89</f>
        <v>0</v>
      </c>
      <c r="U881" s="645">
        <f>'Охотск '!U89</f>
        <v>0</v>
      </c>
      <c r="V881" s="1122">
        <f>'Охотск '!V89</f>
        <v>0</v>
      </c>
      <c r="W881" s="645">
        <f>'Охотск '!W89</f>
        <v>0</v>
      </c>
      <c r="X881" s="645">
        <f>'Охотск '!X89</f>
        <v>0</v>
      </c>
      <c r="Y881" s="645">
        <f>'Охотск '!Y89</f>
        <v>0</v>
      </c>
      <c r="Z881" s="645">
        <f>'Охотск '!Z89</f>
        <v>0</v>
      </c>
      <c r="AA881" s="646">
        <f>'Охотск '!AA89</f>
        <v>0</v>
      </c>
      <c r="AB881" s="645"/>
      <c r="AC881" s="645"/>
      <c r="AD881" s="1353">
        <f>'Охотск '!AB89</f>
        <v>0</v>
      </c>
      <c r="AE881" s="1377">
        <f>'Охотск '!AC89</f>
        <v>0</v>
      </c>
      <c r="AF881" s="385"/>
      <c r="AG881" s="385"/>
      <c r="AH881" s="1243"/>
    </row>
    <row r="882" spans="2:34" ht="30" x14ac:dyDescent="0.25">
      <c r="B882" s="859" t="s">
        <v>204</v>
      </c>
      <c r="C882" s="29">
        <f>'Охотск '!C90</f>
        <v>0</v>
      </c>
      <c r="D882" s="29">
        <f>'Охотск '!D90</f>
        <v>0</v>
      </c>
      <c r="E882" s="29">
        <f>'Охотск '!E90</f>
        <v>0</v>
      </c>
      <c r="F882" s="144">
        <f>'Охотск '!F90</f>
        <v>0</v>
      </c>
      <c r="G882" s="158">
        <f>'Охотск '!G90</f>
        <v>0</v>
      </c>
      <c r="H882" s="158">
        <f>'Охотск '!H90</f>
        <v>0</v>
      </c>
      <c r="I882" s="26">
        <f>'Охотск '!I90</f>
        <v>0</v>
      </c>
      <c r="J882" s="26">
        <f>'Охотск '!J90</f>
        <v>0</v>
      </c>
      <c r="K882" s="26">
        <f>'Охотск '!K90</f>
        <v>0</v>
      </c>
      <c r="L882" s="26">
        <f>'Охотск '!L90</f>
        <v>0</v>
      </c>
      <c r="M882" s="26">
        <f>'Охотск '!M90</f>
        <v>0</v>
      </c>
      <c r="N882" s="26">
        <f>'Охотск '!N90</f>
        <v>0</v>
      </c>
      <c r="O882" s="645">
        <f>'Охотск '!O90</f>
        <v>0</v>
      </c>
      <c r="P882" s="645">
        <f>'Охотск '!P90</f>
        <v>0</v>
      </c>
      <c r="Q882" s="645">
        <f>'Охотск '!Q90</f>
        <v>0</v>
      </c>
      <c r="R882" s="645">
        <f>'Охотск '!R90</f>
        <v>0</v>
      </c>
      <c r="S882" s="645">
        <f>'Охотск '!S90</f>
        <v>0</v>
      </c>
      <c r="T882" s="645">
        <f>'Охотск '!T90</f>
        <v>0</v>
      </c>
      <c r="U882" s="645">
        <f>'Охотск '!U90</f>
        <v>0</v>
      </c>
      <c r="V882" s="1122">
        <f>'Охотск '!V90</f>
        <v>0</v>
      </c>
      <c r="W882" s="645">
        <f>'Охотск '!W90</f>
        <v>0</v>
      </c>
      <c r="X882" s="645">
        <f>'Охотск '!X90</f>
        <v>0</v>
      </c>
      <c r="Y882" s="645">
        <f>'Охотск '!Y90</f>
        <v>0</v>
      </c>
      <c r="Z882" s="645">
        <f>'Охотск '!Z90</f>
        <v>0</v>
      </c>
      <c r="AA882" s="646">
        <f>'Охотск '!AA90</f>
        <v>0</v>
      </c>
      <c r="AB882" s="645"/>
      <c r="AC882" s="645"/>
      <c r="AD882" s="1353">
        <f>'Охотск '!AB90</f>
        <v>0</v>
      </c>
      <c r="AE882" s="1377">
        <f>'Охотск '!AC90</f>
        <v>0</v>
      </c>
      <c r="AF882" s="385"/>
      <c r="AG882" s="385"/>
      <c r="AH882" s="1243"/>
    </row>
    <row r="883" spans="2:34" ht="30" x14ac:dyDescent="0.25">
      <c r="B883" s="859" t="s">
        <v>205</v>
      </c>
      <c r="C883" s="29">
        <f>'Охотск '!C91</f>
        <v>5700</v>
      </c>
      <c r="D883" s="29">
        <f>'Охотск '!D91</f>
        <v>2375</v>
      </c>
      <c r="E883" s="29">
        <f>'Охотск '!E91</f>
        <v>268</v>
      </c>
      <c r="F883" s="144">
        <f>'Охотск '!F91</f>
        <v>11.284210526315789</v>
      </c>
      <c r="G883" s="158">
        <f>'Охотск '!G91</f>
        <v>0</v>
      </c>
      <c r="H883" s="158">
        <f>'Охотск '!H91</f>
        <v>0</v>
      </c>
      <c r="I883" s="26">
        <f>'Охотск '!I91</f>
        <v>0</v>
      </c>
      <c r="J883" s="26">
        <f>'Охотск '!J91</f>
        <v>0</v>
      </c>
      <c r="K883" s="26">
        <f>'Охотск '!K91</f>
        <v>0</v>
      </c>
      <c r="L883" s="26">
        <f>'Охотск '!L91</f>
        <v>0</v>
      </c>
      <c r="M883" s="26">
        <f>'Охотск '!M91</f>
        <v>0</v>
      </c>
      <c r="N883" s="26">
        <f>'Охотск '!N91</f>
        <v>0</v>
      </c>
      <c r="O883" s="645">
        <f>'Охотск '!O91</f>
        <v>0</v>
      </c>
      <c r="P883" s="645">
        <f>'Охотск '!P91</f>
        <v>0</v>
      </c>
      <c r="Q883" s="645">
        <f>'Охотск '!Q91</f>
        <v>0</v>
      </c>
      <c r="R883" s="645">
        <f>'Охотск '!R91</f>
        <v>0</v>
      </c>
      <c r="S883" s="645">
        <f>'Охотск '!S91</f>
        <v>0</v>
      </c>
      <c r="T883" s="645">
        <f>'Охотск '!T91</f>
        <v>0</v>
      </c>
      <c r="U883" s="645">
        <f>'Охотск '!U91</f>
        <v>0</v>
      </c>
      <c r="V883" s="1122">
        <f>'Охотск '!V91</f>
        <v>0</v>
      </c>
      <c r="W883" s="645">
        <f>'Охотск '!W91</f>
        <v>0</v>
      </c>
      <c r="X883" s="645">
        <f>'Охотск '!X91</f>
        <v>0</v>
      </c>
      <c r="Y883" s="645">
        <f>'Охотск '!Y91</f>
        <v>0</v>
      </c>
      <c r="Z883" s="645">
        <f>'Охотск '!Z91</f>
        <v>0</v>
      </c>
      <c r="AA883" s="646">
        <f>'Охотск '!AA91</f>
        <v>0</v>
      </c>
      <c r="AB883" s="645"/>
      <c r="AC883" s="645"/>
      <c r="AD883" s="1353">
        <f>'Охотск '!AB91</f>
        <v>0</v>
      </c>
      <c r="AE883" s="1377">
        <f>'Охотск '!AC91</f>
        <v>0</v>
      </c>
      <c r="AF883" s="385"/>
      <c r="AG883" s="385"/>
      <c r="AH883" s="1243"/>
    </row>
    <row r="884" spans="2:34" ht="30" x14ac:dyDescent="0.25">
      <c r="B884" s="860" t="s">
        <v>294</v>
      </c>
      <c r="C884" s="29">
        <f>'Охотск '!C92</f>
        <v>5800</v>
      </c>
      <c r="D884" s="29">
        <f>'Охотск '!D92</f>
        <v>2417</v>
      </c>
      <c r="E884" s="29">
        <f>'Охотск '!E92</f>
        <v>2267</v>
      </c>
      <c r="F884" s="144">
        <f>'Охотск '!F92</f>
        <v>93.793959453868439</v>
      </c>
      <c r="G884" s="158">
        <f>'Охотск '!G92</f>
        <v>0</v>
      </c>
      <c r="H884" s="158">
        <f>'Охотск '!H92</f>
        <v>0</v>
      </c>
      <c r="I884" s="26">
        <f>'Охотск '!I92</f>
        <v>0</v>
      </c>
      <c r="J884" s="26">
        <f>'Охотск '!J92</f>
        <v>0</v>
      </c>
      <c r="K884" s="26">
        <f>'Охотск '!K92</f>
        <v>0</v>
      </c>
      <c r="L884" s="26">
        <f>'Охотск '!L92</f>
        <v>0</v>
      </c>
      <c r="M884" s="26">
        <f>'Охотск '!M92</f>
        <v>0</v>
      </c>
      <c r="N884" s="26">
        <f>'Охотск '!N92</f>
        <v>0</v>
      </c>
      <c r="O884" s="645">
        <f>'Охотск '!O92</f>
        <v>0</v>
      </c>
      <c r="P884" s="645">
        <f>'Охотск '!P92</f>
        <v>0</v>
      </c>
      <c r="Q884" s="645">
        <f>'Охотск '!Q92</f>
        <v>0</v>
      </c>
      <c r="R884" s="645">
        <f>'Охотск '!R92</f>
        <v>0</v>
      </c>
      <c r="S884" s="645">
        <f>'Охотск '!S92</f>
        <v>0</v>
      </c>
      <c r="T884" s="645">
        <f>'Охотск '!T92</f>
        <v>0</v>
      </c>
      <c r="U884" s="645">
        <f>'Охотск '!U92</f>
        <v>0</v>
      </c>
      <c r="V884" s="1122">
        <f>'Охотск '!V92</f>
        <v>0</v>
      </c>
      <c r="W884" s="645">
        <f>'Охотск '!W92</f>
        <v>0</v>
      </c>
      <c r="X884" s="645">
        <f>'Охотск '!X92</f>
        <v>0</v>
      </c>
      <c r="Y884" s="645">
        <f>'Охотск '!Y92</f>
        <v>0</v>
      </c>
      <c r="Z884" s="645">
        <f>'Охотск '!Z92</f>
        <v>0</v>
      </c>
      <c r="AA884" s="646">
        <f>'Охотск '!AA92</f>
        <v>0</v>
      </c>
      <c r="AB884" s="645"/>
      <c r="AC884" s="645"/>
      <c r="AD884" s="1353">
        <f>'Охотск '!AB92</f>
        <v>0</v>
      </c>
      <c r="AE884" s="1377">
        <f>'Охотск '!AC92</f>
        <v>0</v>
      </c>
      <c r="AF884" s="385"/>
      <c r="AG884" s="385"/>
      <c r="AH884" s="1243"/>
    </row>
    <row r="885" spans="2:34" ht="60" x14ac:dyDescent="0.25">
      <c r="B885" s="861" t="s">
        <v>295</v>
      </c>
      <c r="C885" s="29">
        <f>'Охотск '!C93</f>
        <v>3710</v>
      </c>
      <c r="D885" s="29">
        <f>'Охотск '!D93</f>
        <v>1546</v>
      </c>
      <c r="E885" s="29">
        <f>'Охотск '!E93</f>
        <v>2049</v>
      </c>
      <c r="F885" s="144">
        <f>'Охотск '!F93</f>
        <v>132.53557567917204</v>
      </c>
      <c r="G885" s="158">
        <f>'Охотск '!G93</f>
        <v>0</v>
      </c>
      <c r="H885" s="158">
        <f>'Охотск '!H93</f>
        <v>0</v>
      </c>
      <c r="I885" s="26">
        <f>'Охотск '!I93</f>
        <v>0</v>
      </c>
      <c r="J885" s="26">
        <f>'Охотск '!J93</f>
        <v>0</v>
      </c>
      <c r="K885" s="26">
        <f>'Охотск '!K93</f>
        <v>0</v>
      </c>
      <c r="L885" s="26">
        <f>'Охотск '!L93</f>
        <v>0</v>
      </c>
      <c r="M885" s="26">
        <f>'Охотск '!M93</f>
        <v>0</v>
      </c>
      <c r="N885" s="26">
        <f>'Охотск '!N93</f>
        <v>0</v>
      </c>
      <c r="O885" s="645">
        <f>'Охотск '!O93</f>
        <v>0</v>
      </c>
      <c r="P885" s="645">
        <f>'Охотск '!P93</f>
        <v>0</v>
      </c>
      <c r="Q885" s="645">
        <f>'Охотск '!Q93</f>
        <v>0</v>
      </c>
      <c r="R885" s="645">
        <f>'Охотск '!R93</f>
        <v>0</v>
      </c>
      <c r="S885" s="645">
        <f>'Охотск '!S93</f>
        <v>0</v>
      </c>
      <c r="T885" s="645">
        <f>'Охотск '!T93</f>
        <v>0</v>
      </c>
      <c r="U885" s="645">
        <f>'Охотск '!U93</f>
        <v>0</v>
      </c>
      <c r="V885" s="1122">
        <f>'Охотск '!V93</f>
        <v>0</v>
      </c>
      <c r="W885" s="645">
        <f>'Охотск '!W93</f>
        <v>0</v>
      </c>
      <c r="X885" s="645">
        <f>'Охотск '!X93</f>
        <v>0</v>
      </c>
      <c r="Y885" s="645">
        <f>'Охотск '!Y93</f>
        <v>0</v>
      </c>
      <c r="Z885" s="645">
        <f>'Охотск '!Z93</f>
        <v>0</v>
      </c>
      <c r="AA885" s="646">
        <f>'Охотск '!AA93</f>
        <v>0</v>
      </c>
      <c r="AB885" s="645"/>
      <c r="AC885" s="645"/>
      <c r="AD885" s="1353" t="e">
        <f>'Охотск '!#REF!</f>
        <v>#REF!</v>
      </c>
      <c r="AE885" s="1377" t="e">
        <f>'Охотск '!#REF!</f>
        <v>#REF!</v>
      </c>
      <c r="AF885" s="385"/>
      <c r="AG885" s="385"/>
      <c r="AH885" s="1243"/>
    </row>
    <row r="886" spans="2:34" ht="45" x14ac:dyDescent="0.25">
      <c r="B886" s="861" t="s">
        <v>296</v>
      </c>
      <c r="C886" s="29">
        <f>'Охотск '!C94</f>
        <v>3200</v>
      </c>
      <c r="D886" s="29">
        <f>'Охотск '!D94</f>
        <v>1333</v>
      </c>
      <c r="E886" s="29">
        <f>'Охотск '!E94</f>
        <v>3650</v>
      </c>
      <c r="F886" s="144">
        <f>'Охотск '!F94</f>
        <v>273.81845461365344</v>
      </c>
      <c r="G886" s="158">
        <f>'Охотск '!G94</f>
        <v>0</v>
      </c>
      <c r="H886" s="158">
        <f>'Охотск '!H94</f>
        <v>0</v>
      </c>
      <c r="I886" s="26">
        <f>'Охотск '!I94</f>
        <v>0</v>
      </c>
      <c r="J886" s="26">
        <f>'Охотск '!J94</f>
        <v>0</v>
      </c>
      <c r="K886" s="26">
        <f>'Охотск '!K94</f>
        <v>0</v>
      </c>
      <c r="L886" s="26">
        <f>'Охотск '!L94</f>
        <v>0</v>
      </c>
      <c r="M886" s="26">
        <f>'Охотск '!M94</f>
        <v>0</v>
      </c>
      <c r="N886" s="26">
        <f>'Охотск '!N94</f>
        <v>0</v>
      </c>
      <c r="O886" s="645">
        <f>'Охотск '!O94</f>
        <v>0</v>
      </c>
      <c r="P886" s="645">
        <f>'Охотск '!P94</f>
        <v>0</v>
      </c>
      <c r="Q886" s="645">
        <f>'Охотск '!Q94</f>
        <v>0</v>
      </c>
      <c r="R886" s="645">
        <f>'Охотск '!R94</f>
        <v>0</v>
      </c>
      <c r="S886" s="645">
        <f>'Охотск '!S94</f>
        <v>0</v>
      </c>
      <c r="T886" s="645">
        <f>'Охотск '!T94</f>
        <v>0</v>
      </c>
      <c r="U886" s="645">
        <f>'Охотск '!U94</f>
        <v>0</v>
      </c>
      <c r="V886" s="1122">
        <f>'Охотск '!V94</f>
        <v>0</v>
      </c>
      <c r="W886" s="645">
        <f>'Охотск '!W94</f>
        <v>0</v>
      </c>
      <c r="X886" s="645">
        <f>'Охотск '!X94</f>
        <v>0</v>
      </c>
      <c r="Y886" s="645">
        <f>'Охотск '!Y94</f>
        <v>0</v>
      </c>
      <c r="Z886" s="645">
        <f>'Охотск '!Z94</f>
        <v>0</v>
      </c>
      <c r="AA886" s="646">
        <f>'Охотск '!AA94</f>
        <v>0</v>
      </c>
      <c r="AB886" s="645"/>
      <c r="AC886" s="645"/>
      <c r="AD886" s="1353" t="e">
        <f>'Охотск '!#REF!</f>
        <v>#REF!</v>
      </c>
      <c r="AE886" s="1377" t="e">
        <f>'Охотск '!#REF!</f>
        <v>#REF!</v>
      </c>
      <c r="AF886" s="385"/>
      <c r="AG886" s="385"/>
      <c r="AH886" s="1243"/>
    </row>
    <row r="887" spans="2:34" ht="105" x14ac:dyDescent="0.25">
      <c r="B887" s="861" t="s">
        <v>533</v>
      </c>
      <c r="C887" s="29">
        <f>'Охотск '!C95</f>
        <v>1250</v>
      </c>
      <c r="D887" s="29">
        <f>'Охотск '!D95</f>
        <v>521</v>
      </c>
      <c r="E887" s="29">
        <f>'Охотск '!E95</f>
        <v>1039</v>
      </c>
      <c r="F887" s="144">
        <f>'Охотск '!F95</f>
        <v>199.42418426103649</v>
      </c>
      <c r="G887" s="158">
        <f>'Охотск '!G95</f>
        <v>0</v>
      </c>
      <c r="H887" s="158">
        <f>'Охотск '!H95</f>
        <v>0</v>
      </c>
      <c r="I887" s="26">
        <f>'Охотск '!I95</f>
        <v>0</v>
      </c>
      <c r="J887" s="26">
        <f>'Охотск '!J95</f>
        <v>0</v>
      </c>
      <c r="K887" s="26">
        <f>'Охотск '!K95</f>
        <v>0</v>
      </c>
      <c r="L887" s="26">
        <f>'Охотск '!L95</f>
        <v>0</v>
      </c>
      <c r="M887" s="26">
        <f>'Охотск '!M95</f>
        <v>0</v>
      </c>
      <c r="N887" s="26">
        <f>'Охотск '!N95</f>
        <v>0</v>
      </c>
      <c r="O887" s="645">
        <f>'Охотск '!O95</f>
        <v>0</v>
      </c>
      <c r="P887" s="645">
        <f>'Охотск '!P95</f>
        <v>0</v>
      </c>
      <c r="Q887" s="645">
        <f>'Охотск '!Q95</f>
        <v>0</v>
      </c>
      <c r="R887" s="645">
        <f>'Охотск '!R95</f>
        <v>0</v>
      </c>
      <c r="S887" s="645">
        <f>'Охотск '!S95</f>
        <v>0</v>
      </c>
      <c r="T887" s="645">
        <f>'Охотск '!T95</f>
        <v>0</v>
      </c>
      <c r="U887" s="645">
        <f>'Охотск '!U95</f>
        <v>0</v>
      </c>
      <c r="V887" s="1122">
        <f>'Охотск '!V95</f>
        <v>0</v>
      </c>
      <c r="W887" s="645">
        <f>'Охотск '!W95</f>
        <v>0</v>
      </c>
      <c r="X887" s="645">
        <f>'Охотск '!X95</f>
        <v>0</v>
      </c>
      <c r="Y887" s="645">
        <f>'Охотск '!Y95</f>
        <v>0</v>
      </c>
      <c r="Z887" s="645">
        <f>'Охотск '!Z95</f>
        <v>0</v>
      </c>
      <c r="AA887" s="646">
        <f>'Охотск '!AA95</f>
        <v>0</v>
      </c>
      <c r="AB887" s="645"/>
      <c r="AC887" s="645"/>
      <c r="AD887" s="1353">
        <f>'Охотск '!AB93</f>
        <v>0</v>
      </c>
      <c r="AE887" s="1377">
        <f>'Охотск '!AC93</f>
        <v>0</v>
      </c>
      <c r="AF887" s="385"/>
      <c r="AG887" s="385"/>
      <c r="AH887" s="1243"/>
    </row>
    <row r="888" spans="2:34" ht="30" x14ac:dyDescent="0.25">
      <c r="B888" s="861" t="s">
        <v>380</v>
      </c>
      <c r="C888" s="29">
        <f>'Охотск '!C96</f>
        <v>506</v>
      </c>
      <c r="D888" s="29">
        <f>'Охотск '!D96</f>
        <v>211</v>
      </c>
      <c r="E888" s="29">
        <f>'Охотск '!E96</f>
        <v>0</v>
      </c>
      <c r="F888" s="144">
        <f>'Охотск '!F96</f>
        <v>0</v>
      </c>
      <c r="G888" s="158">
        <f>'Охотск '!G96</f>
        <v>0</v>
      </c>
      <c r="H888" s="158">
        <f>'Охотск '!H96</f>
        <v>0</v>
      </c>
      <c r="I888" s="26">
        <f>'Охотск '!I96</f>
        <v>0</v>
      </c>
      <c r="J888" s="26">
        <f>'Охотск '!J96</f>
        <v>0</v>
      </c>
      <c r="K888" s="26">
        <f>'Охотск '!K96</f>
        <v>0</v>
      </c>
      <c r="L888" s="26">
        <f>'Охотск '!L96</f>
        <v>0</v>
      </c>
      <c r="M888" s="26">
        <f>'Охотск '!M96</f>
        <v>0</v>
      </c>
      <c r="N888" s="26">
        <f>'Охотск '!N96</f>
        <v>0</v>
      </c>
      <c r="O888" s="645">
        <f>'Охотск '!O96</f>
        <v>0</v>
      </c>
      <c r="P888" s="645">
        <f>'Охотск '!P96</f>
        <v>0</v>
      </c>
      <c r="Q888" s="645">
        <f>'Охотск '!Q96</f>
        <v>0</v>
      </c>
      <c r="R888" s="645">
        <f>'Охотск '!R96</f>
        <v>0</v>
      </c>
      <c r="S888" s="645">
        <f>'Охотск '!S96</f>
        <v>0</v>
      </c>
      <c r="T888" s="645">
        <f>'Охотск '!T96</f>
        <v>0</v>
      </c>
      <c r="U888" s="645">
        <f>'Охотск '!U96</f>
        <v>0</v>
      </c>
      <c r="V888" s="1122">
        <f>'Охотск '!V96</f>
        <v>0</v>
      </c>
      <c r="W888" s="645">
        <f>'Охотск '!W96</f>
        <v>0</v>
      </c>
      <c r="X888" s="645">
        <f>'Охотск '!X96</f>
        <v>0</v>
      </c>
      <c r="Y888" s="645">
        <f>'Охотск '!Y96</f>
        <v>0</v>
      </c>
      <c r="Z888" s="645">
        <f>'Охотск '!Z96</f>
        <v>0</v>
      </c>
      <c r="AA888" s="646">
        <f>'Охотск '!AA96</f>
        <v>0</v>
      </c>
      <c r="AB888" s="645"/>
      <c r="AC888" s="645"/>
      <c r="AD888" s="1353">
        <f>'Охотск '!AB94</f>
        <v>0</v>
      </c>
      <c r="AE888" s="1377">
        <f>'Охотск '!AC94</f>
        <v>0</v>
      </c>
      <c r="AF888" s="385"/>
      <c r="AG888" s="385"/>
      <c r="AH888" s="1243"/>
    </row>
    <row r="889" spans="2:34" ht="30" x14ac:dyDescent="0.25">
      <c r="B889" s="861" t="s">
        <v>135</v>
      </c>
      <c r="C889" s="29">
        <f>'Охотск '!C97</f>
        <v>9047</v>
      </c>
      <c r="D889" s="29">
        <f>'Охотск '!D97</f>
        <v>3770</v>
      </c>
      <c r="E889" s="29">
        <f>'Охотск '!E97</f>
        <v>3590</v>
      </c>
      <c r="F889" s="144">
        <f>'Охотск '!F97</f>
        <v>95.225464190981441</v>
      </c>
      <c r="G889" s="158">
        <f>'Охотск '!G97</f>
        <v>0</v>
      </c>
      <c r="H889" s="158">
        <f>'Охотск '!H97</f>
        <v>0</v>
      </c>
      <c r="I889" s="26">
        <f>'Охотск '!I97</f>
        <v>0</v>
      </c>
      <c r="J889" s="26">
        <f>'Охотск '!J97</f>
        <v>0</v>
      </c>
      <c r="K889" s="26">
        <f>'Охотск '!K97</f>
        <v>0</v>
      </c>
      <c r="L889" s="26">
        <f>'Охотск '!L97</f>
        <v>0</v>
      </c>
      <c r="M889" s="26">
        <f>'Охотск '!M97</f>
        <v>0</v>
      </c>
      <c r="N889" s="26">
        <f>'Охотск '!N97</f>
        <v>0</v>
      </c>
      <c r="O889" s="645">
        <f>'Охотск '!O97</f>
        <v>0</v>
      </c>
      <c r="P889" s="645">
        <f>'Охотск '!P97</f>
        <v>0</v>
      </c>
      <c r="Q889" s="645">
        <f>'Охотск '!Q97</f>
        <v>0</v>
      </c>
      <c r="R889" s="645">
        <f>'Охотск '!R97</f>
        <v>0</v>
      </c>
      <c r="S889" s="645">
        <f>'Охотск '!S97</f>
        <v>0</v>
      </c>
      <c r="T889" s="645">
        <f>'Охотск '!T97</f>
        <v>0</v>
      </c>
      <c r="U889" s="645">
        <f>'Охотск '!U97</f>
        <v>0</v>
      </c>
      <c r="V889" s="1122">
        <f>'Охотск '!V97</f>
        <v>0</v>
      </c>
      <c r="W889" s="645">
        <f>'Охотск '!W97</f>
        <v>0</v>
      </c>
      <c r="X889" s="645">
        <f>'Охотск '!X97</f>
        <v>0</v>
      </c>
      <c r="Y889" s="645">
        <f>'Охотск '!Y97</f>
        <v>0</v>
      </c>
      <c r="Z889" s="645">
        <f>'Охотск '!Z97</f>
        <v>0</v>
      </c>
      <c r="AA889" s="646">
        <f>'Охотск '!AA97</f>
        <v>0</v>
      </c>
      <c r="AB889" s="645"/>
      <c r="AC889" s="645"/>
      <c r="AD889" s="1353">
        <f>'Охотск '!AB96</f>
        <v>0</v>
      </c>
      <c r="AE889" s="1377">
        <f>'Охотск '!AC96</f>
        <v>0</v>
      </c>
      <c r="AF889" s="385"/>
      <c r="AG889" s="385"/>
      <c r="AH889" s="1243"/>
    </row>
    <row r="890" spans="2:34" x14ac:dyDescent="0.25">
      <c r="B890" s="862" t="s">
        <v>239</v>
      </c>
      <c r="C890" s="29">
        <f>'Охотск '!C98</f>
        <v>9047</v>
      </c>
      <c r="D890" s="29">
        <f>'Охотск '!D98</f>
        <v>3770</v>
      </c>
      <c r="E890" s="29">
        <f>'Охотск '!E98</f>
        <v>3590</v>
      </c>
      <c r="F890" s="144">
        <f>'Охотск '!F98</f>
        <v>95.225464190981441</v>
      </c>
      <c r="G890" s="158">
        <f>'Охотск '!G98</f>
        <v>0</v>
      </c>
      <c r="H890" s="158">
        <f>'Охотск '!H98</f>
        <v>0</v>
      </c>
      <c r="I890" s="26">
        <f>'Охотск '!I98</f>
        <v>0</v>
      </c>
      <c r="J890" s="26">
        <f>'Охотск '!J98</f>
        <v>0</v>
      </c>
      <c r="K890" s="26">
        <f>'Охотск '!K98</f>
        <v>0</v>
      </c>
      <c r="L890" s="26">
        <f>'Охотск '!L98</f>
        <v>0</v>
      </c>
      <c r="M890" s="26">
        <f>'Охотск '!M98</f>
        <v>0</v>
      </c>
      <c r="N890" s="26">
        <f>'Охотск '!N98</f>
        <v>0</v>
      </c>
      <c r="O890" s="645">
        <f>'Охотск '!O98</f>
        <v>0</v>
      </c>
      <c r="P890" s="645">
        <f>'Охотск '!P98</f>
        <v>0</v>
      </c>
      <c r="Q890" s="645">
        <f>'Охотск '!Q98</f>
        <v>0</v>
      </c>
      <c r="R890" s="645">
        <f>'Охотск '!R98</f>
        <v>0</v>
      </c>
      <c r="S890" s="645">
        <f>'Охотск '!S98</f>
        <v>0</v>
      </c>
      <c r="T890" s="645">
        <f>'Охотск '!T98</f>
        <v>0</v>
      </c>
      <c r="U890" s="645">
        <f>'Охотск '!U98</f>
        <v>0</v>
      </c>
      <c r="V890" s="1122">
        <f>'Охотск '!V98</f>
        <v>0</v>
      </c>
      <c r="W890" s="645">
        <f>'Охотск '!W98</f>
        <v>0</v>
      </c>
      <c r="X890" s="645">
        <f>'Охотск '!X98</f>
        <v>0</v>
      </c>
      <c r="Y890" s="645">
        <f>'Охотск '!Y98</f>
        <v>0</v>
      </c>
      <c r="Z890" s="645">
        <f>'Охотск '!Z98</f>
        <v>0</v>
      </c>
      <c r="AA890" s="646">
        <f>'Охотск '!AA98</f>
        <v>0</v>
      </c>
      <c r="AB890" s="645"/>
      <c r="AC890" s="645"/>
      <c r="AD890" s="1353">
        <f>'Охотск '!AB97</f>
        <v>0</v>
      </c>
      <c r="AE890" s="1377">
        <f>'Охотск '!AC97</f>
        <v>0</v>
      </c>
      <c r="AF890" s="385"/>
      <c r="AG890" s="385"/>
      <c r="AH890" s="1243"/>
    </row>
    <row r="891" spans="2:34" ht="45" x14ac:dyDescent="0.25">
      <c r="B891" s="863" t="s">
        <v>298</v>
      </c>
      <c r="C891" s="29">
        <f>'Охотск '!C99</f>
        <v>3203</v>
      </c>
      <c r="D891" s="29">
        <f>'Охотск '!D99</f>
        <v>1334</v>
      </c>
      <c r="E891" s="29">
        <f>'Охотск '!E99</f>
        <v>509</v>
      </c>
      <c r="F891" s="144">
        <f>'Охотск '!F99</f>
        <v>38.155922038980513</v>
      </c>
      <c r="G891" s="158">
        <f>'Охотск '!G99</f>
        <v>0</v>
      </c>
      <c r="H891" s="158">
        <f>'Охотск '!H99</f>
        <v>0</v>
      </c>
      <c r="I891" s="26">
        <f>'Охотск '!I99</f>
        <v>0</v>
      </c>
      <c r="J891" s="26">
        <f>'Охотск '!J99</f>
        <v>0</v>
      </c>
      <c r="K891" s="26">
        <f>'Охотск '!K99</f>
        <v>0</v>
      </c>
      <c r="L891" s="26">
        <f>'Охотск '!L99</f>
        <v>0</v>
      </c>
      <c r="M891" s="26">
        <f>'Охотск '!M99</f>
        <v>0</v>
      </c>
      <c r="N891" s="26">
        <f>'Охотск '!N99</f>
        <v>0</v>
      </c>
      <c r="O891" s="645">
        <f>'Охотск '!O99</f>
        <v>0</v>
      </c>
      <c r="P891" s="645">
        <f>'Охотск '!P99</f>
        <v>0</v>
      </c>
      <c r="Q891" s="645">
        <f>'Охотск '!Q99</f>
        <v>0</v>
      </c>
      <c r="R891" s="645">
        <f>'Охотск '!R99</f>
        <v>0</v>
      </c>
      <c r="S891" s="645">
        <f>'Охотск '!S99</f>
        <v>0</v>
      </c>
      <c r="T891" s="645">
        <f>'Охотск '!T99</f>
        <v>0</v>
      </c>
      <c r="U891" s="645">
        <f>'Охотск '!U99</f>
        <v>0</v>
      </c>
      <c r="V891" s="1122">
        <f>'Охотск '!V99</f>
        <v>0</v>
      </c>
      <c r="W891" s="645">
        <f>'Охотск '!W99</f>
        <v>0</v>
      </c>
      <c r="X891" s="645">
        <f>'Охотск '!X99</f>
        <v>0</v>
      </c>
      <c r="Y891" s="645">
        <f>'Охотск '!Y99</f>
        <v>0</v>
      </c>
      <c r="Z891" s="645">
        <f>'Охотск '!Z99</f>
        <v>0</v>
      </c>
      <c r="AA891" s="646">
        <f>'Охотск '!AA99</f>
        <v>0</v>
      </c>
      <c r="AB891" s="645"/>
      <c r="AC891" s="645"/>
      <c r="AD891" s="1353">
        <f>'Охотск '!AB98</f>
        <v>0</v>
      </c>
      <c r="AE891" s="1377">
        <f>'Охотск '!AC98</f>
        <v>0</v>
      </c>
      <c r="AF891" s="385"/>
      <c r="AG891" s="385"/>
      <c r="AH891" s="1243"/>
    </row>
    <row r="892" spans="2:34" ht="30" x14ac:dyDescent="0.25">
      <c r="B892" s="863" t="s">
        <v>299</v>
      </c>
      <c r="C892" s="29">
        <f>'Охотск '!C100</f>
        <v>1573</v>
      </c>
      <c r="D892" s="29">
        <f>'Охотск '!D100</f>
        <v>655</v>
      </c>
      <c r="E892" s="29">
        <f>'Охотск '!E100</f>
        <v>126</v>
      </c>
      <c r="F892" s="144">
        <f>'Охотск '!F100</f>
        <v>19.236641221374047</v>
      </c>
      <c r="G892" s="158">
        <f>'Охотск '!G100</f>
        <v>0</v>
      </c>
      <c r="H892" s="158">
        <f>'Охотск '!H100</f>
        <v>0</v>
      </c>
      <c r="I892" s="26">
        <f>'Охотск '!I100</f>
        <v>0</v>
      </c>
      <c r="J892" s="26">
        <f>'Охотск '!J100</f>
        <v>0</v>
      </c>
      <c r="K892" s="26">
        <f>'Охотск '!K100</f>
        <v>0</v>
      </c>
      <c r="L892" s="26">
        <f>'Охотск '!L100</f>
        <v>0</v>
      </c>
      <c r="M892" s="26">
        <f>'Охотск '!M100</f>
        <v>0</v>
      </c>
      <c r="N892" s="26">
        <f>'Охотск '!N100</f>
        <v>0</v>
      </c>
      <c r="O892" s="645">
        <f>'Охотск '!O100</f>
        <v>0</v>
      </c>
      <c r="P892" s="645">
        <f>'Охотск '!P100</f>
        <v>0</v>
      </c>
      <c r="Q892" s="645">
        <f>'Охотск '!Q100</f>
        <v>0</v>
      </c>
      <c r="R892" s="645">
        <f>'Охотск '!R100</f>
        <v>0</v>
      </c>
      <c r="S892" s="645">
        <f>'Охотск '!S100</f>
        <v>0</v>
      </c>
      <c r="T892" s="645">
        <f>'Охотск '!T100</f>
        <v>0</v>
      </c>
      <c r="U892" s="645">
        <f>'Охотск '!U100</f>
        <v>0</v>
      </c>
      <c r="V892" s="1122">
        <f>'Охотск '!V100</f>
        <v>0</v>
      </c>
      <c r="W892" s="645">
        <f>'Охотск '!W100</f>
        <v>0</v>
      </c>
      <c r="X892" s="645">
        <f>'Охотск '!X100</f>
        <v>0</v>
      </c>
      <c r="Y892" s="645">
        <f>'Охотск '!Y100</f>
        <v>0</v>
      </c>
      <c r="Z892" s="645">
        <f>'Охотск '!Z100</f>
        <v>0</v>
      </c>
      <c r="AA892" s="646">
        <f>'Охотск '!AA100</f>
        <v>0</v>
      </c>
      <c r="AB892" s="645"/>
      <c r="AC892" s="645"/>
      <c r="AD892" s="1353" t="e">
        <f>'Охотск '!#REF!</f>
        <v>#REF!</v>
      </c>
      <c r="AE892" s="1377" t="e">
        <f>'Охотск '!#REF!</f>
        <v>#REF!</v>
      </c>
      <c r="AF892" s="385"/>
      <c r="AG892" s="385"/>
      <c r="AH892" s="1243"/>
    </row>
    <row r="893" spans="2:34" ht="30" x14ac:dyDescent="0.25">
      <c r="B893" s="864" t="s">
        <v>300</v>
      </c>
      <c r="C893" s="29">
        <f>'Охотск '!C101</f>
        <v>1534</v>
      </c>
      <c r="D893" s="29">
        <f>'Охотск '!D101</f>
        <v>639</v>
      </c>
      <c r="E893" s="29">
        <f>'Охотск '!E101</f>
        <v>126</v>
      </c>
      <c r="F893" s="144">
        <f>'Охотск '!F101</f>
        <v>19.718309859154928</v>
      </c>
      <c r="G893" s="158">
        <f>'Охотск '!G101</f>
        <v>0</v>
      </c>
      <c r="H893" s="158">
        <f>'Охотск '!H101</f>
        <v>0</v>
      </c>
      <c r="I893" s="26">
        <f>'Охотск '!I101</f>
        <v>0</v>
      </c>
      <c r="J893" s="26">
        <f>'Охотск '!J101</f>
        <v>0</v>
      </c>
      <c r="K893" s="26">
        <f>'Охотск '!K101</f>
        <v>0</v>
      </c>
      <c r="L893" s="26">
        <f>'Охотск '!L101</f>
        <v>0</v>
      </c>
      <c r="M893" s="26">
        <f>'Охотск '!M101</f>
        <v>0</v>
      </c>
      <c r="N893" s="26">
        <f>'Охотск '!N101</f>
        <v>0</v>
      </c>
      <c r="O893" s="645">
        <f>'Охотск '!O101</f>
        <v>0</v>
      </c>
      <c r="P893" s="645">
        <f>'Охотск '!P101</f>
        <v>0</v>
      </c>
      <c r="Q893" s="645">
        <f>'Охотск '!Q101</f>
        <v>0</v>
      </c>
      <c r="R893" s="645">
        <f>'Охотск '!R101</f>
        <v>0</v>
      </c>
      <c r="S893" s="645">
        <f>'Охотск '!S101</f>
        <v>0</v>
      </c>
      <c r="T893" s="645">
        <f>'Охотск '!T101</f>
        <v>0</v>
      </c>
      <c r="U893" s="645">
        <f>'Охотск '!U101</f>
        <v>0</v>
      </c>
      <c r="V893" s="1122">
        <f>'Охотск '!V101</f>
        <v>0</v>
      </c>
      <c r="W893" s="645">
        <f>'Охотск '!W101</f>
        <v>0</v>
      </c>
      <c r="X893" s="645">
        <f>'Охотск '!X101</f>
        <v>0</v>
      </c>
      <c r="Y893" s="645">
        <f>'Охотск '!Y101</f>
        <v>0</v>
      </c>
      <c r="Z893" s="645">
        <f>'Охотск '!Z101</f>
        <v>0</v>
      </c>
      <c r="AA893" s="646">
        <f>'Охотск '!AA101</f>
        <v>0</v>
      </c>
      <c r="AB893" s="645"/>
      <c r="AC893" s="645"/>
      <c r="AD893" s="1353" t="e">
        <f>'Охотск '!#REF!</f>
        <v>#REF!</v>
      </c>
      <c r="AE893" s="1377" t="e">
        <f>'Охотск '!#REF!</f>
        <v>#REF!</v>
      </c>
      <c r="AF893" s="385"/>
      <c r="AG893" s="385"/>
      <c r="AH893" s="1243"/>
    </row>
    <row r="894" spans="2:34" ht="63" x14ac:dyDescent="0.25">
      <c r="B894" s="866" t="s">
        <v>301</v>
      </c>
      <c r="C894" s="29">
        <f>'Охотск '!C102</f>
        <v>0</v>
      </c>
      <c r="D894" s="29">
        <f>'Охотск '!D102</f>
        <v>0</v>
      </c>
      <c r="E894" s="29">
        <f>'Охотск '!E102</f>
        <v>0</v>
      </c>
      <c r="F894" s="144">
        <f>'Охотск '!F102</f>
        <v>0</v>
      </c>
      <c r="G894" s="158">
        <f>'Охотск '!G102</f>
        <v>0</v>
      </c>
      <c r="H894" s="158">
        <f>'Охотск '!H102</f>
        <v>0</v>
      </c>
      <c r="I894" s="26">
        <f>'Охотск '!I102</f>
        <v>0</v>
      </c>
      <c r="J894" s="26">
        <f>'Охотск '!J102</f>
        <v>0</v>
      </c>
      <c r="K894" s="26">
        <f>'Охотск '!K102</f>
        <v>0</v>
      </c>
      <c r="L894" s="26">
        <f>'Охотск '!L102</f>
        <v>0</v>
      </c>
      <c r="M894" s="26">
        <f>'Охотск '!M102</f>
        <v>0</v>
      </c>
      <c r="N894" s="26">
        <f>'Охотск '!N102</f>
        <v>0</v>
      </c>
      <c r="O894" s="645">
        <f>'Охотск '!O102</f>
        <v>0</v>
      </c>
      <c r="P894" s="645">
        <f>'Охотск '!P102</f>
        <v>0</v>
      </c>
      <c r="Q894" s="645">
        <f>'Охотск '!Q102</f>
        <v>0</v>
      </c>
      <c r="R894" s="645">
        <f>'Охотск '!R102</f>
        <v>0</v>
      </c>
      <c r="S894" s="645">
        <f>'Охотск '!S102</f>
        <v>0</v>
      </c>
      <c r="T894" s="645">
        <f>'Охотск '!T102</f>
        <v>0</v>
      </c>
      <c r="U894" s="645">
        <f>'Охотск '!U102</f>
        <v>0</v>
      </c>
      <c r="V894" s="1122">
        <f>'Охотск '!V102</f>
        <v>0</v>
      </c>
      <c r="W894" s="645">
        <f>'Охотск '!W102</f>
        <v>0</v>
      </c>
      <c r="X894" s="645">
        <f>'Охотск '!X102</f>
        <v>0</v>
      </c>
      <c r="Y894" s="645">
        <f>'Охотск '!Y102</f>
        <v>0</v>
      </c>
      <c r="Z894" s="645">
        <f>'Охотск '!Z102</f>
        <v>0</v>
      </c>
      <c r="AA894" s="646">
        <f>'Охотск '!AA102</f>
        <v>0</v>
      </c>
      <c r="AB894" s="645"/>
      <c r="AC894" s="645"/>
      <c r="AD894" s="1353">
        <f>'Охотск '!AB99</f>
        <v>0</v>
      </c>
      <c r="AE894" s="1377">
        <f>'Охотск '!AC99</f>
        <v>0</v>
      </c>
      <c r="AF894" s="385"/>
      <c r="AG894" s="385"/>
      <c r="AH894" s="1243"/>
    </row>
    <row r="895" spans="2:34" ht="45" x14ac:dyDescent="0.25">
      <c r="B895" s="860" t="s">
        <v>302</v>
      </c>
      <c r="C895" s="29">
        <f>'Охотск '!C103</f>
        <v>8</v>
      </c>
      <c r="D895" s="29">
        <f>'Охотск '!D103</f>
        <v>3</v>
      </c>
      <c r="E895" s="29">
        <f>'Охотск '!E103</f>
        <v>0</v>
      </c>
      <c r="F895" s="144">
        <f>'Охотск '!F103</f>
        <v>0</v>
      </c>
      <c r="G895" s="158">
        <f>'Охотск '!G103</f>
        <v>0</v>
      </c>
      <c r="H895" s="158">
        <f>'Охотск '!H103</f>
        <v>0</v>
      </c>
      <c r="I895" s="26">
        <f>'Охотск '!I103</f>
        <v>0</v>
      </c>
      <c r="J895" s="26">
        <f>'Охотск '!J103</f>
        <v>0</v>
      </c>
      <c r="K895" s="26">
        <f>'Охотск '!K103</f>
        <v>0</v>
      </c>
      <c r="L895" s="26">
        <f>'Охотск '!L103</f>
        <v>0</v>
      </c>
      <c r="M895" s="26">
        <f>'Охотск '!M103</f>
        <v>0</v>
      </c>
      <c r="N895" s="26">
        <f>'Охотск '!N103</f>
        <v>0</v>
      </c>
      <c r="O895" s="645">
        <f>'Охотск '!O103</f>
        <v>0</v>
      </c>
      <c r="P895" s="645">
        <f>'Охотск '!P103</f>
        <v>0</v>
      </c>
      <c r="Q895" s="645">
        <f>'Охотск '!Q103</f>
        <v>0</v>
      </c>
      <c r="R895" s="645">
        <f>'Охотск '!R103</f>
        <v>0</v>
      </c>
      <c r="S895" s="645">
        <f>'Охотск '!S103</f>
        <v>0</v>
      </c>
      <c r="T895" s="645">
        <f>'Охотск '!T103</f>
        <v>0</v>
      </c>
      <c r="U895" s="645">
        <f>'Охотск '!U103</f>
        <v>0</v>
      </c>
      <c r="V895" s="1122">
        <f>'Охотск '!V103</f>
        <v>0</v>
      </c>
      <c r="W895" s="645">
        <f>'Охотск '!W103</f>
        <v>0</v>
      </c>
      <c r="X895" s="645">
        <f>'Охотск '!X103</f>
        <v>0</v>
      </c>
      <c r="Y895" s="645">
        <f>'Охотск '!Y103</f>
        <v>0</v>
      </c>
      <c r="Z895" s="645">
        <f>'Охотск '!Z103</f>
        <v>0</v>
      </c>
      <c r="AA895" s="646">
        <f>'Охотск '!AA103</f>
        <v>0</v>
      </c>
      <c r="AB895" s="645"/>
      <c r="AC895" s="645"/>
      <c r="AD895" s="1353">
        <f>'Охотск '!AB100</f>
        <v>0</v>
      </c>
      <c r="AE895" s="1377">
        <f>'Охотск '!AC100</f>
        <v>0</v>
      </c>
      <c r="AF895" s="385"/>
      <c r="AG895" s="385"/>
      <c r="AH895" s="1243"/>
    </row>
    <row r="896" spans="2:34" ht="30" x14ac:dyDescent="0.25">
      <c r="B896" s="861" t="s">
        <v>303</v>
      </c>
      <c r="C896" s="29">
        <f>'Охотск '!C104</f>
        <v>31</v>
      </c>
      <c r="D896" s="29">
        <f>'Охотск '!D104</f>
        <v>13</v>
      </c>
      <c r="E896" s="29">
        <f>'Охотск '!E104</f>
        <v>0</v>
      </c>
      <c r="F896" s="144">
        <f>'Охотск '!F104</f>
        <v>0</v>
      </c>
      <c r="G896" s="158">
        <f>'Охотск '!G104</f>
        <v>0</v>
      </c>
      <c r="H896" s="158">
        <f>'Охотск '!H104</f>
        <v>0</v>
      </c>
      <c r="I896" s="26">
        <f>'Охотск '!I104</f>
        <v>0</v>
      </c>
      <c r="J896" s="26">
        <f>'Охотск '!J104</f>
        <v>0</v>
      </c>
      <c r="K896" s="26">
        <f>'Охотск '!K104</f>
        <v>0</v>
      </c>
      <c r="L896" s="26">
        <f>'Охотск '!L104</f>
        <v>0</v>
      </c>
      <c r="M896" s="26">
        <f>'Охотск '!M104</f>
        <v>0</v>
      </c>
      <c r="N896" s="26">
        <f>'Охотск '!N104</f>
        <v>0</v>
      </c>
      <c r="O896" s="645">
        <f>'Охотск '!O104</f>
        <v>0</v>
      </c>
      <c r="P896" s="645">
        <f>'Охотск '!P104</f>
        <v>0</v>
      </c>
      <c r="Q896" s="645">
        <f>'Охотск '!Q104</f>
        <v>0</v>
      </c>
      <c r="R896" s="645">
        <f>'Охотск '!R104</f>
        <v>0</v>
      </c>
      <c r="S896" s="645">
        <f>'Охотск '!S104</f>
        <v>0</v>
      </c>
      <c r="T896" s="645">
        <f>'Охотск '!T104</f>
        <v>0</v>
      </c>
      <c r="U896" s="645">
        <f>'Охотск '!U104</f>
        <v>0</v>
      </c>
      <c r="V896" s="1122">
        <f>'Охотск '!V104</f>
        <v>0</v>
      </c>
      <c r="W896" s="645">
        <f>'Охотск '!W104</f>
        <v>0</v>
      </c>
      <c r="X896" s="645">
        <f>'Охотск '!X104</f>
        <v>0</v>
      </c>
      <c r="Y896" s="645">
        <f>'Охотск '!Y104</f>
        <v>0</v>
      </c>
      <c r="Z896" s="645">
        <f>'Охотск '!Z104</f>
        <v>0</v>
      </c>
      <c r="AA896" s="646">
        <f>'Охотск '!AA104</f>
        <v>0</v>
      </c>
      <c r="AB896" s="645"/>
      <c r="AC896" s="645"/>
      <c r="AD896" s="1353">
        <f>'Охотск '!AB101</f>
        <v>0</v>
      </c>
      <c r="AE896" s="1377">
        <f>'Охотск '!AC101</f>
        <v>0</v>
      </c>
      <c r="AF896" s="385"/>
      <c r="AG896" s="385"/>
      <c r="AH896" s="1243"/>
    </row>
    <row r="897" spans="1:34" ht="45" x14ac:dyDescent="0.25">
      <c r="B897" s="861" t="s">
        <v>304</v>
      </c>
      <c r="C897" s="29">
        <f>'Охотск '!C105</f>
        <v>1630</v>
      </c>
      <c r="D897" s="29">
        <f>'Охотск '!D105</f>
        <v>679</v>
      </c>
      <c r="E897" s="29">
        <f>'Охотск '!E105</f>
        <v>383</v>
      </c>
      <c r="F897" s="144">
        <f>'Охотск '!F105</f>
        <v>56.406480117820323</v>
      </c>
      <c r="G897" s="158">
        <f>'Охотск '!G105</f>
        <v>0</v>
      </c>
      <c r="H897" s="158">
        <f>'Охотск '!H105</f>
        <v>0</v>
      </c>
      <c r="I897" s="26">
        <f>'Охотск '!I105</f>
        <v>0</v>
      </c>
      <c r="J897" s="26">
        <f>'Охотск '!J105</f>
        <v>0</v>
      </c>
      <c r="K897" s="26">
        <f>'Охотск '!K105</f>
        <v>0</v>
      </c>
      <c r="L897" s="26">
        <f>'Охотск '!L105</f>
        <v>0</v>
      </c>
      <c r="M897" s="26">
        <f>'Охотск '!M105</f>
        <v>0</v>
      </c>
      <c r="N897" s="26">
        <f>'Охотск '!N105</f>
        <v>0</v>
      </c>
      <c r="O897" s="645">
        <f>'Охотск '!O105</f>
        <v>0</v>
      </c>
      <c r="P897" s="645">
        <f>'Охотск '!P105</f>
        <v>0</v>
      </c>
      <c r="Q897" s="645">
        <f>'Охотск '!Q105</f>
        <v>0</v>
      </c>
      <c r="R897" s="645">
        <f>'Охотск '!R105</f>
        <v>0</v>
      </c>
      <c r="S897" s="645">
        <f>'Охотск '!S105</f>
        <v>0</v>
      </c>
      <c r="T897" s="645">
        <f>'Охотск '!T105</f>
        <v>0</v>
      </c>
      <c r="U897" s="645">
        <f>'Охотск '!U105</f>
        <v>0</v>
      </c>
      <c r="V897" s="1122">
        <f>'Охотск '!V105</f>
        <v>0</v>
      </c>
      <c r="W897" s="645">
        <f>'Охотск '!W105</f>
        <v>0</v>
      </c>
      <c r="X897" s="645">
        <f>'Охотск '!X105</f>
        <v>0</v>
      </c>
      <c r="Y897" s="645">
        <f>'Охотск '!Y105</f>
        <v>0</v>
      </c>
      <c r="Z897" s="645">
        <f>'Охотск '!Z105</f>
        <v>0</v>
      </c>
      <c r="AA897" s="646">
        <f>'Охотск '!AA105</f>
        <v>0</v>
      </c>
      <c r="AB897" s="645"/>
      <c r="AC897" s="645"/>
      <c r="AD897" s="1353">
        <f>'Охотск '!AB102</f>
        <v>0</v>
      </c>
      <c r="AE897" s="1377">
        <f>'Охотск '!AC102</f>
        <v>0</v>
      </c>
      <c r="AF897" s="385"/>
      <c r="AG897" s="385"/>
      <c r="AH897" s="1243"/>
    </row>
    <row r="898" spans="1:34" ht="45" x14ac:dyDescent="0.25">
      <c r="B898" s="861" t="s">
        <v>305</v>
      </c>
      <c r="C898" s="29">
        <f>'Охотск '!C106</f>
        <v>569</v>
      </c>
      <c r="D898" s="29">
        <f>'Охотск '!D106</f>
        <v>237</v>
      </c>
      <c r="E898" s="29">
        <f>'Охотск '!E106</f>
        <v>85</v>
      </c>
      <c r="F898" s="144">
        <f>'Охотск '!F106</f>
        <v>35.864978902953588</v>
      </c>
      <c r="G898" s="158">
        <f>'Охотск '!G106</f>
        <v>0</v>
      </c>
      <c r="H898" s="158">
        <f>'Охотск '!H106</f>
        <v>0</v>
      </c>
      <c r="I898" s="26">
        <f>'Охотск '!I106</f>
        <v>0</v>
      </c>
      <c r="J898" s="26">
        <f>'Охотск '!J106</f>
        <v>0</v>
      </c>
      <c r="K898" s="26">
        <f>'Охотск '!K106</f>
        <v>0</v>
      </c>
      <c r="L898" s="26">
        <f>'Охотск '!L106</f>
        <v>0</v>
      </c>
      <c r="M898" s="26">
        <f>'Охотск '!M106</f>
        <v>0</v>
      </c>
      <c r="N898" s="26">
        <f>'Охотск '!N106</f>
        <v>0</v>
      </c>
      <c r="O898" s="645">
        <f>'Охотск '!O106</f>
        <v>0</v>
      </c>
      <c r="P898" s="645">
        <f>'Охотск '!P106</f>
        <v>0</v>
      </c>
      <c r="Q898" s="645">
        <f>'Охотск '!Q106</f>
        <v>0</v>
      </c>
      <c r="R898" s="645">
        <f>'Охотск '!R106</f>
        <v>0</v>
      </c>
      <c r="S898" s="645">
        <f>'Охотск '!S106</f>
        <v>0</v>
      </c>
      <c r="T898" s="645">
        <f>'Охотск '!T106</f>
        <v>0</v>
      </c>
      <c r="U898" s="645">
        <f>'Охотск '!U106</f>
        <v>0</v>
      </c>
      <c r="V898" s="1122">
        <f>'Охотск '!V106</f>
        <v>0</v>
      </c>
      <c r="W898" s="645">
        <f>'Охотск '!W106</f>
        <v>0</v>
      </c>
      <c r="X898" s="645">
        <f>'Охотск '!X106</f>
        <v>0</v>
      </c>
      <c r="Y898" s="645">
        <f>'Охотск '!Y106</f>
        <v>0</v>
      </c>
      <c r="Z898" s="645">
        <f>'Охотск '!Z106</f>
        <v>0</v>
      </c>
      <c r="AA898" s="646">
        <f>'Охотск '!AA106</f>
        <v>0</v>
      </c>
      <c r="AB898" s="645"/>
      <c r="AC898" s="645"/>
      <c r="AD898" s="1353">
        <f>'Охотск '!AB103</f>
        <v>0</v>
      </c>
      <c r="AE898" s="1377">
        <f>'Охотск '!AC103</f>
        <v>0</v>
      </c>
      <c r="AF898" s="385"/>
      <c r="AG898" s="385"/>
      <c r="AH898" s="1243"/>
    </row>
    <row r="899" spans="1:34" ht="30" x14ac:dyDescent="0.25">
      <c r="B899" s="861" t="s">
        <v>334</v>
      </c>
      <c r="C899" s="29">
        <f>'Охотск '!C107</f>
        <v>0</v>
      </c>
      <c r="D899" s="29">
        <f>'Охотск '!D107</f>
        <v>0</v>
      </c>
      <c r="E899" s="29">
        <f>'Охотск '!E107</f>
        <v>0</v>
      </c>
      <c r="F899" s="144">
        <f>'Охотск '!F107</f>
        <v>0</v>
      </c>
      <c r="G899" s="158">
        <f>'Охотск '!G107</f>
        <v>0</v>
      </c>
      <c r="H899" s="158">
        <f>'Охотск '!H107</f>
        <v>0</v>
      </c>
      <c r="I899" s="26">
        <f>'Охотск '!I107</f>
        <v>0</v>
      </c>
      <c r="J899" s="26">
        <f>'Охотск '!J107</f>
        <v>0</v>
      </c>
      <c r="K899" s="26">
        <f>'Охотск '!K107</f>
        <v>0</v>
      </c>
      <c r="L899" s="26">
        <f>'Охотск '!L107</f>
        <v>0</v>
      </c>
      <c r="M899" s="26">
        <f>'Охотск '!M107</f>
        <v>0</v>
      </c>
      <c r="N899" s="26">
        <f>'Охотск '!N107</f>
        <v>0</v>
      </c>
      <c r="O899" s="645">
        <f>'Охотск '!O107</f>
        <v>0</v>
      </c>
      <c r="P899" s="645">
        <f>'Охотск '!P107</f>
        <v>0</v>
      </c>
      <c r="Q899" s="645">
        <f>'Охотск '!Q107</f>
        <v>0</v>
      </c>
      <c r="R899" s="645">
        <f>'Охотск '!R107</f>
        <v>0</v>
      </c>
      <c r="S899" s="645">
        <f>'Охотск '!S107</f>
        <v>0</v>
      </c>
      <c r="T899" s="645">
        <f>'Охотск '!T107</f>
        <v>0</v>
      </c>
      <c r="U899" s="645">
        <f>'Охотск '!U107</f>
        <v>0</v>
      </c>
      <c r="V899" s="1122">
        <f>'Охотск '!V107</f>
        <v>0</v>
      </c>
      <c r="W899" s="645">
        <f>'Охотск '!W107</f>
        <v>0</v>
      </c>
      <c r="X899" s="645">
        <f>'Охотск '!X107</f>
        <v>0</v>
      </c>
      <c r="Y899" s="645">
        <f>'Охотск '!Y107</f>
        <v>0</v>
      </c>
      <c r="Z899" s="645">
        <f>'Охотск '!Z107</f>
        <v>0</v>
      </c>
      <c r="AA899" s="646">
        <f>'Охотск '!AA107</f>
        <v>0</v>
      </c>
      <c r="AB899" s="645"/>
      <c r="AC899" s="645"/>
      <c r="AD899" s="1353">
        <f>'Охотск '!AB104</f>
        <v>0</v>
      </c>
      <c r="AE899" s="1377">
        <f>'Охотск '!AC104</f>
        <v>0</v>
      </c>
      <c r="AF899" s="385"/>
      <c r="AG899" s="385"/>
      <c r="AH899" s="1243"/>
    </row>
    <row r="900" spans="1:34" ht="75" x14ac:dyDescent="0.25">
      <c r="B900" s="860" t="s">
        <v>306</v>
      </c>
      <c r="C900" s="29">
        <f>'Охотск '!C108</f>
        <v>970</v>
      </c>
      <c r="D900" s="29">
        <f>'Охотск '!D108</f>
        <v>404</v>
      </c>
      <c r="E900" s="29">
        <f>'Охотск '!E108</f>
        <v>253</v>
      </c>
      <c r="F900" s="144">
        <f>'Охотск '!F108</f>
        <v>62.623762376237622</v>
      </c>
      <c r="G900" s="158">
        <f>'Охотск '!G108</f>
        <v>0</v>
      </c>
      <c r="H900" s="158">
        <f>'Охотск '!H108</f>
        <v>0</v>
      </c>
      <c r="I900" s="26">
        <f>'Охотск '!I108</f>
        <v>0</v>
      </c>
      <c r="J900" s="26">
        <f>'Охотск '!J108</f>
        <v>0</v>
      </c>
      <c r="K900" s="26">
        <f>'Охотск '!K108</f>
        <v>0</v>
      </c>
      <c r="L900" s="26">
        <f>'Охотск '!L108</f>
        <v>0</v>
      </c>
      <c r="M900" s="26">
        <f>'Охотск '!M108</f>
        <v>0</v>
      </c>
      <c r="N900" s="26">
        <f>'Охотск '!N108</f>
        <v>0</v>
      </c>
      <c r="O900" s="645">
        <f>'Охотск '!O108</f>
        <v>0</v>
      </c>
      <c r="P900" s="645">
        <f>'Охотск '!P108</f>
        <v>0</v>
      </c>
      <c r="Q900" s="645">
        <f>'Охотск '!Q108</f>
        <v>0</v>
      </c>
      <c r="R900" s="645">
        <f>'Охотск '!R108</f>
        <v>0</v>
      </c>
      <c r="S900" s="645">
        <f>'Охотск '!S108</f>
        <v>0</v>
      </c>
      <c r="T900" s="645">
        <f>'Охотск '!T108</f>
        <v>0</v>
      </c>
      <c r="U900" s="645">
        <f>'Охотск '!U108</f>
        <v>0</v>
      </c>
      <c r="V900" s="1122">
        <f>'Охотск '!V108</f>
        <v>0</v>
      </c>
      <c r="W900" s="645">
        <f>'Охотск '!W108</f>
        <v>0</v>
      </c>
      <c r="X900" s="645">
        <f>'Охотск '!X108</f>
        <v>0</v>
      </c>
      <c r="Y900" s="645">
        <f>'Охотск '!Y108</f>
        <v>0</v>
      </c>
      <c r="Z900" s="645">
        <f>'Охотск '!Z108</f>
        <v>0</v>
      </c>
      <c r="AA900" s="646">
        <f>'Охотск '!AA108</f>
        <v>0</v>
      </c>
      <c r="AB900" s="645"/>
      <c r="AC900" s="645"/>
      <c r="AD900" s="1353">
        <f>'Охотск '!AB105</f>
        <v>0</v>
      </c>
      <c r="AE900" s="1377">
        <f>'Охотск '!AC105</f>
        <v>0</v>
      </c>
      <c r="AF900" s="385"/>
      <c r="AG900" s="385"/>
      <c r="AH900" s="1243"/>
    </row>
    <row r="901" spans="1:34" ht="60" x14ac:dyDescent="0.25">
      <c r="B901" s="861" t="s">
        <v>307</v>
      </c>
      <c r="C901" s="29">
        <f>'Охотск '!C109</f>
        <v>91</v>
      </c>
      <c r="D901" s="29">
        <f>'Охотск '!D109</f>
        <v>38</v>
      </c>
      <c r="E901" s="29">
        <f>'Охотск '!E109</f>
        <v>45</v>
      </c>
      <c r="F901" s="144">
        <f>'Охотск '!F109</f>
        <v>118.42105263157893</v>
      </c>
      <c r="G901" s="158">
        <f>'Охотск '!G109</f>
        <v>0</v>
      </c>
      <c r="H901" s="158">
        <f>'Охотск '!H109</f>
        <v>0</v>
      </c>
      <c r="I901" s="26">
        <f>'Охотск '!I109</f>
        <v>0</v>
      </c>
      <c r="J901" s="26">
        <f>'Охотск '!J109</f>
        <v>0</v>
      </c>
      <c r="K901" s="26">
        <f>'Охотск '!K109</f>
        <v>0</v>
      </c>
      <c r="L901" s="26">
        <f>'Охотск '!L109</f>
        <v>0</v>
      </c>
      <c r="M901" s="26">
        <f>'Охотск '!M109</f>
        <v>0</v>
      </c>
      <c r="N901" s="26">
        <f>'Охотск '!N109</f>
        <v>0</v>
      </c>
      <c r="O901" s="645">
        <f>'Охотск '!O109</f>
        <v>0</v>
      </c>
      <c r="P901" s="645">
        <f>'Охотск '!P109</f>
        <v>0</v>
      </c>
      <c r="Q901" s="645">
        <f>'Охотск '!Q109</f>
        <v>0</v>
      </c>
      <c r="R901" s="645">
        <f>'Охотск '!R109</f>
        <v>0</v>
      </c>
      <c r="S901" s="645">
        <f>'Охотск '!S109</f>
        <v>0</v>
      </c>
      <c r="T901" s="645">
        <f>'Охотск '!T109</f>
        <v>0</v>
      </c>
      <c r="U901" s="645">
        <f>'Охотск '!U109</f>
        <v>0</v>
      </c>
      <c r="V901" s="1122">
        <f>'Охотск '!V109</f>
        <v>0</v>
      </c>
      <c r="W901" s="645">
        <f>'Охотск '!W109</f>
        <v>0</v>
      </c>
      <c r="X901" s="645">
        <f>'Охотск '!X109</f>
        <v>0</v>
      </c>
      <c r="Y901" s="645">
        <f>'Охотск '!Y109</f>
        <v>0</v>
      </c>
      <c r="Z901" s="645">
        <f>'Охотск '!Z109</f>
        <v>0</v>
      </c>
      <c r="AA901" s="646">
        <f>'Охотск '!AA109</f>
        <v>0</v>
      </c>
      <c r="AB901" s="645"/>
      <c r="AC901" s="645"/>
      <c r="AD901" s="1353">
        <f>'Охотск '!AB106</f>
        <v>0</v>
      </c>
      <c r="AE901" s="1377">
        <f>'Охотск '!AC106</f>
        <v>0</v>
      </c>
      <c r="AF901" s="385"/>
      <c r="AG901" s="385"/>
      <c r="AH901" s="1243"/>
    </row>
    <row r="902" spans="1:34" ht="60" x14ac:dyDescent="0.25">
      <c r="A902" s="19">
        <v>1</v>
      </c>
      <c r="B902" s="861" t="s">
        <v>384</v>
      </c>
      <c r="C902" s="29">
        <f>'Охотск '!C110</f>
        <v>500</v>
      </c>
      <c r="D902" s="29">
        <f>'Охотск '!D110</f>
        <v>208</v>
      </c>
      <c r="E902" s="29">
        <f>'Охотск '!E110</f>
        <v>213</v>
      </c>
      <c r="F902" s="144">
        <f>'Охотск '!F110</f>
        <v>102.40384615384615</v>
      </c>
      <c r="G902" s="158">
        <f>'Охотск '!G110</f>
        <v>0</v>
      </c>
      <c r="H902" s="158">
        <f>'Охотск '!H110</f>
        <v>0</v>
      </c>
      <c r="I902" s="26">
        <f>'Охотск '!I110</f>
        <v>0</v>
      </c>
      <c r="J902" s="26">
        <f>'Охотск '!J110</f>
        <v>0</v>
      </c>
      <c r="K902" s="26">
        <f>'Охотск '!K110</f>
        <v>0</v>
      </c>
      <c r="L902" s="26">
        <f>'Охотск '!L110</f>
        <v>0</v>
      </c>
      <c r="M902" s="26">
        <f>'Охотск '!M110</f>
        <v>0</v>
      </c>
      <c r="N902" s="26">
        <f>'Охотск '!N110</f>
        <v>0</v>
      </c>
      <c r="O902" s="645">
        <f>'Охотск '!O110</f>
        <v>0</v>
      </c>
      <c r="P902" s="645">
        <f>'Охотск '!P110</f>
        <v>0</v>
      </c>
      <c r="Q902" s="645">
        <f>'Охотск '!Q110</f>
        <v>0</v>
      </c>
      <c r="R902" s="645">
        <f>'Охотск '!R110</f>
        <v>0</v>
      </c>
      <c r="S902" s="645">
        <f>'Охотск '!S110</f>
        <v>0</v>
      </c>
      <c r="T902" s="645">
        <f>'Охотск '!T110</f>
        <v>0</v>
      </c>
      <c r="U902" s="645">
        <f>'Охотск '!U110</f>
        <v>0</v>
      </c>
      <c r="V902" s="1122">
        <f>'Охотск '!V110</f>
        <v>0</v>
      </c>
      <c r="W902" s="645">
        <f>'Охотск '!W110</f>
        <v>0</v>
      </c>
      <c r="X902" s="645">
        <f>'Охотск '!X110</f>
        <v>0</v>
      </c>
      <c r="Y902" s="645">
        <f>'Охотск '!Y110</f>
        <v>0</v>
      </c>
      <c r="Z902" s="645">
        <f>'Охотск '!Z110</f>
        <v>0</v>
      </c>
      <c r="AA902" s="646">
        <f>'Охотск '!AA110</f>
        <v>0</v>
      </c>
      <c r="AB902" s="645"/>
      <c r="AC902" s="645"/>
      <c r="AD902" s="1353">
        <f>'Охотск '!AB107</f>
        <v>0</v>
      </c>
      <c r="AE902" s="1377">
        <f>'Охотск '!AC107</f>
        <v>0</v>
      </c>
      <c r="AF902" s="385"/>
      <c r="AG902" s="385"/>
      <c r="AH902" s="1243"/>
    </row>
    <row r="903" spans="1:34" ht="30" x14ac:dyDescent="0.25">
      <c r="B903" s="861" t="s">
        <v>206</v>
      </c>
      <c r="C903" s="29">
        <f>'Охотск '!C111</f>
        <v>0</v>
      </c>
      <c r="D903" s="29">
        <f>'Охотск '!D111</f>
        <v>0</v>
      </c>
      <c r="E903" s="29">
        <f>'Охотск '!E111</f>
        <v>0</v>
      </c>
      <c r="F903" s="144">
        <f>'Охотск '!F111</f>
        <v>0</v>
      </c>
      <c r="G903" s="158">
        <f>'Охотск '!G111</f>
        <v>0</v>
      </c>
      <c r="H903" s="158">
        <f>'Охотск '!H111</f>
        <v>0</v>
      </c>
      <c r="I903" s="26">
        <f>'Охотск '!I111</f>
        <v>0</v>
      </c>
      <c r="J903" s="26">
        <f>'Охотск '!J111</f>
        <v>0</v>
      </c>
      <c r="K903" s="26">
        <f>'Охотск '!K111</f>
        <v>0</v>
      </c>
      <c r="L903" s="26">
        <f>'Охотск '!L111</f>
        <v>0</v>
      </c>
      <c r="M903" s="26">
        <f>'Охотск '!M111</f>
        <v>0</v>
      </c>
      <c r="N903" s="26">
        <f>'Охотск '!N111</f>
        <v>0</v>
      </c>
      <c r="O903" s="645">
        <f>'Охотск '!O111</f>
        <v>8730.1440000000002</v>
      </c>
      <c r="P903" s="645">
        <f>'Охотск '!P111</f>
        <v>8730.1440000000002</v>
      </c>
      <c r="Q903" s="645">
        <f>'Охотск '!Q111</f>
        <v>8730.1440000000002</v>
      </c>
      <c r="R903" s="645">
        <f>'Охотск '!R111</f>
        <v>8730.1440000000002</v>
      </c>
      <c r="S903" s="645">
        <f>'Охотск '!S111</f>
        <v>8730.1440000000002</v>
      </c>
      <c r="T903" s="645">
        <f>'Охотск '!T111</f>
        <v>3637.5600000000004</v>
      </c>
      <c r="U903" s="645">
        <f>'Охотск '!U111</f>
        <v>3261.8039200000007</v>
      </c>
      <c r="V903" s="1122">
        <f>'Охотск '!V111</f>
        <v>0</v>
      </c>
      <c r="W903" s="645">
        <f>'Охотск '!W111</f>
        <v>0</v>
      </c>
      <c r="X903" s="645">
        <f>'Охотск '!X111</f>
        <v>-375.75607999999966</v>
      </c>
      <c r="Y903" s="645">
        <f>'Охотск '!Y111</f>
        <v>0</v>
      </c>
      <c r="Z903" s="645">
        <f>'Охотск '!Z111</f>
        <v>0</v>
      </c>
      <c r="AA903" s="646">
        <f>'Охотск '!AA111</f>
        <v>3261.8039200000007</v>
      </c>
      <c r="AB903" s="645"/>
      <c r="AC903" s="645"/>
      <c r="AD903" s="1353">
        <f>'Охотск '!AB108</f>
        <v>0</v>
      </c>
      <c r="AE903" s="1377">
        <f>'Охотск '!AC108</f>
        <v>0</v>
      </c>
      <c r="AF903" s="385"/>
      <c r="AG903" s="385"/>
      <c r="AH903" s="1243"/>
    </row>
    <row r="904" spans="1:34" ht="30" x14ac:dyDescent="0.25">
      <c r="A904" s="19">
        <v>1</v>
      </c>
      <c r="B904" s="861" t="s">
        <v>359</v>
      </c>
      <c r="C904" s="29">
        <f>'Охотск '!C112</f>
        <v>699.5</v>
      </c>
      <c r="D904" s="29">
        <f>'Охотск '!D112</f>
        <v>292</v>
      </c>
      <c r="E904" s="29">
        <f>'Охотск '!E112</f>
        <v>118.075</v>
      </c>
      <c r="F904" s="144">
        <f>'Охотск '!F112</f>
        <v>40.436643835616437</v>
      </c>
      <c r="G904" s="158">
        <f>'Охотск '!G112</f>
        <v>0</v>
      </c>
      <c r="H904" s="158">
        <f>'Охотск '!H112</f>
        <v>0</v>
      </c>
      <c r="I904" s="26">
        <f>'Охотск '!I112</f>
        <v>0</v>
      </c>
      <c r="J904" s="26">
        <f>'Охотск '!J112</f>
        <v>0</v>
      </c>
      <c r="K904" s="26">
        <f>'Охотск '!K112</f>
        <v>0</v>
      </c>
      <c r="L904" s="26">
        <f>'Охотск '!L112</f>
        <v>0</v>
      </c>
      <c r="M904" s="26">
        <f>'Охотск '!M112</f>
        <v>0</v>
      </c>
      <c r="N904" s="26">
        <f>'Охотск '!N112</f>
        <v>0</v>
      </c>
      <c r="O904" s="645">
        <f>'Охотск '!O112</f>
        <v>0</v>
      </c>
      <c r="P904" s="645">
        <f>'Охотск '!P112</f>
        <v>0</v>
      </c>
      <c r="Q904" s="645">
        <f>'Охотск '!Q112</f>
        <v>0</v>
      </c>
      <c r="R904" s="645">
        <f>'Охотск '!R112</f>
        <v>0</v>
      </c>
      <c r="S904" s="645">
        <f>'Охотск '!S112</f>
        <v>0</v>
      </c>
      <c r="T904" s="645">
        <f>'Охотск '!T112</f>
        <v>0</v>
      </c>
      <c r="U904" s="645">
        <f>'Охотск '!U112</f>
        <v>0</v>
      </c>
      <c r="V904" s="1122">
        <f>'Охотск '!V112</f>
        <v>0</v>
      </c>
      <c r="W904" s="645">
        <f>'Охотск '!W112</f>
        <v>0</v>
      </c>
      <c r="X904" s="645">
        <f>'Охотск '!X112</f>
        <v>0</v>
      </c>
      <c r="Y904" s="645">
        <f>'Охотск '!Y112</f>
        <v>0</v>
      </c>
      <c r="Z904" s="645">
        <f>'Охотск '!Z112</f>
        <v>0</v>
      </c>
      <c r="AA904" s="646">
        <f>'Охотск '!AA112</f>
        <v>0</v>
      </c>
      <c r="AB904" s="645"/>
      <c r="AC904" s="645"/>
      <c r="AD904" s="1353">
        <f>'Охотск '!AB109</f>
        <v>0</v>
      </c>
      <c r="AE904" s="1377">
        <f>'Охотск '!AC109</f>
        <v>0</v>
      </c>
      <c r="AF904" s="385"/>
      <c r="AG904" s="385"/>
      <c r="AH904" s="1243"/>
    </row>
    <row r="905" spans="1:34" ht="29.25" x14ac:dyDescent="0.25">
      <c r="A905" s="19">
        <v>1</v>
      </c>
      <c r="B905" s="858" t="s">
        <v>347</v>
      </c>
      <c r="C905" s="29">
        <f>'Охотск '!C113</f>
        <v>0</v>
      </c>
      <c r="D905" s="29">
        <f>'Охотск '!D113</f>
        <v>0</v>
      </c>
      <c r="E905" s="29">
        <f>'Охотск '!E113</f>
        <v>0</v>
      </c>
      <c r="F905" s="144">
        <f>'Охотск '!F113</f>
        <v>0</v>
      </c>
      <c r="G905" s="158">
        <f>'Охотск '!G113</f>
        <v>0</v>
      </c>
      <c r="H905" s="158">
        <f>'Охотск '!H113</f>
        <v>0</v>
      </c>
      <c r="I905" s="26">
        <f>'Охотск '!I113</f>
        <v>0</v>
      </c>
      <c r="J905" s="26">
        <f>'Охотск '!J113</f>
        <v>0</v>
      </c>
      <c r="K905" s="26">
        <f>'Охотск '!K113</f>
        <v>0</v>
      </c>
      <c r="L905" s="26">
        <f>'Охотск '!L113</f>
        <v>0</v>
      </c>
      <c r="M905" s="26">
        <f>'Охотск '!M113</f>
        <v>0</v>
      </c>
      <c r="N905" s="26">
        <f>'Охотск '!N113</f>
        <v>0</v>
      </c>
      <c r="O905" s="645">
        <f>'Охотск '!O113</f>
        <v>0</v>
      </c>
      <c r="P905" s="645">
        <f>'Охотск '!P113</f>
        <v>0</v>
      </c>
      <c r="Q905" s="645">
        <f>'Охотск '!Q113</f>
        <v>0</v>
      </c>
      <c r="R905" s="645">
        <f>'Охотск '!R113</f>
        <v>0</v>
      </c>
      <c r="S905" s="645">
        <f>'Охотск '!S113</f>
        <v>0</v>
      </c>
      <c r="T905" s="645">
        <f>'Охотск '!T113</f>
        <v>0</v>
      </c>
      <c r="U905" s="645">
        <f>'Охотск '!U113</f>
        <v>0</v>
      </c>
      <c r="V905" s="1122">
        <f>'Охотск '!V113</f>
        <v>0</v>
      </c>
      <c r="W905" s="645">
        <f>'Охотск '!W113</f>
        <v>0</v>
      </c>
      <c r="X905" s="645">
        <f>'Охотск '!X113</f>
        <v>0</v>
      </c>
      <c r="Y905" s="645">
        <f>'Охотск '!Y113</f>
        <v>0</v>
      </c>
      <c r="Z905" s="645">
        <f>'Охотск '!Z113</f>
        <v>0</v>
      </c>
      <c r="AA905" s="646">
        <f>'Охотск '!AA113</f>
        <v>0</v>
      </c>
      <c r="AB905" s="645"/>
      <c r="AC905" s="645"/>
      <c r="AD905" s="1353">
        <f>'Охотск '!AB110</f>
        <v>0</v>
      </c>
      <c r="AE905" s="1377">
        <f>'Охотск '!AC110</f>
        <v>0</v>
      </c>
      <c r="AF905" s="385"/>
      <c r="AG905" s="385"/>
      <c r="AH905" s="1243"/>
    </row>
    <row r="906" spans="1:34" ht="30" x14ac:dyDescent="0.25">
      <c r="A906" s="19">
        <v>1</v>
      </c>
      <c r="B906" s="860" t="s">
        <v>348</v>
      </c>
      <c r="C906" s="29">
        <f>'Охотск '!C114</f>
        <v>112.5</v>
      </c>
      <c r="D906" s="29">
        <f>'Охотск '!D114</f>
        <v>47</v>
      </c>
      <c r="E906" s="29">
        <f>'Охотск '!E114</f>
        <v>10.075000000000001</v>
      </c>
      <c r="F906" s="144">
        <f>'Охотск '!F114</f>
        <v>21.436170212765958</v>
      </c>
      <c r="G906" s="158">
        <f>'Охотск '!G114</f>
        <v>0</v>
      </c>
      <c r="H906" s="158">
        <f>'Охотск '!H114</f>
        <v>0</v>
      </c>
      <c r="I906" s="26">
        <f>'Охотск '!I114</f>
        <v>0</v>
      </c>
      <c r="J906" s="26">
        <f>'Охотск '!J114</f>
        <v>0</v>
      </c>
      <c r="K906" s="26">
        <f>'Охотск '!K114</f>
        <v>0</v>
      </c>
      <c r="L906" s="26">
        <f>'Охотск '!L114</f>
        <v>0</v>
      </c>
      <c r="M906" s="26">
        <f>'Охотск '!M114</f>
        <v>0</v>
      </c>
      <c r="N906" s="26">
        <f>'Охотск '!N114</f>
        <v>0</v>
      </c>
      <c r="O906" s="645">
        <f>'Охотск '!O114</f>
        <v>0</v>
      </c>
      <c r="P906" s="645">
        <f>'Охотск '!P114</f>
        <v>0</v>
      </c>
      <c r="Q906" s="645">
        <f>'Охотск '!Q114</f>
        <v>0</v>
      </c>
      <c r="R906" s="645">
        <f>'Охотск '!R114</f>
        <v>0</v>
      </c>
      <c r="S906" s="645">
        <f>'Охотск '!S114</f>
        <v>0</v>
      </c>
      <c r="T906" s="645">
        <f>'Охотск '!T114</f>
        <v>0</v>
      </c>
      <c r="U906" s="645">
        <f>'Охотск '!U114</f>
        <v>0</v>
      </c>
      <c r="V906" s="1122">
        <f>'Охотск '!V114</f>
        <v>0</v>
      </c>
      <c r="W906" s="645">
        <f>'Охотск '!W114</f>
        <v>0</v>
      </c>
      <c r="X906" s="645">
        <f>'Охотск '!X114</f>
        <v>0</v>
      </c>
      <c r="Y906" s="645">
        <f>'Охотск '!Y114</f>
        <v>0</v>
      </c>
      <c r="Z906" s="645">
        <f>'Охотск '!Z114</f>
        <v>0</v>
      </c>
      <c r="AA906" s="646">
        <f>'Охотск '!AA114</f>
        <v>0</v>
      </c>
      <c r="AB906" s="645"/>
      <c r="AC906" s="645"/>
      <c r="AD906" s="1353">
        <f>'Охотск '!AB111</f>
        <v>0</v>
      </c>
      <c r="AE906" s="1377">
        <f>'Охотск '!AC111</f>
        <v>0</v>
      </c>
      <c r="AF906" s="385"/>
      <c r="AG906" s="385"/>
      <c r="AH906" s="1243"/>
    </row>
    <row r="907" spans="1:34" x14ac:dyDescent="0.25">
      <c r="A907" s="19">
        <v>1</v>
      </c>
      <c r="B907" s="858" t="s">
        <v>349</v>
      </c>
      <c r="C907" s="29">
        <f>'Охотск '!C115</f>
        <v>0</v>
      </c>
      <c r="D907" s="29">
        <f>'Охотск '!D115</f>
        <v>0</v>
      </c>
      <c r="E907" s="29">
        <f>'Охотск '!E115</f>
        <v>0</v>
      </c>
      <c r="F907" s="144">
        <f>'Охотск '!F115</f>
        <v>0</v>
      </c>
      <c r="G907" s="158">
        <f>'Охотск '!G115</f>
        <v>0</v>
      </c>
      <c r="H907" s="158">
        <f>'Охотск '!H115</f>
        <v>0</v>
      </c>
      <c r="I907" s="26">
        <f>'Охотск '!I115</f>
        <v>0</v>
      </c>
      <c r="J907" s="26">
        <f>'Охотск '!J115</f>
        <v>0</v>
      </c>
      <c r="K907" s="26">
        <f>'Охотск '!K115</f>
        <v>0</v>
      </c>
      <c r="L907" s="26">
        <f>'Охотск '!L115</f>
        <v>0</v>
      </c>
      <c r="M907" s="26">
        <f>'Охотск '!M115</f>
        <v>0</v>
      </c>
      <c r="N907" s="26">
        <f>'Охотск '!N115</f>
        <v>0</v>
      </c>
      <c r="O907" s="645">
        <f>'Охотск '!O115</f>
        <v>0</v>
      </c>
      <c r="P907" s="645">
        <f>'Охотск '!P115</f>
        <v>0</v>
      </c>
      <c r="Q907" s="645">
        <f>'Охотск '!Q115</f>
        <v>0</v>
      </c>
      <c r="R907" s="645">
        <f>'Охотск '!R115</f>
        <v>0</v>
      </c>
      <c r="S907" s="645">
        <f>'Охотск '!S115</f>
        <v>0</v>
      </c>
      <c r="T907" s="645">
        <f>'Охотск '!T115</f>
        <v>0</v>
      </c>
      <c r="U907" s="645">
        <f>'Охотск '!U115</f>
        <v>0</v>
      </c>
      <c r="V907" s="1122">
        <f>'Охотск '!V115</f>
        <v>0</v>
      </c>
      <c r="W907" s="645">
        <f>'Охотск '!W115</f>
        <v>0</v>
      </c>
      <c r="X907" s="645">
        <f>'Охотск '!X115</f>
        <v>0</v>
      </c>
      <c r="Y907" s="645">
        <f>'Охотск '!Y115</f>
        <v>0</v>
      </c>
      <c r="Z907" s="645">
        <f>'Охотск '!Z115</f>
        <v>0</v>
      </c>
      <c r="AA907" s="646">
        <f>'Охотск '!AA115</f>
        <v>0</v>
      </c>
      <c r="AB907" s="645"/>
      <c r="AC907" s="645"/>
      <c r="AD907" s="1353">
        <f>'Охотск '!AB112</f>
        <v>0</v>
      </c>
      <c r="AE907" s="1377">
        <f>'Охотск '!AC112</f>
        <v>0</v>
      </c>
      <c r="AF907" s="385"/>
      <c r="AG907" s="385"/>
      <c r="AH907" s="1243"/>
    </row>
    <row r="908" spans="1:34" ht="30" x14ac:dyDescent="0.25">
      <c r="A908" s="19">
        <v>1</v>
      </c>
      <c r="B908" s="861" t="s">
        <v>374</v>
      </c>
      <c r="C908" s="29">
        <f>'Охотск '!C116</f>
        <v>450</v>
      </c>
      <c r="D908" s="29">
        <f>'Охотск '!D116</f>
        <v>188</v>
      </c>
      <c r="E908" s="29">
        <f>'Охотск '!E116</f>
        <v>40.300000000000004</v>
      </c>
      <c r="F908" s="144">
        <f>'Охотск '!F116</f>
        <v>21.436170212765958</v>
      </c>
      <c r="G908" s="158">
        <f>'Охотск '!G116</f>
        <v>0</v>
      </c>
      <c r="H908" s="158">
        <f>'Охотск '!H116</f>
        <v>0</v>
      </c>
      <c r="I908" s="26">
        <f>'Охотск '!I116</f>
        <v>0</v>
      </c>
      <c r="J908" s="26">
        <f>'Охотск '!J116</f>
        <v>0</v>
      </c>
      <c r="K908" s="26">
        <f>'Охотск '!K116</f>
        <v>0</v>
      </c>
      <c r="L908" s="26">
        <f>'Охотск '!L116</f>
        <v>0</v>
      </c>
      <c r="M908" s="26">
        <f>'Охотск '!M116</f>
        <v>0</v>
      </c>
      <c r="N908" s="26">
        <f>'Охотск '!N116</f>
        <v>0</v>
      </c>
      <c r="O908" s="645">
        <f>'Охотск '!O116</f>
        <v>0</v>
      </c>
      <c r="P908" s="645">
        <f>'Охотск '!P116</f>
        <v>0</v>
      </c>
      <c r="Q908" s="645">
        <f>'Охотск '!Q116</f>
        <v>0</v>
      </c>
      <c r="R908" s="645">
        <f>'Охотск '!R116</f>
        <v>0</v>
      </c>
      <c r="S908" s="645">
        <f>'Охотск '!S116</f>
        <v>0</v>
      </c>
      <c r="T908" s="645">
        <f>'Охотск '!T116</f>
        <v>0</v>
      </c>
      <c r="U908" s="645">
        <f>'Охотск '!U116</f>
        <v>0</v>
      </c>
      <c r="V908" s="1122">
        <f>'Охотск '!V116</f>
        <v>0</v>
      </c>
      <c r="W908" s="645">
        <f>'Охотск '!W116</f>
        <v>0</v>
      </c>
      <c r="X908" s="645">
        <f>'Охотск '!X116</f>
        <v>0</v>
      </c>
      <c r="Y908" s="645">
        <f>'Охотск '!Y116</f>
        <v>0</v>
      </c>
      <c r="Z908" s="645">
        <f>'Охотск '!Z116</f>
        <v>0</v>
      </c>
      <c r="AA908" s="646">
        <f>'Охотск '!AA116</f>
        <v>0</v>
      </c>
      <c r="AB908" s="645"/>
      <c r="AC908" s="645"/>
      <c r="AD908" s="1353">
        <f>'Охотск '!AB113</f>
        <v>0</v>
      </c>
      <c r="AE908" s="1377">
        <f>'Охотск '!AC113</f>
        <v>0</v>
      </c>
      <c r="AF908" s="385"/>
      <c r="AG908" s="385"/>
      <c r="AH908" s="1243"/>
    </row>
    <row r="909" spans="1:34" ht="75" x14ac:dyDescent="0.25">
      <c r="A909" s="19">
        <v>1</v>
      </c>
      <c r="B909" s="860" t="s">
        <v>351</v>
      </c>
      <c r="C909" s="29">
        <f>'Охотск '!C117</f>
        <v>0</v>
      </c>
      <c r="D909" s="29">
        <f>'Охотск '!D117</f>
        <v>0</v>
      </c>
      <c r="E909" s="29">
        <f>'Охотск '!E117</f>
        <v>0</v>
      </c>
      <c r="F909" s="144">
        <f>'Охотск '!F117</f>
        <v>0</v>
      </c>
      <c r="G909" s="158">
        <f>'Охотск '!G117</f>
        <v>0</v>
      </c>
      <c r="H909" s="158">
        <f>'Охотск '!H117</f>
        <v>0</v>
      </c>
      <c r="I909" s="26">
        <f>'Охотск '!I117</f>
        <v>0</v>
      </c>
      <c r="J909" s="26">
        <f>'Охотск '!J117</f>
        <v>0</v>
      </c>
      <c r="K909" s="26">
        <f>'Охотск '!K117</f>
        <v>0</v>
      </c>
      <c r="L909" s="26">
        <f>'Охотск '!L117</f>
        <v>0</v>
      </c>
      <c r="M909" s="26">
        <f>'Охотск '!M117</f>
        <v>0</v>
      </c>
      <c r="N909" s="26">
        <f>'Охотск '!N117</f>
        <v>0</v>
      </c>
      <c r="O909" s="645">
        <f>'Охотск '!O117</f>
        <v>0</v>
      </c>
      <c r="P909" s="645">
        <f>'Охотск '!P117</f>
        <v>0</v>
      </c>
      <c r="Q909" s="645">
        <f>'Охотск '!Q117</f>
        <v>0</v>
      </c>
      <c r="R909" s="645">
        <f>'Охотск '!R117</f>
        <v>0</v>
      </c>
      <c r="S909" s="645">
        <f>'Охотск '!S117</f>
        <v>0</v>
      </c>
      <c r="T909" s="645">
        <f>'Охотск '!T117</f>
        <v>0</v>
      </c>
      <c r="U909" s="645">
        <f>'Охотск '!U117</f>
        <v>0</v>
      </c>
      <c r="V909" s="1122">
        <f>'Охотск '!V117</f>
        <v>0</v>
      </c>
      <c r="W909" s="645">
        <f>'Охотск '!W117</f>
        <v>0</v>
      </c>
      <c r="X909" s="645">
        <f>'Охотск '!X117</f>
        <v>0</v>
      </c>
      <c r="Y909" s="645">
        <f>'Охотск '!Y117</f>
        <v>0</v>
      </c>
      <c r="Z909" s="645">
        <f>'Охотск '!Z117</f>
        <v>0</v>
      </c>
      <c r="AA909" s="646">
        <f>'Охотск '!AA117</f>
        <v>0</v>
      </c>
      <c r="AB909" s="645"/>
      <c r="AC909" s="645"/>
      <c r="AD909" s="1353">
        <f>'Охотск '!AB114</f>
        <v>0</v>
      </c>
      <c r="AE909" s="1377">
        <f>'Охотск '!AC114</f>
        <v>0</v>
      </c>
      <c r="AF909" s="385"/>
      <c r="AG909" s="385"/>
      <c r="AH909" s="1243"/>
    </row>
    <row r="910" spans="1:34" ht="45" x14ac:dyDescent="0.25">
      <c r="A910" s="19">
        <v>1</v>
      </c>
      <c r="B910" s="861" t="s">
        <v>352</v>
      </c>
      <c r="C910" s="29">
        <f>'Охотск '!C118</f>
        <v>0</v>
      </c>
      <c r="D910" s="29">
        <f>'Охотск '!D118</f>
        <v>0</v>
      </c>
      <c r="E910" s="29">
        <f>'Охотск '!E118</f>
        <v>0</v>
      </c>
      <c r="F910" s="144">
        <f>'Охотск '!F118</f>
        <v>0</v>
      </c>
      <c r="G910" s="158">
        <f>'Охотск '!G118</f>
        <v>0</v>
      </c>
      <c r="H910" s="158">
        <f>'Охотск '!H118</f>
        <v>0</v>
      </c>
      <c r="I910" s="26">
        <f>'Охотск '!I118</f>
        <v>0</v>
      </c>
      <c r="J910" s="26">
        <f>'Охотск '!J118</f>
        <v>0</v>
      </c>
      <c r="K910" s="26">
        <f>'Охотск '!K118</f>
        <v>0</v>
      </c>
      <c r="L910" s="26">
        <f>'Охотск '!L118</f>
        <v>0</v>
      </c>
      <c r="M910" s="26">
        <f>'Охотск '!M118</f>
        <v>0</v>
      </c>
      <c r="N910" s="26">
        <f>'Охотск '!N118</f>
        <v>0</v>
      </c>
      <c r="O910" s="645">
        <f>'Охотск '!O118</f>
        <v>0</v>
      </c>
      <c r="P910" s="645">
        <f>'Охотск '!P118</f>
        <v>0</v>
      </c>
      <c r="Q910" s="645">
        <f>'Охотск '!Q118</f>
        <v>0</v>
      </c>
      <c r="R910" s="645">
        <f>'Охотск '!R118</f>
        <v>0</v>
      </c>
      <c r="S910" s="645">
        <f>'Охотск '!S118</f>
        <v>0</v>
      </c>
      <c r="T910" s="645">
        <f>'Охотск '!T118</f>
        <v>0</v>
      </c>
      <c r="U910" s="645">
        <f>'Охотск '!U118</f>
        <v>0</v>
      </c>
      <c r="V910" s="1122">
        <f>'Охотск '!V118</f>
        <v>0</v>
      </c>
      <c r="W910" s="645">
        <f>'Охотск '!W118</f>
        <v>0</v>
      </c>
      <c r="X910" s="645">
        <f>'Охотск '!X118</f>
        <v>0</v>
      </c>
      <c r="Y910" s="645">
        <f>'Охотск '!Y118</f>
        <v>0</v>
      </c>
      <c r="Z910" s="645">
        <f>'Охотск '!Z118</f>
        <v>0</v>
      </c>
      <c r="AA910" s="646">
        <f>'Охотск '!AA118</f>
        <v>0</v>
      </c>
      <c r="AB910" s="645"/>
      <c r="AC910" s="645"/>
      <c r="AD910" s="1353">
        <f>'Охотск '!AB115</f>
        <v>0</v>
      </c>
      <c r="AE910" s="1377">
        <f>'Охотск '!AC115</f>
        <v>0</v>
      </c>
      <c r="AF910" s="385"/>
      <c r="AG910" s="385"/>
      <c r="AH910" s="1243"/>
    </row>
    <row r="911" spans="1:34" ht="105" x14ac:dyDescent="0.25">
      <c r="A911" s="19">
        <v>1</v>
      </c>
      <c r="B911" s="861" t="s">
        <v>534</v>
      </c>
      <c r="C911" s="29">
        <f>'Охотск '!C119</f>
        <v>100</v>
      </c>
      <c r="D911" s="29">
        <f>'Охотск '!D119</f>
        <v>42</v>
      </c>
      <c r="E911" s="29">
        <f>'Охотск '!E119</f>
        <v>100</v>
      </c>
      <c r="F911" s="144">
        <f>'Охотск '!F119</f>
        <v>238.0952380952381</v>
      </c>
      <c r="G911" s="158">
        <f>'Охотск '!G119</f>
        <v>0</v>
      </c>
      <c r="H911" s="158">
        <f>'Охотск '!H119</f>
        <v>0</v>
      </c>
      <c r="I911" s="26">
        <f>'Охотск '!I119</f>
        <v>0</v>
      </c>
      <c r="J911" s="26">
        <f>'Охотск '!J119</f>
        <v>0</v>
      </c>
      <c r="K911" s="26">
        <f>'Охотск '!K119</f>
        <v>0</v>
      </c>
      <c r="L911" s="26">
        <f>'Охотск '!L119</f>
        <v>0</v>
      </c>
      <c r="M911" s="26">
        <f>'Охотск '!M119</f>
        <v>0</v>
      </c>
      <c r="N911" s="26">
        <f>'Охотск '!N119</f>
        <v>0</v>
      </c>
      <c r="O911" s="645">
        <f>'Охотск '!O119</f>
        <v>0</v>
      </c>
      <c r="P911" s="645">
        <f>'Охотск '!P119</f>
        <v>0</v>
      </c>
      <c r="Q911" s="645">
        <f>'Охотск '!Q119</f>
        <v>0</v>
      </c>
      <c r="R911" s="645">
        <f>'Охотск '!R119</f>
        <v>0</v>
      </c>
      <c r="S911" s="645">
        <f>'Охотск '!S119</f>
        <v>0</v>
      </c>
      <c r="T911" s="645">
        <f>'Охотск '!T119</f>
        <v>0</v>
      </c>
      <c r="U911" s="645">
        <f>'Охотск '!U119</f>
        <v>0</v>
      </c>
      <c r="V911" s="1122">
        <f>'Охотск '!V119</f>
        <v>0</v>
      </c>
      <c r="W911" s="645">
        <f>'Охотск '!W119</f>
        <v>0</v>
      </c>
      <c r="X911" s="645">
        <f>'Охотск '!X119</f>
        <v>0</v>
      </c>
      <c r="Y911" s="645">
        <f>'Охотск '!Y119</f>
        <v>0</v>
      </c>
      <c r="Z911" s="645">
        <f>'Охотск '!Z119</f>
        <v>0</v>
      </c>
      <c r="AA911" s="646">
        <f>'Охотск '!AA119</f>
        <v>0</v>
      </c>
      <c r="AB911" s="645"/>
      <c r="AC911" s="645"/>
      <c r="AD911" s="1353">
        <f>'Охотск '!AB116</f>
        <v>0</v>
      </c>
      <c r="AE911" s="1377">
        <f>'Охотск '!AC116</f>
        <v>0</v>
      </c>
      <c r="AF911" s="385"/>
      <c r="AG911" s="385"/>
      <c r="AH911" s="1243"/>
    </row>
    <row r="912" spans="1:34" ht="30" x14ac:dyDescent="0.25">
      <c r="A912" s="19">
        <v>1</v>
      </c>
      <c r="B912" s="861" t="s">
        <v>510</v>
      </c>
      <c r="C912" s="29">
        <f>'Охотск '!C120</f>
        <v>487</v>
      </c>
      <c r="D912" s="29">
        <f>'Охотск '!D120</f>
        <v>203</v>
      </c>
      <c r="E912" s="29">
        <f>'Охотск '!E120</f>
        <v>8</v>
      </c>
      <c r="F912" s="144">
        <f>'Охотск '!F120</f>
        <v>3.9408866995073892</v>
      </c>
      <c r="G912" s="158">
        <f>'Охотск '!G120</f>
        <v>0</v>
      </c>
      <c r="H912" s="158">
        <f>'Охотск '!H120</f>
        <v>0</v>
      </c>
      <c r="I912" s="26">
        <f>'Охотск '!I120</f>
        <v>0</v>
      </c>
      <c r="J912" s="26">
        <f>'Охотск '!J120</f>
        <v>0</v>
      </c>
      <c r="K912" s="26">
        <f>'Охотск '!K120</f>
        <v>0</v>
      </c>
      <c r="L912" s="26">
        <f>'Охотск '!L120</f>
        <v>0</v>
      </c>
      <c r="M912" s="26">
        <f>'Охотск '!M120</f>
        <v>0</v>
      </c>
      <c r="N912" s="26">
        <f>'Охотск '!N120</f>
        <v>0</v>
      </c>
      <c r="O912" s="645">
        <f>'Охотск '!O120</f>
        <v>1144.6441399999999</v>
      </c>
      <c r="P912" s="645">
        <f>'Охотск '!P120</f>
        <v>1144.6441399999999</v>
      </c>
      <c r="Q912" s="645">
        <f>'Охотск '!Q120</f>
        <v>1144.6441399999999</v>
      </c>
      <c r="R912" s="645">
        <f>'Охотск '!R120</f>
        <v>1144.6441399999999</v>
      </c>
      <c r="S912" s="645">
        <f>'Охотск '!S120</f>
        <v>1144.6441399999999</v>
      </c>
      <c r="T912" s="645">
        <f>'Охотск '!T120</f>
        <v>476.93505833333325</v>
      </c>
      <c r="U912" s="645">
        <f>'Охотск '!U120</f>
        <v>18.313839999999999</v>
      </c>
      <c r="V912" s="1122">
        <f>'Охотск '!V120</f>
        <v>0</v>
      </c>
      <c r="W912" s="645">
        <f>'Охотск '!W120</f>
        <v>0</v>
      </c>
      <c r="X912" s="645">
        <f>'Охотск '!X120</f>
        <v>-458.62121833333322</v>
      </c>
      <c r="Y912" s="645">
        <f>'Охотск '!Y120</f>
        <v>0</v>
      </c>
      <c r="Z912" s="645">
        <f>'Охотск '!Z120</f>
        <v>0</v>
      </c>
      <c r="AA912" s="646">
        <f>'Охотск '!AA120</f>
        <v>18.313839999999999</v>
      </c>
      <c r="AB912" s="645"/>
      <c r="AC912" s="645"/>
      <c r="AD912" s="1353">
        <f>'Охотск '!AB117</f>
        <v>0</v>
      </c>
      <c r="AE912" s="1377">
        <f>'Охотск '!AC117</f>
        <v>0</v>
      </c>
      <c r="AF912" s="385"/>
      <c r="AG912" s="385"/>
      <c r="AH912" s="1243"/>
    </row>
    <row r="913" spans="1:34" x14ac:dyDescent="0.25">
      <c r="A913" s="19">
        <v>1</v>
      </c>
      <c r="B913" s="861" t="s">
        <v>511</v>
      </c>
      <c r="C913" s="29">
        <f>'Охотск '!C121</f>
        <v>487</v>
      </c>
      <c r="D913" s="29">
        <f>'Охотск '!D121</f>
        <v>203</v>
      </c>
      <c r="E913" s="29">
        <f>'Охотск '!E121</f>
        <v>8</v>
      </c>
      <c r="F913" s="144">
        <f>'Охотск '!F121</f>
        <v>3.9408866995073892</v>
      </c>
      <c r="G913" s="158">
        <f>'Охотск '!G121</f>
        <v>0</v>
      </c>
      <c r="H913" s="158">
        <f>'Охотск '!H121</f>
        <v>0</v>
      </c>
      <c r="I913" s="26">
        <f>'Охотск '!I121</f>
        <v>0</v>
      </c>
      <c r="J913" s="26">
        <f>'Охотск '!J121</f>
        <v>0</v>
      </c>
      <c r="K913" s="26">
        <f>'Охотск '!K121</f>
        <v>0</v>
      </c>
      <c r="L913" s="26">
        <f>'Охотск '!L121</f>
        <v>0</v>
      </c>
      <c r="M913" s="26">
        <f>'Охотск '!M121</f>
        <v>0</v>
      </c>
      <c r="N913" s="26">
        <f>'Охотск '!N121</f>
        <v>0</v>
      </c>
      <c r="O913" s="645">
        <f>'Охотск '!O121</f>
        <v>0</v>
      </c>
      <c r="P913" s="645">
        <f>'Охотск '!P121</f>
        <v>0</v>
      </c>
      <c r="Q913" s="645">
        <f>'Охотск '!Q121</f>
        <v>0</v>
      </c>
      <c r="R913" s="645">
        <f>'Охотск '!R121</f>
        <v>0</v>
      </c>
      <c r="S913" s="645">
        <f>'Охотск '!S121</f>
        <v>0</v>
      </c>
      <c r="T913" s="645">
        <f>'Охотск '!T121</f>
        <v>0</v>
      </c>
      <c r="U913" s="645">
        <f>'Охотск '!U121</f>
        <v>0</v>
      </c>
      <c r="V913" s="1122">
        <f>'Охотск '!V121</f>
        <v>0</v>
      </c>
      <c r="W913" s="645">
        <f>'Охотск '!W121</f>
        <v>0</v>
      </c>
      <c r="X913" s="645">
        <f>'Охотск '!X121</f>
        <v>0</v>
      </c>
      <c r="Y913" s="645">
        <f>'Охотск '!Y121</f>
        <v>0</v>
      </c>
      <c r="Z913" s="645">
        <f>'Охотск '!Z121</f>
        <v>0</v>
      </c>
      <c r="AA913" s="646">
        <f>'Охотск '!AA121</f>
        <v>0</v>
      </c>
      <c r="AB913" s="645"/>
      <c r="AC913" s="645"/>
      <c r="AD913" s="1353">
        <f>'Охотск '!AB118</f>
        <v>0</v>
      </c>
      <c r="AE913" s="1377">
        <f>'Охотск '!AC118</f>
        <v>0</v>
      </c>
      <c r="AF913" s="385"/>
      <c r="AG913" s="385"/>
      <c r="AH913" s="1243"/>
    </row>
    <row r="914" spans="1:34" ht="30" x14ac:dyDescent="0.25">
      <c r="B914" s="861" t="s">
        <v>512</v>
      </c>
      <c r="C914" s="29">
        <f>'Охотск '!C122</f>
        <v>0</v>
      </c>
      <c r="D914" s="29">
        <f>'Охотск '!D122</f>
        <v>0</v>
      </c>
      <c r="E914" s="29">
        <f>'Охотск '!E122</f>
        <v>0</v>
      </c>
      <c r="F914" s="144">
        <f>'Охотск '!F122</f>
        <v>0</v>
      </c>
      <c r="G914" s="158">
        <f>'Охотск '!G122</f>
        <v>0</v>
      </c>
      <c r="H914" s="158">
        <f>'Охотск '!H122</f>
        <v>0</v>
      </c>
      <c r="I914" s="26">
        <f>'Охотск '!I122</f>
        <v>0</v>
      </c>
      <c r="J914" s="26">
        <f>'Охотск '!J122</f>
        <v>0</v>
      </c>
      <c r="K914" s="26">
        <f>'Охотск '!K122</f>
        <v>0</v>
      </c>
      <c r="L914" s="26">
        <f>'Охотск '!L122</f>
        <v>0</v>
      </c>
      <c r="M914" s="26">
        <f>'Охотск '!M122</f>
        <v>0</v>
      </c>
      <c r="N914" s="26">
        <f>'Охотск '!N122</f>
        <v>0</v>
      </c>
      <c r="O914" s="645">
        <f>'Охотск '!O122</f>
        <v>0</v>
      </c>
      <c r="P914" s="645">
        <f>'Охотск '!P122</f>
        <v>0</v>
      </c>
      <c r="Q914" s="645">
        <f>'Охотск '!Q122</f>
        <v>0</v>
      </c>
      <c r="R914" s="645">
        <f>'Охотск '!R122</f>
        <v>0</v>
      </c>
      <c r="S914" s="645">
        <f>'Охотск '!S122</f>
        <v>0</v>
      </c>
      <c r="T914" s="645">
        <f>'Охотск '!T122</f>
        <v>0</v>
      </c>
      <c r="U914" s="645">
        <f>'Охотск '!U122</f>
        <v>0</v>
      </c>
      <c r="V914" s="1122">
        <f>'Охотск '!V122</f>
        <v>0</v>
      </c>
      <c r="W914" s="645">
        <f>'Охотск '!W122</f>
        <v>0</v>
      </c>
      <c r="X914" s="645">
        <f>'Охотск '!X122</f>
        <v>0</v>
      </c>
      <c r="Y914" s="645">
        <f>'Охотск '!Y122</f>
        <v>0</v>
      </c>
      <c r="Z914" s="645">
        <f>'Охотск '!Z122</f>
        <v>0</v>
      </c>
      <c r="AA914" s="646">
        <f>'Охотск '!AA122</f>
        <v>0</v>
      </c>
      <c r="AB914" s="645"/>
      <c r="AC914" s="645"/>
      <c r="AD914" s="1353"/>
      <c r="AE914" s="1377"/>
      <c r="AF914" s="385"/>
      <c r="AG914" s="385"/>
      <c r="AH914" s="1243"/>
    </row>
    <row r="915" spans="1:34" ht="28.5" x14ac:dyDescent="0.25">
      <c r="B915" s="1415" t="s">
        <v>360</v>
      </c>
      <c r="C915" s="29">
        <f>'Охотск '!C123</f>
        <v>2127.6595744680849</v>
      </c>
      <c r="D915" s="29">
        <f>'Охотск '!D123</f>
        <v>886.48936170212767</v>
      </c>
      <c r="E915" s="29">
        <f>'Охотск '!E123</f>
        <v>799.38510638297862</v>
      </c>
      <c r="F915" s="144">
        <f>'Охотск '!F123</f>
        <v>90.17424696987878</v>
      </c>
      <c r="G915" s="158">
        <f>'Охотск '!G123</f>
        <v>0</v>
      </c>
      <c r="H915" s="158">
        <f>'Охотск '!H123</f>
        <v>0</v>
      </c>
      <c r="I915" s="26">
        <f>'Охотск '!I123</f>
        <v>0</v>
      </c>
      <c r="J915" s="26">
        <f>'Охотск '!J123</f>
        <v>0</v>
      </c>
      <c r="K915" s="26">
        <f>'Охотск '!K123</f>
        <v>0</v>
      </c>
      <c r="L915" s="26">
        <f>'Охотск '!L123</f>
        <v>0</v>
      </c>
      <c r="M915" s="26">
        <f>'Охотск '!M123</f>
        <v>0</v>
      </c>
      <c r="N915" s="26">
        <f>'Охотск '!N123</f>
        <v>0</v>
      </c>
      <c r="O915" s="29">
        <f>'Охотск '!O123</f>
        <v>0</v>
      </c>
      <c r="P915" s="29">
        <f>'Охотск '!P123</f>
        <v>0</v>
      </c>
      <c r="Q915" s="29">
        <f>'Охотск '!Q123</f>
        <v>0</v>
      </c>
      <c r="R915" s="29">
        <f>'Охотск '!R123</f>
        <v>0</v>
      </c>
      <c r="S915" s="29">
        <f>'Охотск '!S123</f>
        <v>0</v>
      </c>
      <c r="T915" s="29">
        <f>'Охотск '!T123</f>
        <v>0</v>
      </c>
      <c r="U915" s="29">
        <f>'Охотск '!U123</f>
        <v>0</v>
      </c>
      <c r="V915" s="29">
        <f>'Охотск '!V123</f>
        <v>0</v>
      </c>
      <c r="W915" s="29">
        <f>'Охотск '!W123</f>
        <v>0</v>
      </c>
      <c r="X915" s="29">
        <f>'Охотск '!X123</f>
        <v>0</v>
      </c>
      <c r="Y915" s="29">
        <f>'Охотск '!Y123</f>
        <v>0</v>
      </c>
      <c r="Z915" s="29">
        <f>'Охотск '!Z123</f>
        <v>0</v>
      </c>
      <c r="AA915" s="29">
        <f>'Охотск '!AA123</f>
        <v>0</v>
      </c>
      <c r="AB915" s="645"/>
      <c r="AC915" s="645"/>
      <c r="AD915" s="1353"/>
      <c r="AE915" s="1377"/>
      <c r="AF915" s="385"/>
      <c r="AG915" s="385"/>
      <c r="AH915" s="1243"/>
    </row>
    <row r="916" spans="1:34" x14ac:dyDescent="0.25">
      <c r="B916" s="822" t="s">
        <v>375</v>
      </c>
      <c r="C916" s="29">
        <f>'Охотск '!C124</f>
        <v>0</v>
      </c>
      <c r="D916" s="29">
        <f>'Охотск '!D124</f>
        <v>0</v>
      </c>
      <c r="E916" s="29">
        <f>'Охотск '!E124</f>
        <v>0</v>
      </c>
      <c r="F916" s="144">
        <f>'Охотск '!F124</f>
        <v>0</v>
      </c>
      <c r="G916" s="158">
        <f>'Охотск '!G124</f>
        <v>0</v>
      </c>
      <c r="H916" s="158">
        <f>'Охотск '!H124</f>
        <v>0</v>
      </c>
      <c r="I916" s="26">
        <f>'Охотск '!I124</f>
        <v>0</v>
      </c>
      <c r="J916" s="26">
        <f>'Охотск '!J124</f>
        <v>0</v>
      </c>
      <c r="K916" s="26">
        <f>'Охотск '!K124</f>
        <v>0</v>
      </c>
      <c r="L916" s="26">
        <f>'Охотск '!L124</f>
        <v>0</v>
      </c>
      <c r="M916" s="26">
        <f>'Охотск '!M124</f>
        <v>0</v>
      </c>
      <c r="N916" s="26">
        <f>'Охотск '!N124</f>
        <v>0</v>
      </c>
      <c r="O916" s="645">
        <f>'Охотск '!O124</f>
        <v>0</v>
      </c>
      <c r="P916" s="645">
        <f>'Охотск '!P124</f>
        <v>0</v>
      </c>
      <c r="Q916" s="645">
        <f>'Охотск '!Q124</f>
        <v>0</v>
      </c>
      <c r="R916" s="645">
        <f>'Охотск '!R124</f>
        <v>0</v>
      </c>
      <c r="S916" s="645">
        <f>'Охотск '!S124</f>
        <v>0</v>
      </c>
      <c r="T916" s="645">
        <f>'Охотск '!T124</f>
        <v>0</v>
      </c>
      <c r="U916" s="645">
        <f>'Охотск '!U124</f>
        <v>0</v>
      </c>
      <c r="V916" s="1122">
        <f>'Охотск '!V124</f>
        <v>0</v>
      </c>
      <c r="W916" s="645">
        <f>'Охотск '!W124</f>
        <v>0</v>
      </c>
      <c r="X916" s="645">
        <f>'Охотск '!X124</f>
        <v>0</v>
      </c>
      <c r="Y916" s="645">
        <f>'Охотск '!Y124</f>
        <v>0</v>
      </c>
      <c r="Z916" s="645">
        <f>'Охотск '!Z124</f>
        <v>0</v>
      </c>
      <c r="AA916" s="646">
        <f>'Охотск '!AA124</f>
        <v>0</v>
      </c>
      <c r="AB916" s="645"/>
      <c r="AC916" s="645"/>
      <c r="AD916" s="1353"/>
      <c r="AE916" s="1377"/>
      <c r="AF916" s="385"/>
      <c r="AG916" s="385"/>
      <c r="AH916" s="1243"/>
    </row>
    <row r="917" spans="1:34" ht="28.5" x14ac:dyDescent="0.25">
      <c r="B917" s="1415" t="s">
        <v>376</v>
      </c>
      <c r="C917" s="29">
        <f>'Охотск '!C125</f>
        <v>2127.6595744680849</v>
      </c>
      <c r="D917" s="29">
        <f>'Охотск '!D125</f>
        <v>886.48936170212767</v>
      </c>
      <c r="E917" s="29">
        <f>'Охотск '!E125</f>
        <v>799.38510638297862</v>
      </c>
      <c r="F917" s="144">
        <f>'Охотск '!F125</f>
        <v>90.17424696987878</v>
      </c>
      <c r="G917" s="158">
        <f>'Охотск '!G125</f>
        <v>0</v>
      </c>
      <c r="H917" s="158">
        <f>'Охотск '!H125</f>
        <v>0</v>
      </c>
      <c r="I917" s="26">
        <f>'Охотск '!I125</f>
        <v>0</v>
      </c>
      <c r="J917" s="26">
        <f>'Охотск '!J125</f>
        <v>0</v>
      </c>
      <c r="K917" s="26">
        <f>'Охотск '!K125</f>
        <v>0</v>
      </c>
      <c r="L917" s="26">
        <f>'Охотск '!L125</f>
        <v>0</v>
      </c>
      <c r="M917" s="26">
        <f>'Охотск '!M125</f>
        <v>0</v>
      </c>
      <c r="N917" s="26">
        <f>'Охотск '!N125</f>
        <v>0</v>
      </c>
      <c r="O917" s="645">
        <f>'Охотск '!O125</f>
        <v>0</v>
      </c>
      <c r="P917" s="645">
        <f>'Охотск '!P125</f>
        <v>0</v>
      </c>
      <c r="Q917" s="645">
        <f>'Охотск '!Q125</f>
        <v>0</v>
      </c>
      <c r="R917" s="645">
        <f>'Охотск '!R125</f>
        <v>0</v>
      </c>
      <c r="S917" s="645">
        <f>'Охотск '!S125</f>
        <v>0</v>
      </c>
      <c r="T917" s="645">
        <f>'Охотск '!T125</f>
        <v>0</v>
      </c>
      <c r="U917" s="645">
        <f>'Охотск '!U125</f>
        <v>0</v>
      </c>
      <c r="V917" s="1122">
        <f>'Охотск '!V125</f>
        <v>0</v>
      </c>
      <c r="W917" s="645">
        <f>'Охотск '!W125</f>
        <v>0</v>
      </c>
      <c r="X917" s="645">
        <f>'Охотск '!X125</f>
        <v>0</v>
      </c>
      <c r="Y917" s="645">
        <f>'Охотск '!Y125</f>
        <v>0</v>
      </c>
      <c r="Z917" s="645">
        <f>'Охотск '!Z125</f>
        <v>0</v>
      </c>
      <c r="AA917" s="646">
        <f>'Охотск '!AA125</f>
        <v>0</v>
      </c>
      <c r="AB917" s="645"/>
      <c r="AC917" s="645"/>
      <c r="AD917" s="1353"/>
      <c r="AE917" s="1377"/>
      <c r="AF917" s="385"/>
      <c r="AG917" s="385"/>
      <c r="AH917" s="1243"/>
    </row>
    <row r="918" spans="1:34" x14ac:dyDescent="0.25">
      <c r="A918" s="19">
        <v>1</v>
      </c>
      <c r="B918" s="859" t="s">
        <v>377</v>
      </c>
      <c r="C918" s="29">
        <f>'Охотск '!C126</f>
        <v>20000</v>
      </c>
      <c r="D918" s="29">
        <f>'Охотск '!D126</f>
        <v>8333</v>
      </c>
      <c r="E918" s="29">
        <f>'Охотск '!E126</f>
        <v>7514.2199999999993</v>
      </c>
      <c r="F918" s="144">
        <f>'Охотск '!F126</f>
        <v>90.174246969878794</v>
      </c>
      <c r="G918" s="158">
        <f>'Охотск '!G126</f>
        <v>0</v>
      </c>
      <c r="H918" s="158">
        <f>'Охотск '!H126</f>
        <v>0</v>
      </c>
      <c r="I918" s="26">
        <f>'Охотск '!I126</f>
        <v>0</v>
      </c>
      <c r="J918" s="26">
        <f>'Охотск '!J126</f>
        <v>0</v>
      </c>
      <c r="K918" s="26">
        <f>'Охотск '!K126</f>
        <v>0</v>
      </c>
      <c r="L918" s="26">
        <f>'Охотск '!L126</f>
        <v>0</v>
      </c>
      <c r="M918" s="26">
        <f>'Охотск '!M126</f>
        <v>0</v>
      </c>
      <c r="N918" s="26">
        <f>'Охотск '!N126</f>
        <v>0</v>
      </c>
      <c r="O918" s="645">
        <f>'Охотск '!O126</f>
        <v>0</v>
      </c>
      <c r="P918" s="645">
        <f>'Охотск '!P126</f>
        <v>0</v>
      </c>
      <c r="Q918" s="645">
        <f>'Охотск '!Q126</f>
        <v>0</v>
      </c>
      <c r="R918" s="645">
        <f>'Охотск '!R126</f>
        <v>0</v>
      </c>
      <c r="S918" s="645">
        <f>'Охотск '!S126</f>
        <v>0</v>
      </c>
      <c r="T918" s="645">
        <f>'Охотск '!T126</f>
        <v>0</v>
      </c>
      <c r="U918" s="645">
        <f>'Охотск '!U126</f>
        <v>0</v>
      </c>
      <c r="V918" s="1122">
        <f>'Охотск '!V126</f>
        <v>0</v>
      </c>
      <c r="W918" s="645">
        <f>'Охотск '!W126</f>
        <v>0</v>
      </c>
      <c r="X918" s="645">
        <f>'Охотск '!X126</f>
        <v>0</v>
      </c>
      <c r="Y918" s="645">
        <f>'Охотск '!Y126</f>
        <v>0</v>
      </c>
      <c r="Z918" s="645">
        <f>'Охотск '!Z126</f>
        <v>0</v>
      </c>
      <c r="AA918" s="646">
        <f>'Охотск '!AA126</f>
        <v>0</v>
      </c>
      <c r="AB918" s="645"/>
      <c r="AC918" s="645"/>
      <c r="AD918" s="1353">
        <f>'Охотск '!AB123</f>
        <v>0</v>
      </c>
      <c r="AE918" s="1377">
        <f>'Охотск '!AC123</f>
        <v>0</v>
      </c>
      <c r="AF918" s="385"/>
      <c r="AG918" s="385"/>
      <c r="AH918" s="1243"/>
    </row>
    <row r="919" spans="1:34" ht="29.25" x14ac:dyDescent="0.25">
      <c r="A919" s="19">
        <v>1</v>
      </c>
      <c r="B919" s="858" t="s">
        <v>353</v>
      </c>
      <c r="C919" s="29">
        <f>'Охотск '!C127</f>
        <v>2800</v>
      </c>
      <c r="D919" s="29">
        <f>'Охотск '!D127</f>
        <v>1167</v>
      </c>
      <c r="E919" s="29">
        <f>'Охотск '!E127</f>
        <v>1181</v>
      </c>
      <c r="F919" s="144">
        <f>'Охотск '!F127</f>
        <v>101.19965724078834</v>
      </c>
      <c r="G919" s="158">
        <f>'Охотск '!G127</f>
        <v>0</v>
      </c>
      <c r="H919" s="158">
        <f>'Охотск '!H127</f>
        <v>0</v>
      </c>
      <c r="I919" s="26">
        <f>'Охотск '!I127</f>
        <v>0</v>
      </c>
      <c r="J919" s="26">
        <f>'Охотск '!J127</f>
        <v>0</v>
      </c>
      <c r="K919" s="26">
        <f>'Охотск '!K127</f>
        <v>0</v>
      </c>
      <c r="L919" s="26">
        <f>'Охотск '!L127</f>
        <v>0</v>
      </c>
      <c r="M919" s="26">
        <f>'Охотск '!M127</f>
        <v>0</v>
      </c>
      <c r="N919" s="26">
        <f>'Охотск '!N127</f>
        <v>0</v>
      </c>
      <c r="O919" s="645">
        <f>'Охотск '!O127</f>
        <v>0</v>
      </c>
      <c r="P919" s="645">
        <f>'Охотск '!P127</f>
        <v>0</v>
      </c>
      <c r="Q919" s="645">
        <f>'Охотск '!Q127</f>
        <v>0</v>
      </c>
      <c r="R919" s="645">
        <f>'Охотск '!R127</f>
        <v>0</v>
      </c>
      <c r="S919" s="645">
        <f>'Охотск '!S127</f>
        <v>0</v>
      </c>
      <c r="T919" s="645">
        <f>'Охотск '!T127</f>
        <v>0</v>
      </c>
      <c r="U919" s="645">
        <f>'Охотск '!U127</f>
        <v>0</v>
      </c>
      <c r="V919" s="1122">
        <f>'Охотск '!V127</f>
        <v>0</v>
      </c>
      <c r="W919" s="645">
        <f>'Охотск '!W127</f>
        <v>0</v>
      </c>
      <c r="X919" s="645">
        <f>'Охотск '!X127</f>
        <v>0</v>
      </c>
      <c r="Y919" s="645">
        <f>'Охотск '!Y127</f>
        <v>0</v>
      </c>
      <c r="Z919" s="645">
        <f>'Охотск '!Z127</f>
        <v>0</v>
      </c>
      <c r="AA919" s="646">
        <f>'Охотск '!AA127</f>
        <v>0</v>
      </c>
      <c r="AB919" s="645"/>
      <c r="AC919" s="645"/>
      <c r="AD919" s="1353">
        <f>'Охотск '!AB124</f>
        <v>0</v>
      </c>
      <c r="AE919" s="1377">
        <f>'Охотск '!AC124</f>
        <v>0</v>
      </c>
      <c r="AF919" s="385"/>
      <c r="AG919" s="385"/>
      <c r="AH919" s="1243"/>
    </row>
    <row r="920" spans="1:34" ht="29.25" x14ac:dyDescent="0.25">
      <c r="A920" s="19">
        <v>1</v>
      </c>
      <c r="B920" s="858" t="s">
        <v>201</v>
      </c>
      <c r="C920" s="29">
        <f>'Охотск '!C128</f>
        <v>0</v>
      </c>
      <c r="D920" s="29">
        <f>'Охотск '!D128</f>
        <v>0</v>
      </c>
      <c r="E920" s="29">
        <f>'Охотск '!E128</f>
        <v>0</v>
      </c>
      <c r="F920" s="144">
        <f>'Охотск '!F128</f>
        <v>0</v>
      </c>
      <c r="G920" s="158">
        <f>'Охотск '!G128</f>
        <v>0</v>
      </c>
      <c r="H920" s="158">
        <f>'Охотск '!H128</f>
        <v>0</v>
      </c>
      <c r="I920" s="26">
        <f>'Охотск '!I128</f>
        <v>0</v>
      </c>
      <c r="J920" s="26">
        <f>'Охотск '!J128</f>
        <v>0</v>
      </c>
      <c r="K920" s="26">
        <f>'Охотск '!K128</f>
        <v>0</v>
      </c>
      <c r="L920" s="26">
        <f>'Охотск '!L128</f>
        <v>0</v>
      </c>
      <c r="M920" s="26">
        <f>'Охотск '!M128</f>
        <v>0</v>
      </c>
      <c r="N920" s="26">
        <f>'Охотск '!N128</f>
        <v>0</v>
      </c>
      <c r="O920" s="645">
        <f>'Охотск '!O128</f>
        <v>0</v>
      </c>
      <c r="P920" s="645">
        <f>'Охотск '!P128</f>
        <v>0</v>
      </c>
      <c r="Q920" s="645">
        <f>'Охотск '!Q128</f>
        <v>0</v>
      </c>
      <c r="R920" s="645">
        <f>'Охотск '!R128</f>
        <v>0</v>
      </c>
      <c r="S920" s="645">
        <f>'Охотск '!S128</f>
        <v>0</v>
      </c>
      <c r="T920" s="645">
        <f>'Охотск '!T128</f>
        <v>0</v>
      </c>
      <c r="U920" s="645">
        <f>'Охотск '!U128</f>
        <v>0</v>
      </c>
      <c r="V920" s="1122">
        <f>'Охотск '!V128</f>
        <v>0</v>
      </c>
      <c r="W920" s="645">
        <f>'Охотск '!W128</f>
        <v>0</v>
      </c>
      <c r="X920" s="645">
        <f>'Охотск '!X128</f>
        <v>0</v>
      </c>
      <c r="Y920" s="645">
        <f>'Охотск '!Y128</f>
        <v>0</v>
      </c>
      <c r="Z920" s="645">
        <f>'Охотск '!Z128</f>
        <v>0</v>
      </c>
      <c r="AA920" s="646">
        <f>'Охотск '!AA128</f>
        <v>0</v>
      </c>
      <c r="AB920" s="645"/>
      <c r="AC920" s="645"/>
      <c r="AD920" s="1353">
        <f>'Охотск '!AB125</f>
        <v>0</v>
      </c>
      <c r="AE920" s="1377">
        <f>'Охотск '!AC125</f>
        <v>0</v>
      </c>
      <c r="AF920" s="385"/>
      <c r="AG920" s="385"/>
      <c r="AH920" s="1243"/>
    </row>
    <row r="921" spans="1:34" ht="75" x14ac:dyDescent="0.25">
      <c r="A921" s="19">
        <v>1</v>
      </c>
      <c r="B921" s="861" t="s">
        <v>361</v>
      </c>
      <c r="C921" s="29">
        <f>'Охотск '!C129</f>
        <v>200</v>
      </c>
      <c r="D921" s="29">
        <f>'Охотск '!D129</f>
        <v>83</v>
      </c>
      <c r="E921" s="29">
        <f>'Охотск '!E129</f>
        <v>48</v>
      </c>
      <c r="F921" s="144">
        <f>'Охотск '!F129</f>
        <v>57.831325301204814</v>
      </c>
      <c r="G921" s="158">
        <f>'Охотск '!G129</f>
        <v>0</v>
      </c>
      <c r="H921" s="158">
        <f>'Охотск '!H129</f>
        <v>0</v>
      </c>
      <c r="I921" s="26">
        <f>'Охотск '!I129</f>
        <v>0</v>
      </c>
      <c r="J921" s="26">
        <f>'Охотск '!J129</f>
        <v>0</v>
      </c>
      <c r="K921" s="26">
        <f>'Охотск '!K129</f>
        <v>0</v>
      </c>
      <c r="L921" s="26">
        <f>'Охотск '!L129</f>
        <v>0</v>
      </c>
      <c r="M921" s="26">
        <f>'Охотск '!M129</f>
        <v>0</v>
      </c>
      <c r="N921" s="26">
        <f>'Охотск '!N129</f>
        <v>0</v>
      </c>
      <c r="O921" s="645">
        <f>'Охотск '!O129</f>
        <v>0</v>
      </c>
      <c r="P921" s="645">
        <f>'Охотск '!P129</f>
        <v>0</v>
      </c>
      <c r="Q921" s="645">
        <f>'Охотск '!Q129</f>
        <v>0</v>
      </c>
      <c r="R921" s="645">
        <f>'Охотск '!R129</f>
        <v>0</v>
      </c>
      <c r="S921" s="645">
        <f>'Охотск '!S129</f>
        <v>0</v>
      </c>
      <c r="T921" s="645">
        <f>'Охотск '!T129</f>
        <v>0</v>
      </c>
      <c r="U921" s="645">
        <f>'Охотск '!U129</f>
        <v>0</v>
      </c>
      <c r="V921" s="1122">
        <f>'Охотск '!V129</f>
        <v>0</v>
      </c>
      <c r="W921" s="645">
        <f>'Охотск '!W129</f>
        <v>0</v>
      </c>
      <c r="X921" s="645">
        <f>'Охотск '!X129</f>
        <v>0</v>
      </c>
      <c r="Y921" s="645">
        <f>'Охотск '!Y129</f>
        <v>0</v>
      </c>
      <c r="Z921" s="645">
        <f>'Охотск '!Z129</f>
        <v>0</v>
      </c>
      <c r="AA921" s="646">
        <f>'Охотск '!AA129</f>
        <v>0</v>
      </c>
      <c r="AB921" s="645"/>
      <c r="AC921" s="645"/>
      <c r="AD921" s="1353">
        <f>'Охотск '!AB126</f>
        <v>0</v>
      </c>
      <c r="AE921" s="1377">
        <f>'Охотск '!AC126</f>
        <v>0</v>
      </c>
      <c r="AF921" s="385"/>
      <c r="AG921" s="385"/>
      <c r="AH921" s="1243"/>
    </row>
    <row r="922" spans="1:34" x14ac:dyDescent="0.25">
      <c r="A922" s="19">
        <v>1</v>
      </c>
      <c r="B922" s="864" t="s">
        <v>234</v>
      </c>
      <c r="C922" s="29">
        <f>'Охотск '!C130</f>
        <v>50</v>
      </c>
      <c r="D922" s="29">
        <f>'Охотск '!D130</f>
        <v>21</v>
      </c>
      <c r="E922" s="29">
        <f>'Охотск '!E130</f>
        <v>4</v>
      </c>
      <c r="F922" s="144">
        <f>'Охотск '!F130</f>
        <v>19.047619047619047</v>
      </c>
      <c r="G922" s="158">
        <f>'Охотск '!G130</f>
        <v>0</v>
      </c>
      <c r="H922" s="158">
        <f>'Охотск '!H130</f>
        <v>0</v>
      </c>
      <c r="I922" s="26">
        <f>'Охотск '!I130</f>
        <v>0</v>
      </c>
      <c r="J922" s="26">
        <f>'Охотск '!J130</f>
        <v>0</v>
      </c>
      <c r="K922" s="26">
        <f>'Охотск '!K130</f>
        <v>0</v>
      </c>
      <c r="L922" s="26">
        <f>'Охотск '!L130</f>
        <v>0</v>
      </c>
      <c r="M922" s="26">
        <f>'Охотск '!M130</f>
        <v>0</v>
      </c>
      <c r="N922" s="26">
        <f>'Охотск '!N130</f>
        <v>0</v>
      </c>
      <c r="O922" s="645">
        <f>'Охотск '!O130</f>
        <v>109.414</v>
      </c>
      <c r="P922" s="645">
        <f>'Охотск '!P130</f>
        <v>109.414</v>
      </c>
      <c r="Q922" s="645">
        <f>'Охотск '!Q130</f>
        <v>109.414</v>
      </c>
      <c r="R922" s="645">
        <f>'Охотск '!R130</f>
        <v>109.414</v>
      </c>
      <c r="S922" s="645">
        <f>'Охотск '!S130</f>
        <v>109.414</v>
      </c>
      <c r="T922" s="645">
        <f>'Охотск '!T130</f>
        <v>45.589166666666671</v>
      </c>
      <c r="U922" s="645">
        <f>'Охотск '!U130</f>
        <v>8.7531200000000009</v>
      </c>
      <c r="V922" s="1122">
        <f>'Охотск '!V130</f>
        <v>0</v>
      </c>
      <c r="W922" s="645">
        <f>'Охотск '!W130</f>
        <v>0</v>
      </c>
      <c r="X922" s="645">
        <f>'Охотск '!X130</f>
        <v>-36.836046666666668</v>
      </c>
      <c r="Y922" s="645">
        <f>'Охотск '!Y130</f>
        <v>0</v>
      </c>
      <c r="Z922" s="645">
        <f>'Охотск '!Z130</f>
        <v>0</v>
      </c>
      <c r="AA922" s="646">
        <f>'Охотск '!AA130</f>
        <v>8.7531200000000009</v>
      </c>
      <c r="AB922" s="645"/>
      <c r="AC922" s="645"/>
      <c r="AD922" s="1353">
        <f>'Охотск '!AB127</f>
        <v>0</v>
      </c>
      <c r="AE922" s="1377">
        <f>'Охотск '!AC127</f>
        <v>0</v>
      </c>
      <c r="AF922" s="385"/>
      <c r="AG922" s="385"/>
      <c r="AH922" s="1243"/>
    </row>
    <row r="923" spans="1:34" ht="29.25" x14ac:dyDescent="0.25">
      <c r="A923" s="19">
        <v>1</v>
      </c>
      <c r="B923" s="858" t="s">
        <v>279</v>
      </c>
      <c r="C923" s="29">
        <f>'Охотск '!C131</f>
        <v>19615.5</v>
      </c>
      <c r="D923" s="29">
        <f>'Охотск '!D131</f>
        <v>8174</v>
      </c>
      <c r="E923" s="29">
        <f>'Охотск '!E131</f>
        <v>8352.0750000000007</v>
      </c>
      <c r="F923" s="144">
        <f>'Охотск '!F131</f>
        <v>102.17855395155371</v>
      </c>
      <c r="G923" s="158">
        <f>'Охотск '!G131</f>
        <v>0</v>
      </c>
      <c r="H923" s="158">
        <f>'Охотск '!H131</f>
        <v>0</v>
      </c>
      <c r="I923" s="26">
        <f>'Охотск '!I131</f>
        <v>0</v>
      </c>
      <c r="J923" s="26">
        <f>'Охотск '!J131</f>
        <v>0</v>
      </c>
      <c r="K923" s="26">
        <f>'Охотск '!K131</f>
        <v>0</v>
      </c>
      <c r="L923" s="26">
        <f>'Охотск '!L131</f>
        <v>0</v>
      </c>
      <c r="M923" s="26">
        <f>'Охотск '!M131</f>
        <v>0</v>
      </c>
      <c r="N923" s="26">
        <f>'Охотск '!N131</f>
        <v>0</v>
      </c>
      <c r="O923" s="645">
        <f>'Охотск '!O131</f>
        <v>0</v>
      </c>
      <c r="P923" s="645">
        <f>'Охотск '!P131</f>
        <v>0</v>
      </c>
      <c r="Q923" s="645">
        <f>'Охотск '!Q131</f>
        <v>0</v>
      </c>
      <c r="R923" s="645">
        <f>'Охотск '!R131</f>
        <v>0</v>
      </c>
      <c r="S923" s="645">
        <f>'Охотск '!S131</f>
        <v>0</v>
      </c>
      <c r="T923" s="645">
        <f>'Охотск '!T131</f>
        <v>0</v>
      </c>
      <c r="U923" s="645">
        <f>'Охотск '!U131</f>
        <v>0</v>
      </c>
      <c r="V923" s="1122">
        <f>'Охотск '!V131</f>
        <v>0</v>
      </c>
      <c r="W923" s="645">
        <f>'Охотск '!W131</f>
        <v>0</v>
      </c>
      <c r="X923" s="645">
        <f>'Охотск '!X131</f>
        <v>0</v>
      </c>
      <c r="Y923" s="645">
        <f>'Охотск '!Y131</f>
        <v>0</v>
      </c>
      <c r="Z923" s="645">
        <f>'Охотск '!Z131</f>
        <v>0</v>
      </c>
      <c r="AA923" s="646">
        <f>'Охотск '!AA131</f>
        <v>0</v>
      </c>
      <c r="AB923" s="645"/>
      <c r="AC923" s="645"/>
      <c r="AD923" s="1353">
        <f>'Охотск '!AB128</f>
        <v>0</v>
      </c>
      <c r="AE923" s="1377">
        <f>'Охотск '!AC128</f>
        <v>0</v>
      </c>
      <c r="AF923" s="385"/>
      <c r="AG923" s="385"/>
      <c r="AH923" s="1243"/>
    </row>
    <row r="924" spans="1:34" ht="30" x14ac:dyDescent="0.25">
      <c r="A924" s="19">
        <v>1</v>
      </c>
      <c r="B924" s="863" t="s">
        <v>308</v>
      </c>
      <c r="C924" s="29">
        <f>'Охотск '!C132</f>
        <v>3203</v>
      </c>
      <c r="D924" s="29">
        <f>'Охотск '!D132</f>
        <v>1334</v>
      </c>
      <c r="E924" s="29">
        <f>'Охотск '!E132</f>
        <v>509</v>
      </c>
      <c r="F924" s="144">
        <f>'Охотск '!F132</f>
        <v>38.155922038980513</v>
      </c>
      <c r="G924" s="158">
        <f>'Охотск '!G132</f>
        <v>0</v>
      </c>
      <c r="H924" s="158">
        <f>'Охотск '!H132</f>
        <v>0</v>
      </c>
      <c r="I924" s="26">
        <f>'Охотск '!I132</f>
        <v>0</v>
      </c>
      <c r="J924" s="26">
        <f>'Охотск '!J132</f>
        <v>0</v>
      </c>
      <c r="K924" s="26">
        <f>'Охотск '!K132</f>
        <v>0</v>
      </c>
      <c r="L924" s="26">
        <f>'Охотск '!L132</f>
        <v>0</v>
      </c>
      <c r="M924" s="26">
        <f>'Охотск '!M132</f>
        <v>0</v>
      </c>
      <c r="N924" s="26">
        <f>'Охотск '!N132</f>
        <v>0</v>
      </c>
      <c r="O924" s="645">
        <f>'Охотск '!O132</f>
        <v>0</v>
      </c>
      <c r="P924" s="645">
        <f>'Охотск '!P132</f>
        <v>0</v>
      </c>
      <c r="Q924" s="645">
        <f>'Охотск '!Q132</f>
        <v>0</v>
      </c>
      <c r="R924" s="645">
        <f>'Охотск '!R132</f>
        <v>0</v>
      </c>
      <c r="S924" s="645">
        <f>'Охотск '!S132</f>
        <v>0</v>
      </c>
      <c r="T924" s="645">
        <f>'Охотск '!T132</f>
        <v>0</v>
      </c>
      <c r="U924" s="645">
        <f>'Охотск '!U132</f>
        <v>0</v>
      </c>
      <c r="V924" s="1122">
        <f>'Охотск '!V132</f>
        <v>0</v>
      </c>
      <c r="W924" s="645">
        <f>'Охотск '!W132</f>
        <v>0</v>
      </c>
      <c r="X924" s="645">
        <f>'Охотск '!X132</f>
        <v>0</v>
      </c>
      <c r="Y924" s="645">
        <f>'Охотск '!Y132</f>
        <v>0</v>
      </c>
      <c r="Z924" s="645">
        <f>'Охотск '!Z132</f>
        <v>0</v>
      </c>
      <c r="AA924" s="646">
        <f>'Охотск '!AA132</f>
        <v>0</v>
      </c>
      <c r="AB924" s="645"/>
      <c r="AC924" s="645"/>
      <c r="AD924" s="1353">
        <f>'Охотск '!AB129</f>
        <v>0</v>
      </c>
      <c r="AE924" s="1377">
        <f>'Охотск '!AC129</f>
        <v>0</v>
      </c>
      <c r="AF924" s="385"/>
      <c r="AG924" s="385"/>
      <c r="AH924" s="1243"/>
    </row>
    <row r="925" spans="1:34" ht="29.25" x14ac:dyDescent="0.25">
      <c r="A925" s="19">
        <v>1</v>
      </c>
      <c r="B925" s="858" t="s">
        <v>280</v>
      </c>
      <c r="C925" s="29">
        <f>'Охотск '!C133</f>
        <v>11174.659574468085</v>
      </c>
      <c r="D925" s="29">
        <f>'Охотск '!D133</f>
        <v>4656.489361702128</v>
      </c>
      <c r="E925" s="29">
        <f>'Охотск '!E133</f>
        <v>4389.3851063829788</v>
      </c>
      <c r="F925" s="144">
        <f>'Охотск '!F133</f>
        <v>94.263827648443026</v>
      </c>
      <c r="G925" s="158">
        <f>'Охотск '!G133</f>
        <v>0</v>
      </c>
      <c r="H925" s="158">
        <f>'Охотск '!H133</f>
        <v>0</v>
      </c>
      <c r="I925" s="26">
        <f>'Охотск '!I133</f>
        <v>0</v>
      </c>
      <c r="J925" s="26">
        <f>'Охотск '!J133</f>
        <v>0</v>
      </c>
      <c r="K925" s="26">
        <f>'Охотск '!K133</f>
        <v>0</v>
      </c>
      <c r="L925" s="26">
        <f>'Охотск '!L133</f>
        <v>0</v>
      </c>
      <c r="M925" s="26">
        <f>'Охотск '!M133</f>
        <v>0</v>
      </c>
      <c r="N925" s="26">
        <f>'Охотск '!N133</f>
        <v>0</v>
      </c>
      <c r="O925" s="645">
        <f>'Охотск '!O133</f>
        <v>0</v>
      </c>
      <c r="P925" s="645">
        <f>'Охотск '!P133</f>
        <v>0</v>
      </c>
      <c r="Q925" s="645">
        <f>'Охотск '!Q133</f>
        <v>0</v>
      </c>
      <c r="R925" s="645">
        <f>'Охотск '!R133</f>
        <v>0</v>
      </c>
      <c r="S925" s="645">
        <f>'Охотск '!S133</f>
        <v>0</v>
      </c>
      <c r="T925" s="645">
        <f>'Охотск '!T133</f>
        <v>0</v>
      </c>
      <c r="U925" s="645">
        <f>'Охотск '!U133</f>
        <v>0</v>
      </c>
      <c r="V925" s="1122">
        <f>'Охотск '!V133</f>
        <v>0</v>
      </c>
      <c r="W925" s="645">
        <f>'Охотск '!W133</f>
        <v>0</v>
      </c>
      <c r="X925" s="645">
        <f>'Охотск '!X133</f>
        <v>0</v>
      </c>
      <c r="Y925" s="645">
        <f>'Охотск '!Y133</f>
        <v>0</v>
      </c>
      <c r="Z925" s="645">
        <f>'Охотск '!Z133</f>
        <v>0</v>
      </c>
      <c r="AA925" s="646">
        <f>'Охотск '!AA133</f>
        <v>0</v>
      </c>
      <c r="AB925" s="645" t="e">
        <f>U925/T925*100</f>
        <v>#DIV/0!</v>
      </c>
      <c r="AC925" s="645" t="e">
        <f>AA925/T925*100</f>
        <v>#DIV/0!</v>
      </c>
      <c r="AD925" s="1353">
        <f>'Охотск '!AB130</f>
        <v>0</v>
      </c>
      <c r="AE925" s="1377">
        <f>'Охотск '!AC130</f>
        <v>0</v>
      </c>
      <c r="AF925" s="385"/>
      <c r="AG925" s="385"/>
      <c r="AH925" s="1243"/>
    </row>
    <row r="926" spans="1:34" ht="29.25" x14ac:dyDescent="0.25">
      <c r="A926" s="19">
        <v>1</v>
      </c>
      <c r="B926" s="868" t="s">
        <v>281</v>
      </c>
      <c r="C926" s="29">
        <f>'Охотск '!C134</f>
        <v>3500</v>
      </c>
      <c r="D926" s="29">
        <f>'Охотск '!D134</f>
        <v>1458</v>
      </c>
      <c r="E926" s="29">
        <f>'Охотск '!E134</f>
        <v>1442</v>
      </c>
      <c r="F926" s="144">
        <f>'Охотск '!F134</f>
        <v>98.902606310013724</v>
      </c>
      <c r="G926" s="158">
        <f>'Охотск '!G134</f>
        <v>0</v>
      </c>
      <c r="H926" s="158">
        <f>'Охотск '!H134</f>
        <v>0</v>
      </c>
      <c r="I926" s="26">
        <f>'Охотск '!I134</f>
        <v>0</v>
      </c>
      <c r="J926" s="26">
        <f>'Охотск '!J134</f>
        <v>0</v>
      </c>
      <c r="K926" s="26">
        <f>'Охотск '!K134</f>
        <v>0</v>
      </c>
      <c r="L926" s="26">
        <f>'Охотск '!L134</f>
        <v>0</v>
      </c>
      <c r="M926" s="26">
        <f>'Охотск '!M134</f>
        <v>0</v>
      </c>
      <c r="N926" s="26">
        <f>'Охотск '!N134</f>
        <v>0</v>
      </c>
      <c r="O926" s="645">
        <f>'Охотск '!O134</f>
        <v>5502.63</v>
      </c>
      <c r="P926" s="645">
        <f>'Охотск '!P134</f>
        <v>5502.63</v>
      </c>
      <c r="Q926" s="645">
        <f>'Охотск '!Q134</f>
        <v>5502.63</v>
      </c>
      <c r="R926" s="645">
        <f>'Охотск '!R134</f>
        <v>5502.63</v>
      </c>
      <c r="S926" s="645">
        <f>'Охотск '!S134</f>
        <v>5502.63</v>
      </c>
      <c r="T926" s="645">
        <f>'Охотск '!T134</f>
        <v>2292.7624999999998</v>
      </c>
      <c r="U926" s="645">
        <f>'Охотск '!U134</f>
        <v>2252.4004400000003</v>
      </c>
      <c r="V926" s="1122">
        <f>'Охотск '!V134</f>
        <v>0</v>
      </c>
      <c r="W926" s="645">
        <f>'Охотск '!W134</f>
        <v>0</v>
      </c>
      <c r="X926" s="645">
        <f>'Охотск '!X134</f>
        <v>-40.362059999999474</v>
      </c>
      <c r="Y926" s="645">
        <f>'Охотск '!Y134</f>
        <v>0</v>
      </c>
      <c r="Z926" s="645">
        <f>'Охотск '!Z134</f>
        <v>-14.670960000000001</v>
      </c>
      <c r="AA926" s="646">
        <f>'Охотск '!AA134</f>
        <v>2237.7294800000004</v>
      </c>
      <c r="AB926" s="645"/>
      <c r="AC926" s="645"/>
      <c r="AD926" s="1353">
        <f>'Охотск '!AB131</f>
        <v>0</v>
      </c>
      <c r="AE926" s="1377">
        <f>'Охотск '!AC131</f>
        <v>0</v>
      </c>
      <c r="AF926" s="385"/>
      <c r="AG926" s="385"/>
      <c r="AH926" s="1243"/>
    </row>
    <row r="927" spans="1:34" ht="29.25" x14ac:dyDescent="0.25">
      <c r="A927" s="19">
        <v>1</v>
      </c>
      <c r="B927" s="868" t="s">
        <v>138</v>
      </c>
      <c r="C927" s="29">
        <f>'Охотск '!C135</f>
        <v>57316.704761904766</v>
      </c>
      <c r="D927" s="29">
        <f>'Охотск '!D135</f>
        <v>23883.047619047618</v>
      </c>
      <c r="E927" s="29">
        <f>'Охотск '!E135</f>
        <v>22503.174999999999</v>
      </c>
      <c r="F927" s="144">
        <f>'Охотск '!F135</f>
        <v>94.22237630197948</v>
      </c>
      <c r="G927" s="158">
        <f>'Охотск '!G135</f>
        <v>0</v>
      </c>
      <c r="H927" s="158">
        <f>'Охотск '!H135</f>
        <v>0</v>
      </c>
      <c r="I927" s="26">
        <f>'Охотск '!I135</f>
        <v>0</v>
      </c>
      <c r="J927" s="26">
        <f>'Охотск '!J135</f>
        <v>0</v>
      </c>
      <c r="K927" s="26">
        <f>'Охотск '!K135</f>
        <v>0</v>
      </c>
      <c r="L927" s="26">
        <f>'Охотск '!L135</f>
        <v>0</v>
      </c>
      <c r="M927" s="26">
        <f>'Охотск '!M135</f>
        <v>0</v>
      </c>
      <c r="N927" s="26">
        <f>'Охотск '!N135</f>
        <v>0</v>
      </c>
      <c r="O927" s="645">
        <f>'Охотск '!O135</f>
        <v>200340.66794999997</v>
      </c>
      <c r="P927" s="645">
        <f>'Охотск '!P135</f>
        <v>200340.66794999997</v>
      </c>
      <c r="Q927" s="645">
        <f>'Охотск '!Q135</f>
        <v>199997.99568999998</v>
      </c>
      <c r="R927" s="645">
        <f>'Охотск '!R135</f>
        <v>199997.99568999998</v>
      </c>
      <c r="S927" s="645">
        <f>'Охотск '!S135</f>
        <v>199997.99568999998</v>
      </c>
      <c r="T927" s="645">
        <f>'Охотск '!T135</f>
        <v>83786.797936999981</v>
      </c>
      <c r="U927" s="645">
        <f>'Охотск '!U135</f>
        <v>79615.377710000015</v>
      </c>
      <c r="V927" s="1122">
        <f>'Охотск '!V135</f>
        <v>0</v>
      </c>
      <c r="W927" s="645">
        <f>'Охотск '!W135</f>
        <v>0</v>
      </c>
      <c r="X927" s="645">
        <f>'Охотск '!X135</f>
        <v>-4171.4202269999842</v>
      </c>
      <c r="Y927" s="645">
        <f>'Охотск '!Y135</f>
        <v>0</v>
      </c>
      <c r="Z927" s="645">
        <f>'Охотск '!Z135</f>
        <v>-147.74560000000002</v>
      </c>
      <c r="AA927" s="646">
        <f>'Охотск '!AA135</f>
        <v>79467.632110000006</v>
      </c>
      <c r="AB927" s="645"/>
      <c r="AC927" s="645"/>
      <c r="AD927" s="1353">
        <f>'Охотск '!AB132</f>
        <v>0</v>
      </c>
      <c r="AE927" s="1377">
        <f>'Охотск '!AC132</f>
        <v>0</v>
      </c>
      <c r="AF927" s="385"/>
      <c r="AG927" s="385"/>
      <c r="AH927" s="1243"/>
    </row>
    <row r="928" spans="1:34" ht="29.25" x14ac:dyDescent="0.25">
      <c r="A928" s="19">
        <v>1</v>
      </c>
      <c r="B928" s="868" t="s">
        <v>69</v>
      </c>
      <c r="C928" s="29">
        <f>'Охотск '!C136</f>
        <v>344</v>
      </c>
      <c r="D928" s="29">
        <f>'Охотск '!D136</f>
        <v>143</v>
      </c>
      <c r="E928" s="29">
        <f>'Охотск '!E136</f>
        <v>106</v>
      </c>
      <c r="F928" s="144">
        <f>'Охотск '!F136</f>
        <v>74.12587412587412</v>
      </c>
      <c r="G928" s="158">
        <f>'Охотск '!G136</f>
        <v>10</v>
      </c>
      <c r="H928" s="158">
        <f>'Охотск '!H136</f>
        <v>9.066037735849056</v>
      </c>
      <c r="I928" s="26">
        <f>'Охотск '!I136</f>
        <v>3440</v>
      </c>
      <c r="J928" s="26">
        <f>'Охотск '!J136</f>
        <v>1434</v>
      </c>
      <c r="K928" s="26">
        <f>'Охотск '!K136</f>
        <v>961</v>
      </c>
      <c r="L928" s="26">
        <f>'Охотск '!L136</f>
        <v>67.015341701534169</v>
      </c>
      <c r="M928" s="26">
        <f>'Охотск '!M136</f>
        <v>12</v>
      </c>
      <c r="N928" s="26">
        <f>'Охотск '!N136</f>
        <v>192.19999999999996</v>
      </c>
      <c r="O928" s="645">
        <f>'Охотск '!O136</f>
        <v>0</v>
      </c>
      <c r="P928" s="645">
        <f>'Охотск '!P136</f>
        <v>0</v>
      </c>
      <c r="Q928" s="645">
        <f>'Охотск '!Q136</f>
        <v>0</v>
      </c>
      <c r="R928" s="645">
        <f>'Охотск '!R136</f>
        <v>0</v>
      </c>
      <c r="S928" s="645">
        <f>'Охотск '!S136</f>
        <v>0</v>
      </c>
      <c r="T928" s="645">
        <f>'Охотск '!T136</f>
        <v>0</v>
      </c>
      <c r="U928" s="645">
        <f>'Охотск '!U136</f>
        <v>0</v>
      </c>
      <c r="V928" s="1122">
        <f>'Охотск '!V136</f>
        <v>0</v>
      </c>
      <c r="W928" s="645">
        <f>'Охотск '!W136</f>
        <v>0</v>
      </c>
      <c r="X928" s="645">
        <f>'Охотск '!X136</f>
        <v>0</v>
      </c>
      <c r="Y928" s="645">
        <f>'Охотск '!Y136</f>
        <v>0</v>
      </c>
      <c r="Z928" s="645">
        <f>'Охотск '!Z136</f>
        <v>0</v>
      </c>
      <c r="AA928" s="646">
        <f>'Охотск '!AA136</f>
        <v>0</v>
      </c>
      <c r="AB928" s="645"/>
      <c r="AC928" s="645"/>
      <c r="AD928" s="1353">
        <f>'Охотск '!AB133</f>
        <v>0</v>
      </c>
      <c r="AE928" s="1377">
        <f>'Охотск '!AC133</f>
        <v>0</v>
      </c>
      <c r="AF928" s="385"/>
      <c r="AG928" s="385"/>
      <c r="AH928" s="1243"/>
    </row>
    <row r="929" spans="1:199" ht="29.25" x14ac:dyDescent="0.25">
      <c r="A929" s="19">
        <v>1</v>
      </c>
      <c r="B929" s="868" t="s">
        <v>16</v>
      </c>
      <c r="C929" s="29">
        <f>'Охотск '!C137</f>
        <v>200</v>
      </c>
      <c r="D929" s="29">
        <f>'Охотск '!D137</f>
        <v>83</v>
      </c>
      <c r="E929" s="29">
        <f>'Охотск '!E137</f>
        <v>71</v>
      </c>
      <c r="F929" s="144">
        <f>'Охотск '!F137</f>
        <v>85.542168674698786</v>
      </c>
      <c r="G929" s="158">
        <f>'Охотск '!G137</f>
        <v>8</v>
      </c>
      <c r="H929" s="158">
        <f>'Охотск '!H137</f>
        <v>8.2112676056338021</v>
      </c>
      <c r="I929" s="26">
        <f>'Охотск '!I137</f>
        <v>1600</v>
      </c>
      <c r="J929" s="26">
        <f>'Охотск '!J137</f>
        <v>667</v>
      </c>
      <c r="K929" s="26">
        <f>'Охотск '!K137</f>
        <v>583</v>
      </c>
      <c r="L929" s="26">
        <f>'Охотск '!L137</f>
        <v>87.406296851574211</v>
      </c>
      <c r="M929" s="26">
        <f>'Охотск '!M137</f>
        <v>6.666666666666667</v>
      </c>
      <c r="N929" s="26">
        <f>'Охотск '!N137</f>
        <v>209.87999999999997</v>
      </c>
      <c r="O929" s="645">
        <f>'Охотск '!O137</f>
        <v>0</v>
      </c>
      <c r="P929" s="645">
        <f>'Охотск '!P137</f>
        <v>0</v>
      </c>
      <c r="Q929" s="645">
        <f>'Охотск '!Q137</f>
        <v>0</v>
      </c>
      <c r="R929" s="645">
        <f>'Охотск '!R137</f>
        <v>0</v>
      </c>
      <c r="S929" s="645">
        <f>'Охотск '!S137</f>
        <v>0</v>
      </c>
      <c r="T929" s="645">
        <f>'Охотск '!T137</f>
        <v>0</v>
      </c>
      <c r="U929" s="645">
        <f>'Охотск '!U137</f>
        <v>0</v>
      </c>
      <c r="V929" s="1122">
        <f>'Охотск '!V137</f>
        <v>0</v>
      </c>
      <c r="W929" s="645">
        <f>'Охотск '!W137</f>
        <v>0</v>
      </c>
      <c r="X929" s="645">
        <f>'Охотск '!X137</f>
        <v>0</v>
      </c>
      <c r="Y929" s="645">
        <f>'Охотск '!Y137</f>
        <v>0</v>
      </c>
      <c r="Z929" s="645">
        <f>'Охотск '!Z137</f>
        <v>0</v>
      </c>
      <c r="AA929" s="646">
        <f>'Охотск '!AA137</f>
        <v>0</v>
      </c>
      <c r="AB929" s="645" t="e">
        <f>U929/T929*100</f>
        <v>#DIV/0!</v>
      </c>
      <c r="AC929" s="645" t="e">
        <f>AA929/T929*100</f>
        <v>#DIV/0!</v>
      </c>
      <c r="AD929" s="1353">
        <f>'Охотск '!AB134</f>
        <v>0</v>
      </c>
      <c r="AE929" s="1377">
        <f>'Охотск '!AC134</f>
        <v>0</v>
      </c>
      <c r="AF929" s="385"/>
      <c r="AG929" s="385"/>
      <c r="AH929" s="1243"/>
    </row>
    <row r="930" spans="1:199" x14ac:dyDescent="0.25">
      <c r="A930" s="19">
        <v>1</v>
      </c>
      <c r="B930" s="869" t="s">
        <v>77</v>
      </c>
      <c r="C930" s="29">
        <f>'Охотск '!C138</f>
        <v>544</v>
      </c>
      <c r="D930" s="29">
        <f>'Охотск '!D138</f>
        <v>226</v>
      </c>
      <c r="E930" s="29">
        <f>'Охотск '!E138</f>
        <v>177</v>
      </c>
      <c r="F930" s="144">
        <f>'Охотск '!F138</f>
        <v>78.318584070796462</v>
      </c>
      <c r="G930" s="158">
        <f>'Охотск '!G138</f>
        <v>9.264705882352942</v>
      </c>
      <c r="H930" s="158">
        <f>'Охотск '!H138</f>
        <v>8.72316384180791</v>
      </c>
      <c r="I930" s="26">
        <f>'Охотск '!I138</f>
        <v>5040</v>
      </c>
      <c r="J930" s="26">
        <f>'Охотск '!J138</f>
        <v>2101</v>
      </c>
      <c r="K930" s="26">
        <f>'Охотск '!K138</f>
        <v>1544</v>
      </c>
      <c r="L930" s="26">
        <f>'Охотск '!L138</f>
        <v>73.488814850071392</v>
      </c>
      <c r="M930" s="26">
        <f>'Охотск '!M138</f>
        <v>18.666666666666668</v>
      </c>
      <c r="N930" s="26">
        <f>'Охотск '!N138</f>
        <v>198.51428571428573</v>
      </c>
      <c r="O930" s="645">
        <f>'Охотск '!O138</f>
        <v>18852.1448512348</v>
      </c>
      <c r="P930" s="645">
        <f>'Охотск '!P138</f>
        <v>18852.1448512348</v>
      </c>
      <c r="Q930" s="645">
        <f>'Охотск '!Q138</f>
        <v>18852.1448512348</v>
      </c>
      <c r="R930" s="645">
        <f>'Охотск '!R138</f>
        <v>18852.1448512348</v>
      </c>
      <c r="S930" s="645">
        <f>'Охотск '!S138</f>
        <v>18852.1448512348</v>
      </c>
      <c r="T930" s="645">
        <f>'Охотск '!T138</f>
        <v>7855.0603546811672</v>
      </c>
      <c r="U930" s="645">
        <f>'Охотск '!U138</f>
        <v>5704.2569000000003</v>
      </c>
      <c r="V930" s="1122">
        <f>'Охотск '!V138</f>
        <v>0</v>
      </c>
      <c r="W930" s="645">
        <f>'Охотск '!W138</f>
        <v>0</v>
      </c>
      <c r="X930" s="645">
        <f>'Охотск '!X138</f>
        <v>-2150.8034546811668</v>
      </c>
      <c r="Y930" s="645">
        <f>'Охотск '!Y138</f>
        <v>0</v>
      </c>
      <c r="Z930" s="645">
        <f>'Охотск '!Z138</f>
        <v>-49.973770000000002</v>
      </c>
      <c r="AA930" s="646">
        <f>'Охотск '!AA138</f>
        <v>5654.2831300000007</v>
      </c>
      <c r="AB930" s="645">
        <f>U930/T930*100</f>
        <v>72.61888059969634</v>
      </c>
      <c r="AC930" s="645">
        <f>AA930/T930*100</f>
        <v>71.982682177997162</v>
      </c>
      <c r="AD930" s="1353">
        <f>'Охотск '!AB135</f>
        <v>0</v>
      </c>
      <c r="AE930" s="1377">
        <f>'Охотск '!AC135</f>
        <v>0</v>
      </c>
      <c r="AF930" s="385"/>
      <c r="AG930" s="385"/>
      <c r="AH930" s="1243"/>
    </row>
    <row r="931" spans="1:199" x14ac:dyDescent="0.25">
      <c r="A931" s="19">
        <v>1</v>
      </c>
      <c r="B931" s="326" t="s">
        <v>210</v>
      </c>
      <c r="C931" s="29">
        <f>'Охотск '!C139</f>
        <v>2150</v>
      </c>
      <c r="D931" s="29">
        <f>'Охотск '!D139</f>
        <v>896</v>
      </c>
      <c r="E931" s="29">
        <f>'Охотск '!E139</f>
        <v>897</v>
      </c>
      <c r="F931" s="144">
        <f>'Охотск '!F139</f>
        <v>100.11160714285714</v>
      </c>
      <c r="G931" s="158">
        <f>'Охотск '!G139</f>
        <v>0</v>
      </c>
      <c r="H931" s="158">
        <f>'Охотск '!H139</f>
        <v>0</v>
      </c>
      <c r="I931" s="26">
        <f>'Охотск '!I139</f>
        <v>0</v>
      </c>
      <c r="J931" s="26">
        <f>'Охотск '!J139</f>
        <v>0</v>
      </c>
      <c r="K931" s="26">
        <f>'Охотск '!K139</f>
        <v>0</v>
      </c>
      <c r="L931" s="26">
        <f>'Охотск '!L139</f>
        <v>0</v>
      </c>
      <c r="M931" s="26">
        <f>'Охотск '!M139</f>
        <v>0</v>
      </c>
      <c r="N931" s="26">
        <f>'Охотск '!N139</f>
        <v>0</v>
      </c>
      <c r="O931" s="645">
        <f>'Охотск '!O139</f>
        <v>0</v>
      </c>
      <c r="P931" s="645">
        <f>'Охотск '!P139</f>
        <v>0</v>
      </c>
      <c r="Q931" s="645">
        <f>'Охотск '!Q139</f>
        <v>0</v>
      </c>
      <c r="R931" s="645">
        <f>'Охотск '!R139</f>
        <v>0</v>
      </c>
      <c r="S931" s="645">
        <f>'Охотск '!S139</f>
        <v>0</v>
      </c>
      <c r="T931" s="645">
        <f>'Охотск '!T139</f>
        <v>0</v>
      </c>
      <c r="U931" s="645">
        <f>'Охотск '!U139</f>
        <v>0</v>
      </c>
      <c r="V931" s="1122">
        <f>'Охотск '!V139</f>
        <v>0</v>
      </c>
      <c r="W931" s="645">
        <f>'Охотск '!W139</f>
        <v>0</v>
      </c>
      <c r="X931" s="645">
        <f>'Охотск '!X139</f>
        <v>0</v>
      </c>
      <c r="Y931" s="645">
        <f>'Охотск '!Y139</f>
        <v>0</v>
      </c>
      <c r="Z931" s="645">
        <f>'Охотск '!Z139</f>
        <v>0</v>
      </c>
      <c r="AA931" s="646">
        <f>'Охотск '!AA139</f>
        <v>0</v>
      </c>
      <c r="AB931" s="645"/>
      <c r="AC931" s="645"/>
      <c r="AD931" s="1353">
        <f>'Охотск '!AB136</f>
        <v>0</v>
      </c>
      <c r="AE931" s="1377">
        <f>'Охотск '!AC136</f>
        <v>0</v>
      </c>
      <c r="AF931" s="385"/>
      <c r="AG931" s="385"/>
      <c r="AH931" s="1243"/>
    </row>
    <row r="932" spans="1:199" x14ac:dyDescent="0.25">
      <c r="A932" s="19">
        <v>1</v>
      </c>
      <c r="B932" s="327" t="s">
        <v>211</v>
      </c>
      <c r="C932" s="29">
        <f>'Охотск '!C140</f>
        <v>2149</v>
      </c>
      <c r="D932" s="29">
        <f>'Охотск '!D140</f>
        <v>895</v>
      </c>
      <c r="E932" s="29">
        <f>'Охотск '!E140</f>
        <v>897</v>
      </c>
      <c r="F932" s="144">
        <f>'Охотск '!F140</f>
        <v>100.22346368715085</v>
      </c>
      <c r="G932" s="158">
        <f>'Охотск '!G140</f>
        <v>0</v>
      </c>
      <c r="H932" s="158">
        <f>'Охотск '!H140</f>
        <v>0</v>
      </c>
      <c r="I932" s="26">
        <f>'Охотск '!I140</f>
        <v>0</v>
      </c>
      <c r="J932" s="26">
        <f>'Охотск '!J140</f>
        <v>0</v>
      </c>
      <c r="K932" s="26">
        <f>'Охотск '!K140</f>
        <v>0</v>
      </c>
      <c r="L932" s="26">
        <f>'Охотск '!L140</f>
        <v>0</v>
      </c>
      <c r="M932" s="26">
        <f>'Охотск '!M140</f>
        <v>0</v>
      </c>
      <c r="N932" s="26">
        <f>'Охотск '!N140</f>
        <v>0</v>
      </c>
      <c r="O932" s="645">
        <f>'Охотск '!O140</f>
        <v>0</v>
      </c>
      <c r="P932" s="645">
        <f>'Охотск '!P140</f>
        <v>0</v>
      </c>
      <c r="Q932" s="645">
        <f>'Охотск '!Q140</f>
        <v>0</v>
      </c>
      <c r="R932" s="645">
        <f>'Охотск '!R140</f>
        <v>0</v>
      </c>
      <c r="S932" s="645">
        <f>'Охотск '!S140</f>
        <v>0</v>
      </c>
      <c r="T932" s="645">
        <f>'Охотск '!T140</f>
        <v>0</v>
      </c>
      <c r="U932" s="645">
        <f>'Охотск '!U140</f>
        <v>0</v>
      </c>
      <c r="V932" s="1122">
        <f>'Охотск '!V140</f>
        <v>0</v>
      </c>
      <c r="W932" s="645">
        <f>'Охотск '!W140</f>
        <v>0</v>
      </c>
      <c r="X932" s="645">
        <f>'Охотск '!X140</f>
        <v>0</v>
      </c>
      <c r="Y932" s="645">
        <f>'Охотск '!Y140</f>
        <v>0</v>
      </c>
      <c r="Z932" s="645">
        <f>'Охотск '!Z140</f>
        <v>0</v>
      </c>
      <c r="AA932" s="646">
        <f>'Охотск '!AA140</f>
        <v>0</v>
      </c>
      <c r="AB932" s="645"/>
      <c r="AC932" s="645"/>
      <c r="AD932" s="1353">
        <f>'Охотск '!AB137</f>
        <v>0</v>
      </c>
      <c r="AE932" s="1377">
        <f>'Охотск '!AC137</f>
        <v>0</v>
      </c>
      <c r="AF932" s="385"/>
      <c r="AG932" s="385"/>
      <c r="AH932" s="1243"/>
    </row>
    <row r="933" spans="1:199" ht="29.25" x14ac:dyDescent="0.25">
      <c r="A933" s="19">
        <v>1</v>
      </c>
      <c r="B933" s="261" t="s">
        <v>212</v>
      </c>
      <c r="C933" s="29">
        <f>'Охотск '!C141</f>
        <v>1</v>
      </c>
      <c r="D933" s="29">
        <f>'Охотск '!D141</f>
        <v>0</v>
      </c>
      <c r="E933" s="29">
        <f>'Охотск '!E141</f>
        <v>0</v>
      </c>
      <c r="F933" s="144" t="e">
        <f>'Охотск '!F141</f>
        <v>#DIV/0!</v>
      </c>
      <c r="G933" s="158">
        <f>'Охотск '!G141</f>
        <v>0</v>
      </c>
      <c r="H933" s="158">
        <f>'Охотск '!H141</f>
        <v>0</v>
      </c>
      <c r="I933" s="26">
        <f>'Охотск '!I141</f>
        <v>0</v>
      </c>
      <c r="J933" s="26">
        <f>'Охотск '!J141</f>
        <v>0</v>
      </c>
      <c r="K933" s="26">
        <f>'Охотск '!K141</f>
        <v>0</v>
      </c>
      <c r="L933" s="26">
        <f>'Охотск '!L141</f>
        <v>0</v>
      </c>
      <c r="M933" s="26">
        <f>'Охотск '!M141</f>
        <v>0</v>
      </c>
      <c r="N933" s="26">
        <f>'Охотск '!N141</f>
        <v>0</v>
      </c>
      <c r="O933" s="645">
        <f>'Охотск '!O141</f>
        <v>0</v>
      </c>
      <c r="P933" s="645">
        <f>'Охотск '!P141</f>
        <v>0</v>
      </c>
      <c r="Q933" s="645">
        <f>'Охотск '!Q141</f>
        <v>0</v>
      </c>
      <c r="R933" s="645">
        <f>'Охотск '!R141</f>
        <v>0</v>
      </c>
      <c r="S933" s="645">
        <f>'Охотск '!S141</f>
        <v>0</v>
      </c>
      <c r="T933" s="645">
        <f>'Охотск '!T141</f>
        <v>0</v>
      </c>
      <c r="U933" s="645">
        <f>'Охотск '!U141</f>
        <v>0</v>
      </c>
      <c r="V933" s="1122">
        <f>'Охотск '!V141</f>
        <v>0</v>
      </c>
      <c r="W933" s="645">
        <f>'Охотск '!W141</f>
        <v>0</v>
      </c>
      <c r="X933" s="645">
        <f>'Охотск '!X141</f>
        <v>0</v>
      </c>
      <c r="Y933" s="645">
        <f>'Охотск '!Y141</f>
        <v>0</v>
      </c>
      <c r="Z933" s="645">
        <f>'Охотск '!Z141</f>
        <v>0</v>
      </c>
      <c r="AA933" s="646">
        <f>'Охотск '!AA141</f>
        <v>0</v>
      </c>
      <c r="AB933" s="645"/>
      <c r="AC933" s="645"/>
      <c r="AD933" s="1353">
        <f>'Охотск '!AB139</f>
        <v>0</v>
      </c>
      <c r="AE933" s="1377">
        <f>'Охотск '!AC139</f>
        <v>0</v>
      </c>
      <c r="AF933" s="385"/>
      <c r="AG933" s="385"/>
      <c r="AH933" s="1243"/>
    </row>
    <row r="934" spans="1:199" ht="30" thickBot="1" x14ac:dyDescent="0.3">
      <c r="A934" s="19">
        <v>1</v>
      </c>
      <c r="B934" s="324" t="s">
        <v>217</v>
      </c>
      <c r="C934" s="29">
        <f>'Охотск '!C142</f>
        <v>2150</v>
      </c>
      <c r="D934" s="29">
        <f>'Охотск '!D142</f>
        <v>896</v>
      </c>
      <c r="E934" s="29">
        <f>'Охотск '!E142</f>
        <v>897</v>
      </c>
      <c r="F934" s="144">
        <f>'Охотск '!F142</f>
        <v>100.11160714285714</v>
      </c>
      <c r="G934" s="158">
        <f>'Охотск '!G142</f>
        <v>0</v>
      </c>
      <c r="H934" s="158">
        <f>'Охотск '!H142</f>
        <v>0</v>
      </c>
      <c r="I934" s="26">
        <f>'Охотск '!I142</f>
        <v>0</v>
      </c>
      <c r="J934" s="26">
        <f>'Охотск '!J142</f>
        <v>0</v>
      </c>
      <c r="K934" s="26">
        <f>'Охотск '!K142</f>
        <v>0</v>
      </c>
      <c r="L934" s="26">
        <f>'Охотск '!L142</f>
        <v>0</v>
      </c>
      <c r="M934" s="26">
        <f>'Охотск '!M142</f>
        <v>0</v>
      </c>
      <c r="N934" s="26">
        <f>'Охотск '!N142</f>
        <v>0</v>
      </c>
      <c r="O934" s="645">
        <f>'Охотск '!O142</f>
        <v>13677.9512</v>
      </c>
      <c r="P934" s="645">
        <f>'Охотск '!P142</f>
        <v>13677.9512</v>
      </c>
      <c r="Q934" s="645">
        <f>'Охотск '!Q142</f>
        <v>13677.9512</v>
      </c>
      <c r="R934" s="645">
        <f>'Охотск '!R142</f>
        <v>13677.9512</v>
      </c>
      <c r="S934" s="645">
        <f>'Охотск '!S142</f>
        <v>13677.9512</v>
      </c>
      <c r="T934" s="645">
        <f>'Охотск '!T142</f>
        <v>5699.1463333333331</v>
      </c>
      <c r="U934" s="645">
        <f>'Охотск '!U142</f>
        <v>5699.14635</v>
      </c>
      <c r="V934" s="1122">
        <f>'Охотск '!V142</f>
        <v>0</v>
      </c>
      <c r="W934" s="645">
        <f>'Охотск '!W142</f>
        <v>0</v>
      </c>
      <c r="X934" s="645">
        <f>'Охотск '!X142</f>
        <v>1.6666666851961054E-5</v>
      </c>
      <c r="Y934" s="645">
        <f>'Охотск '!Y142</f>
        <v>0</v>
      </c>
      <c r="Z934" s="645">
        <f>'Охотск '!Z142</f>
        <v>-48.443460000000009</v>
      </c>
      <c r="AA934" s="646">
        <f>'Охотск '!AA142</f>
        <v>5650.7028899999996</v>
      </c>
      <c r="AB934" s="645"/>
      <c r="AC934" s="645"/>
      <c r="AD934" s="1353">
        <f>'Охотск '!AB140</f>
        <v>0</v>
      </c>
      <c r="AE934" s="1377">
        <f>'Охотск '!AC140</f>
        <v>0</v>
      </c>
      <c r="AF934" s="385"/>
      <c r="AG934" s="385"/>
      <c r="AH934" s="1243"/>
    </row>
    <row r="935" spans="1:199" x14ac:dyDescent="0.25">
      <c r="A935" s="19">
        <v>1</v>
      </c>
      <c r="B935" s="6" t="s">
        <v>108</v>
      </c>
      <c r="C935" s="159"/>
      <c r="D935" s="159"/>
      <c r="E935" s="159"/>
      <c r="F935" s="160"/>
      <c r="G935" s="161"/>
      <c r="H935" s="161"/>
      <c r="I935" s="25"/>
      <c r="J935" s="25"/>
      <c r="K935" s="25"/>
      <c r="L935" s="25"/>
      <c r="M935" s="25"/>
      <c r="N935" s="25"/>
      <c r="O935" s="635">
        <f>O936-O937-O986-O989-O993</f>
        <v>0</v>
      </c>
      <c r="P935" s="635">
        <f>P936-P937-P986-P989-P993</f>
        <v>0</v>
      </c>
      <c r="Q935" s="635">
        <f>Q936-Q937-Q986-Q989-Q993</f>
        <v>4.0017766878008842E-11</v>
      </c>
      <c r="R935" s="635">
        <f>R936-R937-R986-R989-R993</f>
        <v>4.0017766878008842E-11</v>
      </c>
      <c r="S935" s="635">
        <f>S936-S937-S986-S989-S993</f>
        <v>4.0017766878008842E-11</v>
      </c>
      <c r="T935" s="635">
        <f t="shared" ref="T935:AA935" si="28">T936-T937-T986-T989-T993</f>
        <v>0</v>
      </c>
      <c r="U935" s="635">
        <f t="shared" si="28"/>
        <v>0</v>
      </c>
      <c r="V935" s="1113">
        <f t="shared" si="28"/>
        <v>0</v>
      </c>
      <c r="W935" s="635">
        <f t="shared" si="28"/>
        <v>0</v>
      </c>
      <c r="X935" s="635">
        <f t="shared" si="28"/>
        <v>0</v>
      </c>
      <c r="Y935" s="635">
        <f t="shared" si="28"/>
        <v>0</v>
      </c>
      <c r="Z935" s="635">
        <f t="shared" si="28"/>
        <v>-4.4408920985006262E-14</v>
      </c>
      <c r="AA935" s="635">
        <f t="shared" si="28"/>
        <v>0</v>
      </c>
      <c r="AB935" s="635"/>
      <c r="AC935" s="635"/>
      <c r="AD935" s="1361"/>
      <c r="AE935" s="1365" t="e">
        <f>AE936-AE937-AE989-AE992-#REF!</f>
        <v>#REF!</v>
      </c>
      <c r="AF935" s="385"/>
      <c r="AG935" s="385"/>
      <c r="AH935" s="1243"/>
    </row>
    <row r="936" spans="1:199" s="139" customFormat="1" x14ac:dyDescent="0.25">
      <c r="A936" s="19">
        <v>1</v>
      </c>
      <c r="B936" s="12" t="s">
        <v>95</v>
      </c>
      <c r="C936" s="140">
        <f>'2 уровень'!F2147</f>
        <v>0</v>
      </c>
      <c r="D936" s="140">
        <f>'2 уровень'!G2147</f>
        <v>0</v>
      </c>
      <c r="E936" s="140">
        <f>'2 уровень'!H2147</f>
        <v>0</v>
      </c>
      <c r="F936" s="151">
        <f>'2 уровень'!I2147</f>
        <v>0</v>
      </c>
      <c r="G936" s="152">
        <f>'2 уровень'!J2147</f>
        <v>0</v>
      </c>
      <c r="H936" s="152">
        <f>'2 уровень'!K2147</f>
        <v>0</v>
      </c>
      <c r="I936" s="22">
        <f>'2 уровень'!L2147</f>
        <v>0</v>
      </c>
      <c r="J936" s="22">
        <f>'2 уровень'!M2147</f>
        <v>0</v>
      </c>
      <c r="K936" s="22">
        <f>'2 уровень'!N2147</f>
        <v>0</v>
      </c>
      <c r="L936" s="22">
        <f>'2 уровень'!O2147</f>
        <v>0</v>
      </c>
      <c r="M936" s="22">
        <f>'2 уровень'!P2147</f>
        <v>0</v>
      </c>
      <c r="N936" s="22">
        <f>'2 уровень'!Q2147</f>
        <v>0</v>
      </c>
      <c r="O936" s="152">
        <f>'2 уровень'!R2147</f>
        <v>340188.52997291158</v>
      </c>
      <c r="P936" s="152">
        <f>'2 уровень'!S2147</f>
        <v>340188.52997291158</v>
      </c>
      <c r="Q936" s="152">
        <f>'2 уровень'!T2147</f>
        <v>339617.63484291162</v>
      </c>
      <c r="R936" s="152">
        <f>'2 уровень'!U2147</f>
        <v>339668.57454291161</v>
      </c>
      <c r="S936" s="152">
        <f>'2 уровень'!V2147</f>
        <v>339668.57454291161</v>
      </c>
      <c r="T936" s="152">
        <f>'2 уровень'!W2147</f>
        <v>142266.93258971313</v>
      </c>
      <c r="U936" s="152">
        <f>'2 уровень'!X2147</f>
        <v>137569.03390000001</v>
      </c>
      <c r="V936" s="1111">
        <f>'2 уровень'!Y2147</f>
        <v>0</v>
      </c>
      <c r="W936" s="152">
        <f>'2 уровень'!Z2147</f>
        <v>-305.15575999999999</v>
      </c>
      <c r="X936" s="152">
        <f>'2 уровень'!AA2147</f>
        <v>-4697.8986897131354</v>
      </c>
      <c r="Y936" s="152">
        <f>'2 уровень'!AB2147</f>
        <v>-1.1281199999999998</v>
      </c>
      <c r="Z936" s="152">
        <f>'2 уровень'!AC2147</f>
        <v>-1172.1905100000001</v>
      </c>
      <c r="AA936" s="632">
        <f>'2 уровень'!AD2147</f>
        <v>136091.68763</v>
      </c>
      <c r="AB936" s="152">
        <f>U936/T936*100</f>
        <v>96.697828086824998</v>
      </c>
      <c r="AC936" s="152">
        <f>AA936/T936*100</f>
        <v>95.659395442564261</v>
      </c>
      <c r="AD936" s="1355">
        <f>'2 уровень'!AE2147</f>
        <v>0</v>
      </c>
      <c r="AE936" s="1360">
        <f>'2 уровень'!AF2147</f>
        <v>0</v>
      </c>
      <c r="AF936" s="385"/>
      <c r="AG936" s="385"/>
      <c r="AH936" s="1243"/>
    </row>
    <row r="937" spans="1:199" s="139" customFormat="1" ht="29.25" x14ac:dyDescent="0.25">
      <c r="A937" s="19">
        <v>1</v>
      </c>
      <c r="B937" s="317" t="s">
        <v>80</v>
      </c>
      <c r="C937" s="21">
        <f>'2 уровень'!F2148</f>
        <v>2939</v>
      </c>
      <c r="D937" s="21">
        <f>'2 уровень'!G2148</f>
        <v>1224.5833333333333</v>
      </c>
      <c r="E937" s="21">
        <f>'2 уровень'!H2148</f>
        <v>1049</v>
      </c>
      <c r="F937" s="142">
        <f>'2 уровень'!I2148</f>
        <v>85.661789724396058</v>
      </c>
      <c r="G937" s="152">
        <f>'2 уровень'!J2148</f>
        <v>8.8462061925825104</v>
      </c>
      <c r="H937" s="152">
        <f>'2 уровень'!K2148</f>
        <v>9.0724499523355568</v>
      </c>
      <c r="I937" s="24">
        <f>'2 уровень'!L2148</f>
        <v>25999</v>
      </c>
      <c r="J937" s="24">
        <f>'2 уровень'!M2148</f>
        <v>10833</v>
      </c>
      <c r="K937" s="24">
        <f>'2 уровень'!N2148</f>
        <v>9517</v>
      </c>
      <c r="L937" s="24">
        <f>'2 уровень'!O2148</f>
        <v>87.851933905658626</v>
      </c>
      <c r="M937" s="24">
        <f>'2 уровень'!P2148</f>
        <v>78.756269558328384</v>
      </c>
      <c r="N937" s="24">
        <f>'2 уровень'!Q2148</f>
        <v>290.0188153666125</v>
      </c>
      <c r="O937" s="152">
        <f>'2 уровень'!R2148</f>
        <v>108346.06803148438</v>
      </c>
      <c r="P937" s="152">
        <f>'2 уровень'!S2148</f>
        <v>108346.06803148438</v>
      </c>
      <c r="Q937" s="152">
        <f>'2 уровень'!T2148</f>
        <v>108346.06803148438</v>
      </c>
      <c r="R937" s="152">
        <f>'2 уровень'!U2148</f>
        <v>108397.00773148438</v>
      </c>
      <c r="S937" s="152">
        <f>'2 уровень'!V2148</f>
        <v>108397.00773148438</v>
      </c>
      <c r="T937" s="152">
        <f>'2 уровень'!W2148</f>
        <v>45155.514946451818</v>
      </c>
      <c r="U937" s="152">
        <f>'2 уровень'!X2148</f>
        <v>44769.93970000001</v>
      </c>
      <c r="V937" s="1111">
        <f>'2 уровень'!Y2148</f>
        <v>0</v>
      </c>
      <c r="W937" s="152">
        <f>'2 уровень'!Z2148</f>
        <v>-305.15575999999999</v>
      </c>
      <c r="X937" s="152">
        <f>'2 уровень'!AA2148</f>
        <v>-385.5752464518082</v>
      </c>
      <c r="Y937" s="152">
        <f>'2 уровень'!AB2148</f>
        <v>0</v>
      </c>
      <c r="Z937" s="152">
        <f>'2 уровень'!AC2148</f>
        <v>-966.78207000000009</v>
      </c>
      <c r="AA937" s="632">
        <f>'2 уровень'!AD2148</f>
        <v>43498.001870000007</v>
      </c>
      <c r="AB937" s="152">
        <f>U937/T937*100</f>
        <v>99.146117042604772</v>
      </c>
      <c r="AC937" s="152">
        <f>AA937/T937*100</f>
        <v>96.329323055185185</v>
      </c>
      <c r="AD937" s="1349">
        <f>'2 уровень'!AE2148</f>
        <v>0</v>
      </c>
      <c r="AE937" s="1360">
        <f>'2 уровень'!AF2148</f>
        <v>0</v>
      </c>
      <c r="AF937" s="385"/>
      <c r="AG937" s="385"/>
      <c r="AH937" s="1243"/>
      <c r="AI937" s="19"/>
      <c r="AJ937" s="19"/>
      <c r="AK937" s="19"/>
      <c r="AL937" s="19"/>
      <c r="AM937" s="19"/>
      <c r="AN937" s="19"/>
      <c r="AO937" s="19"/>
      <c r="AP937" s="19"/>
      <c r="AQ937" s="19"/>
      <c r="AR937" s="19"/>
      <c r="AS937" s="19"/>
      <c r="AT937" s="19"/>
      <c r="AU937" s="19"/>
      <c r="AV937" s="19"/>
      <c r="AW937" s="19"/>
      <c r="AX937" s="19"/>
      <c r="AY937" s="19"/>
      <c r="AZ937" s="19"/>
      <c r="BA937" s="19"/>
      <c r="BB937" s="19"/>
      <c r="BC937" s="19"/>
      <c r="BD937" s="19"/>
      <c r="BE937" s="19"/>
      <c r="BF937" s="19"/>
      <c r="BG937" s="19"/>
      <c r="BH937" s="19"/>
      <c r="BI937" s="19"/>
      <c r="BJ937" s="19"/>
      <c r="BK937" s="19"/>
      <c r="BL937" s="19"/>
      <c r="BM937" s="19"/>
      <c r="BN937" s="19"/>
      <c r="BO937" s="19"/>
      <c r="BP937" s="19"/>
      <c r="BQ937" s="19"/>
      <c r="BR937" s="19"/>
      <c r="BS937" s="19"/>
      <c r="BT937" s="19"/>
      <c r="BU937" s="19"/>
      <c r="BV937" s="19"/>
      <c r="BW937" s="19"/>
      <c r="BX937" s="19"/>
      <c r="BY937" s="19"/>
      <c r="BZ937" s="19"/>
      <c r="CA937" s="19"/>
      <c r="CB937" s="19"/>
      <c r="CC937" s="19"/>
      <c r="CD937" s="19"/>
      <c r="CE937" s="19"/>
      <c r="CF937" s="19"/>
      <c r="CG937" s="19"/>
      <c r="CH937" s="19"/>
      <c r="CI937" s="19"/>
      <c r="CJ937" s="19"/>
      <c r="CK937" s="19"/>
      <c r="CL937" s="19"/>
      <c r="CM937" s="19"/>
      <c r="CN937" s="19"/>
      <c r="CO937" s="19"/>
      <c r="CP937" s="19"/>
      <c r="CQ937" s="19"/>
      <c r="CR937" s="19"/>
      <c r="CS937" s="19"/>
      <c r="CT937" s="19"/>
      <c r="CU937" s="19"/>
      <c r="CV937" s="19"/>
      <c r="CW937" s="19"/>
      <c r="CX937" s="19"/>
      <c r="CY937" s="19"/>
      <c r="CZ937" s="19"/>
      <c r="DA937" s="19"/>
      <c r="DB937" s="19"/>
      <c r="DC937" s="19"/>
      <c r="DD937" s="19"/>
      <c r="DE937" s="19"/>
      <c r="DF937" s="19"/>
      <c r="DG937" s="19"/>
      <c r="DH937" s="19"/>
      <c r="DI937" s="19"/>
      <c r="DJ937" s="19"/>
      <c r="DK937" s="19"/>
      <c r="DL937" s="19"/>
      <c r="DM937" s="19"/>
      <c r="DN937" s="19"/>
      <c r="DO937" s="19"/>
      <c r="DP937" s="19"/>
      <c r="DQ937" s="19"/>
      <c r="DR937" s="19"/>
      <c r="DS937" s="19"/>
      <c r="DT937" s="19"/>
      <c r="DU937" s="19"/>
      <c r="DV937" s="19"/>
      <c r="DW937" s="19"/>
      <c r="DX937" s="19"/>
      <c r="DY937" s="19"/>
      <c r="DZ937" s="19"/>
      <c r="EA937" s="19"/>
      <c r="EB937" s="19"/>
      <c r="EC937" s="19"/>
      <c r="ED937" s="19"/>
      <c r="EE937" s="19"/>
      <c r="EF937" s="19"/>
      <c r="EG937" s="19"/>
      <c r="EH937" s="19"/>
      <c r="EI937" s="19"/>
      <c r="EJ937" s="19"/>
      <c r="EK937" s="19"/>
      <c r="EL937" s="19"/>
      <c r="EM937" s="19"/>
      <c r="EN937" s="19"/>
      <c r="EO937" s="19"/>
      <c r="EP937" s="19"/>
      <c r="EQ937" s="19"/>
      <c r="ER937" s="19"/>
      <c r="ES937" s="19"/>
      <c r="ET937" s="19"/>
      <c r="EU937" s="19"/>
      <c r="EV937" s="19"/>
      <c r="EW937" s="19"/>
      <c r="EX937" s="19"/>
      <c r="EY937" s="19"/>
      <c r="EZ937" s="19"/>
      <c r="FA937" s="19"/>
      <c r="FB937" s="19"/>
      <c r="FC937" s="19"/>
      <c r="FD937" s="19"/>
      <c r="FE937" s="19"/>
      <c r="FF937" s="19"/>
      <c r="FG937" s="19"/>
      <c r="FH937" s="19"/>
      <c r="FI937" s="19"/>
      <c r="FJ937" s="19"/>
      <c r="FK937" s="19"/>
      <c r="FL937" s="19"/>
      <c r="FM937" s="19"/>
      <c r="FN937" s="19"/>
      <c r="FO937" s="19"/>
      <c r="FP937" s="19"/>
      <c r="FQ937" s="19"/>
      <c r="FR937" s="19"/>
      <c r="FS937" s="19"/>
      <c r="FT937" s="19"/>
      <c r="FU937" s="19"/>
      <c r="FV937" s="19"/>
      <c r="FW937" s="19"/>
      <c r="FX937" s="19"/>
      <c r="FY937" s="19"/>
      <c r="FZ937" s="19"/>
      <c r="GA937" s="19"/>
      <c r="GB937" s="19"/>
      <c r="GC937" s="19"/>
      <c r="GD937" s="19"/>
      <c r="GE937" s="19"/>
      <c r="GF937" s="19"/>
      <c r="GG937" s="19"/>
      <c r="GH937" s="19"/>
      <c r="GI937" s="19"/>
      <c r="GJ937" s="19"/>
      <c r="GK937" s="19"/>
      <c r="GL937" s="19"/>
      <c r="GM937" s="19"/>
      <c r="GN937" s="19"/>
      <c r="GO937" s="19"/>
      <c r="GP937" s="19"/>
      <c r="GQ937" s="19"/>
    </row>
    <row r="938" spans="1:199" s="139" customFormat="1" x14ac:dyDescent="0.25">
      <c r="A938" s="19">
        <v>1</v>
      </c>
      <c r="B938" s="310" t="s">
        <v>382</v>
      </c>
      <c r="C938" s="21">
        <f>'2 уровень'!F2149</f>
        <v>0</v>
      </c>
      <c r="D938" s="21">
        <f>'2 уровень'!G2149</f>
        <v>0</v>
      </c>
      <c r="E938" s="21">
        <f>'2 уровень'!H2149</f>
        <v>0</v>
      </c>
      <c r="F938" s="142">
        <f>'2 уровень'!I2149</f>
        <v>0</v>
      </c>
      <c r="G938" s="152">
        <f>'2 уровень'!J2149</f>
        <v>0</v>
      </c>
      <c r="H938" s="152">
        <f>'2 уровень'!K2149</f>
        <v>0</v>
      </c>
      <c r="I938" s="24">
        <f>'2 уровень'!L2149</f>
        <v>0</v>
      </c>
      <c r="J938" s="24">
        <f>'2 уровень'!M2149</f>
        <v>0</v>
      </c>
      <c r="K938" s="24">
        <f>'2 уровень'!N2149</f>
        <v>0</v>
      </c>
      <c r="L938" s="24">
        <f>'2 уровень'!O2149</f>
        <v>0</v>
      </c>
      <c r="M938" s="24">
        <f>'2 уровень'!P2149</f>
        <v>0</v>
      </c>
      <c r="N938" s="24">
        <f>'2 уровень'!Q2149</f>
        <v>0</v>
      </c>
      <c r="O938" s="152">
        <f>'2 уровень'!R2149</f>
        <v>151267.59975999998</v>
      </c>
      <c r="P938" s="152">
        <f>'2 уровень'!S2149</f>
        <v>151267.59975999998</v>
      </c>
      <c r="Q938" s="152">
        <f>'2 уровень'!T2149</f>
        <v>150696.70462999999</v>
      </c>
      <c r="R938" s="152">
        <f>'2 уровень'!U2149</f>
        <v>150696.70462999999</v>
      </c>
      <c r="S938" s="152">
        <f>'2 уровень'!V2149</f>
        <v>150696.70462999999</v>
      </c>
      <c r="T938" s="152">
        <f>'2 уровень'!W2149</f>
        <v>63538.558400999995</v>
      </c>
      <c r="U938" s="152">
        <f>'2 уровень'!X2149</f>
        <v>61119.178919999998</v>
      </c>
      <c r="V938" s="1111">
        <f>'2 уровень'!Y2149</f>
        <v>0</v>
      </c>
      <c r="W938" s="152">
        <f>'2 уровень'!Z2149</f>
        <v>0</v>
      </c>
      <c r="X938" s="152">
        <f>'2 уровень'!AA2149</f>
        <v>-2419.3794809999963</v>
      </c>
      <c r="Y938" s="152">
        <f>'2 уровень'!AB2149</f>
        <v>0</v>
      </c>
      <c r="Z938" s="152">
        <f>'2 уровень'!AC2149</f>
        <v>-120.00606999999999</v>
      </c>
      <c r="AA938" s="632">
        <f>'2 уровень'!AD2149</f>
        <v>60999.172849999995</v>
      </c>
      <c r="AB938" s="152">
        <f>U938/T938*100</f>
        <v>96.192265701511531</v>
      </c>
      <c r="AC938" s="152">
        <f>AA938/T938*100</f>
        <v>96.003394450699346</v>
      </c>
      <c r="AD938" s="1349">
        <f>'2 уровень'!AE2149</f>
        <v>0</v>
      </c>
      <c r="AE938" s="1360">
        <f>'2 уровень'!AF2149</f>
        <v>0</v>
      </c>
      <c r="AF938" s="385"/>
      <c r="AG938" s="385"/>
      <c r="AH938" s="1243"/>
      <c r="AI938" s="19"/>
      <c r="AJ938" s="19"/>
      <c r="AK938" s="19"/>
      <c r="AL938" s="19"/>
      <c r="AM938" s="19"/>
      <c r="AN938" s="19"/>
      <c r="AO938" s="19"/>
      <c r="AP938" s="19"/>
      <c r="AQ938" s="19"/>
      <c r="AR938" s="19"/>
      <c r="AS938" s="19"/>
      <c r="AT938" s="19"/>
      <c r="AU938" s="19"/>
      <c r="AV938" s="19"/>
      <c r="AW938" s="19"/>
      <c r="AX938" s="19"/>
      <c r="AY938" s="19"/>
      <c r="AZ938" s="19"/>
      <c r="BA938" s="19"/>
      <c r="BB938" s="19"/>
      <c r="BC938" s="19"/>
      <c r="BD938" s="19"/>
      <c r="BE938" s="19"/>
      <c r="BF938" s="19"/>
      <c r="BG938" s="19"/>
      <c r="BH938" s="19"/>
      <c r="BI938" s="19"/>
      <c r="BJ938" s="19"/>
      <c r="BK938" s="19"/>
      <c r="BL938" s="19"/>
      <c r="BM938" s="19"/>
      <c r="BN938" s="19"/>
      <c r="BO938" s="19"/>
      <c r="BP938" s="19"/>
      <c r="BQ938" s="19"/>
      <c r="BR938" s="19"/>
      <c r="BS938" s="19"/>
      <c r="BT938" s="19"/>
      <c r="BU938" s="19"/>
      <c r="BV938" s="19"/>
      <c r="BW938" s="19"/>
      <c r="BX938" s="19"/>
      <c r="BY938" s="19"/>
      <c r="BZ938" s="19"/>
      <c r="CA938" s="19"/>
      <c r="CB938" s="19"/>
      <c r="CC938" s="19"/>
      <c r="CD938" s="19"/>
      <c r="CE938" s="19"/>
      <c r="CF938" s="19"/>
      <c r="CG938" s="19"/>
      <c r="CH938" s="19"/>
      <c r="CI938" s="19"/>
      <c r="CJ938" s="19"/>
      <c r="CK938" s="19"/>
      <c r="CL938" s="19"/>
      <c r="CM938" s="19"/>
      <c r="CN938" s="19"/>
      <c r="CO938" s="19"/>
      <c r="CP938" s="19"/>
      <c r="CQ938" s="19"/>
      <c r="CR938" s="19"/>
      <c r="CS938" s="19"/>
      <c r="CT938" s="19"/>
      <c r="CU938" s="19"/>
      <c r="CV938" s="19"/>
      <c r="CW938" s="19"/>
      <c r="CX938" s="19"/>
      <c r="CY938" s="19"/>
      <c r="CZ938" s="19"/>
      <c r="DA938" s="19"/>
      <c r="DB938" s="19"/>
      <c r="DC938" s="19"/>
      <c r="DD938" s="19"/>
      <c r="DE938" s="19"/>
      <c r="DF938" s="19"/>
      <c r="DG938" s="19"/>
      <c r="DH938" s="19"/>
      <c r="DI938" s="19"/>
      <c r="DJ938" s="19"/>
      <c r="DK938" s="19"/>
      <c r="DL938" s="19"/>
      <c r="DM938" s="19"/>
      <c r="DN938" s="19"/>
      <c r="DO938" s="19"/>
      <c r="DP938" s="19"/>
      <c r="DQ938" s="19"/>
      <c r="DR938" s="19"/>
      <c r="DS938" s="19"/>
      <c r="DT938" s="19"/>
      <c r="DU938" s="19"/>
      <c r="DV938" s="19"/>
      <c r="DW938" s="19"/>
      <c r="DX938" s="19"/>
      <c r="DY938" s="19"/>
      <c r="DZ938" s="19"/>
      <c r="EA938" s="19"/>
      <c r="EB938" s="19"/>
      <c r="EC938" s="19"/>
      <c r="ED938" s="19"/>
      <c r="EE938" s="19"/>
      <c r="EF938" s="19"/>
      <c r="EG938" s="19"/>
      <c r="EH938" s="19"/>
      <c r="EI938" s="19"/>
      <c r="EJ938" s="19"/>
      <c r="EK938" s="19"/>
      <c r="EL938" s="19"/>
      <c r="EM938" s="19"/>
      <c r="EN938" s="19"/>
      <c r="EO938" s="19"/>
      <c r="EP938" s="19"/>
      <c r="EQ938" s="19"/>
      <c r="ER938" s="19"/>
      <c r="ES938" s="19"/>
      <c r="ET938" s="19"/>
      <c r="EU938" s="19"/>
      <c r="EV938" s="19"/>
      <c r="EW938" s="19"/>
      <c r="EX938" s="19"/>
      <c r="EY938" s="19"/>
      <c r="EZ938" s="19"/>
      <c r="FA938" s="19"/>
      <c r="FB938" s="19"/>
      <c r="FC938" s="19"/>
      <c r="FD938" s="19"/>
      <c r="FE938" s="19"/>
      <c r="FF938" s="19"/>
      <c r="FG938" s="19"/>
      <c r="FH938" s="19"/>
      <c r="FI938" s="19"/>
      <c r="FJ938" s="19"/>
      <c r="FK938" s="19"/>
      <c r="FL938" s="19"/>
      <c r="FM938" s="19"/>
      <c r="FN938" s="19"/>
      <c r="FO938" s="19"/>
      <c r="FP938" s="19"/>
      <c r="FQ938" s="19"/>
      <c r="FR938" s="19"/>
      <c r="FS938" s="19"/>
      <c r="FT938" s="19"/>
      <c r="FU938" s="19"/>
      <c r="FV938" s="19"/>
      <c r="FW938" s="19"/>
      <c r="FX938" s="19"/>
      <c r="FY938" s="19"/>
      <c r="FZ938" s="19"/>
      <c r="GA938" s="19"/>
      <c r="GB938" s="19"/>
      <c r="GC938" s="19"/>
      <c r="GD938" s="19"/>
      <c r="GE938" s="19"/>
      <c r="GF938" s="19"/>
      <c r="GG938" s="19"/>
      <c r="GH938" s="19"/>
      <c r="GI938" s="19"/>
      <c r="GJ938" s="19"/>
      <c r="GK938" s="19"/>
      <c r="GL938" s="19"/>
      <c r="GM938" s="19"/>
      <c r="GN938" s="19"/>
      <c r="GO938" s="19"/>
      <c r="GP938" s="19"/>
      <c r="GQ938" s="19"/>
    </row>
    <row r="939" spans="1:199" s="139" customFormat="1" x14ac:dyDescent="0.25">
      <c r="A939" s="19"/>
      <c r="B939" s="969" t="s">
        <v>329</v>
      </c>
      <c r="C939" s="21">
        <f>'2 уровень'!F2150</f>
        <v>0</v>
      </c>
      <c r="D939" s="21">
        <f>'2 уровень'!G2150</f>
        <v>0</v>
      </c>
      <c r="E939" s="21">
        <f>'2 уровень'!H2150</f>
        <v>0</v>
      </c>
      <c r="F939" s="142">
        <f>'2 уровень'!I2150</f>
        <v>0</v>
      </c>
      <c r="G939" s="152">
        <f>'2 уровень'!J2150</f>
        <v>0</v>
      </c>
      <c r="H939" s="152">
        <f>'2 уровень'!K2150</f>
        <v>0</v>
      </c>
      <c r="I939" s="24">
        <f>'2 уровень'!L2150</f>
        <v>0</v>
      </c>
      <c r="J939" s="24">
        <f>'2 уровень'!M2150</f>
        <v>0</v>
      </c>
      <c r="K939" s="24">
        <f>'2 уровень'!N2150</f>
        <v>0</v>
      </c>
      <c r="L939" s="24">
        <f>'2 уровень'!O2150</f>
        <v>0</v>
      </c>
      <c r="M939" s="24">
        <f>'2 уровень'!P2150</f>
        <v>0</v>
      </c>
      <c r="N939" s="24">
        <f>'2 уровень'!Q2150</f>
        <v>0</v>
      </c>
      <c r="O939" s="152">
        <f>'2 уровень'!R2150</f>
        <v>29146.0092</v>
      </c>
      <c r="P939" s="152">
        <f>'2 уровень'!S2150</f>
        <v>29146.0092</v>
      </c>
      <c r="Q939" s="152">
        <f>'2 уровень'!T2150</f>
        <v>29146.0092</v>
      </c>
      <c r="R939" s="152">
        <f>'2 уровень'!U2150</f>
        <v>29146.0092</v>
      </c>
      <c r="S939" s="152">
        <f>'2 уровень'!V2150</f>
        <v>29146.0092</v>
      </c>
      <c r="T939" s="152">
        <f>'2 уровень'!W2150</f>
        <v>12144.1705</v>
      </c>
      <c r="U939" s="152">
        <f>'2 уровень'!X2150</f>
        <v>12144.1705</v>
      </c>
      <c r="V939" s="1111">
        <f>'2 уровень'!Y2150</f>
        <v>0</v>
      </c>
      <c r="W939" s="152">
        <f>'2 уровень'!Z2150</f>
        <v>0</v>
      </c>
      <c r="X939" s="152">
        <f>'2 уровень'!AA2150</f>
        <v>0</v>
      </c>
      <c r="Y939" s="152">
        <f>'2 уровень'!AB2150</f>
        <v>0</v>
      </c>
      <c r="Z939" s="152">
        <f>'2 уровень'!AC2150</f>
        <v>0</v>
      </c>
      <c r="AA939" s="632">
        <f>'2 уровень'!AD2150</f>
        <v>12144.1705</v>
      </c>
      <c r="AB939" s="152">
        <f>U939/T939*100</f>
        <v>100</v>
      </c>
      <c r="AC939" s="152">
        <f>AA939/T939*100</f>
        <v>100</v>
      </c>
      <c r="AD939" s="1349">
        <f>'2 уровень'!AE2150</f>
        <v>0</v>
      </c>
      <c r="AE939" s="1360">
        <f>'2 уровень'!AF2150</f>
        <v>0</v>
      </c>
      <c r="AF939" s="385"/>
      <c r="AG939" s="385"/>
      <c r="AH939" s="1243"/>
      <c r="AI939" s="19"/>
      <c r="AJ939" s="19"/>
      <c r="AK939" s="19"/>
      <c r="AL939" s="19"/>
      <c r="AM939" s="19"/>
      <c r="AN939" s="19"/>
      <c r="AO939" s="19"/>
      <c r="AP939" s="19"/>
      <c r="AQ939" s="19"/>
      <c r="AR939" s="19"/>
      <c r="AS939" s="19"/>
      <c r="AT939" s="19"/>
      <c r="AU939" s="19"/>
      <c r="AV939" s="19"/>
      <c r="AW939" s="19"/>
      <c r="AX939" s="19"/>
      <c r="AY939" s="19"/>
      <c r="AZ939" s="19"/>
      <c r="BA939" s="19"/>
      <c r="BB939" s="19"/>
      <c r="BC939" s="19"/>
      <c r="BD939" s="19"/>
      <c r="BE939" s="19"/>
      <c r="BF939" s="19"/>
      <c r="BG939" s="19"/>
      <c r="BH939" s="19"/>
      <c r="BI939" s="19"/>
      <c r="BJ939" s="19"/>
      <c r="BK939" s="19"/>
      <c r="BL939" s="19"/>
      <c r="BM939" s="19"/>
      <c r="BN939" s="19"/>
      <c r="BO939" s="19"/>
      <c r="BP939" s="19"/>
      <c r="BQ939" s="19"/>
      <c r="BR939" s="19"/>
      <c r="BS939" s="19"/>
      <c r="BT939" s="19"/>
      <c r="BU939" s="19"/>
      <c r="BV939" s="19"/>
      <c r="BW939" s="19"/>
      <c r="BX939" s="19"/>
      <c r="BY939" s="19"/>
      <c r="BZ939" s="19"/>
      <c r="CA939" s="19"/>
      <c r="CB939" s="19"/>
      <c r="CC939" s="19"/>
      <c r="CD939" s="19"/>
      <c r="CE939" s="19"/>
      <c r="CF939" s="19"/>
      <c r="CG939" s="19"/>
      <c r="CH939" s="19"/>
      <c r="CI939" s="19"/>
      <c r="CJ939" s="19"/>
      <c r="CK939" s="19"/>
      <c r="CL939" s="19"/>
      <c r="CM939" s="19"/>
      <c r="CN939" s="19"/>
      <c r="CO939" s="19"/>
      <c r="CP939" s="19"/>
      <c r="CQ939" s="19"/>
      <c r="CR939" s="19"/>
      <c r="CS939" s="19"/>
      <c r="CT939" s="19"/>
      <c r="CU939" s="19"/>
      <c r="CV939" s="19"/>
      <c r="CW939" s="19"/>
      <c r="CX939" s="19"/>
      <c r="CY939" s="19"/>
      <c r="CZ939" s="19"/>
      <c r="DA939" s="19"/>
      <c r="DB939" s="19"/>
      <c r="DC939" s="19"/>
      <c r="DD939" s="19"/>
      <c r="DE939" s="19"/>
      <c r="DF939" s="19"/>
      <c r="DG939" s="19"/>
      <c r="DH939" s="19"/>
      <c r="DI939" s="19"/>
      <c r="DJ939" s="19"/>
      <c r="DK939" s="19"/>
      <c r="DL939" s="19"/>
      <c r="DM939" s="19"/>
      <c r="DN939" s="19"/>
      <c r="DO939" s="19"/>
      <c r="DP939" s="19"/>
      <c r="DQ939" s="19"/>
      <c r="DR939" s="19"/>
      <c r="DS939" s="19"/>
      <c r="DT939" s="19"/>
      <c r="DU939" s="19"/>
      <c r="DV939" s="19"/>
      <c r="DW939" s="19"/>
      <c r="DX939" s="19"/>
      <c r="DY939" s="19"/>
      <c r="DZ939" s="19"/>
      <c r="EA939" s="19"/>
      <c r="EB939" s="19"/>
      <c r="EC939" s="19"/>
      <c r="ED939" s="19"/>
      <c r="EE939" s="19"/>
      <c r="EF939" s="19"/>
      <c r="EG939" s="19"/>
      <c r="EH939" s="19"/>
      <c r="EI939" s="19"/>
      <c r="EJ939" s="19"/>
      <c r="EK939" s="19"/>
      <c r="EL939" s="19"/>
      <c r="EM939" s="19"/>
      <c r="EN939" s="19"/>
      <c r="EO939" s="19"/>
      <c r="EP939" s="19"/>
      <c r="EQ939" s="19"/>
      <c r="ER939" s="19"/>
      <c r="ES939" s="19"/>
      <c r="ET939" s="19"/>
      <c r="EU939" s="19"/>
      <c r="EV939" s="19"/>
      <c r="EW939" s="19"/>
      <c r="EX939" s="19"/>
      <c r="EY939" s="19"/>
      <c r="EZ939" s="19"/>
      <c r="FA939" s="19"/>
      <c r="FB939" s="19"/>
      <c r="FC939" s="19"/>
      <c r="FD939" s="19"/>
      <c r="FE939" s="19"/>
      <c r="FF939" s="19"/>
      <c r="FG939" s="19"/>
      <c r="FH939" s="19"/>
      <c r="FI939" s="19"/>
      <c r="FJ939" s="19"/>
      <c r="FK939" s="19"/>
      <c r="FL939" s="19"/>
      <c r="FM939" s="19"/>
      <c r="FN939" s="19"/>
      <c r="FO939" s="19"/>
      <c r="FP939" s="19"/>
      <c r="FQ939" s="19"/>
      <c r="FR939" s="19"/>
      <c r="FS939" s="19"/>
      <c r="FT939" s="19"/>
      <c r="FU939" s="19"/>
      <c r="FV939" s="19"/>
      <c r="FW939" s="19"/>
      <c r="FX939" s="19"/>
      <c r="FY939" s="19"/>
      <c r="FZ939" s="19"/>
      <c r="GA939" s="19"/>
      <c r="GB939" s="19"/>
      <c r="GC939" s="19"/>
      <c r="GD939" s="19"/>
      <c r="GE939" s="19"/>
      <c r="GF939" s="19"/>
      <c r="GG939" s="19"/>
      <c r="GH939" s="19"/>
      <c r="GI939" s="19"/>
      <c r="GJ939" s="19"/>
      <c r="GK939" s="19"/>
      <c r="GL939" s="19"/>
      <c r="GM939" s="19"/>
      <c r="GN939" s="19"/>
      <c r="GO939" s="19"/>
      <c r="GP939" s="19"/>
      <c r="GQ939" s="19"/>
    </row>
    <row r="940" spans="1:199" s="175" customFormat="1" ht="29.25" x14ac:dyDescent="0.25">
      <c r="A940" s="19">
        <v>1</v>
      </c>
      <c r="B940" s="842" t="s">
        <v>293</v>
      </c>
      <c r="C940" s="173">
        <f>'2 уровень'!F2151</f>
        <v>49519</v>
      </c>
      <c r="D940" s="173">
        <f>'2 уровень'!G2151</f>
        <v>20632.916666666668</v>
      </c>
      <c r="E940" s="173">
        <f>'2 уровень'!H2151</f>
        <v>14969</v>
      </c>
      <c r="F940" s="174">
        <f>'2 уровень'!I2151</f>
        <v>72.549122559017746</v>
      </c>
      <c r="G940" s="158">
        <f>'2 уровень'!J2151</f>
        <v>0</v>
      </c>
      <c r="H940" s="158">
        <f>'2 уровень'!K2151</f>
        <v>0</v>
      </c>
      <c r="I940" s="26">
        <f>'2 уровень'!L2151</f>
        <v>0</v>
      </c>
      <c r="J940" s="26">
        <f>'2 уровень'!M2151</f>
        <v>0</v>
      </c>
      <c r="K940" s="26">
        <f>'2 уровень'!N2151</f>
        <v>0</v>
      </c>
      <c r="L940" s="26">
        <f>'2 уровень'!O2151</f>
        <v>0</v>
      </c>
      <c r="M940" s="26">
        <f>'2 уровень'!P2151</f>
        <v>0</v>
      </c>
      <c r="N940" s="26">
        <f>'2 уровень'!Q2151</f>
        <v>0</v>
      </c>
      <c r="O940" s="152">
        <f>'2 уровень'!R2151</f>
        <v>0</v>
      </c>
      <c r="P940" s="152">
        <f>'2 уровень'!S2151</f>
        <v>0</v>
      </c>
      <c r="Q940" s="152">
        <f>'2 уровень'!T2151</f>
        <v>0</v>
      </c>
      <c r="R940" s="152">
        <f>'2 уровень'!U2151</f>
        <v>0</v>
      </c>
      <c r="S940" s="152">
        <f>'2 уровень'!V2151</f>
        <v>0</v>
      </c>
      <c r="T940" s="152">
        <f>'2 уровень'!W2151</f>
        <v>0</v>
      </c>
      <c r="U940" s="152">
        <f>'2 уровень'!X2151</f>
        <v>0</v>
      </c>
      <c r="V940" s="1111">
        <f>'2 уровень'!Y2151</f>
        <v>0</v>
      </c>
      <c r="W940" s="152">
        <f>'2 уровень'!Z2151</f>
        <v>0</v>
      </c>
      <c r="X940" s="152">
        <f>'2 уровень'!AA2151</f>
        <v>0</v>
      </c>
      <c r="Y940" s="152">
        <f>'2 уровень'!AB2151</f>
        <v>0</v>
      </c>
      <c r="Z940" s="152">
        <f>'2 уровень'!AC2151</f>
        <v>0</v>
      </c>
      <c r="AA940" s="632">
        <f>'2 уровень'!AD2151</f>
        <v>0</v>
      </c>
      <c r="AB940" s="152"/>
      <c r="AC940" s="152"/>
      <c r="AD940" s="1378">
        <f>'2 уровень'!AE2151</f>
        <v>0</v>
      </c>
      <c r="AE940" s="1360">
        <f>'2 уровень'!AF2151</f>
        <v>0</v>
      </c>
      <c r="AF940" s="385"/>
      <c r="AG940" s="385"/>
      <c r="AH940" s="1243"/>
    </row>
    <row r="941" spans="1:199" s="175" customFormat="1" ht="30" x14ac:dyDescent="0.25">
      <c r="A941" s="19"/>
      <c r="B941" s="843" t="s">
        <v>204</v>
      </c>
      <c r="C941" s="173">
        <f>'2 уровень'!F2152</f>
        <v>0</v>
      </c>
      <c r="D941" s="173">
        <f>'2 уровень'!G2152</f>
        <v>0</v>
      </c>
      <c r="E941" s="173">
        <f>'2 уровень'!H2152</f>
        <v>0</v>
      </c>
      <c r="F941" s="174">
        <f>'2 уровень'!I2152</f>
        <v>0</v>
      </c>
      <c r="G941" s="158">
        <f>'2 уровень'!J2152</f>
        <v>0</v>
      </c>
      <c r="H941" s="158">
        <f>'2 уровень'!K2152</f>
        <v>0</v>
      </c>
      <c r="I941" s="26">
        <f>'2 уровень'!L2152</f>
        <v>0</v>
      </c>
      <c r="J941" s="26">
        <f>'2 уровень'!M2152</f>
        <v>0</v>
      </c>
      <c r="K941" s="26">
        <f>'2 уровень'!N2152</f>
        <v>0</v>
      </c>
      <c r="L941" s="26">
        <f>'2 уровень'!O2152</f>
        <v>0</v>
      </c>
      <c r="M941" s="26">
        <f>'2 уровень'!P2152</f>
        <v>0</v>
      </c>
      <c r="N941" s="26">
        <f>'2 уровень'!Q2152</f>
        <v>0</v>
      </c>
      <c r="O941" s="152">
        <f>'2 уровень'!R2152</f>
        <v>0</v>
      </c>
      <c r="P941" s="152">
        <f>'2 уровень'!S2152</f>
        <v>0</v>
      </c>
      <c r="Q941" s="152">
        <f>'2 уровень'!T2152</f>
        <v>0</v>
      </c>
      <c r="R941" s="152">
        <f>'2 уровень'!U2152</f>
        <v>0</v>
      </c>
      <c r="S941" s="152">
        <f>'2 уровень'!V2152</f>
        <v>0</v>
      </c>
      <c r="T941" s="152">
        <f>'2 уровень'!W2152</f>
        <v>0</v>
      </c>
      <c r="U941" s="152">
        <f>'2 уровень'!X2152</f>
        <v>0</v>
      </c>
      <c r="V941" s="1111">
        <f>'2 уровень'!Y2152</f>
        <v>0</v>
      </c>
      <c r="W941" s="152">
        <f>'2 уровень'!Z2152</f>
        <v>0</v>
      </c>
      <c r="X941" s="152">
        <f>'2 уровень'!AA2152</f>
        <v>0</v>
      </c>
      <c r="Y941" s="152">
        <f>'2 уровень'!AB2152</f>
        <v>0</v>
      </c>
      <c r="Z941" s="152">
        <f>'2 уровень'!AC2152</f>
        <v>0</v>
      </c>
      <c r="AA941" s="632">
        <f>'2 уровень'!AD2152</f>
        <v>0</v>
      </c>
      <c r="AB941" s="152"/>
      <c r="AC941" s="152"/>
      <c r="AD941" s="1378">
        <f>'2 уровень'!AE2152</f>
        <v>0</v>
      </c>
      <c r="AE941" s="1360">
        <f>'2 уровень'!AF2152</f>
        <v>0</v>
      </c>
      <c r="AF941" s="385"/>
      <c r="AG941" s="385"/>
      <c r="AH941" s="1243"/>
    </row>
    <row r="942" spans="1:199" s="175" customFormat="1" ht="30" x14ac:dyDescent="0.25">
      <c r="A942" s="19"/>
      <c r="B942" s="843" t="s">
        <v>205</v>
      </c>
      <c r="C942" s="173">
        <f>'2 уровень'!F2153</f>
        <v>5000</v>
      </c>
      <c r="D942" s="173">
        <f>'2 уровень'!G2153</f>
        <v>2083.3333333333335</v>
      </c>
      <c r="E942" s="173">
        <f>'2 уровень'!H2153</f>
        <v>1650</v>
      </c>
      <c r="F942" s="174">
        <f>'2 уровень'!I2153</f>
        <v>79.199999999999989</v>
      </c>
      <c r="G942" s="158">
        <f>'2 уровень'!J2153</f>
        <v>0</v>
      </c>
      <c r="H942" s="158">
        <f>'2 уровень'!K2153</f>
        <v>0</v>
      </c>
      <c r="I942" s="26">
        <f>'2 уровень'!L2153</f>
        <v>0</v>
      </c>
      <c r="J942" s="26">
        <f>'2 уровень'!M2153</f>
        <v>0</v>
      </c>
      <c r="K942" s="26">
        <f>'2 уровень'!N2153</f>
        <v>0</v>
      </c>
      <c r="L942" s="26">
        <f>'2 уровень'!O2153</f>
        <v>0</v>
      </c>
      <c r="M942" s="26">
        <f>'2 уровень'!P2153</f>
        <v>0</v>
      </c>
      <c r="N942" s="26">
        <f>'2 уровень'!Q2153</f>
        <v>0</v>
      </c>
      <c r="O942" s="152">
        <f>'2 уровень'!R2153</f>
        <v>0</v>
      </c>
      <c r="P942" s="152">
        <f>'2 уровень'!S2153</f>
        <v>0</v>
      </c>
      <c r="Q942" s="152">
        <f>'2 уровень'!T2153</f>
        <v>0</v>
      </c>
      <c r="R942" s="152">
        <f>'2 уровень'!U2153</f>
        <v>0</v>
      </c>
      <c r="S942" s="152">
        <f>'2 уровень'!V2153</f>
        <v>0</v>
      </c>
      <c r="T942" s="152">
        <f>'2 уровень'!W2153</f>
        <v>0</v>
      </c>
      <c r="U942" s="152">
        <f>'2 уровень'!X2153</f>
        <v>0</v>
      </c>
      <c r="V942" s="1111">
        <f>'2 уровень'!Y2153</f>
        <v>0</v>
      </c>
      <c r="W942" s="152">
        <f>'2 уровень'!Z2153</f>
        <v>0</v>
      </c>
      <c r="X942" s="152">
        <f>'2 уровень'!AA2153</f>
        <v>0</v>
      </c>
      <c r="Y942" s="152">
        <f>'2 уровень'!AB2153</f>
        <v>0</v>
      </c>
      <c r="Z942" s="152">
        <f>'2 уровень'!AC2153</f>
        <v>0</v>
      </c>
      <c r="AA942" s="632">
        <f>'2 уровень'!AD2153</f>
        <v>0</v>
      </c>
      <c r="AB942" s="152"/>
      <c r="AC942" s="152"/>
      <c r="AD942" s="1378">
        <f>'2 уровень'!AE2153</f>
        <v>0</v>
      </c>
      <c r="AE942" s="1360">
        <f>'2 уровень'!AF2153</f>
        <v>0</v>
      </c>
      <c r="AF942" s="385"/>
      <c r="AG942" s="385"/>
      <c r="AH942" s="1243"/>
    </row>
    <row r="943" spans="1:199" s="175" customFormat="1" ht="30" x14ac:dyDescent="0.25">
      <c r="A943" s="19"/>
      <c r="B943" s="844" t="s">
        <v>294</v>
      </c>
      <c r="C943" s="173">
        <f>'2 уровень'!F2154</f>
        <v>15272</v>
      </c>
      <c r="D943" s="173">
        <f>'2 уровень'!G2154</f>
        <v>6363.3333333333339</v>
      </c>
      <c r="E943" s="173">
        <f>'2 уровень'!H2154</f>
        <v>3819</v>
      </c>
      <c r="F943" s="174">
        <f>'2 уровень'!I2154</f>
        <v>60.015715034049236</v>
      </c>
      <c r="G943" s="158">
        <f>'2 уровень'!J2154</f>
        <v>0</v>
      </c>
      <c r="H943" s="158">
        <f>'2 уровень'!K2154</f>
        <v>0</v>
      </c>
      <c r="I943" s="26">
        <f>'2 уровень'!L2154</f>
        <v>0</v>
      </c>
      <c r="J943" s="26">
        <f>'2 уровень'!M2154</f>
        <v>0</v>
      </c>
      <c r="K943" s="26">
        <f>'2 уровень'!N2154</f>
        <v>0</v>
      </c>
      <c r="L943" s="26">
        <f>'2 уровень'!O2154</f>
        <v>0</v>
      </c>
      <c r="M943" s="26">
        <f>'2 уровень'!P2154</f>
        <v>0</v>
      </c>
      <c r="N943" s="26">
        <f>'2 уровень'!Q2154</f>
        <v>0</v>
      </c>
      <c r="O943" s="152">
        <f>'2 уровень'!R2154</f>
        <v>0</v>
      </c>
      <c r="P943" s="152">
        <f>'2 уровень'!S2154</f>
        <v>0</v>
      </c>
      <c r="Q943" s="152">
        <f>'2 уровень'!T2154</f>
        <v>0</v>
      </c>
      <c r="R943" s="152">
        <f>'2 уровень'!U2154</f>
        <v>0</v>
      </c>
      <c r="S943" s="152">
        <f>'2 уровень'!V2154</f>
        <v>0</v>
      </c>
      <c r="T943" s="152">
        <f>'2 уровень'!W2154</f>
        <v>0</v>
      </c>
      <c r="U943" s="152">
        <f>'2 уровень'!X2154</f>
        <v>0</v>
      </c>
      <c r="V943" s="1111">
        <f>'2 уровень'!Y2154</f>
        <v>0</v>
      </c>
      <c r="W943" s="152">
        <f>'2 уровень'!Z2154</f>
        <v>0</v>
      </c>
      <c r="X943" s="152">
        <f>'2 уровень'!AA2154</f>
        <v>0</v>
      </c>
      <c r="Y943" s="152">
        <f>'2 уровень'!AB2154</f>
        <v>0</v>
      </c>
      <c r="Z943" s="152">
        <f>'2 уровень'!AC2154</f>
        <v>0</v>
      </c>
      <c r="AA943" s="632">
        <f>'2 уровень'!AD2154</f>
        <v>0</v>
      </c>
      <c r="AB943" s="152"/>
      <c r="AC943" s="152"/>
      <c r="AD943" s="1378">
        <f>'2 уровень'!AE2154</f>
        <v>0</v>
      </c>
      <c r="AE943" s="1360">
        <f>'2 уровень'!AF2154</f>
        <v>0</v>
      </c>
      <c r="AF943" s="385"/>
      <c r="AG943" s="385"/>
      <c r="AH943" s="1243"/>
    </row>
    <row r="944" spans="1:199" s="175" customFormat="1" ht="60" x14ac:dyDescent="0.25">
      <c r="A944" s="19"/>
      <c r="B944" s="336" t="s">
        <v>295</v>
      </c>
      <c r="C944" s="173">
        <f>'2 уровень'!F2155</f>
        <v>3731</v>
      </c>
      <c r="D944" s="173">
        <f>'2 уровень'!G2155</f>
        <v>1554.5833333333335</v>
      </c>
      <c r="E944" s="173">
        <f>'2 уровень'!H2155</f>
        <v>1732</v>
      </c>
      <c r="F944" s="174">
        <f>'2 уровень'!I2155</f>
        <v>111.41248994907531</v>
      </c>
      <c r="G944" s="158">
        <f>'2 уровень'!J2155</f>
        <v>0</v>
      </c>
      <c r="H944" s="158">
        <f>'2 уровень'!K2155</f>
        <v>0</v>
      </c>
      <c r="I944" s="26">
        <f>'2 уровень'!L2155</f>
        <v>0</v>
      </c>
      <c r="J944" s="26">
        <f>'2 уровень'!M2155</f>
        <v>0</v>
      </c>
      <c r="K944" s="26">
        <f>'2 уровень'!N2155</f>
        <v>0</v>
      </c>
      <c r="L944" s="26">
        <f>'2 уровень'!O2155</f>
        <v>0</v>
      </c>
      <c r="M944" s="26">
        <f>'2 уровень'!P2155</f>
        <v>0</v>
      </c>
      <c r="N944" s="26">
        <f>'2 уровень'!Q2155</f>
        <v>0</v>
      </c>
      <c r="O944" s="152">
        <f>'2 уровень'!R2155</f>
        <v>0</v>
      </c>
      <c r="P944" s="152">
        <f>'2 уровень'!S2155</f>
        <v>0</v>
      </c>
      <c r="Q944" s="152">
        <f>'2 уровень'!T2155</f>
        <v>0</v>
      </c>
      <c r="R944" s="152">
        <f>'2 уровень'!U2155</f>
        <v>0</v>
      </c>
      <c r="S944" s="152">
        <f>'2 уровень'!V2155</f>
        <v>0</v>
      </c>
      <c r="T944" s="152">
        <f>'2 уровень'!W2155</f>
        <v>0</v>
      </c>
      <c r="U944" s="152">
        <f>'2 уровень'!X2155</f>
        <v>0</v>
      </c>
      <c r="V944" s="1111">
        <f>'2 уровень'!Y2155</f>
        <v>0</v>
      </c>
      <c r="W944" s="152">
        <f>'2 уровень'!Z2155</f>
        <v>0</v>
      </c>
      <c r="X944" s="152">
        <f>'2 уровень'!AA2155</f>
        <v>0</v>
      </c>
      <c r="Y944" s="152">
        <f>'2 уровень'!AB2155</f>
        <v>0</v>
      </c>
      <c r="Z944" s="152">
        <f>'2 уровень'!AC2155</f>
        <v>0</v>
      </c>
      <c r="AA944" s="632">
        <f>'2 уровень'!AD2155</f>
        <v>0</v>
      </c>
      <c r="AB944" s="152"/>
      <c r="AC944" s="152"/>
      <c r="AD944" s="1378" t="e">
        <f>'2 уровень'!#REF!</f>
        <v>#REF!</v>
      </c>
      <c r="AE944" s="1360" t="e">
        <f>'2 уровень'!#REF!</f>
        <v>#REF!</v>
      </c>
      <c r="AF944" s="385"/>
      <c r="AG944" s="385"/>
      <c r="AH944" s="1243"/>
    </row>
    <row r="945" spans="1:199" s="175" customFormat="1" ht="45" x14ac:dyDescent="0.25">
      <c r="A945" s="19"/>
      <c r="B945" s="845" t="s">
        <v>296</v>
      </c>
      <c r="C945" s="173">
        <f>'2 уровень'!F2156</f>
        <v>24243</v>
      </c>
      <c r="D945" s="173">
        <f>'2 уровень'!G2156</f>
        <v>10101.25</v>
      </c>
      <c r="E945" s="173">
        <f>'2 уровень'!H2156</f>
        <v>7732</v>
      </c>
      <c r="F945" s="174">
        <f>'2 уровень'!I2156</f>
        <v>76.544982056676162</v>
      </c>
      <c r="G945" s="158">
        <f>'2 уровень'!J2156</f>
        <v>0</v>
      </c>
      <c r="H945" s="158">
        <f>'2 уровень'!K2156</f>
        <v>0</v>
      </c>
      <c r="I945" s="26">
        <f>'2 уровень'!L2156</f>
        <v>0</v>
      </c>
      <c r="J945" s="26">
        <f>'2 уровень'!M2156</f>
        <v>0</v>
      </c>
      <c r="K945" s="26">
        <f>'2 уровень'!N2156</f>
        <v>0</v>
      </c>
      <c r="L945" s="26">
        <f>'2 уровень'!O2156</f>
        <v>0</v>
      </c>
      <c r="M945" s="26">
        <f>'2 уровень'!P2156</f>
        <v>0</v>
      </c>
      <c r="N945" s="26">
        <f>'2 уровень'!Q2156</f>
        <v>0</v>
      </c>
      <c r="O945" s="152">
        <f>'2 уровень'!R2156</f>
        <v>0</v>
      </c>
      <c r="P945" s="152">
        <f>'2 уровень'!S2156</f>
        <v>0</v>
      </c>
      <c r="Q945" s="152">
        <f>'2 уровень'!T2156</f>
        <v>0</v>
      </c>
      <c r="R945" s="152">
        <f>'2 уровень'!U2156</f>
        <v>0</v>
      </c>
      <c r="S945" s="152">
        <f>'2 уровень'!V2156</f>
        <v>0</v>
      </c>
      <c r="T945" s="152">
        <f>'2 уровень'!W2156</f>
        <v>0</v>
      </c>
      <c r="U945" s="152">
        <f>'2 уровень'!X2156</f>
        <v>0</v>
      </c>
      <c r="V945" s="1111">
        <f>'2 уровень'!Y2156</f>
        <v>0</v>
      </c>
      <c r="W945" s="152">
        <f>'2 уровень'!Z2156</f>
        <v>0</v>
      </c>
      <c r="X945" s="152">
        <f>'2 уровень'!AA2156</f>
        <v>0</v>
      </c>
      <c r="Y945" s="152">
        <f>'2 уровень'!AB2156</f>
        <v>0</v>
      </c>
      <c r="Z945" s="152">
        <f>'2 уровень'!AC2156</f>
        <v>0</v>
      </c>
      <c r="AA945" s="632">
        <f>'2 уровень'!AD2156</f>
        <v>0</v>
      </c>
      <c r="AB945" s="152"/>
      <c r="AC945" s="152"/>
      <c r="AD945" s="1378" t="e">
        <f>'2 уровень'!#REF!</f>
        <v>#REF!</v>
      </c>
      <c r="AE945" s="1360" t="e">
        <f>'2 уровень'!#REF!</f>
        <v>#REF!</v>
      </c>
      <c r="AF945" s="385"/>
      <c r="AG945" s="385"/>
      <c r="AH945" s="1243"/>
    </row>
    <row r="946" spans="1:199" s="175" customFormat="1" ht="105" x14ac:dyDescent="0.25">
      <c r="A946" s="19"/>
      <c r="B946" s="845" t="s">
        <v>533</v>
      </c>
      <c r="C946" s="173">
        <f>'2 уровень'!F2157</f>
        <v>5000</v>
      </c>
      <c r="D946" s="173">
        <f>'2 уровень'!G2157</f>
        <v>2083.3333333333335</v>
      </c>
      <c r="E946" s="173">
        <f>'2 уровень'!H2157</f>
        <v>1380</v>
      </c>
      <c r="F946" s="174">
        <f>'2 уровень'!I2157</f>
        <v>66.239999999999995</v>
      </c>
      <c r="G946" s="158">
        <f>'2 уровень'!J2157</f>
        <v>0</v>
      </c>
      <c r="H946" s="158">
        <f>'2 уровень'!K2157</f>
        <v>0</v>
      </c>
      <c r="I946" s="26">
        <f>'2 уровень'!L2157</f>
        <v>0</v>
      </c>
      <c r="J946" s="26">
        <f>'2 уровень'!M2157</f>
        <v>0</v>
      </c>
      <c r="K946" s="26">
        <f>'2 уровень'!N2157</f>
        <v>0</v>
      </c>
      <c r="L946" s="26">
        <f>'2 уровень'!O2157</f>
        <v>0</v>
      </c>
      <c r="M946" s="26">
        <f>'2 уровень'!P2157</f>
        <v>0</v>
      </c>
      <c r="N946" s="26">
        <f>'2 уровень'!Q2157</f>
        <v>0</v>
      </c>
      <c r="O946" s="152">
        <f>'2 уровень'!R2157</f>
        <v>0</v>
      </c>
      <c r="P946" s="152">
        <f>'2 уровень'!S2157</f>
        <v>0</v>
      </c>
      <c r="Q946" s="152">
        <f>'2 уровень'!T2157</f>
        <v>0</v>
      </c>
      <c r="R946" s="152">
        <f>'2 уровень'!U2157</f>
        <v>0</v>
      </c>
      <c r="S946" s="152">
        <f>'2 уровень'!V2157</f>
        <v>0</v>
      </c>
      <c r="T946" s="152">
        <f>'2 уровень'!W2157</f>
        <v>0</v>
      </c>
      <c r="U946" s="152">
        <f>'2 уровень'!X2157</f>
        <v>0</v>
      </c>
      <c r="V946" s="1111">
        <f>'2 уровень'!Y2157</f>
        <v>0</v>
      </c>
      <c r="W946" s="152">
        <f>'2 уровень'!Z2157</f>
        <v>0</v>
      </c>
      <c r="X946" s="152">
        <f>'2 уровень'!AA2157</f>
        <v>0</v>
      </c>
      <c r="Y946" s="152">
        <f>'2 уровень'!AB2157</f>
        <v>0</v>
      </c>
      <c r="Z946" s="152">
        <f>'2 уровень'!AC2157</f>
        <v>0</v>
      </c>
      <c r="AA946" s="632">
        <f>'2 уровень'!AD2157</f>
        <v>0</v>
      </c>
      <c r="AB946" s="152"/>
      <c r="AC946" s="152"/>
      <c r="AD946" s="1378">
        <f>'2 уровень'!AE2155</f>
        <v>0</v>
      </c>
      <c r="AE946" s="1360">
        <f>'2 уровень'!AF2155</f>
        <v>0</v>
      </c>
      <c r="AF946" s="385"/>
      <c r="AG946" s="385"/>
      <c r="AH946" s="1243"/>
    </row>
    <row r="947" spans="1:199" s="175" customFormat="1" ht="30" x14ac:dyDescent="0.25">
      <c r="A947" s="19"/>
      <c r="B947" s="845" t="s">
        <v>380</v>
      </c>
      <c r="C947" s="173">
        <f>'2 уровень'!F2158</f>
        <v>1273</v>
      </c>
      <c r="D947" s="173">
        <f>'2 уровень'!G2158</f>
        <v>530.41666666666663</v>
      </c>
      <c r="E947" s="173">
        <f>'2 уровень'!H2158</f>
        <v>36</v>
      </c>
      <c r="F947" s="174">
        <f>'2 уровень'!I2158</f>
        <v>6.7871170463472117</v>
      </c>
      <c r="G947" s="158">
        <f>'2 уровень'!J2158</f>
        <v>0</v>
      </c>
      <c r="H947" s="158">
        <f>'2 уровень'!K2158</f>
        <v>0</v>
      </c>
      <c r="I947" s="26">
        <f>'2 уровень'!L2158</f>
        <v>0</v>
      </c>
      <c r="J947" s="26">
        <f>'2 уровень'!M2158</f>
        <v>0</v>
      </c>
      <c r="K947" s="26">
        <f>'2 уровень'!N2158</f>
        <v>0</v>
      </c>
      <c r="L947" s="26">
        <f>'2 уровень'!O2158</f>
        <v>0</v>
      </c>
      <c r="M947" s="26">
        <f>'2 уровень'!P2158</f>
        <v>0</v>
      </c>
      <c r="N947" s="26">
        <f>'2 уровень'!Q2158</f>
        <v>0</v>
      </c>
      <c r="O947" s="152">
        <f>'2 уровень'!R2158</f>
        <v>0</v>
      </c>
      <c r="P947" s="152">
        <f>'2 уровень'!S2158</f>
        <v>0</v>
      </c>
      <c r="Q947" s="152">
        <f>'2 уровень'!T2158</f>
        <v>0</v>
      </c>
      <c r="R947" s="152">
        <f>'2 уровень'!U2158</f>
        <v>0</v>
      </c>
      <c r="S947" s="152">
        <f>'2 уровень'!V2158</f>
        <v>0</v>
      </c>
      <c r="T947" s="152">
        <f>'2 уровень'!W2158</f>
        <v>0</v>
      </c>
      <c r="U947" s="152">
        <f>'2 уровень'!X2158</f>
        <v>0</v>
      </c>
      <c r="V947" s="1111">
        <f>'2 уровень'!Y2158</f>
        <v>0</v>
      </c>
      <c r="W947" s="152">
        <f>'2 уровень'!Z2158</f>
        <v>0</v>
      </c>
      <c r="X947" s="152">
        <f>'2 уровень'!AA2158</f>
        <v>0</v>
      </c>
      <c r="Y947" s="152">
        <f>'2 уровень'!AB2158</f>
        <v>0</v>
      </c>
      <c r="Z947" s="152">
        <f>'2 уровень'!AC2158</f>
        <v>0</v>
      </c>
      <c r="AA947" s="632">
        <f>'2 уровень'!AD2158</f>
        <v>0</v>
      </c>
      <c r="AB947" s="152"/>
      <c r="AC947" s="152"/>
      <c r="AD947" s="1378">
        <f>'2 уровень'!AE2156</f>
        <v>0</v>
      </c>
      <c r="AE947" s="1360">
        <f>'2 уровень'!AF2156</f>
        <v>0</v>
      </c>
      <c r="AF947" s="385"/>
      <c r="AG947" s="385"/>
      <c r="AH947" s="1243"/>
    </row>
    <row r="948" spans="1:199" s="175" customFormat="1" ht="30" x14ac:dyDescent="0.25">
      <c r="A948" s="19"/>
      <c r="B948" s="845" t="s">
        <v>135</v>
      </c>
      <c r="C948" s="173">
        <f>'2 уровень'!F2159</f>
        <v>16972</v>
      </c>
      <c r="D948" s="173">
        <f>'2 уровень'!G2159</f>
        <v>7071.6666666666661</v>
      </c>
      <c r="E948" s="173">
        <f>'2 уровень'!H2159</f>
        <v>7815</v>
      </c>
      <c r="F948" s="174">
        <f>'2 уровень'!I2159</f>
        <v>110.51143059156259</v>
      </c>
      <c r="G948" s="158">
        <f>'2 уровень'!J2159</f>
        <v>0</v>
      </c>
      <c r="H948" s="158">
        <f>'2 уровень'!K2159</f>
        <v>0</v>
      </c>
      <c r="I948" s="26">
        <f>'2 уровень'!L2159</f>
        <v>0</v>
      </c>
      <c r="J948" s="26">
        <f>'2 уровень'!M2159</f>
        <v>0</v>
      </c>
      <c r="K948" s="26">
        <f>'2 уровень'!N2159</f>
        <v>0</v>
      </c>
      <c r="L948" s="26">
        <f>'2 уровень'!O2159</f>
        <v>0</v>
      </c>
      <c r="M948" s="26">
        <f>'2 уровень'!P2159</f>
        <v>0</v>
      </c>
      <c r="N948" s="26">
        <f>'2 уровень'!Q2159</f>
        <v>0</v>
      </c>
      <c r="O948" s="152">
        <f>'2 уровень'!R2159</f>
        <v>0</v>
      </c>
      <c r="P948" s="152">
        <f>'2 уровень'!S2159</f>
        <v>0</v>
      </c>
      <c r="Q948" s="152">
        <f>'2 уровень'!T2159</f>
        <v>0</v>
      </c>
      <c r="R948" s="152">
        <f>'2 уровень'!U2159</f>
        <v>0</v>
      </c>
      <c r="S948" s="152">
        <f>'2 уровень'!V2159</f>
        <v>0</v>
      </c>
      <c r="T948" s="152">
        <f>'2 уровень'!W2159</f>
        <v>0</v>
      </c>
      <c r="U948" s="152">
        <f>'2 уровень'!X2159</f>
        <v>0</v>
      </c>
      <c r="V948" s="1111">
        <f>'2 уровень'!Y2159</f>
        <v>0</v>
      </c>
      <c r="W948" s="152">
        <f>'2 уровень'!Z2159</f>
        <v>0</v>
      </c>
      <c r="X948" s="152">
        <f>'2 уровень'!AA2159</f>
        <v>0</v>
      </c>
      <c r="Y948" s="152">
        <f>'2 уровень'!AB2159</f>
        <v>0</v>
      </c>
      <c r="Z948" s="152">
        <f>'2 уровень'!AC2159</f>
        <v>0</v>
      </c>
      <c r="AA948" s="632">
        <f>'2 уровень'!AD2159</f>
        <v>0</v>
      </c>
      <c r="AB948" s="152"/>
      <c r="AC948" s="152"/>
      <c r="AD948" s="1378">
        <f>'2 уровень'!AE2158</f>
        <v>0</v>
      </c>
      <c r="AE948" s="1360">
        <f>'2 уровень'!AF2158</f>
        <v>0</v>
      </c>
      <c r="AF948" s="385"/>
      <c r="AG948" s="385"/>
      <c r="AH948" s="1243"/>
    </row>
    <row r="949" spans="1:199" s="175" customFormat="1" x14ac:dyDescent="0.25">
      <c r="A949" s="19"/>
      <c r="B949" s="846" t="s">
        <v>239</v>
      </c>
      <c r="C949" s="173">
        <f>'2 уровень'!F2160</f>
        <v>16972</v>
      </c>
      <c r="D949" s="173">
        <f>'2 уровень'!G2160</f>
        <v>7071.6666666666661</v>
      </c>
      <c r="E949" s="173">
        <f>'2 уровень'!H2160</f>
        <v>7815</v>
      </c>
      <c r="F949" s="174">
        <f>'2 уровень'!I2160</f>
        <v>110.51143059156259</v>
      </c>
      <c r="G949" s="158">
        <f>'2 уровень'!J2160</f>
        <v>0</v>
      </c>
      <c r="H949" s="158">
        <f>'2 уровень'!K2160</f>
        <v>0</v>
      </c>
      <c r="I949" s="26">
        <f>'2 уровень'!L2160</f>
        <v>0</v>
      </c>
      <c r="J949" s="26">
        <f>'2 уровень'!M2160</f>
        <v>0</v>
      </c>
      <c r="K949" s="26">
        <f>'2 уровень'!N2160</f>
        <v>0</v>
      </c>
      <c r="L949" s="26">
        <f>'2 уровень'!O2160</f>
        <v>0</v>
      </c>
      <c r="M949" s="26">
        <f>'2 уровень'!P2160</f>
        <v>0</v>
      </c>
      <c r="N949" s="26">
        <f>'2 уровень'!Q2160</f>
        <v>0</v>
      </c>
      <c r="O949" s="152">
        <f>'2 уровень'!R2160</f>
        <v>0</v>
      </c>
      <c r="P949" s="152">
        <f>'2 уровень'!S2160</f>
        <v>0</v>
      </c>
      <c r="Q949" s="152">
        <f>'2 уровень'!T2160</f>
        <v>0</v>
      </c>
      <c r="R949" s="152">
        <f>'2 уровень'!U2160</f>
        <v>0</v>
      </c>
      <c r="S949" s="152">
        <f>'2 уровень'!V2160</f>
        <v>0</v>
      </c>
      <c r="T949" s="152">
        <f>'2 уровень'!W2160</f>
        <v>0</v>
      </c>
      <c r="U949" s="152">
        <f>'2 уровень'!X2160</f>
        <v>0</v>
      </c>
      <c r="V949" s="1111">
        <f>'2 уровень'!Y2160</f>
        <v>0</v>
      </c>
      <c r="W949" s="152">
        <f>'2 уровень'!Z2160</f>
        <v>0</v>
      </c>
      <c r="X949" s="152">
        <f>'2 уровень'!AA2160</f>
        <v>0</v>
      </c>
      <c r="Y949" s="152">
        <f>'2 уровень'!AB2160</f>
        <v>0</v>
      </c>
      <c r="Z949" s="152">
        <f>'2 уровень'!AC2160</f>
        <v>0</v>
      </c>
      <c r="AA949" s="632">
        <f>'2 уровень'!AD2160</f>
        <v>0</v>
      </c>
      <c r="AB949" s="152"/>
      <c r="AC949" s="152"/>
      <c r="AD949" s="1378">
        <f>'2 уровень'!AE2159</f>
        <v>0</v>
      </c>
      <c r="AE949" s="1360">
        <f>'2 уровень'!AF2159</f>
        <v>0</v>
      </c>
      <c r="AF949" s="385"/>
      <c r="AG949" s="385"/>
      <c r="AH949" s="1243"/>
    </row>
    <row r="950" spans="1:199" s="175" customFormat="1" ht="45" x14ac:dyDescent="0.25">
      <c r="A950" s="19"/>
      <c r="B950" s="847" t="s">
        <v>298</v>
      </c>
      <c r="C950" s="173">
        <f>'2 уровень'!F2161</f>
        <v>10281</v>
      </c>
      <c r="D950" s="173">
        <f>'2 уровень'!G2161</f>
        <v>4283.75</v>
      </c>
      <c r="E950" s="173">
        <f>'2 уровень'!H2161</f>
        <v>647</v>
      </c>
      <c r="F950" s="174">
        <f>'2 уровень'!I2161</f>
        <v>15.103589145024804</v>
      </c>
      <c r="G950" s="158">
        <f>'2 уровень'!J2161</f>
        <v>0</v>
      </c>
      <c r="H950" s="158">
        <f>'2 уровень'!K2161</f>
        <v>0</v>
      </c>
      <c r="I950" s="26">
        <f>'2 уровень'!L2161</f>
        <v>0</v>
      </c>
      <c r="J950" s="26">
        <f>'2 уровень'!M2161</f>
        <v>0</v>
      </c>
      <c r="K950" s="26">
        <f>'2 уровень'!N2161</f>
        <v>0</v>
      </c>
      <c r="L950" s="26">
        <f>'2 уровень'!O2161</f>
        <v>0</v>
      </c>
      <c r="M950" s="26">
        <f>'2 уровень'!P2161</f>
        <v>0</v>
      </c>
      <c r="N950" s="26">
        <f>'2 уровень'!Q2161</f>
        <v>0</v>
      </c>
      <c r="O950" s="152">
        <f>'2 уровень'!R2161</f>
        <v>0</v>
      </c>
      <c r="P950" s="152">
        <f>'2 уровень'!S2161</f>
        <v>0</v>
      </c>
      <c r="Q950" s="152">
        <f>'2 уровень'!T2161</f>
        <v>0</v>
      </c>
      <c r="R950" s="152">
        <f>'2 уровень'!U2161</f>
        <v>0</v>
      </c>
      <c r="S950" s="152">
        <f>'2 уровень'!V2161</f>
        <v>0</v>
      </c>
      <c r="T950" s="152">
        <f>'2 уровень'!W2161</f>
        <v>0</v>
      </c>
      <c r="U950" s="152">
        <f>'2 уровень'!X2161</f>
        <v>0</v>
      </c>
      <c r="V950" s="1111">
        <f>'2 уровень'!Y2161</f>
        <v>0</v>
      </c>
      <c r="W950" s="152">
        <f>'2 уровень'!Z2161</f>
        <v>0</v>
      </c>
      <c r="X950" s="152">
        <f>'2 уровень'!AA2161</f>
        <v>0</v>
      </c>
      <c r="Y950" s="152">
        <f>'2 уровень'!AB2161</f>
        <v>0</v>
      </c>
      <c r="Z950" s="152">
        <f>'2 уровень'!AC2161</f>
        <v>0</v>
      </c>
      <c r="AA950" s="632">
        <f>'2 уровень'!AD2161</f>
        <v>0</v>
      </c>
      <c r="AB950" s="152"/>
      <c r="AC950" s="152"/>
      <c r="AD950" s="1378">
        <f>'2 уровень'!AE2160</f>
        <v>0</v>
      </c>
      <c r="AE950" s="1360">
        <f>'2 уровень'!AF2160</f>
        <v>0</v>
      </c>
      <c r="AF950" s="385"/>
      <c r="AG950" s="385"/>
      <c r="AH950" s="1243"/>
    </row>
    <row r="951" spans="1:199" s="175" customFormat="1" ht="30" x14ac:dyDescent="0.25">
      <c r="A951" s="19"/>
      <c r="B951" s="847" t="s">
        <v>299</v>
      </c>
      <c r="C951" s="173">
        <f>'2 уровень'!F2162</f>
        <v>4073</v>
      </c>
      <c r="D951" s="173">
        <f>'2 уровень'!G2162</f>
        <v>1697.0833333333335</v>
      </c>
      <c r="E951" s="173">
        <f>'2 уровень'!H2162</f>
        <v>141</v>
      </c>
      <c r="F951" s="174">
        <f>'2 уровень'!I2162</f>
        <v>8.308372207218266</v>
      </c>
      <c r="G951" s="158">
        <f>'2 уровень'!J2162</f>
        <v>0</v>
      </c>
      <c r="H951" s="158">
        <f>'2 уровень'!K2162</f>
        <v>0</v>
      </c>
      <c r="I951" s="26">
        <f>'2 уровень'!L2162</f>
        <v>0</v>
      </c>
      <c r="J951" s="26">
        <f>'2 уровень'!M2162</f>
        <v>0</v>
      </c>
      <c r="K951" s="26">
        <f>'2 уровень'!N2162</f>
        <v>0</v>
      </c>
      <c r="L951" s="26">
        <f>'2 уровень'!O2162</f>
        <v>0</v>
      </c>
      <c r="M951" s="26">
        <f>'2 уровень'!P2162</f>
        <v>0</v>
      </c>
      <c r="N951" s="26">
        <f>'2 уровень'!Q2162</f>
        <v>0</v>
      </c>
      <c r="O951" s="152">
        <f>'2 уровень'!R2162</f>
        <v>0</v>
      </c>
      <c r="P951" s="152">
        <f>'2 уровень'!S2162</f>
        <v>0</v>
      </c>
      <c r="Q951" s="152">
        <f>'2 уровень'!T2162</f>
        <v>0</v>
      </c>
      <c r="R951" s="152">
        <f>'2 уровень'!U2162</f>
        <v>0</v>
      </c>
      <c r="S951" s="152">
        <f>'2 уровень'!V2162</f>
        <v>0</v>
      </c>
      <c r="T951" s="152">
        <f>'2 уровень'!W2162</f>
        <v>0</v>
      </c>
      <c r="U951" s="152">
        <f>'2 уровень'!X2162</f>
        <v>0</v>
      </c>
      <c r="V951" s="1111">
        <f>'2 уровень'!Y2162</f>
        <v>0</v>
      </c>
      <c r="W951" s="152">
        <f>'2 уровень'!Z2162</f>
        <v>0</v>
      </c>
      <c r="X951" s="152">
        <f>'2 уровень'!AA2162</f>
        <v>0</v>
      </c>
      <c r="Y951" s="152">
        <f>'2 уровень'!AB2162</f>
        <v>0</v>
      </c>
      <c r="Z951" s="152">
        <f>'2 уровень'!AC2162</f>
        <v>0</v>
      </c>
      <c r="AA951" s="632">
        <f>'2 уровень'!AD2162</f>
        <v>0</v>
      </c>
      <c r="AB951" s="152"/>
      <c r="AC951" s="152"/>
      <c r="AD951" s="1378" t="e">
        <f>'2 уровень'!#REF!</f>
        <v>#REF!</v>
      </c>
      <c r="AE951" s="1360" t="e">
        <f>'2 уровень'!#REF!</f>
        <v>#REF!</v>
      </c>
      <c r="AF951" s="385"/>
      <c r="AG951" s="385"/>
      <c r="AH951" s="1243"/>
    </row>
    <row r="952" spans="1:199" s="175" customFormat="1" ht="30" x14ac:dyDescent="0.25">
      <c r="A952" s="19"/>
      <c r="B952" s="848" t="s">
        <v>300</v>
      </c>
      <c r="C952" s="173">
        <f>'2 уровень'!F2163</f>
        <v>3857</v>
      </c>
      <c r="D952" s="173">
        <f>'2 уровень'!G2163</f>
        <v>1607.0833333333335</v>
      </c>
      <c r="E952" s="173">
        <f>'2 уровень'!H2163</f>
        <v>141</v>
      </c>
      <c r="F952" s="174">
        <f>'2 уровень'!I2163</f>
        <v>8.7736582836401347</v>
      </c>
      <c r="G952" s="158">
        <f>'2 уровень'!J2163</f>
        <v>0</v>
      </c>
      <c r="H952" s="158">
        <f>'2 уровень'!K2163</f>
        <v>0</v>
      </c>
      <c r="I952" s="26">
        <f>'2 уровень'!L2163</f>
        <v>0</v>
      </c>
      <c r="J952" s="26">
        <f>'2 уровень'!M2163</f>
        <v>0</v>
      </c>
      <c r="K952" s="26">
        <f>'2 уровень'!N2163</f>
        <v>0</v>
      </c>
      <c r="L952" s="26">
        <f>'2 уровень'!O2163</f>
        <v>0</v>
      </c>
      <c r="M952" s="26">
        <f>'2 уровень'!P2163</f>
        <v>0</v>
      </c>
      <c r="N952" s="26">
        <f>'2 уровень'!Q2163</f>
        <v>0</v>
      </c>
      <c r="O952" s="152">
        <f>'2 уровень'!R2163</f>
        <v>0</v>
      </c>
      <c r="P952" s="152">
        <f>'2 уровень'!S2163</f>
        <v>0</v>
      </c>
      <c r="Q952" s="152">
        <f>'2 уровень'!T2163</f>
        <v>0</v>
      </c>
      <c r="R952" s="152">
        <f>'2 уровень'!U2163</f>
        <v>0</v>
      </c>
      <c r="S952" s="152">
        <f>'2 уровень'!V2163</f>
        <v>0</v>
      </c>
      <c r="T952" s="152">
        <f>'2 уровень'!W2163</f>
        <v>0</v>
      </c>
      <c r="U952" s="152">
        <f>'2 уровень'!X2163</f>
        <v>0</v>
      </c>
      <c r="V952" s="1111">
        <f>'2 уровень'!Y2163</f>
        <v>0</v>
      </c>
      <c r="W952" s="152">
        <f>'2 уровень'!Z2163</f>
        <v>0</v>
      </c>
      <c r="X952" s="152">
        <f>'2 уровень'!AA2163</f>
        <v>0</v>
      </c>
      <c r="Y952" s="152">
        <f>'2 уровень'!AB2163</f>
        <v>0</v>
      </c>
      <c r="Z952" s="152">
        <f>'2 уровень'!AC2163</f>
        <v>0</v>
      </c>
      <c r="AA952" s="632">
        <f>'2 уровень'!AD2163</f>
        <v>0</v>
      </c>
      <c r="AB952" s="152"/>
      <c r="AC952" s="152"/>
      <c r="AD952" s="1378" t="e">
        <f>'2 уровень'!#REF!</f>
        <v>#REF!</v>
      </c>
      <c r="AE952" s="1360" t="e">
        <f>'2 уровень'!#REF!</f>
        <v>#REF!</v>
      </c>
      <c r="AF952" s="385"/>
      <c r="AG952" s="385"/>
      <c r="AH952" s="1243"/>
    </row>
    <row r="953" spans="1:199" s="175" customFormat="1" ht="63" x14ac:dyDescent="0.25">
      <c r="A953" s="19"/>
      <c r="B953" s="850" t="s">
        <v>301</v>
      </c>
      <c r="C953" s="173">
        <f>'2 уровень'!F2164</f>
        <v>0</v>
      </c>
      <c r="D953" s="173">
        <f>'2 уровень'!G2164</f>
        <v>0</v>
      </c>
      <c r="E953" s="173">
        <f>'2 уровень'!H2164</f>
        <v>0</v>
      </c>
      <c r="F953" s="174">
        <f>'2 уровень'!I2164</f>
        <v>0</v>
      </c>
      <c r="G953" s="158">
        <f>'2 уровень'!J2164</f>
        <v>0</v>
      </c>
      <c r="H953" s="158">
        <f>'2 уровень'!K2164</f>
        <v>0</v>
      </c>
      <c r="I953" s="26">
        <f>'2 уровень'!L2164</f>
        <v>0</v>
      </c>
      <c r="J953" s="26">
        <f>'2 уровень'!M2164</f>
        <v>0</v>
      </c>
      <c r="K953" s="26">
        <f>'2 уровень'!N2164</f>
        <v>0</v>
      </c>
      <c r="L953" s="26">
        <f>'2 уровень'!O2164</f>
        <v>0</v>
      </c>
      <c r="M953" s="26">
        <f>'2 уровень'!P2164</f>
        <v>0</v>
      </c>
      <c r="N953" s="26">
        <f>'2 уровень'!Q2164</f>
        <v>0</v>
      </c>
      <c r="O953" s="152">
        <f>'2 уровень'!R2164</f>
        <v>0</v>
      </c>
      <c r="P953" s="152">
        <f>'2 уровень'!S2164</f>
        <v>0</v>
      </c>
      <c r="Q953" s="152">
        <f>'2 уровень'!T2164</f>
        <v>0</v>
      </c>
      <c r="R953" s="152">
        <f>'2 уровень'!U2164</f>
        <v>0</v>
      </c>
      <c r="S953" s="152">
        <f>'2 уровень'!V2164</f>
        <v>0</v>
      </c>
      <c r="T953" s="152">
        <f>'2 уровень'!W2164</f>
        <v>0</v>
      </c>
      <c r="U953" s="152">
        <f>'2 уровень'!X2164</f>
        <v>0</v>
      </c>
      <c r="V953" s="1111">
        <f>'2 уровень'!Y2164</f>
        <v>0</v>
      </c>
      <c r="W953" s="152">
        <f>'2 уровень'!Z2164</f>
        <v>0</v>
      </c>
      <c r="X953" s="152">
        <f>'2 уровень'!AA2164</f>
        <v>0</v>
      </c>
      <c r="Y953" s="152">
        <f>'2 уровень'!AB2164</f>
        <v>0</v>
      </c>
      <c r="Z953" s="152">
        <f>'2 уровень'!AC2164</f>
        <v>0</v>
      </c>
      <c r="AA953" s="632">
        <f>'2 уровень'!AD2164</f>
        <v>0</v>
      </c>
      <c r="AB953" s="152"/>
      <c r="AC953" s="152"/>
      <c r="AD953" s="1378">
        <f>'2 уровень'!AE2161</f>
        <v>0</v>
      </c>
      <c r="AE953" s="1360">
        <f>'2 уровень'!AF2161</f>
        <v>0</v>
      </c>
      <c r="AF953" s="385"/>
      <c r="AG953" s="385"/>
      <c r="AH953" s="1243"/>
    </row>
    <row r="954" spans="1:199" s="175" customFormat="1" ht="45" x14ac:dyDescent="0.25">
      <c r="A954" s="19"/>
      <c r="B954" s="844" t="s">
        <v>302</v>
      </c>
      <c r="C954" s="173">
        <f>'2 уровень'!F2165</f>
        <v>15</v>
      </c>
      <c r="D954" s="173">
        <f>'2 уровень'!G2165</f>
        <v>6.25</v>
      </c>
      <c r="E954" s="173">
        <f>'2 уровень'!H2165</f>
        <v>0</v>
      </c>
      <c r="F954" s="174">
        <f>'2 уровень'!I2165</f>
        <v>0</v>
      </c>
      <c r="G954" s="158">
        <f>'2 уровень'!J2165</f>
        <v>0</v>
      </c>
      <c r="H954" s="158">
        <f>'2 уровень'!K2165</f>
        <v>0</v>
      </c>
      <c r="I954" s="26">
        <f>'2 уровень'!L2165</f>
        <v>0</v>
      </c>
      <c r="J954" s="26">
        <f>'2 уровень'!M2165</f>
        <v>0</v>
      </c>
      <c r="K954" s="26">
        <f>'2 уровень'!N2165</f>
        <v>0</v>
      </c>
      <c r="L954" s="26">
        <f>'2 уровень'!O2165</f>
        <v>0</v>
      </c>
      <c r="M954" s="26">
        <f>'2 уровень'!P2165</f>
        <v>0</v>
      </c>
      <c r="N954" s="26">
        <f>'2 уровень'!Q2165</f>
        <v>0</v>
      </c>
      <c r="O954" s="152">
        <f>'2 уровень'!R2165</f>
        <v>0</v>
      </c>
      <c r="P954" s="152">
        <f>'2 уровень'!S2165</f>
        <v>0</v>
      </c>
      <c r="Q954" s="152">
        <f>'2 уровень'!T2165</f>
        <v>0</v>
      </c>
      <c r="R954" s="152">
        <f>'2 уровень'!U2165</f>
        <v>0</v>
      </c>
      <c r="S954" s="152">
        <f>'2 уровень'!V2165</f>
        <v>0</v>
      </c>
      <c r="T954" s="152">
        <f>'2 уровень'!W2165</f>
        <v>0</v>
      </c>
      <c r="U954" s="152">
        <f>'2 уровень'!X2165</f>
        <v>0</v>
      </c>
      <c r="V954" s="1111">
        <f>'2 уровень'!Y2165</f>
        <v>0</v>
      </c>
      <c r="W954" s="152">
        <f>'2 уровень'!Z2165</f>
        <v>0</v>
      </c>
      <c r="X954" s="152">
        <f>'2 уровень'!AA2165</f>
        <v>0</v>
      </c>
      <c r="Y954" s="152">
        <f>'2 уровень'!AB2165</f>
        <v>0</v>
      </c>
      <c r="Z954" s="152">
        <f>'2 уровень'!AC2165</f>
        <v>0</v>
      </c>
      <c r="AA954" s="632">
        <f>'2 уровень'!AD2165</f>
        <v>0</v>
      </c>
      <c r="AB954" s="152"/>
      <c r="AC954" s="152"/>
      <c r="AD954" s="1378">
        <f>'2 уровень'!AE2162</f>
        <v>0</v>
      </c>
      <c r="AE954" s="1360">
        <f>'2 уровень'!AF2162</f>
        <v>0</v>
      </c>
      <c r="AF954" s="385"/>
      <c r="AG954" s="385"/>
      <c r="AH954" s="1243"/>
    </row>
    <row r="955" spans="1:199" s="175" customFormat="1" ht="30" x14ac:dyDescent="0.25">
      <c r="A955" s="19"/>
      <c r="B955" s="845" t="s">
        <v>303</v>
      </c>
      <c r="C955" s="173">
        <f>'2 уровень'!F2166</f>
        <v>201</v>
      </c>
      <c r="D955" s="173">
        <f>'2 уровень'!G2166</f>
        <v>83.75</v>
      </c>
      <c r="E955" s="173">
        <f>'2 уровень'!H2166</f>
        <v>0</v>
      </c>
      <c r="F955" s="174">
        <f>'2 уровень'!I2166</f>
        <v>0</v>
      </c>
      <c r="G955" s="158">
        <f>'2 уровень'!J2166</f>
        <v>0</v>
      </c>
      <c r="H955" s="158">
        <f>'2 уровень'!K2166</f>
        <v>0</v>
      </c>
      <c r="I955" s="26">
        <f>'2 уровень'!L2166</f>
        <v>0</v>
      </c>
      <c r="J955" s="26">
        <f>'2 уровень'!M2166</f>
        <v>0</v>
      </c>
      <c r="K955" s="26">
        <f>'2 уровень'!N2166</f>
        <v>0</v>
      </c>
      <c r="L955" s="26">
        <f>'2 уровень'!O2166</f>
        <v>0</v>
      </c>
      <c r="M955" s="26">
        <f>'2 уровень'!P2166</f>
        <v>0</v>
      </c>
      <c r="N955" s="26">
        <f>'2 уровень'!Q2166</f>
        <v>0</v>
      </c>
      <c r="O955" s="152">
        <f>'2 уровень'!R2166</f>
        <v>0</v>
      </c>
      <c r="P955" s="152">
        <f>'2 уровень'!S2166</f>
        <v>0</v>
      </c>
      <c r="Q955" s="152">
        <f>'2 уровень'!T2166</f>
        <v>0</v>
      </c>
      <c r="R955" s="152">
        <f>'2 уровень'!U2166</f>
        <v>0</v>
      </c>
      <c r="S955" s="152">
        <f>'2 уровень'!V2166</f>
        <v>0</v>
      </c>
      <c r="T955" s="152">
        <f>'2 уровень'!W2166</f>
        <v>0</v>
      </c>
      <c r="U955" s="152">
        <f>'2 уровень'!X2166</f>
        <v>0</v>
      </c>
      <c r="V955" s="1111">
        <f>'2 уровень'!Y2166</f>
        <v>0</v>
      </c>
      <c r="W955" s="152">
        <f>'2 уровень'!Z2166</f>
        <v>0</v>
      </c>
      <c r="X955" s="152">
        <f>'2 уровень'!AA2166</f>
        <v>0</v>
      </c>
      <c r="Y955" s="152">
        <f>'2 уровень'!AB2166</f>
        <v>0</v>
      </c>
      <c r="Z955" s="152">
        <f>'2 уровень'!AC2166</f>
        <v>0</v>
      </c>
      <c r="AA955" s="632">
        <f>'2 уровень'!AD2166</f>
        <v>0</v>
      </c>
      <c r="AB955" s="152"/>
      <c r="AC955" s="152"/>
      <c r="AD955" s="1378">
        <f>'2 уровень'!AE2163</f>
        <v>0</v>
      </c>
      <c r="AE955" s="1360">
        <f>'2 уровень'!AF2163</f>
        <v>0</v>
      </c>
      <c r="AF955" s="385"/>
      <c r="AG955" s="385"/>
      <c r="AH955" s="1243"/>
    </row>
    <row r="956" spans="1:199" s="175" customFormat="1" ht="45" x14ac:dyDescent="0.25">
      <c r="A956" s="19">
        <v>1</v>
      </c>
      <c r="B956" s="845" t="s">
        <v>304</v>
      </c>
      <c r="C956" s="173">
        <f>'2 уровень'!F2167</f>
        <v>6208</v>
      </c>
      <c r="D956" s="173">
        <f>'2 уровень'!G2167</f>
        <v>2586.666666666667</v>
      </c>
      <c r="E956" s="173">
        <f>'2 уровень'!H2167</f>
        <v>506</v>
      </c>
      <c r="F956" s="174">
        <f>'2 уровень'!I2167</f>
        <v>19.561855670103089</v>
      </c>
      <c r="G956" s="158">
        <f>'2 уровень'!J2167</f>
        <v>0</v>
      </c>
      <c r="H956" s="158">
        <f>'2 уровень'!K2167</f>
        <v>0</v>
      </c>
      <c r="I956" s="26">
        <f>'2 уровень'!L2167</f>
        <v>0</v>
      </c>
      <c r="J956" s="26">
        <f>'2 уровень'!M2167</f>
        <v>0</v>
      </c>
      <c r="K956" s="26">
        <f>'2 уровень'!N2167</f>
        <v>0</v>
      </c>
      <c r="L956" s="26">
        <f>'2 уровень'!O2167</f>
        <v>0</v>
      </c>
      <c r="M956" s="26">
        <f>'2 уровень'!P2167</f>
        <v>0</v>
      </c>
      <c r="N956" s="26">
        <f>'2 уровень'!Q2167</f>
        <v>0</v>
      </c>
      <c r="O956" s="152">
        <f>'2 уровень'!R2167</f>
        <v>0</v>
      </c>
      <c r="P956" s="152">
        <f>'2 уровень'!S2167</f>
        <v>0</v>
      </c>
      <c r="Q956" s="152">
        <f>'2 уровень'!T2167</f>
        <v>0</v>
      </c>
      <c r="R956" s="152">
        <f>'2 уровень'!U2167</f>
        <v>0</v>
      </c>
      <c r="S956" s="152">
        <f>'2 уровень'!V2167</f>
        <v>0</v>
      </c>
      <c r="T956" s="152">
        <f>'2 уровень'!W2167</f>
        <v>0</v>
      </c>
      <c r="U956" s="152">
        <f>'2 уровень'!X2167</f>
        <v>0</v>
      </c>
      <c r="V956" s="1111">
        <f>'2 уровень'!Y2167</f>
        <v>0</v>
      </c>
      <c r="W956" s="152">
        <f>'2 уровень'!Z2167</f>
        <v>0</v>
      </c>
      <c r="X956" s="152">
        <f>'2 уровень'!AA2167</f>
        <v>0</v>
      </c>
      <c r="Y956" s="152">
        <f>'2 уровень'!AB2167</f>
        <v>0</v>
      </c>
      <c r="Z956" s="152">
        <f>'2 уровень'!AC2167</f>
        <v>0</v>
      </c>
      <c r="AA956" s="632">
        <f>'2 уровень'!AD2167</f>
        <v>0</v>
      </c>
      <c r="AB956" s="152"/>
      <c r="AC956" s="152"/>
      <c r="AD956" s="1378">
        <f>'2 уровень'!AE2164</f>
        <v>0</v>
      </c>
      <c r="AE956" s="1360">
        <f>'2 уровень'!AF2164</f>
        <v>0</v>
      </c>
      <c r="AF956" s="385"/>
      <c r="AG956" s="385"/>
      <c r="AH956" s="1243"/>
    </row>
    <row r="957" spans="1:199" ht="45" x14ac:dyDescent="0.25">
      <c r="A957" s="19">
        <v>1</v>
      </c>
      <c r="B957" s="845" t="s">
        <v>305</v>
      </c>
      <c r="C957" s="173">
        <f>'2 уровень'!F2168</f>
        <v>1438</v>
      </c>
      <c r="D957" s="173">
        <f>'2 уровень'!G2168</f>
        <v>599.16666666666663</v>
      </c>
      <c r="E957" s="173">
        <f>'2 уровень'!H2168</f>
        <v>130</v>
      </c>
      <c r="F957" s="174">
        <f>'2 уровень'!I2168</f>
        <v>21.69680111265647</v>
      </c>
      <c r="G957" s="158">
        <f>'2 уровень'!J2168</f>
        <v>0</v>
      </c>
      <c r="H957" s="158">
        <f>'2 уровень'!K2168</f>
        <v>0</v>
      </c>
      <c r="I957" s="26">
        <f>'2 уровень'!L2168</f>
        <v>0</v>
      </c>
      <c r="J957" s="26">
        <f>'2 уровень'!M2168</f>
        <v>0</v>
      </c>
      <c r="K957" s="26">
        <f>'2 уровень'!N2168</f>
        <v>0</v>
      </c>
      <c r="L957" s="26">
        <f>'2 уровень'!O2168</f>
        <v>0</v>
      </c>
      <c r="M957" s="26">
        <f>'2 уровень'!P2168</f>
        <v>0</v>
      </c>
      <c r="N957" s="26">
        <f>'2 уровень'!Q2168</f>
        <v>0</v>
      </c>
      <c r="O957" s="152">
        <f>'2 уровень'!R2168</f>
        <v>0</v>
      </c>
      <c r="P957" s="152">
        <f>'2 уровень'!S2168</f>
        <v>0</v>
      </c>
      <c r="Q957" s="152">
        <f>'2 уровень'!T2168</f>
        <v>0</v>
      </c>
      <c r="R957" s="152">
        <f>'2 уровень'!U2168</f>
        <v>0</v>
      </c>
      <c r="S957" s="152">
        <f>'2 уровень'!V2168</f>
        <v>0</v>
      </c>
      <c r="T957" s="152">
        <f>'2 уровень'!W2168</f>
        <v>0</v>
      </c>
      <c r="U957" s="152">
        <f>'2 уровень'!X2168</f>
        <v>0</v>
      </c>
      <c r="V957" s="1111">
        <f>'2 уровень'!Y2168</f>
        <v>0</v>
      </c>
      <c r="W957" s="152">
        <f>'2 уровень'!Z2168</f>
        <v>0</v>
      </c>
      <c r="X957" s="152">
        <f>'2 уровень'!AA2168</f>
        <v>0</v>
      </c>
      <c r="Y957" s="152">
        <f>'2 уровень'!AB2168</f>
        <v>0</v>
      </c>
      <c r="Z957" s="152">
        <f>'2 уровень'!AC2168</f>
        <v>0</v>
      </c>
      <c r="AA957" s="632">
        <f>'2 уровень'!AD2168</f>
        <v>0</v>
      </c>
      <c r="AB957" s="152"/>
      <c r="AC957" s="152"/>
      <c r="AD957" s="1378">
        <f>'2 уровень'!AE2165</f>
        <v>0</v>
      </c>
      <c r="AE957" s="1360">
        <f>'2 уровень'!AF2165</f>
        <v>0</v>
      </c>
      <c r="AF957" s="385"/>
      <c r="AG957" s="385"/>
      <c r="AH957" s="1243"/>
      <c r="AI957" s="139"/>
      <c r="AJ957" s="139"/>
      <c r="AK957" s="139"/>
      <c r="AL957" s="139"/>
      <c r="AM957" s="139"/>
      <c r="AN957" s="139"/>
      <c r="AO957" s="139"/>
      <c r="AP957" s="139"/>
      <c r="AQ957" s="139"/>
      <c r="AR957" s="139"/>
      <c r="AS957" s="139"/>
      <c r="AT957" s="139"/>
      <c r="AU957" s="139"/>
      <c r="AV957" s="139"/>
      <c r="AW957" s="139"/>
      <c r="AX957" s="139"/>
      <c r="AY957" s="139"/>
      <c r="AZ957" s="139"/>
      <c r="BA957" s="139"/>
      <c r="BB957" s="139"/>
      <c r="BC957" s="139"/>
      <c r="BD957" s="139"/>
      <c r="BE957" s="139"/>
      <c r="BF957" s="139"/>
      <c r="BG957" s="139"/>
      <c r="BH957" s="139"/>
      <c r="BI957" s="139"/>
      <c r="BJ957" s="139"/>
      <c r="BK957" s="139"/>
      <c r="BL957" s="139"/>
      <c r="BM957" s="139"/>
      <c r="BN957" s="139"/>
      <c r="BO957" s="139"/>
      <c r="BP957" s="139"/>
      <c r="BQ957" s="139"/>
      <c r="BR957" s="139"/>
      <c r="BS957" s="139"/>
      <c r="BT957" s="139"/>
      <c r="BU957" s="139"/>
      <c r="BV957" s="139"/>
      <c r="BW957" s="139"/>
      <c r="BX957" s="139"/>
      <c r="BY957" s="139"/>
      <c r="BZ957" s="139"/>
      <c r="CA957" s="139"/>
      <c r="CB957" s="139"/>
      <c r="CC957" s="139"/>
      <c r="CD957" s="139"/>
      <c r="CE957" s="139"/>
      <c r="CF957" s="139"/>
      <c r="CG957" s="139"/>
      <c r="CH957" s="139"/>
      <c r="CI957" s="139"/>
      <c r="CJ957" s="139"/>
      <c r="CK957" s="139"/>
      <c r="CL957" s="139"/>
      <c r="CM957" s="139"/>
      <c r="CN957" s="139"/>
      <c r="CO957" s="139"/>
      <c r="CP957" s="139"/>
      <c r="CQ957" s="139"/>
      <c r="CR957" s="139"/>
      <c r="CS957" s="139"/>
      <c r="CT957" s="139"/>
      <c r="CU957" s="139"/>
      <c r="CV957" s="139"/>
      <c r="CW957" s="139"/>
      <c r="CX957" s="139"/>
      <c r="CY957" s="139"/>
      <c r="CZ957" s="139"/>
      <c r="DA957" s="139"/>
      <c r="DB957" s="139"/>
      <c r="DC957" s="139"/>
      <c r="DD957" s="139"/>
      <c r="DE957" s="139"/>
      <c r="DF957" s="139"/>
      <c r="DG957" s="139"/>
      <c r="DH957" s="139"/>
      <c r="DI957" s="139"/>
      <c r="DJ957" s="139"/>
      <c r="DK957" s="139"/>
      <c r="DL957" s="139"/>
      <c r="DM957" s="139"/>
      <c r="DN957" s="139"/>
      <c r="DO957" s="139"/>
      <c r="DP957" s="139"/>
      <c r="DQ957" s="139"/>
      <c r="DR957" s="139"/>
      <c r="DS957" s="139"/>
      <c r="DT957" s="139"/>
      <c r="DU957" s="139"/>
      <c r="DV957" s="139"/>
      <c r="DW957" s="139"/>
      <c r="DX957" s="139"/>
      <c r="DY957" s="139"/>
      <c r="DZ957" s="139"/>
      <c r="EA957" s="139"/>
      <c r="EB957" s="139"/>
      <c r="EC957" s="139"/>
      <c r="ED957" s="139"/>
      <c r="EE957" s="139"/>
      <c r="EF957" s="139"/>
      <c r="EG957" s="139"/>
      <c r="EH957" s="139"/>
      <c r="EI957" s="139"/>
      <c r="EJ957" s="139"/>
      <c r="EK957" s="139"/>
      <c r="EL957" s="139"/>
      <c r="EM957" s="139"/>
      <c r="EN957" s="139"/>
      <c r="EO957" s="139"/>
      <c r="EP957" s="139"/>
      <c r="EQ957" s="139"/>
      <c r="ER957" s="139"/>
      <c r="ES957" s="139"/>
      <c r="ET957" s="139"/>
      <c r="EU957" s="139"/>
      <c r="EV957" s="139"/>
      <c r="EW957" s="139"/>
      <c r="EX957" s="139"/>
      <c r="EY957" s="139"/>
      <c r="EZ957" s="139"/>
      <c r="FA957" s="139"/>
      <c r="FB957" s="139"/>
      <c r="FC957" s="139"/>
      <c r="FD957" s="139"/>
      <c r="FE957" s="139"/>
      <c r="FF957" s="139"/>
      <c r="FG957" s="139"/>
      <c r="FH957" s="139"/>
      <c r="FI957" s="139"/>
      <c r="FJ957" s="139"/>
      <c r="FK957" s="139"/>
      <c r="FL957" s="139"/>
      <c r="FM957" s="139"/>
      <c r="FN957" s="139"/>
      <c r="FO957" s="139"/>
      <c r="FP957" s="139"/>
      <c r="FQ957" s="139"/>
      <c r="FR957" s="139"/>
      <c r="FS957" s="139"/>
      <c r="FT957" s="139"/>
      <c r="FU957" s="139"/>
      <c r="FV957" s="139"/>
      <c r="FW957" s="139"/>
      <c r="FX957" s="139"/>
      <c r="FY957" s="139"/>
      <c r="FZ957" s="139"/>
      <c r="GA957" s="139"/>
      <c r="GB957" s="139"/>
      <c r="GC957" s="139"/>
      <c r="GD957" s="139"/>
      <c r="GE957" s="139"/>
      <c r="GF957" s="139"/>
      <c r="GG957" s="139"/>
      <c r="GH957" s="139"/>
      <c r="GI957" s="139"/>
      <c r="GJ957" s="139"/>
      <c r="GK957" s="139"/>
      <c r="GL957" s="139"/>
      <c r="GM957" s="139"/>
      <c r="GN957" s="139"/>
      <c r="GO957" s="139"/>
      <c r="GP957" s="139"/>
      <c r="GQ957" s="139"/>
    </row>
    <row r="958" spans="1:199" ht="30" x14ac:dyDescent="0.25">
      <c r="A958" s="19">
        <v>1</v>
      </c>
      <c r="B958" s="845" t="s">
        <v>334</v>
      </c>
      <c r="C958" s="173">
        <f>'2 уровень'!F2169</f>
        <v>0</v>
      </c>
      <c r="D958" s="173">
        <f>'2 уровень'!G2169</f>
        <v>0</v>
      </c>
      <c r="E958" s="173">
        <f>'2 уровень'!H2169</f>
        <v>0</v>
      </c>
      <c r="F958" s="174">
        <f>'2 уровень'!I2169</f>
        <v>0</v>
      </c>
      <c r="G958" s="158">
        <f>'2 уровень'!J2169</f>
        <v>0</v>
      </c>
      <c r="H958" s="158">
        <f>'2 уровень'!K2169</f>
        <v>0</v>
      </c>
      <c r="I958" s="26">
        <f>'2 уровень'!L2169</f>
        <v>0</v>
      </c>
      <c r="J958" s="26">
        <f>'2 уровень'!M2169</f>
        <v>0</v>
      </c>
      <c r="K958" s="26">
        <f>'2 уровень'!N2169</f>
        <v>0</v>
      </c>
      <c r="L958" s="26">
        <f>'2 уровень'!O2169</f>
        <v>0</v>
      </c>
      <c r="M958" s="26">
        <f>'2 уровень'!P2169</f>
        <v>0</v>
      </c>
      <c r="N958" s="26">
        <f>'2 уровень'!Q2169</f>
        <v>0</v>
      </c>
      <c r="O958" s="152">
        <f>'2 уровень'!R2169</f>
        <v>0</v>
      </c>
      <c r="P958" s="152">
        <f>'2 уровень'!S2169</f>
        <v>0</v>
      </c>
      <c r="Q958" s="152">
        <f>'2 уровень'!T2169</f>
        <v>0</v>
      </c>
      <c r="R958" s="152">
        <f>'2 уровень'!U2169</f>
        <v>0</v>
      </c>
      <c r="S958" s="152">
        <f>'2 уровень'!V2169</f>
        <v>0</v>
      </c>
      <c r="T958" s="152">
        <f>'2 уровень'!W2169</f>
        <v>0</v>
      </c>
      <c r="U958" s="152">
        <f>'2 уровень'!X2169</f>
        <v>0</v>
      </c>
      <c r="V958" s="1111">
        <f>'2 уровень'!Y2169</f>
        <v>0</v>
      </c>
      <c r="W958" s="152">
        <f>'2 уровень'!Z2169</f>
        <v>0</v>
      </c>
      <c r="X958" s="152">
        <f>'2 уровень'!AA2169</f>
        <v>0</v>
      </c>
      <c r="Y958" s="152">
        <f>'2 уровень'!AB2169</f>
        <v>0</v>
      </c>
      <c r="Z958" s="152">
        <f>'2 уровень'!AC2169</f>
        <v>0</v>
      </c>
      <c r="AA958" s="632">
        <f>'2 уровень'!AD2169</f>
        <v>0</v>
      </c>
      <c r="AB958" s="152"/>
      <c r="AC958" s="152"/>
      <c r="AD958" s="1378">
        <f>'2 уровень'!AE2166</f>
        <v>0</v>
      </c>
      <c r="AE958" s="1360">
        <f>'2 уровень'!AF2166</f>
        <v>0</v>
      </c>
      <c r="AF958" s="385"/>
      <c r="AG958" s="385"/>
      <c r="AH958" s="1243"/>
      <c r="AI958" s="139"/>
      <c r="AJ958" s="139"/>
      <c r="AK958" s="139"/>
      <c r="AL958" s="139"/>
      <c r="AM958" s="139"/>
      <c r="AN958" s="139"/>
      <c r="AO958" s="139"/>
      <c r="AP958" s="139"/>
      <c r="AQ958" s="139"/>
      <c r="AR958" s="139"/>
      <c r="AS958" s="139"/>
      <c r="AT958" s="139"/>
      <c r="AU958" s="139"/>
      <c r="AV958" s="139"/>
      <c r="AW958" s="139"/>
      <c r="AX958" s="139"/>
      <c r="AY958" s="139"/>
      <c r="AZ958" s="139"/>
      <c r="BA958" s="139"/>
      <c r="BB958" s="139"/>
      <c r="BC958" s="139"/>
      <c r="BD958" s="139"/>
      <c r="BE958" s="139"/>
      <c r="BF958" s="139"/>
      <c r="BG958" s="139"/>
      <c r="BH958" s="139"/>
      <c r="BI958" s="139"/>
      <c r="BJ958" s="139"/>
      <c r="BK958" s="139"/>
      <c r="BL958" s="139"/>
      <c r="BM958" s="139"/>
      <c r="BN958" s="139"/>
      <c r="BO958" s="139"/>
      <c r="BP958" s="139"/>
      <c r="BQ958" s="139"/>
      <c r="BR958" s="139"/>
      <c r="BS958" s="139"/>
      <c r="BT958" s="139"/>
      <c r="BU958" s="139"/>
      <c r="BV958" s="139"/>
      <c r="BW958" s="139"/>
      <c r="BX958" s="139"/>
      <c r="BY958" s="139"/>
      <c r="BZ958" s="139"/>
      <c r="CA958" s="139"/>
      <c r="CB958" s="139"/>
      <c r="CC958" s="139"/>
      <c r="CD958" s="139"/>
      <c r="CE958" s="139"/>
      <c r="CF958" s="139"/>
      <c r="CG958" s="139"/>
      <c r="CH958" s="139"/>
      <c r="CI958" s="139"/>
      <c r="CJ958" s="139"/>
      <c r="CK958" s="139"/>
      <c r="CL958" s="139"/>
      <c r="CM958" s="139"/>
      <c r="CN958" s="139"/>
      <c r="CO958" s="139"/>
      <c r="CP958" s="139"/>
      <c r="CQ958" s="139"/>
      <c r="CR958" s="139"/>
      <c r="CS958" s="139"/>
      <c r="CT958" s="139"/>
      <c r="CU958" s="139"/>
      <c r="CV958" s="139"/>
      <c r="CW958" s="139"/>
      <c r="CX958" s="139"/>
      <c r="CY958" s="139"/>
      <c r="CZ958" s="139"/>
      <c r="DA958" s="139"/>
      <c r="DB958" s="139"/>
      <c r="DC958" s="139"/>
      <c r="DD958" s="139"/>
      <c r="DE958" s="139"/>
      <c r="DF958" s="139"/>
      <c r="DG958" s="139"/>
      <c r="DH958" s="139"/>
      <c r="DI958" s="139"/>
      <c r="DJ958" s="139"/>
      <c r="DK958" s="139"/>
      <c r="DL958" s="139"/>
      <c r="DM958" s="139"/>
      <c r="DN958" s="139"/>
      <c r="DO958" s="139"/>
      <c r="DP958" s="139"/>
      <c r="DQ958" s="139"/>
      <c r="DR958" s="139"/>
      <c r="DS958" s="139"/>
      <c r="DT958" s="139"/>
      <c r="DU958" s="139"/>
      <c r="DV958" s="139"/>
      <c r="DW958" s="139"/>
      <c r="DX958" s="139"/>
      <c r="DY958" s="139"/>
      <c r="DZ958" s="139"/>
      <c r="EA958" s="139"/>
      <c r="EB958" s="139"/>
      <c r="EC958" s="139"/>
      <c r="ED958" s="139"/>
      <c r="EE958" s="139"/>
      <c r="EF958" s="139"/>
      <c r="EG958" s="139"/>
      <c r="EH958" s="139"/>
      <c r="EI958" s="139"/>
      <c r="EJ958" s="139"/>
      <c r="EK958" s="139"/>
      <c r="EL958" s="139"/>
      <c r="EM958" s="139"/>
      <c r="EN958" s="139"/>
      <c r="EO958" s="139"/>
      <c r="EP958" s="139"/>
      <c r="EQ958" s="139"/>
      <c r="ER958" s="139"/>
      <c r="ES958" s="139"/>
      <c r="ET958" s="139"/>
      <c r="EU958" s="139"/>
      <c r="EV958" s="139"/>
      <c r="EW958" s="139"/>
      <c r="EX958" s="139"/>
      <c r="EY958" s="139"/>
      <c r="EZ958" s="139"/>
      <c r="FA958" s="139"/>
      <c r="FB958" s="139"/>
      <c r="FC958" s="139"/>
      <c r="FD958" s="139"/>
      <c r="FE958" s="139"/>
      <c r="FF958" s="139"/>
      <c r="FG958" s="139"/>
      <c r="FH958" s="139"/>
      <c r="FI958" s="139"/>
      <c r="FJ958" s="139"/>
      <c r="FK958" s="139"/>
      <c r="FL958" s="139"/>
      <c r="FM958" s="139"/>
      <c r="FN958" s="139"/>
      <c r="FO958" s="139"/>
      <c r="FP958" s="139"/>
      <c r="FQ958" s="139"/>
      <c r="FR958" s="139"/>
      <c r="FS958" s="139"/>
      <c r="FT958" s="139"/>
      <c r="FU958" s="139"/>
      <c r="FV958" s="139"/>
      <c r="FW958" s="139"/>
      <c r="FX958" s="139"/>
      <c r="FY958" s="139"/>
      <c r="FZ958" s="139"/>
      <c r="GA958" s="139"/>
      <c r="GB958" s="139"/>
      <c r="GC958" s="139"/>
      <c r="GD958" s="139"/>
      <c r="GE958" s="139"/>
      <c r="GF958" s="139"/>
      <c r="GG958" s="139"/>
      <c r="GH958" s="139"/>
      <c r="GI958" s="139"/>
      <c r="GJ958" s="139"/>
      <c r="GK958" s="139"/>
      <c r="GL958" s="139"/>
      <c r="GM958" s="139"/>
      <c r="GN958" s="139"/>
      <c r="GO958" s="139"/>
      <c r="GP958" s="139"/>
      <c r="GQ958" s="139"/>
    </row>
    <row r="959" spans="1:199" ht="75" x14ac:dyDescent="0.25">
      <c r="A959" s="19">
        <v>1</v>
      </c>
      <c r="B959" s="844" t="s">
        <v>306</v>
      </c>
      <c r="C959" s="173">
        <f>'2 уровень'!F2170</f>
        <v>2900</v>
      </c>
      <c r="D959" s="173">
        <f>'2 уровень'!G2170</f>
        <v>1208.3333333333333</v>
      </c>
      <c r="E959" s="173">
        <f>'2 уровень'!H2170</f>
        <v>258</v>
      </c>
      <c r="F959" s="174">
        <f>'2 уровень'!I2170</f>
        <v>21.351724137931036</v>
      </c>
      <c r="G959" s="158">
        <f>'2 уровень'!J2170</f>
        <v>0</v>
      </c>
      <c r="H959" s="158">
        <f>'2 уровень'!K2170</f>
        <v>0</v>
      </c>
      <c r="I959" s="26">
        <f>'2 уровень'!L2170</f>
        <v>0</v>
      </c>
      <c r="J959" s="26">
        <f>'2 уровень'!M2170</f>
        <v>0</v>
      </c>
      <c r="K959" s="26">
        <f>'2 уровень'!N2170</f>
        <v>0</v>
      </c>
      <c r="L959" s="26">
        <f>'2 уровень'!O2170</f>
        <v>0</v>
      </c>
      <c r="M959" s="26">
        <f>'2 уровень'!P2170</f>
        <v>0</v>
      </c>
      <c r="N959" s="26">
        <f>'2 уровень'!Q2170</f>
        <v>0</v>
      </c>
      <c r="O959" s="152">
        <f>'2 уровень'!R2170</f>
        <v>0</v>
      </c>
      <c r="P959" s="152">
        <f>'2 уровень'!S2170</f>
        <v>0</v>
      </c>
      <c r="Q959" s="152">
        <f>'2 уровень'!T2170</f>
        <v>0</v>
      </c>
      <c r="R959" s="152">
        <f>'2 уровень'!U2170</f>
        <v>0</v>
      </c>
      <c r="S959" s="152">
        <f>'2 уровень'!V2170</f>
        <v>0</v>
      </c>
      <c r="T959" s="152">
        <f>'2 уровень'!W2170</f>
        <v>0</v>
      </c>
      <c r="U959" s="152">
        <f>'2 уровень'!X2170</f>
        <v>0</v>
      </c>
      <c r="V959" s="1111">
        <f>'2 уровень'!Y2170</f>
        <v>0</v>
      </c>
      <c r="W959" s="152">
        <f>'2 уровень'!Z2170</f>
        <v>0</v>
      </c>
      <c r="X959" s="152">
        <f>'2 уровень'!AA2170</f>
        <v>0</v>
      </c>
      <c r="Y959" s="152">
        <f>'2 уровень'!AB2170</f>
        <v>0</v>
      </c>
      <c r="Z959" s="152">
        <f>'2 уровень'!AC2170</f>
        <v>0</v>
      </c>
      <c r="AA959" s="632">
        <f>'2 уровень'!AD2170</f>
        <v>0</v>
      </c>
      <c r="AB959" s="152"/>
      <c r="AC959" s="152"/>
      <c r="AD959" s="1378">
        <f>'2 уровень'!AE2167</f>
        <v>0</v>
      </c>
      <c r="AE959" s="1360">
        <f>'2 уровень'!AF2167</f>
        <v>0</v>
      </c>
      <c r="AF959" s="385"/>
      <c r="AG959" s="385"/>
      <c r="AH959" s="1243"/>
      <c r="AI959" s="139"/>
      <c r="AJ959" s="139"/>
      <c r="AK959" s="139"/>
      <c r="AL959" s="139"/>
      <c r="AM959" s="139"/>
      <c r="AN959" s="139"/>
      <c r="AO959" s="139"/>
      <c r="AP959" s="139"/>
      <c r="AQ959" s="139"/>
      <c r="AR959" s="139"/>
      <c r="AS959" s="139"/>
      <c r="AT959" s="139"/>
      <c r="AU959" s="139"/>
      <c r="AV959" s="139"/>
      <c r="AW959" s="139"/>
      <c r="AX959" s="139"/>
      <c r="AY959" s="139"/>
      <c r="AZ959" s="139"/>
      <c r="BA959" s="139"/>
      <c r="BB959" s="139"/>
      <c r="BC959" s="139"/>
      <c r="BD959" s="139"/>
      <c r="BE959" s="139"/>
      <c r="BF959" s="139"/>
      <c r="BG959" s="139"/>
      <c r="BH959" s="139"/>
      <c r="BI959" s="139"/>
      <c r="BJ959" s="139"/>
      <c r="BK959" s="139"/>
      <c r="BL959" s="139"/>
      <c r="BM959" s="139"/>
      <c r="BN959" s="139"/>
      <c r="BO959" s="139"/>
      <c r="BP959" s="139"/>
      <c r="BQ959" s="139"/>
      <c r="BR959" s="139"/>
      <c r="BS959" s="139"/>
      <c r="BT959" s="139"/>
      <c r="BU959" s="139"/>
      <c r="BV959" s="139"/>
      <c r="BW959" s="139"/>
      <c r="BX959" s="139"/>
      <c r="BY959" s="139"/>
      <c r="BZ959" s="139"/>
      <c r="CA959" s="139"/>
      <c r="CB959" s="139"/>
      <c r="CC959" s="139"/>
      <c r="CD959" s="139"/>
      <c r="CE959" s="139"/>
      <c r="CF959" s="139"/>
      <c r="CG959" s="139"/>
      <c r="CH959" s="139"/>
      <c r="CI959" s="139"/>
      <c r="CJ959" s="139"/>
      <c r="CK959" s="139"/>
      <c r="CL959" s="139"/>
      <c r="CM959" s="139"/>
      <c r="CN959" s="139"/>
      <c r="CO959" s="139"/>
      <c r="CP959" s="139"/>
      <c r="CQ959" s="139"/>
      <c r="CR959" s="139"/>
      <c r="CS959" s="139"/>
      <c r="CT959" s="139"/>
      <c r="CU959" s="139"/>
      <c r="CV959" s="139"/>
      <c r="CW959" s="139"/>
      <c r="CX959" s="139"/>
      <c r="CY959" s="139"/>
      <c r="CZ959" s="139"/>
      <c r="DA959" s="139"/>
      <c r="DB959" s="139"/>
      <c r="DC959" s="139"/>
      <c r="DD959" s="139"/>
      <c r="DE959" s="139"/>
      <c r="DF959" s="139"/>
      <c r="DG959" s="139"/>
      <c r="DH959" s="139"/>
      <c r="DI959" s="139"/>
      <c r="DJ959" s="139"/>
      <c r="DK959" s="139"/>
      <c r="DL959" s="139"/>
      <c r="DM959" s="139"/>
      <c r="DN959" s="139"/>
      <c r="DO959" s="139"/>
      <c r="DP959" s="139"/>
      <c r="DQ959" s="139"/>
      <c r="DR959" s="139"/>
      <c r="DS959" s="139"/>
      <c r="DT959" s="139"/>
      <c r="DU959" s="139"/>
      <c r="DV959" s="139"/>
      <c r="DW959" s="139"/>
      <c r="DX959" s="139"/>
      <c r="DY959" s="139"/>
      <c r="DZ959" s="139"/>
      <c r="EA959" s="139"/>
      <c r="EB959" s="139"/>
      <c r="EC959" s="139"/>
      <c r="ED959" s="139"/>
      <c r="EE959" s="139"/>
      <c r="EF959" s="139"/>
      <c r="EG959" s="139"/>
      <c r="EH959" s="139"/>
      <c r="EI959" s="139"/>
      <c r="EJ959" s="139"/>
      <c r="EK959" s="139"/>
      <c r="EL959" s="139"/>
      <c r="EM959" s="139"/>
      <c r="EN959" s="139"/>
      <c r="EO959" s="139"/>
      <c r="EP959" s="139"/>
      <c r="EQ959" s="139"/>
      <c r="ER959" s="139"/>
      <c r="ES959" s="139"/>
      <c r="ET959" s="139"/>
      <c r="EU959" s="139"/>
      <c r="EV959" s="139"/>
      <c r="EW959" s="139"/>
      <c r="EX959" s="139"/>
      <c r="EY959" s="139"/>
      <c r="EZ959" s="139"/>
      <c r="FA959" s="139"/>
      <c r="FB959" s="139"/>
      <c r="FC959" s="139"/>
      <c r="FD959" s="139"/>
      <c r="FE959" s="139"/>
      <c r="FF959" s="139"/>
      <c r="FG959" s="139"/>
      <c r="FH959" s="139"/>
      <c r="FI959" s="139"/>
      <c r="FJ959" s="139"/>
      <c r="FK959" s="139"/>
      <c r="FL959" s="139"/>
      <c r="FM959" s="139"/>
      <c r="FN959" s="139"/>
      <c r="FO959" s="139"/>
      <c r="FP959" s="139"/>
      <c r="FQ959" s="139"/>
      <c r="FR959" s="139"/>
      <c r="FS959" s="139"/>
      <c r="FT959" s="139"/>
      <c r="FU959" s="139"/>
      <c r="FV959" s="139"/>
      <c r="FW959" s="139"/>
      <c r="FX959" s="139"/>
      <c r="FY959" s="139"/>
      <c r="FZ959" s="139"/>
      <c r="GA959" s="139"/>
      <c r="GB959" s="139"/>
      <c r="GC959" s="139"/>
      <c r="GD959" s="139"/>
      <c r="GE959" s="139"/>
      <c r="GF959" s="139"/>
      <c r="GG959" s="139"/>
      <c r="GH959" s="139"/>
      <c r="GI959" s="139"/>
      <c r="GJ959" s="139"/>
      <c r="GK959" s="139"/>
      <c r="GL959" s="139"/>
      <c r="GM959" s="139"/>
      <c r="GN959" s="139"/>
      <c r="GO959" s="139"/>
      <c r="GP959" s="139"/>
      <c r="GQ959" s="139"/>
    </row>
    <row r="960" spans="1:199" ht="60" x14ac:dyDescent="0.25">
      <c r="A960" s="19">
        <v>1</v>
      </c>
      <c r="B960" s="845" t="s">
        <v>307</v>
      </c>
      <c r="C960" s="173">
        <f>'2 уровень'!F2171</f>
        <v>1870</v>
      </c>
      <c r="D960" s="173">
        <f>'2 уровень'!G2171</f>
        <v>779.16666666666674</v>
      </c>
      <c r="E960" s="173">
        <f>'2 уровень'!H2171</f>
        <v>118</v>
      </c>
      <c r="F960" s="174">
        <f>'2 уровень'!I2171</f>
        <v>15.144385026737966</v>
      </c>
      <c r="G960" s="158">
        <f>'2 уровень'!J2171</f>
        <v>0</v>
      </c>
      <c r="H960" s="158">
        <f>'2 уровень'!K2171</f>
        <v>0</v>
      </c>
      <c r="I960" s="26">
        <f>'2 уровень'!L2171</f>
        <v>0</v>
      </c>
      <c r="J960" s="26">
        <f>'2 уровень'!M2171</f>
        <v>0</v>
      </c>
      <c r="K960" s="26">
        <f>'2 уровень'!N2171</f>
        <v>0</v>
      </c>
      <c r="L960" s="26">
        <f>'2 уровень'!O2171</f>
        <v>0</v>
      </c>
      <c r="M960" s="26">
        <f>'2 уровень'!P2171</f>
        <v>0</v>
      </c>
      <c r="N960" s="26">
        <f>'2 уровень'!Q2171</f>
        <v>0</v>
      </c>
      <c r="O960" s="152">
        <f>'2 уровень'!R2171</f>
        <v>0</v>
      </c>
      <c r="P960" s="152">
        <f>'2 уровень'!S2171</f>
        <v>0</v>
      </c>
      <c r="Q960" s="152">
        <f>'2 уровень'!T2171</f>
        <v>0</v>
      </c>
      <c r="R960" s="152">
        <f>'2 уровень'!U2171</f>
        <v>0</v>
      </c>
      <c r="S960" s="152">
        <f>'2 уровень'!V2171</f>
        <v>0</v>
      </c>
      <c r="T960" s="152">
        <f>'2 уровень'!W2171</f>
        <v>0</v>
      </c>
      <c r="U960" s="152">
        <f>'2 уровень'!X2171</f>
        <v>0</v>
      </c>
      <c r="V960" s="1111">
        <f>'2 уровень'!Y2171</f>
        <v>0</v>
      </c>
      <c r="W960" s="152">
        <f>'2 уровень'!Z2171</f>
        <v>0</v>
      </c>
      <c r="X960" s="152">
        <f>'2 уровень'!AA2171</f>
        <v>0</v>
      </c>
      <c r="Y960" s="152">
        <f>'2 уровень'!AB2171</f>
        <v>0</v>
      </c>
      <c r="Z960" s="152">
        <f>'2 уровень'!AC2171</f>
        <v>0</v>
      </c>
      <c r="AA960" s="632">
        <f>'2 уровень'!AD2171</f>
        <v>0</v>
      </c>
      <c r="AB960" s="152"/>
      <c r="AC960" s="152"/>
      <c r="AD960" s="1378">
        <f>'2 уровень'!AE2168</f>
        <v>0</v>
      </c>
      <c r="AE960" s="1360">
        <f>'2 уровень'!AF2168</f>
        <v>0</v>
      </c>
      <c r="AF960" s="385"/>
      <c r="AG960" s="385"/>
      <c r="AH960" s="1243"/>
      <c r="AI960" s="139"/>
      <c r="AJ960" s="139"/>
      <c r="AK960" s="139"/>
      <c r="AL960" s="139"/>
      <c r="AM960" s="139"/>
      <c r="AN960" s="139"/>
      <c r="AO960" s="139"/>
      <c r="AP960" s="139"/>
      <c r="AQ960" s="139"/>
      <c r="AR960" s="139"/>
      <c r="AS960" s="139"/>
      <c r="AT960" s="139"/>
      <c r="AU960" s="139"/>
      <c r="AV960" s="139"/>
      <c r="AW960" s="139"/>
      <c r="AX960" s="139"/>
      <c r="AY960" s="139"/>
      <c r="AZ960" s="139"/>
      <c r="BA960" s="139"/>
      <c r="BB960" s="139"/>
      <c r="BC960" s="139"/>
      <c r="BD960" s="139"/>
      <c r="BE960" s="139"/>
      <c r="BF960" s="139"/>
      <c r="BG960" s="139"/>
      <c r="BH960" s="139"/>
      <c r="BI960" s="139"/>
      <c r="BJ960" s="139"/>
      <c r="BK960" s="139"/>
      <c r="BL960" s="139"/>
      <c r="BM960" s="139"/>
      <c r="BN960" s="139"/>
      <c r="BO960" s="139"/>
      <c r="BP960" s="139"/>
      <c r="BQ960" s="139"/>
      <c r="BR960" s="139"/>
      <c r="BS960" s="139"/>
      <c r="BT960" s="139"/>
      <c r="BU960" s="139"/>
      <c r="BV960" s="139"/>
      <c r="BW960" s="139"/>
      <c r="BX960" s="139"/>
      <c r="BY960" s="139"/>
      <c r="BZ960" s="139"/>
      <c r="CA960" s="139"/>
      <c r="CB960" s="139"/>
      <c r="CC960" s="139"/>
      <c r="CD960" s="139"/>
      <c r="CE960" s="139"/>
      <c r="CF960" s="139"/>
      <c r="CG960" s="139"/>
      <c r="CH960" s="139"/>
      <c r="CI960" s="139"/>
      <c r="CJ960" s="139"/>
      <c r="CK960" s="139"/>
      <c r="CL960" s="139"/>
      <c r="CM960" s="139"/>
      <c r="CN960" s="139"/>
      <c r="CO960" s="139"/>
      <c r="CP960" s="139"/>
      <c r="CQ960" s="139"/>
      <c r="CR960" s="139"/>
      <c r="CS960" s="139"/>
      <c r="CT960" s="139"/>
      <c r="CU960" s="139"/>
      <c r="CV960" s="139"/>
      <c r="CW960" s="139"/>
      <c r="CX960" s="139"/>
      <c r="CY960" s="139"/>
      <c r="CZ960" s="139"/>
      <c r="DA960" s="139"/>
      <c r="DB960" s="139"/>
      <c r="DC960" s="139"/>
      <c r="DD960" s="139"/>
      <c r="DE960" s="139"/>
      <c r="DF960" s="139"/>
      <c r="DG960" s="139"/>
      <c r="DH960" s="139"/>
      <c r="DI960" s="139"/>
      <c r="DJ960" s="139"/>
      <c r="DK960" s="139"/>
      <c r="DL960" s="139"/>
      <c r="DM960" s="139"/>
      <c r="DN960" s="139"/>
      <c r="DO960" s="139"/>
      <c r="DP960" s="139"/>
      <c r="DQ960" s="139"/>
      <c r="DR960" s="139"/>
      <c r="DS960" s="139"/>
      <c r="DT960" s="139"/>
      <c r="DU960" s="139"/>
      <c r="DV960" s="139"/>
      <c r="DW960" s="139"/>
      <c r="DX960" s="139"/>
      <c r="DY960" s="139"/>
      <c r="DZ960" s="139"/>
      <c r="EA960" s="139"/>
      <c r="EB960" s="139"/>
      <c r="EC960" s="139"/>
      <c r="ED960" s="139"/>
      <c r="EE960" s="139"/>
      <c r="EF960" s="139"/>
      <c r="EG960" s="139"/>
      <c r="EH960" s="139"/>
      <c r="EI960" s="139"/>
      <c r="EJ960" s="139"/>
      <c r="EK960" s="139"/>
      <c r="EL960" s="139"/>
      <c r="EM960" s="139"/>
      <c r="EN960" s="139"/>
      <c r="EO960" s="139"/>
      <c r="EP960" s="139"/>
      <c r="EQ960" s="139"/>
      <c r="ER960" s="139"/>
      <c r="ES960" s="139"/>
      <c r="ET960" s="139"/>
      <c r="EU960" s="139"/>
      <c r="EV960" s="139"/>
      <c r="EW960" s="139"/>
      <c r="EX960" s="139"/>
      <c r="EY960" s="139"/>
      <c r="EZ960" s="139"/>
      <c r="FA960" s="139"/>
      <c r="FB960" s="139"/>
      <c r="FC960" s="139"/>
      <c r="FD960" s="139"/>
      <c r="FE960" s="139"/>
      <c r="FF960" s="139"/>
      <c r="FG960" s="139"/>
      <c r="FH960" s="139"/>
      <c r="FI960" s="139"/>
      <c r="FJ960" s="139"/>
      <c r="FK960" s="139"/>
      <c r="FL960" s="139"/>
      <c r="FM960" s="139"/>
      <c r="FN960" s="139"/>
      <c r="FO960" s="139"/>
      <c r="FP960" s="139"/>
      <c r="FQ960" s="139"/>
      <c r="FR960" s="139"/>
      <c r="FS960" s="139"/>
      <c r="FT960" s="139"/>
      <c r="FU960" s="139"/>
      <c r="FV960" s="139"/>
      <c r="FW960" s="139"/>
      <c r="FX960" s="139"/>
      <c r="FY960" s="139"/>
      <c r="FZ960" s="139"/>
      <c r="GA960" s="139"/>
      <c r="GB960" s="139"/>
      <c r="GC960" s="139"/>
      <c r="GD960" s="139"/>
      <c r="GE960" s="139"/>
      <c r="GF960" s="139"/>
      <c r="GG960" s="139"/>
      <c r="GH960" s="139"/>
      <c r="GI960" s="139"/>
      <c r="GJ960" s="139"/>
      <c r="GK960" s="139"/>
      <c r="GL960" s="139"/>
      <c r="GM960" s="139"/>
      <c r="GN960" s="139"/>
      <c r="GO960" s="139"/>
      <c r="GP960" s="139"/>
      <c r="GQ960" s="139"/>
    </row>
    <row r="961" spans="1:199" ht="60" x14ac:dyDescent="0.25">
      <c r="A961" s="19">
        <v>1</v>
      </c>
      <c r="B961" s="845" t="s">
        <v>384</v>
      </c>
      <c r="C961" s="173">
        <f>'2 уровень'!F2172</f>
        <v>2700</v>
      </c>
      <c r="D961" s="173">
        <f>'2 уровень'!G2172</f>
        <v>1125</v>
      </c>
      <c r="E961" s="173">
        <f>'2 уровень'!H2172</f>
        <v>836</v>
      </c>
      <c r="F961" s="174">
        <f>'2 уровень'!I2172</f>
        <v>74.311111111111103</v>
      </c>
      <c r="G961" s="158">
        <f>'2 уровень'!J2172</f>
        <v>0</v>
      </c>
      <c r="H961" s="158">
        <f>'2 уровень'!K2172</f>
        <v>0</v>
      </c>
      <c r="I961" s="26">
        <f>'2 уровень'!L2172</f>
        <v>0</v>
      </c>
      <c r="J961" s="26">
        <f>'2 уровень'!M2172</f>
        <v>0</v>
      </c>
      <c r="K961" s="26">
        <f>'2 уровень'!N2172</f>
        <v>0</v>
      </c>
      <c r="L961" s="26">
        <f>'2 уровень'!O2172</f>
        <v>0</v>
      </c>
      <c r="M961" s="26">
        <f>'2 уровень'!P2172</f>
        <v>0</v>
      </c>
      <c r="N961" s="26">
        <f>'2 уровень'!Q2172</f>
        <v>0</v>
      </c>
      <c r="O961" s="152">
        <f>'2 уровень'!R2172</f>
        <v>0</v>
      </c>
      <c r="P961" s="152">
        <f>'2 уровень'!S2172</f>
        <v>0</v>
      </c>
      <c r="Q961" s="152">
        <f>'2 уровень'!T2172</f>
        <v>0</v>
      </c>
      <c r="R961" s="152">
        <f>'2 уровень'!U2172</f>
        <v>0</v>
      </c>
      <c r="S961" s="152">
        <f>'2 уровень'!V2172</f>
        <v>0</v>
      </c>
      <c r="T961" s="152">
        <f>'2 уровень'!W2172</f>
        <v>0</v>
      </c>
      <c r="U961" s="152">
        <f>'2 уровень'!X2172</f>
        <v>0</v>
      </c>
      <c r="V961" s="1111">
        <f>'2 уровень'!Y2172</f>
        <v>0</v>
      </c>
      <c r="W961" s="152">
        <f>'2 уровень'!Z2172</f>
        <v>0</v>
      </c>
      <c r="X961" s="152">
        <f>'2 уровень'!AA2172</f>
        <v>0</v>
      </c>
      <c r="Y961" s="152">
        <f>'2 уровень'!AB2172</f>
        <v>0</v>
      </c>
      <c r="Z961" s="152">
        <f>'2 уровень'!AC2172</f>
        <v>0</v>
      </c>
      <c r="AA961" s="632">
        <f>'2 уровень'!AD2172</f>
        <v>0</v>
      </c>
      <c r="AB961" s="152"/>
      <c r="AC961" s="152"/>
      <c r="AD961" s="1378">
        <f>'2 уровень'!AE2169</f>
        <v>0</v>
      </c>
      <c r="AE961" s="1360">
        <f>'2 уровень'!AF2169</f>
        <v>0</v>
      </c>
      <c r="AF961" s="385"/>
      <c r="AG961" s="385"/>
      <c r="AH961" s="1243"/>
      <c r="AI961" s="139"/>
      <c r="AJ961" s="139"/>
      <c r="AK961" s="139"/>
      <c r="AL961" s="139"/>
      <c r="AM961" s="139"/>
      <c r="AN961" s="139"/>
      <c r="AO961" s="139"/>
      <c r="AP961" s="139"/>
      <c r="AQ961" s="139"/>
      <c r="AR961" s="139"/>
      <c r="AS961" s="139"/>
      <c r="AT961" s="139"/>
      <c r="AU961" s="139"/>
      <c r="AV961" s="139"/>
      <c r="AW961" s="139"/>
      <c r="AX961" s="139"/>
      <c r="AY961" s="139"/>
      <c r="AZ961" s="139"/>
      <c r="BA961" s="139"/>
      <c r="BB961" s="139"/>
      <c r="BC961" s="139"/>
      <c r="BD961" s="139"/>
      <c r="BE961" s="139"/>
      <c r="BF961" s="139"/>
      <c r="BG961" s="139"/>
      <c r="BH961" s="139"/>
      <c r="BI961" s="139"/>
      <c r="BJ961" s="139"/>
      <c r="BK961" s="139"/>
      <c r="BL961" s="139"/>
      <c r="BM961" s="139"/>
      <c r="BN961" s="139"/>
      <c r="BO961" s="139"/>
      <c r="BP961" s="139"/>
      <c r="BQ961" s="139"/>
      <c r="BR961" s="139"/>
      <c r="BS961" s="139"/>
      <c r="BT961" s="139"/>
      <c r="BU961" s="139"/>
      <c r="BV961" s="139"/>
      <c r="BW961" s="139"/>
      <c r="BX961" s="139"/>
      <c r="BY961" s="139"/>
      <c r="BZ961" s="139"/>
      <c r="CA961" s="139"/>
      <c r="CB961" s="139"/>
      <c r="CC961" s="139"/>
      <c r="CD961" s="139"/>
      <c r="CE961" s="139"/>
      <c r="CF961" s="139"/>
      <c r="CG961" s="139"/>
      <c r="CH961" s="139"/>
      <c r="CI961" s="139"/>
      <c r="CJ961" s="139"/>
      <c r="CK961" s="139"/>
      <c r="CL961" s="139"/>
      <c r="CM961" s="139"/>
      <c r="CN961" s="139"/>
      <c r="CO961" s="139"/>
      <c r="CP961" s="139"/>
      <c r="CQ961" s="139"/>
      <c r="CR961" s="139"/>
      <c r="CS961" s="139"/>
      <c r="CT961" s="139"/>
      <c r="CU961" s="139"/>
      <c r="CV961" s="139"/>
      <c r="CW961" s="139"/>
      <c r="CX961" s="139"/>
      <c r="CY961" s="139"/>
      <c r="CZ961" s="139"/>
      <c r="DA961" s="139"/>
      <c r="DB961" s="139"/>
      <c r="DC961" s="139"/>
      <c r="DD961" s="139"/>
      <c r="DE961" s="139"/>
      <c r="DF961" s="139"/>
      <c r="DG961" s="139"/>
      <c r="DH961" s="139"/>
      <c r="DI961" s="139"/>
      <c r="DJ961" s="139"/>
      <c r="DK961" s="139"/>
      <c r="DL961" s="139"/>
      <c r="DM961" s="139"/>
      <c r="DN961" s="139"/>
      <c r="DO961" s="139"/>
      <c r="DP961" s="139"/>
      <c r="DQ961" s="139"/>
      <c r="DR961" s="139"/>
      <c r="DS961" s="139"/>
      <c r="DT961" s="139"/>
      <c r="DU961" s="139"/>
      <c r="DV961" s="139"/>
      <c r="DW961" s="139"/>
      <c r="DX961" s="139"/>
      <c r="DY961" s="139"/>
      <c r="DZ961" s="139"/>
      <c r="EA961" s="139"/>
      <c r="EB961" s="139"/>
      <c r="EC961" s="139"/>
      <c r="ED961" s="139"/>
      <c r="EE961" s="139"/>
      <c r="EF961" s="139"/>
      <c r="EG961" s="139"/>
      <c r="EH961" s="139"/>
      <c r="EI961" s="139"/>
      <c r="EJ961" s="139"/>
      <c r="EK961" s="139"/>
      <c r="EL961" s="139"/>
      <c r="EM961" s="139"/>
      <c r="EN961" s="139"/>
      <c r="EO961" s="139"/>
      <c r="EP961" s="139"/>
      <c r="EQ961" s="139"/>
      <c r="ER961" s="139"/>
      <c r="ES961" s="139"/>
      <c r="ET961" s="139"/>
      <c r="EU961" s="139"/>
      <c r="EV961" s="139"/>
      <c r="EW961" s="139"/>
      <c r="EX961" s="139"/>
      <c r="EY961" s="139"/>
      <c r="EZ961" s="139"/>
      <c r="FA961" s="139"/>
      <c r="FB961" s="139"/>
      <c r="FC961" s="139"/>
      <c r="FD961" s="139"/>
      <c r="FE961" s="139"/>
      <c r="FF961" s="139"/>
      <c r="FG961" s="139"/>
      <c r="FH961" s="139"/>
      <c r="FI961" s="139"/>
      <c r="FJ961" s="139"/>
      <c r="FK961" s="139"/>
      <c r="FL961" s="139"/>
      <c r="FM961" s="139"/>
      <c r="FN961" s="139"/>
      <c r="FO961" s="139"/>
      <c r="FP961" s="139"/>
      <c r="FQ961" s="139"/>
      <c r="FR961" s="139"/>
      <c r="FS961" s="139"/>
      <c r="FT961" s="139"/>
      <c r="FU961" s="139"/>
      <c r="FV961" s="139"/>
      <c r="FW961" s="139"/>
      <c r="FX961" s="139"/>
      <c r="FY961" s="139"/>
      <c r="FZ961" s="139"/>
      <c r="GA961" s="139"/>
      <c r="GB961" s="139"/>
      <c r="GC961" s="139"/>
      <c r="GD961" s="139"/>
      <c r="GE961" s="139"/>
      <c r="GF961" s="139"/>
      <c r="GG961" s="139"/>
      <c r="GH961" s="139"/>
      <c r="GI961" s="139"/>
      <c r="GJ961" s="139"/>
      <c r="GK961" s="139"/>
      <c r="GL961" s="139"/>
      <c r="GM961" s="139"/>
      <c r="GN961" s="139"/>
      <c r="GO961" s="139"/>
      <c r="GP961" s="139"/>
      <c r="GQ961" s="139"/>
    </row>
    <row r="962" spans="1:199" ht="30" x14ac:dyDescent="0.25">
      <c r="B962" s="845" t="s">
        <v>206</v>
      </c>
      <c r="C962" s="173">
        <f>'2 уровень'!F2173</f>
        <v>0</v>
      </c>
      <c r="D962" s="173">
        <f>'2 уровень'!G2173</f>
        <v>0</v>
      </c>
      <c r="E962" s="173">
        <f>'2 уровень'!H2173</f>
        <v>0</v>
      </c>
      <c r="F962" s="174">
        <f>'2 уровень'!I2173</f>
        <v>0</v>
      </c>
      <c r="G962" s="158">
        <f>'2 уровень'!J2173</f>
        <v>0</v>
      </c>
      <c r="H962" s="158">
        <f>'2 уровень'!K2173</f>
        <v>0</v>
      </c>
      <c r="I962" s="26">
        <f>'2 уровень'!L2173</f>
        <v>0</v>
      </c>
      <c r="J962" s="26">
        <f>'2 уровень'!M2173</f>
        <v>0</v>
      </c>
      <c r="K962" s="26">
        <f>'2 уровень'!N2173</f>
        <v>0</v>
      </c>
      <c r="L962" s="26">
        <f>'2 уровень'!O2173</f>
        <v>0</v>
      </c>
      <c r="M962" s="26">
        <f>'2 уровень'!P2173</f>
        <v>0</v>
      </c>
      <c r="N962" s="26">
        <f>'2 уровень'!Q2173</f>
        <v>0</v>
      </c>
      <c r="O962" s="152">
        <f>'2 уровень'!R2173</f>
        <v>8075.2690000000002</v>
      </c>
      <c r="P962" s="152">
        <f>'2 уровень'!S2173</f>
        <v>8075.2690000000002</v>
      </c>
      <c r="Q962" s="152">
        <f>'2 уровень'!T2173</f>
        <v>8075.2690000000002</v>
      </c>
      <c r="R962" s="152">
        <f>'2 уровень'!U2173</f>
        <v>8075.2690000000002</v>
      </c>
      <c r="S962" s="152">
        <f>'2 уровень'!V2173</f>
        <v>8075.2690000000002</v>
      </c>
      <c r="T962" s="152">
        <f>'2 уровень'!W2173</f>
        <v>3364.6954166666665</v>
      </c>
      <c r="U962" s="152">
        <f>'2 уровень'!X2173</f>
        <v>4760.7359600000027</v>
      </c>
      <c r="V962" s="1111">
        <f>'2 уровень'!Y2173</f>
        <v>0</v>
      </c>
      <c r="W962" s="152">
        <f>'2 уровень'!Z2173</f>
        <v>0</v>
      </c>
      <c r="X962" s="152">
        <f>'2 уровень'!AA2173</f>
        <v>1396.0405433333362</v>
      </c>
      <c r="Y962" s="152">
        <f>'2 уровень'!AB2173</f>
        <v>0</v>
      </c>
      <c r="Z962" s="152">
        <f>'2 уровень'!AC2173</f>
        <v>-1.6165500000000002</v>
      </c>
      <c r="AA962" s="632">
        <f>'2 уровень'!AD2173</f>
        <v>4759.119410000003</v>
      </c>
      <c r="AB962" s="152"/>
      <c r="AC962" s="152"/>
      <c r="AD962" s="1378">
        <f>'2 уровень'!AE2170</f>
        <v>0</v>
      </c>
      <c r="AE962" s="1360">
        <f>'2 уровень'!AF2170</f>
        <v>0</v>
      </c>
      <c r="AF962" s="385"/>
      <c r="AG962" s="385"/>
      <c r="AH962" s="1243"/>
      <c r="AI962" s="139"/>
      <c r="AJ962" s="139"/>
      <c r="AK962" s="139"/>
      <c r="AL962" s="139"/>
      <c r="AM962" s="139"/>
      <c r="AN962" s="139"/>
      <c r="AO962" s="139"/>
      <c r="AP962" s="139"/>
      <c r="AQ962" s="139"/>
      <c r="AR962" s="139"/>
      <c r="AS962" s="139"/>
      <c r="AT962" s="139"/>
      <c r="AU962" s="139"/>
      <c r="AV962" s="139"/>
      <c r="AW962" s="139"/>
      <c r="AX962" s="139"/>
      <c r="AY962" s="139"/>
      <c r="AZ962" s="139"/>
      <c r="BA962" s="139"/>
      <c r="BB962" s="139"/>
      <c r="BC962" s="139"/>
      <c r="BD962" s="139"/>
      <c r="BE962" s="139"/>
      <c r="BF962" s="139"/>
      <c r="BG962" s="139"/>
      <c r="BH962" s="139"/>
      <c r="BI962" s="139"/>
      <c r="BJ962" s="139"/>
      <c r="BK962" s="139"/>
      <c r="BL962" s="139"/>
      <c r="BM962" s="139"/>
      <c r="BN962" s="139"/>
      <c r="BO962" s="139"/>
      <c r="BP962" s="139"/>
      <c r="BQ962" s="139"/>
      <c r="BR962" s="139"/>
      <c r="BS962" s="139"/>
      <c r="BT962" s="139"/>
      <c r="BU962" s="139"/>
      <c r="BV962" s="139"/>
      <c r="BW962" s="139"/>
      <c r="BX962" s="139"/>
      <c r="BY962" s="139"/>
      <c r="BZ962" s="139"/>
      <c r="CA962" s="139"/>
      <c r="CB962" s="139"/>
      <c r="CC962" s="139"/>
      <c r="CD962" s="139"/>
      <c r="CE962" s="139"/>
      <c r="CF962" s="139"/>
      <c r="CG962" s="139"/>
      <c r="CH962" s="139"/>
      <c r="CI962" s="139"/>
      <c r="CJ962" s="139"/>
      <c r="CK962" s="139"/>
      <c r="CL962" s="139"/>
      <c r="CM962" s="139"/>
      <c r="CN962" s="139"/>
      <c r="CO962" s="139"/>
      <c r="CP962" s="139"/>
      <c r="CQ962" s="139"/>
      <c r="CR962" s="139"/>
      <c r="CS962" s="139"/>
      <c r="CT962" s="139"/>
      <c r="CU962" s="139"/>
      <c r="CV962" s="139"/>
      <c r="CW962" s="139"/>
      <c r="CX962" s="139"/>
      <c r="CY962" s="139"/>
      <c r="CZ962" s="139"/>
      <c r="DA962" s="139"/>
      <c r="DB962" s="139"/>
      <c r="DC962" s="139"/>
      <c r="DD962" s="139"/>
      <c r="DE962" s="139"/>
      <c r="DF962" s="139"/>
      <c r="DG962" s="139"/>
      <c r="DH962" s="139"/>
      <c r="DI962" s="139"/>
      <c r="DJ962" s="139"/>
      <c r="DK962" s="139"/>
      <c r="DL962" s="139"/>
      <c r="DM962" s="139"/>
      <c r="DN962" s="139"/>
      <c r="DO962" s="139"/>
      <c r="DP962" s="139"/>
      <c r="DQ962" s="139"/>
      <c r="DR962" s="139"/>
      <c r="DS962" s="139"/>
      <c r="DT962" s="139"/>
      <c r="DU962" s="139"/>
      <c r="DV962" s="139"/>
      <c r="DW962" s="139"/>
      <c r="DX962" s="139"/>
      <c r="DY962" s="139"/>
      <c r="DZ962" s="139"/>
      <c r="EA962" s="139"/>
      <c r="EB962" s="139"/>
      <c r="EC962" s="139"/>
      <c r="ED962" s="139"/>
      <c r="EE962" s="139"/>
      <c r="EF962" s="139"/>
      <c r="EG962" s="139"/>
      <c r="EH962" s="139"/>
      <c r="EI962" s="139"/>
      <c r="EJ962" s="139"/>
      <c r="EK962" s="139"/>
      <c r="EL962" s="139"/>
      <c r="EM962" s="139"/>
      <c r="EN962" s="139"/>
      <c r="EO962" s="139"/>
      <c r="EP962" s="139"/>
      <c r="EQ962" s="139"/>
      <c r="ER962" s="139"/>
      <c r="ES962" s="139"/>
      <c r="ET962" s="139"/>
      <c r="EU962" s="139"/>
      <c r="EV962" s="139"/>
      <c r="EW962" s="139"/>
      <c r="EX962" s="139"/>
      <c r="EY962" s="139"/>
      <c r="EZ962" s="139"/>
      <c r="FA962" s="139"/>
      <c r="FB962" s="139"/>
      <c r="FC962" s="139"/>
      <c r="FD962" s="139"/>
      <c r="FE962" s="139"/>
      <c r="FF962" s="139"/>
      <c r="FG962" s="139"/>
      <c r="FH962" s="139"/>
      <c r="FI962" s="139"/>
      <c r="FJ962" s="139"/>
      <c r="FK962" s="139"/>
      <c r="FL962" s="139"/>
      <c r="FM962" s="139"/>
      <c r="FN962" s="139"/>
      <c r="FO962" s="139"/>
      <c r="FP962" s="139"/>
      <c r="FQ962" s="139"/>
      <c r="FR962" s="139"/>
      <c r="FS962" s="139"/>
      <c r="FT962" s="139"/>
      <c r="FU962" s="139"/>
      <c r="FV962" s="139"/>
      <c r="FW962" s="139"/>
      <c r="FX962" s="139"/>
      <c r="FY962" s="139"/>
      <c r="FZ962" s="139"/>
      <c r="GA962" s="139"/>
      <c r="GB962" s="139"/>
      <c r="GC962" s="139"/>
      <c r="GD962" s="139"/>
      <c r="GE962" s="139"/>
      <c r="GF962" s="139"/>
      <c r="GG962" s="139"/>
      <c r="GH962" s="139"/>
      <c r="GI962" s="139"/>
      <c r="GJ962" s="139"/>
      <c r="GK962" s="139"/>
      <c r="GL962" s="139"/>
      <c r="GM962" s="139"/>
      <c r="GN962" s="139"/>
      <c r="GO962" s="139"/>
      <c r="GP962" s="139"/>
      <c r="GQ962" s="139"/>
    </row>
    <row r="963" spans="1:199" ht="30" x14ac:dyDescent="0.25">
      <c r="A963" s="19">
        <v>1</v>
      </c>
      <c r="B963" s="845" t="s">
        <v>359</v>
      </c>
      <c r="C963" s="173">
        <f>'2 уровень'!F2174</f>
        <v>990</v>
      </c>
      <c r="D963" s="173">
        <f>'2 уровень'!G2174</f>
        <v>412.5</v>
      </c>
      <c r="E963" s="173">
        <f>'2 уровень'!H2174</f>
        <v>328.5</v>
      </c>
      <c r="F963" s="174">
        <f>'2 уровень'!I2174</f>
        <v>79.63636363636364</v>
      </c>
      <c r="G963" s="158">
        <f>'2 уровень'!J2174</f>
        <v>0</v>
      </c>
      <c r="H963" s="158">
        <f>'2 уровень'!K2174</f>
        <v>0</v>
      </c>
      <c r="I963" s="26">
        <f>'2 уровень'!L2174</f>
        <v>0</v>
      </c>
      <c r="J963" s="26">
        <f>'2 уровень'!M2174</f>
        <v>0</v>
      </c>
      <c r="K963" s="26">
        <f>'2 уровень'!N2174</f>
        <v>0</v>
      </c>
      <c r="L963" s="26">
        <f>'2 уровень'!O2174</f>
        <v>0</v>
      </c>
      <c r="M963" s="26">
        <f>'2 уровень'!P2174</f>
        <v>0</v>
      </c>
      <c r="N963" s="26">
        <f>'2 уровень'!Q2174</f>
        <v>0</v>
      </c>
      <c r="O963" s="152">
        <f>'2 уровень'!R2174</f>
        <v>0</v>
      </c>
      <c r="P963" s="152">
        <f>'2 уровень'!S2174</f>
        <v>0</v>
      </c>
      <c r="Q963" s="152">
        <f>'2 уровень'!T2174</f>
        <v>0</v>
      </c>
      <c r="R963" s="152">
        <f>'2 уровень'!U2174</f>
        <v>0</v>
      </c>
      <c r="S963" s="152">
        <f>'2 уровень'!V2174</f>
        <v>0</v>
      </c>
      <c r="T963" s="152">
        <f>'2 уровень'!W2174</f>
        <v>0</v>
      </c>
      <c r="U963" s="152">
        <f>'2 уровень'!X2174</f>
        <v>0</v>
      </c>
      <c r="V963" s="1111">
        <f>'2 уровень'!Y2174</f>
        <v>0</v>
      </c>
      <c r="W963" s="152">
        <f>'2 уровень'!Z2174</f>
        <v>0</v>
      </c>
      <c r="X963" s="152">
        <f>'2 уровень'!AA2174</f>
        <v>0</v>
      </c>
      <c r="Y963" s="152">
        <f>'2 уровень'!AB2174</f>
        <v>0</v>
      </c>
      <c r="Z963" s="152">
        <f>'2 уровень'!AC2174</f>
        <v>0</v>
      </c>
      <c r="AA963" s="632">
        <f>'2 уровень'!AD2174</f>
        <v>0</v>
      </c>
      <c r="AB963" s="152"/>
      <c r="AC963" s="152"/>
      <c r="AD963" s="1378">
        <f>'2 уровень'!AE2171</f>
        <v>0</v>
      </c>
      <c r="AE963" s="1360">
        <f>'2 уровень'!AF2171</f>
        <v>0</v>
      </c>
      <c r="AF963" s="385"/>
      <c r="AG963" s="385"/>
      <c r="AH963" s="1243"/>
      <c r="AI963" s="139"/>
      <c r="AJ963" s="139"/>
      <c r="AK963" s="139"/>
      <c r="AL963" s="139"/>
      <c r="AM963" s="139"/>
      <c r="AN963" s="139"/>
      <c r="AO963" s="139"/>
      <c r="AP963" s="139"/>
      <c r="AQ963" s="139"/>
      <c r="AR963" s="139"/>
      <c r="AS963" s="139"/>
      <c r="AT963" s="139"/>
      <c r="AU963" s="139"/>
      <c r="AV963" s="139"/>
      <c r="AW963" s="139"/>
      <c r="AX963" s="139"/>
      <c r="AY963" s="139"/>
      <c r="AZ963" s="139"/>
      <c r="BA963" s="139"/>
      <c r="BB963" s="139"/>
      <c r="BC963" s="139"/>
      <c r="BD963" s="139"/>
      <c r="BE963" s="139"/>
      <c r="BF963" s="139"/>
      <c r="BG963" s="139"/>
      <c r="BH963" s="139"/>
      <c r="BI963" s="139"/>
      <c r="BJ963" s="139"/>
      <c r="BK963" s="139"/>
      <c r="BL963" s="139"/>
      <c r="BM963" s="139"/>
      <c r="BN963" s="139"/>
      <c r="BO963" s="139"/>
      <c r="BP963" s="139"/>
      <c r="BQ963" s="139"/>
      <c r="BR963" s="139"/>
      <c r="BS963" s="139"/>
      <c r="BT963" s="139"/>
      <c r="BU963" s="139"/>
      <c r="BV963" s="139"/>
      <c r="BW963" s="139"/>
      <c r="BX963" s="139"/>
      <c r="BY963" s="139"/>
      <c r="BZ963" s="139"/>
      <c r="CA963" s="139"/>
      <c r="CB963" s="139"/>
      <c r="CC963" s="139"/>
      <c r="CD963" s="139"/>
      <c r="CE963" s="139"/>
      <c r="CF963" s="139"/>
      <c r="CG963" s="139"/>
      <c r="CH963" s="139"/>
      <c r="CI963" s="139"/>
      <c r="CJ963" s="139"/>
      <c r="CK963" s="139"/>
      <c r="CL963" s="139"/>
      <c r="CM963" s="139"/>
      <c r="CN963" s="139"/>
      <c r="CO963" s="139"/>
      <c r="CP963" s="139"/>
      <c r="CQ963" s="139"/>
      <c r="CR963" s="139"/>
      <c r="CS963" s="139"/>
      <c r="CT963" s="139"/>
      <c r="CU963" s="139"/>
      <c r="CV963" s="139"/>
      <c r="CW963" s="139"/>
      <c r="CX963" s="139"/>
      <c r="CY963" s="139"/>
      <c r="CZ963" s="139"/>
      <c r="DA963" s="139"/>
      <c r="DB963" s="139"/>
      <c r="DC963" s="139"/>
      <c r="DD963" s="139"/>
      <c r="DE963" s="139"/>
      <c r="DF963" s="139"/>
      <c r="DG963" s="139"/>
      <c r="DH963" s="139"/>
      <c r="DI963" s="139"/>
      <c r="DJ963" s="139"/>
      <c r="DK963" s="139"/>
      <c r="DL963" s="139"/>
      <c r="DM963" s="139"/>
      <c r="DN963" s="139"/>
      <c r="DO963" s="139"/>
      <c r="DP963" s="139"/>
      <c r="DQ963" s="139"/>
      <c r="DR963" s="139"/>
      <c r="DS963" s="139"/>
      <c r="DT963" s="139"/>
      <c r="DU963" s="139"/>
      <c r="DV963" s="139"/>
      <c r="DW963" s="139"/>
      <c r="DX963" s="139"/>
      <c r="DY963" s="139"/>
      <c r="DZ963" s="139"/>
      <c r="EA963" s="139"/>
      <c r="EB963" s="139"/>
      <c r="EC963" s="139"/>
      <c r="ED963" s="139"/>
      <c r="EE963" s="139"/>
      <c r="EF963" s="139"/>
      <c r="EG963" s="139"/>
      <c r="EH963" s="139"/>
      <c r="EI963" s="139"/>
      <c r="EJ963" s="139"/>
      <c r="EK963" s="139"/>
      <c r="EL963" s="139"/>
      <c r="EM963" s="139"/>
      <c r="EN963" s="139"/>
      <c r="EO963" s="139"/>
      <c r="EP963" s="139"/>
      <c r="EQ963" s="139"/>
      <c r="ER963" s="139"/>
      <c r="ES963" s="139"/>
      <c r="ET963" s="139"/>
      <c r="EU963" s="139"/>
      <c r="EV963" s="139"/>
      <c r="EW963" s="139"/>
      <c r="EX963" s="139"/>
      <c r="EY963" s="139"/>
      <c r="EZ963" s="139"/>
      <c r="FA963" s="139"/>
      <c r="FB963" s="139"/>
      <c r="FC963" s="139"/>
      <c r="FD963" s="139"/>
      <c r="FE963" s="139"/>
      <c r="FF963" s="139"/>
      <c r="FG963" s="139"/>
      <c r="FH963" s="139"/>
      <c r="FI963" s="139"/>
      <c r="FJ963" s="139"/>
      <c r="FK963" s="139"/>
      <c r="FL963" s="139"/>
      <c r="FM963" s="139"/>
      <c r="FN963" s="139"/>
      <c r="FO963" s="139"/>
      <c r="FP963" s="139"/>
      <c r="FQ963" s="139"/>
      <c r="FR963" s="139"/>
      <c r="FS963" s="139"/>
      <c r="FT963" s="139"/>
      <c r="FU963" s="139"/>
      <c r="FV963" s="139"/>
      <c r="FW963" s="139"/>
      <c r="FX963" s="139"/>
      <c r="FY963" s="139"/>
      <c r="FZ963" s="139"/>
      <c r="GA963" s="139"/>
      <c r="GB963" s="139"/>
      <c r="GC963" s="139"/>
      <c r="GD963" s="139"/>
      <c r="GE963" s="139"/>
      <c r="GF963" s="139"/>
      <c r="GG963" s="139"/>
      <c r="GH963" s="139"/>
      <c r="GI963" s="139"/>
      <c r="GJ963" s="139"/>
      <c r="GK963" s="139"/>
      <c r="GL963" s="139"/>
      <c r="GM963" s="139"/>
      <c r="GN963" s="139"/>
      <c r="GO963" s="139"/>
      <c r="GP963" s="139"/>
      <c r="GQ963" s="139"/>
    </row>
    <row r="964" spans="1:199" x14ac:dyDescent="0.25">
      <c r="A964" s="19">
        <v>1</v>
      </c>
      <c r="B964" s="845" t="s">
        <v>347</v>
      </c>
      <c r="C964" s="173">
        <f>'2 уровень'!F2175</f>
        <v>0</v>
      </c>
      <c r="D964" s="173">
        <f>'2 уровень'!G2175</f>
        <v>0</v>
      </c>
      <c r="E964" s="173">
        <f>'2 уровень'!H2175</f>
        <v>0</v>
      </c>
      <c r="F964" s="174">
        <f>'2 уровень'!I2175</f>
        <v>0</v>
      </c>
      <c r="G964" s="158">
        <f>'2 уровень'!J2175</f>
        <v>0</v>
      </c>
      <c r="H964" s="158">
        <f>'2 уровень'!K2175</f>
        <v>0</v>
      </c>
      <c r="I964" s="26">
        <f>'2 уровень'!L2175</f>
        <v>0</v>
      </c>
      <c r="J964" s="26">
        <f>'2 уровень'!M2175</f>
        <v>0</v>
      </c>
      <c r="K964" s="26">
        <f>'2 уровень'!N2175</f>
        <v>0</v>
      </c>
      <c r="L964" s="26">
        <f>'2 уровень'!O2175</f>
        <v>0</v>
      </c>
      <c r="M964" s="26">
        <f>'2 уровень'!P2175</f>
        <v>0</v>
      </c>
      <c r="N964" s="26">
        <f>'2 уровень'!Q2175</f>
        <v>0</v>
      </c>
      <c r="O964" s="152">
        <f>'2 уровень'!R2175</f>
        <v>0</v>
      </c>
      <c r="P964" s="152">
        <f>'2 уровень'!S2175</f>
        <v>0</v>
      </c>
      <c r="Q964" s="152">
        <f>'2 уровень'!T2175</f>
        <v>0</v>
      </c>
      <c r="R964" s="152">
        <f>'2 уровень'!U2175</f>
        <v>0</v>
      </c>
      <c r="S964" s="152">
        <f>'2 уровень'!V2175</f>
        <v>0</v>
      </c>
      <c r="T964" s="152">
        <f>'2 уровень'!W2175</f>
        <v>0</v>
      </c>
      <c r="U964" s="152">
        <f>'2 уровень'!X2175</f>
        <v>0</v>
      </c>
      <c r="V964" s="1111">
        <f>'2 уровень'!Y2175</f>
        <v>0</v>
      </c>
      <c r="W964" s="152">
        <f>'2 уровень'!Z2175</f>
        <v>0</v>
      </c>
      <c r="X964" s="152">
        <f>'2 уровень'!AA2175</f>
        <v>0</v>
      </c>
      <c r="Y964" s="152">
        <f>'2 уровень'!AB2175</f>
        <v>0</v>
      </c>
      <c r="Z964" s="152">
        <f>'2 уровень'!AC2175</f>
        <v>0</v>
      </c>
      <c r="AA964" s="632">
        <f>'2 уровень'!AD2175</f>
        <v>0</v>
      </c>
      <c r="AB964" s="152"/>
      <c r="AC964" s="152"/>
      <c r="AD964" s="1378">
        <f>'2 уровень'!AE2172</f>
        <v>0</v>
      </c>
      <c r="AE964" s="1360">
        <f>'2 уровень'!AF2172</f>
        <v>0</v>
      </c>
      <c r="AF964" s="385"/>
      <c r="AG964" s="385"/>
      <c r="AH964" s="1243"/>
      <c r="AI964" s="139"/>
      <c r="AJ964" s="139"/>
      <c r="AK964" s="139"/>
      <c r="AL964" s="139"/>
      <c r="AM964" s="139"/>
      <c r="AN964" s="139"/>
      <c r="AO964" s="139"/>
      <c r="AP964" s="139"/>
      <c r="AQ964" s="139"/>
      <c r="AR964" s="139"/>
      <c r="AS964" s="139"/>
      <c r="AT964" s="139"/>
      <c r="AU964" s="139"/>
      <c r="AV964" s="139"/>
      <c r="AW964" s="139"/>
      <c r="AX964" s="139"/>
      <c r="AY964" s="139"/>
      <c r="AZ964" s="139"/>
      <c r="BA964" s="139"/>
      <c r="BB964" s="139"/>
      <c r="BC964" s="139"/>
      <c r="BD964" s="139"/>
      <c r="BE964" s="139"/>
      <c r="BF964" s="139"/>
      <c r="BG964" s="139"/>
      <c r="BH964" s="139"/>
      <c r="BI964" s="139"/>
      <c r="BJ964" s="139"/>
      <c r="BK964" s="139"/>
      <c r="BL964" s="139"/>
      <c r="BM964" s="139"/>
      <c r="BN964" s="139"/>
      <c r="BO964" s="139"/>
      <c r="BP964" s="139"/>
      <c r="BQ964" s="139"/>
      <c r="BR964" s="139"/>
      <c r="BS964" s="139"/>
      <c r="BT964" s="139"/>
      <c r="BU964" s="139"/>
      <c r="BV964" s="139"/>
      <c r="BW964" s="139"/>
      <c r="BX964" s="139"/>
      <c r="BY964" s="139"/>
      <c r="BZ964" s="139"/>
      <c r="CA964" s="139"/>
      <c r="CB964" s="139"/>
      <c r="CC964" s="139"/>
      <c r="CD964" s="139"/>
      <c r="CE964" s="139"/>
      <c r="CF964" s="139"/>
      <c r="CG964" s="139"/>
      <c r="CH964" s="139"/>
      <c r="CI964" s="139"/>
      <c r="CJ964" s="139"/>
      <c r="CK964" s="139"/>
      <c r="CL964" s="139"/>
      <c r="CM964" s="139"/>
      <c r="CN964" s="139"/>
      <c r="CO964" s="139"/>
      <c r="CP964" s="139"/>
      <c r="CQ964" s="139"/>
      <c r="CR964" s="139"/>
      <c r="CS964" s="139"/>
      <c r="CT964" s="139"/>
      <c r="CU964" s="139"/>
      <c r="CV964" s="139"/>
      <c r="CW964" s="139"/>
      <c r="CX964" s="139"/>
      <c r="CY964" s="139"/>
      <c r="CZ964" s="139"/>
      <c r="DA964" s="139"/>
      <c r="DB964" s="139"/>
      <c r="DC964" s="139"/>
      <c r="DD964" s="139"/>
      <c r="DE964" s="139"/>
      <c r="DF964" s="139"/>
      <c r="DG964" s="139"/>
      <c r="DH964" s="139"/>
      <c r="DI964" s="139"/>
      <c r="DJ964" s="139"/>
      <c r="DK964" s="139"/>
      <c r="DL964" s="139"/>
      <c r="DM964" s="139"/>
      <c r="DN964" s="139"/>
      <c r="DO964" s="139"/>
      <c r="DP964" s="139"/>
      <c r="DQ964" s="139"/>
      <c r="DR964" s="139"/>
      <c r="DS964" s="139"/>
      <c r="DT964" s="139"/>
      <c r="DU964" s="139"/>
      <c r="DV964" s="139"/>
      <c r="DW964" s="139"/>
      <c r="DX964" s="139"/>
      <c r="DY964" s="139"/>
      <c r="DZ964" s="139"/>
      <c r="EA964" s="139"/>
      <c r="EB964" s="139"/>
      <c r="EC964" s="139"/>
      <c r="ED964" s="139"/>
      <c r="EE964" s="139"/>
      <c r="EF964" s="139"/>
      <c r="EG964" s="139"/>
      <c r="EH964" s="139"/>
      <c r="EI964" s="139"/>
      <c r="EJ964" s="139"/>
      <c r="EK964" s="139"/>
      <c r="EL964" s="139"/>
      <c r="EM964" s="139"/>
      <c r="EN964" s="139"/>
      <c r="EO964" s="139"/>
      <c r="EP964" s="139"/>
      <c r="EQ964" s="139"/>
      <c r="ER964" s="139"/>
      <c r="ES964" s="139"/>
      <c r="ET964" s="139"/>
      <c r="EU964" s="139"/>
      <c r="EV964" s="139"/>
      <c r="EW964" s="139"/>
      <c r="EX964" s="139"/>
      <c r="EY964" s="139"/>
      <c r="EZ964" s="139"/>
      <c r="FA964" s="139"/>
      <c r="FB964" s="139"/>
      <c r="FC964" s="139"/>
      <c r="FD964" s="139"/>
      <c r="FE964" s="139"/>
      <c r="FF964" s="139"/>
      <c r="FG964" s="139"/>
      <c r="FH964" s="139"/>
      <c r="FI964" s="139"/>
      <c r="FJ964" s="139"/>
      <c r="FK964" s="139"/>
      <c r="FL964" s="139"/>
      <c r="FM964" s="139"/>
      <c r="FN964" s="139"/>
      <c r="FO964" s="139"/>
      <c r="FP964" s="139"/>
      <c r="FQ964" s="139"/>
      <c r="FR964" s="139"/>
      <c r="FS964" s="139"/>
      <c r="FT964" s="139"/>
      <c r="FU964" s="139"/>
      <c r="FV964" s="139"/>
      <c r="FW964" s="139"/>
      <c r="FX964" s="139"/>
      <c r="FY964" s="139"/>
      <c r="FZ964" s="139"/>
      <c r="GA964" s="139"/>
      <c r="GB964" s="139"/>
      <c r="GC964" s="139"/>
      <c r="GD964" s="139"/>
      <c r="GE964" s="139"/>
      <c r="GF964" s="139"/>
      <c r="GG964" s="139"/>
      <c r="GH964" s="139"/>
      <c r="GI964" s="139"/>
      <c r="GJ964" s="139"/>
      <c r="GK964" s="139"/>
      <c r="GL964" s="139"/>
      <c r="GM964" s="139"/>
      <c r="GN964" s="139"/>
      <c r="GO964" s="139"/>
      <c r="GP964" s="139"/>
      <c r="GQ964" s="139"/>
    </row>
    <row r="965" spans="1:199" ht="30" x14ac:dyDescent="0.25">
      <c r="A965" s="19">
        <v>1</v>
      </c>
      <c r="B965" s="844" t="s">
        <v>348</v>
      </c>
      <c r="C965" s="173">
        <f>'2 уровень'!F2176</f>
        <v>250</v>
      </c>
      <c r="D965" s="173">
        <f>'2 уровень'!G2176</f>
        <v>104.16666666666666</v>
      </c>
      <c r="E965" s="173">
        <f>'2 уровень'!H2176</f>
        <v>224.5</v>
      </c>
      <c r="F965" s="174">
        <f>'2 уровень'!I2176</f>
        <v>215.52</v>
      </c>
      <c r="G965" s="158">
        <f>'2 уровень'!J2176</f>
        <v>0</v>
      </c>
      <c r="H965" s="158">
        <f>'2 уровень'!K2176</f>
        <v>0</v>
      </c>
      <c r="I965" s="26">
        <f>'2 уровень'!L2176</f>
        <v>0</v>
      </c>
      <c r="J965" s="26">
        <f>'2 уровень'!M2176</f>
        <v>0</v>
      </c>
      <c r="K965" s="26">
        <f>'2 уровень'!N2176</f>
        <v>0</v>
      </c>
      <c r="L965" s="26">
        <f>'2 уровень'!O2176</f>
        <v>0</v>
      </c>
      <c r="M965" s="26">
        <f>'2 уровень'!P2176</f>
        <v>0</v>
      </c>
      <c r="N965" s="26">
        <f>'2 уровень'!Q2176</f>
        <v>0</v>
      </c>
      <c r="O965" s="152">
        <f>'2 уровень'!R2176</f>
        <v>0</v>
      </c>
      <c r="P965" s="152">
        <f>'2 уровень'!S2176</f>
        <v>0</v>
      </c>
      <c r="Q965" s="152">
        <f>'2 уровень'!T2176</f>
        <v>0</v>
      </c>
      <c r="R965" s="152">
        <f>'2 уровень'!U2176</f>
        <v>0</v>
      </c>
      <c r="S965" s="152">
        <f>'2 уровень'!V2176</f>
        <v>0</v>
      </c>
      <c r="T965" s="152">
        <f>'2 уровень'!W2176</f>
        <v>0</v>
      </c>
      <c r="U965" s="152">
        <f>'2 уровень'!X2176</f>
        <v>0</v>
      </c>
      <c r="V965" s="1111">
        <f>'2 уровень'!Y2176</f>
        <v>0</v>
      </c>
      <c r="W965" s="152">
        <f>'2 уровень'!Z2176</f>
        <v>0</v>
      </c>
      <c r="X965" s="152">
        <f>'2 уровень'!AA2176</f>
        <v>0</v>
      </c>
      <c r="Y965" s="152">
        <f>'2 уровень'!AB2176</f>
        <v>0</v>
      </c>
      <c r="Z965" s="152">
        <f>'2 уровень'!AC2176</f>
        <v>0</v>
      </c>
      <c r="AA965" s="632">
        <f>'2 уровень'!AD2176</f>
        <v>0</v>
      </c>
      <c r="AB965" s="152"/>
      <c r="AC965" s="152"/>
      <c r="AD965" s="1378">
        <f>'2 уровень'!AE2173</f>
        <v>0</v>
      </c>
      <c r="AE965" s="1360">
        <f>'2 уровень'!AF2173</f>
        <v>0</v>
      </c>
      <c r="AF965" s="385"/>
      <c r="AG965" s="385"/>
      <c r="AH965" s="1243"/>
      <c r="AI965" s="139"/>
      <c r="AJ965" s="139"/>
      <c r="AK965" s="139"/>
      <c r="AL965" s="139"/>
      <c r="AM965" s="139"/>
      <c r="AN965" s="139"/>
      <c r="AO965" s="139"/>
      <c r="AP965" s="139"/>
      <c r="AQ965" s="139"/>
      <c r="AR965" s="139"/>
      <c r="AS965" s="139"/>
      <c r="AT965" s="139"/>
      <c r="AU965" s="139"/>
      <c r="AV965" s="139"/>
      <c r="AW965" s="139"/>
      <c r="AX965" s="139"/>
      <c r="AY965" s="139"/>
      <c r="AZ965" s="139"/>
      <c r="BA965" s="139"/>
      <c r="BB965" s="139"/>
      <c r="BC965" s="139"/>
      <c r="BD965" s="139"/>
      <c r="BE965" s="139"/>
      <c r="BF965" s="139"/>
      <c r="BG965" s="139"/>
      <c r="BH965" s="139"/>
      <c r="BI965" s="139"/>
      <c r="BJ965" s="139"/>
      <c r="BK965" s="139"/>
      <c r="BL965" s="139"/>
      <c r="BM965" s="139"/>
      <c r="BN965" s="139"/>
      <c r="BO965" s="139"/>
      <c r="BP965" s="139"/>
      <c r="BQ965" s="139"/>
      <c r="BR965" s="139"/>
      <c r="BS965" s="139"/>
      <c r="BT965" s="139"/>
      <c r="BU965" s="139"/>
      <c r="BV965" s="139"/>
      <c r="BW965" s="139"/>
      <c r="BX965" s="139"/>
      <c r="BY965" s="139"/>
      <c r="BZ965" s="139"/>
      <c r="CA965" s="139"/>
      <c r="CB965" s="139"/>
      <c r="CC965" s="139"/>
      <c r="CD965" s="139"/>
      <c r="CE965" s="139"/>
      <c r="CF965" s="139"/>
      <c r="CG965" s="139"/>
      <c r="CH965" s="139"/>
      <c r="CI965" s="139"/>
      <c r="CJ965" s="139"/>
      <c r="CK965" s="139"/>
      <c r="CL965" s="139"/>
      <c r="CM965" s="139"/>
      <c r="CN965" s="139"/>
      <c r="CO965" s="139"/>
      <c r="CP965" s="139"/>
      <c r="CQ965" s="139"/>
      <c r="CR965" s="139"/>
      <c r="CS965" s="139"/>
      <c r="CT965" s="139"/>
      <c r="CU965" s="139"/>
      <c r="CV965" s="139"/>
      <c r="CW965" s="139"/>
      <c r="CX965" s="139"/>
      <c r="CY965" s="139"/>
      <c r="CZ965" s="139"/>
      <c r="DA965" s="139"/>
      <c r="DB965" s="139"/>
      <c r="DC965" s="139"/>
      <c r="DD965" s="139"/>
      <c r="DE965" s="139"/>
      <c r="DF965" s="139"/>
      <c r="DG965" s="139"/>
      <c r="DH965" s="139"/>
      <c r="DI965" s="139"/>
      <c r="DJ965" s="139"/>
      <c r="DK965" s="139"/>
      <c r="DL965" s="139"/>
      <c r="DM965" s="139"/>
      <c r="DN965" s="139"/>
      <c r="DO965" s="139"/>
      <c r="DP965" s="139"/>
      <c r="DQ965" s="139"/>
      <c r="DR965" s="139"/>
      <c r="DS965" s="139"/>
      <c r="DT965" s="139"/>
      <c r="DU965" s="139"/>
      <c r="DV965" s="139"/>
      <c r="DW965" s="139"/>
      <c r="DX965" s="139"/>
      <c r="DY965" s="139"/>
      <c r="DZ965" s="139"/>
      <c r="EA965" s="139"/>
      <c r="EB965" s="139"/>
      <c r="EC965" s="139"/>
      <c r="ED965" s="139"/>
      <c r="EE965" s="139"/>
      <c r="EF965" s="139"/>
      <c r="EG965" s="139"/>
      <c r="EH965" s="139"/>
      <c r="EI965" s="139"/>
      <c r="EJ965" s="139"/>
      <c r="EK965" s="139"/>
      <c r="EL965" s="139"/>
      <c r="EM965" s="139"/>
      <c r="EN965" s="139"/>
      <c r="EO965" s="139"/>
      <c r="EP965" s="139"/>
      <c r="EQ965" s="139"/>
      <c r="ER965" s="139"/>
      <c r="ES965" s="139"/>
      <c r="ET965" s="139"/>
      <c r="EU965" s="139"/>
      <c r="EV965" s="139"/>
      <c r="EW965" s="139"/>
      <c r="EX965" s="139"/>
      <c r="EY965" s="139"/>
      <c r="EZ965" s="139"/>
      <c r="FA965" s="139"/>
      <c r="FB965" s="139"/>
      <c r="FC965" s="139"/>
      <c r="FD965" s="139"/>
      <c r="FE965" s="139"/>
      <c r="FF965" s="139"/>
      <c r="FG965" s="139"/>
      <c r="FH965" s="139"/>
      <c r="FI965" s="139"/>
      <c r="FJ965" s="139"/>
      <c r="FK965" s="139"/>
      <c r="FL965" s="139"/>
      <c r="FM965" s="139"/>
      <c r="FN965" s="139"/>
      <c r="FO965" s="139"/>
      <c r="FP965" s="139"/>
      <c r="FQ965" s="139"/>
      <c r="FR965" s="139"/>
      <c r="FS965" s="139"/>
      <c r="FT965" s="139"/>
      <c r="FU965" s="139"/>
      <c r="FV965" s="139"/>
      <c r="FW965" s="139"/>
      <c r="FX965" s="139"/>
      <c r="FY965" s="139"/>
      <c r="FZ965" s="139"/>
      <c r="GA965" s="139"/>
      <c r="GB965" s="139"/>
      <c r="GC965" s="139"/>
      <c r="GD965" s="139"/>
      <c r="GE965" s="139"/>
      <c r="GF965" s="139"/>
      <c r="GG965" s="139"/>
      <c r="GH965" s="139"/>
      <c r="GI965" s="139"/>
      <c r="GJ965" s="139"/>
      <c r="GK965" s="139"/>
      <c r="GL965" s="139"/>
      <c r="GM965" s="139"/>
      <c r="GN965" s="139"/>
      <c r="GO965" s="139"/>
      <c r="GP965" s="139"/>
      <c r="GQ965" s="139"/>
    </row>
    <row r="966" spans="1:199" x14ac:dyDescent="0.25">
      <c r="A966" s="19">
        <v>1</v>
      </c>
      <c r="B966" s="842" t="s">
        <v>349</v>
      </c>
      <c r="C966" s="173">
        <f>'2 уровень'!F2177</f>
        <v>0</v>
      </c>
      <c r="D966" s="173">
        <f>'2 уровень'!G2177</f>
        <v>0</v>
      </c>
      <c r="E966" s="173">
        <f>'2 уровень'!H2177</f>
        <v>0</v>
      </c>
      <c r="F966" s="174">
        <f>'2 уровень'!I2177</f>
        <v>0</v>
      </c>
      <c r="G966" s="158">
        <f>'2 уровень'!J2177</f>
        <v>0</v>
      </c>
      <c r="H966" s="158">
        <f>'2 уровень'!K2177</f>
        <v>0</v>
      </c>
      <c r="I966" s="26">
        <f>'2 уровень'!L2177</f>
        <v>0</v>
      </c>
      <c r="J966" s="26">
        <f>'2 уровень'!M2177</f>
        <v>0</v>
      </c>
      <c r="K966" s="26">
        <f>'2 уровень'!N2177</f>
        <v>0</v>
      </c>
      <c r="L966" s="26">
        <f>'2 уровень'!O2177</f>
        <v>0</v>
      </c>
      <c r="M966" s="26">
        <f>'2 уровень'!P2177</f>
        <v>0</v>
      </c>
      <c r="N966" s="26">
        <f>'2 уровень'!Q2177</f>
        <v>0</v>
      </c>
      <c r="O966" s="152">
        <f>'2 уровень'!R2177</f>
        <v>0</v>
      </c>
      <c r="P966" s="152">
        <f>'2 уровень'!S2177</f>
        <v>0</v>
      </c>
      <c r="Q966" s="152">
        <f>'2 уровень'!T2177</f>
        <v>0</v>
      </c>
      <c r="R966" s="152">
        <f>'2 уровень'!U2177</f>
        <v>0</v>
      </c>
      <c r="S966" s="152">
        <f>'2 уровень'!V2177</f>
        <v>0</v>
      </c>
      <c r="T966" s="152">
        <f>'2 уровень'!W2177</f>
        <v>0</v>
      </c>
      <c r="U966" s="152">
        <f>'2 уровень'!X2177</f>
        <v>0</v>
      </c>
      <c r="V966" s="1111">
        <f>'2 уровень'!Y2177</f>
        <v>0</v>
      </c>
      <c r="W966" s="152">
        <f>'2 уровень'!Z2177</f>
        <v>0</v>
      </c>
      <c r="X966" s="152">
        <f>'2 уровень'!AA2177</f>
        <v>0</v>
      </c>
      <c r="Y966" s="152">
        <f>'2 уровень'!AB2177</f>
        <v>0</v>
      </c>
      <c r="Z966" s="152">
        <f>'2 уровень'!AC2177</f>
        <v>0</v>
      </c>
      <c r="AA966" s="632">
        <f>'2 уровень'!AD2177</f>
        <v>0</v>
      </c>
      <c r="AB966" s="152"/>
      <c r="AC966" s="152"/>
      <c r="AD966" s="1378">
        <f>'2 уровень'!AE2174</f>
        <v>0</v>
      </c>
      <c r="AE966" s="1360">
        <f>'2 уровень'!AF2174</f>
        <v>0</v>
      </c>
      <c r="AF966" s="385"/>
      <c r="AG966" s="385"/>
      <c r="AH966" s="1243"/>
      <c r="AI966" s="139"/>
      <c r="AJ966" s="139"/>
      <c r="AK966" s="139"/>
      <c r="AL966" s="139"/>
      <c r="AM966" s="139"/>
      <c r="AN966" s="139"/>
      <c r="AO966" s="139"/>
      <c r="AP966" s="139"/>
      <c r="AQ966" s="139"/>
      <c r="AR966" s="139"/>
      <c r="AS966" s="139"/>
      <c r="AT966" s="139"/>
      <c r="AU966" s="139"/>
      <c r="AV966" s="139"/>
      <c r="AW966" s="139"/>
      <c r="AX966" s="139"/>
      <c r="AY966" s="139"/>
      <c r="AZ966" s="139"/>
      <c r="BA966" s="139"/>
      <c r="BB966" s="139"/>
      <c r="BC966" s="139"/>
      <c r="BD966" s="139"/>
      <c r="BE966" s="139"/>
      <c r="BF966" s="139"/>
      <c r="BG966" s="139"/>
      <c r="BH966" s="139"/>
      <c r="BI966" s="139"/>
      <c r="BJ966" s="139"/>
      <c r="BK966" s="139"/>
      <c r="BL966" s="139"/>
      <c r="BM966" s="139"/>
      <c r="BN966" s="139"/>
      <c r="BO966" s="139"/>
      <c r="BP966" s="139"/>
      <c r="BQ966" s="139"/>
      <c r="BR966" s="139"/>
      <c r="BS966" s="139"/>
      <c r="BT966" s="139"/>
      <c r="BU966" s="139"/>
      <c r="BV966" s="139"/>
      <c r="BW966" s="139"/>
      <c r="BX966" s="139"/>
      <c r="BY966" s="139"/>
      <c r="BZ966" s="139"/>
      <c r="CA966" s="139"/>
      <c r="CB966" s="139"/>
      <c r="CC966" s="139"/>
      <c r="CD966" s="139"/>
      <c r="CE966" s="139"/>
      <c r="CF966" s="139"/>
      <c r="CG966" s="139"/>
      <c r="CH966" s="139"/>
      <c r="CI966" s="139"/>
      <c r="CJ966" s="139"/>
      <c r="CK966" s="139"/>
      <c r="CL966" s="139"/>
      <c r="CM966" s="139"/>
      <c r="CN966" s="139"/>
      <c r="CO966" s="139"/>
      <c r="CP966" s="139"/>
      <c r="CQ966" s="139"/>
      <c r="CR966" s="139"/>
      <c r="CS966" s="139"/>
      <c r="CT966" s="139"/>
      <c r="CU966" s="139"/>
      <c r="CV966" s="139"/>
      <c r="CW966" s="139"/>
      <c r="CX966" s="139"/>
      <c r="CY966" s="139"/>
      <c r="CZ966" s="139"/>
      <c r="DA966" s="139"/>
      <c r="DB966" s="139"/>
      <c r="DC966" s="139"/>
      <c r="DD966" s="139"/>
      <c r="DE966" s="139"/>
      <c r="DF966" s="139"/>
      <c r="DG966" s="139"/>
      <c r="DH966" s="139"/>
      <c r="DI966" s="139"/>
      <c r="DJ966" s="139"/>
      <c r="DK966" s="139"/>
      <c r="DL966" s="139"/>
      <c r="DM966" s="139"/>
      <c r="DN966" s="139"/>
      <c r="DO966" s="139"/>
      <c r="DP966" s="139"/>
      <c r="DQ966" s="139"/>
      <c r="DR966" s="139"/>
      <c r="DS966" s="139"/>
      <c r="DT966" s="139"/>
      <c r="DU966" s="139"/>
      <c r="DV966" s="139"/>
      <c r="DW966" s="139"/>
      <c r="DX966" s="139"/>
      <c r="DY966" s="139"/>
      <c r="DZ966" s="139"/>
      <c r="EA966" s="139"/>
      <c r="EB966" s="139"/>
      <c r="EC966" s="139"/>
      <c r="ED966" s="139"/>
      <c r="EE966" s="139"/>
      <c r="EF966" s="139"/>
      <c r="EG966" s="139"/>
      <c r="EH966" s="139"/>
      <c r="EI966" s="139"/>
      <c r="EJ966" s="139"/>
      <c r="EK966" s="139"/>
      <c r="EL966" s="139"/>
      <c r="EM966" s="139"/>
      <c r="EN966" s="139"/>
      <c r="EO966" s="139"/>
      <c r="EP966" s="139"/>
      <c r="EQ966" s="139"/>
      <c r="ER966" s="139"/>
      <c r="ES966" s="139"/>
      <c r="ET966" s="139"/>
      <c r="EU966" s="139"/>
      <c r="EV966" s="139"/>
      <c r="EW966" s="139"/>
      <c r="EX966" s="139"/>
      <c r="EY966" s="139"/>
      <c r="EZ966" s="139"/>
      <c r="FA966" s="139"/>
      <c r="FB966" s="139"/>
      <c r="FC966" s="139"/>
      <c r="FD966" s="139"/>
      <c r="FE966" s="139"/>
      <c r="FF966" s="139"/>
      <c r="FG966" s="139"/>
      <c r="FH966" s="139"/>
      <c r="FI966" s="139"/>
      <c r="FJ966" s="139"/>
      <c r="FK966" s="139"/>
      <c r="FL966" s="139"/>
      <c r="FM966" s="139"/>
      <c r="FN966" s="139"/>
      <c r="FO966" s="139"/>
      <c r="FP966" s="139"/>
      <c r="FQ966" s="139"/>
      <c r="FR966" s="139"/>
      <c r="FS966" s="139"/>
      <c r="FT966" s="139"/>
      <c r="FU966" s="139"/>
      <c r="FV966" s="139"/>
      <c r="FW966" s="139"/>
      <c r="FX966" s="139"/>
      <c r="FY966" s="139"/>
      <c r="FZ966" s="139"/>
      <c r="GA966" s="139"/>
      <c r="GB966" s="139"/>
      <c r="GC966" s="139"/>
      <c r="GD966" s="139"/>
      <c r="GE966" s="139"/>
      <c r="GF966" s="139"/>
      <c r="GG966" s="139"/>
      <c r="GH966" s="139"/>
      <c r="GI966" s="139"/>
      <c r="GJ966" s="139"/>
      <c r="GK966" s="139"/>
      <c r="GL966" s="139"/>
      <c r="GM966" s="139"/>
      <c r="GN966" s="139"/>
      <c r="GO966" s="139"/>
      <c r="GP966" s="139"/>
      <c r="GQ966" s="139"/>
    </row>
    <row r="967" spans="1:199" ht="30" x14ac:dyDescent="0.25">
      <c r="A967" s="19">
        <v>1</v>
      </c>
      <c r="B967" s="845" t="s">
        <v>374</v>
      </c>
      <c r="C967" s="173">
        <f>'2 уровень'!F2178</f>
        <v>1000</v>
      </c>
      <c r="D967" s="173">
        <f>'2 уровень'!G2178</f>
        <v>416.66666666666663</v>
      </c>
      <c r="E967" s="173">
        <f>'2 уровень'!H2178</f>
        <v>898</v>
      </c>
      <c r="F967" s="174">
        <f>'2 уровень'!I2178</f>
        <v>215.52</v>
      </c>
      <c r="G967" s="158">
        <f>'2 уровень'!J2178</f>
        <v>0</v>
      </c>
      <c r="H967" s="158">
        <f>'2 уровень'!K2178</f>
        <v>0</v>
      </c>
      <c r="I967" s="26">
        <f>'2 уровень'!L2178</f>
        <v>0</v>
      </c>
      <c r="J967" s="26">
        <f>'2 уровень'!M2178</f>
        <v>0</v>
      </c>
      <c r="K967" s="26">
        <f>'2 уровень'!N2178</f>
        <v>0</v>
      </c>
      <c r="L967" s="26">
        <f>'2 уровень'!O2178</f>
        <v>0</v>
      </c>
      <c r="M967" s="26">
        <f>'2 уровень'!P2178</f>
        <v>0</v>
      </c>
      <c r="N967" s="26">
        <f>'2 уровень'!Q2178</f>
        <v>0</v>
      </c>
      <c r="O967" s="152">
        <f>'2 уровень'!R2178</f>
        <v>0</v>
      </c>
      <c r="P967" s="152">
        <f>'2 уровень'!S2178</f>
        <v>0</v>
      </c>
      <c r="Q967" s="152">
        <f>'2 уровень'!T2178</f>
        <v>0</v>
      </c>
      <c r="R967" s="152">
        <f>'2 уровень'!U2178</f>
        <v>0</v>
      </c>
      <c r="S967" s="152">
        <f>'2 уровень'!V2178</f>
        <v>0</v>
      </c>
      <c r="T967" s="152">
        <f>'2 уровень'!W2178</f>
        <v>0</v>
      </c>
      <c r="U967" s="152">
        <f>'2 уровень'!X2178</f>
        <v>0</v>
      </c>
      <c r="V967" s="1111">
        <f>'2 уровень'!Y2178</f>
        <v>0</v>
      </c>
      <c r="W967" s="152">
        <f>'2 уровень'!Z2178</f>
        <v>0</v>
      </c>
      <c r="X967" s="152">
        <f>'2 уровень'!AA2178</f>
        <v>0</v>
      </c>
      <c r="Y967" s="152">
        <f>'2 уровень'!AB2178</f>
        <v>0</v>
      </c>
      <c r="Z967" s="152">
        <f>'2 уровень'!AC2178</f>
        <v>0</v>
      </c>
      <c r="AA967" s="632">
        <f>'2 уровень'!AD2178</f>
        <v>0</v>
      </c>
      <c r="AB967" s="152"/>
      <c r="AC967" s="152"/>
      <c r="AD967" s="1378">
        <f>'2 уровень'!AE2175</f>
        <v>0</v>
      </c>
      <c r="AE967" s="1360">
        <f>'2 уровень'!AF2175</f>
        <v>0</v>
      </c>
      <c r="AF967" s="385"/>
      <c r="AG967" s="385"/>
      <c r="AH967" s="1243"/>
      <c r="AI967" s="139"/>
      <c r="AJ967" s="139"/>
      <c r="AK967" s="139"/>
      <c r="AL967" s="139"/>
      <c r="AM967" s="139"/>
      <c r="AN967" s="139"/>
      <c r="AO967" s="139"/>
      <c r="AP967" s="139"/>
      <c r="AQ967" s="139"/>
      <c r="AR967" s="139"/>
      <c r="AS967" s="139"/>
      <c r="AT967" s="139"/>
      <c r="AU967" s="139"/>
      <c r="AV967" s="139"/>
      <c r="AW967" s="139"/>
      <c r="AX967" s="139"/>
      <c r="AY967" s="139"/>
      <c r="AZ967" s="139"/>
      <c r="BA967" s="139"/>
      <c r="BB967" s="139"/>
      <c r="BC967" s="139"/>
      <c r="BD967" s="139"/>
      <c r="BE967" s="139"/>
      <c r="BF967" s="139"/>
      <c r="BG967" s="139"/>
      <c r="BH967" s="139"/>
      <c r="BI967" s="139"/>
      <c r="BJ967" s="139"/>
      <c r="BK967" s="139"/>
      <c r="BL967" s="139"/>
      <c r="BM967" s="139"/>
      <c r="BN967" s="139"/>
      <c r="BO967" s="139"/>
      <c r="BP967" s="139"/>
      <c r="BQ967" s="139"/>
      <c r="BR967" s="139"/>
      <c r="BS967" s="139"/>
      <c r="BT967" s="139"/>
      <c r="BU967" s="139"/>
      <c r="BV967" s="139"/>
      <c r="BW967" s="139"/>
      <c r="BX967" s="139"/>
      <c r="BY967" s="139"/>
      <c r="BZ967" s="139"/>
      <c r="CA967" s="139"/>
      <c r="CB967" s="139"/>
      <c r="CC967" s="139"/>
      <c r="CD967" s="139"/>
      <c r="CE967" s="139"/>
      <c r="CF967" s="139"/>
      <c r="CG967" s="139"/>
      <c r="CH967" s="139"/>
      <c r="CI967" s="139"/>
      <c r="CJ967" s="139"/>
      <c r="CK967" s="139"/>
      <c r="CL967" s="139"/>
      <c r="CM967" s="139"/>
      <c r="CN967" s="139"/>
      <c r="CO967" s="139"/>
      <c r="CP967" s="139"/>
      <c r="CQ967" s="139"/>
      <c r="CR967" s="139"/>
      <c r="CS967" s="139"/>
      <c r="CT967" s="139"/>
      <c r="CU967" s="139"/>
      <c r="CV967" s="139"/>
      <c r="CW967" s="139"/>
      <c r="CX967" s="139"/>
      <c r="CY967" s="139"/>
      <c r="CZ967" s="139"/>
      <c r="DA967" s="139"/>
      <c r="DB967" s="139"/>
      <c r="DC967" s="139"/>
      <c r="DD967" s="139"/>
      <c r="DE967" s="139"/>
      <c r="DF967" s="139"/>
      <c r="DG967" s="139"/>
      <c r="DH967" s="139"/>
      <c r="DI967" s="139"/>
      <c r="DJ967" s="139"/>
      <c r="DK967" s="139"/>
      <c r="DL967" s="139"/>
      <c r="DM967" s="139"/>
      <c r="DN967" s="139"/>
      <c r="DO967" s="139"/>
      <c r="DP967" s="139"/>
      <c r="DQ967" s="139"/>
      <c r="DR967" s="139"/>
      <c r="DS967" s="139"/>
      <c r="DT967" s="139"/>
      <c r="DU967" s="139"/>
      <c r="DV967" s="139"/>
      <c r="DW967" s="139"/>
      <c r="DX967" s="139"/>
      <c r="DY967" s="139"/>
      <c r="DZ967" s="139"/>
      <c r="EA967" s="139"/>
      <c r="EB967" s="139"/>
      <c r="EC967" s="139"/>
      <c r="ED967" s="139"/>
      <c r="EE967" s="139"/>
      <c r="EF967" s="139"/>
      <c r="EG967" s="139"/>
      <c r="EH967" s="139"/>
      <c r="EI967" s="139"/>
      <c r="EJ967" s="139"/>
      <c r="EK967" s="139"/>
      <c r="EL967" s="139"/>
      <c r="EM967" s="139"/>
      <c r="EN967" s="139"/>
      <c r="EO967" s="139"/>
      <c r="EP967" s="139"/>
      <c r="EQ967" s="139"/>
      <c r="ER967" s="139"/>
      <c r="ES967" s="139"/>
      <c r="ET967" s="139"/>
      <c r="EU967" s="139"/>
      <c r="EV967" s="139"/>
      <c r="EW967" s="139"/>
      <c r="EX967" s="139"/>
      <c r="EY967" s="139"/>
      <c r="EZ967" s="139"/>
      <c r="FA967" s="139"/>
      <c r="FB967" s="139"/>
      <c r="FC967" s="139"/>
      <c r="FD967" s="139"/>
      <c r="FE967" s="139"/>
      <c r="FF967" s="139"/>
      <c r="FG967" s="139"/>
      <c r="FH967" s="139"/>
      <c r="FI967" s="139"/>
      <c r="FJ967" s="139"/>
      <c r="FK967" s="139"/>
      <c r="FL967" s="139"/>
      <c r="FM967" s="139"/>
      <c r="FN967" s="139"/>
      <c r="FO967" s="139"/>
      <c r="FP967" s="139"/>
      <c r="FQ967" s="139"/>
      <c r="FR967" s="139"/>
      <c r="FS967" s="139"/>
      <c r="FT967" s="139"/>
      <c r="FU967" s="139"/>
      <c r="FV967" s="139"/>
      <c r="FW967" s="139"/>
      <c r="FX967" s="139"/>
      <c r="FY967" s="139"/>
      <c r="FZ967" s="139"/>
      <c r="GA967" s="139"/>
      <c r="GB967" s="139"/>
      <c r="GC967" s="139"/>
      <c r="GD967" s="139"/>
      <c r="GE967" s="139"/>
      <c r="GF967" s="139"/>
      <c r="GG967" s="139"/>
      <c r="GH967" s="139"/>
      <c r="GI967" s="139"/>
      <c r="GJ967" s="139"/>
      <c r="GK967" s="139"/>
      <c r="GL967" s="139"/>
      <c r="GM967" s="139"/>
      <c r="GN967" s="139"/>
      <c r="GO967" s="139"/>
      <c r="GP967" s="139"/>
      <c r="GQ967" s="139"/>
    </row>
    <row r="968" spans="1:199" ht="75" x14ac:dyDescent="0.25">
      <c r="A968" s="19">
        <v>1</v>
      </c>
      <c r="B968" s="844" t="s">
        <v>351</v>
      </c>
      <c r="C968" s="173">
        <f>'2 уровень'!F2179</f>
        <v>0</v>
      </c>
      <c r="D968" s="173">
        <f>'2 уровень'!G2179</f>
        <v>0</v>
      </c>
      <c r="E968" s="173">
        <f>'2 уровень'!H2179</f>
        <v>0</v>
      </c>
      <c r="F968" s="174">
        <f>'2 уровень'!I2179</f>
        <v>0</v>
      </c>
      <c r="G968" s="158">
        <f>'2 уровень'!J2179</f>
        <v>0</v>
      </c>
      <c r="H968" s="158">
        <f>'2 уровень'!K2179</f>
        <v>0</v>
      </c>
      <c r="I968" s="26">
        <f>'2 уровень'!L2179</f>
        <v>0</v>
      </c>
      <c r="J968" s="26">
        <f>'2 уровень'!M2179</f>
        <v>0</v>
      </c>
      <c r="K968" s="26">
        <f>'2 уровень'!N2179</f>
        <v>0</v>
      </c>
      <c r="L968" s="26">
        <f>'2 уровень'!O2179</f>
        <v>0</v>
      </c>
      <c r="M968" s="26">
        <f>'2 уровень'!P2179</f>
        <v>0</v>
      </c>
      <c r="N968" s="26">
        <f>'2 уровень'!Q2179</f>
        <v>0</v>
      </c>
      <c r="O968" s="152">
        <f>'2 уровень'!R2179</f>
        <v>0</v>
      </c>
      <c r="P968" s="152">
        <f>'2 уровень'!S2179</f>
        <v>0</v>
      </c>
      <c r="Q968" s="152">
        <f>'2 уровень'!T2179</f>
        <v>0</v>
      </c>
      <c r="R968" s="152">
        <f>'2 уровень'!U2179</f>
        <v>0</v>
      </c>
      <c r="S968" s="152">
        <f>'2 уровень'!V2179</f>
        <v>0</v>
      </c>
      <c r="T968" s="152">
        <f>'2 уровень'!W2179</f>
        <v>0</v>
      </c>
      <c r="U968" s="152">
        <f>'2 уровень'!X2179</f>
        <v>0</v>
      </c>
      <c r="V968" s="1111">
        <f>'2 уровень'!Y2179</f>
        <v>0</v>
      </c>
      <c r="W968" s="152">
        <f>'2 уровень'!Z2179</f>
        <v>0</v>
      </c>
      <c r="X968" s="152">
        <f>'2 уровень'!AA2179</f>
        <v>0</v>
      </c>
      <c r="Y968" s="152">
        <f>'2 уровень'!AB2179</f>
        <v>0</v>
      </c>
      <c r="Z968" s="152">
        <f>'2 уровень'!AC2179</f>
        <v>0</v>
      </c>
      <c r="AA968" s="632">
        <f>'2 уровень'!AD2179</f>
        <v>0</v>
      </c>
      <c r="AB968" s="152"/>
      <c r="AC968" s="152"/>
      <c r="AD968" s="1378">
        <f>'2 уровень'!AE2176</f>
        <v>0</v>
      </c>
      <c r="AE968" s="1360">
        <f>'2 уровень'!AF2176</f>
        <v>0</v>
      </c>
      <c r="AF968" s="385"/>
      <c r="AG968" s="385"/>
      <c r="AH968" s="1243"/>
      <c r="AI968" s="139"/>
      <c r="AJ968" s="139"/>
      <c r="AK968" s="139"/>
      <c r="AL968" s="139"/>
      <c r="AM968" s="139"/>
      <c r="AN968" s="139"/>
      <c r="AO968" s="139"/>
      <c r="AP968" s="139"/>
      <c r="AQ968" s="139"/>
      <c r="AR968" s="139"/>
      <c r="AS968" s="139"/>
      <c r="AT968" s="139"/>
      <c r="AU968" s="139"/>
      <c r="AV968" s="139"/>
      <c r="AW968" s="139"/>
      <c r="AX968" s="139"/>
      <c r="AY968" s="139"/>
      <c r="AZ968" s="139"/>
      <c r="BA968" s="139"/>
      <c r="BB968" s="139"/>
      <c r="BC968" s="139"/>
      <c r="BD968" s="139"/>
      <c r="BE968" s="139"/>
      <c r="BF968" s="139"/>
      <c r="BG968" s="139"/>
      <c r="BH968" s="139"/>
      <c r="BI968" s="139"/>
      <c r="BJ968" s="139"/>
      <c r="BK968" s="139"/>
      <c r="BL968" s="139"/>
      <c r="BM968" s="139"/>
      <c r="BN968" s="139"/>
      <c r="BO968" s="139"/>
      <c r="BP968" s="139"/>
      <c r="BQ968" s="139"/>
      <c r="BR968" s="139"/>
      <c r="BS968" s="139"/>
      <c r="BT968" s="139"/>
      <c r="BU968" s="139"/>
      <c r="BV968" s="139"/>
      <c r="BW968" s="139"/>
      <c r="BX968" s="139"/>
      <c r="BY968" s="139"/>
      <c r="BZ968" s="139"/>
      <c r="CA968" s="139"/>
      <c r="CB968" s="139"/>
      <c r="CC968" s="139"/>
      <c r="CD968" s="139"/>
      <c r="CE968" s="139"/>
      <c r="CF968" s="139"/>
      <c r="CG968" s="139"/>
      <c r="CH968" s="139"/>
      <c r="CI968" s="139"/>
      <c r="CJ968" s="139"/>
      <c r="CK968" s="139"/>
      <c r="CL968" s="139"/>
      <c r="CM968" s="139"/>
      <c r="CN968" s="139"/>
      <c r="CO968" s="139"/>
      <c r="CP968" s="139"/>
      <c r="CQ968" s="139"/>
      <c r="CR968" s="139"/>
      <c r="CS968" s="139"/>
      <c r="CT968" s="139"/>
      <c r="CU968" s="139"/>
      <c r="CV968" s="139"/>
      <c r="CW968" s="139"/>
      <c r="CX968" s="139"/>
      <c r="CY968" s="139"/>
      <c r="CZ968" s="139"/>
      <c r="DA968" s="139"/>
      <c r="DB968" s="139"/>
      <c r="DC968" s="139"/>
      <c r="DD968" s="139"/>
      <c r="DE968" s="139"/>
      <c r="DF968" s="139"/>
      <c r="DG968" s="139"/>
      <c r="DH968" s="139"/>
      <c r="DI968" s="139"/>
      <c r="DJ968" s="139"/>
      <c r="DK968" s="139"/>
      <c r="DL968" s="139"/>
      <c r="DM968" s="139"/>
      <c r="DN968" s="139"/>
      <c r="DO968" s="139"/>
      <c r="DP968" s="139"/>
      <c r="DQ968" s="139"/>
      <c r="DR968" s="139"/>
      <c r="DS968" s="139"/>
      <c r="DT968" s="139"/>
      <c r="DU968" s="139"/>
      <c r="DV968" s="139"/>
      <c r="DW968" s="139"/>
      <c r="DX968" s="139"/>
      <c r="DY968" s="139"/>
      <c r="DZ968" s="139"/>
      <c r="EA968" s="139"/>
      <c r="EB968" s="139"/>
      <c r="EC968" s="139"/>
      <c r="ED968" s="139"/>
      <c r="EE968" s="139"/>
      <c r="EF968" s="139"/>
      <c r="EG968" s="139"/>
      <c r="EH968" s="139"/>
      <c r="EI968" s="139"/>
      <c r="EJ968" s="139"/>
      <c r="EK968" s="139"/>
      <c r="EL968" s="139"/>
      <c r="EM968" s="139"/>
      <c r="EN968" s="139"/>
      <c r="EO968" s="139"/>
      <c r="EP968" s="139"/>
      <c r="EQ968" s="139"/>
      <c r="ER968" s="139"/>
      <c r="ES968" s="139"/>
      <c r="ET968" s="139"/>
      <c r="EU968" s="139"/>
      <c r="EV968" s="139"/>
      <c r="EW968" s="139"/>
      <c r="EX968" s="139"/>
      <c r="EY968" s="139"/>
      <c r="EZ968" s="139"/>
      <c r="FA968" s="139"/>
      <c r="FB968" s="139"/>
      <c r="FC968" s="139"/>
      <c r="FD968" s="139"/>
      <c r="FE968" s="139"/>
      <c r="FF968" s="139"/>
      <c r="FG968" s="139"/>
      <c r="FH968" s="139"/>
      <c r="FI968" s="139"/>
      <c r="FJ968" s="139"/>
      <c r="FK968" s="139"/>
      <c r="FL968" s="139"/>
      <c r="FM968" s="139"/>
      <c r="FN968" s="139"/>
      <c r="FO968" s="139"/>
      <c r="FP968" s="139"/>
      <c r="FQ968" s="139"/>
      <c r="FR968" s="139"/>
      <c r="FS968" s="139"/>
      <c r="FT968" s="139"/>
      <c r="FU968" s="139"/>
      <c r="FV968" s="139"/>
      <c r="FW968" s="139"/>
      <c r="FX968" s="139"/>
      <c r="FY968" s="139"/>
      <c r="FZ968" s="139"/>
      <c r="GA968" s="139"/>
      <c r="GB968" s="139"/>
      <c r="GC968" s="139"/>
      <c r="GD968" s="139"/>
      <c r="GE968" s="139"/>
      <c r="GF968" s="139"/>
      <c r="GG968" s="139"/>
      <c r="GH968" s="139"/>
      <c r="GI968" s="139"/>
      <c r="GJ968" s="139"/>
      <c r="GK968" s="139"/>
      <c r="GL968" s="139"/>
      <c r="GM968" s="139"/>
      <c r="GN968" s="139"/>
      <c r="GO968" s="139"/>
      <c r="GP968" s="139"/>
      <c r="GQ968" s="139"/>
    </row>
    <row r="969" spans="1:199" ht="45" x14ac:dyDescent="0.25">
      <c r="A969" s="19">
        <v>1</v>
      </c>
      <c r="B969" s="336" t="s">
        <v>352</v>
      </c>
      <c r="C969" s="173">
        <f>'2 уровень'!F2180</f>
        <v>0</v>
      </c>
      <c r="D969" s="173">
        <f>'2 уровень'!G2180</f>
        <v>0</v>
      </c>
      <c r="E969" s="173">
        <f>'2 уровень'!H2180</f>
        <v>0</v>
      </c>
      <c r="F969" s="174">
        <f>'2 уровень'!I2180</f>
        <v>0</v>
      </c>
      <c r="G969" s="158">
        <f>'2 уровень'!J2180</f>
        <v>0</v>
      </c>
      <c r="H969" s="158">
        <f>'2 уровень'!K2180</f>
        <v>0</v>
      </c>
      <c r="I969" s="26">
        <f>'2 уровень'!L2180</f>
        <v>0</v>
      </c>
      <c r="J969" s="26">
        <f>'2 уровень'!M2180</f>
        <v>0</v>
      </c>
      <c r="K969" s="26">
        <f>'2 уровень'!N2180</f>
        <v>0</v>
      </c>
      <c r="L969" s="26">
        <f>'2 уровень'!O2180</f>
        <v>0</v>
      </c>
      <c r="M969" s="26">
        <f>'2 уровень'!P2180</f>
        <v>0</v>
      </c>
      <c r="N969" s="26">
        <f>'2 уровень'!Q2180</f>
        <v>0</v>
      </c>
      <c r="O969" s="152">
        <f>'2 уровень'!R2180</f>
        <v>0</v>
      </c>
      <c r="P969" s="152">
        <f>'2 уровень'!S2180</f>
        <v>0</v>
      </c>
      <c r="Q969" s="152">
        <f>'2 уровень'!T2180</f>
        <v>0</v>
      </c>
      <c r="R969" s="152">
        <f>'2 уровень'!U2180</f>
        <v>0</v>
      </c>
      <c r="S969" s="152">
        <f>'2 уровень'!V2180</f>
        <v>0</v>
      </c>
      <c r="T969" s="152">
        <f>'2 уровень'!W2180</f>
        <v>0</v>
      </c>
      <c r="U969" s="152">
        <f>'2 уровень'!X2180</f>
        <v>0</v>
      </c>
      <c r="V969" s="1111">
        <f>'2 уровень'!Y2180</f>
        <v>0</v>
      </c>
      <c r="W969" s="152">
        <f>'2 уровень'!Z2180</f>
        <v>0</v>
      </c>
      <c r="X969" s="152">
        <f>'2 уровень'!AA2180</f>
        <v>0</v>
      </c>
      <c r="Y969" s="152">
        <f>'2 уровень'!AB2180</f>
        <v>0</v>
      </c>
      <c r="Z969" s="152">
        <f>'2 уровень'!AC2180</f>
        <v>0</v>
      </c>
      <c r="AA969" s="632">
        <f>'2 уровень'!AD2180</f>
        <v>0</v>
      </c>
      <c r="AB969" s="152"/>
      <c r="AC969" s="152"/>
      <c r="AD969" s="1378">
        <f>'2 уровень'!AE2177</f>
        <v>0</v>
      </c>
      <c r="AE969" s="1360">
        <f>'2 уровень'!AF2177</f>
        <v>0</v>
      </c>
      <c r="AF969" s="385"/>
      <c r="AG969" s="385"/>
      <c r="AH969" s="1243"/>
      <c r="AI969" s="139"/>
      <c r="AJ969" s="139"/>
      <c r="AK969" s="139"/>
      <c r="AL969" s="139"/>
      <c r="AM969" s="139"/>
      <c r="AN969" s="139"/>
      <c r="AO969" s="139"/>
      <c r="AP969" s="139"/>
      <c r="AQ969" s="139"/>
      <c r="AR969" s="139"/>
      <c r="AS969" s="139"/>
      <c r="AT969" s="139"/>
      <c r="AU969" s="139"/>
      <c r="AV969" s="139"/>
      <c r="AW969" s="139"/>
      <c r="AX969" s="139"/>
      <c r="AY969" s="139"/>
      <c r="AZ969" s="139"/>
      <c r="BA969" s="139"/>
      <c r="BB969" s="139"/>
      <c r="BC969" s="139"/>
      <c r="BD969" s="139"/>
      <c r="BE969" s="139"/>
      <c r="BF969" s="139"/>
      <c r="BG969" s="139"/>
      <c r="BH969" s="139"/>
      <c r="BI969" s="139"/>
      <c r="BJ969" s="139"/>
      <c r="BK969" s="139"/>
      <c r="BL969" s="139"/>
      <c r="BM969" s="139"/>
      <c r="BN969" s="139"/>
      <c r="BO969" s="139"/>
      <c r="BP969" s="139"/>
      <c r="BQ969" s="139"/>
      <c r="BR969" s="139"/>
      <c r="BS969" s="139"/>
      <c r="BT969" s="139"/>
      <c r="BU969" s="139"/>
      <c r="BV969" s="139"/>
      <c r="BW969" s="139"/>
      <c r="BX969" s="139"/>
      <c r="BY969" s="139"/>
      <c r="BZ969" s="139"/>
      <c r="CA969" s="139"/>
      <c r="CB969" s="139"/>
      <c r="CC969" s="139"/>
      <c r="CD969" s="139"/>
      <c r="CE969" s="139"/>
      <c r="CF969" s="139"/>
      <c r="CG969" s="139"/>
      <c r="CH969" s="139"/>
      <c r="CI969" s="139"/>
      <c r="CJ969" s="139"/>
      <c r="CK969" s="139"/>
      <c r="CL969" s="139"/>
      <c r="CM969" s="139"/>
      <c r="CN969" s="139"/>
      <c r="CO969" s="139"/>
      <c r="CP969" s="139"/>
      <c r="CQ969" s="139"/>
      <c r="CR969" s="139"/>
      <c r="CS969" s="139"/>
      <c r="CT969" s="139"/>
      <c r="CU969" s="139"/>
      <c r="CV969" s="139"/>
      <c r="CW969" s="139"/>
      <c r="CX969" s="139"/>
      <c r="CY969" s="139"/>
      <c r="CZ969" s="139"/>
      <c r="DA969" s="139"/>
      <c r="DB969" s="139"/>
      <c r="DC969" s="139"/>
      <c r="DD969" s="139"/>
      <c r="DE969" s="139"/>
      <c r="DF969" s="139"/>
      <c r="DG969" s="139"/>
      <c r="DH969" s="139"/>
      <c r="DI969" s="139"/>
      <c r="DJ969" s="139"/>
      <c r="DK969" s="139"/>
      <c r="DL969" s="139"/>
      <c r="DM969" s="139"/>
      <c r="DN969" s="139"/>
      <c r="DO969" s="139"/>
      <c r="DP969" s="139"/>
      <c r="DQ969" s="139"/>
      <c r="DR969" s="139"/>
      <c r="DS969" s="139"/>
      <c r="DT969" s="139"/>
      <c r="DU969" s="139"/>
      <c r="DV969" s="139"/>
      <c r="DW969" s="139"/>
      <c r="DX969" s="139"/>
      <c r="DY969" s="139"/>
      <c r="DZ969" s="139"/>
      <c r="EA969" s="139"/>
      <c r="EB969" s="139"/>
      <c r="EC969" s="139"/>
      <c r="ED969" s="139"/>
      <c r="EE969" s="139"/>
      <c r="EF969" s="139"/>
      <c r="EG969" s="139"/>
      <c r="EH969" s="139"/>
      <c r="EI969" s="139"/>
      <c r="EJ969" s="139"/>
      <c r="EK969" s="139"/>
      <c r="EL969" s="139"/>
      <c r="EM969" s="139"/>
      <c r="EN969" s="139"/>
      <c r="EO969" s="139"/>
      <c r="EP969" s="139"/>
      <c r="EQ969" s="139"/>
      <c r="ER969" s="139"/>
      <c r="ES969" s="139"/>
      <c r="ET969" s="139"/>
      <c r="EU969" s="139"/>
      <c r="EV969" s="139"/>
      <c r="EW969" s="139"/>
      <c r="EX969" s="139"/>
      <c r="EY969" s="139"/>
      <c r="EZ969" s="139"/>
      <c r="FA969" s="139"/>
      <c r="FB969" s="139"/>
      <c r="FC969" s="139"/>
      <c r="FD969" s="139"/>
      <c r="FE969" s="139"/>
      <c r="FF969" s="139"/>
      <c r="FG969" s="139"/>
      <c r="FH969" s="139"/>
      <c r="FI969" s="139"/>
      <c r="FJ969" s="139"/>
      <c r="FK969" s="139"/>
      <c r="FL969" s="139"/>
      <c r="FM969" s="139"/>
      <c r="FN969" s="139"/>
      <c r="FO969" s="139"/>
      <c r="FP969" s="139"/>
      <c r="FQ969" s="139"/>
      <c r="FR969" s="139"/>
      <c r="FS969" s="139"/>
      <c r="FT969" s="139"/>
      <c r="FU969" s="139"/>
      <c r="FV969" s="139"/>
      <c r="FW969" s="139"/>
      <c r="FX969" s="139"/>
      <c r="FY969" s="139"/>
      <c r="FZ969" s="139"/>
      <c r="GA969" s="139"/>
      <c r="GB969" s="139"/>
      <c r="GC969" s="139"/>
      <c r="GD969" s="139"/>
      <c r="GE969" s="139"/>
      <c r="GF969" s="139"/>
      <c r="GG969" s="139"/>
      <c r="GH969" s="139"/>
      <c r="GI969" s="139"/>
      <c r="GJ969" s="139"/>
      <c r="GK969" s="139"/>
      <c r="GL969" s="139"/>
      <c r="GM969" s="139"/>
      <c r="GN969" s="139"/>
      <c r="GO969" s="139"/>
      <c r="GP969" s="139"/>
      <c r="GQ969" s="139"/>
    </row>
    <row r="970" spans="1:199" ht="105" x14ac:dyDescent="0.25">
      <c r="A970" s="19">
        <v>1</v>
      </c>
      <c r="B970" s="845" t="s">
        <v>534</v>
      </c>
      <c r="C970" s="173">
        <f>'2 уровень'!F2181</f>
        <v>100</v>
      </c>
      <c r="D970" s="173">
        <f>'2 уровень'!G2181</f>
        <v>41.666666666666671</v>
      </c>
      <c r="E970" s="173">
        <f>'2 уровень'!H2181</f>
        <v>104</v>
      </c>
      <c r="F970" s="174">
        <f>'2 уровень'!I2181</f>
        <v>249.59999999999997</v>
      </c>
      <c r="G970" s="158">
        <f>'2 уровень'!J2181</f>
        <v>0</v>
      </c>
      <c r="H970" s="158">
        <f>'2 уровень'!K2181</f>
        <v>0</v>
      </c>
      <c r="I970" s="26">
        <f>'2 уровень'!L2181</f>
        <v>0</v>
      </c>
      <c r="J970" s="26">
        <f>'2 уровень'!M2181</f>
        <v>0</v>
      </c>
      <c r="K970" s="26">
        <f>'2 уровень'!N2181</f>
        <v>0</v>
      </c>
      <c r="L970" s="26">
        <f>'2 уровень'!O2181</f>
        <v>0</v>
      </c>
      <c r="M970" s="26">
        <f>'2 уровень'!P2181</f>
        <v>0</v>
      </c>
      <c r="N970" s="26">
        <f>'2 уровень'!Q2181</f>
        <v>0</v>
      </c>
      <c r="O970" s="152">
        <f>'2 уровень'!R2181</f>
        <v>0</v>
      </c>
      <c r="P970" s="152">
        <f>'2 уровень'!S2181</f>
        <v>0</v>
      </c>
      <c r="Q970" s="152">
        <f>'2 уровень'!T2181</f>
        <v>0</v>
      </c>
      <c r="R970" s="152">
        <f>'2 уровень'!U2181</f>
        <v>0</v>
      </c>
      <c r="S970" s="152">
        <f>'2 уровень'!V2181</f>
        <v>0</v>
      </c>
      <c r="T970" s="152">
        <f>'2 уровень'!W2181</f>
        <v>0</v>
      </c>
      <c r="U970" s="152">
        <f>'2 уровень'!X2181</f>
        <v>0</v>
      </c>
      <c r="V970" s="1111">
        <f>'2 уровень'!Y2181</f>
        <v>0</v>
      </c>
      <c r="W970" s="152">
        <f>'2 уровень'!Z2181</f>
        <v>0</v>
      </c>
      <c r="X970" s="152">
        <f>'2 уровень'!AA2181</f>
        <v>0</v>
      </c>
      <c r="Y970" s="152">
        <f>'2 уровень'!AB2181</f>
        <v>0</v>
      </c>
      <c r="Z970" s="152">
        <f>'2 уровень'!AC2181</f>
        <v>0</v>
      </c>
      <c r="AA970" s="632">
        <f>'2 уровень'!AD2181</f>
        <v>0</v>
      </c>
      <c r="AB970" s="152"/>
      <c r="AC970" s="152"/>
      <c r="AD970" s="1378">
        <f>'2 уровень'!AE2178</f>
        <v>0</v>
      </c>
      <c r="AE970" s="1360">
        <f>'2 уровень'!AF2178</f>
        <v>0</v>
      </c>
      <c r="AF970" s="385"/>
      <c r="AG970" s="385"/>
      <c r="AH970" s="1243"/>
      <c r="AI970" s="139"/>
      <c r="AJ970" s="139"/>
      <c r="AK970" s="139"/>
      <c r="AL970" s="139"/>
      <c r="AM970" s="139"/>
      <c r="AN970" s="139"/>
      <c r="AO970" s="139"/>
      <c r="AP970" s="139"/>
      <c r="AQ970" s="139"/>
      <c r="AR970" s="139"/>
      <c r="AS970" s="139"/>
      <c r="AT970" s="139"/>
      <c r="AU970" s="139"/>
      <c r="AV970" s="139"/>
      <c r="AW970" s="139"/>
      <c r="AX970" s="139"/>
      <c r="AY970" s="139"/>
      <c r="AZ970" s="139"/>
      <c r="BA970" s="139"/>
      <c r="BB970" s="139"/>
      <c r="BC970" s="139"/>
      <c r="BD970" s="139"/>
      <c r="BE970" s="139"/>
      <c r="BF970" s="139"/>
      <c r="BG970" s="139"/>
      <c r="BH970" s="139"/>
      <c r="BI970" s="139"/>
      <c r="BJ970" s="139"/>
      <c r="BK970" s="139"/>
      <c r="BL970" s="139"/>
      <c r="BM970" s="139"/>
      <c r="BN970" s="139"/>
      <c r="BO970" s="139"/>
      <c r="BP970" s="139"/>
      <c r="BQ970" s="139"/>
      <c r="BR970" s="139"/>
      <c r="BS970" s="139"/>
      <c r="BT970" s="139"/>
      <c r="BU970" s="139"/>
      <c r="BV970" s="139"/>
      <c r="BW970" s="139"/>
      <c r="BX970" s="139"/>
      <c r="BY970" s="139"/>
      <c r="BZ970" s="139"/>
      <c r="CA970" s="139"/>
      <c r="CB970" s="139"/>
      <c r="CC970" s="139"/>
      <c r="CD970" s="139"/>
      <c r="CE970" s="139"/>
      <c r="CF970" s="139"/>
      <c r="CG970" s="139"/>
      <c r="CH970" s="139"/>
      <c r="CI970" s="139"/>
      <c r="CJ970" s="139"/>
      <c r="CK970" s="139"/>
      <c r="CL970" s="139"/>
      <c r="CM970" s="139"/>
      <c r="CN970" s="139"/>
      <c r="CO970" s="139"/>
      <c r="CP970" s="139"/>
      <c r="CQ970" s="139"/>
      <c r="CR970" s="139"/>
      <c r="CS970" s="139"/>
      <c r="CT970" s="139"/>
      <c r="CU970" s="139"/>
      <c r="CV970" s="139"/>
      <c r="CW970" s="139"/>
      <c r="CX970" s="139"/>
      <c r="CY970" s="139"/>
      <c r="CZ970" s="139"/>
      <c r="DA970" s="139"/>
      <c r="DB970" s="139"/>
      <c r="DC970" s="139"/>
      <c r="DD970" s="139"/>
      <c r="DE970" s="139"/>
      <c r="DF970" s="139"/>
      <c r="DG970" s="139"/>
      <c r="DH970" s="139"/>
      <c r="DI970" s="139"/>
      <c r="DJ970" s="139"/>
      <c r="DK970" s="139"/>
      <c r="DL970" s="139"/>
      <c r="DM970" s="139"/>
      <c r="DN970" s="139"/>
      <c r="DO970" s="139"/>
      <c r="DP970" s="139"/>
      <c r="DQ970" s="139"/>
      <c r="DR970" s="139"/>
      <c r="DS970" s="139"/>
      <c r="DT970" s="139"/>
      <c r="DU970" s="139"/>
      <c r="DV970" s="139"/>
      <c r="DW970" s="139"/>
      <c r="DX970" s="139"/>
      <c r="DY970" s="139"/>
      <c r="DZ970" s="139"/>
      <c r="EA970" s="139"/>
      <c r="EB970" s="139"/>
      <c r="EC970" s="139"/>
      <c r="ED970" s="139"/>
      <c r="EE970" s="139"/>
      <c r="EF970" s="139"/>
      <c r="EG970" s="139"/>
      <c r="EH970" s="139"/>
      <c r="EI970" s="139"/>
      <c r="EJ970" s="139"/>
      <c r="EK970" s="139"/>
      <c r="EL970" s="139"/>
      <c r="EM970" s="139"/>
      <c r="EN970" s="139"/>
      <c r="EO970" s="139"/>
      <c r="EP970" s="139"/>
      <c r="EQ970" s="139"/>
      <c r="ER970" s="139"/>
      <c r="ES970" s="139"/>
      <c r="ET970" s="139"/>
      <c r="EU970" s="139"/>
      <c r="EV970" s="139"/>
      <c r="EW970" s="139"/>
      <c r="EX970" s="139"/>
      <c r="EY970" s="139"/>
      <c r="EZ970" s="139"/>
      <c r="FA970" s="139"/>
      <c r="FB970" s="139"/>
      <c r="FC970" s="139"/>
      <c r="FD970" s="139"/>
      <c r="FE970" s="139"/>
      <c r="FF970" s="139"/>
      <c r="FG970" s="139"/>
      <c r="FH970" s="139"/>
      <c r="FI970" s="139"/>
      <c r="FJ970" s="139"/>
      <c r="FK970" s="139"/>
      <c r="FL970" s="139"/>
      <c r="FM970" s="139"/>
      <c r="FN970" s="139"/>
      <c r="FO970" s="139"/>
      <c r="FP970" s="139"/>
      <c r="FQ970" s="139"/>
      <c r="FR970" s="139"/>
      <c r="FS970" s="139"/>
      <c r="FT970" s="139"/>
      <c r="FU970" s="139"/>
      <c r="FV970" s="139"/>
      <c r="FW970" s="139"/>
      <c r="FX970" s="139"/>
      <c r="FY970" s="139"/>
      <c r="FZ970" s="139"/>
      <c r="GA970" s="139"/>
      <c r="GB970" s="139"/>
      <c r="GC970" s="139"/>
      <c r="GD970" s="139"/>
      <c r="GE970" s="139"/>
      <c r="GF970" s="139"/>
      <c r="GG970" s="139"/>
      <c r="GH970" s="139"/>
      <c r="GI970" s="139"/>
      <c r="GJ970" s="139"/>
      <c r="GK970" s="139"/>
      <c r="GL970" s="139"/>
      <c r="GM970" s="139"/>
      <c r="GN970" s="139"/>
      <c r="GO970" s="139"/>
      <c r="GP970" s="139"/>
      <c r="GQ970" s="139"/>
    </row>
    <row r="971" spans="1:199" ht="30" x14ac:dyDescent="0.25">
      <c r="A971" s="19">
        <v>1</v>
      </c>
      <c r="B971" s="845" t="s">
        <v>510</v>
      </c>
      <c r="C971" s="173">
        <f>'2 уровень'!F2182</f>
        <v>640</v>
      </c>
      <c r="D971" s="173">
        <f>'2 уровень'!G2182</f>
        <v>266.66666666666669</v>
      </c>
      <c r="E971" s="173">
        <f>'2 уровень'!H2182</f>
        <v>0</v>
      </c>
      <c r="F971" s="174">
        <f>'2 уровень'!I2182</f>
        <v>0</v>
      </c>
      <c r="G971" s="158">
        <f>'2 уровень'!J2182</f>
        <v>0</v>
      </c>
      <c r="H971" s="158">
        <f>'2 уровень'!K2182</f>
        <v>0</v>
      </c>
      <c r="I971" s="26">
        <f>'2 уровень'!L2182</f>
        <v>0</v>
      </c>
      <c r="J971" s="26">
        <f>'2 уровень'!M2182</f>
        <v>0</v>
      </c>
      <c r="K971" s="26">
        <f>'2 уровень'!N2182</f>
        <v>0</v>
      </c>
      <c r="L971" s="26">
        <f>'2 уровень'!O2182</f>
        <v>0</v>
      </c>
      <c r="M971" s="26">
        <f>'2 уровень'!P2182</f>
        <v>0</v>
      </c>
      <c r="N971" s="26">
        <f>'2 уровень'!Q2182</f>
        <v>0</v>
      </c>
      <c r="O971" s="152">
        <f>'2 уровень'!R2182</f>
        <v>1076.5052800000001</v>
      </c>
      <c r="P971" s="152">
        <f>'2 уровень'!S2182</f>
        <v>1076.5052800000001</v>
      </c>
      <c r="Q971" s="152">
        <f>'2 уровень'!T2182</f>
        <v>1076.5052800000001</v>
      </c>
      <c r="R971" s="152">
        <f>'2 уровень'!U2182</f>
        <v>1076.5052800000001</v>
      </c>
      <c r="S971" s="152">
        <f>'2 уровень'!V2182</f>
        <v>1076.5052800000001</v>
      </c>
      <c r="T971" s="152">
        <f>'2 уровень'!W2182</f>
        <v>448.5438666666667</v>
      </c>
      <c r="U971" s="152">
        <f>'2 уровень'!X2182</f>
        <v>0</v>
      </c>
      <c r="V971" s="1111">
        <f>'2 уровень'!Y2182</f>
        <v>0</v>
      </c>
      <c r="W971" s="152">
        <f>'2 уровень'!Z2182</f>
        <v>0</v>
      </c>
      <c r="X971" s="152">
        <f>'2 уровень'!AA2182</f>
        <v>-448.5438666666667</v>
      </c>
      <c r="Y971" s="152">
        <f>'2 уровень'!AB2182</f>
        <v>0</v>
      </c>
      <c r="Z971" s="152">
        <f>'2 уровень'!AC2182</f>
        <v>0</v>
      </c>
      <c r="AA971" s="632">
        <f>'2 уровень'!AD2182</f>
        <v>0</v>
      </c>
      <c r="AB971" s="152"/>
      <c r="AC971" s="152"/>
      <c r="AD971" s="1378">
        <f>'2 уровень'!AE2179</f>
        <v>0</v>
      </c>
      <c r="AE971" s="1360">
        <f>'2 уровень'!AF2179</f>
        <v>0</v>
      </c>
      <c r="AF971" s="385"/>
      <c r="AG971" s="385"/>
      <c r="AH971" s="1243"/>
      <c r="AI971" s="139"/>
      <c r="AJ971" s="139"/>
      <c r="AK971" s="139"/>
      <c r="AL971" s="139"/>
      <c r="AM971" s="139"/>
      <c r="AN971" s="139"/>
      <c r="AO971" s="139"/>
      <c r="AP971" s="139"/>
      <c r="AQ971" s="139"/>
      <c r="AR971" s="139"/>
      <c r="AS971" s="139"/>
      <c r="AT971" s="139"/>
      <c r="AU971" s="139"/>
      <c r="AV971" s="139"/>
      <c r="AW971" s="139"/>
      <c r="AX971" s="139"/>
      <c r="AY971" s="139"/>
      <c r="AZ971" s="139"/>
      <c r="BA971" s="139"/>
      <c r="BB971" s="139"/>
      <c r="BC971" s="139"/>
      <c r="BD971" s="139"/>
      <c r="BE971" s="139"/>
      <c r="BF971" s="139"/>
      <c r="BG971" s="139"/>
      <c r="BH971" s="139"/>
      <c r="BI971" s="139"/>
      <c r="BJ971" s="139"/>
      <c r="BK971" s="139"/>
      <c r="BL971" s="139"/>
      <c r="BM971" s="139"/>
      <c r="BN971" s="139"/>
      <c r="BO971" s="139"/>
      <c r="BP971" s="139"/>
      <c r="BQ971" s="139"/>
      <c r="BR971" s="139"/>
      <c r="BS971" s="139"/>
      <c r="BT971" s="139"/>
      <c r="BU971" s="139"/>
      <c r="BV971" s="139"/>
      <c r="BW971" s="139"/>
      <c r="BX971" s="139"/>
      <c r="BY971" s="139"/>
      <c r="BZ971" s="139"/>
      <c r="CA971" s="139"/>
      <c r="CB971" s="139"/>
      <c r="CC971" s="139"/>
      <c r="CD971" s="139"/>
      <c r="CE971" s="139"/>
      <c r="CF971" s="139"/>
      <c r="CG971" s="139"/>
      <c r="CH971" s="139"/>
      <c r="CI971" s="139"/>
      <c r="CJ971" s="139"/>
      <c r="CK971" s="139"/>
      <c r="CL971" s="139"/>
      <c r="CM971" s="139"/>
      <c r="CN971" s="139"/>
      <c r="CO971" s="139"/>
      <c r="CP971" s="139"/>
      <c r="CQ971" s="139"/>
      <c r="CR971" s="139"/>
      <c r="CS971" s="139"/>
      <c r="CT971" s="139"/>
      <c r="CU971" s="139"/>
      <c r="CV971" s="139"/>
      <c r="CW971" s="139"/>
      <c r="CX971" s="139"/>
      <c r="CY971" s="139"/>
      <c r="CZ971" s="139"/>
      <c r="DA971" s="139"/>
      <c r="DB971" s="139"/>
      <c r="DC971" s="139"/>
      <c r="DD971" s="139"/>
      <c r="DE971" s="139"/>
      <c r="DF971" s="139"/>
      <c r="DG971" s="139"/>
      <c r="DH971" s="139"/>
      <c r="DI971" s="139"/>
      <c r="DJ971" s="139"/>
      <c r="DK971" s="139"/>
      <c r="DL971" s="139"/>
      <c r="DM971" s="139"/>
      <c r="DN971" s="139"/>
      <c r="DO971" s="139"/>
      <c r="DP971" s="139"/>
      <c r="DQ971" s="139"/>
      <c r="DR971" s="139"/>
      <c r="DS971" s="139"/>
      <c r="DT971" s="139"/>
      <c r="DU971" s="139"/>
      <c r="DV971" s="139"/>
      <c r="DW971" s="139"/>
      <c r="DX971" s="139"/>
      <c r="DY971" s="139"/>
      <c r="DZ971" s="139"/>
      <c r="EA971" s="139"/>
      <c r="EB971" s="139"/>
      <c r="EC971" s="139"/>
      <c r="ED971" s="139"/>
      <c r="EE971" s="139"/>
      <c r="EF971" s="139"/>
      <c r="EG971" s="139"/>
      <c r="EH971" s="139"/>
      <c r="EI971" s="139"/>
      <c r="EJ971" s="139"/>
      <c r="EK971" s="139"/>
      <c r="EL971" s="139"/>
      <c r="EM971" s="139"/>
      <c r="EN971" s="139"/>
      <c r="EO971" s="139"/>
      <c r="EP971" s="139"/>
      <c r="EQ971" s="139"/>
      <c r="ER971" s="139"/>
      <c r="ES971" s="139"/>
      <c r="ET971" s="139"/>
      <c r="EU971" s="139"/>
      <c r="EV971" s="139"/>
      <c r="EW971" s="139"/>
      <c r="EX971" s="139"/>
      <c r="EY971" s="139"/>
      <c r="EZ971" s="139"/>
      <c r="FA971" s="139"/>
      <c r="FB971" s="139"/>
      <c r="FC971" s="139"/>
      <c r="FD971" s="139"/>
      <c r="FE971" s="139"/>
      <c r="FF971" s="139"/>
      <c r="FG971" s="139"/>
      <c r="FH971" s="139"/>
      <c r="FI971" s="139"/>
      <c r="FJ971" s="139"/>
      <c r="FK971" s="139"/>
      <c r="FL971" s="139"/>
      <c r="FM971" s="139"/>
      <c r="FN971" s="139"/>
      <c r="FO971" s="139"/>
      <c r="FP971" s="139"/>
      <c r="FQ971" s="139"/>
      <c r="FR971" s="139"/>
      <c r="FS971" s="139"/>
      <c r="FT971" s="139"/>
      <c r="FU971" s="139"/>
      <c r="FV971" s="139"/>
      <c r="FW971" s="139"/>
      <c r="FX971" s="139"/>
      <c r="FY971" s="139"/>
      <c r="FZ971" s="139"/>
      <c r="GA971" s="139"/>
      <c r="GB971" s="139"/>
      <c r="GC971" s="139"/>
      <c r="GD971" s="139"/>
      <c r="GE971" s="139"/>
      <c r="GF971" s="139"/>
      <c r="GG971" s="139"/>
      <c r="GH971" s="139"/>
      <c r="GI971" s="139"/>
      <c r="GJ971" s="139"/>
      <c r="GK971" s="139"/>
      <c r="GL971" s="139"/>
      <c r="GM971" s="139"/>
      <c r="GN971" s="139"/>
      <c r="GO971" s="139"/>
      <c r="GP971" s="139"/>
      <c r="GQ971" s="139"/>
    </row>
    <row r="972" spans="1:199" x14ac:dyDescent="0.25">
      <c r="A972" s="19">
        <v>1</v>
      </c>
      <c r="B972" s="845" t="s">
        <v>511</v>
      </c>
      <c r="C972" s="173">
        <f>'2 уровень'!F2183</f>
        <v>640</v>
      </c>
      <c r="D972" s="173">
        <f>'2 уровень'!G2183</f>
        <v>266.66666666666669</v>
      </c>
      <c r="E972" s="173">
        <f>'2 уровень'!H2183</f>
        <v>0</v>
      </c>
      <c r="F972" s="174">
        <f>'2 уровень'!I2183</f>
        <v>0</v>
      </c>
      <c r="G972" s="158">
        <f>'2 уровень'!J2183</f>
        <v>0</v>
      </c>
      <c r="H972" s="158">
        <f>'2 уровень'!K2183</f>
        <v>0</v>
      </c>
      <c r="I972" s="26">
        <f>'2 уровень'!L2183</f>
        <v>0</v>
      </c>
      <c r="J972" s="26">
        <f>'2 уровень'!M2183</f>
        <v>0</v>
      </c>
      <c r="K972" s="26">
        <f>'2 уровень'!N2183</f>
        <v>0</v>
      </c>
      <c r="L972" s="26">
        <f>'2 уровень'!O2183</f>
        <v>0</v>
      </c>
      <c r="M972" s="26">
        <f>'2 уровень'!P2183</f>
        <v>0</v>
      </c>
      <c r="N972" s="26">
        <f>'2 уровень'!Q2183</f>
        <v>0</v>
      </c>
      <c r="O972" s="152">
        <f>'2 уровень'!R2183</f>
        <v>0</v>
      </c>
      <c r="P972" s="152">
        <f>'2 уровень'!S2183</f>
        <v>0</v>
      </c>
      <c r="Q972" s="152">
        <f>'2 уровень'!T2183</f>
        <v>0</v>
      </c>
      <c r="R972" s="152">
        <f>'2 уровень'!U2183</f>
        <v>0</v>
      </c>
      <c r="S972" s="152">
        <f>'2 уровень'!V2183</f>
        <v>0</v>
      </c>
      <c r="T972" s="152">
        <f>'2 уровень'!W2183</f>
        <v>0</v>
      </c>
      <c r="U972" s="152">
        <f>'2 уровень'!X2183</f>
        <v>0</v>
      </c>
      <c r="V972" s="1111">
        <f>'2 уровень'!Y2183</f>
        <v>0</v>
      </c>
      <c r="W972" s="152">
        <f>'2 уровень'!Z2183</f>
        <v>0</v>
      </c>
      <c r="X972" s="152">
        <f>'2 уровень'!AA2183</f>
        <v>0</v>
      </c>
      <c r="Y972" s="152">
        <f>'2 уровень'!AB2183</f>
        <v>0</v>
      </c>
      <c r="Z972" s="152">
        <f>'2 уровень'!AC2183</f>
        <v>0</v>
      </c>
      <c r="AA972" s="632">
        <f>'2 уровень'!AD2183</f>
        <v>0</v>
      </c>
      <c r="AB972" s="152"/>
      <c r="AC972" s="152"/>
      <c r="AD972" s="1378">
        <f>'2 уровень'!AE2180</f>
        <v>0</v>
      </c>
      <c r="AE972" s="1360">
        <f>'2 уровень'!AF2180</f>
        <v>0</v>
      </c>
      <c r="AF972" s="385"/>
      <c r="AG972" s="385"/>
      <c r="AH972" s="1243"/>
      <c r="AI972" s="139"/>
      <c r="AJ972" s="139"/>
      <c r="AK972" s="139"/>
      <c r="AL972" s="139"/>
      <c r="AM972" s="139"/>
      <c r="AN972" s="139"/>
      <c r="AO972" s="139"/>
      <c r="AP972" s="139"/>
      <c r="AQ972" s="139"/>
      <c r="AR972" s="139"/>
      <c r="AS972" s="139"/>
      <c r="AT972" s="139"/>
      <c r="AU972" s="139"/>
      <c r="AV972" s="139"/>
      <c r="AW972" s="139"/>
      <c r="AX972" s="139"/>
      <c r="AY972" s="139"/>
      <c r="AZ972" s="139"/>
      <c r="BA972" s="139"/>
      <c r="BB972" s="139"/>
      <c r="BC972" s="139"/>
      <c r="BD972" s="139"/>
      <c r="BE972" s="139"/>
      <c r="BF972" s="139"/>
      <c r="BG972" s="139"/>
      <c r="BH972" s="139"/>
      <c r="BI972" s="139"/>
      <c r="BJ972" s="139"/>
      <c r="BK972" s="139"/>
      <c r="BL972" s="139"/>
      <c r="BM972" s="139"/>
      <c r="BN972" s="139"/>
      <c r="BO972" s="139"/>
      <c r="BP972" s="139"/>
      <c r="BQ972" s="139"/>
      <c r="BR972" s="139"/>
      <c r="BS972" s="139"/>
      <c r="BT972" s="139"/>
      <c r="BU972" s="139"/>
      <c r="BV972" s="139"/>
      <c r="BW972" s="139"/>
      <c r="BX972" s="139"/>
      <c r="BY972" s="139"/>
      <c r="BZ972" s="139"/>
      <c r="CA972" s="139"/>
      <c r="CB972" s="139"/>
      <c r="CC972" s="139"/>
      <c r="CD972" s="139"/>
      <c r="CE972" s="139"/>
      <c r="CF972" s="139"/>
      <c r="CG972" s="139"/>
      <c r="CH972" s="139"/>
      <c r="CI972" s="139"/>
      <c r="CJ972" s="139"/>
      <c r="CK972" s="139"/>
      <c r="CL972" s="139"/>
      <c r="CM972" s="139"/>
      <c r="CN972" s="139"/>
      <c r="CO972" s="139"/>
      <c r="CP972" s="139"/>
      <c r="CQ972" s="139"/>
      <c r="CR972" s="139"/>
      <c r="CS972" s="139"/>
      <c r="CT972" s="139"/>
      <c r="CU972" s="139"/>
      <c r="CV972" s="139"/>
      <c r="CW972" s="139"/>
      <c r="CX972" s="139"/>
      <c r="CY972" s="139"/>
      <c r="CZ972" s="139"/>
      <c r="DA972" s="139"/>
      <c r="DB972" s="139"/>
      <c r="DC972" s="139"/>
      <c r="DD972" s="139"/>
      <c r="DE972" s="139"/>
      <c r="DF972" s="139"/>
      <c r="DG972" s="139"/>
      <c r="DH972" s="139"/>
      <c r="DI972" s="139"/>
      <c r="DJ972" s="139"/>
      <c r="DK972" s="139"/>
      <c r="DL972" s="139"/>
      <c r="DM972" s="139"/>
      <c r="DN972" s="139"/>
      <c r="DO972" s="139"/>
      <c r="DP972" s="139"/>
      <c r="DQ972" s="139"/>
      <c r="DR972" s="139"/>
      <c r="DS972" s="139"/>
      <c r="DT972" s="139"/>
      <c r="DU972" s="139"/>
      <c r="DV972" s="139"/>
      <c r="DW972" s="139"/>
      <c r="DX972" s="139"/>
      <c r="DY972" s="139"/>
      <c r="DZ972" s="139"/>
      <c r="EA972" s="139"/>
      <c r="EB972" s="139"/>
      <c r="EC972" s="139"/>
      <c r="ED972" s="139"/>
      <c r="EE972" s="139"/>
      <c r="EF972" s="139"/>
      <c r="EG972" s="139"/>
      <c r="EH972" s="139"/>
      <c r="EI972" s="139"/>
      <c r="EJ972" s="139"/>
      <c r="EK972" s="139"/>
      <c r="EL972" s="139"/>
      <c r="EM972" s="139"/>
      <c r="EN972" s="139"/>
      <c r="EO972" s="139"/>
      <c r="EP972" s="139"/>
      <c r="EQ972" s="139"/>
      <c r="ER972" s="139"/>
      <c r="ES972" s="139"/>
      <c r="ET972" s="139"/>
      <c r="EU972" s="139"/>
      <c r="EV972" s="139"/>
      <c r="EW972" s="139"/>
      <c r="EX972" s="139"/>
      <c r="EY972" s="139"/>
      <c r="EZ972" s="139"/>
      <c r="FA972" s="139"/>
      <c r="FB972" s="139"/>
      <c r="FC972" s="139"/>
      <c r="FD972" s="139"/>
      <c r="FE972" s="139"/>
      <c r="FF972" s="139"/>
      <c r="FG972" s="139"/>
      <c r="FH972" s="139"/>
      <c r="FI972" s="139"/>
      <c r="FJ972" s="139"/>
      <c r="FK972" s="139"/>
      <c r="FL972" s="139"/>
      <c r="FM972" s="139"/>
      <c r="FN972" s="139"/>
      <c r="FO972" s="139"/>
      <c r="FP972" s="139"/>
      <c r="FQ972" s="139"/>
      <c r="FR972" s="139"/>
      <c r="FS972" s="139"/>
      <c r="FT972" s="139"/>
      <c r="FU972" s="139"/>
      <c r="FV972" s="139"/>
      <c r="FW972" s="139"/>
      <c r="FX972" s="139"/>
      <c r="FY972" s="139"/>
      <c r="FZ972" s="139"/>
      <c r="GA972" s="139"/>
      <c r="GB972" s="139"/>
      <c r="GC972" s="139"/>
      <c r="GD972" s="139"/>
      <c r="GE972" s="139"/>
      <c r="GF972" s="139"/>
      <c r="GG972" s="139"/>
      <c r="GH972" s="139"/>
      <c r="GI972" s="139"/>
      <c r="GJ972" s="139"/>
      <c r="GK972" s="139"/>
      <c r="GL972" s="139"/>
      <c r="GM972" s="139"/>
      <c r="GN972" s="139"/>
      <c r="GO972" s="139"/>
      <c r="GP972" s="139"/>
      <c r="GQ972" s="139"/>
    </row>
    <row r="973" spans="1:199" ht="30" x14ac:dyDescent="0.25">
      <c r="B973" s="845" t="s">
        <v>512</v>
      </c>
      <c r="C973" s="173">
        <f>'2 уровень'!F2184</f>
        <v>0</v>
      </c>
      <c r="D973" s="173">
        <f>'2 уровень'!G2184</f>
        <v>0</v>
      </c>
      <c r="E973" s="173">
        <f>'2 уровень'!H2184</f>
        <v>0</v>
      </c>
      <c r="F973" s="174">
        <f>'2 уровень'!I2184</f>
        <v>0</v>
      </c>
      <c r="G973" s="158">
        <f>'2 уровень'!J2184</f>
        <v>0</v>
      </c>
      <c r="H973" s="158">
        <f>'2 уровень'!K2184</f>
        <v>0</v>
      </c>
      <c r="I973" s="26">
        <f>'2 уровень'!L2184</f>
        <v>0</v>
      </c>
      <c r="J973" s="26">
        <f>'2 уровень'!M2184</f>
        <v>0</v>
      </c>
      <c r="K973" s="26">
        <f>'2 уровень'!N2184</f>
        <v>0</v>
      </c>
      <c r="L973" s="26">
        <f>'2 уровень'!O2184</f>
        <v>0</v>
      </c>
      <c r="M973" s="26">
        <f>'2 уровень'!P2184</f>
        <v>0</v>
      </c>
      <c r="N973" s="26">
        <f>'2 уровень'!Q2184</f>
        <v>0</v>
      </c>
      <c r="O973" s="152">
        <f>'2 уровень'!R2184</f>
        <v>0</v>
      </c>
      <c r="P973" s="152">
        <f>'2 уровень'!S2184</f>
        <v>0</v>
      </c>
      <c r="Q973" s="152">
        <f>'2 уровень'!T2184</f>
        <v>0</v>
      </c>
      <c r="R973" s="152">
        <f>'2 уровень'!U2184</f>
        <v>0</v>
      </c>
      <c r="S973" s="152">
        <f>'2 уровень'!V2184</f>
        <v>0</v>
      </c>
      <c r="T973" s="152">
        <f>'2 уровень'!W2184</f>
        <v>0</v>
      </c>
      <c r="U973" s="152">
        <f>'2 уровень'!X2184</f>
        <v>0</v>
      </c>
      <c r="V973" s="1111">
        <f>'2 уровень'!Y2184</f>
        <v>0</v>
      </c>
      <c r="W973" s="152">
        <f>'2 уровень'!Z2184</f>
        <v>0</v>
      </c>
      <c r="X973" s="152">
        <f>'2 уровень'!AA2184</f>
        <v>0</v>
      </c>
      <c r="Y973" s="152">
        <f>'2 уровень'!AB2184</f>
        <v>0</v>
      </c>
      <c r="Z973" s="152">
        <f>'2 уровень'!AC2184</f>
        <v>0</v>
      </c>
      <c r="AA973" s="632">
        <f>'2 уровень'!AD2184</f>
        <v>0</v>
      </c>
      <c r="AB973" s="152"/>
      <c r="AC973" s="152"/>
      <c r="AD973" s="1378"/>
      <c r="AE973" s="1360"/>
      <c r="AF973" s="385"/>
      <c r="AG973" s="385"/>
      <c r="AH973" s="1243"/>
      <c r="AI973" s="139"/>
      <c r="AJ973" s="139"/>
      <c r="AK973" s="139"/>
      <c r="AL973" s="139"/>
      <c r="AM973" s="139"/>
      <c r="AN973" s="139"/>
      <c r="AO973" s="139"/>
      <c r="AP973" s="139"/>
      <c r="AQ973" s="139"/>
      <c r="AR973" s="139"/>
      <c r="AS973" s="139"/>
      <c r="AT973" s="139"/>
      <c r="AU973" s="139"/>
      <c r="AV973" s="139"/>
      <c r="AW973" s="139"/>
      <c r="AX973" s="139"/>
      <c r="AY973" s="139"/>
      <c r="AZ973" s="139"/>
      <c r="BA973" s="139"/>
      <c r="BB973" s="139"/>
      <c r="BC973" s="139"/>
      <c r="BD973" s="139"/>
      <c r="BE973" s="139"/>
      <c r="BF973" s="139"/>
      <c r="BG973" s="139"/>
      <c r="BH973" s="139"/>
      <c r="BI973" s="139"/>
      <c r="BJ973" s="139"/>
      <c r="BK973" s="139"/>
      <c r="BL973" s="139"/>
      <c r="BM973" s="139"/>
      <c r="BN973" s="139"/>
      <c r="BO973" s="139"/>
      <c r="BP973" s="139"/>
      <c r="BQ973" s="139"/>
      <c r="BR973" s="139"/>
      <c r="BS973" s="139"/>
      <c r="BT973" s="139"/>
      <c r="BU973" s="139"/>
      <c r="BV973" s="139"/>
      <c r="BW973" s="139"/>
      <c r="BX973" s="139"/>
      <c r="BY973" s="139"/>
      <c r="BZ973" s="139"/>
      <c r="CA973" s="139"/>
      <c r="CB973" s="139"/>
      <c r="CC973" s="139"/>
      <c r="CD973" s="139"/>
      <c r="CE973" s="139"/>
      <c r="CF973" s="139"/>
      <c r="CG973" s="139"/>
      <c r="CH973" s="139"/>
      <c r="CI973" s="139"/>
      <c r="CJ973" s="139"/>
      <c r="CK973" s="139"/>
      <c r="CL973" s="139"/>
      <c r="CM973" s="139"/>
      <c r="CN973" s="139"/>
      <c r="CO973" s="139"/>
      <c r="CP973" s="139"/>
      <c r="CQ973" s="139"/>
      <c r="CR973" s="139"/>
      <c r="CS973" s="139"/>
      <c r="CT973" s="139"/>
      <c r="CU973" s="139"/>
      <c r="CV973" s="139"/>
      <c r="CW973" s="139"/>
      <c r="CX973" s="139"/>
      <c r="CY973" s="139"/>
      <c r="CZ973" s="139"/>
      <c r="DA973" s="139"/>
      <c r="DB973" s="139"/>
      <c r="DC973" s="139"/>
      <c r="DD973" s="139"/>
      <c r="DE973" s="139"/>
      <c r="DF973" s="139"/>
      <c r="DG973" s="139"/>
      <c r="DH973" s="139"/>
      <c r="DI973" s="139"/>
      <c r="DJ973" s="139"/>
      <c r="DK973" s="139"/>
      <c r="DL973" s="139"/>
      <c r="DM973" s="139"/>
      <c r="DN973" s="139"/>
      <c r="DO973" s="139"/>
      <c r="DP973" s="139"/>
      <c r="DQ973" s="139"/>
      <c r="DR973" s="139"/>
      <c r="DS973" s="139"/>
      <c r="DT973" s="139"/>
      <c r="DU973" s="139"/>
      <c r="DV973" s="139"/>
      <c r="DW973" s="139"/>
      <c r="DX973" s="139"/>
      <c r="DY973" s="139"/>
      <c r="DZ973" s="139"/>
      <c r="EA973" s="139"/>
      <c r="EB973" s="139"/>
      <c r="EC973" s="139"/>
      <c r="ED973" s="139"/>
      <c r="EE973" s="139"/>
      <c r="EF973" s="139"/>
      <c r="EG973" s="139"/>
      <c r="EH973" s="139"/>
      <c r="EI973" s="139"/>
      <c r="EJ973" s="139"/>
      <c r="EK973" s="139"/>
      <c r="EL973" s="139"/>
      <c r="EM973" s="139"/>
      <c r="EN973" s="139"/>
      <c r="EO973" s="139"/>
      <c r="EP973" s="139"/>
      <c r="EQ973" s="139"/>
      <c r="ER973" s="139"/>
      <c r="ES973" s="139"/>
      <c r="ET973" s="139"/>
      <c r="EU973" s="139"/>
      <c r="EV973" s="139"/>
      <c r="EW973" s="139"/>
      <c r="EX973" s="139"/>
      <c r="EY973" s="139"/>
      <c r="EZ973" s="139"/>
      <c r="FA973" s="139"/>
      <c r="FB973" s="139"/>
      <c r="FC973" s="139"/>
      <c r="FD973" s="139"/>
      <c r="FE973" s="139"/>
      <c r="FF973" s="139"/>
      <c r="FG973" s="139"/>
      <c r="FH973" s="139"/>
      <c r="FI973" s="139"/>
      <c r="FJ973" s="139"/>
      <c r="FK973" s="139"/>
      <c r="FL973" s="139"/>
      <c r="FM973" s="139"/>
      <c r="FN973" s="139"/>
      <c r="FO973" s="139"/>
      <c r="FP973" s="139"/>
      <c r="FQ973" s="139"/>
      <c r="FR973" s="139"/>
      <c r="FS973" s="139"/>
      <c r="FT973" s="139"/>
      <c r="FU973" s="139"/>
      <c r="FV973" s="139"/>
      <c r="FW973" s="139"/>
      <c r="FX973" s="139"/>
      <c r="FY973" s="139"/>
      <c r="FZ973" s="139"/>
      <c r="GA973" s="139"/>
      <c r="GB973" s="139"/>
      <c r="GC973" s="139"/>
      <c r="GD973" s="139"/>
      <c r="GE973" s="139"/>
      <c r="GF973" s="139"/>
      <c r="GG973" s="139"/>
      <c r="GH973" s="139"/>
      <c r="GI973" s="139"/>
      <c r="GJ973" s="139"/>
      <c r="GK973" s="139"/>
      <c r="GL973" s="139"/>
      <c r="GM973" s="139"/>
      <c r="GN973" s="139"/>
      <c r="GO973" s="139"/>
      <c r="GP973" s="139"/>
      <c r="GQ973" s="139"/>
    </row>
    <row r="974" spans="1:199" ht="28.5" x14ac:dyDescent="0.25">
      <c r="B974" s="1415" t="s">
        <v>360</v>
      </c>
      <c r="C974" s="173">
        <f>'2 уровень'!F2185</f>
        <v>2978.7234042553191</v>
      </c>
      <c r="D974" s="173">
        <f>'2 уровень'!G2185</f>
        <v>1241.1347517730496</v>
      </c>
      <c r="E974" s="173">
        <f>'2 уровень'!H2185</f>
        <v>1715.9723404255317</v>
      </c>
      <c r="F974" s="174">
        <f>'2 уровень'!I2185</f>
        <v>138.2733553928712</v>
      </c>
      <c r="G974" s="158">
        <f>'2 уровень'!J2185</f>
        <v>0</v>
      </c>
      <c r="H974" s="158">
        <f>'2 уровень'!K2185</f>
        <v>0</v>
      </c>
      <c r="I974" s="26">
        <f>'2 уровень'!L2185</f>
        <v>0</v>
      </c>
      <c r="J974" s="26">
        <f>'2 уровень'!M2185</f>
        <v>0</v>
      </c>
      <c r="K974" s="26">
        <f>'2 уровень'!N2185</f>
        <v>0</v>
      </c>
      <c r="L974" s="26">
        <f>'2 уровень'!O2185</f>
        <v>0</v>
      </c>
      <c r="M974" s="26">
        <f>'2 уровень'!P2185</f>
        <v>0</v>
      </c>
      <c r="N974" s="26">
        <f>'2 уровень'!Q2185</f>
        <v>0</v>
      </c>
      <c r="O974" s="173">
        <f>'2 уровень'!R2185</f>
        <v>0</v>
      </c>
      <c r="P974" s="173">
        <f>'2 уровень'!S2185</f>
        <v>0</v>
      </c>
      <c r="Q974" s="173">
        <f>'2 уровень'!T2185</f>
        <v>0</v>
      </c>
      <c r="R974" s="173">
        <f>'2 уровень'!U2185</f>
        <v>0</v>
      </c>
      <c r="S974" s="173">
        <f>'2 уровень'!V2185</f>
        <v>0</v>
      </c>
      <c r="T974" s="173">
        <f>'2 уровень'!W2185</f>
        <v>0</v>
      </c>
      <c r="U974" s="173">
        <f>'2 уровень'!X2185</f>
        <v>0</v>
      </c>
      <c r="V974" s="173">
        <f>'2 уровень'!Y2185</f>
        <v>0</v>
      </c>
      <c r="W974" s="173">
        <f>'2 уровень'!Z2185</f>
        <v>0</v>
      </c>
      <c r="X974" s="173">
        <f>'2 уровень'!AA2185</f>
        <v>0</v>
      </c>
      <c r="Y974" s="173">
        <f>'2 уровень'!AB2185</f>
        <v>0</v>
      </c>
      <c r="Z974" s="173">
        <f>'2 уровень'!AC2185</f>
        <v>0</v>
      </c>
      <c r="AA974" s="173">
        <f>'2 уровень'!AD2185</f>
        <v>0</v>
      </c>
      <c r="AB974" s="152"/>
      <c r="AC974" s="152"/>
      <c r="AD974" s="1378"/>
      <c r="AE974" s="1360"/>
      <c r="AF974" s="385"/>
      <c r="AG974" s="385"/>
      <c r="AH974" s="1243"/>
      <c r="AI974" s="139"/>
      <c r="AJ974" s="139"/>
      <c r="AK974" s="139"/>
      <c r="AL974" s="139"/>
      <c r="AM974" s="139"/>
      <c r="AN974" s="139"/>
      <c r="AO974" s="139"/>
      <c r="AP974" s="139"/>
      <c r="AQ974" s="139"/>
      <c r="AR974" s="139"/>
      <c r="AS974" s="139"/>
      <c r="AT974" s="139"/>
      <c r="AU974" s="139"/>
      <c r="AV974" s="139"/>
      <c r="AW974" s="139"/>
      <c r="AX974" s="139"/>
      <c r="AY974" s="139"/>
      <c r="AZ974" s="139"/>
      <c r="BA974" s="139"/>
      <c r="BB974" s="139"/>
      <c r="BC974" s="139"/>
      <c r="BD974" s="139"/>
      <c r="BE974" s="139"/>
      <c r="BF974" s="139"/>
      <c r="BG974" s="139"/>
      <c r="BH974" s="139"/>
      <c r="BI974" s="139"/>
      <c r="BJ974" s="139"/>
      <c r="BK974" s="139"/>
      <c r="BL974" s="139"/>
      <c r="BM974" s="139"/>
      <c r="BN974" s="139"/>
      <c r="BO974" s="139"/>
      <c r="BP974" s="139"/>
      <c r="BQ974" s="139"/>
      <c r="BR974" s="139"/>
      <c r="BS974" s="139"/>
      <c r="BT974" s="139"/>
      <c r="BU974" s="139"/>
      <c r="BV974" s="139"/>
      <c r="BW974" s="139"/>
      <c r="BX974" s="139"/>
      <c r="BY974" s="139"/>
      <c r="BZ974" s="139"/>
      <c r="CA974" s="139"/>
      <c r="CB974" s="139"/>
      <c r="CC974" s="139"/>
      <c r="CD974" s="139"/>
      <c r="CE974" s="139"/>
      <c r="CF974" s="139"/>
      <c r="CG974" s="139"/>
      <c r="CH974" s="139"/>
      <c r="CI974" s="139"/>
      <c r="CJ974" s="139"/>
      <c r="CK974" s="139"/>
      <c r="CL974" s="139"/>
      <c r="CM974" s="139"/>
      <c r="CN974" s="139"/>
      <c r="CO974" s="139"/>
      <c r="CP974" s="139"/>
      <c r="CQ974" s="139"/>
      <c r="CR974" s="139"/>
      <c r="CS974" s="139"/>
      <c r="CT974" s="139"/>
      <c r="CU974" s="139"/>
      <c r="CV974" s="139"/>
      <c r="CW974" s="139"/>
      <c r="CX974" s="139"/>
      <c r="CY974" s="139"/>
      <c r="CZ974" s="139"/>
      <c r="DA974" s="139"/>
      <c r="DB974" s="139"/>
      <c r="DC974" s="139"/>
      <c r="DD974" s="139"/>
      <c r="DE974" s="139"/>
      <c r="DF974" s="139"/>
      <c r="DG974" s="139"/>
      <c r="DH974" s="139"/>
      <c r="DI974" s="139"/>
      <c r="DJ974" s="139"/>
      <c r="DK974" s="139"/>
      <c r="DL974" s="139"/>
      <c r="DM974" s="139"/>
      <c r="DN974" s="139"/>
      <c r="DO974" s="139"/>
      <c r="DP974" s="139"/>
      <c r="DQ974" s="139"/>
      <c r="DR974" s="139"/>
      <c r="DS974" s="139"/>
      <c r="DT974" s="139"/>
      <c r="DU974" s="139"/>
      <c r="DV974" s="139"/>
      <c r="DW974" s="139"/>
      <c r="DX974" s="139"/>
      <c r="DY974" s="139"/>
      <c r="DZ974" s="139"/>
      <c r="EA974" s="139"/>
      <c r="EB974" s="139"/>
      <c r="EC974" s="139"/>
      <c r="ED974" s="139"/>
      <c r="EE974" s="139"/>
      <c r="EF974" s="139"/>
      <c r="EG974" s="139"/>
      <c r="EH974" s="139"/>
      <c r="EI974" s="139"/>
      <c r="EJ974" s="139"/>
      <c r="EK974" s="139"/>
      <c r="EL974" s="139"/>
      <c r="EM974" s="139"/>
      <c r="EN974" s="139"/>
      <c r="EO974" s="139"/>
      <c r="EP974" s="139"/>
      <c r="EQ974" s="139"/>
      <c r="ER974" s="139"/>
      <c r="ES974" s="139"/>
      <c r="ET974" s="139"/>
      <c r="EU974" s="139"/>
      <c r="EV974" s="139"/>
      <c r="EW974" s="139"/>
      <c r="EX974" s="139"/>
      <c r="EY974" s="139"/>
      <c r="EZ974" s="139"/>
      <c r="FA974" s="139"/>
      <c r="FB974" s="139"/>
      <c r="FC974" s="139"/>
      <c r="FD974" s="139"/>
      <c r="FE974" s="139"/>
      <c r="FF974" s="139"/>
      <c r="FG974" s="139"/>
      <c r="FH974" s="139"/>
      <c r="FI974" s="139"/>
      <c r="FJ974" s="139"/>
      <c r="FK974" s="139"/>
      <c r="FL974" s="139"/>
      <c r="FM974" s="139"/>
      <c r="FN974" s="139"/>
      <c r="FO974" s="139"/>
      <c r="FP974" s="139"/>
      <c r="FQ974" s="139"/>
      <c r="FR974" s="139"/>
      <c r="FS974" s="139"/>
      <c r="FT974" s="139"/>
      <c r="FU974" s="139"/>
      <c r="FV974" s="139"/>
      <c r="FW974" s="139"/>
      <c r="FX974" s="139"/>
      <c r="FY974" s="139"/>
      <c r="FZ974" s="139"/>
      <c r="GA974" s="139"/>
      <c r="GB974" s="139"/>
      <c r="GC974" s="139"/>
      <c r="GD974" s="139"/>
      <c r="GE974" s="139"/>
      <c r="GF974" s="139"/>
      <c r="GG974" s="139"/>
      <c r="GH974" s="139"/>
      <c r="GI974" s="139"/>
      <c r="GJ974" s="139"/>
      <c r="GK974" s="139"/>
      <c r="GL974" s="139"/>
      <c r="GM974" s="139"/>
      <c r="GN974" s="139"/>
      <c r="GO974" s="139"/>
      <c r="GP974" s="139"/>
      <c r="GQ974" s="139"/>
    </row>
    <row r="975" spans="1:199" x14ac:dyDescent="0.25">
      <c r="B975" s="822" t="s">
        <v>375</v>
      </c>
      <c r="C975" s="173">
        <f>'2 уровень'!F2186</f>
        <v>0</v>
      </c>
      <c r="D975" s="173">
        <f>'2 уровень'!G2186</f>
        <v>0</v>
      </c>
      <c r="E975" s="173">
        <f>'2 уровень'!H2186</f>
        <v>0</v>
      </c>
      <c r="F975" s="174">
        <f>'2 уровень'!I2186</f>
        <v>0</v>
      </c>
      <c r="G975" s="158">
        <f>'2 уровень'!J2186</f>
        <v>0</v>
      </c>
      <c r="H975" s="158">
        <f>'2 уровень'!K2186</f>
        <v>0</v>
      </c>
      <c r="I975" s="26">
        <f>'2 уровень'!L2186</f>
        <v>0</v>
      </c>
      <c r="J975" s="26">
        <f>'2 уровень'!M2186</f>
        <v>0</v>
      </c>
      <c r="K975" s="26">
        <f>'2 уровень'!N2186</f>
        <v>0</v>
      </c>
      <c r="L975" s="26">
        <f>'2 уровень'!O2186</f>
        <v>0</v>
      </c>
      <c r="M975" s="26">
        <f>'2 уровень'!P2186</f>
        <v>0</v>
      </c>
      <c r="N975" s="26">
        <f>'2 уровень'!Q2186</f>
        <v>0</v>
      </c>
      <c r="O975" s="152">
        <f>'2 уровень'!R2186</f>
        <v>0</v>
      </c>
      <c r="P975" s="152">
        <f>'2 уровень'!S2186</f>
        <v>0</v>
      </c>
      <c r="Q975" s="152">
        <f>'2 уровень'!T2186</f>
        <v>0</v>
      </c>
      <c r="R975" s="152">
        <f>'2 уровень'!U2186</f>
        <v>0</v>
      </c>
      <c r="S975" s="152">
        <f>'2 уровень'!V2186</f>
        <v>0</v>
      </c>
      <c r="T975" s="152">
        <f>'2 уровень'!W2186</f>
        <v>0</v>
      </c>
      <c r="U975" s="152">
        <f>'2 уровень'!X2186</f>
        <v>0</v>
      </c>
      <c r="V975" s="1111">
        <f>'2 уровень'!Y2186</f>
        <v>0</v>
      </c>
      <c r="W975" s="152">
        <f>'2 уровень'!Z2186</f>
        <v>0</v>
      </c>
      <c r="X975" s="152">
        <f>'2 уровень'!AA2186</f>
        <v>0</v>
      </c>
      <c r="Y975" s="152">
        <f>'2 уровень'!AB2186</f>
        <v>0</v>
      </c>
      <c r="Z975" s="152">
        <f>'2 уровень'!AC2186</f>
        <v>0</v>
      </c>
      <c r="AA975" s="632">
        <f>'2 уровень'!AD2186</f>
        <v>0</v>
      </c>
      <c r="AB975" s="152"/>
      <c r="AC975" s="152"/>
      <c r="AD975" s="1378"/>
      <c r="AE975" s="1360"/>
      <c r="AF975" s="385"/>
      <c r="AG975" s="385"/>
      <c r="AH975" s="1243"/>
      <c r="AI975" s="139"/>
      <c r="AJ975" s="139"/>
      <c r="AK975" s="139"/>
      <c r="AL975" s="139"/>
      <c r="AM975" s="139"/>
      <c r="AN975" s="139"/>
      <c r="AO975" s="139"/>
      <c r="AP975" s="139"/>
      <c r="AQ975" s="139"/>
      <c r="AR975" s="139"/>
      <c r="AS975" s="139"/>
      <c r="AT975" s="139"/>
      <c r="AU975" s="139"/>
      <c r="AV975" s="139"/>
      <c r="AW975" s="139"/>
      <c r="AX975" s="139"/>
      <c r="AY975" s="139"/>
      <c r="AZ975" s="139"/>
      <c r="BA975" s="139"/>
      <c r="BB975" s="139"/>
      <c r="BC975" s="139"/>
      <c r="BD975" s="139"/>
      <c r="BE975" s="139"/>
      <c r="BF975" s="139"/>
      <c r="BG975" s="139"/>
      <c r="BH975" s="139"/>
      <c r="BI975" s="139"/>
      <c r="BJ975" s="139"/>
      <c r="BK975" s="139"/>
      <c r="BL975" s="139"/>
      <c r="BM975" s="139"/>
      <c r="BN975" s="139"/>
      <c r="BO975" s="139"/>
      <c r="BP975" s="139"/>
      <c r="BQ975" s="139"/>
      <c r="BR975" s="139"/>
      <c r="BS975" s="139"/>
      <c r="BT975" s="139"/>
      <c r="BU975" s="139"/>
      <c r="BV975" s="139"/>
      <c r="BW975" s="139"/>
      <c r="BX975" s="139"/>
      <c r="BY975" s="139"/>
      <c r="BZ975" s="139"/>
      <c r="CA975" s="139"/>
      <c r="CB975" s="139"/>
      <c r="CC975" s="139"/>
      <c r="CD975" s="139"/>
      <c r="CE975" s="139"/>
      <c r="CF975" s="139"/>
      <c r="CG975" s="139"/>
      <c r="CH975" s="139"/>
      <c r="CI975" s="139"/>
      <c r="CJ975" s="139"/>
      <c r="CK975" s="139"/>
      <c r="CL975" s="139"/>
      <c r="CM975" s="139"/>
      <c r="CN975" s="139"/>
      <c r="CO975" s="139"/>
      <c r="CP975" s="139"/>
      <c r="CQ975" s="139"/>
      <c r="CR975" s="139"/>
      <c r="CS975" s="139"/>
      <c r="CT975" s="139"/>
      <c r="CU975" s="139"/>
      <c r="CV975" s="139"/>
      <c r="CW975" s="139"/>
      <c r="CX975" s="139"/>
      <c r="CY975" s="139"/>
      <c r="CZ975" s="139"/>
      <c r="DA975" s="139"/>
      <c r="DB975" s="139"/>
      <c r="DC975" s="139"/>
      <c r="DD975" s="139"/>
      <c r="DE975" s="139"/>
      <c r="DF975" s="139"/>
      <c r="DG975" s="139"/>
      <c r="DH975" s="139"/>
      <c r="DI975" s="139"/>
      <c r="DJ975" s="139"/>
      <c r="DK975" s="139"/>
      <c r="DL975" s="139"/>
      <c r="DM975" s="139"/>
      <c r="DN975" s="139"/>
      <c r="DO975" s="139"/>
      <c r="DP975" s="139"/>
      <c r="DQ975" s="139"/>
      <c r="DR975" s="139"/>
      <c r="DS975" s="139"/>
      <c r="DT975" s="139"/>
      <c r="DU975" s="139"/>
      <c r="DV975" s="139"/>
      <c r="DW975" s="139"/>
      <c r="DX975" s="139"/>
      <c r="DY975" s="139"/>
      <c r="DZ975" s="139"/>
      <c r="EA975" s="139"/>
      <c r="EB975" s="139"/>
      <c r="EC975" s="139"/>
      <c r="ED975" s="139"/>
      <c r="EE975" s="139"/>
      <c r="EF975" s="139"/>
      <c r="EG975" s="139"/>
      <c r="EH975" s="139"/>
      <c r="EI975" s="139"/>
      <c r="EJ975" s="139"/>
      <c r="EK975" s="139"/>
      <c r="EL975" s="139"/>
      <c r="EM975" s="139"/>
      <c r="EN975" s="139"/>
      <c r="EO975" s="139"/>
      <c r="EP975" s="139"/>
      <c r="EQ975" s="139"/>
      <c r="ER975" s="139"/>
      <c r="ES975" s="139"/>
      <c r="ET975" s="139"/>
      <c r="EU975" s="139"/>
      <c r="EV975" s="139"/>
      <c r="EW975" s="139"/>
      <c r="EX975" s="139"/>
      <c r="EY975" s="139"/>
      <c r="EZ975" s="139"/>
      <c r="FA975" s="139"/>
      <c r="FB975" s="139"/>
      <c r="FC975" s="139"/>
      <c r="FD975" s="139"/>
      <c r="FE975" s="139"/>
      <c r="FF975" s="139"/>
      <c r="FG975" s="139"/>
      <c r="FH975" s="139"/>
      <c r="FI975" s="139"/>
      <c r="FJ975" s="139"/>
      <c r="FK975" s="139"/>
      <c r="FL975" s="139"/>
      <c r="FM975" s="139"/>
      <c r="FN975" s="139"/>
      <c r="FO975" s="139"/>
      <c r="FP975" s="139"/>
      <c r="FQ975" s="139"/>
      <c r="FR975" s="139"/>
      <c r="FS975" s="139"/>
      <c r="FT975" s="139"/>
      <c r="FU975" s="139"/>
      <c r="FV975" s="139"/>
      <c r="FW975" s="139"/>
      <c r="FX975" s="139"/>
      <c r="FY975" s="139"/>
      <c r="FZ975" s="139"/>
      <c r="GA975" s="139"/>
      <c r="GB975" s="139"/>
      <c r="GC975" s="139"/>
      <c r="GD975" s="139"/>
      <c r="GE975" s="139"/>
      <c r="GF975" s="139"/>
      <c r="GG975" s="139"/>
      <c r="GH975" s="139"/>
      <c r="GI975" s="139"/>
      <c r="GJ975" s="139"/>
      <c r="GK975" s="139"/>
      <c r="GL975" s="139"/>
      <c r="GM975" s="139"/>
      <c r="GN975" s="139"/>
      <c r="GO975" s="139"/>
      <c r="GP975" s="139"/>
      <c r="GQ975" s="139"/>
    </row>
    <row r="976" spans="1:199" ht="28.5" x14ac:dyDescent="0.25">
      <c r="B976" s="1415" t="s">
        <v>376</v>
      </c>
      <c r="C976" s="173">
        <f>'2 уровень'!F2187</f>
        <v>2978.7234042553191</v>
      </c>
      <c r="D976" s="173">
        <f>'2 уровень'!G2187</f>
        <v>1241.1347517730496</v>
      </c>
      <c r="E976" s="173">
        <f>'2 уровень'!H2187</f>
        <v>1715.9723404255317</v>
      </c>
      <c r="F976" s="174">
        <f>'2 уровень'!I2187</f>
        <v>138.2733553928712</v>
      </c>
      <c r="G976" s="158">
        <f>'2 уровень'!J2187</f>
        <v>0</v>
      </c>
      <c r="H976" s="158">
        <f>'2 уровень'!K2187</f>
        <v>0</v>
      </c>
      <c r="I976" s="26">
        <f>'2 уровень'!L2187</f>
        <v>0</v>
      </c>
      <c r="J976" s="26">
        <f>'2 уровень'!M2187</f>
        <v>0</v>
      </c>
      <c r="K976" s="26">
        <f>'2 уровень'!N2187</f>
        <v>0</v>
      </c>
      <c r="L976" s="26">
        <f>'2 уровень'!O2187</f>
        <v>0</v>
      </c>
      <c r="M976" s="26">
        <f>'2 уровень'!P2187</f>
        <v>0</v>
      </c>
      <c r="N976" s="26">
        <f>'2 уровень'!Q2187</f>
        <v>0</v>
      </c>
      <c r="O976" s="152">
        <f>'2 уровень'!R2187</f>
        <v>0</v>
      </c>
      <c r="P976" s="152">
        <f>'2 уровень'!S2187</f>
        <v>0</v>
      </c>
      <c r="Q976" s="152">
        <f>'2 уровень'!T2187</f>
        <v>0</v>
      </c>
      <c r="R976" s="152">
        <f>'2 уровень'!U2187</f>
        <v>0</v>
      </c>
      <c r="S976" s="152">
        <f>'2 уровень'!V2187</f>
        <v>0</v>
      </c>
      <c r="T976" s="152">
        <f>'2 уровень'!W2187</f>
        <v>0</v>
      </c>
      <c r="U976" s="152">
        <f>'2 уровень'!X2187</f>
        <v>0</v>
      </c>
      <c r="V976" s="1111">
        <f>'2 уровень'!Y2187</f>
        <v>0</v>
      </c>
      <c r="W976" s="152">
        <f>'2 уровень'!Z2187</f>
        <v>0</v>
      </c>
      <c r="X976" s="152">
        <f>'2 уровень'!AA2187</f>
        <v>0</v>
      </c>
      <c r="Y976" s="152">
        <f>'2 уровень'!AB2187</f>
        <v>0</v>
      </c>
      <c r="Z976" s="152">
        <f>'2 уровень'!AC2187</f>
        <v>0</v>
      </c>
      <c r="AA976" s="632">
        <f>'2 уровень'!AD2187</f>
        <v>0</v>
      </c>
      <c r="AB976" s="152"/>
      <c r="AC976" s="152"/>
      <c r="AD976" s="1378"/>
      <c r="AE976" s="1360"/>
      <c r="AF976" s="385"/>
      <c r="AG976" s="385"/>
      <c r="AH976" s="1243"/>
      <c r="AI976" s="139"/>
      <c r="AJ976" s="139"/>
      <c r="AK976" s="139"/>
      <c r="AL976" s="139"/>
      <c r="AM976" s="139"/>
      <c r="AN976" s="139"/>
      <c r="AO976" s="139"/>
      <c r="AP976" s="139"/>
      <c r="AQ976" s="139"/>
      <c r="AR976" s="139"/>
      <c r="AS976" s="139"/>
      <c r="AT976" s="139"/>
      <c r="AU976" s="139"/>
      <c r="AV976" s="139"/>
      <c r="AW976" s="139"/>
      <c r="AX976" s="139"/>
      <c r="AY976" s="139"/>
      <c r="AZ976" s="139"/>
      <c r="BA976" s="139"/>
      <c r="BB976" s="139"/>
      <c r="BC976" s="139"/>
      <c r="BD976" s="139"/>
      <c r="BE976" s="139"/>
      <c r="BF976" s="139"/>
      <c r="BG976" s="139"/>
      <c r="BH976" s="139"/>
      <c r="BI976" s="139"/>
      <c r="BJ976" s="139"/>
      <c r="BK976" s="139"/>
      <c r="BL976" s="139"/>
      <c r="BM976" s="139"/>
      <c r="BN976" s="139"/>
      <c r="BO976" s="139"/>
      <c r="BP976" s="139"/>
      <c r="BQ976" s="139"/>
      <c r="BR976" s="139"/>
      <c r="BS976" s="139"/>
      <c r="BT976" s="139"/>
      <c r="BU976" s="139"/>
      <c r="BV976" s="139"/>
      <c r="BW976" s="139"/>
      <c r="BX976" s="139"/>
      <c r="BY976" s="139"/>
      <c r="BZ976" s="139"/>
      <c r="CA976" s="139"/>
      <c r="CB976" s="139"/>
      <c r="CC976" s="139"/>
      <c r="CD976" s="139"/>
      <c r="CE976" s="139"/>
      <c r="CF976" s="139"/>
      <c r="CG976" s="139"/>
      <c r="CH976" s="139"/>
      <c r="CI976" s="139"/>
      <c r="CJ976" s="139"/>
      <c r="CK976" s="139"/>
      <c r="CL976" s="139"/>
      <c r="CM976" s="139"/>
      <c r="CN976" s="139"/>
      <c r="CO976" s="139"/>
      <c r="CP976" s="139"/>
      <c r="CQ976" s="139"/>
      <c r="CR976" s="139"/>
      <c r="CS976" s="139"/>
      <c r="CT976" s="139"/>
      <c r="CU976" s="139"/>
      <c r="CV976" s="139"/>
      <c r="CW976" s="139"/>
      <c r="CX976" s="139"/>
      <c r="CY976" s="139"/>
      <c r="CZ976" s="139"/>
      <c r="DA976" s="139"/>
      <c r="DB976" s="139"/>
      <c r="DC976" s="139"/>
      <c r="DD976" s="139"/>
      <c r="DE976" s="139"/>
      <c r="DF976" s="139"/>
      <c r="DG976" s="139"/>
      <c r="DH976" s="139"/>
      <c r="DI976" s="139"/>
      <c r="DJ976" s="139"/>
      <c r="DK976" s="139"/>
      <c r="DL976" s="139"/>
      <c r="DM976" s="139"/>
      <c r="DN976" s="139"/>
      <c r="DO976" s="139"/>
      <c r="DP976" s="139"/>
      <c r="DQ976" s="139"/>
      <c r="DR976" s="139"/>
      <c r="DS976" s="139"/>
      <c r="DT976" s="139"/>
      <c r="DU976" s="139"/>
      <c r="DV976" s="139"/>
      <c r="DW976" s="139"/>
      <c r="DX976" s="139"/>
      <c r="DY976" s="139"/>
      <c r="DZ976" s="139"/>
      <c r="EA976" s="139"/>
      <c r="EB976" s="139"/>
      <c r="EC976" s="139"/>
      <c r="ED976" s="139"/>
      <c r="EE976" s="139"/>
      <c r="EF976" s="139"/>
      <c r="EG976" s="139"/>
      <c r="EH976" s="139"/>
      <c r="EI976" s="139"/>
      <c r="EJ976" s="139"/>
      <c r="EK976" s="139"/>
      <c r="EL976" s="139"/>
      <c r="EM976" s="139"/>
      <c r="EN976" s="139"/>
      <c r="EO976" s="139"/>
      <c r="EP976" s="139"/>
      <c r="EQ976" s="139"/>
      <c r="ER976" s="139"/>
      <c r="ES976" s="139"/>
      <c r="ET976" s="139"/>
      <c r="EU976" s="139"/>
      <c r="EV976" s="139"/>
      <c r="EW976" s="139"/>
      <c r="EX976" s="139"/>
      <c r="EY976" s="139"/>
      <c r="EZ976" s="139"/>
      <c r="FA976" s="139"/>
      <c r="FB976" s="139"/>
      <c r="FC976" s="139"/>
      <c r="FD976" s="139"/>
      <c r="FE976" s="139"/>
      <c r="FF976" s="139"/>
      <c r="FG976" s="139"/>
      <c r="FH976" s="139"/>
      <c r="FI976" s="139"/>
      <c r="FJ976" s="139"/>
      <c r="FK976" s="139"/>
      <c r="FL976" s="139"/>
      <c r="FM976" s="139"/>
      <c r="FN976" s="139"/>
      <c r="FO976" s="139"/>
      <c r="FP976" s="139"/>
      <c r="FQ976" s="139"/>
      <c r="FR976" s="139"/>
      <c r="FS976" s="139"/>
      <c r="FT976" s="139"/>
      <c r="FU976" s="139"/>
      <c r="FV976" s="139"/>
      <c r="FW976" s="139"/>
      <c r="FX976" s="139"/>
      <c r="FY976" s="139"/>
      <c r="FZ976" s="139"/>
      <c r="GA976" s="139"/>
      <c r="GB976" s="139"/>
      <c r="GC976" s="139"/>
      <c r="GD976" s="139"/>
      <c r="GE976" s="139"/>
      <c r="GF976" s="139"/>
      <c r="GG976" s="139"/>
      <c r="GH976" s="139"/>
      <c r="GI976" s="139"/>
      <c r="GJ976" s="139"/>
      <c r="GK976" s="139"/>
      <c r="GL976" s="139"/>
      <c r="GM976" s="139"/>
      <c r="GN976" s="139"/>
      <c r="GO976" s="139"/>
      <c r="GP976" s="139"/>
      <c r="GQ976" s="139"/>
    </row>
    <row r="977" spans="1:199" x14ac:dyDescent="0.25">
      <c r="A977" s="19">
        <v>1</v>
      </c>
      <c r="B977" s="843" t="s">
        <v>377</v>
      </c>
      <c r="C977" s="173">
        <f>'2 уровень'!F2188</f>
        <v>28000</v>
      </c>
      <c r="D977" s="173">
        <f>'2 уровень'!G2188</f>
        <v>11666.666666666668</v>
      </c>
      <c r="E977" s="173">
        <f>'2 уровень'!H2188</f>
        <v>16130.14</v>
      </c>
      <c r="F977" s="174">
        <f>'2 уровень'!I2188</f>
        <v>138.25439273163624</v>
      </c>
      <c r="G977" s="158">
        <f>'2 уровень'!J2188</f>
        <v>0</v>
      </c>
      <c r="H977" s="158">
        <f>'2 уровень'!K2188</f>
        <v>0</v>
      </c>
      <c r="I977" s="26">
        <f>'2 уровень'!L2188</f>
        <v>0</v>
      </c>
      <c r="J977" s="26">
        <f>'2 уровень'!M2188</f>
        <v>0</v>
      </c>
      <c r="K977" s="26">
        <f>'2 уровень'!N2188</f>
        <v>0</v>
      </c>
      <c r="L977" s="26">
        <f>'2 уровень'!O2188</f>
        <v>0</v>
      </c>
      <c r="M977" s="26">
        <f>'2 уровень'!P2188</f>
        <v>0</v>
      </c>
      <c r="N977" s="26">
        <f>'2 уровень'!Q2188</f>
        <v>0</v>
      </c>
      <c r="O977" s="152">
        <f>'2 уровень'!R2188</f>
        <v>0</v>
      </c>
      <c r="P977" s="152">
        <f>'2 уровень'!S2188</f>
        <v>0</v>
      </c>
      <c r="Q977" s="152">
        <f>'2 уровень'!T2188</f>
        <v>0</v>
      </c>
      <c r="R977" s="152">
        <f>'2 уровень'!U2188</f>
        <v>0</v>
      </c>
      <c r="S977" s="152">
        <f>'2 уровень'!V2188</f>
        <v>0</v>
      </c>
      <c r="T977" s="152">
        <f>'2 уровень'!W2188</f>
        <v>0</v>
      </c>
      <c r="U977" s="152">
        <f>'2 уровень'!X2188</f>
        <v>0</v>
      </c>
      <c r="V977" s="1111">
        <f>'2 уровень'!Y2188</f>
        <v>0</v>
      </c>
      <c r="W977" s="152">
        <f>'2 уровень'!Z2188</f>
        <v>0</v>
      </c>
      <c r="X977" s="152">
        <f>'2 уровень'!AA2188</f>
        <v>0</v>
      </c>
      <c r="Y977" s="152">
        <f>'2 уровень'!AB2188</f>
        <v>0</v>
      </c>
      <c r="Z977" s="152">
        <f>'2 уровень'!AC2188</f>
        <v>0</v>
      </c>
      <c r="AA977" s="632">
        <f>'2 уровень'!AD2188</f>
        <v>0</v>
      </c>
      <c r="AB977" s="152"/>
      <c r="AC977" s="152"/>
      <c r="AD977" s="1378">
        <f>'2 уровень'!AE2185</f>
        <v>0</v>
      </c>
      <c r="AE977" s="1360">
        <f>'2 уровень'!AF2185</f>
        <v>0</v>
      </c>
      <c r="AF977" s="385"/>
      <c r="AG977" s="385"/>
      <c r="AH977" s="1243"/>
      <c r="AI977" s="139"/>
      <c r="AJ977" s="139"/>
      <c r="AK977" s="139"/>
      <c r="AL977" s="139"/>
      <c r="AM977" s="139"/>
      <c r="AN977" s="139"/>
      <c r="AO977" s="139"/>
      <c r="AP977" s="139"/>
      <c r="AQ977" s="139"/>
      <c r="AR977" s="139"/>
      <c r="AS977" s="139"/>
      <c r="AT977" s="139"/>
      <c r="AU977" s="139"/>
      <c r="AV977" s="139"/>
      <c r="AW977" s="139"/>
      <c r="AX977" s="139"/>
      <c r="AY977" s="139"/>
      <c r="AZ977" s="139"/>
      <c r="BA977" s="139"/>
      <c r="BB977" s="139"/>
      <c r="BC977" s="139"/>
      <c r="BD977" s="139"/>
      <c r="BE977" s="139"/>
      <c r="BF977" s="139"/>
      <c r="BG977" s="139"/>
      <c r="BH977" s="139"/>
      <c r="BI977" s="139"/>
      <c r="BJ977" s="139"/>
      <c r="BK977" s="139"/>
      <c r="BL977" s="139"/>
      <c r="BM977" s="139"/>
      <c r="BN977" s="139"/>
      <c r="BO977" s="139"/>
      <c r="BP977" s="139"/>
      <c r="BQ977" s="139"/>
      <c r="BR977" s="139"/>
      <c r="BS977" s="139"/>
      <c r="BT977" s="139"/>
      <c r="BU977" s="139"/>
      <c r="BV977" s="139"/>
      <c r="BW977" s="139"/>
      <c r="BX977" s="139"/>
      <c r="BY977" s="139"/>
      <c r="BZ977" s="139"/>
      <c r="CA977" s="139"/>
      <c r="CB977" s="139"/>
      <c r="CC977" s="139"/>
      <c r="CD977" s="139"/>
      <c r="CE977" s="139"/>
      <c r="CF977" s="139"/>
      <c r="CG977" s="139"/>
      <c r="CH977" s="139"/>
      <c r="CI977" s="139"/>
      <c r="CJ977" s="139"/>
      <c r="CK977" s="139"/>
      <c r="CL977" s="139"/>
      <c r="CM977" s="139"/>
      <c r="CN977" s="139"/>
      <c r="CO977" s="139"/>
      <c r="CP977" s="139"/>
      <c r="CQ977" s="139"/>
      <c r="CR977" s="139"/>
      <c r="CS977" s="139"/>
      <c r="CT977" s="139"/>
      <c r="CU977" s="139"/>
      <c r="CV977" s="139"/>
      <c r="CW977" s="139"/>
      <c r="CX977" s="139"/>
      <c r="CY977" s="139"/>
      <c r="CZ977" s="139"/>
      <c r="DA977" s="139"/>
      <c r="DB977" s="139"/>
      <c r="DC977" s="139"/>
      <c r="DD977" s="139"/>
      <c r="DE977" s="139"/>
      <c r="DF977" s="139"/>
      <c r="DG977" s="139"/>
      <c r="DH977" s="139"/>
      <c r="DI977" s="139"/>
      <c r="DJ977" s="139"/>
      <c r="DK977" s="139"/>
      <c r="DL977" s="139"/>
      <c r="DM977" s="139"/>
      <c r="DN977" s="139"/>
      <c r="DO977" s="139"/>
      <c r="DP977" s="139"/>
      <c r="DQ977" s="139"/>
      <c r="DR977" s="139"/>
      <c r="DS977" s="139"/>
      <c r="DT977" s="139"/>
      <c r="DU977" s="139"/>
      <c r="DV977" s="139"/>
      <c r="DW977" s="139"/>
      <c r="DX977" s="139"/>
      <c r="DY977" s="139"/>
      <c r="DZ977" s="139"/>
      <c r="EA977" s="139"/>
      <c r="EB977" s="139"/>
      <c r="EC977" s="139"/>
      <c r="ED977" s="139"/>
      <c r="EE977" s="139"/>
      <c r="EF977" s="139"/>
      <c r="EG977" s="139"/>
      <c r="EH977" s="139"/>
      <c r="EI977" s="139"/>
      <c r="EJ977" s="139"/>
      <c r="EK977" s="139"/>
      <c r="EL977" s="139"/>
      <c r="EM977" s="139"/>
      <c r="EN977" s="139"/>
      <c r="EO977" s="139"/>
      <c r="EP977" s="139"/>
      <c r="EQ977" s="139"/>
      <c r="ER977" s="139"/>
      <c r="ES977" s="139"/>
      <c r="ET977" s="139"/>
      <c r="EU977" s="139"/>
      <c r="EV977" s="139"/>
      <c r="EW977" s="139"/>
      <c r="EX977" s="139"/>
      <c r="EY977" s="139"/>
      <c r="EZ977" s="139"/>
      <c r="FA977" s="139"/>
      <c r="FB977" s="139"/>
      <c r="FC977" s="139"/>
      <c r="FD977" s="139"/>
      <c r="FE977" s="139"/>
      <c r="FF977" s="139"/>
      <c r="FG977" s="139"/>
      <c r="FH977" s="139"/>
      <c r="FI977" s="139"/>
      <c r="FJ977" s="139"/>
      <c r="FK977" s="139"/>
      <c r="FL977" s="139"/>
      <c r="FM977" s="139"/>
      <c r="FN977" s="139"/>
      <c r="FO977" s="139"/>
      <c r="FP977" s="139"/>
      <c r="FQ977" s="139"/>
      <c r="FR977" s="139"/>
      <c r="FS977" s="139"/>
      <c r="FT977" s="139"/>
      <c r="FU977" s="139"/>
      <c r="FV977" s="139"/>
      <c r="FW977" s="139"/>
      <c r="FX977" s="139"/>
      <c r="FY977" s="139"/>
      <c r="FZ977" s="139"/>
      <c r="GA977" s="139"/>
      <c r="GB977" s="139"/>
      <c r="GC977" s="139"/>
      <c r="GD977" s="139"/>
      <c r="GE977" s="139"/>
      <c r="GF977" s="139"/>
      <c r="GG977" s="139"/>
      <c r="GH977" s="139"/>
      <c r="GI977" s="139"/>
      <c r="GJ977" s="139"/>
      <c r="GK977" s="139"/>
      <c r="GL977" s="139"/>
      <c r="GM977" s="139"/>
      <c r="GN977" s="139"/>
      <c r="GO977" s="139"/>
      <c r="GP977" s="139"/>
      <c r="GQ977" s="139"/>
    </row>
    <row r="978" spans="1:199" ht="29.25" x14ac:dyDescent="0.25">
      <c r="A978" s="19">
        <v>1</v>
      </c>
      <c r="B978" s="842" t="s">
        <v>353</v>
      </c>
      <c r="C978" s="173">
        <f>'2 уровень'!F2189</f>
        <v>10500</v>
      </c>
      <c r="D978" s="173">
        <f>'2 уровень'!G2189</f>
        <v>4375</v>
      </c>
      <c r="E978" s="173">
        <f>'2 уровень'!H2189</f>
        <v>3504</v>
      </c>
      <c r="F978" s="174">
        <f>'2 уровень'!I2189</f>
        <v>80.091428571428565</v>
      </c>
      <c r="G978" s="158">
        <f>'2 уровень'!J2189</f>
        <v>0</v>
      </c>
      <c r="H978" s="158">
        <f>'2 уровень'!K2189</f>
        <v>0</v>
      </c>
      <c r="I978" s="26">
        <f>'2 уровень'!L2189</f>
        <v>0</v>
      </c>
      <c r="J978" s="26">
        <f>'2 уровень'!M2189</f>
        <v>0</v>
      </c>
      <c r="K978" s="26">
        <f>'2 уровень'!N2189</f>
        <v>0</v>
      </c>
      <c r="L978" s="26">
        <f>'2 уровень'!O2189</f>
        <v>0</v>
      </c>
      <c r="M978" s="26">
        <f>'2 уровень'!P2189</f>
        <v>0</v>
      </c>
      <c r="N978" s="26">
        <f>'2 уровень'!Q2189</f>
        <v>0</v>
      </c>
      <c r="O978" s="152">
        <f>'2 уровень'!R2189</f>
        <v>0</v>
      </c>
      <c r="P978" s="152">
        <f>'2 уровень'!S2189</f>
        <v>0</v>
      </c>
      <c r="Q978" s="152">
        <f>'2 уровень'!T2189</f>
        <v>0</v>
      </c>
      <c r="R978" s="152">
        <f>'2 уровень'!U2189</f>
        <v>0</v>
      </c>
      <c r="S978" s="152">
        <f>'2 уровень'!V2189</f>
        <v>0</v>
      </c>
      <c r="T978" s="152">
        <f>'2 уровень'!W2189</f>
        <v>0</v>
      </c>
      <c r="U978" s="152">
        <f>'2 уровень'!X2189</f>
        <v>0</v>
      </c>
      <c r="V978" s="1111">
        <f>'2 уровень'!Y2189</f>
        <v>0</v>
      </c>
      <c r="W978" s="152">
        <f>'2 уровень'!Z2189</f>
        <v>0</v>
      </c>
      <c r="X978" s="152">
        <f>'2 уровень'!AA2189</f>
        <v>0</v>
      </c>
      <c r="Y978" s="152">
        <f>'2 уровень'!AB2189</f>
        <v>0</v>
      </c>
      <c r="Z978" s="152">
        <f>'2 уровень'!AC2189</f>
        <v>0</v>
      </c>
      <c r="AA978" s="632">
        <f>'2 уровень'!AD2189</f>
        <v>0</v>
      </c>
      <c r="AB978" s="152"/>
      <c r="AC978" s="152"/>
      <c r="AD978" s="1378">
        <f>'2 уровень'!AE2186</f>
        <v>0</v>
      </c>
      <c r="AE978" s="1360">
        <f>'2 уровень'!AF2186</f>
        <v>0</v>
      </c>
      <c r="AF978" s="385"/>
      <c r="AG978" s="385"/>
      <c r="AH978" s="1243"/>
      <c r="AI978" s="139"/>
      <c r="AJ978" s="139"/>
      <c r="AK978" s="139"/>
      <c r="AL978" s="139"/>
      <c r="AM978" s="139"/>
      <c r="AN978" s="139"/>
      <c r="AO978" s="139"/>
      <c r="AP978" s="139"/>
      <c r="AQ978" s="139"/>
      <c r="AR978" s="139"/>
      <c r="AS978" s="139"/>
      <c r="AT978" s="139"/>
      <c r="AU978" s="139"/>
      <c r="AV978" s="139"/>
      <c r="AW978" s="139"/>
      <c r="AX978" s="139"/>
      <c r="AY978" s="139"/>
      <c r="AZ978" s="139"/>
      <c r="BA978" s="139"/>
      <c r="BB978" s="139"/>
      <c r="BC978" s="139"/>
      <c r="BD978" s="139"/>
      <c r="BE978" s="139"/>
      <c r="BF978" s="139"/>
      <c r="BG978" s="139"/>
      <c r="BH978" s="139"/>
      <c r="BI978" s="139"/>
      <c r="BJ978" s="139"/>
      <c r="BK978" s="139"/>
      <c r="BL978" s="139"/>
      <c r="BM978" s="139"/>
      <c r="BN978" s="139"/>
      <c r="BO978" s="139"/>
      <c r="BP978" s="139"/>
      <c r="BQ978" s="139"/>
      <c r="BR978" s="139"/>
      <c r="BS978" s="139"/>
      <c r="BT978" s="139"/>
      <c r="BU978" s="139"/>
      <c r="BV978" s="139"/>
      <c r="BW978" s="139"/>
      <c r="BX978" s="139"/>
      <c r="BY978" s="139"/>
      <c r="BZ978" s="139"/>
      <c r="CA978" s="139"/>
      <c r="CB978" s="139"/>
      <c r="CC978" s="139"/>
      <c r="CD978" s="139"/>
      <c r="CE978" s="139"/>
      <c r="CF978" s="139"/>
      <c r="CG978" s="139"/>
      <c r="CH978" s="139"/>
      <c r="CI978" s="139"/>
      <c r="CJ978" s="139"/>
      <c r="CK978" s="139"/>
      <c r="CL978" s="139"/>
      <c r="CM978" s="139"/>
      <c r="CN978" s="139"/>
      <c r="CO978" s="139"/>
      <c r="CP978" s="139"/>
      <c r="CQ978" s="139"/>
      <c r="CR978" s="139"/>
      <c r="CS978" s="139"/>
      <c r="CT978" s="139"/>
      <c r="CU978" s="139"/>
      <c r="CV978" s="139"/>
      <c r="CW978" s="139"/>
      <c r="CX978" s="139"/>
      <c r="CY978" s="139"/>
      <c r="CZ978" s="139"/>
      <c r="DA978" s="139"/>
      <c r="DB978" s="139"/>
      <c r="DC978" s="139"/>
      <c r="DD978" s="139"/>
      <c r="DE978" s="139"/>
      <c r="DF978" s="139"/>
      <c r="DG978" s="139"/>
      <c r="DH978" s="139"/>
      <c r="DI978" s="139"/>
      <c r="DJ978" s="139"/>
      <c r="DK978" s="139"/>
      <c r="DL978" s="139"/>
      <c r="DM978" s="139"/>
      <c r="DN978" s="139"/>
      <c r="DO978" s="139"/>
      <c r="DP978" s="139"/>
      <c r="DQ978" s="139"/>
      <c r="DR978" s="139"/>
      <c r="DS978" s="139"/>
      <c r="DT978" s="139"/>
      <c r="DU978" s="139"/>
      <c r="DV978" s="139"/>
      <c r="DW978" s="139"/>
      <c r="DX978" s="139"/>
      <c r="DY978" s="139"/>
      <c r="DZ978" s="139"/>
      <c r="EA978" s="139"/>
      <c r="EB978" s="139"/>
      <c r="EC978" s="139"/>
      <c r="ED978" s="139"/>
      <c r="EE978" s="139"/>
      <c r="EF978" s="139"/>
      <c r="EG978" s="139"/>
      <c r="EH978" s="139"/>
      <c r="EI978" s="139"/>
      <c r="EJ978" s="139"/>
      <c r="EK978" s="139"/>
      <c r="EL978" s="139"/>
      <c r="EM978" s="139"/>
      <c r="EN978" s="139"/>
      <c r="EO978" s="139"/>
      <c r="EP978" s="139"/>
      <c r="EQ978" s="139"/>
      <c r="ER978" s="139"/>
      <c r="ES978" s="139"/>
      <c r="ET978" s="139"/>
      <c r="EU978" s="139"/>
      <c r="EV978" s="139"/>
      <c r="EW978" s="139"/>
      <c r="EX978" s="139"/>
      <c r="EY978" s="139"/>
      <c r="EZ978" s="139"/>
      <c r="FA978" s="139"/>
      <c r="FB978" s="139"/>
      <c r="FC978" s="139"/>
      <c r="FD978" s="139"/>
      <c r="FE978" s="139"/>
      <c r="FF978" s="139"/>
      <c r="FG978" s="139"/>
      <c r="FH978" s="139"/>
      <c r="FI978" s="139"/>
      <c r="FJ978" s="139"/>
      <c r="FK978" s="139"/>
      <c r="FL978" s="139"/>
      <c r="FM978" s="139"/>
      <c r="FN978" s="139"/>
      <c r="FO978" s="139"/>
      <c r="FP978" s="139"/>
      <c r="FQ978" s="139"/>
      <c r="FR978" s="139"/>
      <c r="FS978" s="139"/>
      <c r="FT978" s="139"/>
      <c r="FU978" s="139"/>
      <c r="FV978" s="139"/>
      <c r="FW978" s="139"/>
      <c r="FX978" s="139"/>
      <c r="FY978" s="139"/>
      <c r="FZ978" s="139"/>
      <c r="GA978" s="139"/>
      <c r="GB978" s="139"/>
      <c r="GC978" s="139"/>
      <c r="GD978" s="139"/>
      <c r="GE978" s="139"/>
      <c r="GF978" s="139"/>
      <c r="GG978" s="139"/>
      <c r="GH978" s="139"/>
      <c r="GI978" s="139"/>
      <c r="GJ978" s="139"/>
      <c r="GK978" s="139"/>
      <c r="GL978" s="139"/>
      <c r="GM978" s="139"/>
      <c r="GN978" s="139"/>
      <c r="GO978" s="139"/>
      <c r="GP978" s="139"/>
      <c r="GQ978" s="139"/>
    </row>
    <row r="979" spans="1:199" ht="29.25" x14ac:dyDescent="0.25">
      <c r="A979" s="19">
        <v>1</v>
      </c>
      <c r="B979" s="842" t="s">
        <v>201</v>
      </c>
      <c r="C979" s="173">
        <f>'2 уровень'!F2190</f>
        <v>0</v>
      </c>
      <c r="D979" s="173">
        <f>'2 уровень'!G2190</f>
        <v>0</v>
      </c>
      <c r="E979" s="173">
        <f>'2 уровень'!H2190</f>
        <v>0</v>
      </c>
      <c r="F979" s="174">
        <f>'2 уровень'!I2190</f>
        <v>0</v>
      </c>
      <c r="G979" s="158">
        <f>'2 уровень'!J2190</f>
        <v>0</v>
      </c>
      <c r="H979" s="158">
        <f>'2 уровень'!K2190</f>
        <v>0</v>
      </c>
      <c r="I979" s="26">
        <f>'2 уровень'!L2190</f>
        <v>0</v>
      </c>
      <c r="J979" s="26">
        <f>'2 уровень'!M2190</f>
        <v>0</v>
      </c>
      <c r="K979" s="26">
        <f>'2 уровень'!N2190</f>
        <v>0</v>
      </c>
      <c r="L979" s="26">
        <f>'2 уровень'!O2190</f>
        <v>0</v>
      </c>
      <c r="M979" s="26">
        <f>'2 уровень'!P2190</f>
        <v>0</v>
      </c>
      <c r="N979" s="26">
        <f>'2 уровень'!Q2190</f>
        <v>0</v>
      </c>
      <c r="O979" s="152">
        <f>'2 уровень'!R2190</f>
        <v>0</v>
      </c>
      <c r="P979" s="152">
        <f>'2 уровень'!S2190</f>
        <v>0</v>
      </c>
      <c r="Q979" s="152">
        <f>'2 уровень'!T2190</f>
        <v>0</v>
      </c>
      <c r="R979" s="152">
        <f>'2 уровень'!U2190</f>
        <v>0</v>
      </c>
      <c r="S979" s="152">
        <f>'2 уровень'!V2190</f>
        <v>0</v>
      </c>
      <c r="T979" s="152">
        <f>'2 уровень'!W2190</f>
        <v>0</v>
      </c>
      <c r="U979" s="152">
        <f>'2 уровень'!X2190</f>
        <v>0</v>
      </c>
      <c r="V979" s="1111">
        <f>'2 уровень'!Y2190</f>
        <v>0</v>
      </c>
      <c r="W979" s="152">
        <f>'2 уровень'!Z2190</f>
        <v>0</v>
      </c>
      <c r="X979" s="152">
        <f>'2 уровень'!AA2190</f>
        <v>0</v>
      </c>
      <c r="Y979" s="152">
        <f>'2 уровень'!AB2190</f>
        <v>0</v>
      </c>
      <c r="Z979" s="152">
        <f>'2 уровень'!AC2190</f>
        <v>0</v>
      </c>
      <c r="AA979" s="632">
        <f>'2 уровень'!AD2190</f>
        <v>0</v>
      </c>
      <c r="AB979" s="152"/>
      <c r="AC979" s="152"/>
      <c r="AD979" s="1378">
        <f>'2 уровень'!AE2187</f>
        <v>0</v>
      </c>
      <c r="AE979" s="1360">
        <f>'2 уровень'!AF2187</f>
        <v>0</v>
      </c>
      <c r="AF979" s="385"/>
      <c r="AG979" s="385"/>
      <c r="AH979" s="1243"/>
      <c r="AI979" s="139"/>
      <c r="AJ979" s="139"/>
      <c r="AK979" s="139"/>
      <c r="AL979" s="139"/>
      <c r="AM979" s="139"/>
      <c r="AN979" s="139"/>
      <c r="AO979" s="139"/>
      <c r="AP979" s="139"/>
      <c r="AQ979" s="139"/>
      <c r="AR979" s="139"/>
      <c r="AS979" s="139"/>
      <c r="AT979" s="139"/>
      <c r="AU979" s="139"/>
      <c r="AV979" s="139"/>
      <c r="AW979" s="139"/>
      <c r="AX979" s="139"/>
      <c r="AY979" s="139"/>
      <c r="AZ979" s="139"/>
      <c r="BA979" s="139"/>
      <c r="BB979" s="139"/>
      <c r="BC979" s="139"/>
      <c r="BD979" s="139"/>
      <c r="BE979" s="139"/>
      <c r="BF979" s="139"/>
      <c r="BG979" s="139"/>
      <c r="BH979" s="139"/>
      <c r="BI979" s="139"/>
      <c r="BJ979" s="139"/>
      <c r="BK979" s="139"/>
      <c r="BL979" s="139"/>
      <c r="BM979" s="139"/>
      <c r="BN979" s="139"/>
      <c r="BO979" s="139"/>
      <c r="BP979" s="139"/>
      <c r="BQ979" s="139"/>
      <c r="BR979" s="139"/>
      <c r="BS979" s="139"/>
      <c r="BT979" s="139"/>
      <c r="BU979" s="139"/>
      <c r="BV979" s="139"/>
      <c r="BW979" s="139"/>
      <c r="BX979" s="139"/>
      <c r="BY979" s="139"/>
      <c r="BZ979" s="139"/>
      <c r="CA979" s="139"/>
      <c r="CB979" s="139"/>
      <c r="CC979" s="139"/>
      <c r="CD979" s="139"/>
      <c r="CE979" s="139"/>
      <c r="CF979" s="139"/>
      <c r="CG979" s="139"/>
      <c r="CH979" s="139"/>
      <c r="CI979" s="139"/>
      <c r="CJ979" s="139"/>
      <c r="CK979" s="139"/>
      <c r="CL979" s="139"/>
      <c r="CM979" s="139"/>
      <c r="CN979" s="139"/>
      <c r="CO979" s="139"/>
      <c r="CP979" s="139"/>
      <c r="CQ979" s="139"/>
      <c r="CR979" s="139"/>
      <c r="CS979" s="139"/>
      <c r="CT979" s="139"/>
      <c r="CU979" s="139"/>
      <c r="CV979" s="139"/>
      <c r="CW979" s="139"/>
      <c r="CX979" s="139"/>
      <c r="CY979" s="139"/>
      <c r="CZ979" s="139"/>
      <c r="DA979" s="139"/>
      <c r="DB979" s="139"/>
      <c r="DC979" s="139"/>
      <c r="DD979" s="139"/>
      <c r="DE979" s="139"/>
      <c r="DF979" s="139"/>
      <c r="DG979" s="139"/>
      <c r="DH979" s="139"/>
      <c r="DI979" s="139"/>
      <c r="DJ979" s="139"/>
      <c r="DK979" s="139"/>
      <c r="DL979" s="139"/>
      <c r="DM979" s="139"/>
      <c r="DN979" s="139"/>
      <c r="DO979" s="139"/>
      <c r="DP979" s="139"/>
      <c r="DQ979" s="139"/>
      <c r="DR979" s="139"/>
      <c r="DS979" s="139"/>
      <c r="DT979" s="139"/>
      <c r="DU979" s="139"/>
      <c r="DV979" s="139"/>
      <c r="DW979" s="139"/>
      <c r="DX979" s="139"/>
      <c r="DY979" s="139"/>
      <c r="DZ979" s="139"/>
      <c r="EA979" s="139"/>
      <c r="EB979" s="139"/>
      <c r="EC979" s="139"/>
      <c r="ED979" s="139"/>
      <c r="EE979" s="139"/>
      <c r="EF979" s="139"/>
      <c r="EG979" s="139"/>
      <c r="EH979" s="139"/>
      <c r="EI979" s="139"/>
      <c r="EJ979" s="139"/>
      <c r="EK979" s="139"/>
      <c r="EL979" s="139"/>
      <c r="EM979" s="139"/>
      <c r="EN979" s="139"/>
      <c r="EO979" s="139"/>
      <c r="EP979" s="139"/>
      <c r="EQ979" s="139"/>
      <c r="ER979" s="139"/>
      <c r="ES979" s="139"/>
      <c r="ET979" s="139"/>
      <c r="EU979" s="139"/>
      <c r="EV979" s="139"/>
      <c r="EW979" s="139"/>
      <c r="EX979" s="139"/>
      <c r="EY979" s="139"/>
      <c r="EZ979" s="139"/>
      <c r="FA979" s="139"/>
      <c r="FB979" s="139"/>
      <c r="FC979" s="139"/>
      <c r="FD979" s="139"/>
      <c r="FE979" s="139"/>
      <c r="FF979" s="139"/>
      <c r="FG979" s="139"/>
      <c r="FH979" s="139"/>
      <c r="FI979" s="139"/>
      <c r="FJ979" s="139"/>
      <c r="FK979" s="139"/>
      <c r="FL979" s="139"/>
      <c r="FM979" s="139"/>
      <c r="FN979" s="139"/>
      <c r="FO979" s="139"/>
      <c r="FP979" s="139"/>
      <c r="FQ979" s="139"/>
      <c r="FR979" s="139"/>
      <c r="FS979" s="139"/>
      <c r="FT979" s="139"/>
      <c r="FU979" s="139"/>
      <c r="FV979" s="139"/>
      <c r="FW979" s="139"/>
      <c r="FX979" s="139"/>
      <c r="FY979" s="139"/>
      <c r="FZ979" s="139"/>
      <c r="GA979" s="139"/>
      <c r="GB979" s="139"/>
      <c r="GC979" s="139"/>
      <c r="GD979" s="139"/>
      <c r="GE979" s="139"/>
      <c r="GF979" s="139"/>
      <c r="GG979" s="139"/>
      <c r="GH979" s="139"/>
      <c r="GI979" s="139"/>
      <c r="GJ979" s="139"/>
      <c r="GK979" s="139"/>
      <c r="GL979" s="139"/>
      <c r="GM979" s="139"/>
      <c r="GN979" s="139"/>
      <c r="GO979" s="139"/>
      <c r="GP979" s="139"/>
      <c r="GQ979" s="139"/>
    </row>
    <row r="980" spans="1:199" ht="75" x14ac:dyDescent="0.25">
      <c r="A980" s="19">
        <v>1</v>
      </c>
      <c r="B980" s="845" t="s">
        <v>361</v>
      </c>
      <c r="C980" s="173">
        <f>'2 уровень'!F2191</f>
        <v>0</v>
      </c>
      <c r="D980" s="173">
        <f>'2 уровень'!G2191</f>
        <v>0</v>
      </c>
      <c r="E980" s="173">
        <f>'2 уровень'!H2191</f>
        <v>0</v>
      </c>
      <c r="F980" s="174">
        <f>'2 уровень'!I2191</f>
        <v>0</v>
      </c>
      <c r="G980" s="158">
        <f>'2 уровень'!J2191</f>
        <v>0</v>
      </c>
      <c r="H980" s="158">
        <f>'2 уровень'!K2191</f>
        <v>0</v>
      </c>
      <c r="I980" s="26">
        <f>'2 уровень'!L2191</f>
        <v>0</v>
      </c>
      <c r="J980" s="26">
        <f>'2 уровень'!M2191</f>
        <v>0</v>
      </c>
      <c r="K980" s="26">
        <f>'2 уровень'!N2191</f>
        <v>0</v>
      </c>
      <c r="L980" s="26">
        <f>'2 уровень'!O2191</f>
        <v>0</v>
      </c>
      <c r="M980" s="26">
        <f>'2 уровень'!P2191</f>
        <v>0</v>
      </c>
      <c r="N980" s="26">
        <f>'2 уровень'!Q2191</f>
        <v>0</v>
      </c>
      <c r="O980" s="152">
        <f>'2 уровень'!R2191</f>
        <v>0</v>
      </c>
      <c r="P980" s="152">
        <f>'2 уровень'!S2191</f>
        <v>0</v>
      </c>
      <c r="Q980" s="152">
        <f>'2 уровень'!T2191</f>
        <v>0</v>
      </c>
      <c r="R980" s="152">
        <f>'2 уровень'!U2191</f>
        <v>0</v>
      </c>
      <c r="S980" s="152">
        <f>'2 уровень'!V2191</f>
        <v>0</v>
      </c>
      <c r="T980" s="152">
        <f>'2 уровень'!W2191</f>
        <v>0</v>
      </c>
      <c r="U980" s="152">
        <f>'2 уровень'!X2191</f>
        <v>0</v>
      </c>
      <c r="V980" s="1111">
        <f>'2 уровень'!Y2191</f>
        <v>0</v>
      </c>
      <c r="W980" s="152">
        <f>'2 уровень'!Z2191</f>
        <v>0</v>
      </c>
      <c r="X980" s="152">
        <f>'2 уровень'!AA2191</f>
        <v>0</v>
      </c>
      <c r="Y980" s="152">
        <f>'2 уровень'!AB2191</f>
        <v>0</v>
      </c>
      <c r="Z980" s="152">
        <f>'2 уровень'!AC2191</f>
        <v>0</v>
      </c>
      <c r="AA980" s="632">
        <f>'2 уровень'!AD2191</f>
        <v>0</v>
      </c>
      <c r="AB980" s="152"/>
      <c r="AC980" s="152"/>
      <c r="AD980" s="1378">
        <f>'2 уровень'!AE2188</f>
        <v>0</v>
      </c>
      <c r="AE980" s="1360">
        <f>'2 уровень'!AF2188</f>
        <v>0</v>
      </c>
      <c r="AF980" s="385"/>
      <c r="AG980" s="385"/>
      <c r="AH980" s="1243"/>
      <c r="AI980" s="139"/>
      <c r="AJ980" s="139"/>
      <c r="AK980" s="139"/>
      <c r="AL980" s="139"/>
      <c r="AM980" s="139"/>
      <c r="AN980" s="139"/>
      <c r="AO980" s="139"/>
      <c r="AP980" s="139"/>
      <c r="AQ980" s="139"/>
      <c r="AR980" s="139"/>
      <c r="AS980" s="139"/>
      <c r="AT980" s="139"/>
      <c r="AU980" s="139"/>
      <c r="AV980" s="139"/>
      <c r="AW980" s="139"/>
      <c r="AX980" s="139"/>
      <c r="AY980" s="139"/>
      <c r="AZ980" s="139"/>
      <c r="BA980" s="139"/>
      <c r="BB980" s="139"/>
      <c r="BC980" s="139"/>
      <c r="BD980" s="139"/>
      <c r="BE980" s="139"/>
      <c r="BF980" s="139"/>
      <c r="BG980" s="139"/>
      <c r="BH980" s="139"/>
      <c r="BI980" s="139"/>
      <c r="BJ980" s="139"/>
      <c r="BK980" s="139"/>
      <c r="BL980" s="139"/>
      <c r="BM980" s="139"/>
      <c r="BN980" s="139"/>
      <c r="BO980" s="139"/>
      <c r="BP980" s="139"/>
      <c r="BQ980" s="139"/>
      <c r="BR980" s="139"/>
      <c r="BS980" s="139"/>
      <c r="BT980" s="139"/>
      <c r="BU980" s="139"/>
      <c r="BV980" s="139"/>
      <c r="BW980" s="139"/>
      <c r="BX980" s="139"/>
      <c r="BY980" s="139"/>
      <c r="BZ980" s="139"/>
      <c r="CA980" s="139"/>
      <c r="CB980" s="139"/>
      <c r="CC980" s="139"/>
      <c r="CD980" s="139"/>
      <c r="CE980" s="139"/>
      <c r="CF980" s="139"/>
      <c r="CG980" s="139"/>
      <c r="CH980" s="139"/>
      <c r="CI980" s="139"/>
      <c r="CJ980" s="139"/>
      <c r="CK980" s="139"/>
      <c r="CL980" s="139"/>
      <c r="CM980" s="139"/>
      <c r="CN980" s="139"/>
      <c r="CO980" s="139"/>
      <c r="CP980" s="139"/>
      <c r="CQ980" s="139"/>
      <c r="CR980" s="139"/>
      <c r="CS980" s="139"/>
      <c r="CT980" s="139"/>
      <c r="CU980" s="139"/>
      <c r="CV980" s="139"/>
      <c r="CW980" s="139"/>
      <c r="CX980" s="139"/>
      <c r="CY980" s="139"/>
      <c r="CZ980" s="139"/>
      <c r="DA980" s="139"/>
      <c r="DB980" s="139"/>
      <c r="DC980" s="139"/>
      <c r="DD980" s="139"/>
      <c r="DE980" s="139"/>
      <c r="DF980" s="139"/>
      <c r="DG980" s="139"/>
      <c r="DH980" s="139"/>
      <c r="DI980" s="139"/>
      <c r="DJ980" s="139"/>
      <c r="DK980" s="139"/>
      <c r="DL980" s="139"/>
      <c r="DM980" s="139"/>
      <c r="DN980" s="139"/>
      <c r="DO980" s="139"/>
      <c r="DP980" s="139"/>
      <c r="DQ980" s="139"/>
      <c r="DR980" s="139"/>
      <c r="DS980" s="139"/>
      <c r="DT980" s="139"/>
      <c r="DU980" s="139"/>
      <c r="DV980" s="139"/>
      <c r="DW980" s="139"/>
      <c r="DX980" s="139"/>
      <c r="DY980" s="139"/>
      <c r="DZ980" s="139"/>
      <c r="EA980" s="139"/>
      <c r="EB980" s="139"/>
      <c r="EC980" s="139"/>
      <c r="ED980" s="139"/>
      <c r="EE980" s="139"/>
      <c r="EF980" s="139"/>
      <c r="EG980" s="139"/>
      <c r="EH980" s="139"/>
      <c r="EI980" s="139"/>
      <c r="EJ980" s="139"/>
      <c r="EK980" s="139"/>
      <c r="EL980" s="139"/>
      <c r="EM980" s="139"/>
      <c r="EN980" s="139"/>
      <c r="EO980" s="139"/>
      <c r="EP980" s="139"/>
      <c r="EQ980" s="139"/>
      <c r="ER980" s="139"/>
      <c r="ES980" s="139"/>
      <c r="ET980" s="139"/>
      <c r="EU980" s="139"/>
      <c r="EV980" s="139"/>
      <c r="EW980" s="139"/>
      <c r="EX980" s="139"/>
      <c r="EY980" s="139"/>
      <c r="EZ980" s="139"/>
      <c r="FA980" s="139"/>
      <c r="FB980" s="139"/>
      <c r="FC980" s="139"/>
      <c r="FD980" s="139"/>
      <c r="FE980" s="139"/>
      <c r="FF980" s="139"/>
      <c r="FG980" s="139"/>
      <c r="FH980" s="139"/>
      <c r="FI980" s="139"/>
      <c r="FJ980" s="139"/>
      <c r="FK980" s="139"/>
      <c r="FL980" s="139"/>
      <c r="FM980" s="139"/>
      <c r="FN980" s="139"/>
      <c r="FO980" s="139"/>
      <c r="FP980" s="139"/>
      <c r="FQ980" s="139"/>
      <c r="FR980" s="139"/>
      <c r="FS980" s="139"/>
      <c r="FT980" s="139"/>
      <c r="FU980" s="139"/>
      <c r="FV980" s="139"/>
      <c r="FW980" s="139"/>
      <c r="FX980" s="139"/>
      <c r="FY980" s="139"/>
      <c r="FZ980" s="139"/>
      <c r="GA980" s="139"/>
      <c r="GB980" s="139"/>
      <c r="GC980" s="139"/>
      <c r="GD980" s="139"/>
      <c r="GE980" s="139"/>
      <c r="GF980" s="139"/>
      <c r="GG980" s="139"/>
      <c r="GH980" s="139"/>
      <c r="GI980" s="139"/>
      <c r="GJ980" s="139"/>
      <c r="GK980" s="139"/>
      <c r="GL980" s="139"/>
      <c r="GM980" s="139"/>
      <c r="GN980" s="139"/>
      <c r="GO980" s="139"/>
      <c r="GP980" s="139"/>
      <c r="GQ980" s="139"/>
    </row>
    <row r="981" spans="1:199" x14ac:dyDescent="0.25">
      <c r="A981" s="19">
        <v>1</v>
      </c>
      <c r="B981" s="848" t="s">
        <v>234</v>
      </c>
      <c r="C981" s="173">
        <f>'2 уровень'!F2192</f>
        <v>575</v>
      </c>
      <c r="D981" s="173">
        <f>'2 уровень'!G2192</f>
        <v>239.58333333333334</v>
      </c>
      <c r="E981" s="173">
        <f>'2 уровень'!H2192</f>
        <v>169</v>
      </c>
      <c r="F981" s="174">
        <f>'2 уровень'!I2192</f>
        <v>70.539130434782606</v>
      </c>
      <c r="G981" s="158">
        <f>'2 уровень'!J2192</f>
        <v>0</v>
      </c>
      <c r="H981" s="158">
        <f>'2 уровень'!K2192</f>
        <v>0</v>
      </c>
      <c r="I981" s="26">
        <f>'2 уровень'!L2192</f>
        <v>0</v>
      </c>
      <c r="J981" s="26">
        <f>'2 уровень'!M2192</f>
        <v>0</v>
      </c>
      <c r="K981" s="26">
        <f>'2 уровень'!N2192</f>
        <v>0</v>
      </c>
      <c r="L981" s="26">
        <f>'2 уровень'!O2192</f>
        <v>0</v>
      </c>
      <c r="M981" s="26">
        <f>'2 уровень'!P2192</f>
        <v>0</v>
      </c>
      <c r="N981" s="26">
        <f>'2 уровень'!Q2192</f>
        <v>0</v>
      </c>
      <c r="O981" s="152">
        <f>'2 уровень'!R2192</f>
        <v>696.87149999999997</v>
      </c>
      <c r="P981" s="152">
        <f>'2 уровень'!S2192</f>
        <v>696.87149999999997</v>
      </c>
      <c r="Q981" s="152">
        <f>'2 уровень'!T2192</f>
        <v>696.87149999999997</v>
      </c>
      <c r="R981" s="152">
        <f>'2 уровень'!U2192</f>
        <v>696.87149999999997</v>
      </c>
      <c r="S981" s="152">
        <f>'2 уровень'!V2192</f>
        <v>696.87149999999997</v>
      </c>
      <c r="T981" s="152">
        <f>'2 уровень'!W2192</f>
        <v>290.36312499999997</v>
      </c>
      <c r="U981" s="152">
        <f>'2 уровень'!X2192</f>
        <v>218.88626000000005</v>
      </c>
      <c r="V981" s="1111">
        <f>'2 уровень'!Y2192</f>
        <v>0</v>
      </c>
      <c r="W981" s="152">
        <f>'2 уровень'!Z2192</f>
        <v>0</v>
      </c>
      <c r="X981" s="152">
        <f>'2 уровень'!AA2192</f>
        <v>-71.476864999999918</v>
      </c>
      <c r="Y981" s="152">
        <f>'2 уровень'!AB2192</f>
        <v>0</v>
      </c>
      <c r="Z981" s="152">
        <f>'2 уровень'!AC2192</f>
        <v>0</v>
      </c>
      <c r="AA981" s="632">
        <f>'2 уровень'!AD2192</f>
        <v>218.88626000000005</v>
      </c>
      <c r="AB981" s="152"/>
      <c r="AC981" s="152"/>
      <c r="AD981" s="1378">
        <f>'2 уровень'!AE2189</f>
        <v>0</v>
      </c>
      <c r="AE981" s="1360">
        <f>'2 уровень'!AF2189</f>
        <v>0</v>
      </c>
      <c r="AF981" s="385"/>
      <c r="AG981" s="385"/>
      <c r="AH981" s="1243"/>
      <c r="AI981" s="139"/>
      <c r="AJ981" s="139"/>
      <c r="AK981" s="139"/>
      <c r="AL981" s="139"/>
      <c r="AM981" s="139"/>
      <c r="AN981" s="139"/>
      <c r="AO981" s="139"/>
      <c r="AP981" s="139"/>
      <c r="AQ981" s="139"/>
      <c r="AR981" s="139"/>
      <c r="AS981" s="139"/>
      <c r="AT981" s="139"/>
      <c r="AU981" s="139"/>
      <c r="AV981" s="139"/>
      <c r="AW981" s="139"/>
      <c r="AX981" s="139"/>
      <c r="AY981" s="139"/>
      <c r="AZ981" s="139"/>
      <c r="BA981" s="139"/>
      <c r="BB981" s="139"/>
      <c r="BC981" s="139"/>
      <c r="BD981" s="139"/>
      <c r="BE981" s="139"/>
      <c r="BF981" s="139"/>
      <c r="BG981" s="139"/>
      <c r="BH981" s="139"/>
      <c r="BI981" s="139"/>
      <c r="BJ981" s="139"/>
      <c r="BK981" s="139"/>
      <c r="BL981" s="139"/>
      <c r="BM981" s="139"/>
      <c r="BN981" s="139"/>
      <c r="BO981" s="139"/>
      <c r="BP981" s="139"/>
      <c r="BQ981" s="139"/>
      <c r="BR981" s="139"/>
      <c r="BS981" s="139"/>
      <c r="BT981" s="139"/>
      <c r="BU981" s="139"/>
      <c r="BV981" s="139"/>
      <c r="BW981" s="139"/>
      <c r="BX981" s="139"/>
      <c r="BY981" s="139"/>
      <c r="BZ981" s="139"/>
      <c r="CA981" s="139"/>
      <c r="CB981" s="139"/>
      <c r="CC981" s="139"/>
      <c r="CD981" s="139"/>
      <c r="CE981" s="139"/>
      <c r="CF981" s="139"/>
      <c r="CG981" s="139"/>
      <c r="CH981" s="139"/>
      <c r="CI981" s="139"/>
      <c r="CJ981" s="139"/>
      <c r="CK981" s="139"/>
      <c r="CL981" s="139"/>
      <c r="CM981" s="139"/>
      <c r="CN981" s="139"/>
      <c r="CO981" s="139"/>
      <c r="CP981" s="139"/>
      <c r="CQ981" s="139"/>
      <c r="CR981" s="139"/>
      <c r="CS981" s="139"/>
      <c r="CT981" s="139"/>
      <c r="CU981" s="139"/>
      <c r="CV981" s="139"/>
      <c r="CW981" s="139"/>
      <c r="CX981" s="139"/>
      <c r="CY981" s="139"/>
      <c r="CZ981" s="139"/>
      <c r="DA981" s="139"/>
      <c r="DB981" s="139"/>
      <c r="DC981" s="139"/>
      <c r="DD981" s="139"/>
      <c r="DE981" s="139"/>
      <c r="DF981" s="139"/>
      <c r="DG981" s="139"/>
      <c r="DH981" s="139"/>
      <c r="DI981" s="139"/>
      <c r="DJ981" s="139"/>
      <c r="DK981" s="139"/>
      <c r="DL981" s="139"/>
      <c r="DM981" s="139"/>
      <c r="DN981" s="139"/>
      <c r="DO981" s="139"/>
      <c r="DP981" s="139"/>
      <c r="DQ981" s="139"/>
      <c r="DR981" s="139"/>
      <c r="DS981" s="139"/>
      <c r="DT981" s="139"/>
      <c r="DU981" s="139"/>
      <c r="DV981" s="139"/>
      <c r="DW981" s="139"/>
      <c r="DX981" s="139"/>
      <c r="DY981" s="139"/>
      <c r="DZ981" s="139"/>
      <c r="EA981" s="139"/>
      <c r="EB981" s="139"/>
      <c r="EC981" s="139"/>
      <c r="ED981" s="139"/>
      <c r="EE981" s="139"/>
      <c r="EF981" s="139"/>
      <c r="EG981" s="139"/>
      <c r="EH981" s="139"/>
      <c r="EI981" s="139"/>
      <c r="EJ981" s="139"/>
      <c r="EK981" s="139"/>
      <c r="EL981" s="139"/>
      <c r="EM981" s="139"/>
      <c r="EN981" s="139"/>
      <c r="EO981" s="139"/>
      <c r="EP981" s="139"/>
      <c r="EQ981" s="139"/>
      <c r="ER981" s="139"/>
      <c r="ES981" s="139"/>
      <c r="ET981" s="139"/>
      <c r="EU981" s="139"/>
      <c r="EV981" s="139"/>
      <c r="EW981" s="139"/>
      <c r="EX981" s="139"/>
      <c r="EY981" s="139"/>
      <c r="EZ981" s="139"/>
      <c r="FA981" s="139"/>
      <c r="FB981" s="139"/>
      <c r="FC981" s="139"/>
      <c r="FD981" s="139"/>
      <c r="FE981" s="139"/>
      <c r="FF981" s="139"/>
      <c r="FG981" s="139"/>
      <c r="FH981" s="139"/>
      <c r="FI981" s="139"/>
      <c r="FJ981" s="139"/>
      <c r="FK981" s="139"/>
      <c r="FL981" s="139"/>
      <c r="FM981" s="139"/>
      <c r="FN981" s="139"/>
      <c r="FO981" s="139"/>
      <c r="FP981" s="139"/>
      <c r="FQ981" s="139"/>
      <c r="FR981" s="139"/>
      <c r="FS981" s="139"/>
      <c r="FT981" s="139"/>
      <c r="FU981" s="139"/>
      <c r="FV981" s="139"/>
      <c r="FW981" s="139"/>
      <c r="FX981" s="139"/>
      <c r="FY981" s="139"/>
      <c r="FZ981" s="139"/>
      <c r="GA981" s="139"/>
      <c r="GB981" s="139"/>
      <c r="GC981" s="139"/>
      <c r="GD981" s="139"/>
      <c r="GE981" s="139"/>
      <c r="GF981" s="139"/>
      <c r="GG981" s="139"/>
      <c r="GH981" s="139"/>
      <c r="GI981" s="139"/>
      <c r="GJ981" s="139"/>
      <c r="GK981" s="139"/>
      <c r="GL981" s="139"/>
      <c r="GM981" s="139"/>
      <c r="GN981" s="139"/>
      <c r="GO981" s="139"/>
      <c r="GP981" s="139"/>
      <c r="GQ981" s="139"/>
    </row>
    <row r="982" spans="1:199" ht="29.25" x14ac:dyDescent="0.25">
      <c r="A982" s="19">
        <v>1</v>
      </c>
      <c r="B982" s="842" t="s">
        <v>279</v>
      </c>
      <c r="C982" s="173">
        <f>'2 уровень'!F2193</f>
        <v>50509</v>
      </c>
      <c r="D982" s="173">
        <f>'2 уровень'!G2193</f>
        <v>21045.416666666668</v>
      </c>
      <c r="E982" s="173">
        <f>'2 уровень'!H2193</f>
        <v>15297.5</v>
      </c>
      <c r="F982" s="174">
        <f>'2 уровень'!I2193</f>
        <v>72.688035795600783</v>
      </c>
      <c r="G982" s="158">
        <f>'2 уровень'!J2193</f>
        <v>0</v>
      </c>
      <c r="H982" s="158">
        <f>'2 уровень'!K2193</f>
        <v>0</v>
      </c>
      <c r="I982" s="26">
        <f>'2 уровень'!L2193</f>
        <v>0</v>
      </c>
      <c r="J982" s="26">
        <f>'2 уровень'!M2193</f>
        <v>0</v>
      </c>
      <c r="K982" s="26">
        <f>'2 уровень'!N2193</f>
        <v>0</v>
      </c>
      <c r="L982" s="26">
        <f>'2 уровень'!O2193</f>
        <v>0</v>
      </c>
      <c r="M982" s="26">
        <f>'2 уровень'!P2193</f>
        <v>0</v>
      </c>
      <c r="N982" s="26">
        <f>'2 уровень'!Q2193</f>
        <v>0</v>
      </c>
      <c r="O982" s="152">
        <f>'2 уровень'!R2193</f>
        <v>0</v>
      </c>
      <c r="P982" s="152">
        <f>'2 уровень'!S2193</f>
        <v>0</v>
      </c>
      <c r="Q982" s="152">
        <f>'2 уровень'!T2193</f>
        <v>0</v>
      </c>
      <c r="R982" s="152">
        <f>'2 уровень'!U2193</f>
        <v>0</v>
      </c>
      <c r="S982" s="152">
        <f>'2 уровень'!V2193</f>
        <v>0</v>
      </c>
      <c r="T982" s="152">
        <f>'2 уровень'!W2193</f>
        <v>0</v>
      </c>
      <c r="U982" s="152">
        <f>'2 уровень'!X2193</f>
        <v>0</v>
      </c>
      <c r="V982" s="1111">
        <f>'2 уровень'!Y2193</f>
        <v>0</v>
      </c>
      <c r="W982" s="152">
        <f>'2 уровень'!Z2193</f>
        <v>0</v>
      </c>
      <c r="X982" s="152">
        <f>'2 уровень'!AA2193</f>
        <v>0</v>
      </c>
      <c r="Y982" s="152">
        <f>'2 уровень'!AB2193</f>
        <v>0</v>
      </c>
      <c r="Z982" s="152">
        <f>'2 уровень'!AC2193</f>
        <v>0</v>
      </c>
      <c r="AA982" s="632">
        <f>'2 уровень'!AD2193</f>
        <v>0</v>
      </c>
      <c r="AB982" s="152"/>
      <c r="AC982" s="152"/>
      <c r="AD982" s="1378">
        <f>'2 уровень'!AE2190</f>
        <v>0</v>
      </c>
      <c r="AE982" s="1360">
        <f>'2 уровень'!AF2190</f>
        <v>0</v>
      </c>
      <c r="AF982" s="385"/>
      <c r="AG982" s="385"/>
      <c r="AH982" s="1243"/>
      <c r="AI982" s="139"/>
      <c r="AJ982" s="139"/>
      <c r="AK982" s="139"/>
      <c r="AL982" s="139"/>
      <c r="AM982" s="139"/>
      <c r="AN982" s="139"/>
      <c r="AO982" s="139"/>
      <c r="AP982" s="139"/>
      <c r="AQ982" s="139"/>
      <c r="AR982" s="139"/>
      <c r="AS982" s="139"/>
      <c r="AT982" s="139"/>
      <c r="AU982" s="139"/>
      <c r="AV982" s="139"/>
      <c r="AW982" s="139"/>
      <c r="AX982" s="139"/>
      <c r="AY982" s="139"/>
      <c r="AZ982" s="139"/>
      <c r="BA982" s="139"/>
      <c r="BB982" s="139"/>
      <c r="BC982" s="139"/>
      <c r="BD982" s="139"/>
      <c r="BE982" s="139"/>
      <c r="BF982" s="139"/>
      <c r="BG982" s="139"/>
      <c r="BH982" s="139"/>
      <c r="BI982" s="139"/>
      <c r="BJ982" s="139"/>
      <c r="BK982" s="139"/>
      <c r="BL982" s="139"/>
      <c r="BM982" s="139"/>
      <c r="BN982" s="139"/>
      <c r="BO982" s="139"/>
      <c r="BP982" s="139"/>
      <c r="BQ982" s="139"/>
      <c r="BR982" s="139"/>
      <c r="BS982" s="139"/>
      <c r="BT982" s="139"/>
      <c r="BU982" s="139"/>
      <c r="BV982" s="139"/>
      <c r="BW982" s="139"/>
      <c r="BX982" s="139"/>
      <c r="BY982" s="139"/>
      <c r="BZ982" s="139"/>
      <c r="CA982" s="139"/>
      <c r="CB982" s="139"/>
      <c r="CC982" s="139"/>
      <c r="CD982" s="139"/>
      <c r="CE982" s="139"/>
      <c r="CF982" s="139"/>
      <c r="CG982" s="139"/>
      <c r="CH982" s="139"/>
      <c r="CI982" s="139"/>
      <c r="CJ982" s="139"/>
      <c r="CK982" s="139"/>
      <c r="CL982" s="139"/>
      <c r="CM982" s="139"/>
      <c r="CN982" s="139"/>
      <c r="CO982" s="139"/>
      <c r="CP982" s="139"/>
      <c r="CQ982" s="139"/>
      <c r="CR982" s="139"/>
      <c r="CS982" s="139"/>
      <c r="CT982" s="139"/>
      <c r="CU982" s="139"/>
      <c r="CV982" s="139"/>
      <c r="CW982" s="139"/>
      <c r="CX982" s="139"/>
      <c r="CY982" s="139"/>
      <c r="CZ982" s="139"/>
      <c r="DA982" s="139"/>
      <c r="DB982" s="139"/>
      <c r="DC982" s="139"/>
      <c r="DD982" s="139"/>
      <c r="DE982" s="139"/>
      <c r="DF982" s="139"/>
      <c r="DG982" s="139"/>
      <c r="DH982" s="139"/>
      <c r="DI982" s="139"/>
      <c r="DJ982" s="139"/>
      <c r="DK982" s="139"/>
      <c r="DL982" s="139"/>
      <c r="DM982" s="139"/>
      <c r="DN982" s="139"/>
      <c r="DO982" s="139"/>
      <c r="DP982" s="139"/>
      <c r="DQ982" s="139"/>
      <c r="DR982" s="139"/>
      <c r="DS982" s="139"/>
      <c r="DT982" s="139"/>
      <c r="DU982" s="139"/>
      <c r="DV982" s="139"/>
      <c r="DW982" s="139"/>
      <c r="DX982" s="139"/>
      <c r="DY982" s="139"/>
      <c r="DZ982" s="139"/>
      <c r="EA982" s="139"/>
      <c r="EB982" s="139"/>
      <c r="EC982" s="139"/>
      <c r="ED982" s="139"/>
      <c r="EE982" s="139"/>
      <c r="EF982" s="139"/>
      <c r="EG982" s="139"/>
      <c r="EH982" s="139"/>
      <c r="EI982" s="139"/>
      <c r="EJ982" s="139"/>
      <c r="EK982" s="139"/>
      <c r="EL982" s="139"/>
      <c r="EM982" s="139"/>
      <c r="EN982" s="139"/>
      <c r="EO982" s="139"/>
      <c r="EP982" s="139"/>
      <c r="EQ982" s="139"/>
      <c r="ER982" s="139"/>
      <c r="ES982" s="139"/>
      <c r="ET982" s="139"/>
      <c r="EU982" s="139"/>
      <c r="EV982" s="139"/>
      <c r="EW982" s="139"/>
      <c r="EX982" s="139"/>
      <c r="EY982" s="139"/>
      <c r="EZ982" s="139"/>
      <c r="FA982" s="139"/>
      <c r="FB982" s="139"/>
      <c r="FC982" s="139"/>
      <c r="FD982" s="139"/>
      <c r="FE982" s="139"/>
      <c r="FF982" s="139"/>
      <c r="FG982" s="139"/>
      <c r="FH982" s="139"/>
      <c r="FI982" s="139"/>
      <c r="FJ982" s="139"/>
      <c r="FK982" s="139"/>
      <c r="FL982" s="139"/>
      <c r="FM982" s="139"/>
      <c r="FN982" s="139"/>
      <c r="FO982" s="139"/>
      <c r="FP982" s="139"/>
      <c r="FQ982" s="139"/>
      <c r="FR982" s="139"/>
      <c r="FS982" s="139"/>
      <c r="FT982" s="139"/>
      <c r="FU982" s="139"/>
      <c r="FV982" s="139"/>
      <c r="FW982" s="139"/>
      <c r="FX982" s="139"/>
      <c r="FY982" s="139"/>
      <c r="FZ982" s="139"/>
      <c r="GA982" s="139"/>
      <c r="GB982" s="139"/>
      <c r="GC982" s="139"/>
      <c r="GD982" s="139"/>
      <c r="GE982" s="139"/>
      <c r="GF982" s="139"/>
      <c r="GG982" s="139"/>
      <c r="GH982" s="139"/>
      <c r="GI982" s="139"/>
      <c r="GJ982" s="139"/>
      <c r="GK982" s="139"/>
      <c r="GL982" s="139"/>
      <c r="GM982" s="139"/>
      <c r="GN982" s="139"/>
      <c r="GO982" s="139"/>
      <c r="GP982" s="139"/>
      <c r="GQ982" s="139"/>
    </row>
    <row r="983" spans="1:199" ht="43.5" x14ac:dyDescent="0.25">
      <c r="A983" s="19">
        <v>1</v>
      </c>
      <c r="B983" s="842" t="s">
        <v>308</v>
      </c>
      <c r="C983" s="173">
        <f>'2 уровень'!F2194</f>
        <v>10281</v>
      </c>
      <c r="D983" s="173">
        <f>'2 уровень'!G2194</f>
        <v>4283.75</v>
      </c>
      <c r="E983" s="173">
        <f>'2 уровень'!H2194</f>
        <v>647</v>
      </c>
      <c r="F983" s="174">
        <f>'2 уровень'!I2194</f>
        <v>15.103589145024804</v>
      </c>
      <c r="G983" s="158">
        <f>'2 уровень'!J2194</f>
        <v>0</v>
      </c>
      <c r="H983" s="158">
        <f>'2 уровень'!K2194</f>
        <v>0</v>
      </c>
      <c r="I983" s="26">
        <f>'2 уровень'!L2194</f>
        <v>0</v>
      </c>
      <c r="J983" s="26">
        <f>'2 уровень'!M2194</f>
        <v>0</v>
      </c>
      <c r="K983" s="26">
        <f>'2 уровень'!N2194</f>
        <v>0</v>
      </c>
      <c r="L983" s="26">
        <f>'2 уровень'!O2194</f>
        <v>0</v>
      </c>
      <c r="M983" s="26">
        <f>'2 уровень'!P2194</f>
        <v>0</v>
      </c>
      <c r="N983" s="26">
        <f>'2 уровень'!Q2194</f>
        <v>0</v>
      </c>
      <c r="O983" s="152">
        <f>'2 уровень'!R2194</f>
        <v>0</v>
      </c>
      <c r="P983" s="152">
        <f>'2 уровень'!S2194</f>
        <v>0</v>
      </c>
      <c r="Q983" s="152">
        <f>'2 уровень'!T2194</f>
        <v>0</v>
      </c>
      <c r="R983" s="152">
        <f>'2 уровень'!U2194</f>
        <v>0</v>
      </c>
      <c r="S983" s="152">
        <f>'2 уровень'!V2194</f>
        <v>0</v>
      </c>
      <c r="T983" s="152">
        <f>'2 уровень'!W2194</f>
        <v>0</v>
      </c>
      <c r="U983" s="152">
        <f>'2 уровень'!X2194</f>
        <v>0</v>
      </c>
      <c r="V983" s="1111">
        <f>'2 уровень'!Y2194</f>
        <v>0</v>
      </c>
      <c r="W983" s="152">
        <f>'2 уровень'!Z2194</f>
        <v>0</v>
      </c>
      <c r="X983" s="152">
        <f>'2 уровень'!AA2194</f>
        <v>0</v>
      </c>
      <c r="Y983" s="152">
        <f>'2 уровень'!AB2194</f>
        <v>0</v>
      </c>
      <c r="Z983" s="152">
        <f>'2 уровень'!AC2194</f>
        <v>0</v>
      </c>
      <c r="AA983" s="632">
        <f>'2 уровень'!AD2194</f>
        <v>0</v>
      </c>
      <c r="AB983" s="152"/>
      <c r="AC983" s="152"/>
      <c r="AD983" s="1378">
        <f>'2 уровень'!AE2191</f>
        <v>0</v>
      </c>
      <c r="AE983" s="1360">
        <f>'2 уровень'!AF2191</f>
        <v>0</v>
      </c>
      <c r="AF983" s="385"/>
      <c r="AG983" s="385"/>
      <c r="AH983" s="1243"/>
      <c r="AI983" s="139"/>
      <c r="AJ983" s="139"/>
      <c r="AK983" s="139"/>
      <c r="AL983" s="139"/>
      <c r="AM983" s="139"/>
      <c r="AN983" s="139"/>
      <c r="AO983" s="139"/>
      <c r="AP983" s="139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  <c r="GG983" s="139"/>
      <c r="GH983" s="139"/>
      <c r="GI983" s="139"/>
      <c r="GJ983" s="139"/>
      <c r="GK983" s="139"/>
      <c r="GL983" s="139"/>
      <c r="GM983" s="139"/>
      <c r="GN983" s="139"/>
      <c r="GO983" s="139"/>
      <c r="GP983" s="139"/>
      <c r="GQ983" s="139"/>
    </row>
    <row r="984" spans="1:199" ht="29.25" x14ac:dyDescent="0.25">
      <c r="A984" s="19">
        <v>1</v>
      </c>
      <c r="B984" s="842" t="s">
        <v>280</v>
      </c>
      <c r="C984" s="173">
        <f>'2 уровень'!F2195</f>
        <v>19950.723404255317</v>
      </c>
      <c r="D984" s="173">
        <f>'2 уровень'!G2195</f>
        <v>8312.8014184397161</v>
      </c>
      <c r="E984" s="173">
        <f>'2 уровень'!H2195</f>
        <v>9530.972340425531</v>
      </c>
      <c r="F984" s="174">
        <f>'2 уровень'!I2195</f>
        <v>114.65415641090175</v>
      </c>
      <c r="G984" s="158">
        <f>'2 уровень'!J2195</f>
        <v>0</v>
      </c>
      <c r="H984" s="158">
        <f>'2 уровень'!K2195</f>
        <v>0</v>
      </c>
      <c r="I984" s="26">
        <f>'2 уровень'!L2195</f>
        <v>0</v>
      </c>
      <c r="J984" s="26">
        <f>'2 уровень'!M2195</f>
        <v>0</v>
      </c>
      <c r="K984" s="26">
        <f>'2 уровень'!N2195</f>
        <v>0</v>
      </c>
      <c r="L984" s="26">
        <f>'2 уровень'!O2195</f>
        <v>0</v>
      </c>
      <c r="M984" s="26">
        <f>'2 уровень'!P2195</f>
        <v>0</v>
      </c>
      <c r="N984" s="26">
        <f>'2 уровень'!Q2195</f>
        <v>0</v>
      </c>
      <c r="O984" s="152">
        <f>'2 уровень'!R2195</f>
        <v>0</v>
      </c>
      <c r="P984" s="152">
        <f>'2 уровень'!S2195</f>
        <v>0</v>
      </c>
      <c r="Q984" s="152">
        <f>'2 уровень'!T2195</f>
        <v>0</v>
      </c>
      <c r="R984" s="152">
        <f>'2 уровень'!U2195</f>
        <v>0</v>
      </c>
      <c r="S984" s="152">
        <f>'2 уровень'!V2195</f>
        <v>0</v>
      </c>
      <c r="T984" s="152">
        <f>'2 уровень'!W2195</f>
        <v>0</v>
      </c>
      <c r="U984" s="152">
        <f>'2 уровень'!X2195</f>
        <v>0</v>
      </c>
      <c r="V984" s="1111">
        <f>'2 уровень'!Y2195</f>
        <v>0</v>
      </c>
      <c r="W984" s="152">
        <f>'2 уровень'!Z2195</f>
        <v>0</v>
      </c>
      <c r="X984" s="152">
        <f>'2 уровень'!AA2195</f>
        <v>0</v>
      </c>
      <c r="Y984" s="152">
        <f>'2 уровень'!AB2195</f>
        <v>0</v>
      </c>
      <c r="Z984" s="152">
        <f>'2 уровень'!AC2195</f>
        <v>0</v>
      </c>
      <c r="AA984" s="632">
        <f>'2 уровень'!AD2195</f>
        <v>0</v>
      </c>
      <c r="AB984" s="152" t="e">
        <f>U984/T984*100</f>
        <v>#DIV/0!</v>
      </c>
      <c r="AC984" s="152" t="e">
        <f>AA984/T984*100</f>
        <v>#DIV/0!</v>
      </c>
      <c r="AD984" s="1378">
        <f>'2 уровень'!AE2192</f>
        <v>0</v>
      </c>
      <c r="AE984" s="1360">
        <f>'2 уровень'!AF2192</f>
        <v>0</v>
      </c>
      <c r="AF984" s="385"/>
      <c r="AG984" s="385"/>
      <c r="AH984" s="1243"/>
      <c r="AI984" s="139"/>
      <c r="AJ984" s="139"/>
      <c r="AK984" s="139"/>
      <c r="AL984" s="139"/>
      <c r="AM984" s="139"/>
      <c r="AN984" s="139"/>
      <c r="AO984" s="139"/>
      <c r="AP984" s="139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  <c r="GG984" s="139"/>
      <c r="GH984" s="139"/>
      <c r="GI984" s="139"/>
      <c r="GJ984" s="139"/>
      <c r="GK984" s="139"/>
      <c r="GL984" s="139"/>
      <c r="GM984" s="139"/>
      <c r="GN984" s="139"/>
      <c r="GO984" s="139"/>
      <c r="GP984" s="139"/>
      <c r="GQ984" s="139"/>
    </row>
    <row r="985" spans="1:199" ht="29.25" x14ac:dyDescent="0.25">
      <c r="A985" s="19">
        <v>1</v>
      </c>
      <c r="B985" s="852" t="s">
        <v>281</v>
      </c>
      <c r="C985" s="173">
        <f>'2 уровень'!F2196</f>
        <v>13200</v>
      </c>
      <c r="D985" s="173">
        <f>'2 уровень'!G2196</f>
        <v>5500</v>
      </c>
      <c r="E985" s="173">
        <f>'2 уровень'!H2196</f>
        <v>4340</v>
      </c>
      <c r="F985" s="174">
        <f>'2 уровень'!I2196</f>
        <v>78.909090909090907</v>
      </c>
      <c r="G985" s="158">
        <f>'2 уровень'!J2196</f>
        <v>0</v>
      </c>
      <c r="H985" s="158">
        <f>'2 уровень'!K2196</f>
        <v>0</v>
      </c>
      <c r="I985" s="26">
        <f>'2 уровень'!L2196</f>
        <v>0</v>
      </c>
      <c r="J985" s="26">
        <f>'2 уровень'!M2196</f>
        <v>0</v>
      </c>
      <c r="K985" s="26">
        <f>'2 уровень'!N2196</f>
        <v>0</v>
      </c>
      <c r="L985" s="26">
        <f>'2 уровень'!O2196</f>
        <v>0</v>
      </c>
      <c r="M985" s="26">
        <f>'2 уровень'!P2196</f>
        <v>0</v>
      </c>
      <c r="N985" s="26">
        <f>'2 уровень'!Q2196</f>
        <v>0</v>
      </c>
      <c r="O985" s="152">
        <f>'2 уровень'!R2196</f>
        <v>12589.71</v>
      </c>
      <c r="P985" s="152">
        <f>'2 уровень'!S2196</f>
        <v>12589.71</v>
      </c>
      <c r="Q985" s="152">
        <f>'2 уровень'!T2196</f>
        <v>12589.71</v>
      </c>
      <c r="R985" s="152">
        <f>'2 уровень'!U2196</f>
        <v>12589.71</v>
      </c>
      <c r="S985" s="152">
        <f>'2 уровень'!V2196</f>
        <v>12589.71</v>
      </c>
      <c r="T985" s="152">
        <f>'2 уровень'!W2196</f>
        <v>5245.7124999999996</v>
      </c>
      <c r="U985" s="152">
        <f>'2 уровень'!X2196</f>
        <v>4201.3660799999998</v>
      </c>
      <c r="V985" s="1111">
        <f>'2 уровень'!Y2196</f>
        <v>0</v>
      </c>
      <c r="W985" s="152">
        <f>'2 уровень'!Z2196</f>
        <v>0</v>
      </c>
      <c r="X985" s="152">
        <f>'2 уровень'!AA2196</f>
        <v>-1044.3464199999999</v>
      </c>
      <c r="Y985" s="152">
        <f>'2 уровень'!AB2196</f>
        <v>-1.1281199999999998</v>
      </c>
      <c r="Z985" s="152">
        <f>'2 уровень'!AC2196</f>
        <v>-3.7227899999999998</v>
      </c>
      <c r="AA985" s="632">
        <f>'2 уровень'!AD2196</f>
        <v>4197.64329</v>
      </c>
      <c r="AB985" s="152"/>
      <c r="AC985" s="152"/>
      <c r="AD985" s="1378">
        <f>'2 уровень'!AE2193</f>
        <v>0</v>
      </c>
      <c r="AE985" s="1360">
        <f>'2 уровень'!AF2193</f>
        <v>0</v>
      </c>
      <c r="AF985" s="385"/>
      <c r="AG985" s="385"/>
      <c r="AH985" s="1243"/>
      <c r="AI985" s="139"/>
      <c r="AJ985" s="139"/>
      <c r="AK985" s="139"/>
      <c r="AL985" s="139"/>
      <c r="AM985" s="139"/>
      <c r="AN985" s="139"/>
      <c r="AO985" s="139"/>
      <c r="AP985" s="139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  <c r="GG985" s="139"/>
      <c r="GH985" s="139"/>
      <c r="GI985" s="139"/>
      <c r="GJ985" s="139"/>
      <c r="GK985" s="139"/>
      <c r="GL985" s="139"/>
      <c r="GM985" s="139"/>
      <c r="GN985" s="139"/>
      <c r="GO985" s="139"/>
      <c r="GP985" s="139"/>
      <c r="GQ985" s="139"/>
    </row>
    <row r="986" spans="1:199" ht="29.25" x14ac:dyDescent="0.25">
      <c r="A986" s="19">
        <v>1</v>
      </c>
      <c r="B986" s="852" t="s">
        <v>138</v>
      </c>
      <c r="C986" s="173">
        <f>'2 уровень'!F2197</f>
        <v>129875.46666666666</v>
      </c>
      <c r="D986" s="173">
        <f>'2 уровень'!G2197</f>
        <v>54114.777777777781</v>
      </c>
      <c r="E986" s="173">
        <f>'2 уровень'!H2197</f>
        <v>46788.509523809524</v>
      </c>
      <c r="F986" s="174">
        <f>'2 уровень'!I2197</f>
        <v>86.461612604132725</v>
      </c>
      <c r="G986" s="158">
        <f>'2 уровень'!J2197</f>
        <v>0</v>
      </c>
      <c r="H986" s="158">
        <f>'2 уровень'!K2197</f>
        <v>0</v>
      </c>
      <c r="I986" s="26">
        <f>'2 уровень'!L2197</f>
        <v>0</v>
      </c>
      <c r="J986" s="26">
        <f>'2 уровень'!M2197</f>
        <v>0</v>
      </c>
      <c r="K986" s="26">
        <f>'2 уровень'!N2197</f>
        <v>0</v>
      </c>
      <c r="L986" s="26">
        <f>'2 уровень'!O2197</f>
        <v>0</v>
      </c>
      <c r="M986" s="26">
        <f>'2 уровень'!P2197</f>
        <v>0</v>
      </c>
      <c r="N986" s="26">
        <f>'2 уровень'!Q2197</f>
        <v>0</v>
      </c>
      <c r="O986" s="152">
        <f>'2 уровень'!R2197</f>
        <v>202851.96474</v>
      </c>
      <c r="P986" s="152">
        <f>'2 уровень'!S2197</f>
        <v>202851.96474</v>
      </c>
      <c r="Q986" s="152">
        <f>'2 уровень'!T2197</f>
        <v>202281.06961000001</v>
      </c>
      <c r="R986" s="152">
        <f>'2 уровень'!U2197</f>
        <v>202281.06961000001</v>
      </c>
      <c r="S986" s="152">
        <f>'2 уровень'!V2197</f>
        <v>202281.06961000001</v>
      </c>
      <c r="T986" s="152">
        <f>'2 уровень'!W2197</f>
        <v>85032.043809333321</v>
      </c>
      <c r="U986" s="152">
        <f>'2 уровень'!X2197</f>
        <v>82444.337719999996</v>
      </c>
      <c r="V986" s="1111">
        <f>'2 уровень'!Y2197</f>
        <v>0</v>
      </c>
      <c r="W986" s="152">
        <f>'2 уровень'!Z2197</f>
        <v>0</v>
      </c>
      <c r="X986" s="152">
        <f>'2 уровень'!AA2197</f>
        <v>-2587.7060893333264</v>
      </c>
      <c r="Y986" s="152">
        <f>'2 уровень'!AB2197</f>
        <v>-1.1281199999999998</v>
      </c>
      <c r="Z986" s="152">
        <f>'2 уровень'!AC2197</f>
        <v>-125.34541</v>
      </c>
      <c r="AA986" s="632">
        <f>'2 уровень'!AD2197</f>
        <v>82318.992309999987</v>
      </c>
      <c r="AB986" s="152"/>
      <c r="AC986" s="152"/>
      <c r="AD986" s="1378">
        <f>'2 уровень'!AE2194</f>
        <v>0</v>
      </c>
      <c r="AE986" s="1360">
        <f>'2 уровень'!AF2194</f>
        <v>0</v>
      </c>
      <c r="AF986" s="385"/>
      <c r="AG986" s="385"/>
      <c r="AH986" s="1243"/>
      <c r="AI986" s="139"/>
      <c r="AJ986" s="139"/>
      <c r="AK986" s="139"/>
      <c r="AL986" s="139"/>
      <c r="AM986" s="139"/>
      <c r="AN986" s="139"/>
      <c r="AO986" s="139"/>
      <c r="AP986" s="139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  <c r="GG986" s="139"/>
      <c r="GH986" s="139"/>
      <c r="GI986" s="139"/>
      <c r="GJ986" s="139"/>
      <c r="GK986" s="139"/>
      <c r="GL986" s="139"/>
      <c r="GM986" s="139"/>
      <c r="GN986" s="139"/>
      <c r="GO986" s="139"/>
      <c r="GP986" s="139"/>
      <c r="GQ986" s="139"/>
    </row>
    <row r="987" spans="1:199" ht="29.25" x14ac:dyDescent="0.25">
      <c r="A987" s="19">
        <v>1</v>
      </c>
      <c r="B987" s="852" t="s">
        <v>69</v>
      </c>
      <c r="C987" s="173">
        <f>'2 уровень'!F2198</f>
        <v>370</v>
      </c>
      <c r="D987" s="173">
        <f>'2 уровень'!G2198</f>
        <v>153</v>
      </c>
      <c r="E987" s="173">
        <f>'2 уровень'!H2198</f>
        <v>77</v>
      </c>
      <c r="F987" s="174">
        <f>'2 уровень'!I2198</f>
        <v>50.326797385620914</v>
      </c>
      <c r="G987" s="158">
        <f>'2 уровень'!J2198</f>
        <v>10.305405405405406</v>
      </c>
      <c r="H987" s="158">
        <f>'2 уровень'!K2198</f>
        <v>10.532467532467532</v>
      </c>
      <c r="I987" s="26">
        <f>'2 уровень'!L2198</f>
        <v>3813</v>
      </c>
      <c r="J987" s="26">
        <f>'2 уровень'!M2198</f>
        <v>1589</v>
      </c>
      <c r="K987" s="26">
        <f>'2 уровень'!N2198</f>
        <v>811</v>
      </c>
      <c r="L987" s="26">
        <f>'2 уровень'!O2198</f>
        <v>51.038388923851471</v>
      </c>
      <c r="M987" s="26">
        <f>'2 уровень'!P2198</f>
        <v>12.709999999999999</v>
      </c>
      <c r="N987" s="26">
        <f>'2 уровень'!Q2198</f>
        <v>153.1392604248623</v>
      </c>
      <c r="O987" s="152">
        <f>'2 уровень'!R2198</f>
        <v>0</v>
      </c>
      <c r="P987" s="152">
        <f>'2 уровень'!S2198</f>
        <v>0</v>
      </c>
      <c r="Q987" s="152">
        <f>'2 уровень'!T2198</f>
        <v>0</v>
      </c>
      <c r="R987" s="152">
        <f>'2 уровень'!U2198</f>
        <v>0</v>
      </c>
      <c r="S987" s="152">
        <f>'2 уровень'!V2198</f>
        <v>0</v>
      </c>
      <c r="T987" s="152">
        <f>'2 уровень'!W2198</f>
        <v>0</v>
      </c>
      <c r="U987" s="152">
        <f>'2 уровень'!X2198</f>
        <v>0</v>
      </c>
      <c r="V987" s="1111">
        <f>'2 уровень'!Y2198</f>
        <v>0</v>
      </c>
      <c r="W987" s="152">
        <f>'2 уровень'!Z2198</f>
        <v>0</v>
      </c>
      <c r="X987" s="152">
        <f>'2 уровень'!AA2198</f>
        <v>0</v>
      </c>
      <c r="Y987" s="152">
        <f>'2 уровень'!AB2198</f>
        <v>0</v>
      </c>
      <c r="Z987" s="152">
        <f>'2 уровень'!AC2198</f>
        <v>0</v>
      </c>
      <c r="AA987" s="632">
        <f>'2 уровень'!AD2198</f>
        <v>0</v>
      </c>
      <c r="AB987" s="152"/>
      <c r="AC987" s="152"/>
      <c r="AD987" s="1378">
        <f>'2 уровень'!AE2195</f>
        <v>0</v>
      </c>
      <c r="AE987" s="1360">
        <f>'2 уровень'!AF2195</f>
        <v>0</v>
      </c>
      <c r="AF987" s="385"/>
      <c r="AG987" s="385"/>
      <c r="AH987" s="1243"/>
      <c r="AI987" s="139"/>
      <c r="AJ987" s="139"/>
      <c r="AK987" s="139"/>
      <c r="AL987" s="139"/>
      <c r="AM987" s="139"/>
      <c r="AN987" s="139"/>
      <c r="AO987" s="139"/>
      <c r="AP987" s="139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  <c r="GG987" s="139"/>
      <c r="GH987" s="139"/>
      <c r="GI987" s="139"/>
      <c r="GJ987" s="139"/>
      <c r="GK987" s="139"/>
      <c r="GL987" s="139"/>
      <c r="GM987" s="139"/>
      <c r="GN987" s="139"/>
      <c r="GO987" s="139"/>
      <c r="GP987" s="139"/>
      <c r="GQ987" s="139"/>
    </row>
    <row r="988" spans="1:199" ht="29.25" x14ac:dyDescent="0.25">
      <c r="A988" s="19">
        <v>1</v>
      </c>
      <c r="B988" s="852" t="s">
        <v>16</v>
      </c>
      <c r="C988" s="173">
        <f>'2 уровень'!F2199</f>
        <v>177</v>
      </c>
      <c r="D988" s="173">
        <f>'2 уровень'!G2199</f>
        <v>74</v>
      </c>
      <c r="E988" s="173">
        <f>'2 уровень'!H2199</f>
        <v>64</v>
      </c>
      <c r="F988" s="174">
        <f>'2 уровень'!I2199</f>
        <v>86.486486486486484</v>
      </c>
      <c r="G988" s="158">
        <f>'2 уровень'!J2199</f>
        <v>8</v>
      </c>
      <c r="H988" s="158">
        <f>'2 уровень'!K2199</f>
        <v>8.5625</v>
      </c>
      <c r="I988" s="26">
        <f>'2 уровень'!L2199</f>
        <v>1416</v>
      </c>
      <c r="J988" s="26">
        <f>'2 уровень'!M2199</f>
        <v>590</v>
      </c>
      <c r="K988" s="26">
        <f>'2 уровень'!N2199</f>
        <v>548</v>
      </c>
      <c r="L988" s="26">
        <f>'2 уровень'!O2199</f>
        <v>92.881355932203391</v>
      </c>
      <c r="M988" s="26">
        <f>'2 уровень'!P2199</f>
        <v>5.8999999999999995</v>
      </c>
      <c r="N988" s="26">
        <f>'2 уровень'!Q2199</f>
        <v>222.91525423728814</v>
      </c>
      <c r="O988" s="152">
        <f>'2 уровень'!R2199</f>
        <v>0</v>
      </c>
      <c r="P988" s="152">
        <f>'2 уровень'!S2199</f>
        <v>0</v>
      </c>
      <c r="Q988" s="152">
        <f>'2 уровень'!T2199</f>
        <v>0</v>
      </c>
      <c r="R988" s="152">
        <f>'2 уровень'!U2199</f>
        <v>0</v>
      </c>
      <c r="S988" s="152">
        <f>'2 уровень'!V2199</f>
        <v>0</v>
      </c>
      <c r="T988" s="152">
        <f>'2 уровень'!W2199</f>
        <v>0</v>
      </c>
      <c r="U988" s="152">
        <f>'2 уровень'!X2199</f>
        <v>0</v>
      </c>
      <c r="V988" s="1111">
        <f>'2 уровень'!Y2199</f>
        <v>0</v>
      </c>
      <c r="W988" s="152">
        <f>'2 уровень'!Z2199</f>
        <v>0</v>
      </c>
      <c r="X988" s="152">
        <f>'2 уровень'!AA2199</f>
        <v>0</v>
      </c>
      <c r="Y988" s="152">
        <f>'2 уровень'!AB2199</f>
        <v>0</v>
      </c>
      <c r="Z988" s="152">
        <f>'2 уровень'!AC2199</f>
        <v>0</v>
      </c>
      <c r="AA988" s="632">
        <f>'2 уровень'!AD2199</f>
        <v>0</v>
      </c>
      <c r="AB988" s="152" t="e">
        <f>U988/T988*100</f>
        <v>#DIV/0!</v>
      </c>
      <c r="AC988" s="152" t="e">
        <f>AA988/T988*100</f>
        <v>#DIV/0!</v>
      </c>
      <c r="AD988" s="1378">
        <f>'2 уровень'!AE2196</f>
        <v>0</v>
      </c>
      <c r="AE988" s="1360">
        <f>'2 уровень'!AF2196</f>
        <v>0</v>
      </c>
      <c r="AF988" s="385"/>
      <c r="AG988" s="385"/>
      <c r="AH988" s="1243"/>
      <c r="AI988" s="139"/>
      <c r="AJ988" s="139"/>
      <c r="AK988" s="139"/>
      <c r="AL988" s="139"/>
      <c r="AM988" s="139"/>
      <c r="AN988" s="139"/>
      <c r="AO988" s="139"/>
      <c r="AP988" s="139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  <c r="GG988" s="139"/>
      <c r="GH988" s="139"/>
      <c r="GI988" s="139"/>
      <c r="GJ988" s="139"/>
      <c r="GK988" s="139"/>
      <c r="GL988" s="139"/>
      <c r="GM988" s="139"/>
      <c r="GN988" s="139"/>
      <c r="GO988" s="139"/>
      <c r="GP988" s="139"/>
      <c r="GQ988" s="139"/>
    </row>
    <row r="989" spans="1:199" x14ac:dyDescent="0.25">
      <c r="A989" s="19">
        <v>1</v>
      </c>
      <c r="B989" s="853" t="s">
        <v>140</v>
      </c>
      <c r="C989" s="173">
        <f>'2 уровень'!F2200</f>
        <v>547</v>
      </c>
      <c r="D989" s="173">
        <f>'2 уровень'!G2200</f>
        <v>227</v>
      </c>
      <c r="E989" s="173">
        <f>'2 уровень'!H2200</f>
        <v>141</v>
      </c>
      <c r="F989" s="174">
        <f>'2 уровень'!I2200</f>
        <v>62.114537444933923</v>
      </c>
      <c r="G989" s="158">
        <f>'2 уровень'!J2200</f>
        <v>9.5594149908592314</v>
      </c>
      <c r="H989" s="158">
        <f>'2 уровень'!K2200</f>
        <v>9.6382978723404253</v>
      </c>
      <c r="I989" s="26">
        <f>'2 уровень'!L2200</f>
        <v>5229</v>
      </c>
      <c r="J989" s="26">
        <f>'2 уровень'!M2200</f>
        <v>2179</v>
      </c>
      <c r="K989" s="26">
        <f>'2 уровень'!N2200</f>
        <v>1359</v>
      </c>
      <c r="L989" s="26">
        <f>'2 уровень'!O2200</f>
        <v>62.368058742542452</v>
      </c>
      <c r="M989" s="26">
        <f>'2 уровень'!P2200</f>
        <v>18.61</v>
      </c>
      <c r="N989" s="26">
        <f>'2 уровень'!Q2200</f>
        <v>175.26061257388503</v>
      </c>
      <c r="O989" s="152">
        <f>'2 уровень'!R2200</f>
        <v>11325.309201427199</v>
      </c>
      <c r="P989" s="152">
        <f>'2 уровень'!S2200</f>
        <v>11325.309201427199</v>
      </c>
      <c r="Q989" s="152">
        <f>'2 уровень'!T2200</f>
        <v>11325.309201427199</v>
      </c>
      <c r="R989" s="152">
        <f>'2 уровень'!U2200</f>
        <v>11325.309201427199</v>
      </c>
      <c r="S989" s="152">
        <f>'2 уровень'!V2200</f>
        <v>11325.309201427199</v>
      </c>
      <c r="T989" s="152">
        <f>'2 уровень'!W2200</f>
        <v>4718.8788339279999</v>
      </c>
      <c r="U989" s="152">
        <f>'2 уровень'!X2200</f>
        <v>2994.2614799999992</v>
      </c>
      <c r="V989" s="1111">
        <f>'2 уровень'!Y2200</f>
        <v>0</v>
      </c>
      <c r="W989" s="152">
        <f>'2 уровень'!Z2200</f>
        <v>0</v>
      </c>
      <c r="X989" s="152">
        <f>'2 уровень'!AA2200</f>
        <v>-1724.6173539280007</v>
      </c>
      <c r="Y989" s="152">
        <f>'2 уровень'!AB2200</f>
        <v>0</v>
      </c>
      <c r="Z989" s="152">
        <f>'2 уровень'!AC2200</f>
        <v>-64.606359999999995</v>
      </c>
      <c r="AA989" s="632">
        <f>'2 уровень'!AD2200</f>
        <v>2929.6551199999994</v>
      </c>
      <c r="AB989" s="152">
        <f>U989/T989*100</f>
        <v>63.452815496590588</v>
      </c>
      <c r="AC989" s="152">
        <f>AA989/T989*100</f>
        <v>62.083711472654016</v>
      </c>
      <c r="AD989" s="1378">
        <f>'2 уровень'!AE2197</f>
        <v>0</v>
      </c>
      <c r="AE989" s="1360">
        <f>'2 уровень'!AF2197</f>
        <v>0</v>
      </c>
      <c r="AF989" s="385"/>
      <c r="AG989" s="385"/>
      <c r="AH989" s="1243"/>
      <c r="AI989" s="139"/>
      <c r="AJ989" s="139"/>
      <c r="AK989" s="139"/>
      <c r="AL989" s="139"/>
      <c r="AM989" s="139"/>
      <c r="AN989" s="139"/>
      <c r="AO989" s="139"/>
      <c r="AP989" s="139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  <c r="GG989" s="139"/>
      <c r="GH989" s="139"/>
      <c r="GI989" s="139"/>
      <c r="GJ989" s="139"/>
      <c r="GK989" s="139"/>
      <c r="GL989" s="139"/>
      <c r="GM989" s="139"/>
      <c r="GN989" s="139"/>
      <c r="GO989" s="139"/>
      <c r="GP989" s="139"/>
      <c r="GQ989" s="139"/>
    </row>
    <row r="990" spans="1:199" x14ac:dyDescent="0.25">
      <c r="A990" s="19">
        <v>1</v>
      </c>
      <c r="B990" s="326" t="s">
        <v>210</v>
      </c>
      <c r="C990" s="173">
        <f>'2 уровень'!F2201</f>
        <v>3700</v>
      </c>
      <c r="D990" s="173">
        <f>'2 уровень'!G2201</f>
        <v>1542</v>
      </c>
      <c r="E990" s="173">
        <f>'2 уровень'!H2201</f>
        <v>1525</v>
      </c>
      <c r="F990" s="174">
        <f>'2 уровень'!I2201</f>
        <v>98.897535667963695</v>
      </c>
      <c r="G990" s="158">
        <f>'2 уровень'!J2201</f>
        <v>0</v>
      </c>
      <c r="H990" s="158">
        <f>'2 уровень'!K2201</f>
        <v>0</v>
      </c>
      <c r="I990" s="26">
        <f>'2 уровень'!L2201</f>
        <v>0</v>
      </c>
      <c r="J990" s="26">
        <f>'2 уровень'!M2201</f>
        <v>0</v>
      </c>
      <c r="K990" s="26">
        <f>'2 уровень'!N2201</f>
        <v>0</v>
      </c>
      <c r="L990" s="26">
        <f>'2 уровень'!O2201</f>
        <v>0</v>
      </c>
      <c r="M990" s="26">
        <f>'2 уровень'!P2201</f>
        <v>0</v>
      </c>
      <c r="N990" s="26">
        <f>'2 уровень'!Q2201</f>
        <v>0</v>
      </c>
      <c r="O990" s="152">
        <f>'2 уровень'!R2201</f>
        <v>0</v>
      </c>
      <c r="P990" s="152">
        <f>'2 уровень'!S2201</f>
        <v>0</v>
      </c>
      <c r="Q990" s="152">
        <f>'2 уровень'!T2201</f>
        <v>0</v>
      </c>
      <c r="R990" s="152">
        <f>'2 уровень'!U2201</f>
        <v>0</v>
      </c>
      <c r="S990" s="152">
        <f>'2 уровень'!V2201</f>
        <v>0</v>
      </c>
      <c r="T990" s="152">
        <f>'2 уровень'!W2201</f>
        <v>0</v>
      </c>
      <c r="U990" s="152">
        <f>'2 уровень'!X2201</f>
        <v>0</v>
      </c>
      <c r="V990" s="1111">
        <f>'2 уровень'!Y2201</f>
        <v>0</v>
      </c>
      <c r="W990" s="152">
        <f>'2 уровень'!Z2201</f>
        <v>0</v>
      </c>
      <c r="X990" s="152">
        <f>'2 уровень'!AA2201</f>
        <v>0</v>
      </c>
      <c r="Y990" s="152">
        <f>'2 уровень'!AB2201</f>
        <v>0</v>
      </c>
      <c r="Z990" s="152">
        <f>'2 уровень'!AC2201</f>
        <v>0</v>
      </c>
      <c r="AA990" s="632">
        <f>'2 уровень'!AD2201</f>
        <v>0</v>
      </c>
      <c r="AB990" s="152"/>
      <c r="AC990" s="152"/>
      <c r="AD990" s="1378">
        <f>'2 уровень'!AE2198</f>
        <v>0</v>
      </c>
      <c r="AE990" s="1360">
        <f>'2 уровень'!AF2198</f>
        <v>0</v>
      </c>
      <c r="AF990" s="385"/>
      <c r="AG990" s="385"/>
      <c r="AH990" s="1243"/>
      <c r="AI990" s="139"/>
      <c r="AJ990" s="139"/>
      <c r="AK990" s="139"/>
      <c r="AL990" s="139"/>
      <c r="AM990" s="139"/>
      <c r="AN990" s="139"/>
      <c r="AO990" s="139"/>
      <c r="AP990" s="139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  <c r="GG990" s="139"/>
      <c r="GH990" s="139"/>
      <c r="GI990" s="139"/>
      <c r="GJ990" s="139"/>
      <c r="GK990" s="139"/>
      <c r="GL990" s="139"/>
      <c r="GM990" s="139"/>
      <c r="GN990" s="139"/>
      <c r="GO990" s="139"/>
      <c r="GP990" s="139"/>
      <c r="GQ990" s="139"/>
    </row>
    <row r="991" spans="1:199" x14ac:dyDescent="0.25">
      <c r="A991" s="19">
        <v>1</v>
      </c>
      <c r="B991" s="323" t="s">
        <v>211</v>
      </c>
      <c r="C991" s="528">
        <f>'2 уровень'!F2202</f>
        <v>3699</v>
      </c>
      <c r="D991" s="528">
        <f>'2 уровень'!G2202</f>
        <v>1541</v>
      </c>
      <c r="E991" s="528">
        <f>'2 уровень'!H2202</f>
        <v>1525</v>
      </c>
      <c r="F991" s="529">
        <f>'2 уровень'!I2202</f>
        <v>98.961713173264116</v>
      </c>
      <c r="G991" s="158">
        <f>'2 уровень'!J2202</f>
        <v>0</v>
      </c>
      <c r="H991" s="158">
        <f>'2 уровень'!K2202</f>
        <v>0</v>
      </c>
      <c r="I991" s="26">
        <f>'2 уровень'!L2202</f>
        <v>0</v>
      </c>
      <c r="J991" s="26">
        <f>'2 уровень'!M2202</f>
        <v>0</v>
      </c>
      <c r="K991" s="26">
        <f>'2 уровень'!N2202</f>
        <v>0</v>
      </c>
      <c r="L991" s="26">
        <f>'2 уровень'!O2202</f>
        <v>0</v>
      </c>
      <c r="M991" s="26">
        <f>'2 уровень'!P2202</f>
        <v>0</v>
      </c>
      <c r="N991" s="26">
        <f>'2 уровень'!Q2202</f>
        <v>0</v>
      </c>
      <c r="O991" s="152">
        <f>'2 уровень'!R2202</f>
        <v>0</v>
      </c>
      <c r="P991" s="152">
        <f>'2 уровень'!S2202</f>
        <v>0</v>
      </c>
      <c r="Q991" s="152">
        <f>'2 уровень'!T2202</f>
        <v>0</v>
      </c>
      <c r="R991" s="152">
        <f>'2 уровень'!U2202</f>
        <v>0</v>
      </c>
      <c r="S991" s="152">
        <f>'2 уровень'!V2202</f>
        <v>0</v>
      </c>
      <c r="T991" s="152">
        <f>'2 уровень'!W2202</f>
        <v>0</v>
      </c>
      <c r="U991" s="152">
        <f>'2 уровень'!X2202</f>
        <v>0</v>
      </c>
      <c r="V991" s="1111">
        <f>'2 уровень'!Y2202</f>
        <v>0</v>
      </c>
      <c r="W991" s="152">
        <f>'2 уровень'!Z2202</f>
        <v>0</v>
      </c>
      <c r="X991" s="152">
        <f>'2 уровень'!AA2202</f>
        <v>0</v>
      </c>
      <c r="Y991" s="152">
        <f>'2 уровень'!AB2202</f>
        <v>0</v>
      </c>
      <c r="Z991" s="152">
        <f>'2 уровень'!AC2202</f>
        <v>0</v>
      </c>
      <c r="AA991" s="632">
        <f>'2 уровень'!AD2202</f>
        <v>0</v>
      </c>
      <c r="AB991" s="152"/>
      <c r="AC991" s="152"/>
      <c r="AD991" s="1379">
        <f>'2 уровень'!AE2199</f>
        <v>0</v>
      </c>
      <c r="AE991" s="1360">
        <f>'2 уровень'!AF2199</f>
        <v>0</v>
      </c>
      <c r="AF991" s="385"/>
      <c r="AG991" s="385"/>
      <c r="AH991" s="1243"/>
      <c r="AI991" s="139"/>
      <c r="AJ991" s="139"/>
      <c r="AK991" s="139"/>
      <c r="AL991" s="139"/>
      <c r="AM991" s="139"/>
      <c r="AN991" s="139"/>
      <c r="AO991" s="139"/>
      <c r="AP991" s="139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  <c r="GG991" s="139"/>
      <c r="GH991" s="139"/>
      <c r="GI991" s="139"/>
      <c r="GJ991" s="139"/>
      <c r="GK991" s="139"/>
      <c r="GL991" s="139"/>
      <c r="GM991" s="139"/>
      <c r="GN991" s="139"/>
      <c r="GO991" s="139"/>
      <c r="GP991" s="139"/>
      <c r="GQ991" s="139"/>
    </row>
    <row r="992" spans="1:199" ht="29.25" x14ac:dyDescent="0.25">
      <c r="A992" s="19">
        <v>1</v>
      </c>
      <c r="B992" s="261" t="s">
        <v>212</v>
      </c>
      <c r="C992" s="173">
        <f>'2 уровень'!F2203</f>
        <v>1</v>
      </c>
      <c r="D992" s="173">
        <f>'2 уровень'!G2203</f>
        <v>0</v>
      </c>
      <c r="E992" s="173">
        <f>'2 уровень'!H2203</f>
        <v>0</v>
      </c>
      <c r="F992" s="174" t="e">
        <f>'2 уровень'!I2203</f>
        <v>#DIV/0!</v>
      </c>
      <c r="G992" s="158">
        <f>'2 уровень'!J2203</f>
        <v>0</v>
      </c>
      <c r="H992" s="158">
        <f>'2 уровень'!K2203</f>
        <v>0</v>
      </c>
      <c r="I992" s="26">
        <f>'2 уровень'!L2203</f>
        <v>0</v>
      </c>
      <c r="J992" s="26">
        <f>'2 уровень'!M2203</f>
        <v>0</v>
      </c>
      <c r="K992" s="26">
        <f>'2 уровень'!N2203</f>
        <v>0</v>
      </c>
      <c r="L992" s="26">
        <f>'2 уровень'!O2203</f>
        <v>0</v>
      </c>
      <c r="M992" s="26">
        <f>'2 уровень'!P2203</f>
        <v>0</v>
      </c>
      <c r="N992" s="26">
        <f>'2 уровень'!Q2203</f>
        <v>0</v>
      </c>
      <c r="O992" s="152">
        <f>'2 уровень'!R2203</f>
        <v>0</v>
      </c>
      <c r="P992" s="152">
        <f>'2 уровень'!S2203</f>
        <v>0</v>
      </c>
      <c r="Q992" s="152">
        <f>'2 уровень'!T2203</f>
        <v>0</v>
      </c>
      <c r="R992" s="152">
        <f>'2 уровень'!U2203</f>
        <v>0</v>
      </c>
      <c r="S992" s="152">
        <f>'2 уровень'!V2203</f>
        <v>0</v>
      </c>
      <c r="T992" s="152">
        <f>'2 уровень'!W2203</f>
        <v>0</v>
      </c>
      <c r="U992" s="152">
        <f>'2 уровень'!X2203</f>
        <v>0</v>
      </c>
      <c r="V992" s="1111">
        <f>'2 уровень'!Y2203</f>
        <v>0</v>
      </c>
      <c r="W992" s="152">
        <f>'2 уровень'!Z2203</f>
        <v>0</v>
      </c>
      <c r="X992" s="152">
        <f>'2 уровень'!AA2203</f>
        <v>0</v>
      </c>
      <c r="Y992" s="152">
        <f>'2 уровень'!AB2203</f>
        <v>0</v>
      </c>
      <c r="Z992" s="152">
        <f>'2 уровень'!AC2203</f>
        <v>0</v>
      </c>
      <c r="AA992" s="632">
        <f>'2 уровень'!AD2203</f>
        <v>0</v>
      </c>
      <c r="AB992" s="152" t="e">
        <f>U992/T992*100</f>
        <v>#DIV/0!</v>
      </c>
      <c r="AC992" s="152" t="e">
        <f>AA992/T992*100</f>
        <v>#DIV/0!</v>
      </c>
      <c r="AD992" s="1378">
        <f>'2 уровень'!AE2200</f>
        <v>0</v>
      </c>
      <c r="AE992" s="1360">
        <f>'2 уровень'!AF2200</f>
        <v>0</v>
      </c>
      <c r="AF992" s="385"/>
      <c r="AG992" s="385"/>
      <c r="AH992" s="1243"/>
      <c r="AI992" s="139"/>
      <c r="AJ992" s="139"/>
      <c r="AK992" s="139"/>
      <c r="AL992" s="139"/>
      <c r="AM992" s="139"/>
      <c r="AN992" s="139"/>
      <c r="AO992" s="139"/>
      <c r="AP992" s="139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  <c r="GG992" s="139"/>
      <c r="GH992" s="139"/>
      <c r="GI992" s="139"/>
      <c r="GJ992" s="139"/>
      <c r="GK992" s="139"/>
      <c r="GL992" s="139"/>
      <c r="GM992" s="139"/>
      <c r="GN992" s="139"/>
      <c r="GO992" s="139"/>
      <c r="GP992" s="139"/>
      <c r="GQ992" s="139"/>
    </row>
    <row r="993" spans="1:199" ht="30" thickBot="1" x14ac:dyDescent="0.3">
      <c r="A993" s="19">
        <v>1</v>
      </c>
      <c r="B993" s="311" t="s">
        <v>217</v>
      </c>
      <c r="C993" s="173">
        <f>'2 уровень'!F2204</f>
        <v>3700</v>
      </c>
      <c r="D993" s="173">
        <f>'2 уровень'!G2204</f>
        <v>1542</v>
      </c>
      <c r="E993" s="173">
        <f>'2 уровень'!H2204</f>
        <v>1525</v>
      </c>
      <c r="F993" s="174">
        <f>'2 уровень'!I2204</f>
        <v>98.897535667963695</v>
      </c>
      <c r="G993" s="158">
        <f>'2 уровень'!J2204</f>
        <v>0</v>
      </c>
      <c r="H993" s="158">
        <f>'2 уровень'!K2204</f>
        <v>0</v>
      </c>
      <c r="I993" s="26">
        <f>'2 уровень'!L2204</f>
        <v>0</v>
      </c>
      <c r="J993" s="26">
        <f>'2 уровень'!M2204</f>
        <v>0</v>
      </c>
      <c r="K993" s="26">
        <f>'2 уровень'!N2204</f>
        <v>0</v>
      </c>
      <c r="L993" s="26">
        <f>'2 уровень'!O2204</f>
        <v>0</v>
      </c>
      <c r="M993" s="26">
        <f>'2 уровень'!P2204</f>
        <v>0</v>
      </c>
      <c r="N993" s="26">
        <f>'2 уровень'!Q2204</f>
        <v>0</v>
      </c>
      <c r="O993" s="152">
        <f>'2 уровень'!R2204</f>
        <v>17665.187999999998</v>
      </c>
      <c r="P993" s="152">
        <f>'2 уровень'!S2204</f>
        <v>17665.187999999998</v>
      </c>
      <c r="Q993" s="152">
        <f>'2 уровень'!T2204</f>
        <v>17665.187999999998</v>
      </c>
      <c r="R993" s="152">
        <f>'2 уровень'!U2204</f>
        <v>17665.187999999998</v>
      </c>
      <c r="S993" s="152">
        <f>'2 уровень'!V2204</f>
        <v>17665.187999999998</v>
      </c>
      <c r="T993" s="152">
        <f>'2 уровень'!W2204</f>
        <v>7360.4949999999999</v>
      </c>
      <c r="U993" s="152">
        <f>'2 уровень'!X2204</f>
        <v>7360.4949999999999</v>
      </c>
      <c r="V993" s="1111">
        <f>'2 уровень'!Y2204</f>
        <v>0</v>
      </c>
      <c r="W993" s="152">
        <f>'2 уровень'!Z2204</f>
        <v>0</v>
      </c>
      <c r="X993" s="152">
        <f>'2 уровень'!AA2204</f>
        <v>0</v>
      </c>
      <c r="Y993" s="152">
        <f>'2 уровень'!AB2204</f>
        <v>0</v>
      </c>
      <c r="Z993" s="152">
        <f>'2 уровень'!AC2204</f>
        <v>-15.456670000000001</v>
      </c>
      <c r="AA993" s="632">
        <f>'2 уровень'!AD2204</f>
        <v>7345.0383300000003</v>
      </c>
      <c r="AB993" s="152"/>
      <c r="AC993" s="152"/>
      <c r="AD993" s="1378">
        <f>'2 уровень'!AE2201</f>
        <v>0</v>
      </c>
      <c r="AE993" s="1360">
        <f>'2 уровень'!AF2201</f>
        <v>0</v>
      </c>
      <c r="AF993" s="385"/>
      <c r="AG993" s="385"/>
      <c r="AH993" s="1243"/>
      <c r="AI993" s="139"/>
      <c r="AJ993" s="139"/>
      <c r="AK993" s="139"/>
      <c r="AL993" s="139"/>
      <c r="AM993" s="139"/>
      <c r="AN993" s="139"/>
      <c r="AO993" s="139"/>
      <c r="AP993" s="139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  <c r="GG993" s="139"/>
      <c r="GH993" s="139"/>
      <c r="GI993" s="139"/>
      <c r="GJ993" s="139"/>
      <c r="GK993" s="139"/>
      <c r="GL993" s="139"/>
      <c r="GM993" s="139"/>
      <c r="GN993" s="139"/>
      <c r="GO993" s="139"/>
      <c r="GP993" s="139"/>
      <c r="GQ993" s="139"/>
    </row>
    <row r="994" spans="1:199" x14ac:dyDescent="0.25">
      <c r="A994" s="19">
        <v>1</v>
      </c>
      <c r="B994" s="6" t="s">
        <v>109</v>
      </c>
      <c r="C994" s="159">
        <f>'2 уровень'!F2277</f>
        <v>0</v>
      </c>
      <c r="D994" s="159">
        <f>'2 уровень'!G2277</f>
        <v>0</v>
      </c>
      <c r="E994" s="159">
        <f>'2 уровень'!H2277</f>
        <v>0</v>
      </c>
      <c r="F994" s="160">
        <f>'2 уровень'!I2277</f>
        <v>0</v>
      </c>
      <c r="G994" s="161">
        <f>'2 уровень'!J2277</f>
        <v>0</v>
      </c>
      <c r="H994" s="161">
        <f>'2 уровень'!K2277</f>
        <v>0</v>
      </c>
      <c r="I994" s="25">
        <f>'2 уровень'!L2277</f>
        <v>0</v>
      </c>
      <c r="J994" s="25">
        <f>'2 уровень'!M2277</f>
        <v>0</v>
      </c>
      <c r="K994" s="25">
        <f>'2 уровень'!N2277</f>
        <v>0</v>
      </c>
      <c r="L994" s="25">
        <f>'2 уровень'!O2277</f>
        <v>0</v>
      </c>
      <c r="M994" s="25">
        <f>'2 уровень'!P2277</f>
        <v>0</v>
      </c>
      <c r="N994" s="25">
        <f>'2 уровень'!Q2277</f>
        <v>0</v>
      </c>
      <c r="O994" s="647">
        <f>O995-O996-O1045-O1048-O1052</f>
        <v>0</v>
      </c>
      <c r="P994" s="647">
        <f>P995-P996-P1045-P1048-P1052</f>
        <v>0</v>
      </c>
      <c r="Q994" s="647">
        <f>Q995-Q996-Q1045-Q1048-Q1052</f>
        <v>0</v>
      </c>
      <c r="R994" s="647">
        <f>R995-R996-R1045-R1048-R1052</f>
        <v>0</v>
      </c>
      <c r="S994" s="647">
        <f>S995-S996-S1045-S1048-S1052</f>
        <v>0</v>
      </c>
      <c r="T994" s="647">
        <f t="shared" ref="T994:AA994" si="29">T995-T996-T1045-T1048-T1052</f>
        <v>0</v>
      </c>
      <c r="U994" s="647">
        <f t="shared" si="29"/>
        <v>1.0231815394945443E-12</v>
      </c>
      <c r="V994" s="1123">
        <f t="shared" si="29"/>
        <v>0</v>
      </c>
      <c r="W994" s="647">
        <f t="shared" si="29"/>
        <v>0</v>
      </c>
      <c r="X994" s="647">
        <f t="shared" si="29"/>
        <v>1.1368683772161603E-13</v>
      </c>
      <c r="Y994" s="647">
        <f t="shared" si="29"/>
        <v>0</v>
      </c>
      <c r="Z994" s="647">
        <f t="shared" si="29"/>
        <v>0</v>
      </c>
      <c r="AA994" s="647">
        <f t="shared" si="29"/>
        <v>1.0231815394945443E-12</v>
      </c>
      <c r="AB994" s="647"/>
      <c r="AC994" s="647"/>
      <c r="AD994" s="1361"/>
      <c r="AE994" s="1380" t="e">
        <f>AE995-AE996-AE1048-AE1051-#REF!</f>
        <v>#REF!</v>
      </c>
      <c r="AF994" s="385"/>
      <c r="AG994" s="385"/>
      <c r="AH994" s="1243"/>
      <c r="AI994" s="139"/>
      <c r="AJ994" s="139"/>
      <c r="AK994" s="139"/>
      <c r="AL994" s="139"/>
      <c r="AM994" s="139"/>
      <c r="AN994" s="139"/>
      <c r="AO994" s="139"/>
      <c r="AP994" s="139"/>
      <c r="AQ994" s="139"/>
      <c r="AR994" s="139"/>
      <c r="AS994" s="139"/>
      <c r="AT994" s="139"/>
      <c r="AU994" s="139"/>
      <c r="AV994" s="139"/>
      <c r="AW994" s="139"/>
      <c r="AX994" s="139"/>
      <c r="AY994" s="139"/>
      <c r="AZ994" s="139"/>
      <c r="BA994" s="139"/>
      <c r="BB994" s="139"/>
      <c r="BC994" s="139"/>
      <c r="BD994" s="139"/>
      <c r="BE994" s="139"/>
      <c r="BF994" s="139"/>
      <c r="BG994" s="139"/>
      <c r="BH994" s="139"/>
      <c r="BI994" s="139"/>
      <c r="BJ994" s="139"/>
      <c r="BK994" s="139"/>
      <c r="BL994" s="139"/>
      <c r="BM994" s="139"/>
      <c r="BN994" s="139"/>
      <c r="BO994" s="139"/>
      <c r="BP994" s="139"/>
      <c r="BQ994" s="139"/>
      <c r="BR994" s="139"/>
      <c r="BS994" s="139"/>
      <c r="BT994" s="139"/>
      <c r="BU994" s="139"/>
      <c r="BV994" s="139"/>
      <c r="BW994" s="139"/>
      <c r="BX994" s="139"/>
      <c r="BY994" s="139"/>
      <c r="BZ994" s="139"/>
      <c r="CA994" s="139"/>
      <c r="CB994" s="139"/>
      <c r="CC994" s="139"/>
      <c r="CD994" s="139"/>
      <c r="CE994" s="139"/>
      <c r="CF994" s="139"/>
      <c r="CG994" s="139"/>
      <c r="CH994" s="139"/>
      <c r="CI994" s="139"/>
      <c r="CJ994" s="139"/>
      <c r="CK994" s="139"/>
      <c r="CL994" s="139"/>
      <c r="CM994" s="139"/>
      <c r="CN994" s="139"/>
      <c r="CO994" s="139"/>
      <c r="CP994" s="139"/>
      <c r="CQ994" s="139"/>
      <c r="CR994" s="139"/>
      <c r="CS994" s="139"/>
      <c r="CT994" s="139"/>
      <c r="CU994" s="139"/>
      <c r="CV994" s="139"/>
      <c r="CW994" s="139"/>
      <c r="CX994" s="139"/>
      <c r="CY994" s="139"/>
      <c r="CZ994" s="139"/>
      <c r="DA994" s="139"/>
      <c r="DB994" s="139"/>
      <c r="DC994" s="139"/>
      <c r="DD994" s="139"/>
      <c r="DE994" s="139"/>
      <c r="DF994" s="139"/>
      <c r="DG994" s="139"/>
      <c r="DH994" s="139"/>
      <c r="DI994" s="139"/>
      <c r="DJ994" s="139"/>
      <c r="DK994" s="139"/>
      <c r="DL994" s="139"/>
      <c r="DM994" s="139"/>
      <c r="DN994" s="139"/>
      <c r="DO994" s="139"/>
      <c r="DP994" s="139"/>
      <c r="DQ994" s="139"/>
      <c r="DR994" s="139"/>
      <c r="DS994" s="139"/>
      <c r="DT994" s="139"/>
      <c r="DU994" s="139"/>
      <c r="DV994" s="139"/>
      <c r="DW994" s="139"/>
      <c r="DX994" s="139"/>
      <c r="DY994" s="139"/>
      <c r="DZ994" s="139"/>
      <c r="EA994" s="139"/>
      <c r="EB994" s="139"/>
      <c r="EC994" s="139"/>
      <c r="ED994" s="139"/>
      <c r="EE994" s="139"/>
      <c r="EF994" s="139"/>
      <c r="EG994" s="139"/>
      <c r="EH994" s="139"/>
      <c r="EI994" s="139"/>
      <c r="EJ994" s="139"/>
      <c r="EK994" s="139"/>
      <c r="EL994" s="139"/>
      <c r="EM994" s="139"/>
      <c r="EN994" s="139"/>
      <c r="EO994" s="139"/>
      <c r="EP994" s="139"/>
      <c r="EQ994" s="139"/>
      <c r="ER994" s="139"/>
      <c r="ES994" s="139"/>
      <c r="ET994" s="139"/>
      <c r="EU994" s="139"/>
      <c r="EV994" s="139"/>
      <c r="EW994" s="139"/>
      <c r="EX994" s="139"/>
      <c r="EY994" s="139"/>
      <c r="EZ994" s="139"/>
      <c r="FA994" s="139"/>
      <c r="FB994" s="139"/>
      <c r="FC994" s="139"/>
      <c r="FD994" s="139"/>
      <c r="FE994" s="139"/>
      <c r="FF994" s="139"/>
      <c r="FG994" s="139"/>
      <c r="FH994" s="139"/>
      <c r="FI994" s="139"/>
      <c r="FJ994" s="139"/>
      <c r="FK994" s="139"/>
      <c r="FL994" s="139"/>
      <c r="FM994" s="139"/>
      <c r="FN994" s="139"/>
      <c r="FO994" s="139"/>
      <c r="FP994" s="139"/>
      <c r="FQ994" s="139"/>
      <c r="FR994" s="139"/>
      <c r="FS994" s="139"/>
      <c r="FT994" s="139"/>
      <c r="FU994" s="139"/>
      <c r="FV994" s="139"/>
      <c r="FW994" s="139"/>
      <c r="FX994" s="139"/>
      <c r="FY994" s="139"/>
      <c r="FZ994" s="139"/>
      <c r="GA994" s="139"/>
      <c r="GB994" s="139"/>
      <c r="GC994" s="139"/>
      <c r="GD994" s="139"/>
      <c r="GE994" s="139"/>
      <c r="GF994" s="139"/>
      <c r="GG994" s="139"/>
      <c r="GH994" s="139"/>
      <c r="GI994" s="139"/>
      <c r="GJ994" s="139"/>
      <c r="GK994" s="139"/>
      <c r="GL994" s="139"/>
      <c r="GM994" s="139"/>
      <c r="GN994" s="139"/>
      <c r="GO994" s="139"/>
      <c r="GP994" s="139"/>
      <c r="GQ994" s="139"/>
    </row>
    <row r="995" spans="1:199" s="139" customFormat="1" x14ac:dyDescent="0.25">
      <c r="A995" s="19">
        <v>1</v>
      </c>
      <c r="B995" s="12" t="s">
        <v>95</v>
      </c>
      <c r="C995" s="140">
        <f>'2 уровень'!F2277</f>
        <v>0</v>
      </c>
      <c r="D995" s="140">
        <f>'2 уровень'!G2277</f>
        <v>0</v>
      </c>
      <c r="E995" s="140">
        <f>'2 уровень'!H2277</f>
        <v>0</v>
      </c>
      <c r="F995" s="151">
        <f>'2 уровень'!I2277</f>
        <v>0</v>
      </c>
      <c r="G995" s="152">
        <f>'2 уровень'!J2277</f>
        <v>0</v>
      </c>
      <c r="H995" s="152">
        <f>'2 уровень'!K2277</f>
        <v>0</v>
      </c>
      <c r="I995" s="22">
        <f>'2 уровень'!L2277</f>
        <v>0</v>
      </c>
      <c r="J995" s="22">
        <f>'2 уровень'!M2277</f>
        <v>0</v>
      </c>
      <c r="K995" s="22">
        <f>'2 уровень'!N2277</f>
        <v>0</v>
      </c>
      <c r="L995" s="22">
        <f>'2 уровень'!O2277</f>
        <v>0</v>
      </c>
      <c r="M995" s="22">
        <f>'2 уровень'!P2277</f>
        <v>0</v>
      </c>
      <c r="N995" s="22">
        <f>'2 уровень'!Q2277</f>
        <v>0</v>
      </c>
      <c r="O995" s="152">
        <f>'2 уровень'!R2277</f>
        <v>60327.062287163011</v>
      </c>
      <c r="P995" s="152">
        <f>'2 уровень'!S2277</f>
        <v>60327.062287163011</v>
      </c>
      <c r="Q995" s="152">
        <f>'2 уровень'!T2277</f>
        <v>61155.019967163011</v>
      </c>
      <c r="R995" s="152">
        <f>'2 уровень'!U2277</f>
        <v>61155.019967163011</v>
      </c>
      <c r="S995" s="152">
        <f>'2 уровень'!V2277</f>
        <v>61155.019967163011</v>
      </c>
      <c r="T995" s="152">
        <f>'2 уровень'!W2277</f>
        <v>27058.213700895936</v>
      </c>
      <c r="U995" s="152">
        <f>'2 уровень'!X2277</f>
        <v>24167.701820000002</v>
      </c>
      <c r="V995" s="1111">
        <f>'2 уровень'!Y2277</f>
        <v>0</v>
      </c>
      <c r="W995" s="152">
        <f>'2 уровень'!Z2277</f>
        <v>-271.07135999999997</v>
      </c>
      <c r="X995" s="152">
        <f>'2 уровень'!AA2277</f>
        <v>-2890.5118808959364</v>
      </c>
      <c r="Y995" s="152">
        <f>'2 уровень'!AB2277</f>
        <v>0</v>
      </c>
      <c r="Z995" s="152">
        <f>'2 уровень'!AC2277</f>
        <v>-193.61737000000002</v>
      </c>
      <c r="AA995" s="632">
        <f>'2 уровень'!AD2277</f>
        <v>23703.013090000004</v>
      </c>
      <c r="AB995" s="152">
        <f>U995/T995*100</f>
        <v>89.317432729122743</v>
      </c>
      <c r="AC995" s="152">
        <f>AA995/T995*100</f>
        <v>87.600066109372037</v>
      </c>
      <c r="AD995" s="1355">
        <f>'2 уровень'!AE2277</f>
        <v>0</v>
      </c>
      <c r="AE995" s="1360">
        <f>'2 уровень'!AF2277</f>
        <v>0</v>
      </c>
      <c r="AF995" s="385"/>
      <c r="AG995" s="385"/>
      <c r="AH995" s="1243"/>
      <c r="AI995" s="19"/>
      <c r="AJ995" s="19"/>
      <c r="AK995" s="19"/>
      <c r="AL995" s="19"/>
      <c r="AM995" s="19"/>
      <c r="AN995" s="19"/>
      <c r="AO995" s="19"/>
      <c r="AP995" s="19"/>
      <c r="AQ995" s="19"/>
      <c r="AR995" s="19"/>
      <c r="AS995" s="19"/>
      <c r="AT995" s="19"/>
      <c r="AU995" s="19"/>
      <c r="AV995" s="19"/>
      <c r="AW995" s="19"/>
      <c r="AX995" s="19"/>
      <c r="AY995" s="19"/>
      <c r="AZ995" s="19"/>
      <c r="BA995" s="19"/>
      <c r="BB995" s="19"/>
      <c r="BC995" s="19"/>
      <c r="BD995" s="19"/>
      <c r="BE995" s="19"/>
      <c r="BF995" s="19"/>
      <c r="BG995" s="19"/>
      <c r="BH995" s="19"/>
      <c r="BI995" s="19"/>
      <c r="BJ995" s="19"/>
      <c r="BK995" s="19"/>
      <c r="BL995" s="19"/>
      <c r="BM995" s="19"/>
      <c r="BN995" s="19"/>
      <c r="BO995" s="19"/>
      <c r="BP995" s="19"/>
      <c r="BQ995" s="19"/>
      <c r="BR995" s="19"/>
      <c r="BS995" s="19"/>
      <c r="BT995" s="19"/>
      <c r="BU995" s="19"/>
      <c r="BV995" s="19"/>
      <c r="BW995" s="19"/>
      <c r="BX995" s="19"/>
      <c r="BY995" s="19"/>
      <c r="BZ995" s="19"/>
      <c r="CA995" s="19"/>
      <c r="CB995" s="19"/>
      <c r="CC995" s="19"/>
      <c r="CD995" s="19"/>
      <c r="CE995" s="19"/>
      <c r="CF995" s="19"/>
      <c r="CG995" s="19"/>
      <c r="CH995" s="19"/>
      <c r="CI995" s="19"/>
      <c r="CJ995" s="19"/>
      <c r="CK995" s="19"/>
      <c r="CL995" s="19"/>
      <c r="CM995" s="19"/>
      <c r="CN995" s="19"/>
      <c r="CO995" s="19"/>
      <c r="CP995" s="19"/>
      <c r="CQ995" s="19"/>
      <c r="CR995" s="19"/>
      <c r="CS995" s="19"/>
      <c r="CT995" s="19"/>
      <c r="CU995" s="19"/>
      <c r="CV995" s="19"/>
      <c r="CW995" s="19"/>
      <c r="CX995" s="19"/>
      <c r="CY995" s="19"/>
      <c r="CZ995" s="19"/>
      <c r="DA995" s="19"/>
      <c r="DB995" s="19"/>
      <c r="DC995" s="19"/>
      <c r="DD995" s="19"/>
      <c r="DE995" s="19"/>
      <c r="DF995" s="19"/>
      <c r="DG995" s="19"/>
      <c r="DH995" s="19"/>
      <c r="DI995" s="19"/>
      <c r="DJ995" s="19"/>
      <c r="DK995" s="19"/>
      <c r="DL995" s="19"/>
      <c r="DM995" s="19"/>
      <c r="DN995" s="19"/>
      <c r="DO995" s="19"/>
      <c r="DP995" s="19"/>
      <c r="DQ995" s="19"/>
      <c r="DR995" s="19"/>
      <c r="DS995" s="19"/>
      <c r="DT995" s="19"/>
      <c r="DU995" s="19"/>
      <c r="DV995" s="19"/>
      <c r="DW995" s="19"/>
      <c r="DX995" s="19"/>
      <c r="DY995" s="19"/>
      <c r="DZ995" s="19"/>
      <c r="EA995" s="19"/>
      <c r="EB995" s="19"/>
      <c r="EC995" s="19"/>
      <c r="ED995" s="19"/>
      <c r="EE995" s="19"/>
      <c r="EF995" s="19"/>
      <c r="EG995" s="19"/>
      <c r="EH995" s="19"/>
      <c r="EI995" s="19"/>
      <c r="EJ995" s="19"/>
      <c r="EK995" s="19"/>
      <c r="EL995" s="19"/>
      <c r="EM995" s="19"/>
      <c r="EN995" s="19"/>
      <c r="EO995" s="19"/>
      <c r="EP995" s="19"/>
      <c r="EQ995" s="19"/>
      <c r="ER995" s="19"/>
      <c r="ES995" s="19"/>
      <c r="ET995" s="19"/>
      <c r="EU995" s="19"/>
      <c r="EV995" s="19"/>
      <c r="EW995" s="19"/>
      <c r="EX995" s="19"/>
      <c r="EY995" s="19"/>
      <c r="EZ995" s="19"/>
      <c r="FA995" s="19"/>
      <c r="FB995" s="19"/>
      <c r="FC995" s="19"/>
      <c r="FD995" s="19"/>
      <c r="FE995" s="19"/>
      <c r="FF995" s="19"/>
      <c r="FG995" s="19"/>
      <c r="FH995" s="19"/>
      <c r="FI995" s="19"/>
      <c r="FJ995" s="19"/>
      <c r="FK995" s="19"/>
      <c r="FL995" s="19"/>
      <c r="FM995" s="19"/>
      <c r="FN995" s="19"/>
      <c r="FO995" s="19"/>
      <c r="FP995" s="19"/>
      <c r="FQ995" s="19"/>
      <c r="FR995" s="19"/>
      <c r="FS995" s="19"/>
      <c r="FT995" s="19"/>
      <c r="FU995" s="19"/>
      <c r="FV995" s="19"/>
      <c r="FW995" s="19"/>
      <c r="FX995" s="19"/>
      <c r="FY995" s="19"/>
      <c r="FZ995" s="19"/>
      <c r="GA995" s="19"/>
      <c r="GB995" s="19"/>
      <c r="GC995" s="19"/>
      <c r="GD995" s="19"/>
      <c r="GE995" s="19"/>
      <c r="GF995" s="19"/>
      <c r="GG995" s="19"/>
      <c r="GH995" s="19"/>
      <c r="GI995" s="19"/>
      <c r="GJ995" s="19"/>
      <c r="GK995" s="19"/>
      <c r="GL995" s="19"/>
      <c r="GM995" s="19"/>
      <c r="GN995" s="19"/>
      <c r="GO995" s="19"/>
      <c r="GP995" s="19"/>
      <c r="GQ995" s="19"/>
    </row>
    <row r="996" spans="1:199" s="139" customFormat="1" ht="29.25" x14ac:dyDescent="0.25">
      <c r="A996" s="19">
        <v>1</v>
      </c>
      <c r="B996" s="317" t="s">
        <v>80</v>
      </c>
      <c r="C996" s="21">
        <f>'2 уровень'!F2278</f>
        <v>277</v>
      </c>
      <c r="D996" s="21">
        <f>'2 уровень'!G2278</f>
        <v>115</v>
      </c>
      <c r="E996" s="21">
        <f>'2 уровень'!H2278</f>
        <v>111</v>
      </c>
      <c r="F996" s="142">
        <f>'2 уровень'!I2278</f>
        <v>96.521739130434781</v>
      </c>
      <c r="G996" s="152">
        <f>'2 уровень'!J2278</f>
        <v>8.7797833935018055</v>
      </c>
      <c r="H996" s="152">
        <f>'2 уровень'!K2278</f>
        <v>7.4954954954954953</v>
      </c>
      <c r="I996" s="24">
        <f>'2 уровень'!L2278</f>
        <v>2432</v>
      </c>
      <c r="J996" s="24">
        <f>'2 уровень'!M2278</f>
        <v>1014</v>
      </c>
      <c r="K996" s="24">
        <f>'2 уровень'!N2278</f>
        <v>832</v>
      </c>
      <c r="L996" s="24">
        <f>'2 уровень'!O2278</f>
        <v>82.051282051282044</v>
      </c>
      <c r="M996" s="24">
        <f>'2 уровень'!P2278</f>
        <v>8</v>
      </c>
      <c r="N996" s="24">
        <f>'2 уровень'!Q2278</f>
        <v>249.60000000000002</v>
      </c>
      <c r="O996" s="152">
        <f>'2 уровень'!R2278</f>
        <v>7353.4791559790001</v>
      </c>
      <c r="P996" s="152">
        <f>'2 уровень'!S2278</f>
        <v>7353.4791559790001</v>
      </c>
      <c r="Q996" s="152">
        <f>'2 уровень'!T2278</f>
        <v>7353.4791559790001</v>
      </c>
      <c r="R996" s="152">
        <f>'2 уровень'!U2278</f>
        <v>7353.4791559790001</v>
      </c>
      <c r="S996" s="152">
        <f>'2 уровень'!V2278</f>
        <v>7353.4791559790001</v>
      </c>
      <c r="T996" s="152">
        <f>'2 уровень'!W2278</f>
        <v>3063.9496483245834</v>
      </c>
      <c r="U996" s="152">
        <f>'2 уровень'!X2278</f>
        <v>3218.8797300000006</v>
      </c>
      <c r="V996" s="1111">
        <f>'2 уровень'!Y2278</f>
        <v>0</v>
      </c>
      <c r="W996" s="152">
        <f>'2 уровень'!Z2278</f>
        <v>-271.07135999999997</v>
      </c>
      <c r="X996" s="152">
        <f>'2 уровень'!AA2278</f>
        <v>154.93008167541711</v>
      </c>
      <c r="Y996" s="152">
        <f>'2 уровень'!AB2278</f>
        <v>0</v>
      </c>
      <c r="Z996" s="152">
        <f>'2 уровень'!AC2278</f>
        <v>-155.81358000000003</v>
      </c>
      <c r="AA996" s="632">
        <f>'2 уровень'!AD2278</f>
        <v>2791.9947900000006</v>
      </c>
      <c r="AB996" s="152">
        <f>U996/T996*100</f>
        <v>105.05654790248056</v>
      </c>
      <c r="AC996" s="152">
        <f>AA996/T996*100</f>
        <v>91.12404283558341</v>
      </c>
      <c r="AD996" s="1349">
        <f>'2 уровень'!AE2278</f>
        <v>0</v>
      </c>
      <c r="AE996" s="1360">
        <f>'2 уровень'!AF2278</f>
        <v>0</v>
      </c>
      <c r="AF996" s="385"/>
      <c r="AG996" s="385"/>
      <c r="AH996" s="1243"/>
    </row>
    <row r="997" spans="1:199" x14ac:dyDescent="0.25">
      <c r="A997" s="19">
        <v>1</v>
      </c>
      <c r="B997" s="341" t="s">
        <v>14</v>
      </c>
      <c r="C997" s="29">
        <f>'2 уровень'!F2279</f>
        <v>0</v>
      </c>
      <c r="D997" s="29">
        <f>'2 уровень'!G2279</f>
        <v>0</v>
      </c>
      <c r="E997" s="29">
        <f>'2 уровень'!H2279</f>
        <v>0</v>
      </c>
      <c r="F997" s="144">
        <f>'2 уровень'!I2279</f>
        <v>0</v>
      </c>
      <c r="G997" s="158">
        <f>'2 уровень'!J2279</f>
        <v>0</v>
      </c>
      <c r="H997" s="158">
        <f>'2 уровень'!K2279</f>
        <v>0</v>
      </c>
      <c r="I997" s="26">
        <f>'2 уровень'!L2279</f>
        <v>0</v>
      </c>
      <c r="J997" s="26">
        <f>'2 уровень'!M2279</f>
        <v>0</v>
      </c>
      <c r="K997" s="26">
        <f>'2 уровень'!N2279</f>
        <v>0</v>
      </c>
      <c r="L997" s="26">
        <f>'2 уровень'!O2279</f>
        <v>0</v>
      </c>
      <c r="M997" s="26">
        <f>'2 уровень'!P2279</f>
        <v>0</v>
      </c>
      <c r="N997" s="26">
        <f>'2 уровень'!Q2279</f>
        <v>0</v>
      </c>
      <c r="O997" s="152">
        <f>'2 уровень'!R2279</f>
        <v>0</v>
      </c>
      <c r="P997" s="152">
        <f>'2 уровень'!S2279</f>
        <v>0</v>
      </c>
      <c r="Q997" s="152">
        <f>'2 уровень'!T2279</f>
        <v>0</v>
      </c>
      <c r="R997" s="152">
        <f>'2 уровень'!U2279</f>
        <v>0</v>
      </c>
      <c r="S997" s="152">
        <f>'2 уровень'!V2279</f>
        <v>0</v>
      </c>
      <c r="T997" s="152">
        <f>'2 уровень'!W2279</f>
        <v>0</v>
      </c>
      <c r="U997" s="152">
        <f>'2 уровень'!X2279</f>
        <v>0</v>
      </c>
      <c r="V997" s="1111">
        <f>'2 уровень'!Y2279</f>
        <v>0</v>
      </c>
      <c r="W997" s="152">
        <f>'2 уровень'!Z2279</f>
        <v>0</v>
      </c>
      <c r="X997" s="152">
        <f>'2 уровень'!AA2279</f>
        <v>0</v>
      </c>
      <c r="Y997" s="152">
        <f>'2 уровень'!AB2279</f>
        <v>0</v>
      </c>
      <c r="Z997" s="152">
        <f>'2 уровень'!AC2279</f>
        <v>0</v>
      </c>
      <c r="AA997" s="632">
        <f>'2 уровень'!AD2279</f>
        <v>0</v>
      </c>
      <c r="AB997" s="152"/>
      <c r="AC997" s="152"/>
      <c r="AD997" s="1353">
        <f>'2 уровень'!AE2279</f>
        <v>0</v>
      </c>
      <c r="AE997" s="1360">
        <f>'2 уровень'!AF2279</f>
        <v>0</v>
      </c>
      <c r="AF997" s="385"/>
      <c r="AG997" s="385"/>
      <c r="AH997" s="1243"/>
      <c r="AI997" s="139"/>
      <c r="AJ997" s="139"/>
      <c r="AK997" s="139"/>
      <c r="AL997" s="139"/>
      <c r="AM997" s="139"/>
      <c r="AN997" s="139"/>
      <c r="AO997" s="139"/>
      <c r="AP997" s="139"/>
      <c r="AQ997" s="139"/>
      <c r="AR997" s="139"/>
      <c r="AS997" s="139"/>
      <c r="AT997" s="139"/>
      <c r="AU997" s="139"/>
      <c r="AV997" s="139"/>
      <c r="AW997" s="139"/>
      <c r="AX997" s="139"/>
      <c r="AY997" s="139"/>
      <c r="AZ997" s="139"/>
      <c r="BA997" s="139"/>
      <c r="BB997" s="139"/>
      <c r="BC997" s="139"/>
      <c r="BD997" s="139"/>
      <c r="BE997" s="139"/>
      <c r="BF997" s="139"/>
      <c r="BG997" s="139"/>
      <c r="BH997" s="139"/>
      <c r="BI997" s="139"/>
      <c r="BJ997" s="139"/>
      <c r="BK997" s="139"/>
      <c r="BL997" s="139"/>
      <c r="BM997" s="139"/>
      <c r="BN997" s="139"/>
      <c r="BO997" s="139"/>
      <c r="BP997" s="139"/>
      <c r="BQ997" s="139"/>
      <c r="BR997" s="139"/>
      <c r="BS997" s="139"/>
      <c r="BT997" s="139"/>
      <c r="BU997" s="139"/>
      <c r="BV997" s="139"/>
      <c r="BW997" s="139"/>
      <c r="BX997" s="139"/>
      <c r="BY997" s="139"/>
      <c r="BZ997" s="139"/>
      <c r="CA997" s="139"/>
      <c r="CB997" s="139"/>
      <c r="CC997" s="139"/>
      <c r="CD997" s="139"/>
      <c r="CE997" s="139"/>
      <c r="CF997" s="139"/>
      <c r="CG997" s="139"/>
      <c r="CH997" s="139"/>
      <c r="CI997" s="139"/>
      <c r="CJ997" s="139"/>
      <c r="CK997" s="139"/>
      <c r="CL997" s="139"/>
      <c r="CM997" s="139"/>
      <c r="CN997" s="139"/>
      <c r="CO997" s="139"/>
      <c r="CP997" s="139"/>
      <c r="CQ997" s="139"/>
      <c r="CR997" s="139"/>
      <c r="CS997" s="139"/>
      <c r="CT997" s="139"/>
      <c r="CU997" s="139"/>
      <c r="CV997" s="139"/>
      <c r="CW997" s="139"/>
      <c r="CX997" s="139"/>
      <c r="CY997" s="139"/>
      <c r="CZ997" s="139"/>
      <c r="DA997" s="139"/>
      <c r="DB997" s="139"/>
      <c r="DC997" s="139"/>
      <c r="DD997" s="139"/>
      <c r="DE997" s="139"/>
      <c r="DF997" s="139"/>
      <c r="DG997" s="139"/>
      <c r="DH997" s="139"/>
      <c r="DI997" s="139"/>
      <c r="DJ997" s="139"/>
      <c r="DK997" s="139"/>
      <c r="DL997" s="139"/>
      <c r="DM997" s="139"/>
      <c r="DN997" s="139"/>
      <c r="DO997" s="139"/>
      <c r="DP997" s="139"/>
      <c r="DQ997" s="139"/>
      <c r="DR997" s="139"/>
      <c r="DS997" s="139"/>
      <c r="DT997" s="139"/>
      <c r="DU997" s="139"/>
      <c r="DV997" s="139"/>
      <c r="DW997" s="139"/>
      <c r="DX997" s="139"/>
      <c r="DY997" s="139"/>
      <c r="DZ997" s="139"/>
      <c r="EA997" s="139"/>
      <c r="EB997" s="139"/>
      <c r="EC997" s="139"/>
      <c r="ED997" s="139"/>
      <c r="EE997" s="139"/>
      <c r="EF997" s="139"/>
      <c r="EG997" s="139"/>
      <c r="EH997" s="139"/>
      <c r="EI997" s="139"/>
      <c r="EJ997" s="139"/>
      <c r="EK997" s="139"/>
      <c r="EL997" s="139"/>
      <c r="EM997" s="139"/>
      <c r="EN997" s="139"/>
      <c r="EO997" s="139"/>
      <c r="EP997" s="139"/>
      <c r="EQ997" s="139"/>
      <c r="ER997" s="139"/>
      <c r="ES997" s="139"/>
      <c r="ET997" s="139"/>
      <c r="EU997" s="139"/>
      <c r="EV997" s="139"/>
      <c r="EW997" s="139"/>
      <c r="EX997" s="139"/>
      <c r="EY997" s="139"/>
      <c r="EZ997" s="139"/>
      <c r="FA997" s="139"/>
      <c r="FB997" s="139"/>
      <c r="FC997" s="139"/>
      <c r="FD997" s="139"/>
      <c r="FE997" s="139"/>
      <c r="FF997" s="139"/>
      <c r="FG997" s="139"/>
      <c r="FH997" s="139"/>
      <c r="FI997" s="139"/>
      <c r="FJ997" s="139"/>
      <c r="FK997" s="139"/>
      <c r="FL997" s="139"/>
      <c r="FM997" s="139"/>
      <c r="FN997" s="139"/>
      <c r="FO997" s="139"/>
      <c r="FP997" s="139"/>
      <c r="FQ997" s="139"/>
      <c r="FR997" s="139"/>
      <c r="FS997" s="139"/>
      <c r="FT997" s="139"/>
      <c r="FU997" s="139"/>
      <c r="FV997" s="139"/>
      <c r="FW997" s="139"/>
      <c r="FX997" s="139"/>
      <c r="FY997" s="139"/>
      <c r="FZ997" s="139"/>
      <c r="GA997" s="139"/>
      <c r="GB997" s="139"/>
      <c r="GC997" s="139"/>
      <c r="GD997" s="139"/>
      <c r="GE997" s="139"/>
      <c r="GF997" s="139"/>
      <c r="GG997" s="139"/>
      <c r="GH997" s="139"/>
      <c r="GI997" s="139"/>
      <c r="GJ997" s="139"/>
      <c r="GK997" s="139"/>
      <c r="GL997" s="139"/>
      <c r="GM997" s="139"/>
      <c r="GN997" s="139"/>
      <c r="GO997" s="139"/>
      <c r="GP997" s="139"/>
      <c r="GQ997" s="139"/>
    </row>
    <row r="998" spans="1:199" x14ac:dyDescent="0.25">
      <c r="A998" s="19">
        <v>1</v>
      </c>
      <c r="B998" s="335" t="s">
        <v>382</v>
      </c>
      <c r="C998" s="29">
        <f>'2 уровень'!F2280</f>
        <v>0</v>
      </c>
      <c r="D998" s="29">
        <f>'2 уровень'!G2280</f>
        <v>0</v>
      </c>
      <c r="E998" s="29">
        <f>'2 уровень'!H2280</f>
        <v>0</v>
      </c>
      <c r="F998" s="144">
        <f>'2 уровень'!I2280</f>
        <v>0</v>
      </c>
      <c r="G998" s="158">
        <f>'2 уровень'!J2280</f>
        <v>0</v>
      </c>
      <c r="H998" s="158">
        <f>'2 уровень'!K2280</f>
        <v>0</v>
      </c>
      <c r="I998" s="26">
        <f>'2 уровень'!L2280</f>
        <v>0</v>
      </c>
      <c r="J998" s="26">
        <f>'2 уровень'!M2280</f>
        <v>0</v>
      </c>
      <c r="K998" s="26">
        <f>'2 уровень'!N2280</f>
        <v>0</v>
      </c>
      <c r="L998" s="26">
        <f>'2 уровень'!O2280</f>
        <v>0</v>
      </c>
      <c r="M998" s="26">
        <f>'2 уровень'!P2280</f>
        <v>0</v>
      </c>
      <c r="N998" s="26">
        <f>'2 уровень'!Q2280</f>
        <v>0</v>
      </c>
      <c r="O998" s="152">
        <f>'2 уровень'!R2280</f>
        <v>43379.842100000002</v>
      </c>
      <c r="P998" s="152">
        <f>'2 уровень'!S2280</f>
        <v>43379.842100000002</v>
      </c>
      <c r="Q998" s="152">
        <f>'2 уровень'!T2280</f>
        <v>44207.799780000001</v>
      </c>
      <c r="R998" s="152">
        <f>'2 уровень'!U2280</f>
        <v>44207.799780000001</v>
      </c>
      <c r="S998" s="152">
        <f>'2 уровень'!V2280</f>
        <v>44207.799780000001</v>
      </c>
      <c r="T998" s="152">
        <f>'2 уровень'!W2280</f>
        <v>18409.157565666665</v>
      </c>
      <c r="U998" s="152">
        <f>'2 уровень'!X2280</f>
        <v>17683.684870000001</v>
      </c>
      <c r="V998" s="1111">
        <f>'2 уровень'!Y2280</f>
        <v>0</v>
      </c>
      <c r="W998" s="152">
        <f>'2 уровень'!Z2280</f>
        <v>0</v>
      </c>
      <c r="X998" s="152">
        <f>'2 уровень'!AA2280</f>
        <v>-725.47269566666364</v>
      </c>
      <c r="Y998" s="152">
        <f>'2 уровень'!AB2280</f>
        <v>0</v>
      </c>
      <c r="Z998" s="152">
        <f>'2 уровень'!AC2280</f>
        <v>-35.547549999999994</v>
      </c>
      <c r="AA998" s="632">
        <f>'2 уровень'!AD2280</f>
        <v>17648.137320000002</v>
      </c>
      <c r="AB998" s="152">
        <f>U998/T998*100</f>
        <v>96.059174934654905</v>
      </c>
      <c r="AC998" s="152">
        <f>AA998/T998*100</f>
        <v>95.866077831361622</v>
      </c>
      <c r="AD998" s="1353">
        <f>'2 уровень'!AE2280</f>
        <v>0</v>
      </c>
      <c r="AE998" s="1360">
        <f>'2 уровень'!AF2280</f>
        <v>0</v>
      </c>
      <c r="AF998" s="385"/>
      <c r="AG998" s="385"/>
      <c r="AH998" s="1243"/>
      <c r="AI998" s="139"/>
      <c r="AJ998" s="139"/>
      <c r="AK998" s="139"/>
      <c r="AL998" s="139"/>
      <c r="AM998" s="139"/>
      <c r="AN998" s="139"/>
      <c r="AO998" s="139"/>
      <c r="AP998" s="139"/>
      <c r="AQ998" s="139"/>
      <c r="AR998" s="139"/>
      <c r="AS998" s="139"/>
      <c r="AT998" s="139"/>
      <c r="AU998" s="139"/>
      <c r="AV998" s="139"/>
      <c r="AW998" s="139"/>
      <c r="AX998" s="139"/>
      <c r="AY998" s="139"/>
      <c r="AZ998" s="139"/>
      <c r="BA998" s="139"/>
      <c r="BB998" s="139"/>
      <c r="BC998" s="139"/>
      <c r="BD998" s="139"/>
      <c r="BE998" s="139"/>
      <c r="BF998" s="139"/>
      <c r="BG998" s="139"/>
      <c r="BH998" s="139"/>
      <c r="BI998" s="139"/>
      <c r="BJ998" s="139"/>
      <c r="BK998" s="139"/>
      <c r="BL998" s="139"/>
      <c r="BM998" s="139"/>
      <c r="BN998" s="139"/>
      <c r="BO998" s="139"/>
      <c r="BP998" s="139"/>
      <c r="BQ998" s="139"/>
      <c r="BR998" s="139"/>
      <c r="BS998" s="139"/>
      <c r="BT998" s="139"/>
      <c r="BU998" s="139"/>
      <c r="BV998" s="139"/>
      <c r="BW998" s="139"/>
      <c r="BX998" s="139"/>
      <c r="BY998" s="139"/>
      <c r="BZ998" s="139"/>
      <c r="CA998" s="139"/>
      <c r="CB998" s="139"/>
      <c r="CC998" s="139"/>
      <c r="CD998" s="139"/>
      <c r="CE998" s="139"/>
      <c r="CF998" s="139"/>
      <c r="CG998" s="139"/>
      <c r="CH998" s="139"/>
      <c r="CI998" s="139"/>
      <c r="CJ998" s="139"/>
      <c r="CK998" s="139"/>
      <c r="CL998" s="139"/>
      <c r="CM998" s="139"/>
      <c r="CN998" s="139"/>
      <c r="CO998" s="139"/>
      <c r="CP998" s="139"/>
      <c r="CQ998" s="139"/>
      <c r="CR998" s="139"/>
      <c r="CS998" s="139"/>
      <c r="CT998" s="139"/>
      <c r="CU998" s="139"/>
      <c r="CV998" s="139"/>
      <c r="CW998" s="139"/>
      <c r="CX998" s="139"/>
      <c r="CY998" s="139"/>
      <c r="CZ998" s="139"/>
      <c r="DA998" s="139"/>
      <c r="DB998" s="139"/>
      <c r="DC998" s="139"/>
      <c r="DD998" s="139"/>
      <c r="DE998" s="139"/>
      <c r="DF998" s="139"/>
      <c r="DG998" s="139"/>
      <c r="DH998" s="139"/>
      <c r="DI998" s="139"/>
      <c r="DJ998" s="139"/>
      <c r="DK998" s="139"/>
      <c r="DL998" s="139"/>
      <c r="DM998" s="139"/>
      <c r="DN998" s="139"/>
      <c r="DO998" s="139"/>
      <c r="DP998" s="139"/>
      <c r="DQ998" s="139"/>
      <c r="DR998" s="139"/>
      <c r="DS998" s="139"/>
      <c r="DT998" s="139"/>
      <c r="DU998" s="139"/>
      <c r="DV998" s="139"/>
      <c r="DW998" s="139"/>
      <c r="DX998" s="139"/>
      <c r="DY998" s="139"/>
      <c r="DZ998" s="139"/>
      <c r="EA998" s="139"/>
      <c r="EB998" s="139"/>
      <c r="EC998" s="139"/>
      <c r="ED998" s="139"/>
      <c r="EE998" s="139"/>
      <c r="EF998" s="139"/>
      <c r="EG998" s="139"/>
      <c r="EH998" s="139"/>
      <c r="EI998" s="139"/>
      <c r="EJ998" s="139"/>
      <c r="EK998" s="139"/>
      <c r="EL998" s="139"/>
      <c r="EM998" s="139"/>
      <c r="EN998" s="139"/>
      <c r="EO998" s="139"/>
      <c r="EP998" s="139"/>
      <c r="EQ998" s="139"/>
      <c r="ER998" s="139"/>
      <c r="ES998" s="139"/>
      <c r="ET998" s="139"/>
      <c r="EU998" s="139"/>
      <c r="EV998" s="139"/>
      <c r="EW998" s="139"/>
      <c r="EX998" s="139"/>
      <c r="EY998" s="139"/>
      <c r="EZ998" s="139"/>
      <c r="FA998" s="139"/>
      <c r="FB998" s="139"/>
      <c r="FC998" s="139"/>
      <c r="FD998" s="139"/>
      <c r="FE998" s="139"/>
      <c r="FF998" s="139"/>
      <c r="FG998" s="139"/>
      <c r="FH998" s="139"/>
      <c r="FI998" s="139"/>
      <c r="FJ998" s="139"/>
      <c r="FK998" s="139"/>
      <c r="FL998" s="139"/>
      <c r="FM998" s="139"/>
      <c r="FN998" s="139"/>
      <c r="FO998" s="139"/>
      <c r="FP998" s="139"/>
      <c r="FQ998" s="139"/>
      <c r="FR998" s="139"/>
      <c r="FS998" s="139"/>
      <c r="FT998" s="139"/>
      <c r="FU998" s="139"/>
      <c r="FV998" s="139"/>
      <c r="FW998" s="139"/>
      <c r="FX998" s="139"/>
      <c r="FY998" s="139"/>
      <c r="FZ998" s="139"/>
      <c r="GA998" s="139"/>
      <c r="GB998" s="139"/>
      <c r="GC998" s="139"/>
      <c r="GD998" s="139"/>
      <c r="GE998" s="139"/>
      <c r="GF998" s="139"/>
      <c r="GG998" s="139"/>
      <c r="GH998" s="139"/>
      <c r="GI998" s="139"/>
      <c r="GJ998" s="139"/>
      <c r="GK998" s="139"/>
      <c r="GL998" s="139"/>
      <c r="GM998" s="139"/>
      <c r="GN998" s="139"/>
      <c r="GO998" s="139"/>
      <c r="GP998" s="139"/>
      <c r="GQ998" s="139"/>
    </row>
    <row r="999" spans="1:199" x14ac:dyDescent="0.25">
      <c r="B999" s="969" t="s">
        <v>329</v>
      </c>
      <c r="C999" s="29">
        <f>'2 уровень'!F2281</f>
        <v>0</v>
      </c>
      <c r="D999" s="29">
        <f>'2 уровень'!G2281</f>
        <v>0</v>
      </c>
      <c r="E999" s="29">
        <f>'2 уровень'!H2281</f>
        <v>0</v>
      </c>
      <c r="F999" s="144">
        <f>'2 уровень'!I2281</f>
        <v>0</v>
      </c>
      <c r="G999" s="158">
        <f>'2 уровень'!J2281</f>
        <v>0</v>
      </c>
      <c r="H999" s="158">
        <f>'2 уровень'!K2281</f>
        <v>0</v>
      </c>
      <c r="I999" s="26">
        <f>'2 уровень'!L2281</f>
        <v>0</v>
      </c>
      <c r="J999" s="26">
        <f>'2 уровень'!M2281</f>
        <v>0</v>
      </c>
      <c r="K999" s="26">
        <f>'2 уровень'!N2281</f>
        <v>0</v>
      </c>
      <c r="L999" s="26">
        <f>'2 уровень'!O2281</f>
        <v>0</v>
      </c>
      <c r="M999" s="26">
        <f>'2 уровень'!P2281</f>
        <v>0</v>
      </c>
      <c r="N999" s="26">
        <f>'2 уровень'!Q2281</f>
        <v>0</v>
      </c>
      <c r="O999" s="152">
        <f>'2 уровень'!R2281</f>
        <v>2284.17</v>
      </c>
      <c r="P999" s="152">
        <f>'2 уровень'!S2281</f>
        <v>2284.17</v>
      </c>
      <c r="Q999" s="152">
        <f>'2 уровень'!T2281</f>
        <v>2284.17</v>
      </c>
      <c r="R999" s="152">
        <f>'2 уровень'!U2281</f>
        <v>2284.17</v>
      </c>
      <c r="S999" s="152">
        <f>'2 уровень'!V2281</f>
        <v>2284.17</v>
      </c>
      <c r="T999" s="152">
        <f>'2 уровень'!W2281</f>
        <v>2539.4518905780233</v>
      </c>
      <c r="U999" s="152">
        <f>'2 уровень'!X2281</f>
        <v>951.73749999999995</v>
      </c>
      <c r="V999" s="1111">
        <f>'2 уровень'!Y2281</f>
        <v>0</v>
      </c>
      <c r="W999" s="152">
        <f>'2 уровень'!Z2281</f>
        <v>0</v>
      </c>
      <c r="X999" s="152">
        <f>'2 уровень'!AA2281</f>
        <v>-1587.7143905780233</v>
      </c>
      <c r="Y999" s="152">
        <f>'2 уровень'!AB2281</f>
        <v>0</v>
      </c>
      <c r="Z999" s="152">
        <f>'2 уровень'!AC2281</f>
        <v>0</v>
      </c>
      <c r="AA999" s="632">
        <f>'2 уровень'!AD2281</f>
        <v>951.73749999999995</v>
      </c>
      <c r="AB999" s="152">
        <f>U999/T999*100</f>
        <v>37.478067748838825</v>
      </c>
      <c r="AC999" s="152">
        <f>AA999/T999*100</f>
        <v>37.478067748838825</v>
      </c>
      <c r="AD999" s="1353">
        <f>'2 уровень'!AE2281</f>
        <v>0</v>
      </c>
      <c r="AE999" s="1360">
        <f>'2 уровень'!AF2281</f>
        <v>0</v>
      </c>
      <c r="AF999" s="385"/>
      <c r="AG999" s="385"/>
      <c r="AH999" s="1243"/>
      <c r="AI999" s="139"/>
      <c r="AJ999" s="139"/>
      <c r="AK999" s="139"/>
      <c r="AL999" s="139"/>
      <c r="AM999" s="139"/>
      <c r="AN999" s="139"/>
      <c r="AO999" s="139"/>
      <c r="AP999" s="139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  <c r="GG999" s="139"/>
      <c r="GH999" s="139"/>
      <c r="GI999" s="139"/>
      <c r="GJ999" s="139"/>
      <c r="GK999" s="139"/>
      <c r="GL999" s="139"/>
      <c r="GM999" s="139"/>
      <c r="GN999" s="139"/>
      <c r="GO999" s="139"/>
      <c r="GP999" s="139"/>
      <c r="GQ999" s="139"/>
    </row>
    <row r="1000" spans="1:199" ht="29.25" x14ac:dyDescent="0.25">
      <c r="A1000" s="19">
        <v>1</v>
      </c>
      <c r="B1000" s="895" t="s">
        <v>293</v>
      </c>
      <c r="C1000" s="29">
        <f>'2 уровень'!F2282</f>
        <v>3111</v>
      </c>
      <c r="D1000" s="29">
        <f>'2 уровень'!G2282</f>
        <v>1296</v>
      </c>
      <c r="E1000" s="29">
        <f>'2 уровень'!H2282</f>
        <v>1177</v>
      </c>
      <c r="F1000" s="144">
        <f>'2 уровень'!I2282</f>
        <v>90.817901234567898</v>
      </c>
      <c r="G1000" s="158">
        <f>'2 уровень'!J2282</f>
        <v>0</v>
      </c>
      <c r="H1000" s="158">
        <f>'2 уровень'!K2282</f>
        <v>0</v>
      </c>
      <c r="I1000" s="26">
        <f>'2 уровень'!L2282</f>
        <v>0</v>
      </c>
      <c r="J1000" s="26">
        <f>'2 уровень'!M2282</f>
        <v>0</v>
      </c>
      <c r="K1000" s="26">
        <f>'2 уровень'!N2282</f>
        <v>0</v>
      </c>
      <c r="L1000" s="26">
        <f>'2 уровень'!O2282</f>
        <v>0</v>
      </c>
      <c r="M1000" s="26">
        <f>'2 уровень'!P2282</f>
        <v>0</v>
      </c>
      <c r="N1000" s="26">
        <f>'2 уровень'!Q2282</f>
        <v>0</v>
      </c>
      <c r="O1000" s="152">
        <f>'2 уровень'!R2282</f>
        <v>0</v>
      </c>
      <c r="P1000" s="152">
        <f>'2 уровень'!S2282</f>
        <v>0</v>
      </c>
      <c r="Q1000" s="152">
        <f>'2 уровень'!T2282</f>
        <v>0</v>
      </c>
      <c r="R1000" s="152">
        <f>'2 уровень'!U2282</f>
        <v>0</v>
      </c>
      <c r="S1000" s="152">
        <f>'2 уровень'!V2282</f>
        <v>0</v>
      </c>
      <c r="T1000" s="152">
        <f>'2 уровень'!W2282</f>
        <v>0</v>
      </c>
      <c r="U1000" s="152">
        <f>'2 уровень'!X2282</f>
        <v>0</v>
      </c>
      <c r="V1000" s="1111">
        <f>'2 уровень'!Y2282</f>
        <v>0</v>
      </c>
      <c r="W1000" s="152">
        <f>'2 уровень'!Z2282</f>
        <v>0</v>
      </c>
      <c r="X1000" s="152">
        <f>'2 уровень'!AA2282</f>
        <v>0</v>
      </c>
      <c r="Y1000" s="152">
        <f>'2 уровень'!AB2282</f>
        <v>0</v>
      </c>
      <c r="Z1000" s="152">
        <f>'2 уровень'!AC2282</f>
        <v>0</v>
      </c>
      <c r="AA1000" s="632">
        <f>'2 уровень'!AD2282</f>
        <v>0</v>
      </c>
      <c r="AB1000" s="152"/>
      <c r="AC1000" s="152"/>
      <c r="AD1000" s="1353">
        <f>'2 уровень'!AE2282</f>
        <v>0</v>
      </c>
      <c r="AE1000" s="1360">
        <f>'2 уровень'!AF2282</f>
        <v>0</v>
      </c>
      <c r="AF1000" s="385"/>
      <c r="AG1000" s="385"/>
      <c r="AH1000" s="1243"/>
      <c r="AI1000" s="139"/>
      <c r="AJ1000" s="139"/>
      <c r="AK1000" s="139"/>
      <c r="AL1000" s="139"/>
      <c r="AM1000" s="139"/>
      <c r="AN1000" s="139"/>
      <c r="AO1000" s="139"/>
      <c r="AP1000" s="139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  <c r="GG1000" s="139"/>
      <c r="GH1000" s="139"/>
      <c r="GI1000" s="139"/>
      <c r="GJ1000" s="139"/>
      <c r="GK1000" s="139"/>
      <c r="GL1000" s="139"/>
      <c r="GM1000" s="139"/>
      <c r="GN1000" s="139"/>
      <c r="GO1000" s="139"/>
      <c r="GP1000" s="139"/>
      <c r="GQ1000" s="139"/>
    </row>
    <row r="1001" spans="1:199" ht="30" x14ac:dyDescent="0.25">
      <c r="A1001" s="19">
        <v>1</v>
      </c>
      <c r="B1001" s="896" t="s">
        <v>204</v>
      </c>
      <c r="C1001" s="29">
        <f>'2 уровень'!F2283</f>
        <v>0</v>
      </c>
      <c r="D1001" s="29">
        <f>'2 уровень'!G2283</f>
        <v>0</v>
      </c>
      <c r="E1001" s="29">
        <f>'2 уровень'!H2283</f>
        <v>0</v>
      </c>
      <c r="F1001" s="144">
        <f>'2 уровень'!I2283</f>
        <v>0</v>
      </c>
      <c r="G1001" s="158">
        <f>'2 уровень'!J2283</f>
        <v>0</v>
      </c>
      <c r="H1001" s="158">
        <f>'2 уровень'!K2283</f>
        <v>0</v>
      </c>
      <c r="I1001" s="26">
        <f>'2 уровень'!L2283</f>
        <v>0</v>
      </c>
      <c r="J1001" s="26">
        <f>'2 уровень'!M2283</f>
        <v>0</v>
      </c>
      <c r="K1001" s="26">
        <f>'2 уровень'!N2283</f>
        <v>0</v>
      </c>
      <c r="L1001" s="26">
        <f>'2 уровень'!O2283</f>
        <v>0</v>
      </c>
      <c r="M1001" s="26">
        <f>'2 уровень'!P2283</f>
        <v>0</v>
      </c>
      <c r="N1001" s="26">
        <f>'2 уровень'!Q2283</f>
        <v>0</v>
      </c>
      <c r="O1001" s="152">
        <f>'2 уровень'!R2283</f>
        <v>0</v>
      </c>
      <c r="P1001" s="152">
        <f>'2 уровень'!S2283</f>
        <v>0</v>
      </c>
      <c r="Q1001" s="152">
        <f>'2 уровень'!T2283</f>
        <v>0</v>
      </c>
      <c r="R1001" s="152">
        <f>'2 уровень'!U2283</f>
        <v>0</v>
      </c>
      <c r="S1001" s="152">
        <f>'2 уровень'!V2283</f>
        <v>0</v>
      </c>
      <c r="T1001" s="152">
        <f>'2 уровень'!W2283</f>
        <v>0</v>
      </c>
      <c r="U1001" s="152">
        <f>'2 уровень'!X2283</f>
        <v>0</v>
      </c>
      <c r="V1001" s="1111">
        <f>'2 уровень'!Y2283</f>
        <v>0</v>
      </c>
      <c r="W1001" s="152">
        <f>'2 уровень'!Z2283</f>
        <v>0</v>
      </c>
      <c r="X1001" s="152">
        <f>'2 уровень'!AA2283</f>
        <v>0</v>
      </c>
      <c r="Y1001" s="152">
        <f>'2 уровень'!AB2283</f>
        <v>0</v>
      </c>
      <c r="Z1001" s="152">
        <f>'2 уровень'!AC2283</f>
        <v>0</v>
      </c>
      <c r="AA1001" s="632">
        <f>'2 уровень'!AD2283</f>
        <v>0</v>
      </c>
      <c r="AB1001" s="152"/>
      <c r="AC1001" s="152"/>
      <c r="AD1001" s="1353">
        <f>'2 уровень'!AE2283</f>
        <v>0</v>
      </c>
      <c r="AE1001" s="1360">
        <f>'2 уровень'!AF2283</f>
        <v>0</v>
      </c>
      <c r="AF1001" s="385"/>
      <c r="AG1001" s="385"/>
      <c r="AH1001" s="1243"/>
      <c r="AI1001" s="139"/>
      <c r="AJ1001" s="139"/>
      <c r="AK1001" s="139"/>
      <c r="AL1001" s="139"/>
      <c r="AM1001" s="139"/>
      <c r="AN1001" s="139"/>
      <c r="AO1001" s="139"/>
      <c r="AP1001" s="139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  <c r="GG1001" s="139"/>
      <c r="GH1001" s="139"/>
      <c r="GI1001" s="139"/>
      <c r="GJ1001" s="139"/>
      <c r="GK1001" s="139"/>
      <c r="GL1001" s="139"/>
      <c r="GM1001" s="139"/>
      <c r="GN1001" s="139"/>
      <c r="GO1001" s="139"/>
      <c r="GP1001" s="139"/>
      <c r="GQ1001" s="139"/>
    </row>
    <row r="1002" spans="1:199" ht="30" x14ac:dyDescent="0.25">
      <c r="B1002" s="896" t="s">
        <v>205</v>
      </c>
      <c r="C1002" s="29">
        <f>'2 уровень'!F2284</f>
        <v>500</v>
      </c>
      <c r="D1002" s="29">
        <f>'2 уровень'!G2284</f>
        <v>208</v>
      </c>
      <c r="E1002" s="29">
        <f>'2 уровень'!H2284</f>
        <v>72</v>
      </c>
      <c r="F1002" s="144">
        <f>'2 уровень'!I2284</f>
        <v>34.615384615384613</v>
      </c>
      <c r="G1002" s="158">
        <f>'2 уровень'!J2284</f>
        <v>0</v>
      </c>
      <c r="H1002" s="158">
        <f>'2 уровень'!K2284</f>
        <v>0</v>
      </c>
      <c r="I1002" s="26">
        <f>'2 уровень'!L2284</f>
        <v>0</v>
      </c>
      <c r="J1002" s="26">
        <f>'2 уровень'!M2284</f>
        <v>0</v>
      </c>
      <c r="K1002" s="26">
        <f>'2 уровень'!N2284</f>
        <v>0</v>
      </c>
      <c r="L1002" s="26">
        <f>'2 уровень'!O2284</f>
        <v>0</v>
      </c>
      <c r="M1002" s="26">
        <f>'2 уровень'!P2284</f>
        <v>0</v>
      </c>
      <c r="N1002" s="26">
        <f>'2 уровень'!Q2284</f>
        <v>0</v>
      </c>
      <c r="O1002" s="152">
        <f>'2 уровень'!R2284</f>
        <v>0</v>
      </c>
      <c r="P1002" s="152">
        <f>'2 уровень'!S2284</f>
        <v>0</v>
      </c>
      <c r="Q1002" s="152">
        <f>'2 уровень'!T2284</f>
        <v>0</v>
      </c>
      <c r="R1002" s="152">
        <f>'2 уровень'!U2284</f>
        <v>0</v>
      </c>
      <c r="S1002" s="152">
        <f>'2 уровень'!V2284</f>
        <v>0</v>
      </c>
      <c r="T1002" s="152">
        <f>'2 уровень'!W2284</f>
        <v>0</v>
      </c>
      <c r="U1002" s="152">
        <f>'2 уровень'!X2284</f>
        <v>0</v>
      </c>
      <c r="V1002" s="1111">
        <f>'2 уровень'!Y2284</f>
        <v>0</v>
      </c>
      <c r="W1002" s="152">
        <f>'2 уровень'!Z2284</f>
        <v>0</v>
      </c>
      <c r="X1002" s="152">
        <f>'2 уровень'!AA2284</f>
        <v>0</v>
      </c>
      <c r="Y1002" s="152">
        <f>'2 уровень'!AB2284</f>
        <v>0</v>
      </c>
      <c r="Z1002" s="152">
        <f>'2 уровень'!AC2284</f>
        <v>0</v>
      </c>
      <c r="AA1002" s="632">
        <f>'2 уровень'!AD2284</f>
        <v>0</v>
      </c>
      <c r="AB1002" s="152"/>
      <c r="AC1002" s="152"/>
      <c r="AD1002" s="1353">
        <f>'2 уровень'!AE2284</f>
        <v>0</v>
      </c>
      <c r="AE1002" s="1360">
        <f>'2 уровень'!AF2284</f>
        <v>0</v>
      </c>
      <c r="AF1002" s="385"/>
      <c r="AG1002" s="385"/>
      <c r="AH1002" s="1243"/>
      <c r="AI1002" s="139"/>
      <c r="AJ1002" s="139"/>
      <c r="AK1002" s="139"/>
      <c r="AL1002" s="139"/>
      <c r="AM1002" s="139"/>
      <c r="AN1002" s="139"/>
      <c r="AO1002" s="139"/>
      <c r="AP1002" s="139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  <c r="GG1002" s="139"/>
      <c r="GH1002" s="139"/>
      <c r="GI1002" s="139"/>
      <c r="GJ1002" s="139"/>
      <c r="GK1002" s="139"/>
      <c r="GL1002" s="139"/>
      <c r="GM1002" s="139"/>
      <c r="GN1002" s="139"/>
      <c r="GO1002" s="139"/>
      <c r="GP1002" s="139"/>
      <c r="GQ1002" s="139"/>
    </row>
    <row r="1003" spans="1:199" ht="30" x14ac:dyDescent="0.25">
      <c r="B1003" s="897" t="s">
        <v>294</v>
      </c>
      <c r="C1003" s="29">
        <f>'2 уровень'!F2285</f>
        <v>1900</v>
      </c>
      <c r="D1003" s="29">
        <f>'2 уровень'!G2285</f>
        <v>792</v>
      </c>
      <c r="E1003" s="29">
        <f>'2 уровень'!H2285</f>
        <v>60</v>
      </c>
      <c r="F1003" s="144">
        <f>'2 уровень'!I2285</f>
        <v>7.5757575757575761</v>
      </c>
      <c r="G1003" s="158">
        <f>'2 уровень'!J2285</f>
        <v>0</v>
      </c>
      <c r="H1003" s="158">
        <f>'2 уровень'!K2285</f>
        <v>0</v>
      </c>
      <c r="I1003" s="26">
        <f>'2 уровень'!L2285</f>
        <v>0</v>
      </c>
      <c r="J1003" s="26">
        <f>'2 уровень'!M2285</f>
        <v>0</v>
      </c>
      <c r="K1003" s="26">
        <f>'2 уровень'!N2285</f>
        <v>0</v>
      </c>
      <c r="L1003" s="26">
        <f>'2 уровень'!O2285</f>
        <v>0</v>
      </c>
      <c r="M1003" s="26">
        <f>'2 уровень'!P2285</f>
        <v>0</v>
      </c>
      <c r="N1003" s="26">
        <f>'2 уровень'!Q2285</f>
        <v>0</v>
      </c>
      <c r="O1003" s="152">
        <f>'2 уровень'!R2285</f>
        <v>0</v>
      </c>
      <c r="P1003" s="152">
        <f>'2 уровень'!S2285</f>
        <v>0</v>
      </c>
      <c r="Q1003" s="152">
        <f>'2 уровень'!T2285</f>
        <v>0</v>
      </c>
      <c r="R1003" s="152">
        <f>'2 уровень'!U2285</f>
        <v>0</v>
      </c>
      <c r="S1003" s="152">
        <f>'2 уровень'!V2285</f>
        <v>0</v>
      </c>
      <c r="T1003" s="152">
        <f>'2 уровень'!W2285</f>
        <v>0</v>
      </c>
      <c r="U1003" s="152">
        <f>'2 уровень'!X2285</f>
        <v>0</v>
      </c>
      <c r="V1003" s="1111">
        <f>'2 уровень'!Y2285</f>
        <v>0</v>
      </c>
      <c r="W1003" s="152">
        <f>'2 уровень'!Z2285</f>
        <v>0</v>
      </c>
      <c r="X1003" s="152">
        <f>'2 уровень'!AA2285</f>
        <v>0</v>
      </c>
      <c r="Y1003" s="152">
        <f>'2 уровень'!AB2285</f>
        <v>0</v>
      </c>
      <c r="Z1003" s="152">
        <f>'2 уровень'!AC2285</f>
        <v>0</v>
      </c>
      <c r="AA1003" s="632">
        <f>'2 уровень'!AD2285</f>
        <v>0</v>
      </c>
      <c r="AB1003" s="152"/>
      <c r="AC1003" s="152"/>
      <c r="AD1003" s="1353">
        <f>'2 уровень'!AE2285</f>
        <v>0</v>
      </c>
      <c r="AE1003" s="1360">
        <f>'2 уровень'!AF2285</f>
        <v>0</v>
      </c>
      <c r="AF1003" s="385"/>
      <c r="AG1003" s="385"/>
      <c r="AH1003" s="1243"/>
      <c r="AI1003" s="139"/>
      <c r="AJ1003" s="139"/>
      <c r="AK1003" s="139"/>
      <c r="AL1003" s="139"/>
      <c r="AM1003" s="139"/>
      <c r="AN1003" s="139"/>
      <c r="AO1003" s="139"/>
      <c r="AP1003" s="139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  <c r="GG1003" s="139"/>
      <c r="GH1003" s="139"/>
      <c r="GI1003" s="139"/>
      <c r="GJ1003" s="139"/>
      <c r="GK1003" s="139"/>
      <c r="GL1003" s="139"/>
      <c r="GM1003" s="139"/>
      <c r="GN1003" s="139"/>
      <c r="GO1003" s="139"/>
      <c r="GP1003" s="139"/>
      <c r="GQ1003" s="139"/>
    </row>
    <row r="1004" spans="1:199" ht="60" x14ac:dyDescent="0.25">
      <c r="B1004" s="898" t="s">
        <v>295</v>
      </c>
      <c r="C1004" s="29">
        <f>'2 уровень'!F2286</f>
        <v>60</v>
      </c>
      <c r="D1004" s="29">
        <f>'2 уровень'!G2286</f>
        <v>25</v>
      </c>
      <c r="E1004" s="29">
        <f>'2 уровень'!H2286</f>
        <v>0</v>
      </c>
      <c r="F1004" s="144">
        <f>'2 уровень'!I2286</f>
        <v>0</v>
      </c>
      <c r="G1004" s="158">
        <f>'2 уровень'!J2286</f>
        <v>0</v>
      </c>
      <c r="H1004" s="158">
        <f>'2 уровень'!K2286</f>
        <v>0</v>
      </c>
      <c r="I1004" s="26">
        <f>'2 уровень'!L2286</f>
        <v>0</v>
      </c>
      <c r="J1004" s="26">
        <f>'2 уровень'!M2286</f>
        <v>0</v>
      </c>
      <c r="K1004" s="26">
        <f>'2 уровень'!N2286</f>
        <v>0</v>
      </c>
      <c r="L1004" s="26">
        <f>'2 уровень'!O2286</f>
        <v>0</v>
      </c>
      <c r="M1004" s="26">
        <f>'2 уровень'!P2286</f>
        <v>0</v>
      </c>
      <c r="N1004" s="26">
        <f>'2 уровень'!Q2286</f>
        <v>0</v>
      </c>
      <c r="O1004" s="152">
        <f>'2 уровень'!R2286</f>
        <v>0</v>
      </c>
      <c r="P1004" s="152">
        <f>'2 уровень'!S2286</f>
        <v>0</v>
      </c>
      <c r="Q1004" s="152">
        <f>'2 уровень'!T2286</f>
        <v>0</v>
      </c>
      <c r="R1004" s="152">
        <f>'2 уровень'!U2286</f>
        <v>0</v>
      </c>
      <c r="S1004" s="152">
        <f>'2 уровень'!V2286</f>
        <v>0</v>
      </c>
      <c r="T1004" s="152">
        <f>'2 уровень'!W2286</f>
        <v>0</v>
      </c>
      <c r="U1004" s="152">
        <f>'2 уровень'!X2286</f>
        <v>0</v>
      </c>
      <c r="V1004" s="1111">
        <f>'2 уровень'!Y2286</f>
        <v>0</v>
      </c>
      <c r="W1004" s="152">
        <f>'2 уровень'!Z2286</f>
        <v>0</v>
      </c>
      <c r="X1004" s="152">
        <f>'2 уровень'!AA2286</f>
        <v>0</v>
      </c>
      <c r="Y1004" s="152">
        <f>'2 уровень'!AB2286</f>
        <v>0</v>
      </c>
      <c r="Z1004" s="152">
        <f>'2 уровень'!AC2286</f>
        <v>0</v>
      </c>
      <c r="AA1004" s="632">
        <f>'2 уровень'!AD2286</f>
        <v>0</v>
      </c>
      <c r="AB1004" s="152"/>
      <c r="AC1004" s="152"/>
      <c r="AD1004" s="1353" t="e">
        <f>'2 уровень'!#REF!</f>
        <v>#REF!</v>
      </c>
      <c r="AE1004" s="1360" t="e">
        <f>'2 уровень'!#REF!</f>
        <v>#REF!</v>
      </c>
      <c r="AF1004" s="385"/>
      <c r="AG1004" s="385"/>
      <c r="AH1004" s="1243"/>
      <c r="AI1004" s="139"/>
      <c r="AJ1004" s="139"/>
      <c r="AK1004" s="139"/>
      <c r="AL1004" s="139"/>
      <c r="AM1004" s="139"/>
      <c r="AN1004" s="139"/>
      <c r="AO1004" s="139"/>
      <c r="AP1004" s="139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  <c r="GG1004" s="139"/>
      <c r="GH1004" s="139"/>
      <c r="GI1004" s="139"/>
      <c r="GJ1004" s="139"/>
      <c r="GK1004" s="139"/>
      <c r="GL1004" s="139"/>
      <c r="GM1004" s="139"/>
      <c r="GN1004" s="139"/>
      <c r="GO1004" s="139"/>
      <c r="GP1004" s="139"/>
      <c r="GQ1004" s="139"/>
    </row>
    <row r="1005" spans="1:199" ht="45" x14ac:dyDescent="0.25">
      <c r="B1005" s="898" t="s">
        <v>296</v>
      </c>
      <c r="C1005" s="29">
        <f>'2 уровень'!F2287</f>
        <v>490</v>
      </c>
      <c r="D1005" s="29">
        <f>'2 уровень'!G2287</f>
        <v>204</v>
      </c>
      <c r="E1005" s="29">
        <f>'2 уровень'!H2287</f>
        <v>1045</v>
      </c>
      <c r="F1005" s="144">
        <f>'2 уровень'!I2287</f>
        <v>512.25490196078431</v>
      </c>
      <c r="G1005" s="158">
        <f>'2 уровень'!J2287</f>
        <v>0</v>
      </c>
      <c r="H1005" s="158">
        <f>'2 уровень'!K2287</f>
        <v>0</v>
      </c>
      <c r="I1005" s="26">
        <f>'2 уровень'!L2287</f>
        <v>0</v>
      </c>
      <c r="J1005" s="26">
        <f>'2 уровень'!M2287</f>
        <v>0</v>
      </c>
      <c r="K1005" s="26">
        <f>'2 уровень'!N2287</f>
        <v>0</v>
      </c>
      <c r="L1005" s="26">
        <f>'2 уровень'!O2287</f>
        <v>0</v>
      </c>
      <c r="M1005" s="26">
        <f>'2 уровень'!P2287</f>
        <v>0</v>
      </c>
      <c r="N1005" s="26">
        <f>'2 уровень'!Q2287</f>
        <v>0</v>
      </c>
      <c r="O1005" s="152">
        <f>'2 уровень'!R2287</f>
        <v>0</v>
      </c>
      <c r="P1005" s="152">
        <f>'2 уровень'!S2287</f>
        <v>0</v>
      </c>
      <c r="Q1005" s="152">
        <f>'2 уровень'!T2287</f>
        <v>0</v>
      </c>
      <c r="R1005" s="152">
        <f>'2 уровень'!U2287</f>
        <v>0</v>
      </c>
      <c r="S1005" s="152">
        <f>'2 уровень'!V2287</f>
        <v>0</v>
      </c>
      <c r="T1005" s="152">
        <f>'2 уровень'!W2287</f>
        <v>0</v>
      </c>
      <c r="U1005" s="152">
        <f>'2 уровень'!X2287</f>
        <v>0</v>
      </c>
      <c r="V1005" s="1111">
        <f>'2 уровень'!Y2287</f>
        <v>0</v>
      </c>
      <c r="W1005" s="152">
        <f>'2 уровень'!Z2287</f>
        <v>0</v>
      </c>
      <c r="X1005" s="152">
        <f>'2 уровень'!AA2287</f>
        <v>0</v>
      </c>
      <c r="Y1005" s="152">
        <f>'2 уровень'!AB2287</f>
        <v>0</v>
      </c>
      <c r="Z1005" s="152">
        <f>'2 уровень'!AC2287</f>
        <v>0</v>
      </c>
      <c r="AA1005" s="632">
        <f>'2 уровень'!AD2287</f>
        <v>0</v>
      </c>
      <c r="AB1005" s="152"/>
      <c r="AC1005" s="152"/>
      <c r="AD1005" s="1353" t="e">
        <f>'2 уровень'!#REF!</f>
        <v>#REF!</v>
      </c>
      <c r="AE1005" s="1360" t="e">
        <f>'2 уровень'!#REF!</f>
        <v>#REF!</v>
      </c>
      <c r="AF1005" s="385"/>
      <c r="AG1005" s="385"/>
      <c r="AH1005" s="1243"/>
      <c r="AI1005" s="139"/>
      <c r="AJ1005" s="139"/>
      <c r="AK1005" s="139"/>
      <c r="AL1005" s="139"/>
      <c r="AM1005" s="139"/>
      <c r="AN1005" s="139"/>
      <c r="AO1005" s="139"/>
      <c r="AP1005" s="139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  <c r="GG1005" s="139"/>
      <c r="GH1005" s="139"/>
      <c r="GI1005" s="139"/>
      <c r="GJ1005" s="139"/>
      <c r="GK1005" s="139"/>
      <c r="GL1005" s="139"/>
      <c r="GM1005" s="139"/>
      <c r="GN1005" s="139"/>
      <c r="GO1005" s="139"/>
      <c r="GP1005" s="139"/>
      <c r="GQ1005" s="139"/>
    </row>
    <row r="1006" spans="1:199" ht="105" x14ac:dyDescent="0.25">
      <c r="B1006" s="898" t="s">
        <v>533</v>
      </c>
      <c r="C1006" s="29">
        <f>'2 уровень'!F2288</f>
        <v>200</v>
      </c>
      <c r="D1006" s="29">
        <f>'2 уровень'!G2288</f>
        <v>83</v>
      </c>
      <c r="E1006" s="29">
        <f>'2 уровень'!H2288</f>
        <v>483</v>
      </c>
      <c r="F1006" s="144">
        <f>'2 уровень'!I2288</f>
        <v>581.92771084337357</v>
      </c>
      <c r="G1006" s="158">
        <f>'2 уровень'!J2288</f>
        <v>0</v>
      </c>
      <c r="H1006" s="158">
        <f>'2 уровень'!K2288</f>
        <v>0</v>
      </c>
      <c r="I1006" s="26">
        <f>'2 уровень'!L2288</f>
        <v>0</v>
      </c>
      <c r="J1006" s="26">
        <f>'2 уровень'!M2288</f>
        <v>0</v>
      </c>
      <c r="K1006" s="26">
        <f>'2 уровень'!N2288</f>
        <v>0</v>
      </c>
      <c r="L1006" s="26">
        <f>'2 уровень'!O2288</f>
        <v>0</v>
      </c>
      <c r="M1006" s="26">
        <f>'2 уровень'!P2288</f>
        <v>0</v>
      </c>
      <c r="N1006" s="26">
        <f>'2 уровень'!Q2288</f>
        <v>0</v>
      </c>
      <c r="O1006" s="152">
        <f>'2 уровень'!R2288</f>
        <v>0</v>
      </c>
      <c r="P1006" s="152">
        <f>'2 уровень'!S2288</f>
        <v>0</v>
      </c>
      <c r="Q1006" s="152">
        <f>'2 уровень'!T2288</f>
        <v>0</v>
      </c>
      <c r="R1006" s="152">
        <f>'2 уровень'!U2288</f>
        <v>0</v>
      </c>
      <c r="S1006" s="152">
        <f>'2 уровень'!V2288</f>
        <v>0</v>
      </c>
      <c r="T1006" s="152">
        <f>'2 уровень'!W2288</f>
        <v>0</v>
      </c>
      <c r="U1006" s="152">
        <f>'2 уровень'!X2288</f>
        <v>0</v>
      </c>
      <c r="V1006" s="1111">
        <f>'2 уровень'!Y2288</f>
        <v>0</v>
      </c>
      <c r="W1006" s="152">
        <f>'2 уровень'!Z2288</f>
        <v>0</v>
      </c>
      <c r="X1006" s="152">
        <f>'2 уровень'!AA2288</f>
        <v>0</v>
      </c>
      <c r="Y1006" s="152">
        <f>'2 уровень'!AB2288</f>
        <v>0</v>
      </c>
      <c r="Z1006" s="152">
        <f>'2 уровень'!AC2288</f>
        <v>0</v>
      </c>
      <c r="AA1006" s="632">
        <f>'2 уровень'!AD2288</f>
        <v>0</v>
      </c>
      <c r="AB1006" s="152"/>
      <c r="AC1006" s="152"/>
      <c r="AD1006" s="1353">
        <f>'2 уровень'!AE2286</f>
        <v>0</v>
      </c>
      <c r="AE1006" s="1360">
        <f>'2 уровень'!AF2286</f>
        <v>0</v>
      </c>
      <c r="AF1006" s="385"/>
      <c r="AG1006" s="385"/>
      <c r="AH1006" s="1243"/>
      <c r="AI1006" s="139"/>
      <c r="AJ1006" s="139"/>
      <c r="AK1006" s="139"/>
      <c r="AL1006" s="139"/>
      <c r="AM1006" s="139"/>
      <c r="AN1006" s="139"/>
      <c r="AO1006" s="139"/>
      <c r="AP1006" s="139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  <c r="GG1006" s="139"/>
      <c r="GH1006" s="139"/>
      <c r="GI1006" s="139"/>
      <c r="GJ1006" s="139"/>
      <c r="GK1006" s="139"/>
      <c r="GL1006" s="139"/>
      <c r="GM1006" s="139"/>
      <c r="GN1006" s="139"/>
      <c r="GO1006" s="139"/>
      <c r="GP1006" s="139"/>
      <c r="GQ1006" s="139"/>
    </row>
    <row r="1007" spans="1:199" ht="30" x14ac:dyDescent="0.25">
      <c r="B1007" s="898" t="s">
        <v>380</v>
      </c>
      <c r="C1007" s="29">
        <f>'2 уровень'!F2289</f>
        <v>161</v>
      </c>
      <c r="D1007" s="29">
        <f>'2 уровень'!G2289</f>
        <v>67</v>
      </c>
      <c r="E1007" s="29">
        <f>'2 уровень'!H2289</f>
        <v>0</v>
      </c>
      <c r="F1007" s="144">
        <f>'2 уровень'!I2289</f>
        <v>0</v>
      </c>
      <c r="G1007" s="158">
        <f>'2 уровень'!J2289</f>
        <v>0</v>
      </c>
      <c r="H1007" s="158">
        <f>'2 уровень'!K2289</f>
        <v>0</v>
      </c>
      <c r="I1007" s="26">
        <f>'2 уровень'!L2289</f>
        <v>0</v>
      </c>
      <c r="J1007" s="26">
        <f>'2 уровень'!M2289</f>
        <v>0</v>
      </c>
      <c r="K1007" s="26">
        <f>'2 уровень'!N2289</f>
        <v>0</v>
      </c>
      <c r="L1007" s="26">
        <f>'2 уровень'!O2289</f>
        <v>0</v>
      </c>
      <c r="M1007" s="26">
        <f>'2 уровень'!P2289</f>
        <v>0</v>
      </c>
      <c r="N1007" s="26">
        <f>'2 уровень'!Q2289</f>
        <v>0</v>
      </c>
      <c r="O1007" s="152">
        <f>'2 уровень'!R2289</f>
        <v>0</v>
      </c>
      <c r="P1007" s="152">
        <f>'2 уровень'!S2289</f>
        <v>0</v>
      </c>
      <c r="Q1007" s="152">
        <f>'2 уровень'!T2289</f>
        <v>0</v>
      </c>
      <c r="R1007" s="152">
        <f>'2 уровень'!U2289</f>
        <v>0</v>
      </c>
      <c r="S1007" s="152">
        <f>'2 уровень'!V2289</f>
        <v>0</v>
      </c>
      <c r="T1007" s="152">
        <f>'2 уровень'!W2289</f>
        <v>0</v>
      </c>
      <c r="U1007" s="152">
        <f>'2 уровень'!X2289</f>
        <v>0</v>
      </c>
      <c r="V1007" s="1111">
        <f>'2 уровень'!Y2289</f>
        <v>0</v>
      </c>
      <c r="W1007" s="152">
        <f>'2 уровень'!Z2289</f>
        <v>0</v>
      </c>
      <c r="X1007" s="152">
        <f>'2 уровень'!AA2289</f>
        <v>0</v>
      </c>
      <c r="Y1007" s="152">
        <f>'2 уровень'!AB2289</f>
        <v>0</v>
      </c>
      <c r="Z1007" s="152">
        <f>'2 уровень'!AC2289</f>
        <v>0</v>
      </c>
      <c r="AA1007" s="632">
        <f>'2 уровень'!AD2289</f>
        <v>0</v>
      </c>
      <c r="AB1007" s="152"/>
      <c r="AC1007" s="152"/>
      <c r="AD1007" s="1353">
        <f>'2 уровень'!AE2287</f>
        <v>0</v>
      </c>
      <c r="AE1007" s="1360">
        <f>'2 уровень'!AF2287</f>
        <v>0</v>
      </c>
      <c r="AF1007" s="385"/>
      <c r="AG1007" s="385"/>
      <c r="AH1007" s="1243"/>
      <c r="AI1007" s="139"/>
      <c r="AJ1007" s="139"/>
      <c r="AK1007" s="139"/>
      <c r="AL1007" s="139"/>
      <c r="AM1007" s="139"/>
      <c r="AN1007" s="139"/>
      <c r="AO1007" s="139"/>
      <c r="AP1007" s="139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  <c r="GG1007" s="139"/>
      <c r="GH1007" s="139"/>
      <c r="GI1007" s="139"/>
      <c r="GJ1007" s="139"/>
      <c r="GK1007" s="139"/>
      <c r="GL1007" s="139"/>
      <c r="GM1007" s="139"/>
      <c r="GN1007" s="139"/>
      <c r="GO1007" s="139"/>
      <c r="GP1007" s="139"/>
      <c r="GQ1007" s="139"/>
    </row>
    <row r="1008" spans="1:199" ht="30" x14ac:dyDescent="0.25">
      <c r="B1008" s="898" t="s">
        <v>135</v>
      </c>
      <c r="C1008" s="29">
        <f>'2 уровень'!F2290</f>
        <v>2027</v>
      </c>
      <c r="D1008" s="29">
        <f>'2 уровень'!G2290</f>
        <v>845</v>
      </c>
      <c r="E1008" s="29">
        <f>'2 уровень'!H2290</f>
        <v>980</v>
      </c>
      <c r="F1008" s="144">
        <f>'2 уровень'!I2290</f>
        <v>115.97633136094674</v>
      </c>
      <c r="G1008" s="158">
        <f>'2 уровень'!J2290</f>
        <v>0</v>
      </c>
      <c r="H1008" s="158">
        <f>'2 уровень'!K2290</f>
        <v>0</v>
      </c>
      <c r="I1008" s="26">
        <f>'2 уровень'!L2290</f>
        <v>0</v>
      </c>
      <c r="J1008" s="26">
        <f>'2 уровень'!M2290</f>
        <v>0</v>
      </c>
      <c r="K1008" s="26">
        <f>'2 уровень'!N2290</f>
        <v>0</v>
      </c>
      <c r="L1008" s="26">
        <f>'2 уровень'!O2290</f>
        <v>0</v>
      </c>
      <c r="M1008" s="26">
        <f>'2 уровень'!P2290</f>
        <v>0</v>
      </c>
      <c r="N1008" s="26">
        <f>'2 уровень'!Q2290</f>
        <v>0</v>
      </c>
      <c r="O1008" s="152">
        <f>'2 уровень'!R2290</f>
        <v>0</v>
      </c>
      <c r="P1008" s="152">
        <f>'2 уровень'!S2290</f>
        <v>0</v>
      </c>
      <c r="Q1008" s="152">
        <f>'2 уровень'!T2290</f>
        <v>0</v>
      </c>
      <c r="R1008" s="152">
        <f>'2 уровень'!U2290</f>
        <v>0</v>
      </c>
      <c r="S1008" s="152">
        <f>'2 уровень'!V2290</f>
        <v>0</v>
      </c>
      <c r="T1008" s="152">
        <f>'2 уровень'!W2290</f>
        <v>0</v>
      </c>
      <c r="U1008" s="152">
        <f>'2 уровень'!X2290</f>
        <v>0</v>
      </c>
      <c r="V1008" s="1111">
        <f>'2 уровень'!Y2290</f>
        <v>0</v>
      </c>
      <c r="W1008" s="152">
        <f>'2 уровень'!Z2290</f>
        <v>0</v>
      </c>
      <c r="X1008" s="152">
        <f>'2 уровень'!AA2290</f>
        <v>0</v>
      </c>
      <c r="Y1008" s="152">
        <f>'2 уровень'!AB2290</f>
        <v>0</v>
      </c>
      <c r="Z1008" s="152">
        <f>'2 уровень'!AC2290</f>
        <v>0</v>
      </c>
      <c r="AA1008" s="632">
        <f>'2 уровень'!AD2290</f>
        <v>0</v>
      </c>
      <c r="AB1008" s="152"/>
      <c r="AC1008" s="152"/>
      <c r="AD1008" s="1353">
        <f>'2 уровень'!AE2289</f>
        <v>0</v>
      </c>
      <c r="AE1008" s="1360">
        <f>'2 уровень'!AF2289</f>
        <v>0</v>
      </c>
      <c r="AF1008" s="385"/>
      <c r="AG1008" s="385"/>
      <c r="AH1008" s="1243"/>
      <c r="AI1008" s="139"/>
      <c r="AJ1008" s="139"/>
      <c r="AK1008" s="139"/>
      <c r="AL1008" s="139"/>
      <c r="AM1008" s="139"/>
      <c r="AN1008" s="139"/>
      <c r="AO1008" s="139"/>
      <c r="AP1008" s="139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  <c r="GG1008" s="139"/>
      <c r="GH1008" s="139"/>
      <c r="GI1008" s="139"/>
      <c r="GJ1008" s="139"/>
      <c r="GK1008" s="139"/>
      <c r="GL1008" s="139"/>
      <c r="GM1008" s="139"/>
      <c r="GN1008" s="139"/>
      <c r="GO1008" s="139"/>
      <c r="GP1008" s="139"/>
      <c r="GQ1008" s="139"/>
    </row>
    <row r="1009" spans="1:199" x14ac:dyDescent="0.25">
      <c r="B1009" s="899" t="s">
        <v>239</v>
      </c>
      <c r="C1009" s="29">
        <f>'2 уровень'!F2291</f>
        <v>2027</v>
      </c>
      <c r="D1009" s="29">
        <f>'2 уровень'!G2291</f>
        <v>845</v>
      </c>
      <c r="E1009" s="29">
        <f>'2 уровень'!H2291</f>
        <v>980</v>
      </c>
      <c r="F1009" s="144">
        <f>'2 уровень'!I2291</f>
        <v>115.97633136094674</v>
      </c>
      <c r="G1009" s="158">
        <f>'2 уровень'!J2291</f>
        <v>0</v>
      </c>
      <c r="H1009" s="158">
        <f>'2 уровень'!K2291</f>
        <v>0</v>
      </c>
      <c r="I1009" s="26">
        <f>'2 уровень'!L2291</f>
        <v>0</v>
      </c>
      <c r="J1009" s="26">
        <f>'2 уровень'!M2291</f>
        <v>0</v>
      </c>
      <c r="K1009" s="26">
        <f>'2 уровень'!N2291</f>
        <v>0</v>
      </c>
      <c r="L1009" s="26">
        <f>'2 уровень'!O2291</f>
        <v>0</v>
      </c>
      <c r="M1009" s="26">
        <f>'2 уровень'!P2291</f>
        <v>0</v>
      </c>
      <c r="N1009" s="26">
        <f>'2 уровень'!Q2291</f>
        <v>0</v>
      </c>
      <c r="O1009" s="152">
        <f>'2 уровень'!R2291</f>
        <v>0</v>
      </c>
      <c r="P1009" s="152">
        <f>'2 уровень'!S2291</f>
        <v>0</v>
      </c>
      <c r="Q1009" s="152">
        <f>'2 уровень'!T2291</f>
        <v>0</v>
      </c>
      <c r="R1009" s="152">
        <f>'2 уровень'!U2291</f>
        <v>0</v>
      </c>
      <c r="S1009" s="152">
        <f>'2 уровень'!V2291</f>
        <v>0</v>
      </c>
      <c r="T1009" s="152">
        <f>'2 уровень'!W2291</f>
        <v>0</v>
      </c>
      <c r="U1009" s="152">
        <f>'2 уровень'!X2291</f>
        <v>0</v>
      </c>
      <c r="V1009" s="1111">
        <f>'2 уровень'!Y2291</f>
        <v>0</v>
      </c>
      <c r="W1009" s="152">
        <f>'2 уровень'!Z2291</f>
        <v>0</v>
      </c>
      <c r="X1009" s="152">
        <f>'2 уровень'!AA2291</f>
        <v>0</v>
      </c>
      <c r="Y1009" s="152">
        <f>'2 уровень'!AB2291</f>
        <v>0</v>
      </c>
      <c r="Z1009" s="152">
        <f>'2 уровень'!AC2291</f>
        <v>0</v>
      </c>
      <c r="AA1009" s="632">
        <f>'2 уровень'!AD2291</f>
        <v>0</v>
      </c>
      <c r="AB1009" s="152"/>
      <c r="AC1009" s="152"/>
      <c r="AD1009" s="1353">
        <f>'2 уровень'!AE2290</f>
        <v>0</v>
      </c>
      <c r="AE1009" s="1360">
        <f>'2 уровень'!AF2290</f>
        <v>0</v>
      </c>
      <c r="AF1009" s="385"/>
      <c r="AG1009" s="385"/>
      <c r="AH1009" s="1243"/>
      <c r="AI1009" s="139"/>
      <c r="AJ1009" s="139"/>
      <c r="AK1009" s="139"/>
      <c r="AL1009" s="139"/>
      <c r="AM1009" s="139"/>
      <c r="AN1009" s="139"/>
      <c r="AO1009" s="139"/>
      <c r="AP1009" s="139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  <c r="GG1009" s="139"/>
      <c r="GH1009" s="139"/>
      <c r="GI1009" s="139"/>
      <c r="GJ1009" s="139"/>
      <c r="GK1009" s="139"/>
      <c r="GL1009" s="139"/>
      <c r="GM1009" s="139"/>
      <c r="GN1009" s="139"/>
      <c r="GO1009" s="139"/>
      <c r="GP1009" s="139"/>
      <c r="GQ1009" s="139"/>
    </row>
    <row r="1010" spans="1:199" ht="45" x14ac:dyDescent="0.25">
      <c r="B1010" s="900" t="s">
        <v>298</v>
      </c>
      <c r="C1010" s="29">
        <f>'2 уровень'!F2292</f>
        <v>1188</v>
      </c>
      <c r="D1010" s="29">
        <f>'2 уровень'!G2292</f>
        <v>495</v>
      </c>
      <c r="E1010" s="29">
        <f>'2 уровень'!H2292</f>
        <v>9</v>
      </c>
      <c r="F1010" s="144">
        <f>'2 уровень'!I2292</f>
        <v>1.8181818181818181</v>
      </c>
      <c r="G1010" s="158">
        <f>'2 уровень'!J2292</f>
        <v>0</v>
      </c>
      <c r="H1010" s="158">
        <f>'2 уровень'!K2292</f>
        <v>0</v>
      </c>
      <c r="I1010" s="26">
        <f>'2 уровень'!L2292</f>
        <v>0</v>
      </c>
      <c r="J1010" s="26">
        <f>'2 уровень'!M2292</f>
        <v>0</v>
      </c>
      <c r="K1010" s="26">
        <f>'2 уровень'!N2292</f>
        <v>0</v>
      </c>
      <c r="L1010" s="26">
        <f>'2 уровень'!O2292</f>
        <v>0</v>
      </c>
      <c r="M1010" s="26">
        <f>'2 уровень'!P2292</f>
        <v>0</v>
      </c>
      <c r="N1010" s="26">
        <f>'2 уровень'!Q2292</f>
        <v>0</v>
      </c>
      <c r="O1010" s="152">
        <f>'2 уровень'!R2292</f>
        <v>0</v>
      </c>
      <c r="P1010" s="152">
        <f>'2 уровень'!S2292</f>
        <v>0</v>
      </c>
      <c r="Q1010" s="152">
        <f>'2 уровень'!T2292</f>
        <v>0</v>
      </c>
      <c r="R1010" s="152">
        <f>'2 уровень'!U2292</f>
        <v>0</v>
      </c>
      <c r="S1010" s="152">
        <f>'2 уровень'!V2292</f>
        <v>0</v>
      </c>
      <c r="T1010" s="152">
        <f>'2 уровень'!W2292</f>
        <v>0</v>
      </c>
      <c r="U1010" s="152">
        <f>'2 уровень'!X2292</f>
        <v>0</v>
      </c>
      <c r="V1010" s="1111">
        <f>'2 уровень'!Y2292</f>
        <v>0</v>
      </c>
      <c r="W1010" s="152">
        <f>'2 уровень'!Z2292</f>
        <v>0</v>
      </c>
      <c r="X1010" s="152">
        <f>'2 уровень'!AA2292</f>
        <v>0</v>
      </c>
      <c r="Y1010" s="152">
        <f>'2 уровень'!AB2292</f>
        <v>0</v>
      </c>
      <c r="Z1010" s="152">
        <f>'2 уровень'!AC2292</f>
        <v>0</v>
      </c>
      <c r="AA1010" s="632">
        <f>'2 уровень'!AD2292</f>
        <v>0</v>
      </c>
      <c r="AB1010" s="152"/>
      <c r="AC1010" s="152"/>
      <c r="AD1010" s="1353">
        <f>'2 уровень'!AE2291</f>
        <v>0</v>
      </c>
      <c r="AE1010" s="1360">
        <f>'2 уровень'!AF2291</f>
        <v>0</v>
      </c>
      <c r="AF1010" s="385"/>
      <c r="AG1010" s="385"/>
      <c r="AH1010" s="1243"/>
      <c r="AI1010" s="139"/>
      <c r="AJ1010" s="139"/>
      <c r="AK1010" s="139"/>
      <c r="AL1010" s="139"/>
      <c r="AM1010" s="139"/>
      <c r="AN1010" s="139"/>
      <c r="AO1010" s="139"/>
      <c r="AP1010" s="139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  <c r="GG1010" s="139"/>
      <c r="GH1010" s="139"/>
      <c r="GI1010" s="139"/>
      <c r="GJ1010" s="139"/>
      <c r="GK1010" s="139"/>
      <c r="GL1010" s="139"/>
      <c r="GM1010" s="139"/>
      <c r="GN1010" s="139"/>
      <c r="GO1010" s="139"/>
      <c r="GP1010" s="139"/>
      <c r="GQ1010" s="139"/>
    </row>
    <row r="1011" spans="1:199" ht="30" x14ac:dyDescent="0.25">
      <c r="B1011" s="900" t="s">
        <v>299</v>
      </c>
      <c r="C1011" s="29">
        <f>'2 уровень'!F2293</f>
        <v>513</v>
      </c>
      <c r="D1011" s="29">
        <f>'2 уровень'!G2293</f>
        <v>213</v>
      </c>
      <c r="E1011" s="29">
        <f>'2 уровень'!H2293</f>
        <v>5</v>
      </c>
      <c r="F1011" s="144">
        <f>'2 уровень'!I2293</f>
        <v>2.3474178403755865</v>
      </c>
      <c r="G1011" s="158">
        <f>'2 уровень'!J2293</f>
        <v>0</v>
      </c>
      <c r="H1011" s="158">
        <f>'2 уровень'!K2293</f>
        <v>0</v>
      </c>
      <c r="I1011" s="26">
        <f>'2 уровень'!L2293</f>
        <v>0</v>
      </c>
      <c r="J1011" s="26">
        <f>'2 уровень'!M2293</f>
        <v>0</v>
      </c>
      <c r="K1011" s="26">
        <f>'2 уровень'!N2293</f>
        <v>0</v>
      </c>
      <c r="L1011" s="26">
        <f>'2 уровень'!O2293</f>
        <v>0</v>
      </c>
      <c r="M1011" s="26">
        <f>'2 уровень'!P2293</f>
        <v>0</v>
      </c>
      <c r="N1011" s="26">
        <f>'2 уровень'!Q2293</f>
        <v>0</v>
      </c>
      <c r="O1011" s="152">
        <f>'2 уровень'!R2293</f>
        <v>0</v>
      </c>
      <c r="P1011" s="152">
        <f>'2 уровень'!S2293</f>
        <v>0</v>
      </c>
      <c r="Q1011" s="152">
        <f>'2 уровень'!T2293</f>
        <v>0</v>
      </c>
      <c r="R1011" s="152">
        <f>'2 уровень'!U2293</f>
        <v>0</v>
      </c>
      <c r="S1011" s="152">
        <f>'2 уровень'!V2293</f>
        <v>0</v>
      </c>
      <c r="T1011" s="152">
        <f>'2 уровень'!W2293</f>
        <v>0</v>
      </c>
      <c r="U1011" s="152">
        <f>'2 уровень'!X2293</f>
        <v>0</v>
      </c>
      <c r="V1011" s="1111">
        <f>'2 уровень'!Y2293</f>
        <v>0</v>
      </c>
      <c r="W1011" s="152">
        <f>'2 уровень'!Z2293</f>
        <v>0</v>
      </c>
      <c r="X1011" s="152">
        <f>'2 уровень'!AA2293</f>
        <v>0</v>
      </c>
      <c r="Y1011" s="152">
        <f>'2 уровень'!AB2293</f>
        <v>0</v>
      </c>
      <c r="Z1011" s="152">
        <f>'2 уровень'!AC2293</f>
        <v>0</v>
      </c>
      <c r="AA1011" s="632">
        <f>'2 уровень'!AD2293</f>
        <v>0</v>
      </c>
      <c r="AB1011" s="152"/>
      <c r="AC1011" s="152"/>
      <c r="AD1011" s="1353" t="e">
        <f>'2 уровень'!#REF!</f>
        <v>#REF!</v>
      </c>
      <c r="AE1011" s="1360" t="e">
        <f>'2 уровень'!#REF!</f>
        <v>#REF!</v>
      </c>
      <c r="AF1011" s="385"/>
      <c r="AG1011" s="385"/>
      <c r="AH1011" s="1243"/>
      <c r="AI1011" s="139"/>
      <c r="AJ1011" s="139"/>
      <c r="AK1011" s="139"/>
      <c r="AL1011" s="139"/>
      <c r="AM1011" s="139"/>
      <c r="AN1011" s="139"/>
      <c r="AO1011" s="139"/>
      <c r="AP1011" s="139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  <c r="GG1011" s="139"/>
      <c r="GH1011" s="139"/>
      <c r="GI1011" s="139"/>
      <c r="GJ1011" s="139"/>
      <c r="GK1011" s="139"/>
      <c r="GL1011" s="139"/>
      <c r="GM1011" s="139"/>
      <c r="GN1011" s="139"/>
      <c r="GO1011" s="139"/>
      <c r="GP1011" s="139"/>
      <c r="GQ1011" s="139"/>
    </row>
    <row r="1012" spans="1:199" ht="30" x14ac:dyDescent="0.25">
      <c r="B1012" s="901" t="s">
        <v>300</v>
      </c>
      <c r="C1012" s="29">
        <f>'2 уровень'!F2294</f>
        <v>488</v>
      </c>
      <c r="D1012" s="29">
        <f>'2 уровень'!G2294</f>
        <v>203</v>
      </c>
      <c r="E1012" s="29">
        <f>'2 уровень'!H2294</f>
        <v>5</v>
      </c>
      <c r="F1012" s="144">
        <f>'2 уровень'!I2294</f>
        <v>2.4630541871921183</v>
      </c>
      <c r="G1012" s="158">
        <f>'2 уровень'!J2294</f>
        <v>0</v>
      </c>
      <c r="H1012" s="158">
        <f>'2 уровень'!K2294</f>
        <v>0</v>
      </c>
      <c r="I1012" s="26">
        <f>'2 уровень'!L2294</f>
        <v>0</v>
      </c>
      <c r="J1012" s="26">
        <f>'2 уровень'!M2294</f>
        <v>0</v>
      </c>
      <c r="K1012" s="26">
        <f>'2 уровень'!N2294</f>
        <v>0</v>
      </c>
      <c r="L1012" s="26">
        <f>'2 уровень'!O2294</f>
        <v>0</v>
      </c>
      <c r="M1012" s="26">
        <f>'2 уровень'!P2294</f>
        <v>0</v>
      </c>
      <c r="N1012" s="26">
        <f>'2 уровень'!Q2294</f>
        <v>0</v>
      </c>
      <c r="O1012" s="152">
        <f>'2 уровень'!R2294</f>
        <v>0</v>
      </c>
      <c r="P1012" s="152">
        <f>'2 уровень'!S2294</f>
        <v>0</v>
      </c>
      <c r="Q1012" s="152">
        <f>'2 уровень'!T2294</f>
        <v>0</v>
      </c>
      <c r="R1012" s="152">
        <f>'2 уровень'!U2294</f>
        <v>0</v>
      </c>
      <c r="S1012" s="152">
        <f>'2 уровень'!V2294</f>
        <v>0</v>
      </c>
      <c r="T1012" s="152">
        <f>'2 уровень'!W2294</f>
        <v>0</v>
      </c>
      <c r="U1012" s="152">
        <f>'2 уровень'!X2294</f>
        <v>0</v>
      </c>
      <c r="V1012" s="1111">
        <f>'2 уровень'!Y2294</f>
        <v>0</v>
      </c>
      <c r="W1012" s="152">
        <f>'2 уровень'!Z2294</f>
        <v>0</v>
      </c>
      <c r="X1012" s="152">
        <f>'2 уровень'!AA2294</f>
        <v>0</v>
      </c>
      <c r="Y1012" s="152">
        <f>'2 уровень'!AB2294</f>
        <v>0</v>
      </c>
      <c r="Z1012" s="152">
        <f>'2 уровень'!AC2294</f>
        <v>0</v>
      </c>
      <c r="AA1012" s="632">
        <f>'2 уровень'!AD2294</f>
        <v>0</v>
      </c>
      <c r="AB1012" s="152"/>
      <c r="AC1012" s="152"/>
      <c r="AD1012" s="1353" t="e">
        <f>'2 уровень'!#REF!</f>
        <v>#REF!</v>
      </c>
      <c r="AE1012" s="1360" t="e">
        <f>'2 уровень'!#REF!</f>
        <v>#REF!</v>
      </c>
      <c r="AF1012" s="385"/>
      <c r="AG1012" s="385"/>
      <c r="AH1012" s="1243"/>
      <c r="AI1012" s="139"/>
      <c r="AJ1012" s="139"/>
      <c r="AK1012" s="139"/>
      <c r="AL1012" s="139"/>
      <c r="AM1012" s="139"/>
      <c r="AN1012" s="139"/>
      <c r="AO1012" s="139"/>
      <c r="AP1012" s="139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  <c r="GG1012" s="139"/>
      <c r="GH1012" s="139"/>
      <c r="GI1012" s="139"/>
      <c r="GJ1012" s="139"/>
      <c r="GK1012" s="139"/>
      <c r="GL1012" s="139"/>
      <c r="GM1012" s="139"/>
      <c r="GN1012" s="139"/>
      <c r="GO1012" s="139"/>
      <c r="GP1012" s="139"/>
      <c r="GQ1012" s="139"/>
    </row>
    <row r="1013" spans="1:199" ht="63" x14ac:dyDescent="0.25">
      <c r="B1013" s="902" t="s">
        <v>301</v>
      </c>
      <c r="C1013" s="29">
        <f>'2 уровень'!F2295</f>
        <v>0</v>
      </c>
      <c r="D1013" s="29">
        <f>'2 уровень'!G2295</f>
        <v>0</v>
      </c>
      <c r="E1013" s="29">
        <f>'2 уровень'!H2295</f>
        <v>0</v>
      </c>
      <c r="F1013" s="144">
        <f>'2 уровень'!I2295</f>
        <v>0</v>
      </c>
      <c r="G1013" s="158">
        <f>'2 уровень'!J2295</f>
        <v>0</v>
      </c>
      <c r="H1013" s="158">
        <f>'2 уровень'!K2295</f>
        <v>0</v>
      </c>
      <c r="I1013" s="26">
        <f>'2 уровень'!L2295</f>
        <v>0</v>
      </c>
      <c r="J1013" s="26">
        <f>'2 уровень'!M2295</f>
        <v>0</v>
      </c>
      <c r="K1013" s="26">
        <f>'2 уровень'!N2295</f>
        <v>0</v>
      </c>
      <c r="L1013" s="26">
        <f>'2 уровень'!O2295</f>
        <v>0</v>
      </c>
      <c r="M1013" s="26">
        <f>'2 уровень'!P2295</f>
        <v>0</v>
      </c>
      <c r="N1013" s="26">
        <f>'2 уровень'!Q2295</f>
        <v>0</v>
      </c>
      <c r="O1013" s="152">
        <f>'2 уровень'!R2295</f>
        <v>0</v>
      </c>
      <c r="P1013" s="152">
        <f>'2 уровень'!S2295</f>
        <v>0</v>
      </c>
      <c r="Q1013" s="152">
        <f>'2 уровень'!T2295</f>
        <v>0</v>
      </c>
      <c r="R1013" s="152">
        <f>'2 уровень'!U2295</f>
        <v>0</v>
      </c>
      <c r="S1013" s="152">
        <f>'2 уровень'!V2295</f>
        <v>0</v>
      </c>
      <c r="T1013" s="152">
        <f>'2 уровень'!W2295</f>
        <v>0</v>
      </c>
      <c r="U1013" s="152">
        <f>'2 уровень'!X2295</f>
        <v>0</v>
      </c>
      <c r="V1013" s="1111">
        <f>'2 уровень'!Y2295</f>
        <v>0</v>
      </c>
      <c r="W1013" s="152">
        <f>'2 уровень'!Z2295</f>
        <v>0</v>
      </c>
      <c r="X1013" s="152">
        <f>'2 уровень'!AA2295</f>
        <v>0</v>
      </c>
      <c r="Y1013" s="152">
        <f>'2 уровень'!AB2295</f>
        <v>0</v>
      </c>
      <c r="Z1013" s="152">
        <f>'2 уровень'!AC2295</f>
        <v>0</v>
      </c>
      <c r="AA1013" s="632">
        <f>'2 уровень'!AD2295</f>
        <v>0</v>
      </c>
      <c r="AB1013" s="152"/>
      <c r="AC1013" s="152"/>
      <c r="AD1013" s="1353">
        <f>'2 уровень'!AE2292</f>
        <v>0</v>
      </c>
      <c r="AE1013" s="1360">
        <f>'2 уровень'!AF2292</f>
        <v>0</v>
      </c>
      <c r="AF1013" s="385"/>
      <c r="AG1013" s="385"/>
      <c r="AH1013" s="1243"/>
      <c r="AI1013" s="139"/>
      <c r="AJ1013" s="139"/>
      <c r="AK1013" s="139"/>
      <c r="AL1013" s="139"/>
      <c r="AM1013" s="139"/>
      <c r="AN1013" s="139"/>
      <c r="AO1013" s="139"/>
      <c r="AP1013" s="139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  <c r="GG1013" s="139"/>
      <c r="GH1013" s="139"/>
      <c r="GI1013" s="139"/>
      <c r="GJ1013" s="139"/>
      <c r="GK1013" s="139"/>
      <c r="GL1013" s="139"/>
      <c r="GM1013" s="139"/>
      <c r="GN1013" s="139"/>
      <c r="GO1013" s="139"/>
      <c r="GP1013" s="139"/>
      <c r="GQ1013" s="139"/>
    </row>
    <row r="1014" spans="1:199" ht="45" x14ac:dyDescent="0.25">
      <c r="B1014" s="897" t="s">
        <v>302</v>
      </c>
      <c r="C1014" s="29">
        <f>'2 уровень'!F2296</f>
        <v>0</v>
      </c>
      <c r="D1014" s="29">
        <f>'2 уровень'!G2296</f>
        <v>0</v>
      </c>
      <c r="E1014" s="29">
        <f>'2 уровень'!H2296</f>
        <v>0</v>
      </c>
      <c r="F1014" s="144">
        <f>'2 уровень'!I2296</f>
        <v>0</v>
      </c>
      <c r="G1014" s="158">
        <f>'2 уровень'!J2296</f>
        <v>0</v>
      </c>
      <c r="H1014" s="158">
        <f>'2 уровень'!K2296</f>
        <v>0</v>
      </c>
      <c r="I1014" s="26">
        <f>'2 уровень'!L2296</f>
        <v>0</v>
      </c>
      <c r="J1014" s="26">
        <f>'2 уровень'!M2296</f>
        <v>0</v>
      </c>
      <c r="K1014" s="26">
        <f>'2 уровень'!N2296</f>
        <v>0</v>
      </c>
      <c r="L1014" s="26">
        <f>'2 уровень'!O2296</f>
        <v>0</v>
      </c>
      <c r="M1014" s="26">
        <f>'2 уровень'!P2296</f>
        <v>0</v>
      </c>
      <c r="N1014" s="26">
        <f>'2 уровень'!Q2296</f>
        <v>0</v>
      </c>
      <c r="O1014" s="152">
        <f>'2 уровень'!R2296</f>
        <v>0</v>
      </c>
      <c r="P1014" s="152">
        <f>'2 уровень'!S2296</f>
        <v>0</v>
      </c>
      <c r="Q1014" s="152">
        <f>'2 уровень'!T2296</f>
        <v>0</v>
      </c>
      <c r="R1014" s="152">
        <f>'2 уровень'!U2296</f>
        <v>0</v>
      </c>
      <c r="S1014" s="152">
        <f>'2 уровень'!V2296</f>
        <v>0</v>
      </c>
      <c r="T1014" s="152">
        <f>'2 уровень'!W2296</f>
        <v>0</v>
      </c>
      <c r="U1014" s="152">
        <f>'2 уровень'!X2296</f>
        <v>0</v>
      </c>
      <c r="V1014" s="1111">
        <f>'2 уровень'!Y2296</f>
        <v>0</v>
      </c>
      <c r="W1014" s="152">
        <f>'2 уровень'!Z2296</f>
        <v>0</v>
      </c>
      <c r="X1014" s="152">
        <f>'2 уровень'!AA2296</f>
        <v>0</v>
      </c>
      <c r="Y1014" s="152">
        <f>'2 уровень'!AB2296</f>
        <v>0</v>
      </c>
      <c r="Z1014" s="152">
        <f>'2 уровень'!AC2296</f>
        <v>0</v>
      </c>
      <c r="AA1014" s="632">
        <f>'2 уровень'!AD2296</f>
        <v>0</v>
      </c>
      <c r="AB1014" s="152"/>
      <c r="AC1014" s="152"/>
      <c r="AD1014" s="1353">
        <f>'2 уровень'!AE2293</f>
        <v>0</v>
      </c>
      <c r="AE1014" s="1360">
        <f>'2 уровень'!AF2293</f>
        <v>0</v>
      </c>
      <c r="AF1014" s="385"/>
      <c r="AG1014" s="385"/>
      <c r="AH1014" s="1243"/>
      <c r="AI1014" s="139"/>
      <c r="AJ1014" s="139"/>
      <c r="AK1014" s="139"/>
      <c r="AL1014" s="139"/>
      <c r="AM1014" s="139"/>
      <c r="AN1014" s="139"/>
      <c r="AO1014" s="139"/>
      <c r="AP1014" s="139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  <c r="GG1014" s="139"/>
      <c r="GH1014" s="139"/>
      <c r="GI1014" s="139"/>
      <c r="GJ1014" s="139"/>
      <c r="GK1014" s="139"/>
      <c r="GL1014" s="139"/>
      <c r="GM1014" s="139"/>
      <c r="GN1014" s="139"/>
      <c r="GO1014" s="139"/>
      <c r="GP1014" s="139"/>
      <c r="GQ1014" s="139"/>
    </row>
    <row r="1015" spans="1:199" ht="30" x14ac:dyDescent="0.25">
      <c r="B1015" s="898" t="s">
        <v>303</v>
      </c>
      <c r="C1015" s="29">
        <f>'2 уровень'!F2297</f>
        <v>25</v>
      </c>
      <c r="D1015" s="29">
        <f>'2 уровень'!G2297</f>
        <v>10</v>
      </c>
      <c r="E1015" s="29">
        <f>'2 уровень'!H2297</f>
        <v>0</v>
      </c>
      <c r="F1015" s="144">
        <f>'2 уровень'!I2297</f>
        <v>0</v>
      </c>
      <c r="G1015" s="158">
        <f>'2 уровень'!J2297</f>
        <v>0</v>
      </c>
      <c r="H1015" s="158">
        <f>'2 уровень'!K2297</f>
        <v>0</v>
      </c>
      <c r="I1015" s="26">
        <f>'2 уровень'!L2297</f>
        <v>0</v>
      </c>
      <c r="J1015" s="26">
        <f>'2 уровень'!M2297</f>
        <v>0</v>
      </c>
      <c r="K1015" s="26">
        <f>'2 уровень'!N2297</f>
        <v>0</v>
      </c>
      <c r="L1015" s="26">
        <f>'2 уровень'!O2297</f>
        <v>0</v>
      </c>
      <c r="M1015" s="26">
        <f>'2 уровень'!P2297</f>
        <v>0</v>
      </c>
      <c r="N1015" s="26">
        <f>'2 уровень'!Q2297</f>
        <v>0</v>
      </c>
      <c r="O1015" s="152">
        <f>'2 уровень'!R2297</f>
        <v>0</v>
      </c>
      <c r="P1015" s="152">
        <f>'2 уровень'!S2297</f>
        <v>0</v>
      </c>
      <c r="Q1015" s="152">
        <f>'2 уровень'!T2297</f>
        <v>0</v>
      </c>
      <c r="R1015" s="152">
        <f>'2 уровень'!U2297</f>
        <v>0</v>
      </c>
      <c r="S1015" s="152">
        <f>'2 уровень'!V2297</f>
        <v>0</v>
      </c>
      <c r="T1015" s="152">
        <f>'2 уровень'!W2297</f>
        <v>0</v>
      </c>
      <c r="U1015" s="152">
        <f>'2 уровень'!X2297</f>
        <v>0</v>
      </c>
      <c r="V1015" s="1111">
        <f>'2 уровень'!Y2297</f>
        <v>0</v>
      </c>
      <c r="W1015" s="152">
        <f>'2 уровень'!Z2297</f>
        <v>0</v>
      </c>
      <c r="X1015" s="152">
        <f>'2 уровень'!AA2297</f>
        <v>0</v>
      </c>
      <c r="Y1015" s="152">
        <f>'2 уровень'!AB2297</f>
        <v>0</v>
      </c>
      <c r="Z1015" s="152">
        <f>'2 уровень'!AC2297</f>
        <v>0</v>
      </c>
      <c r="AA1015" s="632">
        <f>'2 уровень'!AD2297</f>
        <v>0</v>
      </c>
      <c r="AB1015" s="152"/>
      <c r="AC1015" s="152"/>
      <c r="AD1015" s="1353">
        <f>'2 уровень'!AE2294</f>
        <v>0</v>
      </c>
      <c r="AE1015" s="1360">
        <f>'2 уровень'!AF2294</f>
        <v>0</v>
      </c>
      <c r="AF1015" s="385"/>
      <c r="AG1015" s="385"/>
      <c r="AH1015" s="1243"/>
      <c r="AI1015" s="139"/>
      <c r="AJ1015" s="139"/>
      <c r="AK1015" s="139"/>
      <c r="AL1015" s="139"/>
      <c r="AM1015" s="139"/>
      <c r="AN1015" s="139"/>
      <c r="AO1015" s="139"/>
      <c r="AP1015" s="139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  <c r="GG1015" s="139"/>
      <c r="GH1015" s="139"/>
      <c r="GI1015" s="139"/>
      <c r="GJ1015" s="139"/>
      <c r="GK1015" s="139"/>
      <c r="GL1015" s="139"/>
      <c r="GM1015" s="139"/>
      <c r="GN1015" s="139"/>
      <c r="GO1015" s="139"/>
      <c r="GP1015" s="139"/>
      <c r="GQ1015" s="139"/>
    </row>
    <row r="1016" spans="1:199" ht="45" x14ac:dyDescent="0.25">
      <c r="B1016" s="898" t="s">
        <v>304</v>
      </c>
      <c r="C1016" s="29">
        <f>'2 уровень'!F2298</f>
        <v>675</v>
      </c>
      <c r="D1016" s="29">
        <f>'2 уровень'!G2298</f>
        <v>282</v>
      </c>
      <c r="E1016" s="29">
        <f>'2 уровень'!H2298</f>
        <v>4</v>
      </c>
      <c r="F1016" s="144">
        <f>'2 уровень'!I2298</f>
        <v>1.4184397163120568</v>
      </c>
      <c r="G1016" s="158">
        <f>'2 уровень'!J2298</f>
        <v>0</v>
      </c>
      <c r="H1016" s="158">
        <f>'2 уровень'!K2298</f>
        <v>0</v>
      </c>
      <c r="I1016" s="26">
        <f>'2 уровень'!L2298</f>
        <v>0</v>
      </c>
      <c r="J1016" s="26">
        <f>'2 уровень'!M2298</f>
        <v>0</v>
      </c>
      <c r="K1016" s="26">
        <f>'2 уровень'!N2298</f>
        <v>0</v>
      </c>
      <c r="L1016" s="26">
        <f>'2 уровень'!O2298</f>
        <v>0</v>
      </c>
      <c r="M1016" s="26">
        <f>'2 уровень'!P2298</f>
        <v>0</v>
      </c>
      <c r="N1016" s="26">
        <f>'2 уровень'!Q2298</f>
        <v>0</v>
      </c>
      <c r="O1016" s="152">
        <f>'2 уровень'!R2298</f>
        <v>0</v>
      </c>
      <c r="P1016" s="152">
        <f>'2 уровень'!S2298</f>
        <v>0</v>
      </c>
      <c r="Q1016" s="152">
        <f>'2 уровень'!T2298</f>
        <v>0</v>
      </c>
      <c r="R1016" s="152">
        <f>'2 уровень'!U2298</f>
        <v>0</v>
      </c>
      <c r="S1016" s="152">
        <f>'2 уровень'!V2298</f>
        <v>0</v>
      </c>
      <c r="T1016" s="152">
        <f>'2 уровень'!W2298</f>
        <v>0</v>
      </c>
      <c r="U1016" s="152">
        <f>'2 уровень'!X2298</f>
        <v>0</v>
      </c>
      <c r="V1016" s="1111">
        <f>'2 уровень'!Y2298</f>
        <v>0</v>
      </c>
      <c r="W1016" s="152">
        <f>'2 уровень'!Z2298</f>
        <v>0</v>
      </c>
      <c r="X1016" s="152">
        <f>'2 уровень'!AA2298</f>
        <v>0</v>
      </c>
      <c r="Y1016" s="152">
        <f>'2 уровень'!AB2298</f>
        <v>0</v>
      </c>
      <c r="Z1016" s="152">
        <f>'2 уровень'!AC2298</f>
        <v>0</v>
      </c>
      <c r="AA1016" s="632">
        <f>'2 уровень'!AD2298</f>
        <v>0</v>
      </c>
      <c r="AB1016" s="152"/>
      <c r="AC1016" s="152"/>
      <c r="AD1016" s="1353">
        <f>'2 уровень'!AE2295</f>
        <v>0</v>
      </c>
      <c r="AE1016" s="1360">
        <f>'2 уровень'!AF2295</f>
        <v>0</v>
      </c>
      <c r="AF1016" s="385"/>
      <c r="AG1016" s="385"/>
      <c r="AH1016" s="1243"/>
      <c r="AI1016" s="139"/>
      <c r="AJ1016" s="139"/>
      <c r="AK1016" s="139"/>
      <c r="AL1016" s="139"/>
      <c r="AM1016" s="139"/>
      <c r="AN1016" s="139"/>
      <c r="AO1016" s="139"/>
      <c r="AP1016" s="139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  <c r="GG1016" s="139"/>
      <c r="GH1016" s="139"/>
      <c r="GI1016" s="139"/>
      <c r="GJ1016" s="139"/>
      <c r="GK1016" s="139"/>
      <c r="GL1016" s="139"/>
      <c r="GM1016" s="139"/>
      <c r="GN1016" s="139"/>
      <c r="GO1016" s="139"/>
      <c r="GP1016" s="139"/>
      <c r="GQ1016" s="139"/>
    </row>
    <row r="1017" spans="1:199" ht="45" x14ac:dyDescent="0.25">
      <c r="B1017" s="898" t="s">
        <v>305</v>
      </c>
      <c r="C1017" s="29">
        <f>'2 уровень'!F2299</f>
        <v>180</v>
      </c>
      <c r="D1017" s="29">
        <f>'2 уровень'!G2299</f>
        <v>75</v>
      </c>
      <c r="E1017" s="29">
        <f>'2 уровень'!H2299</f>
        <v>4</v>
      </c>
      <c r="F1017" s="144">
        <f>'2 уровень'!I2299</f>
        <v>5.3333333333333339</v>
      </c>
      <c r="G1017" s="158">
        <f>'2 уровень'!J2299</f>
        <v>0</v>
      </c>
      <c r="H1017" s="158">
        <f>'2 уровень'!K2299</f>
        <v>0</v>
      </c>
      <c r="I1017" s="26">
        <f>'2 уровень'!L2299</f>
        <v>0</v>
      </c>
      <c r="J1017" s="26">
        <f>'2 уровень'!M2299</f>
        <v>0</v>
      </c>
      <c r="K1017" s="26">
        <f>'2 уровень'!N2299</f>
        <v>0</v>
      </c>
      <c r="L1017" s="26">
        <f>'2 уровень'!O2299</f>
        <v>0</v>
      </c>
      <c r="M1017" s="26">
        <f>'2 уровень'!P2299</f>
        <v>0</v>
      </c>
      <c r="N1017" s="26">
        <f>'2 уровень'!Q2299</f>
        <v>0</v>
      </c>
      <c r="O1017" s="152">
        <f>'2 уровень'!R2299</f>
        <v>0</v>
      </c>
      <c r="P1017" s="152">
        <f>'2 уровень'!S2299</f>
        <v>0</v>
      </c>
      <c r="Q1017" s="152">
        <f>'2 уровень'!T2299</f>
        <v>0</v>
      </c>
      <c r="R1017" s="152">
        <f>'2 уровень'!U2299</f>
        <v>0</v>
      </c>
      <c r="S1017" s="152">
        <f>'2 уровень'!V2299</f>
        <v>0</v>
      </c>
      <c r="T1017" s="152">
        <f>'2 уровень'!W2299</f>
        <v>0</v>
      </c>
      <c r="U1017" s="152">
        <f>'2 уровень'!X2299</f>
        <v>0</v>
      </c>
      <c r="V1017" s="1111">
        <f>'2 уровень'!Y2299</f>
        <v>0</v>
      </c>
      <c r="W1017" s="152">
        <f>'2 уровень'!Z2299</f>
        <v>0</v>
      </c>
      <c r="X1017" s="152">
        <f>'2 уровень'!AA2299</f>
        <v>0</v>
      </c>
      <c r="Y1017" s="152">
        <f>'2 уровень'!AB2299</f>
        <v>0</v>
      </c>
      <c r="Z1017" s="152">
        <f>'2 уровень'!AC2299</f>
        <v>0</v>
      </c>
      <c r="AA1017" s="632">
        <f>'2 уровень'!AD2299</f>
        <v>0</v>
      </c>
      <c r="AB1017" s="152"/>
      <c r="AC1017" s="152"/>
      <c r="AD1017" s="1353">
        <f>'2 уровень'!AE2296</f>
        <v>0</v>
      </c>
      <c r="AE1017" s="1360">
        <f>'2 уровень'!AF2296</f>
        <v>0</v>
      </c>
      <c r="AF1017" s="385"/>
      <c r="AG1017" s="385"/>
      <c r="AH1017" s="1243"/>
      <c r="AI1017" s="139"/>
      <c r="AJ1017" s="139"/>
      <c r="AK1017" s="139"/>
      <c r="AL1017" s="139"/>
      <c r="AM1017" s="139"/>
      <c r="AN1017" s="139"/>
      <c r="AO1017" s="139"/>
      <c r="AP1017" s="139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  <c r="GG1017" s="139"/>
      <c r="GH1017" s="139"/>
      <c r="GI1017" s="139"/>
      <c r="GJ1017" s="139"/>
      <c r="GK1017" s="139"/>
      <c r="GL1017" s="139"/>
      <c r="GM1017" s="139"/>
      <c r="GN1017" s="139"/>
      <c r="GO1017" s="139"/>
      <c r="GP1017" s="139"/>
      <c r="GQ1017" s="139"/>
    </row>
    <row r="1018" spans="1:199" ht="30" x14ac:dyDescent="0.25">
      <c r="A1018" s="19">
        <v>1</v>
      </c>
      <c r="B1018" s="898" t="s">
        <v>334</v>
      </c>
      <c r="C1018" s="29">
        <f>'2 уровень'!F2300</f>
        <v>0</v>
      </c>
      <c r="D1018" s="29">
        <f>'2 уровень'!G2300</f>
        <v>0</v>
      </c>
      <c r="E1018" s="29">
        <f>'2 уровень'!H2300</f>
        <v>0</v>
      </c>
      <c r="F1018" s="144">
        <f>'2 уровень'!I2300</f>
        <v>0</v>
      </c>
      <c r="G1018" s="158">
        <f>'2 уровень'!J2300</f>
        <v>0</v>
      </c>
      <c r="H1018" s="158">
        <f>'2 уровень'!K2300</f>
        <v>0</v>
      </c>
      <c r="I1018" s="26">
        <f>'2 уровень'!L2300</f>
        <v>0</v>
      </c>
      <c r="J1018" s="26">
        <f>'2 уровень'!M2300</f>
        <v>0</v>
      </c>
      <c r="K1018" s="26">
        <f>'2 уровень'!N2300</f>
        <v>0</v>
      </c>
      <c r="L1018" s="26">
        <f>'2 уровень'!O2300</f>
        <v>0</v>
      </c>
      <c r="M1018" s="26">
        <f>'2 уровень'!P2300</f>
        <v>0</v>
      </c>
      <c r="N1018" s="26">
        <f>'2 уровень'!Q2300</f>
        <v>0</v>
      </c>
      <c r="O1018" s="152">
        <f>'2 уровень'!R2300</f>
        <v>0</v>
      </c>
      <c r="P1018" s="152">
        <f>'2 уровень'!S2300</f>
        <v>0</v>
      </c>
      <c r="Q1018" s="152">
        <f>'2 уровень'!T2300</f>
        <v>0</v>
      </c>
      <c r="R1018" s="152">
        <f>'2 уровень'!U2300</f>
        <v>0</v>
      </c>
      <c r="S1018" s="152">
        <f>'2 уровень'!V2300</f>
        <v>0</v>
      </c>
      <c r="T1018" s="152">
        <f>'2 уровень'!W2300</f>
        <v>0</v>
      </c>
      <c r="U1018" s="152">
        <f>'2 уровень'!X2300</f>
        <v>0</v>
      </c>
      <c r="V1018" s="1111">
        <f>'2 уровень'!Y2300</f>
        <v>0</v>
      </c>
      <c r="W1018" s="152">
        <f>'2 уровень'!Z2300</f>
        <v>0</v>
      </c>
      <c r="X1018" s="152">
        <f>'2 уровень'!AA2300</f>
        <v>0</v>
      </c>
      <c r="Y1018" s="152">
        <f>'2 уровень'!AB2300</f>
        <v>0</v>
      </c>
      <c r="Z1018" s="152">
        <f>'2 уровень'!AC2300</f>
        <v>0</v>
      </c>
      <c r="AA1018" s="632">
        <f>'2 уровень'!AD2300</f>
        <v>0</v>
      </c>
      <c r="AB1018" s="152"/>
      <c r="AC1018" s="152"/>
      <c r="AD1018" s="1353">
        <f>'2 уровень'!AE2297</f>
        <v>0</v>
      </c>
      <c r="AE1018" s="1360">
        <f>'2 уровень'!AF2297</f>
        <v>0</v>
      </c>
      <c r="AF1018" s="385"/>
      <c r="AG1018" s="385"/>
      <c r="AH1018" s="1243"/>
      <c r="AI1018" s="139"/>
      <c r="AJ1018" s="139"/>
      <c r="AK1018" s="139"/>
      <c r="AL1018" s="139"/>
      <c r="AM1018" s="139"/>
      <c r="AN1018" s="139"/>
      <c r="AO1018" s="139"/>
      <c r="AP1018" s="139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  <c r="GG1018" s="139"/>
      <c r="GH1018" s="139"/>
      <c r="GI1018" s="139"/>
      <c r="GJ1018" s="139"/>
      <c r="GK1018" s="139"/>
      <c r="GL1018" s="139"/>
      <c r="GM1018" s="139"/>
      <c r="GN1018" s="139"/>
      <c r="GO1018" s="139"/>
      <c r="GP1018" s="139"/>
      <c r="GQ1018" s="139"/>
    </row>
    <row r="1019" spans="1:199" ht="75" x14ac:dyDescent="0.25">
      <c r="A1019" s="19">
        <v>1</v>
      </c>
      <c r="B1019" s="897" t="s">
        <v>306</v>
      </c>
      <c r="C1019" s="29">
        <f>'2 уровень'!F2301</f>
        <v>455</v>
      </c>
      <c r="D1019" s="29">
        <f>'2 уровень'!G2301</f>
        <v>190</v>
      </c>
      <c r="E1019" s="29">
        <f>'2 уровень'!H2301</f>
        <v>0</v>
      </c>
      <c r="F1019" s="144">
        <f>'2 уровень'!I2301</f>
        <v>0</v>
      </c>
      <c r="G1019" s="158">
        <f>'2 уровень'!J2301</f>
        <v>0</v>
      </c>
      <c r="H1019" s="158">
        <f>'2 уровень'!K2301</f>
        <v>0</v>
      </c>
      <c r="I1019" s="26">
        <f>'2 уровень'!L2301</f>
        <v>0</v>
      </c>
      <c r="J1019" s="26">
        <f>'2 уровень'!M2301</f>
        <v>0</v>
      </c>
      <c r="K1019" s="26">
        <f>'2 уровень'!N2301</f>
        <v>0</v>
      </c>
      <c r="L1019" s="26">
        <f>'2 уровень'!O2301</f>
        <v>0</v>
      </c>
      <c r="M1019" s="26">
        <f>'2 уровень'!P2301</f>
        <v>0</v>
      </c>
      <c r="N1019" s="26">
        <f>'2 уровень'!Q2301</f>
        <v>0</v>
      </c>
      <c r="O1019" s="152">
        <f>'2 уровень'!R2301</f>
        <v>0</v>
      </c>
      <c r="P1019" s="152">
        <f>'2 уровень'!S2301</f>
        <v>0</v>
      </c>
      <c r="Q1019" s="152">
        <f>'2 уровень'!T2301</f>
        <v>0</v>
      </c>
      <c r="R1019" s="152">
        <f>'2 уровень'!U2301</f>
        <v>0</v>
      </c>
      <c r="S1019" s="152">
        <f>'2 уровень'!V2301</f>
        <v>0</v>
      </c>
      <c r="T1019" s="152">
        <f>'2 уровень'!W2301</f>
        <v>0</v>
      </c>
      <c r="U1019" s="152">
        <f>'2 уровень'!X2301</f>
        <v>0</v>
      </c>
      <c r="V1019" s="1111">
        <f>'2 уровень'!Y2301</f>
        <v>0</v>
      </c>
      <c r="W1019" s="152">
        <f>'2 уровень'!Z2301</f>
        <v>0</v>
      </c>
      <c r="X1019" s="152">
        <f>'2 уровень'!AA2301</f>
        <v>0</v>
      </c>
      <c r="Y1019" s="152">
        <f>'2 уровень'!AB2301</f>
        <v>0</v>
      </c>
      <c r="Z1019" s="152">
        <f>'2 уровень'!AC2301</f>
        <v>0</v>
      </c>
      <c r="AA1019" s="632">
        <f>'2 уровень'!AD2301</f>
        <v>0</v>
      </c>
      <c r="AB1019" s="152"/>
      <c r="AC1019" s="152"/>
      <c r="AD1019" s="1353">
        <f>'2 уровень'!AE2298</f>
        <v>0</v>
      </c>
      <c r="AE1019" s="1360">
        <f>'2 уровень'!AF2298</f>
        <v>0</v>
      </c>
      <c r="AF1019" s="385"/>
      <c r="AG1019" s="385"/>
      <c r="AH1019" s="1243"/>
      <c r="AI1019" s="139"/>
      <c r="AJ1019" s="139"/>
      <c r="AK1019" s="139"/>
      <c r="AL1019" s="139"/>
      <c r="AM1019" s="139"/>
      <c r="AN1019" s="139"/>
      <c r="AO1019" s="139"/>
      <c r="AP1019" s="139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  <c r="GG1019" s="139"/>
      <c r="GH1019" s="139"/>
      <c r="GI1019" s="139"/>
      <c r="GJ1019" s="139"/>
      <c r="GK1019" s="139"/>
      <c r="GL1019" s="139"/>
      <c r="GM1019" s="139"/>
      <c r="GN1019" s="139"/>
      <c r="GO1019" s="139"/>
      <c r="GP1019" s="139"/>
      <c r="GQ1019" s="139"/>
    </row>
    <row r="1020" spans="1:199" ht="60" x14ac:dyDescent="0.25">
      <c r="A1020" s="19">
        <v>1</v>
      </c>
      <c r="B1020" s="898" t="s">
        <v>307</v>
      </c>
      <c r="C1020" s="29">
        <f>'2 уровень'!F2302</f>
        <v>40</v>
      </c>
      <c r="D1020" s="29">
        <f>'2 уровень'!G2302</f>
        <v>17</v>
      </c>
      <c r="E1020" s="29">
        <f>'2 уровень'!H2302</f>
        <v>0</v>
      </c>
      <c r="F1020" s="144">
        <f>'2 уровень'!I2302</f>
        <v>0</v>
      </c>
      <c r="G1020" s="158">
        <f>'2 уровень'!J2302</f>
        <v>0</v>
      </c>
      <c r="H1020" s="158">
        <f>'2 уровень'!K2302</f>
        <v>0</v>
      </c>
      <c r="I1020" s="26">
        <f>'2 уровень'!L2302</f>
        <v>0</v>
      </c>
      <c r="J1020" s="26">
        <f>'2 уровень'!M2302</f>
        <v>0</v>
      </c>
      <c r="K1020" s="26">
        <f>'2 уровень'!N2302</f>
        <v>0</v>
      </c>
      <c r="L1020" s="26">
        <f>'2 уровень'!O2302</f>
        <v>0</v>
      </c>
      <c r="M1020" s="26">
        <f>'2 уровень'!P2302</f>
        <v>0</v>
      </c>
      <c r="N1020" s="26">
        <f>'2 уровень'!Q2302</f>
        <v>0</v>
      </c>
      <c r="O1020" s="152">
        <f>'2 уровень'!R2302</f>
        <v>0</v>
      </c>
      <c r="P1020" s="152">
        <f>'2 уровень'!S2302</f>
        <v>0</v>
      </c>
      <c r="Q1020" s="152">
        <f>'2 уровень'!T2302</f>
        <v>0</v>
      </c>
      <c r="R1020" s="152">
        <f>'2 уровень'!U2302</f>
        <v>0</v>
      </c>
      <c r="S1020" s="152">
        <f>'2 уровень'!V2302</f>
        <v>0</v>
      </c>
      <c r="T1020" s="152">
        <f>'2 уровень'!W2302</f>
        <v>0</v>
      </c>
      <c r="U1020" s="152">
        <f>'2 уровень'!X2302</f>
        <v>0</v>
      </c>
      <c r="V1020" s="1111">
        <f>'2 уровень'!Y2302</f>
        <v>0</v>
      </c>
      <c r="W1020" s="152">
        <f>'2 уровень'!Z2302</f>
        <v>0</v>
      </c>
      <c r="X1020" s="152">
        <f>'2 уровень'!AA2302</f>
        <v>0</v>
      </c>
      <c r="Y1020" s="152">
        <f>'2 уровень'!AB2302</f>
        <v>0</v>
      </c>
      <c r="Z1020" s="152">
        <f>'2 уровень'!AC2302</f>
        <v>0</v>
      </c>
      <c r="AA1020" s="632">
        <f>'2 уровень'!AD2302</f>
        <v>0</v>
      </c>
      <c r="AB1020" s="152"/>
      <c r="AC1020" s="152"/>
      <c r="AD1020" s="1353">
        <f>'2 уровень'!AE2299</f>
        <v>0</v>
      </c>
      <c r="AE1020" s="1360">
        <f>'2 уровень'!AF2299</f>
        <v>0</v>
      </c>
      <c r="AF1020" s="385"/>
      <c r="AG1020" s="385"/>
      <c r="AH1020" s="1243"/>
      <c r="AI1020" s="139"/>
      <c r="AJ1020" s="139"/>
      <c r="AK1020" s="139"/>
      <c r="AL1020" s="139"/>
      <c r="AM1020" s="139"/>
      <c r="AN1020" s="139"/>
      <c r="AO1020" s="139"/>
      <c r="AP1020" s="139"/>
      <c r="AQ1020" s="139"/>
      <c r="AR1020" s="139"/>
      <c r="AS1020" s="139"/>
      <c r="AT1020" s="139"/>
      <c r="AU1020" s="139"/>
      <c r="AV1020" s="139"/>
      <c r="AW1020" s="139"/>
      <c r="AX1020" s="139"/>
      <c r="AY1020" s="139"/>
      <c r="AZ1020" s="139"/>
      <c r="BA1020" s="139"/>
      <c r="BB1020" s="139"/>
      <c r="BC1020" s="139"/>
      <c r="BD1020" s="139"/>
      <c r="BE1020" s="139"/>
      <c r="BF1020" s="139"/>
      <c r="BG1020" s="139"/>
      <c r="BH1020" s="139"/>
      <c r="BI1020" s="139"/>
      <c r="BJ1020" s="139"/>
      <c r="BK1020" s="139"/>
      <c r="BL1020" s="139"/>
      <c r="BM1020" s="139"/>
      <c r="BN1020" s="139"/>
      <c r="BO1020" s="139"/>
      <c r="BP1020" s="139"/>
      <c r="BQ1020" s="139"/>
      <c r="BR1020" s="139"/>
      <c r="BS1020" s="139"/>
      <c r="BT1020" s="139"/>
      <c r="BU1020" s="139"/>
      <c r="BV1020" s="139"/>
      <c r="BW1020" s="139"/>
      <c r="BX1020" s="139"/>
      <c r="BY1020" s="139"/>
      <c r="BZ1020" s="139"/>
      <c r="CA1020" s="139"/>
      <c r="CB1020" s="139"/>
      <c r="CC1020" s="139"/>
      <c r="CD1020" s="139"/>
      <c r="CE1020" s="139"/>
      <c r="CF1020" s="139"/>
      <c r="CG1020" s="139"/>
      <c r="CH1020" s="139"/>
      <c r="CI1020" s="139"/>
      <c r="CJ1020" s="139"/>
      <c r="CK1020" s="139"/>
      <c r="CL1020" s="139"/>
      <c r="CM1020" s="139"/>
      <c r="CN1020" s="139"/>
      <c r="CO1020" s="139"/>
      <c r="CP1020" s="139"/>
      <c r="CQ1020" s="139"/>
      <c r="CR1020" s="139"/>
      <c r="CS1020" s="139"/>
      <c r="CT1020" s="139"/>
      <c r="CU1020" s="139"/>
      <c r="CV1020" s="139"/>
      <c r="CW1020" s="139"/>
      <c r="CX1020" s="139"/>
      <c r="CY1020" s="139"/>
      <c r="CZ1020" s="139"/>
      <c r="DA1020" s="139"/>
      <c r="DB1020" s="139"/>
      <c r="DC1020" s="139"/>
      <c r="DD1020" s="139"/>
      <c r="DE1020" s="139"/>
      <c r="DF1020" s="139"/>
      <c r="DG1020" s="139"/>
      <c r="DH1020" s="139"/>
      <c r="DI1020" s="139"/>
      <c r="DJ1020" s="139"/>
      <c r="DK1020" s="139"/>
      <c r="DL1020" s="139"/>
      <c r="DM1020" s="139"/>
      <c r="DN1020" s="139"/>
      <c r="DO1020" s="139"/>
      <c r="DP1020" s="139"/>
      <c r="DQ1020" s="139"/>
      <c r="DR1020" s="139"/>
      <c r="DS1020" s="139"/>
      <c r="DT1020" s="139"/>
      <c r="DU1020" s="139"/>
      <c r="DV1020" s="139"/>
      <c r="DW1020" s="139"/>
      <c r="DX1020" s="139"/>
      <c r="DY1020" s="139"/>
      <c r="DZ1020" s="139"/>
      <c r="EA1020" s="139"/>
      <c r="EB1020" s="139"/>
      <c r="EC1020" s="139"/>
      <c r="ED1020" s="139"/>
      <c r="EE1020" s="139"/>
      <c r="EF1020" s="139"/>
      <c r="EG1020" s="139"/>
      <c r="EH1020" s="139"/>
      <c r="EI1020" s="139"/>
      <c r="EJ1020" s="139"/>
      <c r="EK1020" s="139"/>
      <c r="EL1020" s="139"/>
      <c r="EM1020" s="139"/>
      <c r="EN1020" s="139"/>
      <c r="EO1020" s="139"/>
      <c r="EP1020" s="139"/>
      <c r="EQ1020" s="139"/>
      <c r="ER1020" s="139"/>
      <c r="ES1020" s="139"/>
      <c r="ET1020" s="139"/>
      <c r="EU1020" s="139"/>
      <c r="EV1020" s="139"/>
      <c r="EW1020" s="139"/>
      <c r="EX1020" s="139"/>
      <c r="EY1020" s="139"/>
      <c r="EZ1020" s="139"/>
      <c r="FA1020" s="139"/>
      <c r="FB1020" s="139"/>
      <c r="FC1020" s="139"/>
      <c r="FD1020" s="139"/>
      <c r="FE1020" s="139"/>
      <c r="FF1020" s="139"/>
      <c r="FG1020" s="139"/>
      <c r="FH1020" s="139"/>
      <c r="FI1020" s="139"/>
      <c r="FJ1020" s="139"/>
      <c r="FK1020" s="139"/>
      <c r="FL1020" s="139"/>
      <c r="FM1020" s="139"/>
      <c r="FN1020" s="139"/>
      <c r="FO1020" s="139"/>
      <c r="FP1020" s="139"/>
      <c r="FQ1020" s="139"/>
      <c r="FR1020" s="139"/>
      <c r="FS1020" s="139"/>
      <c r="FT1020" s="139"/>
      <c r="FU1020" s="139"/>
      <c r="FV1020" s="139"/>
      <c r="FW1020" s="139"/>
      <c r="FX1020" s="139"/>
      <c r="FY1020" s="139"/>
      <c r="FZ1020" s="139"/>
      <c r="GA1020" s="139"/>
      <c r="GB1020" s="139"/>
      <c r="GC1020" s="139"/>
      <c r="GD1020" s="139"/>
      <c r="GE1020" s="139"/>
      <c r="GF1020" s="139"/>
      <c r="GG1020" s="139"/>
      <c r="GH1020" s="139"/>
      <c r="GI1020" s="139"/>
      <c r="GJ1020" s="139"/>
      <c r="GK1020" s="139"/>
      <c r="GL1020" s="139"/>
      <c r="GM1020" s="139"/>
      <c r="GN1020" s="139"/>
      <c r="GO1020" s="139"/>
      <c r="GP1020" s="139"/>
      <c r="GQ1020" s="139"/>
    </row>
    <row r="1021" spans="1:199" ht="60" x14ac:dyDescent="0.25">
      <c r="A1021" s="19">
        <v>1</v>
      </c>
      <c r="B1021" s="898" t="s">
        <v>384</v>
      </c>
      <c r="C1021" s="29">
        <f>'2 уровень'!F2303</f>
        <v>85</v>
      </c>
      <c r="D1021" s="29">
        <f>'2 уровень'!G2303</f>
        <v>35</v>
      </c>
      <c r="E1021" s="29">
        <f>'2 уровень'!H2303</f>
        <v>0</v>
      </c>
      <c r="F1021" s="144">
        <f>'2 уровень'!I2303</f>
        <v>0</v>
      </c>
      <c r="G1021" s="158">
        <f>'2 уровень'!J2303</f>
        <v>0</v>
      </c>
      <c r="H1021" s="158">
        <f>'2 уровень'!K2303</f>
        <v>0</v>
      </c>
      <c r="I1021" s="26">
        <f>'2 уровень'!L2303</f>
        <v>0</v>
      </c>
      <c r="J1021" s="26">
        <f>'2 уровень'!M2303</f>
        <v>0</v>
      </c>
      <c r="K1021" s="26">
        <f>'2 уровень'!N2303</f>
        <v>0</v>
      </c>
      <c r="L1021" s="26">
        <f>'2 уровень'!O2303</f>
        <v>0</v>
      </c>
      <c r="M1021" s="26">
        <f>'2 уровень'!P2303</f>
        <v>0</v>
      </c>
      <c r="N1021" s="26">
        <f>'2 уровень'!Q2303</f>
        <v>0</v>
      </c>
      <c r="O1021" s="152">
        <f>'2 уровень'!R2303</f>
        <v>0</v>
      </c>
      <c r="P1021" s="152">
        <f>'2 уровень'!S2303</f>
        <v>0</v>
      </c>
      <c r="Q1021" s="152">
        <f>'2 уровень'!T2303</f>
        <v>0</v>
      </c>
      <c r="R1021" s="152">
        <f>'2 уровень'!U2303</f>
        <v>0</v>
      </c>
      <c r="S1021" s="152">
        <f>'2 уровень'!V2303</f>
        <v>0</v>
      </c>
      <c r="T1021" s="152">
        <f>'2 уровень'!W2303</f>
        <v>0</v>
      </c>
      <c r="U1021" s="152">
        <f>'2 уровень'!X2303</f>
        <v>0</v>
      </c>
      <c r="V1021" s="1111">
        <f>'2 уровень'!Y2303</f>
        <v>0</v>
      </c>
      <c r="W1021" s="152">
        <f>'2 уровень'!Z2303</f>
        <v>0</v>
      </c>
      <c r="X1021" s="152">
        <f>'2 уровень'!AA2303</f>
        <v>0</v>
      </c>
      <c r="Y1021" s="152">
        <f>'2 уровень'!AB2303</f>
        <v>0</v>
      </c>
      <c r="Z1021" s="152">
        <f>'2 уровень'!AC2303</f>
        <v>0</v>
      </c>
      <c r="AA1021" s="632">
        <f>'2 уровень'!AD2303</f>
        <v>0</v>
      </c>
      <c r="AB1021" s="152"/>
      <c r="AC1021" s="152"/>
      <c r="AD1021" s="1353">
        <f>'2 уровень'!AE2300</f>
        <v>0</v>
      </c>
      <c r="AE1021" s="1360">
        <f>'2 уровень'!AF2300</f>
        <v>0</v>
      </c>
      <c r="AF1021" s="385"/>
      <c r="AG1021" s="385"/>
      <c r="AH1021" s="1243"/>
      <c r="AI1021" s="139"/>
      <c r="AJ1021" s="139"/>
      <c r="AK1021" s="139"/>
      <c r="AL1021" s="139"/>
      <c r="AM1021" s="139"/>
      <c r="AN1021" s="139"/>
      <c r="AO1021" s="139"/>
      <c r="AP1021" s="139"/>
      <c r="AQ1021" s="139"/>
      <c r="AR1021" s="139"/>
      <c r="AS1021" s="139"/>
      <c r="AT1021" s="139"/>
      <c r="AU1021" s="139"/>
      <c r="AV1021" s="139"/>
      <c r="AW1021" s="139"/>
      <c r="AX1021" s="139"/>
      <c r="AY1021" s="139"/>
      <c r="AZ1021" s="139"/>
      <c r="BA1021" s="139"/>
      <c r="BB1021" s="139"/>
      <c r="BC1021" s="139"/>
      <c r="BD1021" s="139"/>
      <c r="BE1021" s="139"/>
      <c r="BF1021" s="139"/>
      <c r="BG1021" s="139"/>
      <c r="BH1021" s="139"/>
      <c r="BI1021" s="139"/>
      <c r="BJ1021" s="139"/>
      <c r="BK1021" s="139"/>
      <c r="BL1021" s="139"/>
      <c r="BM1021" s="139"/>
      <c r="BN1021" s="139"/>
      <c r="BO1021" s="139"/>
      <c r="BP1021" s="139"/>
      <c r="BQ1021" s="139"/>
      <c r="BR1021" s="139"/>
      <c r="BS1021" s="139"/>
      <c r="BT1021" s="139"/>
      <c r="BU1021" s="139"/>
      <c r="BV1021" s="139"/>
      <c r="BW1021" s="139"/>
      <c r="BX1021" s="139"/>
      <c r="BY1021" s="139"/>
      <c r="BZ1021" s="139"/>
      <c r="CA1021" s="139"/>
      <c r="CB1021" s="139"/>
      <c r="CC1021" s="139"/>
      <c r="CD1021" s="139"/>
      <c r="CE1021" s="139"/>
      <c r="CF1021" s="139"/>
      <c r="CG1021" s="139"/>
      <c r="CH1021" s="139"/>
      <c r="CI1021" s="139"/>
      <c r="CJ1021" s="139"/>
      <c r="CK1021" s="139"/>
      <c r="CL1021" s="139"/>
      <c r="CM1021" s="139"/>
      <c r="CN1021" s="139"/>
      <c r="CO1021" s="139"/>
      <c r="CP1021" s="139"/>
      <c r="CQ1021" s="139"/>
      <c r="CR1021" s="139"/>
      <c r="CS1021" s="139"/>
      <c r="CT1021" s="139"/>
      <c r="CU1021" s="139"/>
      <c r="CV1021" s="139"/>
      <c r="CW1021" s="139"/>
      <c r="CX1021" s="139"/>
      <c r="CY1021" s="139"/>
      <c r="CZ1021" s="139"/>
      <c r="DA1021" s="139"/>
      <c r="DB1021" s="139"/>
      <c r="DC1021" s="139"/>
      <c r="DD1021" s="139"/>
      <c r="DE1021" s="139"/>
      <c r="DF1021" s="139"/>
      <c r="DG1021" s="139"/>
      <c r="DH1021" s="139"/>
      <c r="DI1021" s="139"/>
      <c r="DJ1021" s="139"/>
      <c r="DK1021" s="139"/>
      <c r="DL1021" s="139"/>
      <c r="DM1021" s="139"/>
      <c r="DN1021" s="139"/>
      <c r="DO1021" s="139"/>
      <c r="DP1021" s="139"/>
      <c r="DQ1021" s="139"/>
      <c r="DR1021" s="139"/>
      <c r="DS1021" s="139"/>
      <c r="DT1021" s="139"/>
      <c r="DU1021" s="139"/>
      <c r="DV1021" s="139"/>
      <c r="DW1021" s="139"/>
      <c r="DX1021" s="139"/>
      <c r="DY1021" s="139"/>
      <c r="DZ1021" s="139"/>
      <c r="EA1021" s="139"/>
      <c r="EB1021" s="139"/>
      <c r="EC1021" s="139"/>
      <c r="ED1021" s="139"/>
      <c r="EE1021" s="139"/>
      <c r="EF1021" s="139"/>
      <c r="EG1021" s="139"/>
      <c r="EH1021" s="139"/>
      <c r="EI1021" s="139"/>
      <c r="EJ1021" s="139"/>
      <c r="EK1021" s="139"/>
      <c r="EL1021" s="139"/>
      <c r="EM1021" s="139"/>
      <c r="EN1021" s="139"/>
      <c r="EO1021" s="139"/>
      <c r="EP1021" s="139"/>
      <c r="EQ1021" s="139"/>
      <c r="ER1021" s="139"/>
      <c r="ES1021" s="139"/>
      <c r="ET1021" s="139"/>
      <c r="EU1021" s="139"/>
      <c r="EV1021" s="139"/>
      <c r="EW1021" s="139"/>
      <c r="EX1021" s="139"/>
      <c r="EY1021" s="139"/>
      <c r="EZ1021" s="139"/>
      <c r="FA1021" s="139"/>
      <c r="FB1021" s="139"/>
      <c r="FC1021" s="139"/>
      <c r="FD1021" s="139"/>
      <c r="FE1021" s="139"/>
      <c r="FF1021" s="139"/>
      <c r="FG1021" s="139"/>
      <c r="FH1021" s="139"/>
      <c r="FI1021" s="139"/>
      <c r="FJ1021" s="139"/>
      <c r="FK1021" s="139"/>
      <c r="FL1021" s="139"/>
      <c r="FM1021" s="139"/>
      <c r="FN1021" s="139"/>
      <c r="FO1021" s="139"/>
      <c r="FP1021" s="139"/>
      <c r="FQ1021" s="139"/>
      <c r="FR1021" s="139"/>
      <c r="FS1021" s="139"/>
      <c r="FT1021" s="139"/>
      <c r="FU1021" s="139"/>
      <c r="FV1021" s="139"/>
      <c r="FW1021" s="139"/>
      <c r="FX1021" s="139"/>
      <c r="FY1021" s="139"/>
      <c r="FZ1021" s="139"/>
      <c r="GA1021" s="139"/>
      <c r="GB1021" s="139"/>
      <c r="GC1021" s="139"/>
      <c r="GD1021" s="139"/>
      <c r="GE1021" s="139"/>
      <c r="GF1021" s="139"/>
      <c r="GG1021" s="139"/>
      <c r="GH1021" s="139"/>
      <c r="GI1021" s="139"/>
      <c r="GJ1021" s="139"/>
      <c r="GK1021" s="139"/>
      <c r="GL1021" s="139"/>
      <c r="GM1021" s="139"/>
      <c r="GN1021" s="139"/>
      <c r="GO1021" s="139"/>
      <c r="GP1021" s="139"/>
      <c r="GQ1021" s="139"/>
    </row>
    <row r="1022" spans="1:199" ht="30" x14ac:dyDescent="0.25">
      <c r="B1022" s="898" t="s">
        <v>206</v>
      </c>
      <c r="C1022" s="29">
        <f>'2 уровень'!F2304</f>
        <v>0</v>
      </c>
      <c r="D1022" s="29">
        <f>'2 уровень'!G2304</f>
        <v>0</v>
      </c>
      <c r="E1022" s="29">
        <f>'2 уровень'!H2304</f>
        <v>0</v>
      </c>
      <c r="F1022" s="144">
        <f>'2 уровень'!I2304</f>
        <v>0</v>
      </c>
      <c r="G1022" s="158">
        <f>'2 уровень'!J2304</f>
        <v>0</v>
      </c>
      <c r="H1022" s="158">
        <f>'2 уровень'!K2304</f>
        <v>0</v>
      </c>
      <c r="I1022" s="26">
        <f>'2 уровень'!L2304</f>
        <v>0</v>
      </c>
      <c r="J1022" s="26">
        <f>'2 уровень'!M2304</f>
        <v>0</v>
      </c>
      <c r="K1022" s="26">
        <f>'2 уровень'!N2304</f>
        <v>0</v>
      </c>
      <c r="L1022" s="26">
        <f>'2 уровень'!O2304</f>
        <v>0</v>
      </c>
      <c r="M1022" s="26">
        <f>'2 уровень'!P2304</f>
        <v>0</v>
      </c>
      <c r="N1022" s="26">
        <f>'2 уровень'!Q2304</f>
        <v>0</v>
      </c>
      <c r="O1022" s="152">
        <f>'2 уровень'!R2304</f>
        <v>893.68449999999996</v>
      </c>
      <c r="P1022" s="152">
        <f>'2 уровень'!S2304</f>
        <v>893.68449999999996</v>
      </c>
      <c r="Q1022" s="152">
        <f>'2 уровень'!T2304</f>
        <v>893.68449999999996</v>
      </c>
      <c r="R1022" s="152">
        <f>'2 уровень'!U2304</f>
        <v>893.68449999999996</v>
      </c>
      <c r="S1022" s="152">
        <f>'2 уровень'!V2304</f>
        <v>893.68449999999996</v>
      </c>
      <c r="T1022" s="152">
        <f>'2 уровень'!W2304</f>
        <v>372.36854166666666</v>
      </c>
      <c r="U1022" s="152">
        <f>'2 уровень'!X2304</f>
        <v>281.85733000000016</v>
      </c>
      <c r="V1022" s="1111">
        <f>'2 уровень'!Y2304</f>
        <v>0</v>
      </c>
      <c r="W1022" s="152">
        <f>'2 уровень'!Z2304</f>
        <v>0</v>
      </c>
      <c r="X1022" s="152">
        <f>'2 уровень'!AA2304</f>
        <v>-90.511211666666497</v>
      </c>
      <c r="Y1022" s="152">
        <f>'2 уровень'!AB2304</f>
        <v>0</v>
      </c>
      <c r="Z1022" s="152">
        <f>'2 уровень'!AC2304</f>
        <v>0</v>
      </c>
      <c r="AA1022" s="632">
        <f>'2 уровень'!AD2304</f>
        <v>281.85733000000016</v>
      </c>
      <c r="AB1022" s="152"/>
      <c r="AC1022" s="152"/>
      <c r="AD1022" s="1353">
        <f>'2 уровень'!AE2301</f>
        <v>0</v>
      </c>
      <c r="AE1022" s="1360">
        <f>'2 уровень'!AF2301</f>
        <v>0</v>
      </c>
      <c r="AF1022" s="385"/>
      <c r="AG1022" s="385"/>
      <c r="AH1022" s="1243"/>
      <c r="AI1022" s="139"/>
      <c r="AJ1022" s="139"/>
      <c r="AK1022" s="139"/>
      <c r="AL1022" s="139"/>
      <c r="AM1022" s="139"/>
      <c r="AN1022" s="139"/>
      <c r="AO1022" s="139"/>
      <c r="AP1022" s="139"/>
      <c r="AQ1022" s="139"/>
      <c r="AR1022" s="139"/>
      <c r="AS1022" s="139"/>
      <c r="AT1022" s="139"/>
      <c r="AU1022" s="139"/>
      <c r="AV1022" s="139"/>
      <c r="AW1022" s="139"/>
      <c r="AX1022" s="139"/>
      <c r="AY1022" s="139"/>
      <c r="AZ1022" s="139"/>
      <c r="BA1022" s="139"/>
      <c r="BB1022" s="139"/>
      <c r="BC1022" s="139"/>
      <c r="BD1022" s="139"/>
      <c r="BE1022" s="139"/>
      <c r="BF1022" s="139"/>
      <c r="BG1022" s="139"/>
      <c r="BH1022" s="139"/>
      <c r="BI1022" s="139"/>
      <c r="BJ1022" s="139"/>
      <c r="BK1022" s="139"/>
      <c r="BL1022" s="139"/>
      <c r="BM1022" s="139"/>
      <c r="BN1022" s="139"/>
      <c r="BO1022" s="139"/>
      <c r="BP1022" s="139"/>
      <c r="BQ1022" s="139"/>
      <c r="BR1022" s="139"/>
      <c r="BS1022" s="139"/>
      <c r="BT1022" s="139"/>
      <c r="BU1022" s="139"/>
      <c r="BV1022" s="139"/>
      <c r="BW1022" s="139"/>
      <c r="BX1022" s="139"/>
      <c r="BY1022" s="139"/>
      <c r="BZ1022" s="139"/>
      <c r="CA1022" s="139"/>
      <c r="CB1022" s="139"/>
      <c r="CC1022" s="139"/>
      <c r="CD1022" s="139"/>
      <c r="CE1022" s="139"/>
      <c r="CF1022" s="139"/>
      <c r="CG1022" s="139"/>
      <c r="CH1022" s="139"/>
      <c r="CI1022" s="139"/>
      <c r="CJ1022" s="139"/>
      <c r="CK1022" s="139"/>
      <c r="CL1022" s="139"/>
      <c r="CM1022" s="139"/>
      <c r="CN1022" s="139"/>
      <c r="CO1022" s="139"/>
      <c r="CP1022" s="139"/>
      <c r="CQ1022" s="139"/>
      <c r="CR1022" s="139"/>
      <c r="CS1022" s="139"/>
      <c r="CT1022" s="139"/>
      <c r="CU1022" s="139"/>
      <c r="CV1022" s="139"/>
      <c r="CW1022" s="139"/>
      <c r="CX1022" s="139"/>
      <c r="CY1022" s="139"/>
      <c r="CZ1022" s="139"/>
      <c r="DA1022" s="139"/>
      <c r="DB1022" s="139"/>
      <c r="DC1022" s="139"/>
      <c r="DD1022" s="139"/>
      <c r="DE1022" s="139"/>
      <c r="DF1022" s="139"/>
      <c r="DG1022" s="139"/>
      <c r="DH1022" s="139"/>
      <c r="DI1022" s="139"/>
      <c r="DJ1022" s="139"/>
      <c r="DK1022" s="139"/>
      <c r="DL1022" s="139"/>
      <c r="DM1022" s="139"/>
      <c r="DN1022" s="139"/>
      <c r="DO1022" s="139"/>
      <c r="DP1022" s="139"/>
      <c r="DQ1022" s="139"/>
      <c r="DR1022" s="139"/>
      <c r="DS1022" s="139"/>
      <c r="DT1022" s="139"/>
      <c r="DU1022" s="139"/>
      <c r="DV1022" s="139"/>
      <c r="DW1022" s="139"/>
      <c r="DX1022" s="139"/>
      <c r="DY1022" s="139"/>
      <c r="DZ1022" s="139"/>
      <c r="EA1022" s="139"/>
      <c r="EB1022" s="139"/>
      <c r="EC1022" s="139"/>
      <c r="ED1022" s="139"/>
      <c r="EE1022" s="139"/>
      <c r="EF1022" s="139"/>
      <c r="EG1022" s="139"/>
      <c r="EH1022" s="139"/>
      <c r="EI1022" s="139"/>
      <c r="EJ1022" s="139"/>
      <c r="EK1022" s="139"/>
      <c r="EL1022" s="139"/>
      <c r="EM1022" s="139"/>
      <c r="EN1022" s="139"/>
      <c r="EO1022" s="139"/>
      <c r="EP1022" s="139"/>
      <c r="EQ1022" s="139"/>
      <c r="ER1022" s="139"/>
      <c r="ES1022" s="139"/>
      <c r="ET1022" s="139"/>
      <c r="EU1022" s="139"/>
      <c r="EV1022" s="139"/>
      <c r="EW1022" s="139"/>
      <c r="EX1022" s="139"/>
      <c r="EY1022" s="139"/>
      <c r="EZ1022" s="139"/>
      <c r="FA1022" s="139"/>
      <c r="FB1022" s="139"/>
      <c r="FC1022" s="139"/>
      <c r="FD1022" s="139"/>
      <c r="FE1022" s="139"/>
      <c r="FF1022" s="139"/>
      <c r="FG1022" s="139"/>
      <c r="FH1022" s="139"/>
      <c r="FI1022" s="139"/>
      <c r="FJ1022" s="139"/>
      <c r="FK1022" s="139"/>
      <c r="FL1022" s="139"/>
      <c r="FM1022" s="139"/>
      <c r="FN1022" s="139"/>
      <c r="FO1022" s="139"/>
      <c r="FP1022" s="139"/>
      <c r="FQ1022" s="139"/>
      <c r="FR1022" s="139"/>
      <c r="FS1022" s="139"/>
      <c r="FT1022" s="139"/>
      <c r="FU1022" s="139"/>
      <c r="FV1022" s="139"/>
      <c r="FW1022" s="139"/>
      <c r="FX1022" s="139"/>
      <c r="FY1022" s="139"/>
      <c r="FZ1022" s="139"/>
      <c r="GA1022" s="139"/>
      <c r="GB1022" s="139"/>
      <c r="GC1022" s="139"/>
      <c r="GD1022" s="139"/>
      <c r="GE1022" s="139"/>
      <c r="GF1022" s="139"/>
      <c r="GG1022" s="139"/>
      <c r="GH1022" s="139"/>
      <c r="GI1022" s="139"/>
      <c r="GJ1022" s="139"/>
      <c r="GK1022" s="139"/>
      <c r="GL1022" s="139"/>
      <c r="GM1022" s="139"/>
      <c r="GN1022" s="139"/>
      <c r="GO1022" s="139"/>
      <c r="GP1022" s="139"/>
      <c r="GQ1022" s="139"/>
    </row>
    <row r="1023" spans="1:199" ht="30" x14ac:dyDescent="0.25">
      <c r="A1023" s="19">
        <v>1</v>
      </c>
      <c r="B1023" s="898" t="s">
        <v>359</v>
      </c>
      <c r="C1023" s="29">
        <f>'2 уровень'!F2305</f>
        <v>288.5</v>
      </c>
      <c r="D1023" s="29">
        <f>'2 уровень'!G2305</f>
        <v>120.16666666666666</v>
      </c>
      <c r="E1023" s="29">
        <f>'2 уровень'!H2305</f>
        <v>124.625</v>
      </c>
      <c r="F1023" s="144">
        <f>'2 уровень'!I2305</f>
        <v>103.71012482662969</v>
      </c>
      <c r="G1023" s="158">
        <f>'2 уровень'!J2305</f>
        <v>0</v>
      </c>
      <c r="H1023" s="158">
        <f>'2 уровень'!K2305</f>
        <v>0</v>
      </c>
      <c r="I1023" s="26">
        <f>'2 уровень'!L2305</f>
        <v>0</v>
      </c>
      <c r="J1023" s="26">
        <f>'2 уровень'!M2305</f>
        <v>0</v>
      </c>
      <c r="K1023" s="26">
        <f>'2 уровень'!N2305</f>
        <v>0</v>
      </c>
      <c r="L1023" s="26">
        <f>'2 уровень'!O2305</f>
        <v>0</v>
      </c>
      <c r="M1023" s="26">
        <f>'2 уровень'!P2305</f>
        <v>0</v>
      </c>
      <c r="N1023" s="26">
        <f>'2 уровень'!Q2305</f>
        <v>0</v>
      </c>
      <c r="O1023" s="152">
        <f>'2 уровень'!R2305</f>
        <v>0</v>
      </c>
      <c r="P1023" s="152">
        <f>'2 уровень'!S2305</f>
        <v>0</v>
      </c>
      <c r="Q1023" s="152">
        <f>'2 уровень'!T2305</f>
        <v>0</v>
      </c>
      <c r="R1023" s="152">
        <f>'2 уровень'!U2305</f>
        <v>0</v>
      </c>
      <c r="S1023" s="152">
        <f>'2 уровень'!V2305</f>
        <v>0</v>
      </c>
      <c r="T1023" s="152">
        <f>'2 уровень'!W2305</f>
        <v>0</v>
      </c>
      <c r="U1023" s="152">
        <f>'2 уровень'!X2305</f>
        <v>0</v>
      </c>
      <c r="V1023" s="1111">
        <f>'2 уровень'!Y2305</f>
        <v>0</v>
      </c>
      <c r="W1023" s="152">
        <f>'2 уровень'!Z2305</f>
        <v>0</v>
      </c>
      <c r="X1023" s="152">
        <f>'2 уровень'!AA2305</f>
        <v>0</v>
      </c>
      <c r="Y1023" s="152">
        <f>'2 уровень'!AB2305</f>
        <v>0</v>
      </c>
      <c r="Z1023" s="152">
        <f>'2 уровень'!AC2305</f>
        <v>0</v>
      </c>
      <c r="AA1023" s="632">
        <f>'2 уровень'!AD2305</f>
        <v>0</v>
      </c>
      <c r="AB1023" s="152"/>
      <c r="AC1023" s="152"/>
      <c r="AD1023" s="1353">
        <f>'2 уровень'!AE2302</f>
        <v>0</v>
      </c>
      <c r="AE1023" s="1360">
        <f>'2 уровень'!AF2302</f>
        <v>0</v>
      </c>
      <c r="AF1023" s="385"/>
      <c r="AG1023" s="385"/>
      <c r="AH1023" s="1243"/>
      <c r="AI1023" s="139"/>
      <c r="AJ1023" s="139"/>
      <c r="AK1023" s="139"/>
      <c r="AL1023" s="139"/>
      <c r="AM1023" s="139"/>
      <c r="AN1023" s="139"/>
      <c r="AO1023" s="139"/>
      <c r="AP1023" s="139"/>
      <c r="AQ1023" s="139"/>
      <c r="AR1023" s="139"/>
      <c r="AS1023" s="139"/>
      <c r="AT1023" s="139"/>
      <c r="AU1023" s="139"/>
      <c r="AV1023" s="139"/>
      <c r="AW1023" s="139"/>
      <c r="AX1023" s="139"/>
      <c r="AY1023" s="139"/>
      <c r="AZ1023" s="139"/>
      <c r="BA1023" s="139"/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39"/>
      <c r="BL1023" s="139"/>
      <c r="BM1023" s="139"/>
      <c r="BN1023" s="139"/>
      <c r="BO1023" s="139"/>
      <c r="BP1023" s="139"/>
      <c r="BQ1023" s="139"/>
      <c r="BR1023" s="139"/>
      <c r="BS1023" s="139"/>
      <c r="BT1023" s="139"/>
      <c r="BU1023" s="139"/>
      <c r="BV1023" s="139"/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39"/>
      <c r="CG1023" s="139"/>
      <c r="CH1023" s="139"/>
      <c r="CI1023" s="139"/>
      <c r="CJ1023" s="139"/>
      <c r="CK1023" s="139"/>
      <c r="CL1023" s="139"/>
      <c r="CM1023" s="139"/>
      <c r="CN1023" s="139"/>
      <c r="CO1023" s="139"/>
      <c r="CP1023" s="139"/>
      <c r="CQ1023" s="139"/>
      <c r="CR1023" s="139"/>
      <c r="CS1023" s="139"/>
      <c r="CT1023" s="139"/>
      <c r="CU1023" s="139"/>
      <c r="CV1023" s="139"/>
      <c r="CW1023" s="139"/>
      <c r="CX1023" s="139"/>
      <c r="CY1023" s="139"/>
      <c r="CZ1023" s="139"/>
      <c r="DA1023" s="139"/>
      <c r="DB1023" s="139"/>
      <c r="DC1023" s="139"/>
      <c r="DD1023" s="139"/>
      <c r="DE1023" s="139"/>
      <c r="DF1023" s="139"/>
      <c r="DG1023" s="139"/>
      <c r="DH1023" s="139"/>
      <c r="DI1023" s="139"/>
      <c r="DJ1023" s="139"/>
      <c r="DK1023" s="139"/>
      <c r="DL1023" s="139"/>
      <c r="DM1023" s="139"/>
      <c r="DN1023" s="139"/>
      <c r="DO1023" s="139"/>
      <c r="DP1023" s="139"/>
      <c r="DQ1023" s="139"/>
      <c r="DR1023" s="139"/>
      <c r="DS1023" s="139"/>
      <c r="DT1023" s="139"/>
      <c r="DU1023" s="139"/>
      <c r="DV1023" s="139"/>
      <c r="DW1023" s="139"/>
      <c r="DX1023" s="139"/>
      <c r="DY1023" s="139"/>
      <c r="DZ1023" s="139"/>
      <c r="EA1023" s="139"/>
      <c r="EB1023" s="139"/>
      <c r="EC1023" s="139"/>
      <c r="ED1023" s="139"/>
      <c r="EE1023" s="139"/>
      <c r="EF1023" s="139"/>
      <c r="EG1023" s="139"/>
      <c r="EH1023" s="139"/>
      <c r="EI1023" s="139"/>
      <c r="EJ1023" s="139"/>
      <c r="EK1023" s="139"/>
      <c r="EL1023" s="139"/>
      <c r="EM1023" s="139"/>
      <c r="EN1023" s="139"/>
      <c r="EO1023" s="139"/>
      <c r="EP1023" s="139"/>
      <c r="EQ1023" s="139"/>
      <c r="ER1023" s="139"/>
      <c r="ES1023" s="139"/>
      <c r="ET1023" s="139"/>
      <c r="EU1023" s="139"/>
      <c r="EV1023" s="139"/>
      <c r="EW1023" s="139"/>
      <c r="EX1023" s="139"/>
      <c r="EY1023" s="139"/>
      <c r="EZ1023" s="139"/>
      <c r="FA1023" s="139"/>
      <c r="FB1023" s="139"/>
      <c r="FC1023" s="139"/>
      <c r="FD1023" s="139"/>
      <c r="FE1023" s="139"/>
      <c r="FF1023" s="139"/>
      <c r="FG1023" s="139"/>
      <c r="FH1023" s="139"/>
      <c r="FI1023" s="139"/>
      <c r="FJ1023" s="139"/>
      <c r="FK1023" s="139"/>
      <c r="FL1023" s="139"/>
      <c r="FM1023" s="139"/>
      <c r="FN1023" s="139"/>
      <c r="FO1023" s="139"/>
      <c r="FP1023" s="139"/>
      <c r="FQ1023" s="139"/>
      <c r="FR1023" s="139"/>
      <c r="FS1023" s="139"/>
      <c r="FT1023" s="139"/>
      <c r="FU1023" s="139"/>
      <c r="FV1023" s="139"/>
      <c r="FW1023" s="139"/>
      <c r="FX1023" s="139"/>
      <c r="FY1023" s="139"/>
      <c r="FZ1023" s="139"/>
      <c r="GA1023" s="139"/>
      <c r="GB1023" s="139"/>
      <c r="GC1023" s="139"/>
      <c r="GD1023" s="139"/>
      <c r="GE1023" s="139"/>
      <c r="GF1023" s="139"/>
      <c r="GG1023" s="139"/>
      <c r="GH1023" s="139"/>
      <c r="GI1023" s="139"/>
      <c r="GJ1023" s="139"/>
      <c r="GK1023" s="139"/>
      <c r="GL1023" s="139"/>
      <c r="GM1023" s="139"/>
      <c r="GN1023" s="139"/>
      <c r="GO1023" s="139"/>
      <c r="GP1023" s="139"/>
      <c r="GQ1023" s="139"/>
    </row>
    <row r="1024" spans="1:199" ht="29.25" x14ac:dyDescent="0.25">
      <c r="A1024" s="19">
        <v>1</v>
      </c>
      <c r="B1024" s="895" t="s">
        <v>347</v>
      </c>
      <c r="C1024" s="29">
        <f>'2 уровень'!F2306</f>
        <v>0</v>
      </c>
      <c r="D1024" s="29">
        <f>'2 уровень'!G2306</f>
        <v>0</v>
      </c>
      <c r="E1024" s="29">
        <f>'2 уровень'!H2306</f>
        <v>0</v>
      </c>
      <c r="F1024" s="144">
        <f>'2 уровень'!I2306</f>
        <v>0</v>
      </c>
      <c r="G1024" s="158">
        <f>'2 уровень'!J2306</f>
        <v>0</v>
      </c>
      <c r="H1024" s="158">
        <f>'2 уровень'!K2306</f>
        <v>0</v>
      </c>
      <c r="I1024" s="26">
        <f>'2 уровень'!L2306</f>
        <v>0</v>
      </c>
      <c r="J1024" s="26">
        <f>'2 уровень'!M2306</f>
        <v>0</v>
      </c>
      <c r="K1024" s="26">
        <f>'2 уровень'!N2306</f>
        <v>0</v>
      </c>
      <c r="L1024" s="26">
        <f>'2 уровень'!O2306</f>
        <v>0</v>
      </c>
      <c r="M1024" s="26">
        <f>'2 уровень'!P2306</f>
        <v>0</v>
      </c>
      <c r="N1024" s="26">
        <f>'2 уровень'!Q2306</f>
        <v>0</v>
      </c>
      <c r="O1024" s="152">
        <f>'2 уровень'!R2306</f>
        <v>0</v>
      </c>
      <c r="P1024" s="152">
        <f>'2 уровень'!S2306</f>
        <v>0</v>
      </c>
      <c r="Q1024" s="152">
        <f>'2 уровень'!T2306</f>
        <v>0</v>
      </c>
      <c r="R1024" s="152">
        <f>'2 уровень'!U2306</f>
        <v>0</v>
      </c>
      <c r="S1024" s="152">
        <f>'2 уровень'!V2306</f>
        <v>0</v>
      </c>
      <c r="T1024" s="152">
        <f>'2 уровень'!W2306</f>
        <v>0</v>
      </c>
      <c r="U1024" s="152">
        <f>'2 уровень'!X2306</f>
        <v>0</v>
      </c>
      <c r="V1024" s="1111">
        <f>'2 уровень'!Y2306</f>
        <v>0</v>
      </c>
      <c r="W1024" s="152">
        <f>'2 уровень'!Z2306</f>
        <v>0</v>
      </c>
      <c r="X1024" s="152">
        <f>'2 уровень'!AA2306</f>
        <v>0</v>
      </c>
      <c r="Y1024" s="152">
        <f>'2 уровень'!AB2306</f>
        <v>0</v>
      </c>
      <c r="Z1024" s="152">
        <f>'2 уровень'!AC2306</f>
        <v>0</v>
      </c>
      <c r="AA1024" s="632">
        <f>'2 уровень'!AD2306</f>
        <v>0</v>
      </c>
      <c r="AB1024" s="152"/>
      <c r="AC1024" s="152"/>
      <c r="AD1024" s="1353">
        <f>'2 уровень'!AE2303</f>
        <v>0</v>
      </c>
      <c r="AE1024" s="1360">
        <f>'2 уровень'!AF2303</f>
        <v>0</v>
      </c>
      <c r="AF1024" s="385"/>
      <c r="AG1024" s="385"/>
      <c r="AH1024" s="1243"/>
      <c r="AI1024" s="139"/>
      <c r="AJ1024" s="139"/>
      <c r="AK1024" s="139"/>
      <c r="AL1024" s="139"/>
      <c r="AM1024" s="139"/>
      <c r="AN1024" s="139"/>
      <c r="AO1024" s="139"/>
      <c r="AP1024" s="139"/>
      <c r="AQ1024" s="139"/>
      <c r="AR1024" s="139"/>
      <c r="AS1024" s="139"/>
      <c r="AT1024" s="139"/>
      <c r="AU1024" s="139"/>
      <c r="AV1024" s="139"/>
      <c r="AW1024" s="139"/>
      <c r="AX1024" s="139"/>
      <c r="AY1024" s="139"/>
      <c r="AZ1024" s="139"/>
      <c r="BA1024" s="139"/>
      <c r="BB1024" s="139"/>
      <c r="BC1024" s="139"/>
      <c r="BD1024" s="139"/>
      <c r="BE1024" s="139"/>
      <c r="BF1024" s="139"/>
      <c r="BG1024" s="139"/>
      <c r="BH1024" s="139"/>
      <c r="BI1024" s="139"/>
      <c r="BJ1024" s="139"/>
      <c r="BK1024" s="139"/>
      <c r="BL1024" s="139"/>
      <c r="BM1024" s="139"/>
      <c r="BN1024" s="139"/>
      <c r="BO1024" s="139"/>
      <c r="BP1024" s="139"/>
      <c r="BQ1024" s="139"/>
      <c r="BR1024" s="139"/>
      <c r="BS1024" s="139"/>
      <c r="BT1024" s="139"/>
      <c r="BU1024" s="139"/>
      <c r="BV1024" s="139"/>
      <c r="BW1024" s="139"/>
      <c r="BX1024" s="139"/>
      <c r="BY1024" s="139"/>
      <c r="BZ1024" s="139"/>
      <c r="CA1024" s="139"/>
      <c r="CB1024" s="139"/>
      <c r="CC1024" s="139"/>
      <c r="CD1024" s="139"/>
      <c r="CE1024" s="139"/>
      <c r="CF1024" s="139"/>
      <c r="CG1024" s="139"/>
      <c r="CH1024" s="139"/>
      <c r="CI1024" s="139"/>
      <c r="CJ1024" s="139"/>
      <c r="CK1024" s="139"/>
      <c r="CL1024" s="139"/>
      <c r="CM1024" s="139"/>
      <c r="CN1024" s="139"/>
      <c r="CO1024" s="139"/>
      <c r="CP1024" s="139"/>
      <c r="CQ1024" s="139"/>
      <c r="CR1024" s="139"/>
      <c r="CS1024" s="139"/>
      <c r="CT1024" s="139"/>
      <c r="CU1024" s="139"/>
      <c r="CV1024" s="139"/>
      <c r="CW1024" s="139"/>
      <c r="CX1024" s="139"/>
      <c r="CY1024" s="139"/>
      <c r="CZ1024" s="139"/>
      <c r="DA1024" s="139"/>
      <c r="DB1024" s="139"/>
      <c r="DC1024" s="139"/>
      <c r="DD1024" s="139"/>
      <c r="DE1024" s="139"/>
      <c r="DF1024" s="139"/>
      <c r="DG1024" s="139"/>
      <c r="DH1024" s="139"/>
      <c r="DI1024" s="139"/>
      <c r="DJ1024" s="139"/>
      <c r="DK1024" s="139"/>
      <c r="DL1024" s="139"/>
      <c r="DM1024" s="139"/>
      <c r="DN1024" s="139"/>
      <c r="DO1024" s="139"/>
      <c r="DP1024" s="139"/>
      <c r="DQ1024" s="139"/>
      <c r="DR1024" s="139"/>
      <c r="DS1024" s="139"/>
      <c r="DT1024" s="139"/>
      <c r="DU1024" s="139"/>
      <c r="DV1024" s="139"/>
      <c r="DW1024" s="139"/>
      <c r="DX1024" s="139"/>
      <c r="DY1024" s="139"/>
      <c r="DZ1024" s="139"/>
      <c r="EA1024" s="139"/>
      <c r="EB1024" s="139"/>
      <c r="EC1024" s="139"/>
      <c r="ED1024" s="139"/>
      <c r="EE1024" s="139"/>
      <c r="EF1024" s="139"/>
      <c r="EG1024" s="139"/>
      <c r="EH1024" s="139"/>
      <c r="EI1024" s="139"/>
      <c r="EJ1024" s="139"/>
      <c r="EK1024" s="139"/>
      <c r="EL1024" s="139"/>
      <c r="EM1024" s="139"/>
      <c r="EN1024" s="139"/>
      <c r="EO1024" s="139"/>
      <c r="EP1024" s="139"/>
      <c r="EQ1024" s="139"/>
      <c r="ER1024" s="139"/>
      <c r="ES1024" s="139"/>
      <c r="ET1024" s="139"/>
      <c r="EU1024" s="139"/>
      <c r="EV1024" s="139"/>
      <c r="EW1024" s="139"/>
      <c r="EX1024" s="139"/>
      <c r="EY1024" s="139"/>
      <c r="EZ1024" s="139"/>
      <c r="FA1024" s="139"/>
      <c r="FB1024" s="139"/>
      <c r="FC1024" s="139"/>
      <c r="FD1024" s="139"/>
      <c r="FE1024" s="139"/>
      <c r="FF1024" s="139"/>
      <c r="FG1024" s="139"/>
      <c r="FH1024" s="139"/>
      <c r="FI1024" s="139"/>
      <c r="FJ1024" s="139"/>
      <c r="FK1024" s="139"/>
      <c r="FL1024" s="139"/>
      <c r="FM1024" s="139"/>
      <c r="FN1024" s="139"/>
      <c r="FO1024" s="139"/>
      <c r="FP1024" s="139"/>
      <c r="FQ1024" s="139"/>
      <c r="FR1024" s="139"/>
      <c r="FS1024" s="139"/>
      <c r="FT1024" s="139"/>
      <c r="FU1024" s="139"/>
      <c r="FV1024" s="139"/>
      <c r="FW1024" s="139"/>
      <c r="FX1024" s="139"/>
      <c r="FY1024" s="139"/>
      <c r="FZ1024" s="139"/>
      <c r="GA1024" s="139"/>
      <c r="GB1024" s="139"/>
      <c r="GC1024" s="139"/>
      <c r="GD1024" s="139"/>
      <c r="GE1024" s="139"/>
      <c r="GF1024" s="139"/>
      <c r="GG1024" s="139"/>
      <c r="GH1024" s="139"/>
      <c r="GI1024" s="139"/>
      <c r="GJ1024" s="139"/>
      <c r="GK1024" s="139"/>
      <c r="GL1024" s="139"/>
      <c r="GM1024" s="139"/>
      <c r="GN1024" s="139"/>
      <c r="GO1024" s="139"/>
      <c r="GP1024" s="139"/>
      <c r="GQ1024" s="139"/>
    </row>
    <row r="1025" spans="1:199" ht="30" x14ac:dyDescent="0.25">
      <c r="A1025" s="19">
        <v>1</v>
      </c>
      <c r="B1025" s="897" t="s">
        <v>348</v>
      </c>
      <c r="C1025" s="29">
        <f>'2 уровень'!F2307</f>
        <v>137.5</v>
      </c>
      <c r="D1025" s="29">
        <f>'2 уровень'!G2307</f>
        <v>57.25</v>
      </c>
      <c r="E1025" s="29">
        <f>'2 уровень'!H2307</f>
        <v>66.625</v>
      </c>
      <c r="F1025" s="144">
        <f>'2 уровень'!I2307</f>
        <v>116.37554585152839</v>
      </c>
      <c r="G1025" s="158">
        <f>'2 уровень'!J2307</f>
        <v>0</v>
      </c>
      <c r="H1025" s="158">
        <f>'2 уровень'!K2307</f>
        <v>0</v>
      </c>
      <c r="I1025" s="26">
        <f>'2 уровень'!L2307</f>
        <v>0</v>
      </c>
      <c r="J1025" s="26">
        <f>'2 уровень'!M2307</f>
        <v>0</v>
      </c>
      <c r="K1025" s="26">
        <f>'2 уровень'!N2307</f>
        <v>0</v>
      </c>
      <c r="L1025" s="26">
        <f>'2 уровень'!O2307</f>
        <v>0</v>
      </c>
      <c r="M1025" s="26">
        <f>'2 уровень'!P2307</f>
        <v>0</v>
      </c>
      <c r="N1025" s="26">
        <f>'2 уровень'!Q2307</f>
        <v>0</v>
      </c>
      <c r="O1025" s="152">
        <f>'2 уровень'!R2307</f>
        <v>0</v>
      </c>
      <c r="P1025" s="152">
        <f>'2 уровень'!S2307</f>
        <v>0</v>
      </c>
      <c r="Q1025" s="152">
        <f>'2 уровень'!T2307</f>
        <v>0</v>
      </c>
      <c r="R1025" s="152">
        <f>'2 уровень'!U2307</f>
        <v>0</v>
      </c>
      <c r="S1025" s="152">
        <f>'2 уровень'!V2307</f>
        <v>0</v>
      </c>
      <c r="T1025" s="152">
        <f>'2 уровень'!W2307</f>
        <v>0</v>
      </c>
      <c r="U1025" s="152">
        <f>'2 уровень'!X2307</f>
        <v>0</v>
      </c>
      <c r="V1025" s="1111">
        <f>'2 уровень'!Y2307</f>
        <v>0</v>
      </c>
      <c r="W1025" s="152">
        <f>'2 уровень'!Z2307</f>
        <v>0</v>
      </c>
      <c r="X1025" s="152">
        <f>'2 уровень'!AA2307</f>
        <v>0</v>
      </c>
      <c r="Y1025" s="152">
        <f>'2 уровень'!AB2307</f>
        <v>0</v>
      </c>
      <c r="Z1025" s="152">
        <f>'2 уровень'!AC2307</f>
        <v>0</v>
      </c>
      <c r="AA1025" s="632">
        <f>'2 уровень'!AD2307</f>
        <v>0</v>
      </c>
      <c r="AB1025" s="152"/>
      <c r="AC1025" s="152"/>
      <c r="AD1025" s="1353">
        <f>'2 уровень'!AE2304</f>
        <v>0</v>
      </c>
      <c r="AE1025" s="1360">
        <f>'2 уровень'!AF2304</f>
        <v>0</v>
      </c>
      <c r="AF1025" s="385"/>
      <c r="AG1025" s="385"/>
      <c r="AH1025" s="1243"/>
      <c r="AI1025" s="139"/>
      <c r="AJ1025" s="139"/>
      <c r="AK1025" s="139"/>
      <c r="AL1025" s="139"/>
      <c r="AM1025" s="139"/>
      <c r="AN1025" s="139"/>
      <c r="AO1025" s="139"/>
      <c r="AP1025" s="139"/>
      <c r="AQ1025" s="139"/>
      <c r="AR1025" s="139"/>
      <c r="AS1025" s="139"/>
      <c r="AT1025" s="139"/>
      <c r="AU1025" s="139"/>
      <c r="AV1025" s="139"/>
      <c r="AW1025" s="139"/>
      <c r="AX1025" s="139"/>
      <c r="AY1025" s="139"/>
      <c r="AZ1025" s="139"/>
      <c r="BA1025" s="139"/>
      <c r="BB1025" s="139"/>
      <c r="BC1025" s="139"/>
      <c r="BD1025" s="139"/>
      <c r="BE1025" s="139"/>
      <c r="BF1025" s="139"/>
      <c r="BG1025" s="139"/>
      <c r="BH1025" s="139"/>
      <c r="BI1025" s="139"/>
      <c r="BJ1025" s="139"/>
      <c r="BK1025" s="139"/>
      <c r="BL1025" s="139"/>
      <c r="BM1025" s="139"/>
      <c r="BN1025" s="139"/>
      <c r="BO1025" s="139"/>
      <c r="BP1025" s="139"/>
      <c r="BQ1025" s="139"/>
      <c r="BR1025" s="139"/>
      <c r="BS1025" s="139"/>
      <c r="BT1025" s="139"/>
      <c r="BU1025" s="139"/>
      <c r="BV1025" s="139"/>
      <c r="BW1025" s="139"/>
      <c r="BX1025" s="139"/>
      <c r="BY1025" s="139"/>
      <c r="BZ1025" s="139"/>
      <c r="CA1025" s="139"/>
      <c r="CB1025" s="139"/>
      <c r="CC1025" s="139"/>
      <c r="CD1025" s="139"/>
      <c r="CE1025" s="139"/>
      <c r="CF1025" s="139"/>
      <c r="CG1025" s="139"/>
      <c r="CH1025" s="139"/>
      <c r="CI1025" s="139"/>
      <c r="CJ1025" s="139"/>
      <c r="CK1025" s="139"/>
      <c r="CL1025" s="139"/>
      <c r="CM1025" s="139"/>
      <c r="CN1025" s="139"/>
      <c r="CO1025" s="139"/>
      <c r="CP1025" s="139"/>
      <c r="CQ1025" s="139"/>
      <c r="CR1025" s="139"/>
      <c r="CS1025" s="139"/>
      <c r="CT1025" s="139"/>
      <c r="CU1025" s="139"/>
      <c r="CV1025" s="139"/>
      <c r="CW1025" s="139"/>
      <c r="CX1025" s="139"/>
      <c r="CY1025" s="139"/>
      <c r="CZ1025" s="139"/>
      <c r="DA1025" s="139"/>
      <c r="DB1025" s="139"/>
      <c r="DC1025" s="139"/>
      <c r="DD1025" s="139"/>
      <c r="DE1025" s="139"/>
      <c r="DF1025" s="139"/>
      <c r="DG1025" s="139"/>
      <c r="DH1025" s="139"/>
      <c r="DI1025" s="139"/>
      <c r="DJ1025" s="139"/>
      <c r="DK1025" s="139"/>
      <c r="DL1025" s="139"/>
      <c r="DM1025" s="139"/>
      <c r="DN1025" s="139"/>
      <c r="DO1025" s="139"/>
      <c r="DP1025" s="139"/>
      <c r="DQ1025" s="139"/>
      <c r="DR1025" s="139"/>
      <c r="DS1025" s="139"/>
      <c r="DT1025" s="139"/>
      <c r="DU1025" s="139"/>
      <c r="DV1025" s="139"/>
      <c r="DW1025" s="139"/>
      <c r="DX1025" s="139"/>
      <c r="DY1025" s="139"/>
      <c r="DZ1025" s="139"/>
      <c r="EA1025" s="139"/>
      <c r="EB1025" s="139"/>
      <c r="EC1025" s="139"/>
      <c r="ED1025" s="139"/>
      <c r="EE1025" s="139"/>
      <c r="EF1025" s="139"/>
      <c r="EG1025" s="139"/>
      <c r="EH1025" s="139"/>
      <c r="EI1025" s="139"/>
      <c r="EJ1025" s="139"/>
      <c r="EK1025" s="139"/>
      <c r="EL1025" s="139"/>
      <c r="EM1025" s="139"/>
      <c r="EN1025" s="139"/>
      <c r="EO1025" s="139"/>
      <c r="EP1025" s="139"/>
      <c r="EQ1025" s="139"/>
      <c r="ER1025" s="139"/>
      <c r="ES1025" s="139"/>
      <c r="ET1025" s="139"/>
      <c r="EU1025" s="139"/>
      <c r="EV1025" s="139"/>
      <c r="EW1025" s="139"/>
      <c r="EX1025" s="139"/>
      <c r="EY1025" s="139"/>
      <c r="EZ1025" s="139"/>
      <c r="FA1025" s="139"/>
      <c r="FB1025" s="139"/>
      <c r="FC1025" s="139"/>
      <c r="FD1025" s="139"/>
      <c r="FE1025" s="139"/>
      <c r="FF1025" s="139"/>
      <c r="FG1025" s="139"/>
      <c r="FH1025" s="139"/>
      <c r="FI1025" s="139"/>
      <c r="FJ1025" s="139"/>
      <c r="FK1025" s="139"/>
      <c r="FL1025" s="139"/>
      <c r="FM1025" s="139"/>
      <c r="FN1025" s="139"/>
      <c r="FO1025" s="139"/>
      <c r="FP1025" s="139"/>
      <c r="FQ1025" s="139"/>
      <c r="FR1025" s="139"/>
      <c r="FS1025" s="139"/>
      <c r="FT1025" s="139"/>
      <c r="FU1025" s="139"/>
      <c r="FV1025" s="139"/>
      <c r="FW1025" s="139"/>
      <c r="FX1025" s="139"/>
      <c r="FY1025" s="139"/>
      <c r="FZ1025" s="139"/>
      <c r="GA1025" s="139"/>
      <c r="GB1025" s="139"/>
      <c r="GC1025" s="139"/>
      <c r="GD1025" s="139"/>
      <c r="GE1025" s="139"/>
      <c r="GF1025" s="139"/>
      <c r="GG1025" s="139"/>
      <c r="GH1025" s="139"/>
      <c r="GI1025" s="139"/>
      <c r="GJ1025" s="139"/>
      <c r="GK1025" s="139"/>
      <c r="GL1025" s="139"/>
      <c r="GM1025" s="139"/>
      <c r="GN1025" s="139"/>
      <c r="GO1025" s="139"/>
      <c r="GP1025" s="139"/>
      <c r="GQ1025" s="139"/>
    </row>
    <row r="1026" spans="1:199" x14ac:dyDescent="0.25">
      <c r="A1026" s="19">
        <v>1</v>
      </c>
      <c r="B1026" s="895" t="s">
        <v>349</v>
      </c>
      <c r="C1026" s="29">
        <f>'2 уровень'!F2308</f>
        <v>0</v>
      </c>
      <c r="D1026" s="29">
        <f>'2 уровень'!G2308</f>
        <v>0</v>
      </c>
      <c r="E1026" s="29">
        <f>'2 уровень'!H2308</f>
        <v>0</v>
      </c>
      <c r="F1026" s="144">
        <f>'2 уровень'!I2308</f>
        <v>0</v>
      </c>
      <c r="G1026" s="158">
        <f>'2 уровень'!J2308</f>
        <v>0</v>
      </c>
      <c r="H1026" s="158">
        <f>'2 уровень'!K2308</f>
        <v>0</v>
      </c>
      <c r="I1026" s="26">
        <f>'2 уровень'!L2308</f>
        <v>0</v>
      </c>
      <c r="J1026" s="26">
        <f>'2 уровень'!M2308</f>
        <v>0</v>
      </c>
      <c r="K1026" s="26">
        <f>'2 уровень'!N2308</f>
        <v>0</v>
      </c>
      <c r="L1026" s="26">
        <f>'2 уровень'!O2308</f>
        <v>0</v>
      </c>
      <c r="M1026" s="26">
        <f>'2 уровень'!P2308</f>
        <v>0</v>
      </c>
      <c r="N1026" s="26">
        <f>'2 уровень'!Q2308</f>
        <v>0</v>
      </c>
      <c r="O1026" s="152">
        <f>'2 уровень'!R2308</f>
        <v>0</v>
      </c>
      <c r="P1026" s="152">
        <f>'2 уровень'!S2308</f>
        <v>0</v>
      </c>
      <c r="Q1026" s="152">
        <f>'2 уровень'!T2308</f>
        <v>0</v>
      </c>
      <c r="R1026" s="152">
        <f>'2 уровень'!U2308</f>
        <v>0</v>
      </c>
      <c r="S1026" s="152">
        <f>'2 уровень'!V2308</f>
        <v>0</v>
      </c>
      <c r="T1026" s="152">
        <f>'2 уровень'!W2308</f>
        <v>0</v>
      </c>
      <c r="U1026" s="152">
        <f>'2 уровень'!X2308</f>
        <v>0</v>
      </c>
      <c r="V1026" s="1111">
        <f>'2 уровень'!Y2308</f>
        <v>0</v>
      </c>
      <c r="W1026" s="152">
        <f>'2 уровень'!Z2308</f>
        <v>0</v>
      </c>
      <c r="X1026" s="152">
        <f>'2 уровень'!AA2308</f>
        <v>0</v>
      </c>
      <c r="Y1026" s="152">
        <f>'2 уровень'!AB2308</f>
        <v>0</v>
      </c>
      <c r="Z1026" s="152">
        <f>'2 уровень'!AC2308</f>
        <v>0</v>
      </c>
      <c r="AA1026" s="632">
        <f>'2 уровень'!AD2308</f>
        <v>0</v>
      </c>
      <c r="AB1026" s="152"/>
      <c r="AC1026" s="152"/>
      <c r="AD1026" s="1353">
        <f>'2 уровень'!AE2305</f>
        <v>0</v>
      </c>
      <c r="AE1026" s="1360">
        <f>'2 уровень'!AF2305</f>
        <v>0</v>
      </c>
      <c r="AF1026" s="385"/>
      <c r="AG1026" s="385"/>
      <c r="AH1026" s="1243"/>
      <c r="AI1026" s="139"/>
      <c r="AJ1026" s="139"/>
      <c r="AK1026" s="139"/>
      <c r="AL1026" s="139"/>
      <c r="AM1026" s="139"/>
      <c r="AN1026" s="139"/>
      <c r="AO1026" s="139"/>
      <c r="AP1026" s="139"/>
      <c r="AQ1026" s="139"/>
      <c r="AR1026" s="139"/>
      <c r="AS1026" s="139"/>
      <c r="AT1026" s="139"/>
      <c r="AU1026" s="139"/>
      <c r="AV1026" s="139"/>
      <c r="AW1026" s="139"/>
      <c r="AX1026" s="139"/>
      <c r="AY1026" s="139"/>
      <c r="AZ1026" s="139"/>
      <c r="BA1026" s="139"/>
      <c r="BB1026" s="139"/>
      <c r="BC1026" s="139"/>
      <c r="BD1026" s="139"/>
      <c r="BE1026" s="139"/>
      <c r="BF1026" s="139"/>
      <c r="BG1026" s="139"/>
      <c r="BH1026" s="139"/>
      <c r="BI1026" s="139"/>
      <c r="BJ1026" s="139"/>
      <c r="BK1026" s="139"/>
      <c r="BL1026" s="139"/>
      <c r="BM1026" s="139"/>
      <c r="BN1026" s="139"/>
      <c r="BO1026" s="139"/>
      <c r="BP1026" s="139"/>
      <c r="BQ1026" s="139"/>
      <c r="BR1026" s="139"/>
      <c r="BS1026" s="139"/>
      <c r="BT1026" s="139"/>
      <c r="BU1026" s="139"/>
      <c r="BV1026" s="139"/>
      <c r="BW1026" s="139"/>
      <c r="BX1026" s="139"/>
      <c r="BY1026" s="139"/>
      <c r="BZ1026" s="139"/>
      <c r="CA1026" s="139"/>
      <c r="CB1026" s="139"/>
      <c r="CC1026" s="139"/>
      <c r="CD1026" s="139"/>
      <c r="CE1026" s="139"/>
      <c r="CF1026" s="139"/>
      <c r="CG1026" s="139"/>
      <c r="CH1026" s="139"/>
      <c r="CI1026" s="139"/>
      <c r="CJ1026" s="139"/>
      <c r="CK1026" s="139"/>
      <c r="CL1026" s="139"/>
      <c r="CM1026" s="139"/>
      <c r="CN1026" s="139"/>
      <c r="CO1026" s="139"/>
      <c r="CP1026" s="139"/>
      <c r="CQ1026" s="139"/>
      <c r="CR1026" s="139"/>
      <c r="CS1026" s="139"/>
      <c r="CT1026" s="139"/>
      <c r="CU1026" s="139"/>
      <c r="CV1026" s="139"/>
      <c r="CW1026" s="139"/>
      <c r="CX1026" s="139"/>
      <c r="CY1026" s="139"/>
      <c r="CZ1026" s="139"/>
      <c r="DA1026" s="139"/>
      <c r="DB1026" s="139"/>
      <c r="DC1026" s="139"/>
      <c r="DD1026" s="139"/>
      <c r="DE1026" s="139"/>
      <c r="DF1026" s="139"/>
      <c r="DG1026" s="139"/>
      <c r="DH1026" s="139"/>
      <c r="DI1026" s="139"/>
      <c r="DJ1026" s="139"/>
      <c r="DK1026" s="139"/>
      <c r="DL1026" s="139"/>
      <c r="DM1026" s="139"/>
      <c r="DN1026" s="139"/>
      <c r="DO1026" s="139"/>
      <c r="DP1026" s="139"/>
      <c r="DQ1026" s="139"/>
      <c r="DR1026" s="139"/>
      <c r="DS1026" s="139"/>
      <c r="DT1026" s="139"/>
      <c r="DU1026" s="139"/>
      <c r="DV1026" s="139"/>
      <c r="DW1026" s="139"/>
      <c r="DX1026" s="139"/>
      <c r="DY1026" s="139"/>
      <c r="DZ1026" s="139"/>
      <c r="EA1026" s="139"/>
      <c r="EB1026" s="139"/>
      <c r="EC1026" s="139"/>
      <c r="ED1026" s="139"/>
      <c r="EE1026" s="139"/>
      <c r="EF1026" s="139"/>
      <c r="EG1026" s="139"/>
      <c r="EH1026" s="139"/>
      <c r="EI1026" s="139"/>
      <c r="EJ1026" s="139"/>
      <c r="EK1026" s="139"/>
      <c r="EL1026" s="139"/>
      <c r="EM1026" s="139"/>
      <c r="EN1026" s="139"/>
      <c r="EO1026" s="139"/>
      <c r="EP1026" s="139"/>
      <c r="EQ1026" s="139"/>
      <c r="ER1026" s="139"/>
      <c r="ES1026" s="139"/>
      <c r="ET1026" s="139"/>
      <c r="EU1026" s="139"/>
      <c r="EV1026" s="139"/>
      <c r="EW1026" s="139"/>
      <c r="EX1026" s="139"/>
      <c r="EY1026" s="139"/>
      <c r="EZ1026" s="139"/>
      <c r="FA1026" s="139"/>
      <c r="FB1026" s="139"/>
      <c r="FC1026" s="139"/>
      <c r="FD1026" s="139"/>
      <c r="FE1026" s="139"/>
      <c r="FF1026" s="139"/>
      <c r="FG1026" s="139"/>
      <c r="FH1026" s="139"/>
      <c r="FI1026" s="139"/>
      <c r="FJ1026" s="139"/>
      <c r="FK1026" s="139"/>
      <c r="FL1026" s="139"/>
      <c r="FM1026" s="139"/>
      <c r="FN1026" s="139"/>
      <c r="FO1026" s="139"/>
      <c r="FP1026" s="139"/>
      <c r="FQ1026" s="139"/>
      <c r="FR1026" s="139"/>
      <c r="FS1026" s="139"/>
      <c r="FT1026" s="139"/>
      <c r="FU1026" s="139"/>
      <c r="FV1026" s="139"/>
      <c r="FW1026" s="139"/>
      <c r="FX1026" s="139"/>
      <c r="FY1026" s="139"/>
      <c r="FZ1026" s="139"/>
      <c r="GA1026" s="139"/>
      <c r="GB1026" s="139"/>
      <c r="GC1026" s="139"/>
      <c r="GD1026" s="139"/>
      <c r="GE1026" s="139"/>
      <c r="GF1026" s="139"/>
      <c r="GG1026" s="139"/>
      <c r="GH1026" s="139"/>
      <c r="GI1026" s="139"/>
      <c r="GJ1026" s="139"/>
      <c r="GK1026" s="139"/>
      <c r="GL1026" s="139"/>
      <c r="GM1026" s="139"/>
      <c r="GN1026" s="139"/>
      <c r="GO1026" s="139"/>
      <c r="GP1026" s="139"/>
      <c r="GQ1026" s="139"/>
    </row>
    <row r="1027" spans="1:199" ht="30" x14ac:dyDescent="0.25">
      <c r="A1027" s="19">
        <v>1</v>
      </c>
      <c r="B1027" s="898" t="s">
        <v>374</v>
      </c>
      <c r="C1027" s="29">
        <f>'2 уровень'!F2309</f>
        <v>550</v>
      </c>
      <c r="D1027" s="29">
        <f>'2 уровень'!G2309</f>
        <v>229</v>
      </c>
      <c r="E1027" s="29">
        <f>'2 уровень'!H2309</f>
        <v>266.5</v>
      </c>
      <c r="F1027" s="144">
        <f>'2 уровень'!I2309</f>
        <v>116.37554585152839</v>
      </c>
      <c r="G1027" s="158">
        <f>'2 уровень'!J2309</f>
        <v>0</v>
      </c>
      <c r="H1027" s="158">
        <f>'2 уровень'!K2309</f>
        <v>0</v>
      </c>
      <c r="I1027" s="26">
        <f>'2 уровень'!L2309</f>
        <v>0</v>
      </c>
      <c r="J1027" s="26">
        <f>'2 уровень'!M2309</f>
        <v>0</v>
      </c>
      <c r="K1027" s="26">
        <f>'2 уровень'!N2309</f>
        <v>0</v>
      </c>
      <c r="L1027" s="26">
        <f>'2 уровень'!O2309</f>
        <v>0</v>
      </c>
      <c r="M1027" s="26">
        <f>'2 уровень'!P2309</f>
        <v>0</v>
      </c>
      <c r="N1027" s="26">
        <f>'2 уровень'!Q2309</f>
        <v>0</v>
      </c>
      <c r="O1027" s="152">
        <f>'2 уровень'!R2309</f>
        <v>0</v>
      </c>
      <c r="P1027" s="152">
        <f>'2 уровень'!S2309</f>
        <v>0</v>
      </c>
      <c r="Q1027" s="152">
        <f>'2 уровень'!T2309</f>
        <v>0</v>
      </c>
      <c r="R1027" s="152">
        <f>'2 уровень'!U2309</f>
        <v>0</v>
      </c>
      <c r="S1027" s="152">
        <f>'2 уровень'!V2309</f>
        <v>0</v>
      </c>
      <c r="T1027" s="152">
        <f>'2 уровень'!W2309</f>
        <v>0</v>
      </c>
      <c r="U1027" s="152">
        <f>'2 уровень'!X2309</f>
        <v>0</v>
      </c>
      <c r="V1027" s="1111">
        <f>'2 уровень'!Y2309</f>
        <v>0</v>
      </c>
      <c r="W1027" s="152">
        <f>'2 уровень'!Z2309</f>
        <v>0</v>
      </c>
      <c r="X1027" s="152">
        <f>'2 уровень'!AA2309</f>
        <v>0</v>
      </c>
      <c r="Y1027" s="152">
        <f>'2 уровень'!AB2309</f>
        <v>0</v>
      </c>
      <c r="Z1027" s="152">
        <f>'2 уровень'!AC2309</f>
        <v>0</v>
      </c>
      <c r="AA1027" s="632">
        <f>'2 уровень'!AD2309</f>
        <v>0</v>
      </c>
      <c r="AB1027" s="152"/>
      <c r="AC1027" s="152"/>
      <c r="AD1027" s="1353">
        <f>'2 уровень'!AE2306</f>
        <v>0</v>
      </c>
      <c r="AE1027" s="1360">
        <f>'2 уровень'!AF2306</f>
        <v>0</v>
      </c>
      <c r="AF1027" s="385"/>
      <c r="AG1027" s="385"/>
      <c r="AH1027" s="1243"/>
      <c r="AI1027" s="139"/>
      <c r="AJ1027" s="139"/>
      <c r="AK1027" s="139"/>
      <c r="AL1027" s="139"/>
      <c r="AM1027" s="139"/>
      <c r="AN1027" s="139"/>
      <c r="AO1027" s="139"/>
      <c r="AP1027" s="139"/>
      <c r="AQ1027" s="139"/>
      <c r="AR1027" s="139"/>
      <c r="AS1027" s="139"/>
      <c r="AT1027" s="139"/>
      <c r="AU1027" s="139"/>
      <c r="AV1027" s="139"/>
      <c r="AW1027" s="139"/>
      <c r="AX1027" s="139"/>
      <c r="AY1027" s="139"/>
      <c r="AZ1027" s="139"/>
      <c r="BA1027" s="139"/>
      <c r="BB1027" s="139"/>
      <c r="BC1027" s="139"/>
      <c r="BD1027" s="139"/>
      <c r="BE1027" s="139"/>
      <c r="BF1027" s="139"/>
      <c r="BG1027" s="139"/>
      <c r="BH1027" s="139"/>
      <c r="BI1027" s="139"/>
      <c r="BJ1027" s="139"/>
      <c r="BK1027" s="139"/>
      <c r="BL1027" s="139"/>
      <c r="BM1027" s="139"/>
      <c r="BN1027" s="139"/>
      <c r="BO1027" s="139"/>
      <c r="BP1027" s="139"/>
      <c r="BQ1027" s="139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39"/>
      <c r="FU1027" s="139"/>
      <c r="FV1027" s="139"/>
      <c r="FW1027" s="139"/>
      <c r="FX1027" s="139"/>
      <c r="FY1027" s="139"/>
      <c r="FZ1027" s="139"/>
      <c r="GA1027" s="139"/>
      <c r="GB1027" s="139"/>
      <c r="GC1027" s="139"/>
      <c r="GD1027" s="139"/>
      <c r="GE1027" s="139"/>
      <c r="GF1027" s="139"/>
      <c r="GG1027" s="139"/>
      <c r="GH1027" s="139"/>
      <c r="GI1027" s="139"/>
      <c r="GJ1027" s="139"/>
      <c r="GK1027" s="139"/>
      <c r="GL1027" s="139"/>
      <c r="GM1027" s="139"/>
      <c r="GN1027" s="139"/>
      <c r="GO1027" s="139"/>
      <c r="GP1027" s="139"/>
      <c r="GQ1027" s="139"/>
    </row>
    <row r="1028" spans="1:199" ht="75" x14ac:dyDescent="0.25">
      <c r="A1028" s="19">
        <v>1</v>
      </c>
      <c r="B1028" s="897" t="s">
        <v>351</v>
      </c>
      <c r="C1028" s="29">
        <f>'2 уровень'!F2310</f>
        <v>0</v>
      </c>
      <c r="D1028" s="29">
        <f>'2 уровень'!G2310</f>
        <v>0</v>
      </c>
      <c r="E1028" s="29">
        <f>'2 уровень'!H2310</f>
        <v>0</v>
      </c>
      <c r="F1028" s="144">
        <f>'2 уровень'!I2310</f>
        <v>0</v>
      </c>
      <c r="G1028" s="158">
        <f>'2 уровень'!J2310</f>
        <v>0</v>
      </c>
      <c r="H1028" s="158">
        <f>'2 уровень'!K2310</f>
        <v>0</v>
      </c>
      <c r="I1028" s="26">
        <f>'2 уровень'!L2310</f>
        <v>0</v>
      </c>
      <c r="J1028" s="26">
        <f>'2 уровень'!M2310</f>
        <v>0</v>
      </c>
      <c r="K1028" s="26">
        <f>'2 уровень'!N2310</f>
        <v>0</v>
      </c>
      <c r="L1028" s="26">
        <f>'2 уровень'!O2310</f>
        <v>0</v>
      </c>
      <c r="M1028" s="26">
        <f>'2 уровень'!P2310</f>
        <v>0</v>
      </c>
      <c r="N1028" s="26">
        <f>'2 уровень'!Q2310</f>
        <v>0</v>
      </c>
      <c r="O1028" s="152">
        <f>'2 уровень'!R2310</f>
        <v>0</v>
      </c>
      <c r="P1028" s="152">
        <f>'2 уровень'!S2310</f>
        <v>0</v>
      </c>
      <c r="Q1028" s="152">
        <f>'2 уровень'!T2310</f>
        <v>0</v>
      </c>
      <c r="R1028" s="152">
        <f>'2 уровень'!U2310</f>
        <v>0</v>
      </c>
      <c r="S1028" s="152">
        <f>'2 уровень'!V2310</f>
        <v>0</v>
      </c>
      <c r="T1028" s="152">
        <f>'2 уровень'!W2310</f>
        <v>0</v>
      </c>
      <c r="U1028" s="152">
        <f>'2 уровень'!X2310</f>
        <v>0</v>
      </c>
      <c r="V1028" s="1111">
        <f>'2 уровень'!Y2310</f>
        <v>0</v>
      </c>
      <c r="W1028" s="152">
        <f>'2 уровень'!Z2310</f>
        <v>0</v>
      </c>
      <c r="X1028" s="152">
        <f>'2 уровень'!AA2310</f>
        <v>0</v>
      </c>
      <c r="Y1028" s="152">
        <f>'2 уровень'!AB2310</f>
        <v>0</v>
      </c>
      <c r="Z1028" s="152">
        <f>'2 уровень'!AC2310</f>
        <v>0</v>
      </c>
      <c r="AA1028" s="632">
        <f>'2 уровень'!AD2310</f>
        <v>0</v>
      </c>
      <c r="AB1028" s="152"/>
      <c r="AC1028" s="152"/>
      <c r="AD1028" s="1353">
        <f>'2 уровень'!AE2307</f>
        <v>0</v>
      </c>
      <c r="AE1028" s="1360">
        <f>'2 уровень'!AF2307</f>
        <v>0</v>
      </c>
      <c r="AF1028" s="385"/>
      <c r="AG1028" s="385"/>
      <c r="AH1028" s="1243"/>
      <c r="AI1028" s="139"/>
      <c r="AJ1028" s="139"/>
      <c r="AK1028" s="139"/>
      <c r="AL1028" s="139"/>
      <c r="AM1028" s="139"/>
      <c r="AN1028" s="139"/>
      <c r="AO1028" s="139"/>
      <c r="AP1028" s="139"/>
      <c r="AQ1028" s="139"/>
      <c r="AR1028" s="139"/>
      <c r="AS1028" s="139"/>
      <c r="AT1028" s="139"/>
      <c r="AU1028" s="139"/>
      <c r="AV1028" s="139"/>
      <c r="AW1028" s="139"/>
      <c r="AX1028" s="139"/>
      <c r="AY1028" s="139"/>
      <c r="AZ1028" s="139"/>
      <c r="BA1028" s="139"/>
      <c r="BB1028" s="139"/>
      <c r="BC1028" s="139"/>
      <c r="BD1028" s="139"/>
      <c r="BE1028" s="139"/>
      <c r="BF1028" s="139"/>
      <c r="BG1028" s="139"/>
      <c r="BH1028" s="139"/>
      <c r="BI1028" s="139"/>
      <c r="BJ1028" s="139"/>
      <c r="BK1028" s="139"/>
      <c r="BL1028" s="139"/>
      <c r="BM1028" s="139"/>
      <c r="BN1028" s="139"/>
      <c r="BO1028" s="139"/>
      <c r="BP1028" s="139"/>
      <c r="BQ1028" s="139"/>
      <c r="BR1028" s="139"/>
      <c r="BS1028" s="139"/>
      <c r="BT1028" s="139"/>
      <c r="BU1028" s="139"/>
      <c r="BV1028" s="139"/>
      <c r="BW1028" s="139"/>
      <c r="BX1028" s="139"/>
      <c r="BY1028" s="139"/>
      <c r="BZ1028" s="139"/>
      <c r="CA1028" s="139"/>
      <c r="CB1028" s="139"/>
      <c r="CC1028" s="139"/>
      <c r="CD1028" s="139"/>
      <c r="CE1028" s="139"/>
      <c r="CF1028" s="139"/>
      <c r="CG1028" s="139"/>
      <c r="CH1028" s="139"/>
      <c r="CI1028" s="139"/>
      <c r="CJ1028" s="139"/>
      <c r="CK1028" s="139"/>
      <c r="CL1028" s="139"/>
      <c r="CM1028" s="139"/>
      <c r="CN1028" s="139"/>
      <c r="CO1028" s="139"/>
      <c r="CP1028" s="139"/>
      <c r="CQ1028" s="139"/>
      <c r="CR1028" s="139"/>
      <c r="CS1028" s="139"/>
      <c r="CT1028" s="139"/>
      <c r="CU1028" s="139"/>
      <c r="CV1028" s="139"/>
      <c r="CW1028" s="139"/>
      <c r="CX1028" s="139"/>
      <c r="CY1028" s="139"/>
      <c r="CZ1028" s="139"/>
      <c r="DA1028" s="139"/>
      <c r="DB1028" s="139"/>
      <c r="DC1028" s="139"/>
      <c r="DD1028" s="139"/>
      <c r="DE1028" s="139"/>
      <c r="DF1028" s="139"/>
      <c r="DG1028" s="139"/>
      <c r="DH1028" s="139"/>
      <c r="DI1028" s="139"/>
      <c r="DJ1028" s="139"/>
      <c r="DK1028" s="139"/>
      <c r="DL1028" s="139"/>
      <c r="DM1028" s="139"/>
      <c r="DN1028" s="139"/>
      <c r="DO1028" s="139"/>
      <c r="DP1028" s="139"/>
      <c r="DQ1028" s="139"/>
      <c r="DR1028" s="139"/>
      <c r="DS1028" s="139"/>
      <c r="DT1028" s="139"/>
      <c r="DU1028" s="139"/>
      <c r="DV1028" s="139"/>
      <c r="DW1028" s="139"/>
      <c r="DX1028" s="139"/>
      <c r="DY1028" s="139"/>
      <c r="DZ1028" s="139"/>
      <c r="EA1028" s="139"/>
      <c r="EB1028" s="139"/>
      <c r="EC1028" s="139"/>
      <c r="ED1028" s="139"/>
      <c r="EE1028" s="139"/>
      <c r="EF1028" s="139"/>
      <c r="EG1028" s="139"/>
      <c r="EH1028" s="139"/>
      <c r="EI1028" s="139"/>
      <c r="EJ1028" s="139"/>
      <c r="EK1028" s="139"/>
      <c r="EL1028" s="139"/>
      <c r="EM1028" s="139"/>
      <c r="EN1028" s="139"/>
      <c r="EO1028" s="139"/>
      <c r="EP1028" s="139"/>
      <c r="EQ1028" s="139"/>
      <c r="ER1028" s="139"/>
      <c r="ES1028" s="139"/>
      <c r="ET1028" s="139"/>
      <c r="EU1028" s="139"/>
      <c r="EV1028" s="139"/>
      <c r="EW1028" s="139"/>
      <c r="EX1028" s="139"/>
      <c r="EY1028" s="139"/>
      <c r="EZ1028" s="139"/>
      <c r="FA1028" s="139"/>
      <c r="FB1028" s="139"/>
      <c r="FC1028" s="139"/>
      <c r="FD1028" s="139"/>
      <c r="FE1028" s="139"/>
      <c r="FF1028" s="139"/>
      <c r="FG1028" s="139"/>
      <c r="FH1028" s="139"/>
      <c r="FI1028" s="139"/>
      <c r="FJ1028" s="139"/>
      <c r="FK1028" s="139"/>
      <c r="FL1028" s="139"/>
      <c r="FM1028" s="139"/>
      <c r="FN1028" s="139"/>
      <c r="FO1028" s="139"/>
      <c r="FP1028" s="139"/>
      <c r="FQ1028" s="139"/>
      <c r="FR1028" s="139"/>
      <c r="FS1028" s="139"/>
      <c r="FT1028" s="139"/>
      <c r="FU1028" s="139"/>
      <c r="FV1028" s="139"/>
      <c r="FW1028" s="139"/>
      <c r="FX1028" s="139"/>
      <c r="FY1028" s="139"/>
      <c r="FZ1028" s="139"/>
      <c r="GA1028" s="139"/>
      <c r="GB1028" s="139"/>
      <c r="GC1028" s="139"/>
      <c r="GD1028" s="139"/>
      <c r="GE1028" s="139"/>
      <c r="GF1028" s="139"/>
      <c r="GG1028" s="139"/>
      <c r="GH1028" s="139"/>
      <c r="GI1028" s="139"/>
      <c r="GJ1028" s="139"/>
      <c r="GK1028" s="139"/>
      <c r="GL1028" s="139"/>
      <c r="GM1028" s="139"/>
      <c r="GN1028" s="139"/>
      <c r="GO1028" s="139"/>
      <c r="GP1028" s="139"/>
      <c r="GQ1028" s="139"/>
    </row>
    <row r="1029" spans="1:199" ht="45" x14ac:dyDescent="0.25">
      <c r="A1029" s="19">
        <v>1</v>
      </c>
      <c r="B1029" s="898" t="s">
        <v>352</v>
      </c>
      <c r="C1029" s="29">
        <f>'2 уровень'!F2311</f>
        <v>0</v>
      </c>
      <c r="D1029" s="29">
        <f>'2 уровень'!G2311</f>
        <v>0</v>
      </c>
      <c r="E1029" s="29">
        <f>'2 уровень'!H2311</f>
        <v>0</v>
      </c>
      <c r="F1029" s="144">
        <f>'2 уровень'!I2311</f>
        <v>0</v>
      </c>
      <c r="G1029" s="158">
        <f>'2 уровень'!J2311</f>
        <v>0</v>
      </c>
      <c r="H1029" s="158">
        <f>'2 уровень'!K2311</f>
        <v>0</v>
      </c>
      <c r="I1029" s="26">
        <f>'2 уровень'!L2311</f>
        <v>0</v>
      </c>
      <c r="J1029" s="26">
        <f>'2 уровень'!M2311</f>
        <v>0</v>
      </c>
      <c r="K1029" s="26">
        <f>'2 уровень'!N2311</f>
        <v>0</v>
      </c>
      <c r="L1029" s="26">
        <f>'2 уровень'!O2311</f>
        <v>0</v>
      </c>
      <c r="M1029" s="26">
        <f>'2 уровень'!P2311</f>
        <v>0</v>
      </c>
      <c r="N1029" s="26">
        <f>'2 уровень'!Q2311</f>
        <v>0</v>
      </c>
      <c r="O1029" s="152">
        <f>'2 уровень'!R2311</f>
        <v>0</v>
      </c>
      <c r="P1029" s="152">
        <f>'2 уровень'!S2311</f>
        <v>0</v>
      </c>
      <c r="Q1029" s="152">
        <f>'2 уровень'!T2311</f>
        <v>0</v>
      </c>
      <c r="R1029" s="152">
        <f>'2 уровень'!U2311</f>
        <v>0</v>
      </c>
      <c r="S1029" s="152">
        <f>'2 уровень'!V2311</f>
        <v>0</v>
      </c>
      <c r="T1029" s="152">
        <f>'2 уровень'!W2311</f>
        <v>0</v>
      </c>
      <c r="U1029" s="152">
        <f>'2 уровень'!X2311</f>
        <v>0</v>
      </c>
      <c r="V1029" s="1111">
        <f>'2 уровень'!Y2311</f>
        <v>0</v>
      </c>
      <c r="W1029" s="152">
        <f>'2 уровень'!Z2311</f>
        <v>0</v>
      </c>
      <c r="X1029" s="152">
        <f>'2 уровень'!AA2311</f>
        <v>0</v>
      </c>
      <c r="Y1029" s="152">
        <f>'2 уровень'!AB2311</f>
        <v>0</v>
      </c>
      <c r="Z1029" s="152">
        <f>'2 уровень'!AC2311</f>
        <v>0</v>
      </c>
      <c r="AA1029" s="632">
        <f>'2 уровень'!AD2311</f>
        <v>0</v>
      </c>
      <c r="AB1029" s="152"/>
      <c r="AC1029" s="152"/>
      <c r="AD1029" s="1353">
        <f>'2 уровень'!AE2308</f>
        <v>0</v>
      </c>
      <c r="AE1029" s="1360">
        <f>'2 уровень'!AF2308</f>
        <v>0</v>
      </c>
      <c r="AF1029" s="385"/>
      <c r="AG1029" s="385"/>
      <c r="AH1029" s="1243"/>
      <c r="AI1029" s="139"/>
      <c r="AJ1029" s="139"/>
      <c r="AK1029" s="139"/>
      <c r="AL1029" s="139"/>
      <c r="AM1029" s="139"/>
      <c r="AN1029" s="139"/>
      <c r="AO1029" s="139"/>
      <c r="AP1029" s="139"/>
      <c r="AQ1029" s="139"/>
      <c r="AR1029" s="139"/>
      <c r="AS1029" s="139"/>
      <c r="AT1029" s="139"/>
      <c r="AU1029" s="139"/>
      <c r="AV1029" s="139"/>
      <c r="AW1029" s="139"/>
      <c r="AX1029" s="139"/>
      <c r="AY1029" s="139"/>
      <c r="AZ1029" s="139"/>
      <c r="BA1029" s="139"/>
      <c r="BB1029" s="139"/>
      <c r="BC1029" s="139"/>
      <c r="BD1029" s="139"/>
      <c r="BE1029" s="139"/>
      <c r="BF1029" s="139"/>
      <c r="BG1029" s="139"/>
      <c r="BH1029" s="139"/>
      <c r="BI1029" s="139"/>
      <c r="BJ1029" s="139"/>
      <c r="BK1029" s="139"/>
      <c r="BL1029" s="139"/>
      <c r="BM1029" s="139"/>
      <c r="BN1029" s="139"/>
      <c r="BO1029" s="139"/>
      <c r="BP1029" s="139"/>
      <c r="BQ1029" s="139"/>
      <c r="BR1029" s="139"/>
      <c r="BS1029" s="139"/>
      <c r="BT1029" s="139"/>
      <c r="BU1029" s="139"/>
      <c r="BV1029" s="139"/>
      <c r="BW1029" s="139"/>
      <c r="BX1029" s="139"/>
      <c r="BY1029" s="139"/>
      <c r="BZ1029" s="139"/>
      <c r="CA1029" s="139"/>
      <c r="CB1029" s="139"/>
      <c r="CC1029" s="139"/>
      <c r="CD1029" s="139"/>
      <c r="CE1029" s="139"/>
      <c r="CF1029" s="139"/>
      <c r="CG1029" s="139"/>
      <c r="CH1029" s="139"/>
      <c r="CI1029" s="139"/>
      <c r="CJ1029" s="139"/>
      <c r="CK1029" s="139"/>
      <c r="CL1029" s="139"/>
      <c r="CM1029" s="139"/>
      <c r="CN1029" s="139"/>
      <c r="CO1029" s="139"/>
      <c r="CP1029" s="139"/>
      <c r="CQ1029" s="139"/>
      <c r="CR1029" s="139"/>
      <c r="CS1029" s="139"/>
      <c r="CT1029" s="139"/>
      <c r="CU1029" s="139"/>
      <c r="CV1029" s="139"/>
      <c r="CW1029" s="139"/>
      <c r="CX1029" s="139"/>
      <c r="CY1029" s="139"/>
      <c r="CZ1029" s="139"/>
      <c r="DA1029" s="139"/>
      <c r="DB1029" s="139"/>
      <c r="DC1029" s="139"/>
      <c r="DD1029" s="139"/>
      <c r="DE1029" s="139"/>
      <c r="DF1029" s="139"/>
      <c r="DG1029" s="139"/>
      <c r="DH1029" s="139"/>
      <c r="DI1029" s="139"/>
      <c r="DJ1029" s="139"/>
      <c r="DK1029" s="139"/>
      <c r="DL1029" s="139"/>
      <c r="DM1029" s="139"/>
      <c r="DN1029" s="139"/>
      <c r="DO1029" s="139"/>
      <c r="DP1029" s="139"/>
      <c r="DQ1029" s="139"/>
      <c r="DR1029" s="139"/>
      <c r="DS1029" s="139"/>
      <c r="DT1029" s="139"/>
      <c r="DU1029" s="139"/>
      <c r="DV1029" s="139"/>
      <c r="DW1029" s="139"/>
      <c r="DX1029" s="139"/>
      <c r="DY1029" s="139"/>
      <c r="DZ1029" s="139"/>
      <c r="EA1029" s="139"/>
      <c r="EB1029" s="139"/>
      <c r="EC1029" s="139"/>
      <c r="ED1029" s="139"/>
      <c r="EE1029" s="139"/>
      <c r="EF1029" s="139"/>
      <c r="EG1029" s="139"/>
      <c r="EH1029" s="139"/>
      <c r="EI1029" s="139"/>
      <c r="EJ1029" s="139"/>
      <c r="EK1029" s="139"/>
      <c r="EL1029" s="139"/>
      <c r="EM1029" s="139"/>
      <c r="EN1029" s="139"/>
      <c r="EO1029" s="139"/>
      <c r="EP1029" s="139"/>
      <c r="EQ1029" s="139"/>
      <c r="ER1029" s="139"/>
      <c r="ES1029" s="139"/>
      <c r="ET1029" s="139"/>
      <c r="EU1029" s="139"/>
      <c r="EV1029" s="139"/>
      <c r="EW1029" s="139"/>
      <c r="EX1029" s="139"/>
      <c r="EY1029" s="139"/>
      <c r="EZ1029" s="139"/>
      <c r="FA1029" s="139"/>
      <c r="FB1029" s="139"/>
      <c r="FC1029" s="139"/>
      <c r="FD1029" s="139"/>
      <c r="FE1029" s="139"/>
      <c r="FF1029" s="139"/>
      <c r="FG1029" s="139"/>
      <c r="FH1029" s="139"/>
      <c r="FI1029" s="139"/>
      <c r="FJ1029" s="139"/>
      <c r="FK1029" s="139"/>
      <c r="FL1029" s="139"/>
      <c r="FM1029" s="139"/>
      <c r="FN1029" s="139"/>
      <c r="FO1029" s="139"/>
      <c r="FP1029" s="139"/>
      <c r="FQ1029" s="139"/>
      <c r="FR1029" s="139"/>
      <c r="FS1029" s="139"/>
      <c r="FT1029" s="139"/>
      <c r="FU1029" s="139"/>
      <c r="FV1029" s="139"/>
      <c r="FW1029" s="139"/>
      <c r="FX1029" s="139"/>
      <c r="FY1029" s="139"/>
      <c r="FZ1029" s="139"/>
      <c r="GA1029" s="139"/>
      <c r="GB1029" s="139"/>
      <c r="GC1029" s="139"/>
      <c r="GD1029" s="139"/>
      <c r="GE1029" s="139"/>
      <c r="GF1029" s="139"/>
      <c r="GG1029" s="139"/>
      <c r="GH1029" s="139"/>
      <c r="GI1029" s="139"/>
      <c r="GJ1029" s="139"/>
      <c r="GK1029" s="139"/>
      <c r="GL1029" s="139"/>
      <c r="GM1029" s="139"/>
      <c r="GN1029" s="139"/>
      <c r="GO1029" s="139"/>
      <c r="GP1029" s="139"/>
      <c r="GQ1029" s="139"/>
    </row>
    <row r="1030" spans="1:199" ht="105" x14ac:dyDescent="0.25">
      <c r="A1030" s="19">
        <v>1</v>
      </c>
      <c r="B1030" s="898" t="s">
        <v>534</v>
      </c>
      <c r="C1030" s="29">
        <f>'2 уровень'!F2312</f>
        <v>50</v>
      </c>
      <c r="D1030" s="29">
        <f>'2 уровень'!G2312</f>
        <v>20.833333333333336</v>
      </c>
      <c r="E1030" s="29">
        <f>'2 уровень'!H2312</f>
        <v>58</v>
      </c>
      <c r="F1030" s="144">
        <f>'2 уровень'!I2312</f>
        <v>278.39999999999998</v>
      </c>
      <c r="G1030" s="158">
        <f>'2 уровень'!J2312</f>
        <v>0</v>
      </c>
      <c r="H1030" s="158">
        <f>'2 уровень'!K2312</f>
        <v>0</v>
      </c>
      <c r="I1030" s="26">
        <f>'2 уровень'!L2312</f>
        <v>0</v>
      </c>
      <c r="J1030" s="26">
        <f>'2 уровень'!M2312</f>
        <v>0</v>
      </c>
      <c r="K1030" s="26">
        <f>'2 уровень'!N2312</f>
        <v>0</v>
      </c>
      <c r="L1030" s="26">
        <f>'2 уровень'!O2312</f>
        <v>0</v>
      </c>
      <c r="M1030" s="26">
        <f>'2 уровень'!P2312</f>
        <v>0</v>
      </c>
      <c r="N1030" s="26">
        <f>'2 уровень'!Q2312</f>
        <v>0</v>
      </c>
      <c r="O1030" s="152">
        <f>'2 уровень'!R2312</f>
        <v>0</v>
      </c>
      <c r="P1030" s="152">
        <f>'2 уровень'!S2312</f>
        <v>0</v>
      </c>
      <c r="Q1030" s="152">
        <f>'2 уровень'!T2312</f>
        <v>0</v>
      </c>
      <c r="R1030" s="152">
        <f>'2 уровень'!U2312</f>
        <v>0</v>
      </c>
      <c r="S1030" s="152">
        <f>'2 уровень'!V2312</f>
        <v>0</v>
      </c>
      <c r="T1030" s="152">
        <f>'2 уровень'!W2312</f>
        <v>0</v>
      </c>
      <c r="U1030" s="152">
        <f>'2 уровень'!X2312</f>
        <v>0</v>
      </c>
      <c r="V1030" s="1111">
        <f>'2 уровень'!Y2312</f>
        <v>0</v>
      </c>
      <c r="W1030" s="152">
        <f>'2 уровень'!Z2312</f>
        <v>0</v>
      </c>
      <c r="X1030" s="152">
        <f>'2 уровень'!AA2312</f>
        <v>0</v>
      </c>
      <c r="Y1030" s="152">
        <f>'2 уровень'!AB2312</f>
        <v>0</v>
      </c>
      <c r="Z1030" s="152">
        <f>'2 уровень'!AC2312</f>
        <v>0</v>
      </c>
      <c r="AA1030" s="632">
        <f>'2 уровень'!AD2312</f>
        <v>0</v>
      </c>
      <c r="AB1030" s="152"/>
      <c r="AC1030" s="152"/>
      <c r="AD1030" s="1353">
        <f>'2 уровень'!AE2309</f>
        <v>0</v>
      </c>
      <c r="AE1030" s="1360">
        <f>'2 уровень'!AF2309</f>
        <v>0</v>
      </c>
      <c r="AF1030" s="385"/>
      <c r="AG1030" s="385"/>
      <c r="AH1030" s="1243"/>
      <c r="AI1030" s="139"/>
      <c r="AJ1030" s="139"/>
      <c r="AK1030" s="139"/>
      <c r="AL1030" s="139"/>
      <c r="AM1030" s="139"/>
      <c r="AN1030" s="139"/>
      <c r="AO1030" s="139"/>
      <c r="AP1030" s="139"/>
      <c r="AQ1030" s="139"/>
      <c r="AR1030" s="139"/>
      <c r="AS1030" s="139"/>
      <c r="AT1030" s="139"/>
      <c r="AU1030" s="139"/>
      <c r="AV1030" s="139"/>
      <c r="AW1030" s="139"/>
      <c r="AX1030" s="139"/>
      <c r="AY1030" s="139"/>
      <c r="AZ1030" s="139"/>
      <c r="BA1030" s="139"/>
      <c r="BB1030" s="139"/>
      <c r="BC1030" s="139"/>
      <c r="BD1030" s="139"/>
      <c r="BE1030" s="139"/>
      <c r="BF1030" s="139"/>
      <c r="BG1030" s="139"/>
      <c r="BH1030" s="139"/>
      <c r="BI1030" s="139"/>
      <c r="BJ1030" s="139"/>
      <c r="BK1030" s="139"/>
      <c r="BL1030" s="139"/>
      <c r="BM1030" s="139"/>
      <c r="BN1030" s="139"/>
      <c r="BO1030" s="139"/>
      <c r="BP1030" s="139"/>
      <c r="BQ1030" s="139"/>
      <c r="BR1030" s="139"/>
      <c r="BS1030" s="139"/>
      <c r="BT1030" s="139"/>
      <c r="BU1030" s="139"/>
      <c r="BV1030" s="139"/>
      <c r="BW1030" s="139"/>
      <c r="BX1030" s="139"/>
      <c r="BY1030" s="139"/>
      <c r="BZ1030" s="139"/>
      <c r="CA1030" s="139"/>
      <c r="CB1030" s="139"/>
      <c r="CC1030" s="139"/>
      <c r="CD1030" s="139"/>
      <c r="CE1030" s="139"/>
      <c r="CF1030" s="139"/>
      <c r="CG1030" s="139"/>
      <c r="CH1030" s="139"/>
      <c r="CI1030" s="139"/>
      <c r="CJ1030" s="139"/>
      <c r="CK1030" s="139"/>
      <c r="CL1030" s="139"/>
      <c r="CM1030" s="139"/>
      <c r="CN1030" s="139"/>
      <c r="CO1030" s="139"/>
      <c r="CP1030" s="139"/>
      <c r="CQ1030" s="139"/>
      <c r="CR1030" s="139"/>
      <c r="CS1030" s="139"/>
      <c r="CT1030" s="139"/>
      <c r="CU1030" s="139"/>
      <c r="CV1030" s="139"/>
      <c r="CW1030" s="139"/>
      <c r="CX1030" s="139"/>
      <c r="CY1030" s="139"/>
      <c r="CZ1030" s="139"/>
      <c r="DA1030" s="139"/>
      <c r="DB1030" s="139"/>
      <c r="DC1030" s="139"/>
      <c r="DD1030" s="139"/>
      <c r="DE1030" s="139"/>
      <c r="DF1030" s="139"/>
      <c r="DG1030" s="139"/>
      <c r="DH1030" s="139"/>
      <c r="DI1030" s="139"/>
      <c r="DJ1030" s="139"/>
      <c r="DK1030" s="139"/>
      <c r="DL1030" s="139"/>
      <c r="DM1030" s="139"/>
      <c r="DN1030" s="139"/>
      <c r="DO1030" s="139"/>
      <c r="DP1030" s="139"/>
      <c r="DQ1030" s="139"/>
      <c r="DR1030" s="139"/>
      <c r="DS1030" s="139"/>
      <c r="DT1030" s="139"/>
      <c r="DU1030" s="139"/>
      <c r="DV1030" s="139"/>
      <c r="DW1030" s="139"/>
      <c r="DX1030" s="139"/>
      <c r="DY1030" s="139"/>
      <c r="DZ1030" s="139"/>
      <c r="EA1030" s="139"/>
      <c r="EB1030" s="139"/>
      <c r="EC1030" s="139"/>
      <c r="ED1030" s="139"/>
      <c r="EE1030" s="139"/>
      <c r="EF1030" s="139"/>
      <c r="EG1030" s="139"/>
      <c r="EH1030" s="139"/>
      <c r="EI1030" s="139"/>
      <c r="EJ1030" s="139"/>
      <c r="EK1030" s="139"/>
      <c r="EL1030" s="139"/>
      <c r="EM1030" s="139"/>
      <c r="EN1030" s="139"/>
      <c r="EO1030" s="139"/>
      <c r="EP1030" s="139"/>
      <c r="EQ1030" s="139"/>
      <c r="ER1030" s="139"/>
      <c r="ES1030" s="139"/>
      <c r="ET1030" s="139"/>
      <c r="EU1030" s="139"/>
      <c r="EV1030" s="139"/>
      <c r="EW1030" s="139"/>
      <c r="EX1030" s="139"/>
      <c r="EY1030" s="139"/>
      <c r="EZ1030" s="139"/>
      <c r="FA1030" s="139"/>
      <c r="FB1030" s="139"/>
      <c r="FC1030" s="139"/>
      <c r="FD1030" s="139"/>
      <c r="FE1030" s="139"/>
      <c r="FF1030" s="139"/>
      <c r="FG1030" s="139"/>
      <c r="FH1030" s="139"/>
      <c r="FI1030" s="139"/>
      <c r="FJ1030" s="139"/>
      <c r="FK1030" s="139"/>
      <c r="FL1030" s="139"/>
      <c r="FM1030" s="139"/>
      <c r="FN1030" s="139"/>
      <c r="FO1030" s="139"/>
      <c r="FP1030" s="139"/>
      <c r="FQ1030" s="139"/>
      <c r="FR1030" s="139"/>
      <c r="FS1030" s="139"/>
      <c r="FT1030" s="139"/>
      <c r="FU1030" s="139"/>
      <c r="FV1030" s="139"/>
      <c r="FW1030" s="139"/>
      <c r="FX1030" s="139"/>
      <c r="FY1030" s="139"/>
      <c r="FZ1030" s="139"/>
      <c r="GA1030" s="139"/>
      <c r="GB1030" s="139"/>
      <c r="GC1030" s="139"/>
      <c r="GD1030" s="139"/>
      <c r="GE1030" s="139"/>
      <c r="GF1030" s="139"/>
      <c r="GG1030" s="139"/>
      <c r="GH1030" s="139"/>
      <c r="GI1030" s="139"/>
      <c r="GJ1030" s="139"/>
      <c r="GK1030" s="139"/>
      <c r="GL1030" s="139"/>
      <c r="GM1030" s="139"/>
      <c r="GN1030" s="139"/>
      <c r="GO1030" s="139"/>
      <c r="GP1030" s="139"/>
      <c r="GQ1030" s="139"/>
    </row>
    <row r="1031" spans="1:199" ht="30" x14ac:dyDescent="0.25">
      <c r="A1031" s="19">
        <v>1</v>
      </c>
      <c r="B1031" s="898" t="s">
        <v>510</v>
      </c>
      <c r="C1031" s="29">
        <f>'2 уровень'!F2313</f>
        <v>101</v>
      </c>
      <c r="D1031" s="29">
        <f>'2 уровень'!G2313</f>
        <v>42.083333333333329</v>
      </c>
      <c r="E1031" s="29">
        <f>'2 уровень'!H2313</f>
        <v>0</v>
      </c>
      <c r="F1031" s="144">
        <f>'2 уровень'!I2313</f>
        <v>0</v>
      </c>
      <c r="G1031" s="158">
        <f>'2 уровень'!J2313</f>
        <v>0</v>
      </c>
      <c r="H1031" s="158">
        <f>'2 уровень'!K2313</f>
        <v>0</v>
      </c>
      <c r="I1031" s="26">
        <f>'2 уровень'!L2313</f>
        <v>0</v>
      </c>
      <c r="J1031" s="26">
        <f>'2 уровень'!M2313</f>
        <v>0</v>
      </c>
      <c r="K1031" s="26">
        <f>'2 уровень'!N2313</f>
        <v>0</v>
      </c>
      <c r="L1031" s="26">
        <f>'2 уровень'!O2313</f>
        <v>0</v>
      </c>
      <c r="M1031" s="26">
        <f>'2 уровень'!P2313</f>
        <v>0</v>
      </c>
      <c r="N1031" s="26">
        <f>'2 уровень'!Q2313</f>
        <v>0</v>
      </c>
      <c r="O1031" s="152">
        <f>'2 уровень'!R2313</f>
        <v>149.45895000000002</v>
      </c>
      <c r="P1031" s="152">
        <f>'2 уровень'!S2313</f>
        <v>149.45895000000002</v>
      </c>
      <c r="Q1031" s="152">
        <f>'2 уровень'!T2313</f>
        <v>149.45895000000002</v>
      </c>
      <c r="R1031" s="152">
        <f>'2 уровень'!U2313</f>
        <v>149.45895000000002</v>
      </c>
      <c r="S1031" s="152">
        <f>'2 уровень'!V2313</f>
        <v>149.45895000000002</v>
      </c>
      <c r="T1031" s="152">
        <f>'2 уровень'!W2313</f>
        <v>62.274562500000002</v>
      </c>
      <c r="U1031" s="152">
        <f>'2 уровень'!X2313</f>
        <v>0</v>
      </c>
      <c r="V1031" s="1111">
        <f>'2 уровень'!Y2313</f>
        <v>0</v>
      </c>
      <c r="W1031" s="152">
        <f>'2 уровень'!Z2313</f>
        <v>0</v>
      </c>
      <c r="X1031" s="152">
        <f>'2 уровень'!AA2313</f>
        <v>-62.274562500000002</v>
      </c>
      <c r="Y1031" s="152">
        <f>'2 уровень'!AB2313</f>
        <v>0</v>
      </c>
      <c r="Z1031" s="152">
        <f>'2 уровень'!AC2313</f>
        <v>0</v>
      </c>
      <c r="AA1031" s="632">
        <f>'2 уровень'!AD2313</f>
        <v>0</v>
      </c>
      <c r="AB1031" s="152"/>
      <c r="AC1031" s="152"/>
      <c r="AD1031" s="1353">
        <f>'2 уровень'!AE2310</f>
        <v>0</v>
      </c>
      <c r="AE1031" s="1360">
        <f>'2 уровень'!AF2310</f>
        <v>0</v>
      </c>
      <c r="AF1031" s="385"/>
      <c r="AG1031" s="385"/>
      <c r="AH1031" s="1243"/>
      <c r="AI1031" s="139"/>
      <c r="AJ1031" s="139"/>
      <c r="AK1031" s="139"/>
      <c r="AL1031" s="139"/>
      <c r="AM1031" s="139"/>
      <c r="AN1031" s="139"/>
      <c r="AO1031" s="139"/>
      <c r="AP1031" s="139"/>
      <c r="AQ1031" s="139"/>
      <c r="AR1031" s="139"/>
      <c r="AS1031" s="139"/>
      <c r="AT1031" s="139"/>
      <c r="AU1031" s="139"/>
      <c r="AV1031" s="139"/>
      <c r="AW1031" s="139"/>
      <c r="AX1031" s="139"/>
      <c r="AY1031" s="139"/>
      <c r="AZ1031" s="139"/>
      <c r="BA1031" s="139"/>
      <c r="BB1031" s="139"/>
      <c r="BC1031" s="139"/>
      <c r="BD1031" s="139"/>
      <c r="BE1031" s="139"/>
      <c r="BF1031" s="139"/>
      <c r="BG1031" s="139"/>
      <c r="BH1031" s="139"/>
      <c r="BI1031" s="139"/>
      <c r="BJ1031" s="139"/>
      <c r="BK1031" s="139"/>
      <c r="BL1031" s="139"/>
      <c r="BM1031" s="139"/>
      <c r="BN1031" s="139"/>
      <c r="BO1031" s="139"/>
      <c r="BP1031" s="139"/>
      <c r="BQ1031" s="139"/>
      <c r="BR1031" s="139"/>
      <c r="BS1031" s="139"/>
      <c r="BT1031" s="139"/>
      <c r="BU1031" s="139"/>
      <c r="BV1031" s="139"/>
      <c r="BW1031" s="139"/>
      <c r="BX1031" s="139"/>
      <c r="BY1031" s="139"/>
      <c r="BZ1031" s="139"/>
      <c r="CA1031" s="139"/>
      <c r="CB1031" s="139"/>
      <c r="CC1031" s="139"/>
      <c r="CD1031" s="139"/>
      <c r="CE1031" s="139"/>
      <c r="CF1031" s="139"/>
      <c r="CG1031" s="139"/>
      <c r="CH1031" s="139"/>
      <c r="CI1031" s="139"/>
      <c r="CJ1031" s="139"/>
      <c r="CK1031" s="139"/>
      <c r="CL1031" s="139"/>
      <c r="CM1031" s="139"/>
      <c r="CN1031" s="139"/>
      <c r="CO1031" s="139"/>
      <c r="CP1031" s="139"/>
      <c r="CQ1031" s="139"/>
      <c r="CR1031" s="139"/>
      <c r="CS1031" s="139"/>
      <c r="CT1031" s="139"/>
      <c r="CU1031" s="139"/>
      <c r="CV1031" s="139"/>
      <c r="CW1031" s="139"/>
      <c r="CX1031" s="139"/>
      <c r="CY1031" s="139"/>
      <c r="CZ1031" s="139"/>
      <c r="DA1031" s="139"/>
      <c r="DB1031" s="139"/>
      <c r="DC1031" s="139"/>
      <c r="DD1031" s="139"/>
      <c r="DE1031" s="139"/>
      <c r="DF1031" s="139"/>
      <c r="DG1031" s="139"/>
      <c r="DH1031" s="139"/>
      <c r="DI1031" s="139"/>
      <c r="DJ1031" s="139"/>
      <c r="DK1031" s="139"/>
      <c r="DL1031" s="139"/>
      <c r="DM1031" s="139"/>
      <c r="DN1031" s="139"/>
      <c r="DO1031" s="139"/>
      <c r="DP1031" s="139"/>
      <c r="DQ1031" s="139"/>
      <c r="DR1031" s="139"/>
      <c r="DS1031" s="139"/>
      <c r="DT1031" s="139"/>
      <c r="DU1031" s="139"/>
      <c r="DV1031" s="139"/>
      <c r="DW1031" s="139"/>
      <c r="DX1031" s="139"/>
      <c r="DY1031" s="139"/>
      <c r="DZ1031" s="139"/>
      <c r="EA1031" s="139"/>
      <c r="EB1031" s="139"/>
      <c r="EC1031" s="139"/>
      <c r="ED1031" s="139"/>
      <c r="EE1031" s="139"/>
      <c r="EF1031" s="139"/>
      <c r="EG1031" s="139"/>
      <c r="EH1031" s="139"/>
      <c r="EI1031" s="139"/>
      <c r="EJ1031" s="139"/>
      <c r="EK1031" s="139"/>
      <c r="EL1031" s="139"/>
      <c r="EM1031" s="139"/>
      <c r="EN1031" s="139"/>
      <c r="EO1031" s="139"/>
      <c r="EP1031" s="139"/>
      <c r="EQ1031" s="139"/>
      <c r="ER1031" s="139"/>
      <c r="ES1031" s="139"/>
      <c r="ET1031" s="139"/>
      <c r="EU1031" s="139"/>
      <c r="EV1031" s="139"/>
      <c r="EW1031" s="139"/>
      <c r="EX1031" s="139"/>
      <c r="EY1031" s="139"/>
      <c r="EZ1031" s="139"/>
      <c r="FA1031" s="139"/>
      <c r="FB1031" s="139"/>
      <c r="FC1031" s="139"/>
      <c r="FD1031" s="139"/>
      <c r="FE1031" s="139"/>
      <c r="FF1031" s="139"/>
      <c r="FG1031" s="139"/>
      <c r="FH1031" s="139"/>
      <c r="FI1031" s="139"/>
      <c r="FJ1031" s="139"/>
      <c r="FK1031" s="139"/>
      <c r="FL1031" s="139"/>
      <c r="FM1031" s="139"/>
      <c r="FN1031" s="139"/>
      <c r="FO1031" s="139"/>
      <c r="FP1031" s="139"/>
      <c r="FQ1031" s="139"/>
      <c r="FR1031" s="139"/>
      <c r="FS1031" s="139"/>
      <c r="FT1031" s="139"/>
      <c r="FU1031" s="139"/>
      <c r="FV1031" s="139"/>
      <c r="FW1031" s="139"/>
      <c r="FX1031" s="139"/>
      <c r="FY1031" s="139"/>
      <c r="FZ1031" s="139"/>
      <c r="GA1031" s="139"/>
      <c r="GB1031" s="139"/>
      <c r="GC1031" s="139"/>
      <c r="GD1031" s="139"/>
      <c r="GE1031" s="139"/>
      <c r="GF1031" s="139"/>
      <c r="GG1031" s="139"/>
      <c r="GH1031" s="139"/>
      <c r="GI1031" s="139"/>
      <c r="GJ1031" s="139"/>
      <c r="GK1031" s="139"/>
      <c r="GL1031" s="139"/>
      <c r="GM1031" s="139"/>
      <c r="GN1031" s="139"/>
      <c r="GO1031" s="139"/>
      <c r="GP1031" s="139"/>
      <c r="GQ1031" s="139"/>
    </row>
    <row r="1032" spans="1:199" x14ac:dyDescent="0.25">
      <c r="A1032" s="19">
        <v>1</v>
      </c>
      <c r="B1032" s="896" t="s">
        <v>511</v>
      </c>
      <c r="C1032" s="29">
        <f>'2 уровень'!F2314</f>
        <v>101</v>
      </c>
      <c r="D1032" s="29">
        <f>'2 уровень'!G2314</f>
        <v>42.083333333333329</v>
      </c>
      <c r="E1032" s="29">
        <f>'2 уровень'!H2314</f>
        <v>0</v>
      </c>
      <c r="F1032" s="144">
        <f>'2 уровень'!I2314</f>
        <v>0</v>
      </c>
      <c r="G1032" s="158">
        <f>'2 уровень'!J2314</f>
        <v>0</v>
      </c>
      <c r="H1032" s="158">
        <f>'2 уровень'!K2314</f>
        <v>0</v>
      </c>
      <c r="I1032" s="26">
        <f>'2 уровень'!L2314</f>
        <v>0</v>
      </c>
      <c r="J1032" s="26">
        <f>'2 уровень'!M2314</f>
        <v>0</v>
      </c>
      <c r="K1032" s="26">
        <f>'2 уровень'!N2314</f>
        <v>0</v>
      </c>
      <c r="L1032" s="26">
        <f>'2 уровень'!O2314</f>
        <v>0</v>
      </c>
      <c r="M1032" s="26">
        <f>'2 уровень'!P2314</f>
        <v>0</v>
      </c>
      <c r="N1032" s="26">
        <f>'2 уровень'!Q2314</f>
        <v>0</v>
      </c>
      <c r="O1032" s="152">
        <f>'2 уровень'!R2314</f>
        <v>0</v>
      </c>
      <c r="P1032" s="152">
        <f>'2 уровень'!S2314</f>
        <v>0</v>
      </c>
      <c r="Q1032" s="152">
        <f>'2 уровень'!T2314</f>
        <v>0</v>
      </c>
      <c r="R1032" s="152">
        <f>'2 уровень'!U2314</f>
        <v>0</v>
      </c>
      <c r="S1032" s="152">
        <f>'2 уровень'!V2314</f>
        <v>0</v>
      </c>
      <c r="T1032" s="152">
        <f>'2 уровень'!W2314</f>
        <v>0</v>
      </c>
      <c r="U1032" s="152">
        <f>'2 уровень'!X2314</f>
        <v>0</v>
      </c>
      <c r="V1032" s="1111">
        <f>'2 уровень'!Y2314</f>
        <v>0</v>
      </c>
      <c r="W1032" s="152">
        <f>'2 уровень'!Z2314</f>
        <v>0</v>
      </c>
      <c r="X1032" s="152">
        <f>'2 уровень'!AA2314</f>
        <v>0</v>
      </c>
      <c r="Y1032" s="152">
        <f>'2 уровень'!AB2314</f>
        <v>0</v>
      </c>
      <c r="Z1032" s="152">
        <f>'2 уровень'!AC2314</f>
        <v>0</v>
      </c>
      <c r="AA1032" s="632">
        <f>'2 уровень'!AD2314</f>
        <v>0</v>
      </c>
      <c r="AB1032" s="152"/>
      <c r="AC1032" s="152"/>
      <c r="AD1032" s="1353">
        <f>'2 уровень'!AE2311</f>
        <v>0</v>
      </c>
      <c r="AE1032" s="1360">
        <f>'2 уровень'!AF2311</f>
        <v>0</v>
      </c>
      <c r="AF1032" s="385"/>
      <c r="AG1032" s="385"/>
      <c r="AH1032" s="1243"/>
      <c r="AI1032" s="139"/>
      <c r="AJ1032" s="139"/>
      <c r="AK1032" s="139"/>
      <c r="AL1032" s="139"/>
      <c r="AM1032" s="139"/>
      <c r="AN1032" s="139"/>
      <c r="AO1032" s="139"/>
      <c r="AP1032" s="139"/>
      <c r="AQ1032" s="139"/>
      <c r="AR1032" s="139"/>
      <c r="AS1032" s="139"/>
      <c r="AT1032" s="139"/>
      <c r="AU1032" s="139"/>
      <c r="AV1032" s="139"/>
      <c r="AW1032" s="139"/>
      <c r="AX1032" s="139"/>
      <c r="AY1032" s="139"/>
      <c r="AZ1032" s="139"/>
      <c r="BA1032" s="139"/>
      <c r="BB1032" s="139"/>
      <c r="BC1032" s="139"/>
      <c r="BD1032" s="139"/>
      <c r="BE1032" s="139"/>
      <c r="BF1032" s="139"/>
      <c r="BG1032" s="139"/>
      <c r="BH1032" s="139"/>
      <c r="BI1032" s="139"/>
      <c r="BJ1032" s="139"/>
      <c r="BK1032" s="139"/>
      <c r="BL1032" s="139"/>
      <c r="BM1032" s="139"/>
      <c r="BN1032" s="139"/>
      <c r="BO1032" s="139"/>
      <c r="BP1032" s="139"/>
      <c r="BQ1032" s="139"/>
      <c r="BR1032" s="139"/>
      <c r="BS1032" s="139"/>
      <c r="BT1032" s="139"/>
      <c r="BU1032" s="139"/>
      <c r="BV1032" s="139"/>
      <c r="BW1032" s="139"/>
      <c r="BX1032" s="139"/>
      <c r="BY1032" s="139"/>
      <c r="BZ1032" s="139"/>
      <c r="CA1032" s="139"/>
      <c r="CB1032" s="139"/>
      <c r="CC1032" s="139"/>
      <c r="CD1032" s="139"/>
      <c r="CE1032" s="139"/>
      <c r="CF1032" s="139"/>
      <c r="CG1032" s="139"/>
      <c r="CH1032" s="139"/>
      <c r="CI1032" s="139"/>
      <c r="CJ1032" s="139"/>
      <c r="CK1032" s="139"/>
      <c r="CL1032" s="139"/>
      <c r="CM1032" s="139"/>
      <c r="CN1032" s="139"/>
      <c r="CO1032" s="139"/>
      <c r="CP1032" s="139"/>
      <c r="CQ1032" s="139"/>
      <c r="CR1032" s="139"/>
      <c r="CS1032" s="139"/>
      <c r="CT1032" s="139"/>
      <c r="CU1032" s="139"/>
      <c r="CV1032" s="139"/>
      <c r="CW1032" s="139"/>
      <c r="CX1032" s="139"/>
      <c r="CY1032" s="139"/>
      <c r="CZ1032" s="139"/>
      <c r="DA1032" s="139"/>
      <c r="DB1032" s="139"/>
      <c r="DC1032" s="139"/>
      <c r="DD1032" s="139"/>
      <c r="DE1032" s="139"/>
      <c r="DF1032" s="139"/>
      <c r="DG1032" s="139"/>
      <c r="DH1032" s="139"/>
      <c r="DI1032" s="139"/>
      <c r="DJ1032" s="139"/>
      <c r="DK1032" s="139"/>
      <c r="DL1032" s="139"/>
      <c r="DM1032" s="139"/>
      <c r="DN1032" s="139"/>
      <c r="DO1032" s="139"/>
      <c r="DP1032" s="139"/>
      <c r="DQ1032" s="139"/>
      <c r="DR1032" s="139"/>
      <c r="DS1032" s="139"/>
      <c r="DT1032" s="139"/>
      <c r="DU1032" s="139"/>
      <c r="DV1032" s="139"/>
      <c r="DW1032" s="139"/>
      <c r="DX1032" s="139"/>
      <c r="DY1032" s="139"/>
      <c r="DZ1032" s="139"/>
      <c r="EA1032" s="139"/>
      <c r="EB1032" s="139"/>
      <c r="EC1032" s="139"/>
      <c r="ED1032" s="139"/>
      <c r="EE1032" s="139"/>
      <c r="EF1032" s="139"/>
      <c r="EG1032" s="139"/>
      <c r="EH1032" s="139"/>
      <c r="EI1032" s="139"/>
      <c r="EJ1032" s="139"/>
      <c r="EK1032" s="139"/>
      <c r="EL1032" s="139"/>
      <c r="EM1032" s="139"/>
      <c r="EN1032" s="139"/>
      <c r="EO1032" s="139"/>
      <c r="EP1032" s="139"/>
      <c r="EQ1032" s="139"/>
      <c r="ER1032" s="139"/>
      <c r="ES1032" s="139"/>
      <c r="ET1032" s="139"/>
      <c r="EU1032" s="139"/>
      <c r="EV1032" s="139"/>
      <c r="EW1032" s="139"/>
      <c r="EX1032" s="139"/>
      <c r="EY1032" s="139"/>
      <c r="EZ1032" s="139"/>
      <c r="FA1032" s="139"/>
      <c r="FB1032" s="139"/>
      <c r="FC1032" s="139"/>
      <c r="FD1032" s="139"/>
      <c r="FE1032" s="139"/>
      <c r="FF1032" s="139"/>
      <c r="FG1032" s="139"/>
      <c r="FH1032" s="139"/>
      <c r="FI1032" s="139"/>
      <c r="FJ1032" s="139"/>
      <c r="FK1032" s="139"/>
      <c r="FL1032" s="139"/>
      <c r="FM1032" s="139"/>
      <c r="FN1032" s="139"/>
      <c r="FO1032" s="139"/>
      <c r="FP1032" s="139"/>
      <c r="FQ1032" s="139"/>
      <c r="FR1032" s="139"/>
      <c r="FS1032" s="139"/>
      <c r="FT1032" s="139"/>
      <c r="FU1032" s="139"/>
      <c r="FV1032" s="139"/>
      <c r="FW1032" s="139"/>
      <c r="FX1032" s="139"/>
      <c r="FY1032" s="139"/>
      <c r="FZ1032" s="139"/>
      <c r="GA1032" s="139"/>
      <c r="GB1032" s="139"/>
      <c r="GC1032" s="139"/>
      <c r="GD1032" s="139"/>
      <c r="GE1032" s="139"/>
      <c r="GF1032" s="139"/>
      <c r="GG1032" s="139"/>
      <c r="GH1032" s="139"/>
      <c r="GI1032" s="139"/>
      <c r="GJ1032" s="139"/>
      <c r="GK1032" s="139"/>
      <c r="GL1032" s="139"/>
      <c r="GM1032" s="139"/>
      <c r="GN1032" s="139"/>
      <c r="GO1032" s="139"/>
      <c r="GP1032" s="139"/>
      <c r="GQ1032" s="139"/>
    </row>
    <row r="1033" spans="1:199" ht="30" x14ac:dyDescent="0.25">
      <c r="B1033" s="896" t="s">
        <v>512</v>
      </c>
      <c r="C1033" s="29">
        <f>'2 уровень'!F2315</f>
        <v>0</v>
      </c>
      <c r="D1033" s="29">
        <f>'2 уровень'!G2315</f>
        <v>0</v>
      </c>
      <c r="E1033" s="29">
        <f>'2 уровень'!H2315</f>
        <v>0</v>
      </c>
      <c r="F1033" s="144">
        <f>'2 уровень'!I2315</f>
        <v>0</v>
      </c>
      <c r="G1033" s="158">
        <f>'2 уровень'!J2315</f>
        <v>0</v>
      </c>
      <c r="H1033" s="158">
        <f>'2 уровень'!K2315</f>
        <v>0</v>
      </c>
      <c r="I1033" s="26">
        <f>'2 уровень'!L2315</f>
        <v>0</v>
      </c>
      <c r="J1033" s="26">
        <f>'2 уровень'!M2315</f>
        <v>0</v>
      </c>
      <c r="K1033" s="26">
        <f>'2 уровень'!N2315</f>
        <v>0</v>
      </c>
      <c r="L1033" s="26">
        <f>'2 уровень'!O2315</f>
        <v>0</v>
      </c>
      <c r="M1033" s="26">
        <f>'2 уровень'!P2315</f>
        <v>0</v>
      </c>
      <c r="N1033" s="26">
        <f>'2 уровень'!Q2315</f>
        <v>0</v>
      </c>
      <c r="O1033" s="152">
        <f>'2 уровень'!R2315</f>
        <v>0</v>
      </c>
      <c r="P1033" s="152">
        <f>'2 уровень'!S2315</f>
        <v>0</v>
      </c>
      <c r="Q1033" s="152">
        <f>'2 уровень'!T2315</f>
        <v>0</v>
      </c>
      <c r="R1033" s="152">
        <f>'2 уровень'!U2315</f>
        <v>0</v>
      </c>
      <c r="S1033" s="152">
        <f>'2 уровень'!V2315</f>
        <v>0</v>
      </c>
      <c r="T1033" s="152">
        <f>'2 уровень'!W2315</f>
        <v>0</v>
      </c>
      <c r="U1033" s="152">
        <f>'2 уровень'!X2315</f>
        <v>0</v>
      </c>
      <c r="V1033" s="1111">
        <f>'2 уровень'!Y2315</f>
        <v>0</v>
      </c>
      <c r="W1033" s="152">
        <f>'2 уровень'!Z2315</f>
        <v>0</v>
      </c>
      <c r="X1033" s="152">
        <f>'2 уровень'!AA2315</f>
        <v>0</v>
      </c>
      <c r="Y1033" s="152">
        <f>'2 уровень'!AB2315</f>
        <v>0</v>
      </c>
      <c r="Z1033" s="152">
        <f>'2 уровень'!AC2315</f>
        <v>0</v>
      </c>
      <c r="AA1033" s="632">
        <f>'2 уровень'!AD2315</f>
        <v>0</v>
      </c>
      <c r="AB1033" s="152"/>
      <c r="AC1033" s="152"/>
      <c r="AD1033" s="1353"/>
      <c r="AE1033" s="1360"/>
      <c r="AF1033" s="385"/>
      <c r="AG1033" s="385"/>
      <c r="AH1033" s="1243"/>
      <c r="AI1033" s="139"/>
      <c r="AJ1033" s="139"/>
      <c r="AK1033" s="139"/>
      <c r="AL1033" s="139"/>
      <c r="AM1033" s="139"/>
      <c r="AN1033" s="139"/>
      <c r="AO1033" s="139"/>
      <c r="AP1033" s="139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  <c r="GG1033" s="139"/>
      <c r="GH1033" s="139"/>
      <c r="GI1033" s="139"/>
      <c r="GJ1033" s="139"/>
      <c r="GK1033" s="139"/>
      <c r="GL1033" s="139"/>
      <c r="GM1033" s="139"/>
      <c r="GN1033" s="139"/>
      <c r="GO1033" s="139"/>
      <c r="GP1033" s="139"/>
      <c r="GQ1033" s="139"/>
    </row>
    <row r="1034" spans="1:199" ht="28.5" x14ac:dyDescent="0.25">
      <c r="B1034" s="1415" t="s">
        <v>360</v>
      </c>
      <c r="C1034" s="29">
        <f>'2 уровень'!F2316</f>
        <v>276.59574468085106</v>
      </c>
      <c r="D1034" s="29">
        <f>'2 уровень'!G2316</f>
        <v>115.24822695035459</v>
      </c>
      <c r="E1034" s="29">
        <f>'2 уровень'!H2316</f>
        <v>70.481914893617017</v>
      </c>
      <c r="F1034" s="144">
        <f>'2 уровень'!I2316</f>
        <v>61.288621646623497</v>
      </c>
      <c r="G1034" s="158">
        <f>'2 уровень'!J2316</f>
        <v>0</v>
      </c>
      <c r="H1034" s="158">
        <f>'2 уровень'!K2316</f>
        <v>0</v>
      </c>
      <c r="I1034" s="26">
        <f>'2 уровень'!L2316</f>
        <v>0</v>
      </c>
      <c r="J1034" s="26">
        <f>'2 уровень'!M2316</f>
        <v>0</v>
      </c>
      <c r="K1034" s="26">
        <f>'2 уровень'!N2316</f>
        <v>0</v>
      </c>
      <c r="L1034" s="26">
        <f>'2 уровень'!O2316</f>
        <v>0</v>
      </c>
      <c r="M1034" s="26">
        <f>'2 уровень'!P2316</f>
        <v>0</v>
      </c>
      <c r="N1034" s="26">
        <f>'2 уровень'!Q2316</f>
        <v>0</v>
      </c>
      <c r="O1034" s="29">
        <f>'2 уровень'!R2316</f>
        <v>0</v>
      </c>
      <c r="P1034" s="29">
        <f>'2 уровень'!S2316</f>
        <v>0</v>
      </c>
      <c r="Q1034" s="29">
        <f>'2 уровень'!T2316</f>
        <v>0</v>
      </c>
      <c r="R1034" s="29">
        <f>'2 уровень'!U2316</f>
        <v>0</v>
      </c>
      <c r="S1034" s="29">
        <f>'2 уровень'!V2316</f>
        <v>0</v>
      </c>
      <c r="T1034" s="29">
        <f>'2 уровень'!W2316</f>
        <v>0</v>
      </c>
      <c r="U1034" s="29">
        <f>'2 уровень'!X2316</f>
        <v>0</v>
      </c>
      <c r="V1034" s="29">
        <f>'2 уровень'!Y2316</f>
        <v>0</v>
      </c>
      <c r="W1034" s="29">
        <f>'2 уровень'!Z2316</f>
        <v>0</v>
      </c>
      <c r="X1034" s="29">
        <f>'2 уровень'!AA2316</f>
        <v>0</v>
      </c>
      <c r="Y1034" s="29">
        <f>'2 уровень'!AB2316</f>
        <v>0</v>
      </c>
      <c r="Z1034" s="29">
        <f>'2 уровень'!AC2316</f>
        <v>0</v>
      </c>
      <c r="AA1034" s="29">
        <f>'2 уровень'!AD2316</f>
        <v>0</v>
      </c>
      <c r="AB1034" s="152"/>
      <c r="AC1034" s="152"/>
      <c r="AD1034" s="1353"/>
      <c r="AE1034" s="1360"/>
      <c r="AF1034" s="385"/>
      <c r="AG1034" s="385"/>
      <c r="AH1034" s="1243"/>
      <c r="AI1034" s="139"/>
      <c r="AJ1034" s="139"/>
      <c r="AK1034" s="139"/>
      <c r="AL1034" s="139"/>
      <c r="AM1034" s="139"/>
      <c r="AN1034" s="139"/>
      <c r="AO1034" s="139"/>
      <c r="AP1034" s="139"/>
      <c r="AQ1034" s="139"/>
      <c r="AR1034" s="139"/>
      <c r="AS1034" s="139"/>
      <c r="AT1034" s="139"/>
      <c r="AU1034" s="139"/>
      <c r="AV1034" s="139"/>
      <c r="AW1034" s="139"/>
      <c r="AX1034" s="139"/>
      <c r="AY1034" s="139"/>
      <c r="AZ1034" s="139"/>
      <c r="BA1034" s="139"/>
      <c r="BB1034" s="139"/>
      <c r="BC1034" s="139"/>
      <c r="BD1034" s="139"/>
      <c r="BE1034" s="139"/>
      <c r="BF1034" s="139"/>
      <c r="BG1034" s="139"/>
      <c r="BH1034" s="139"/>
      <c r="BI1034" s="139"/>
      <c r="BJ1034" s="139"/>
      <c r="BK1034" s="139"/>
      <c r="BL1034" s="139"/>
      <c r="BM1034" s="139"/>
      <c r="BN1034" s="139"/>
      <c r="BO1034" s="139"/>
      <c r="BP1034" s="139"/>
      <c r="BQ1034" s="139"/>
      <c r="BR1034" s="139"/>
      <c r="BS1034" s="139"/>
      <c r="BT1034" s="139"/>
      <c r="BU1034" s="139"/>
      <c r="BV1034" s="139"/>
      <c r="BW1034" s="139"/>
      <c r="BX1034" s="139"/>
      <c r="BY1034" s="139"/>
      <c r="BZ1034" s="139"/>
      <c r="CA1034" s="139"/>
      <c r="CB1034" s="139"/>
      <c r="CC1034" s="139"/>
      <c r="CD1034" s="139"/>
      <c r="CE1034" s="139"/>
      <c r="CF1034" s="139"/>
      <c r="CG1034" s="139"/>
      <c r="CH1034" s="139"/>
      <c r="CI1034" s="139"/>
      <c r="CJ1034" s="139"/>
      <c r="CK1034" s="139"/>
      <c r="CL1034" s="139"/>
      <c r="CM1034" s="139"/>
      <c r="CN1034" s="139"/>
      <c r="CO1034" s="139"/>
      <c r="CP1034" s="139"/>
      <c r="CQ1034" s="139"/>
      <c r="CR1034" s="139"/>
      <c r="CS1034" s="139"/>
      <c r="CT1034" s="139"/>
      <c r="CU1034" s="139"/>
      <c r="CV1034" s="139"/>
      <c r="CW1034" s="139"/>
      <c r="CX1034" s="139"/>
      <c r="CY1034" s="139"/>
      <c r="CZ1034" s="139"/>
      <c r="DA1034" s="139"/>
      <c r="DB1034" s="139"/>
      <c r="DC1034" s="139"/>
      <c r="DD1034" s="139"/>
      <c r="DE1034" s="139"/>
      <c r="DF1034" s="139"/>
      <c r="DG1034" s="139"/>
      <c r="DH1034" s="139"/>
      <c r="DI1034" s="139"/>
      <c r="DJ1034" s="139"/>
      <c r="DK1034" s="139"/>
      <c r="DL1034" s="139"/>
      <c r="DM1034" s="139"/>
      <c r="DN1034" s="139"/>
      <c r="DO1034" s="139"/>
      <c r="DP1034" s="139"/>
      <c r="DQ1034" s="139"/>
      <c r="DR1034" s="139"/>
      <c r="DS1034" s="139"/>
      <c r="DT1034" s="139"/>
      <c r="DU1034" s="139"/>
      <c r="DV1034" s="139"/>
      <c r="DW1034" s="139"/>
      <c r="DX1034" s="139"/>
      <c r="DY1034" s="139"/>
      <c r="DZ1034" s="139"/>
      <c r="EA1034" s="139"/>
      <c r="EB1034" s="139"/>
      <c r="EC1034" s="139"/>
      <c r="ED1034" s="139"/>
      <c r="EE1034" s="139"/>
      <c r="EF1034" s="139"/>
      <c r="EG1034" s="139"/>
      <c r="EH1034" s="139"/>
      <c r="EI1034" s="139"/>
      <c r="EJ1034" s="139"/>
      <c r="EK1034" s="139"/>
      <c r="EL1034" s="139"/>
      <c r="EM1034" s="139"/>
      <c r="EN1034" s="139"/>
      <c r="EO1034" s="139"/>
      <c r="EP1034" s="139"/>
      <c r="EQ1034" s="139"/>
      <c r="ER1034" s="139"/>
      <c r="ES1034" s="139"/>
      <c r="ET1034" s="139"/>
      <c r="EU1034" s="139"/>
      <c r="EV1034" s="139"/>
      <c r="EW1034" s="139"/>
      <c r="EX1034" s="139"/>
      <c r="EY1034" s="139"/>
      <c r="EZ1034" s="139"/>
      <c r="FA1034" s="139"/>
      <c r="FB1034" s="139"/>
      <c r="FC1034" s="139"/>
      <c r="FD1034" s="139"/>
      <c r="FE1034" s="139"/>
      <c r="FF1034" s="139"/>
      <c r="FG1034" s="139"/>
      <c r="FH1034" s="139"/>
      <c r="FI1034" s="139"/>
      <c r="FJ1034" s="139"/>
      <c r="FK1034" s="139"/>
      <c r="FL1034" s="139"/>
      <c r="FM1034" s="139"/>
      <c r="FN1034" s="139"/>
      <c r="FO1034" s="139"/>
      <c r="FP1034" s="139"/>
      <c r="FQ1034" s="139"/>
      <c r="FR1034" s="139"/>
      <c r="FS1034" s="139"/>
      <c r="FT1034" s="139"/>
      <c r="FU1034" s="139"/>
      <c r="FV1034" s="139"/>
      <c r="FW1034" s="139"/>
      <c r="FX1034" s="139"/>
      <c r="FY1034" s="139"/>
      <c r="FZ1034" s="139"/>
      <c r="GA1034" s="139"/>
      <c r="GB1034" s="139"/>
      <c r="GC1034" s="139"/>
      <c r="GD1034" s="139"/>
      <c r="GE1034" s="139"/>
      <c r="GF1034" s="139"/>
      <c r="GG1034" s="139"/>
      <c r="GH1034" s="139"/>
      <c r="GI1034" s="139"/>
      <c r="GJ1034" s="139"/>
      <c r="GK1034" s="139"/>
      <c r="GL1034" s="139"/>
      <c r="GM1034" s="139"/>
      <c r="GN1034" s="139"/>
      <c r="GO1034" s="139"/>
      <c r="GP1034" s="139"/>
      <c r="GQ1034" s="139"/>
    </row>
    <row r="1035" spans="1:199" x14ac:dyDescent="0.25">
      <c r="B1035" s="822" t="s">
        <v>375</v>
      </c>
      <c r="C1035" s="29">
        <f>'2 уровень'!F2317</f>
        <v>0</v>
      </c>
      <c r="D1035" s="29">
        <f>'2 уровень'!G2317</f>
        <v>0</v>
      </c>
      <c r="E1035" s="29">
        <f>'2 уровень'!H2317</f>
        <v>0</v>
      </c>
      <c r="F1035" s="144">
        <f>'2 уровень'!I2317</f>
        <v>0</v>
      </c>
      <c r="G1035" s="158">
        <f>'2 уровень'!J2317</f>
        <v>0</v>
      </c>
      <c r="H1035" s="158">
        <f>'2 уровень'!K2317</f>
        <v>0</v>
      </c>
      <c r="I1035" s="26">
        <f>'2 уровень'!L2317</f>
        <v>0</v>
      </c>
      <c r="J1035" s="26">
        <f>'2 уровень'!M2317</f>
        <v>0</v>
      </c>
      <c r="K1035" s="26">
        <f>'2 уровень'!N2317</f>
        <v>0</v>
      </c>
      <c r="L1035" s="26">
        <f>'2 уровень'!O2317</f>
        <v>0</v>
      </c>
      <c r="M1035" s="26">
        <f>'2 уровень'!P2317</f>
        <v>0</v>
      </c>
      <c r="N1035" s="26">
        <f>'2 уровень'!Q2317</f>
        <v>0</v>
      </c>
      <c r="O1035" s="152">
        <f>'2 уровень'!R2317</f>
        <v>0</v>
      </c>
      <c r="P1035" s="152">
        <f>'2 уровень'!S2317</f>
        <v>0</v>
      </c>
      <c r="Q1035" s="152">
        <f>'2 уровень'!T2317</f>
        <v>0</v>
      </c>
      <c r="R1035" s="152">
        <f>'2 уровень'!U2317</f>
        <v>0</v>
      </c>
      <c r="S1035" s="152">
        <f>'2 уровень'!V2317</f>
        <v>0</v>
      </c>
      <c r="T1035" s="152">
        <f>'2 уровень'!W2317</f>
        <v>0</v>
      </c>
      <c r="U1035" s="152">
        <f>'2 уровень'!X2317</f>
        <v>0</v>
      </c>
      <c r="V1035" s="1111">
        <f>'2 уровень'!Y2317</f>
        <v>0</v>
      </c>
      <c r="W1035" s="152">
        <f>'2 уровень'!Z2317</f>
        <v>0</v>
      </c>
      <c r="X1035" s="152">
        <f>'2 уровень'!AA2317</f>
        <v>0</v>
      </c>
      <c r="Y1035" s="152">
        <f>'2 уровень'!AB2317</f>
        <v>0</v>
      </c>
      <c r="Z1035" s="152">
        <f>'2 уровень'!AC2317</f>
        <v>0</v>
      </c>
      <c r="AA1035" s="632">
        <f>'2 уровень'!AD2317</f>
        <v>0</v>
      </c>
      <c r="AB1035" s="152"/>
      <c r="AC1035" s="152"/>
      <c r="AD1035" s="1353"/>
      <c r="AE1035" s="1360"/>
      <c r="AF1035" s="385"/>
      <c r="AG1035" s="385"/>
      <c r="AH1035" s="1243"/>
      <c r="AI1035" s="139"/>
      <c r="AJ1035" s="139"/>
      <c r="AK1035" s="139"/>
      <c r="AL1035" s="139"/>
      <c r="AM1035" s="139"/>
      <c r="AN1035" s="139"/>
      <c r="AO1035" s="139"/>
      <c r="AP1035" s="139"/>
      <c r="AQ1035" s="139"/>
      <c r="AR1035" s="139"/>
      <c r="AS1035" s="139"/>
      <c r="AT1035" s="139"/>
      <c r="AU1035" s="139"/>
      <c r="AV1035" s="139"/>
      <c r="AW1035" s="139"/>
      <c r="AX1035" s="139"/>
      <c r="AY1035" s="139"/>
      <c r="AZ1035" s="139"/>
      <c r="BA1035" s="139"/>
      <c r="BB1035" s="139"/>
      <c r="BC1035" s="139"/>
      <c r="BD1035" s="139"/>
      <c r="BE1035" s="139"/>
      <c r="BF1035" s="139"/>
      <c r="BG1035" s="139"/>
      <c r="BH1035" s="139"/>
      <c r="BI1035" s="139"/>
      <c r="BJ1035" s="139"/>
      <c r="BK1035" s="139"/>
      <c r="BL1035" s="139"/>
      <c r="BM1035" s="139"/>
      <c r="BN1035" s="139"/>
      <c r="BO1035" s="139"/>
      <c r="BP1035" s="139"/>
      <c r="BQ1035" s="139"/>
      <c r="BR1035" s="139"/>
      <c r="BS1035" s="139"/>
      <c r="BT1035" s="139"/>
      <c r="BU1035" s="139"/>
      <c r="BV1035" s="139"/>
      <c r="BW1035" s="139"/>
      <c r="BX1035" s="139"/>
      <c r="BY1035" s="139"/>
      <c r="BZ1035" s="139"/>
      <c r="CA1035" s="139"/>
      <c r="CB1035" s="139"/>
      <c r="CC1035" s="139"/>
      <c r="CD1035" s="139"/>
      <c r="CE1035" s="139"/>
      <c r="CF1035" s="139"/>
      <c r="CG1035" s="139"/>
      <c r="CH1035" s="139"/>
      <c r="CI1035" s="139"/>
      <c r="CJ1035" s="139"/>
      <c r="CK1035" s="139"/>
      <c r="CL1035" s="139"/>
      <c r="CM1035" s="139"/>
      <c r="CN1035" s="139"/>
      <c r="CO1035" s="139"/>
      <c r="CP1035" s="139"/>
      <c r="CQ1035" s="139"/>
      <c r="CR1035" s="139"/>
      <c r="CS1035" s="139"/>
      <c r="CT1035" s="139"/>
      <c r="CU1035" s="139"/>
      <c r="CV1035" s="139"/>
      <c r="CW1035" s="139"/>
      <c r="CX1035" s="139"/>
      <c r="CY1035" s="139"/>
      <c r="CZ1035" s="139"/>
      <c r="DA1035" s="139"/>
      <c r="DB1035" s="139"/>
      <c r="DC1035" s="139"/>
      <c r="DD1035" s="139"/>
      <c r="DE1035" s="139"/>
      <c r="DF1035" s="139"/>
      <c r="DG1035" s="139"/>
      <c r="DH1035" s="139"/>
      <c r="DI1035" s="139"/>
      <c r="DJ1035" s="139"/>
      <c r="DK1035" s="139"/>
      <c r="DL1035" s="139"/>
      <c r="DM1035" s="139"/>
      <c r="DN1035" s="139"/>
      <c r="DO1035" s="139"/>
      <c r="DP1035" s="139"/>
      <c r="DQ1035" s="139"/>
      <c r="DR1035" s="139"/>
      <c r="DS1035" s="139"/>
      <c r="DT1035" s="139"/>
      <c r="DU1035" s="139"/>
      <c r="DV1035" s="139"/>
      <c r="DW1035" s="139"/>
      <c r="DX1035" s="139"/>
      <c r="DY1035" s="139"/>
      <c r="DZ1035" s="139"/>
      <c r="EA1035" s="139"/>
      <c r="EB1035" s="139"/>
      <c r="EC1035" s="139"/>
      <c r="ED1035" s="139"/>
      <c r="EE1035" s="139"/>
      <c r="EF1035" s="139"/>
      <c r="EG1035" s="139"/>
      <c r="EH1035" s="139"/>
      <c r="EI1035" s="139"/>
      <c r="EJ1035" s="139"/>
      <c r="EK1035" s="139"/>
      <c r="EL1035" s="139"/>
      <c r="EM1035" s="139"/>
      <c r="EN1035" s="139"/>
      <c r="EO1035" s="139"/>
      <c r="EP1035" s="139"/>
      <c r="EQ1035" s="139"/>
      <c r="ER1035" s="139"/>
      <c r="ES1035" s="139"/>
      <c r="ET1035" s="139"/>
      <c r="EU1035" s="139"/>
      <c r="EV1035" s="139"/>
      <c r="EW1035" s="139"/>
      <c r="EX1035" s="139"/>
      <c r="EY1035" s="139"/>
      <c r="EZ1035" s="139"/>
      <c r="FA1035" s="139"/>
      <c r="FB1035" s="139"/>
      <c r="FC1035" s="139"/>
      <c r="FD1035" s="139"/>
      <c r="FE1035" s="139"/>
      <c r="FF1035" s="139"/>
      <c r="FG1035" s="139"/>
      <c r="FH1035" s="139"/>
      <c r="FI1035" s="139"/>
      <c r="FJ1035" s="139"/>
      <c r="FK1035" s="139"/>
      <c r="FL1035" s="139"/>
      <c r="FM1035" s="139"/>
      <c r="FN1035" s="139"/>
      <c r="FO1035" s="139"/>
      <c r="FP1035" s="139"/>
      <c r="FQ1035" s="139"/>
      <c r="FR1035" s="139"/>
      <c r="FS1035" s="139"/>
      <c r="FT1035" s="139"/>
      <c r="FU1035" s="139"/>
      <c r="FV1035" s="139"/>
      <c r="FW1035" s="139"/>
      <c r="FX1035" s="139"/>
      <c r="FY1035" s="139"/>
      <c r="FZ1035" s="139"/>
      <c r="GA1035" s="139"/>
      <c r="GB1035" s="139"/>
      <c r="GC1035" s="139"/>
      <c r="GD1035" s="139"/>
      <c r="GE1035" s="139"/>
      <c r="GF1035" s="139"/>
      <c r="GG1035" s="139"/>
      <c r="GH1035" s="139"/>
      <c r="GI1035" s="139"/>
      <c r="GJ1035" s="139"/>
      <c r="GK1035" s="139"/>
      <c r="GL1035" s="139"/>
      <c r="GM1035" s="139"/>
      <c r="GN1035" s="139"/>
      <c r="GO1035" s="139"/>
      <c r="GP1035" s="139"/>
      <c r="GQ1035" s="139"/>
    </row>
    <row r="1036" spans="1:199" ht="28.5" x14ac:dyDescent="0.25">
      <c r="B1036" s="1415" t="s">
        <v>376</v>
      </c>
      <c r="C1036" s="29">
        <f>'2 уровень'!F2318</f>
        <v>276.59574468085106</v>
      </c>
      <c r="D1036" s="29">
        <f>'2 уровень'!G2318</f>
        <v>115.24822695035459</v>
      </c>
      <c r="E1036" s="29">
        <f>'2 уровень'!H2318</f>
        <v>70.481914893617017</v>
      </c>
      <c r="F1036" s="144">
        <f>'2 уровень'!I2318</f>
        <v>61.288621646623497</v>
      </c>
      <c r="G1036" s="158">
        <f>'2 уровень'!J2318</f>
        <v>0</v>
      </c>
      <c r="H1036" s="158">
        <f>'2 уровень'!K2318</f>
        <v>0</v>
      </c>
      <c r="I1036" s="26">
        <f>'2 уровень'!L2318</f>
        <v>0</v>
      </c>
      <c r="J1036" s="26">
        <f>'2 уровень'!M2318</f>
        <v>0</v>
      </c>
      <c r="K1036" s="26">
        <f>'2 уровень'!N2318</f>
        <v>0</v>
      </c>
      <c r="L1036" s="26">
        <f>'2 уровень'!O2318</f>
        <v>0</v>
      </c>
      <c r="M1036" s="26">
        <f>'2 уровень'!P2318</f>
        <v>0</v>
      </c>
      <c r="N1036" s="26">
        <f>'2 уровень'!Q2318</f>
        <v>0</v>
      </c>
      <c r="O1036" s="152">
        <f>'2 уровень'!R2318</f>
        <v>0</v>
      </c>
      <c r="P1036" s="152">
        <f>'2 уровень'!S2318</f>
        <v>0</v>
      </c>
      <c r="Q1036" s="152">
        <f>'2 уровень'!T2318</f>
        <v>0</v>
      </c>
      <c r="R1036" s="152">
        <f>'2 уровень'!U2318</f>
        <v>0</v>
      </c>
      <c r="S1036" s="152">
        <f>'2 уровень'!V2318</f>
        <v>0</v>
      </c>
      <c r="T1036" s="152">
        <f>'2 уровень'!W2318</f>
        <v>0</v>
      </c>
      <c r="U1036" s="152">
        <f>'2 уровень'!X2318</f>
        <v>0</v>
      </c>
      <c r="V1036" s="1111">
        <f>'2 уровень'!Y2318</f>
        <v>0</v>
      </c>
      <c r="W1036" s="152">
        <f>'2 уровень'!Z2318</f>
        <v>0</v>
      </c>
      <c r="X1036" s="152">
        <f>'2 уровень'!AA2318</f>
        <v>0</v>
      </c>
      <c r="Y1036" s="152">
        <f>'2 уровень'!AB2318</f>
        <v>0</v>
      </c>
      <c r="Z1036" s="152">
        <f>'2 уровень'!AC2318</f>
        <v>0</v>
      </c>
      <c r="AA1036" s="632">
        <f>'2 уровень'!AD2318</f>
        <v>0</v>
      </c>
      <c r="AB1036" s="152"/>
      <c r="AC1036" s="152"/>
      <c r="AD1036" s="1353"/>
      <c r="AE1036" s="1360"/>
      <c r="AF1036" s="385"/>
      <c r="AG1036" s="385"/>
      <c r="AH1036" s="1243"/>
      <c r="AI1036" s="139"/>
      <c r="AJ1036" s="139"/>
      <c r="AK1036" s="139"/>
      <c r="AL1036" s="139"/>
      <c r="AM1036" s="139"/>
      <c r="AN1036" s="139"/>
      <c r="AO1036" s="139"/>
      <c r="AP1036" s="139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  <c r="GG1036" s="139"/>
      <c r="GH1036" s="139"/>
      <c r="GI1036" s="139"/>
      <c r="GJ1036" s="139"/>
      <c r="GK1036" s="139"/>
      <c r="GL1036" s="139"/>
      <c r="GM1036" s="139"/>
      <c r="GN1036" s="139"/>
      <c r="GO1036" s="139"/>
      <c r="GP1036" s="139"/>
      <c r="GQ1036" s="139"/>
    </row>
    <row r="1037" spans="1:199" x14ac:dyDescent="0.25">
      <c r="A1037" s="19">
        <v>1</v>
      </c>
      <c r="B1037" s="895" t="s">
        <v>377</v>
      </c>
      <c r="C1037" s="29">
        <f>'2 уровень'!F2319</f>
        <v>2600</v>
      </c>
      <c r="D1037" s="29">
        <f>'2 уровень'!G2319</f>
        <v>1083.3333333333333</v>
      </c>
      <c r="E1037" s="29">
        <f>'2 уровень'!H2319</f>
        <v>662.53</v>
      </c>
      <c r="F1037" s="144">
        <f>'2 уровень'!I2319</f>
        <v>61.175438596491226</v>
      </c>
      <c r="G1037" s="158">
        <f>'2 уровень'!J2319</f>
        <v>0</v>
      </c>
      <c r="H1037" s="158">
        <f>'2 уровень'!K2319</f>
        <v>0</v>
      </c>
      <c r="I1037" s="26">
        <f>'2 уровень'!L2319</f>
        <v>0</v>
      </c>
      <c r="J1037" s="26">
        <f>'2 уровень'!M2319</f>
        <v>0</v>
      </c>
      <c r="K1037" s="26">
        <f>'2 уровень'!N2319</f>
        <v>0</v>
      </c>
      <c r="L1037" s="26">
        <f>'2 уровень'!O2319</f>
        <v>0</v>
      </c>
      <c r="M1037" s="26">
        <f>'2 уровень'!P2319</f>
        <v>0</v>
      </c>
      <c r="N1037" s="26">
        <f>'2 уровень'!Q2319</f>
        <v>0</v>
      </c>
      <c r="O1037" s="152">
        <f>'2 уровень'!R2319</f>
        <v>0</v>
      </c>
      <c r="P1037" s="152">
        <f>'2 уровень'!S2319</f>
        <v>0</v>
      </c>
      <c r="Q1037" s="152">
        <f>'2 уровень'!T2319</f>
        <v>0</v>
      </c>
      <c r="R1037" s="152">
        <f>'2 уровень'!U2319</f>
        <v>0</v>
      </c>
      <c r="S1037" s="152">
        <f>'2 уровень'!V2319</f>
        <v>0</v>
      </c>
      <c r="T1037" s="152">
        <f>'2 уровень'!W2319</f>
        <v>0</v>
      </c>
      <c r="U1037" s="152">
        <f>'2 уровень'!X2319</f>
        <v>0</v>
      </c>
      <c r="V1037" s="1111">
        <f>'2 уровень'!Y2319</f>
        <v>0</v>
      </c>
      <c r="W1037" s="152">
        <f>'2 уровень'!Z2319</f>
        <v>0</v>
      </c>
      <c r="X1037" s="152">
        <f>'2 уровень'!AA2319</f>
        <v>0</v>
      </c>
      <c r="Y1037" s="152">
        <f>'2 уровень'!AB2319</f>
        <v>0</v>
      </c>
      <c r="Z1037" s="152">
        <f>'2 уровень'!AC2319</f>
        <v>0</v>
      </c>
      <c r="AA1037" s="632">
        <f>'2 уровень'!AD2319</f>
        <v>0</v>
      </c>
      <c r="AB1037" s="152"/>
      <c r="AC1037" s="152"/>
      <c r="AD1037" s="1353">
        <f>'2 уровень'!AE2316</f>
        <v>0</v>
      </c>
      <c r="AE1037" s="1360">
        <f>'2 уровень'!AF2316</f>
        <v>0</v>
      </c>
      <c r="AF1037" s="385"/>
      <c r="AG1037" s="385"/>
      <c r="AH1037" s="1243"/>
      <c r="AI1037" s="139"/>
      <c r="AJ1037" s="139"/>
      <c r="AK1037" s="139"/>
      <c r="AL1037" s="139"/>
      <c r="AM1037" s="139"/>
      <c r="AN1037" s="139"/>
      <c r="AO1037" s="139"/>
      <c r="AP1037" s="139"/>
      <c r="AQ1037" s="139"/>
      <c r="AR1037" s="139"/>
      <c r="AS1037" s="139"/>
      <c r="AT1037" s="139"/>
      <c r="AU1037" s="139"/>
      <c r="AV1037" s="139"/>
      <c r="AW1037" s="139"/>
      <c r="AX1037" s="139"/>
      <c r="AY1037" s="139"/>
      <c r="AZ1037" s="139"/>
      <c r="BA1037" s="139"/>
      <c r="BB1037" s="139"/>
      <c r="BC1037" s="139"/>
      <c r="BD1037" s="139"/>
      <c r="BE1037" s="139"/>
      <c r="BF1037" s="139"/>
      <c r="BG1037" s="139"/>
      <c r="BH1037" s="139"/>
      <c r="BI1037" s="139"/>
      <c r="BJ1037" s="139"/>
      <c r="BK1037" s="139"/>
      <c r="BL1037" s="139"/>
      <c r="BM1037" s="139"/>
      <c r="BN1037" s="139"/>
      <c r="BO1037" s="139"/>
      <c r="BP1037" s="139"/>
      <c r="BQ1037" s="139"/>
      <c r="BR1037" s="139"/>
      <c r="BS1037" s="139"/>
      <c r="BT1037" s="139"/>
      <c r="BU1037" s="139"/>
      <c r="BV1037" s="139"/>
      <c r="BW1037" s="139"/>
      <c r="BX1037" s="139"/>
      <c r="BY1037" s="139"/>
      <c r="BZ1037" s="139"/>
      <c r="CA1037" s="139"/>
      <c r="CB1037" s="139"/>
      <c r="CC1037" s="139"/>
      <c r="CD1037" s="139"/>
      <c r="CE1037" s="139"/>
      <c r="CF1037" s="139"/>
      <c r="CG1037" s="139"/>
      <c r="CH1037" s="139"/>
      <c r="CI1037" s="139"/>
      <c r="CJ1037" s="139"/>
      <c r="CK1037" s="139"/>
      <c r="CL1037" s="139"/>
      <c r="CM1037" s="139"/>
      <c r="CN1037" s="139"/>
      <c r="CO1037" s="139"/>
      <c r="CP1037" s="139"/>
      <c r="CQ1037" s="139"/>
      <c r="CR1037" s="139"/>
      <c r="CS1037" s="139"/>
      <c r="CT1037" s="139"/>
      <c r="CU1037" s="139"/>
      <c r="CV1037" s="139"/>
      <c r="CW1037" s="139"/>
      <c r="CX1037" s="139"/>
      <c r="CY1037" s="139"/>
      <c r="CZ1037" s="139"/>
      <c r="DA1037" s="139"/>
      <c r="DB1037" s="139"/>
      <c r="DC1037" s="139"/>
      <c r="DD1037" s="139"/>
      <c r="DE1037" s="139"/>
      <c r="DF1037" s="139"/>
      <c r="DG1037" s="139"/>
      <c r="DH1037" s="139"/>
      <c r="DI1037" s="139"/>
      <c r="DJ1037" s="139"/>
      <c r="DK1037" s="139"/>
      <c r="DL1037" s="139"/>
      <c r="DM1037" s="139"/>
      <c r="DN1037" s="139"/>
      <c r="DO1037" s="139"/>
      <c r="DP1037" s="139"/>
      <c r="DQ1037" s="139"/>
      <c r="DR1037" s="139"/>
      <c r="DS1037" s="139"/>
      <c r="DT1037" s="139"/>
      <c r="DU1037" s="139"/>
      <c r="DV1037" s="139"/>
      <c r="DW1037" s="139"/>
      <c r="DX1037" s="139"/>
      <c r="DY1037" s="139"/>
      <c r="DZ1037" s="139"/>
      <c r="EA1037" s="139"/>
      <c r="EB1037" s="139"/>
      <c r="EC1037" s="139"/>
      <c r="ED1037" s="139"/>
      <c r="EE1037" s="139"/>
      <c r="EF1037" s="139"/>
      <c r="EG1037" s="139"/>
      <c r="EH1037" s="139"/>
      <c r="EI1037" s="139"/>
      <c r="EJ1037" s="139"/>
      <c r="EK1037" s="139"/>
      <c r="EL1037" s="139"/>
      <c r="EM1037" s="139"/>
      <c r="EN1037" s="139"/>
      <c r="EO1037" s="139"/>
      <c r="EP1037" s="139"/>
      <c r="EQ1037" s="139"/>
      <c r="ER1037" s="139"/>
      <c r="ES1037" s="139"/>
      <c r="ET1037" s="139"/>
      <c r="EU1037" s="139"/>
      <c r="EV1037" s="139"/>
      <c r="EW1037" s="139"/>
      <c r="EX1037" s="139"/>
      <c r="EY1037" s="139"/>
      <c r="EZ1037" s="139"/>
      <c r="FA1037" s="139"/>
      <c r="FB1037" s="139"/>
      <c r="FC1037" s="139"/>
      <c r="FD1037" s="139"/>
      <c r="FE1037" s="139"/>
      <c r="FF1037" s="139"/>
      <c r="FG1037" s="139"/>
      <c r="FH1037" s="139"/>
      <c r="FI1037" s="139"/>
      <c r="FJ1037" s="139"/>
      <c r="FK1037" s="139"/>
      <c r="FL1037" s="139"/>
      <c r="FM1037" s="139"/>
      <c r="FN1037" s="139"/>
      <c r="FO1037" s="139"/>
      <c r="FP1037" s="139"/>
      <c r="FQ1037" s="139"/>
      <c r="FR1037" s="139"/>
      <c r="FS1037" s="139"/>
      <c r="FT1037" s="139"/>
      <c r="FU1037" s="139"/>
      <c r="FV1037" s="139"/>
      <c r="FW1037" s="139"/>
      <c r="FX1037" s="139"/>
      <c r="FY1037" s="139"/>
      <c r="FZ1037" s="139"/>
      <c r="GA1037" s="139"/>
      <c r="GB1037" s="139"/>
      <c r="GC1037" s="139"/>
      <c r="GD1037" s="139"/>
      <c r="GE1037" s="139"/>
      <c r="GF1037" s="139"/>
      <c r="GG1037" s="139"/>
      <c r="GH1037" s="139"/>
      <c r="GI1037" s="139"/>
      <c r="GJ1037" s="139"/>
      <c r="GK1037" s="139"/>
      <c r="GL1037" s="139"/>
      <c r="GM1037" s="139"/>
      <c r="GN1037" s="139"/>
      <c r="GO1037" s="139"/>
      <c r="GP1037" s="139"/>
      <c r="GQ1037" s="139"/>
    </row>
    <row r="1038" spans="1:199" ht="29.25" x14ac:dyDescent="0.25">
      <c r="A1038" s="19">
        <v>1</v>
      </c>
      <c r="B1038" s="895" t="s">
        <v>353</v>
      </c>
      <c r="C1038" s="29">
        <f>'2 уровень'!F2320</f>
        <v>540</v>
      </c>
      <c r="D1038" s="29">
        <f>'2 уровень'!G2320</f>
        <v>225</v>
      </c>
      <c r="E1038" s="29">
        <f>'2 уровень'!H2320</f>
        <v>271</v>
      </c>
      <c r="F1038" s="144">
        <f>'2 уровень'!I2320</f>
        <v>120.44444444444444</v>
      </c>
      <c r="G1038" s="158">
        <f>'2 уровень'!J2320</f>
        <v>0</v>
      </c>
      <c r="H1038" s="158">
        <f>'2 уровень'!K2320</f>
        <v>0</v>
      </c>
      <c r="I1038" s="26">
        <f>'2 уровень'!L2320</f>
        <v>0</v>
      </c>
      <c r="J1038" s="26">
        <f>'2 уровень'!M2320</f>
        <v>0</v>
      </c>
      <c r="K1038" s="26">
        <f>'2 уровень'!N2320</f>
        <v>0</v>
      </c>
      <c r="L1038" s="26">
        <f>'2 уровень'!O2320</f>
        <v>0</v>
      </c>
      <c r="M1038" s="26">
        <f>'2 уровень'!P2320</f>
        <v>0</v>
      </c>
      <c r="N1038" s="26">
        <f>'2 уровень'!Q2320</f>
        <v>0</v>
      </c>
      <c r="O1038" s="152">
        <f>'2 уровень'!R2320</f>
        <v>0</v>
      </c>
      <c r="P1038" s="152">
        <f>'2 уровень'!S2320</f>
        <v>0</v>
      </c>
      <c r="Q1038" s="152">
        <f>'2 уровень'!T2320</f>
        <v>0</v>
      </c>
      <c r="R1038" s="152">
        <f>'2 уровень'!U2320</f>
        <v>0</v>
      </c>
      <c r="S1038" s="152">
        <f>'2 уровень'!V2320</f>
        <v>0</v>
      </c>
      <c r="T1038" s="152">
        <f>'2 уровень'!W2320</f>
        <v>0</v>
      </c>
      <c r="U1038" s="152">
        <f>'2 уровень'!X2320</f>
        <v>0</v>
      </c>
      <c r="V1038" s="1111">
        <f>'2 уровень'!Y2320</f>
        <v>0</v>
      </c>
      <c r="W1038" s="152">
        <f>'2 уровень'!Z2320</f>
        <v>0</v>
      </c>
      <c r="X1038" s="152">
        <f>'2 уровень'!AA2320</f>
        <v>0</v>
      </c>
      <c r="Y1038" s="152">
        <f>'2 уровень'!AB2320</f>
        <v>0</v>
      </c>
      <c r="Z1038" s="152">
        <f>'2 уровень'!AC2320</f>
        <v>0</v>
      </c>
      <c r="AA1038" s="632">
        <f>'2 уровень'!AD2320</f>
        <v>0</v>
      </c>
      <c r="AB1038" s="152"/>
      <c r="AC1038" s="152"/>
      <c r="AD1038" s="1353">
        <f>'2 уровень'!AE2317</f>
        <v>0</v>
      </c>
      <c r="AE1038" s="1360">
        <f>'2 уровень'!AF2317</f>
        <v>0</v>
      </c>
      <c r="AF1038" s="385"/>
      <c r="AG1038" s="385"/>
      <c r="AH1038" s="1243"/>
      <c r="AI1038" s="139"/>
      <c r="AJ1038" s="139"/>
      <c r="AK1038" s="139"/>
      <c r="AL1038" s="139"/>
      <c r="AM1038" s="139"/>
      <c r="AN1038" s="139"/>
      <c r="AO1038" s="139"/>
      <c r="AP1038" s="139"/>
      <c r="AQ1038" s="139"/>
      <c r="AR1038" s="139"/>
      <c r="AS1038" s="139"/>
      <c r="AT1038" s="139"/>
      <c r="AU1038" s="139"/>
      <c r="AV1038" s="139"/>
      <c r="AW1038" s="139"/>
      <c r="AX1038" s="139"/>
      <c r="AY1038" s="139"/>
      <c r="AZ1038" s="139"/>
      <c r="BA1038" s="139"/>
      <c r="BB1038" s="139"/>
      <c r="BC1038" s="139"/>
      <c r="BD1038" s="139"/>
      <c r="BE1038" s="139"/>
      <c r="BF1038" s="139"/>
      <c r="BG1038" s="139"/>
      <c r="BH1038" s="139"/>
      <c r="BI1038" s="139"/>
      <c r="BJ1038" s="139"/>
      <c r="BK1038" s="139"/>
      <c r="BL1038" s="139"/>
      <c r="BM1038" s="139"/>
      <c r="BN1038" s="139"/>
      <c r="BO1038" s="139"/>
      <c r="BP1038" s="139"/>
      <c r="BQ1038" s="139"/>
      <c r="BR1038" s="139"/>
      <c r="BS1038" s="139"/>
      <c r="BT1038" s="139"/>
      <c r="BU1038" s="139"/>
      <c r="BV1038" s="139"/>
      <c r="BW1038" s="139"/>
      <c r="BX1038" s="139"/>
      <c r="BY1038" s="139"/>
      <c r="BZ1038" s="139"/>
      <c r="CA1038" s="139"/>
      <c r="CB1038" s="139"/>
      <c r="CC1038" s="139"/>
      <c r="CD1038" s="139"/>
      <c r="CE1038" s="139"/>
      <c r="CF1038" s="139"/>
      <c r="CG1038" s="139"/>
      <c r="CH1038" s="139"/>
      <c r="CI1038" s="139"/>
      <c r="CJ1038" s="139"/>
      <c r="CK1038" s="139"/>
      <c r="CL1038" s="139"/>
      <c r="CM1038" s="139"/>
      <c r="CN1038" s="139"/>
      <c r="CO1038" s="139"/>
      <c r="CP1038" s="139"/>
      <c r="CQ1038" s="139"/>
      <c r="CR1038" s="139"/>
      <c r="CS1038" s="139"/>
      <c r="CT1038" s="139"/>
      <c r="CU1038" s="139"/>
      <c r="CV1038" s="139"/>
      <c r="CW1038" s="139"/>
      <c r="CX1038" s="139"/>
      <c r="CY1038" s="139"/>
      <c r="CZ1038" s="139"/>
      <c r="DA1038" s="139"/>
      <c r="DB1038" s="139"/>
      <c r="DC1038" s="139"/>
      <c r="DD1038" s="139"/>
      <c r="DE1038" s="139"/>
      <c r="DF1038" s="139"/>
      <c r="DG1038" s="139"/>
      <c r="DH1038" s="139"/>
      <c r="DI1038" s="139"/>
      <c r="DJ1038" s="139"/>
      <c r="DK1038" s="139"/>
      <c r="DL1038" s="139"/>
      <c r="DM1038" s="139"/>
      <c r="DN1038" s="139"/>
      <c r="DO1038" s="139"/>
      <c r="DP1038" s="139"/>
      <c r="DQ1038" s="139"/>
      <c r="DR1038" s="139"/>
      <c r="DS1038" s="139"/>
      <c r="DT1038" s="139"/>
      <c r="DU1038" s="139"/>
      <c r="DV1038" s="139"/>
      <c r="DW1038" s="139"/>
      <c r="DX1038" s="139"/>
      <c r="DY1038" s="139"/>
      <c r="DZ1038" s="139"/>
      <c r="EA1038" s="139"/>
      <c r="EB1038" s="139"/>
      <c r="EC1038" s="139"/>
      <c r="ED1038" s="139"/>
      <c r="EE1038" s="139"/>
      <c r="EF1038" s="139"/>
      <c r="EG1038" s="139"/>
      <c r="EH1038" s="139"/>
      <c r="EI1038" s="139"/>
      <c r="EJ1038" s="139"/>
      <c r="EK1038" s="139"/>
      <c r="EL1038" s="139"/>
      <c r="EM1038" s="139"/>
      <c r="EN1038" s="139"/>
      <c r="EO1038" s="139"/>
      <c r="EP1038" s="139"/>
      <c r="EQ1038" s="139"/>
      <c r="ER1038" s="139"/>
      <c r="ES1038" s="139"/>
      <c r="ET1038" s="139"/>
      <c r="EU1038" s="139"/>
      <c r="EV1038" s="139"/>
      <c r="EW1038" s="139"/>
      <c r="EX1038" s="139"/>
      <c r="EY1038" s="139"/>
      <c r="EZ1038" s="139"/>
      <c r="FA1038" s="139"/>
      <c r="FB1038" s="139"/>
      <c r="FC1038" s="139"/>
      <c r="FD1038" s="139"/>
      <c r="FE1038" s="139"/>
      <c r="FF1038" s="139"/>
      <c r="FG1038" s="139"/>
      <c r="FH1038" s="139"/>
      <c r="FI1038" s="139"/>
      <c r="FJ1038" s="139"/>
      <c r="FK1038" s="139"/>
      <c r="FL1038" s="139"/>
      <c r="FM1038" s="139"/>
      <c r="FN1038" s="139"/>
      <c r="FO1038" s="139"/>
      <c r="FP1038" s="139"/>
      <c r="FQ1038" s="139"/>
      <c r="FR1038" s="139"/>
      <c r="FS1038" s="139"/>
      <c r="FT1038" s="139"/>
      <c r="FU1038" s="139"/>
      <c r="FV1038" s="139"/>
      <c r="FW1038" s="139"/>
      <c r="FX1038" s="139"/>
      <c r="FY1038" s="139"/>
      <c r="FZ1038" s="139"/>
      <c r="GA1038" s="139"/>
      <c r="GB1038" s="139"/>
      <c r="GC1038" s="139"/>
      <c r="GD1038" s="139"/>
      <c r="GE1038" s="139"/>
      <c r="GF1038" s="139"/>
      <c r="GG1038" s="139"/>
      <c r="GH1038" s="139"/>
      <c r="GI1038" s="139"/>
      <c r="GJ1038" s="139"/>
      <c r="GK1038" s="139"/>
      <c r="GL1038" s="139"/>
      <c r="GM1038" s="139"/>
      <c r="GN1038" s="139"/>
      <c r="GO1038" s="139"/>
      <c r="GP1038" s="139"/>
      <c r="GQ1038" s="139"/>
    </row>
    <row r="1039" spans="1:199" ht="30" x14ac:dyDescent="0.25">
      <c r="A1039" s="19">
        <v>1</v>
      </c>
      <c r="B1039" s="898" t="s">
        <v>201</v>
      </c>
      <c r="C1039" s="29">
        <f>'2 уровень'!F2321</f>
        <v>0</v>
      </c>
      <c r="D1039" s="29">
        <f>'2 уровень'!G2321</f>
        <v>0</v>
      </c>
      <c r="E1039" s="29">
        <f>'2 уровень'!H2321</f>
        <v>0</v>
      </c>
      <c r="F1039" s="144">
        <f>'2 уровень'!I2321</f>
        <v>0</v>
      </c>
      <c r="G1039" s="158">
        <f>'2 уровень'!J2321</f>
        <v>0</v>
      </c>
      <c r="H1039" s="158">
        <f>'2 уровень'!K2321</f>
        <v>0</v>
      </c>
      <c r="I1039" s="26">
        <f>'2 уровень'!L2321</f>
        <v>0</v>
      </c>
      <c r="J1039" s="26">
        <f>'2 уровень'!M2321</f>
        <v>0</v>
      </c>
      <c r="K1039" s="26">
        <f>'2 уровень'!N2321</f>
        <v>0</v>
      </c>
      <c r="L1039" s="26">
        <f>'2 уровень'!O2321</f>
        <v>0</v>
      </c>
      <c r="M1039" s="26">
        <f>'2 уровень'!P2321</f>
        <v>0</v>
      </c>
      <c r="N1039" s="26">
        <f>'2 уровень'!Q2321</f>
        <v>0</v>
      </c>
      <c r="O1039" s="152">
        <f>'2 уровень'!R2321</f>
        <v>0</v>
      </c>
      <c r="P1039" s="152">
        <f>'2 уровень'!S2321</f>
        <v>0</v>
      </c>
      <c r="Q1039" s="152">
        <f>'2 уровень'!T2321</f>
        <v>0</v>
      </c>
      <c r="R1039" s="152">
        <f>'2 уровень'!U2321</f>
        <v>0</v>
      </c>
      <c r="S1039" s="152">
        <f>'2 уровень'!V2321</f>
        <v>0</v>
      </c>
      <c r="T1039" s="152">
        <f>'2 уровень'!W2321</f>
        <v>0</v>
      </c>
      <c r="U1039" s="152">
        <f>'2 уровень'!X2321</f>
        <v>0</v>
      </c>
      <c r="V1039" s="1111">
        <f>'2 уровень'!Y2321</f>
        <v>0</v>
      </c>
      <c r="W1039" s="152">
        <f>'2 уровень'!Z2321</f>
        <v>0</v>
      </c>
      <c r="X1039" s="152">
        <f>'2 уровень'!AA2321</f>
        <v>0</v>
      </c>
      <c r="Y1039" s="152">
        <f>'2 уровень'!AB2321</f>
        <v>0</v>
      </c>
      <c r="Z1039" s="152">
        <f>'2 уровень'!AC2321</f>
        <v>0</v>
      </c>
      <c r="AA1039" s="632">
        <f>'2 уровень'!AD2321</f>
        <v>0</v>
      </c>
      <c r="AB1039" s="152"/>
      <c r="AC1039" s="152"/>
      <c r="AD1039" s="1353">
        <f>'2 уровень'!AE2318</f>
        <v>0</v>
      </c>
      <c r="AE1039" s="1360">
        <f>'2 уровень'!AF2318</f>
        <v>0</v>
      </c>
      <c r="AF1039" s="385"/>
      <c r="AG1039" s="385"/>
      <c r="AH1039" s="1243"/>
    </row>
    <row r="1040" spans="1:199" ht="75" x14ac:dyDescent="0.25">
      <c r="A1040" s="19">
        <v>1</v>
      </c>
      <c r="B1040" s="901" t="s">
        <v>361</v>
      </c>
      <c r="C1040" s="29">
        <f>'2 уровень'!F2322</f>
        <v>0</v>
      </c>
      <c r="D1040" s="29">
        <f>'2 уровень'!G2322</f>
        <v>0</v>
      </c>
      <c r="E1040" s="29">
        <f>'2 уровень'!H2322</f>
        <v>0</v>
      </c>
      <c r="F1040" s="144">
        <f>'2 уровень'!I2322</f>
        <v>0</v>
      </c>
      <c r="G1040" s="158">
        <f>'2 уровень'!J2322</f>
        <v>0</v>
      </c>
      <c r="H1040" s="158">
        <f>'2 уровень'!K2322</f>
        <v>0</v>
      </c>
      <c r="I1040" s="26">
        <f>'2 уровень'!L2322</f>
        <v>0</v>
      </c>
      <c r="J1040" s="26">
        <f>'2 уровень'!M2322</f>
        <v>0</v>
      </c>
      <c r="K1040" s="26">
        <f>'2 уровень'!N2322</f>
        <v>0</v>
      </c>
      <c r="L1040" s="26">
        <f>'2 уровень'!O2322</f>
        <v>0</v>
      </c>
      <c r="M1040" s="26">
        <f>'2 уровень'!P2322</f>
        <v>0</v>
      </c>
      <c r="N1040" s="26">
        <f>'2 уровень'!Q2322</f>
        <v>0</v>
      </c>
      <c r="O1040" s="152">
        <f>'2 уровень'!R2322</f>
        <v>0</v>
      </c>
      <c r="P1040" s="152">
        <f>'2 уровень'!S2322</f>
        <v>0</v>
      </c>
      <c r="Q1040" s="152">
        <f>'2 уровень'!T2322</f>
        <v>0</v>
      </c>
      <c r="R1040" s="152">
        <f>'2 уровень'!U2322</f>
        <v>0</v>
      </c>
      <c r="S1040" s="152">
        <f>'2 уровень'!V2322</f>
        <v>0</v>
      </c>
      <c r="T1040" s="152">
        <f>'2 уровень'!W2322</f>
        <v>0</v>
      </c>
      <c r="U1040" s="152">
        <f>'2 уровень'!X2322</f>
        <v>0</v>
      </c>
      <c r="V1040" s="1111">
        <f>'2 уровень'!Y2322</f>
        <v>0</v>
      </c>
      <c r="W1040" s="152">
        <f>'2 уровень'!Z2322</f>
        <v>0</v>
      </c>
      <c r="X1040" s="152">
        <f>'2 уровень'!AA2322</f>
        <v>0</v>
      </c>
      <c r="Y1040" s="152">
        <f>'2 уровень'!AB2322</f>
        <v>0</v>
      </c>
      <c r="Z1040" s="152">
        <f>'2 уровень'!AC2322</f>
        <v>0</v>
      </c>
      <c r="AA1040" s="632">
        <f>'2 уровень'!AD2322</f>
        <v>0</v>
      </c>
      <c r="AB1040" s="152"/>
      <c r="AC1040" s="152"/>
      <c r="AD1040" s="1353">
        <f>'2 уровень'!AE2319</f>
        <v>0</v>
      </c>
      <c r="AE1040" s="1360">
        <f>'2 уровень'!AF2319</f>
        <v>0</v>
      </c>
      <c r="AF1040" s="385"/>
      <c r="AG1040" s="385"/>
      <c r="AH1040" s="1243"/>
    </row>
    <row r="1041" spans="1:199" ht="29.25" x14ac:dyDescent="0.25">
      <c r="A1041" s="19">
        <v>1</v>
      </c>
      <c r="B1041" s="895" t="s">
        <v>279</v>
      </c>
      <c r="C1041" s="29">
        <f>'2 уровень'!F2323</f>
        <v>3399.5</v>
      </c>
      <c r="D1041" s="29">
        <f>'2 уровень'!G2323</f>
        <v>1416.1666666666667</v>
      </c>
      <c r="E1041" s="29">
        <f>'2 уровень'!H2323</f>
        <v>1301.625</v>
      </c>
      <c r="F1041" s="144">
        <f>'2 уровень'!I2323</f>
        <v>91.911851241614684</v>
      </c>
      <c r="G1041" s="158">
        <f>'2 уровень'!J2323</f>
        <v>0</v>
      </c>
      <c r="H1041" s="158">
        <f>'2 уровень'!K2323</f>
        <v>0</v>
      </c>
      <c r="I1041" s="26">
        <f>'2 уровень'!L2323</f>
        <v>0</v>
      </c>
      <c r="J1041" s="26">
        <f>'2 уровень'!M2323</f>
        <v>0</v>
      </c>
      <c r="K1041" s="26">
        <f>'2 уровень'!N2323</f>
        <v>0</v>
      </c>
      <c r="L1041" s="26">
        <f>'2 уровень'!O2323</f>
        <v>0</v>
      </c>
      <c r="M1041" s="26">
        <f>'2 уровень'!P2323</f>
        <v>0</v>
      </c>
      <c r="N1041" s="26">
        <f>'2 уровень'!Q2323</f>
        <v>0</v>
      </c>
      <c r="O1041" s="152">
        <f>'2 уровень'!R2323</f>
        <v>0</v>
      </c>
      <c r="P1041" s="152">
        <f>'2 уровень'!S2323</f>
        <v>0</v>
      </c>
      <c r="Q1041" s="152">
        <f>'2 уровень'!T2323</f>
        <v>0</v>
      </c>
      <c r="R1041" s="152">
        <f>'2 уровень'!U2323</f>
        <v>0</v>
      </c>
      <c r="S1041" s="152">
        <f>'2 уровень'!V2323</f>
        <v>0</v>
      </c>
      <c r="T1041" s="152">
        <f>'2 уровень'!W2323</f>
        <v>0</v>
      </c>
      <c r="U1041" s="152">
        <f>'2 уровень'!X2323</f>
        <v>0</v>
      </c>
      <c r="V1041" s="1111">
        <f>'2 уровень'!Y2323</f>
        <v>0</v>
      </c>
      <c r="W1041" s="152">
        <f>'2 уровень'!Z2323</f>
        <v>0</v>
      </c>
      <c r="X1041" s="152">
        <f>'2 уровень'!AA2323</f>
        <v>0</v>
      </c>
      <c r="Y1041" s="152">
        <f>'2 уровень'!AB2323</f>
        <v>0</v>
      </c>
      <c r="Z1041" s="152">
        <f>'2 уровень'!AC2323</f>
        <v>0</v>
      </c>
      <c r="AA1041" s="632">
        <f>'2 уровень'!AD2323</f>
        <v>0</v>
      </c>
      <c r="AB1041" s="152"/>
      <c r="AC1041" s="152"/>
      <c r="AD1041" s="1353">
        <f>'2 уровень'!AE2320</f>
        <v>0</v>
      </c>
      <c r="AE1041" s="1360">
        <f>'2 уровень'!AF2320</f>
        <v>0</v>
      </c>
      <c r="AF1041" s="385"/>
      <c r="AG1041" s="385"/>
      <c r="AH1041" s="1243"/>
    </row>
    <row r="1042" spans="1:199" ht="30" x14ac:dyDescent="0.25">
      <c r="A1042" s="19">
        <v>1</v>
      </c>
      <c r="B1042" s="900" t="s">
        <v>308</v>
      </c>
      <c r="C1042" s="29">
        <f>'2 уровень'!F2324</f>
        <v>1188</v>
      </c>
      <c r="D1042" s="29">
        <f>'2 уровень'!G2324</f>
        <v>495</v>
      </c>
      <c r="E1042" s="29">
        <f>'2 уровень'!H2324</f>
        <v>9</v>
      </c>
      <c r="F1042" s="144">
        <f>'2 уровень'!I2324</f>
        <v>1.8181818181818181</v>
      </c>
      <c r="G1042" s="158">
        <f>'2 уровень'!J2324</f>
        <v>0</v>
      </c>
      <c r="H1042" s="158">
        <f>'2 уровень'!K2324</f>
        <v>0</v>
      </c>
      <c r="I1042" s="26">
        <f>'2 уровень'!L2324</f>
        <v>0</v>
      </c>
      <c r="J1042" s="26">
        <f>'2 уровень'!M2324</f>
        <v>0</v>
      </c>
      <c r="K1042" s="26">
        <f>'2 уровень'!N2324</f>
        <v>0</v>
      </c>
      <c r="L1042" s="26">
        <f>'2 уровень'!O2324</f>
        <v>0</v>
      </c>
      <c r="M1042" s="26">
        <f>'2 уровень'!P2324</f>
        <v>0</v>
      </c>
      <c r="N1042" s="26">
        <f>'2 уровень'!Q2324</f>
        <v>0</v>
      </c>
      <c r="O1042" s="152">
        <f>'2 уровень'!R2324</f>
        <v>0</v>
      </c>
      <c r="P1042" s="152">
        <f>'2 уровень'!S2324</f>
        <v>0</v>
      </c>
      <c r="Q1042" s="152">
        <f>'2 уровень'!T2324</f>
        <v>0</v>
      </c>
      <c r="R1042" s="152">
        <f>'2 уровень'!U2324</f>
        <v>0</v>
      </c>
      <c r="S1042" s="152">
        <f>'2 уровень'!V2324</f>
        <v>0</v>
      </c>
      <c r="T1042" s="152">
        <f>'2 уровень'!W2324</f>
        <v>0</v>
      </c>
      <c r="U1042" s="152">
        <f>'2 уровень'!X2324</f>
        <v>0</v>
      </c>
      <c r="V1042" s="1111">
        <f>'2 уровень'!Y2324</f>
        <v>0</v>
      </c>
      <c r="W1042" s="152">
        <f>'2 уровень'!Z2324</f>
        <v>0</v>
      </c>
      <c r="X1042" s="152">
        <f>'2 уровень'!AA2324</f>
        <v>0</v>
      </c>
      <c r="Y1042" s="152">
        <f>'2 уровень'!AB2324</f>
        <v>0</v>
      </c>
      <c r="Z1042" s="152">
        <f>'2 уровень'!AC2324</f>
        <v>0</v>
      </c>
      <c r="AA1042" s="632">
        <f>'2 уровень'!AD2324</f>
        <v>0</v>
      </c>
      <c r="AB1042" s="152"/>
      <c r="AC1042" s="152"/>
      <c r="AD1042" s="1353">
        <f>'2 уровень'!AE2321</f>
        <v>0</v>
      </c>
      <c r="AE1042" s="1360">
        <f>'2 уровень'!AF2321</f>
        <v>0</v>
      </c>
      <c r="AF1042" s="385"/>
      <c r="AG1042" s="385"/>
      <c r="AH1042" s="1243"/>
    </row>
    <row r="1043" spans="1:199" ht="29.25" x14ac:dyDescent="0.25">
      <c r="A1043" s="19">
        <v>1</v>
      </c>
      <c r="B1043" s="895" t="s">
        <v>280</v>
      </c>
      <c r="C1043" s="29">
        <f>'2 уровень'!F2325</f>
        <v>2303.5957446808511</v>
      </c>
      <c r="D1043" s="29">
        <f>'2 уровень'!G2325</f>
        <v>960.24822695035459</v>
      </c>
      <c r="E1043" s="29">
        <f>'2 уровень'!H2325</f>
        <v>1050.4819148936169</v>
      </c>
      <c r="F1043" s="144">
        <f>'2 уровень'!I2325</f>
        <v>109.39691273680711</v>
      </c>
      <c r="G1043" s="158">
        <f>'2 уровень'!J2325</f>
        <v>0</v>
      </c>
      <c r="H1043" s="158">
        <f>'2 уровень'!K2325</f>
        <v>0</v>
      </c>
      <c r="I1043" s="26">
        <f>'2 уровень'!L2325</f>
        <v>0</v>
      </c>
      <c r="J1043" s="26">
        <f>'2 уровень'!M2325</f>
        <v>0</v>
      </c>
      <c r="K1043" s="26">
        <f>'2 уровень'!N2325</f>
        <v>0</v>
      </c>
      <c r="L1043" s="26">
        <f>'2 уровень'!O2325</f>
        <v>0</v>
      </c>
      <c r="M1043" s="26">
        <f>'2 уровень'!P2325</f>
        <v>0</v>
      </c>
      <c r="N1043" s="26">
        <f>'2 уровень'!Q2325</f>
        <v>0</v>
      </c>
      <c r="O1043" s="152">
        <f>'2 уровень'!R2325</f>
        <v>0</v>
      </c>
      <c r="P1043" s="152">
        <f>'2 уровень'!S2325</f>
        <v>0</v>
      </c>
      <c r="Q1043" s="152">
        <f>'2 уровень'!T2325</f>
        <v>0</v>
      </c>
      <c r="R1043" s="152">
        <f>'2 уровень'!U2325</f>
        <v>0</v>
      </c>
      <c r="S1043" s="152">
        <f>'2 уровень'!V2325</f>
        <v>0</v>
      </c>
      <c r="T1043" s="152">
        <f>'2 уровень'!W2325</f>
        <v>0</v>
      </c>
      <c r="U1043" s="152">
        <f>'2 уровень'!X2325</f>
        <v>0</v>
      </c>
      <c r="V1043" s="1111">
        <f>'2 уровень'!Y2325</f>
        <v>0</v>
      </c>
      <c r="W1043" s="152">
        <f>'2 уровень'!Z2325</f>
        <v>0</v>
      </c>
      <c r="X1043" s="152">
        <f>'2 уровень'!AA2325</f>
        <v>0</v>
      </c>
      <c r="Y1043" s="152">
        <f>'2 уровень'!AB2325</f>
        <v>0</v>
      </c>
      <c r="Z1043" s="152">
        <f>'2 уровень'!AC2325</f>
        <v>0</v>
      </c>
      <c r="AA1043" s="632">
        <f>'2 уровень'!AD2325</f>
        <v>0</v>
      </c>
      <c r="AB1043" s="152"/>
      <c r="AC1043" s="152"/>
      <c r="AD1043" s="1353">
        <f>'2 уровень'!AE2322</f>
        <v>0</v>
      </c>
      <c r="AE1043" s="1360">
        <f>'2 уровень'!AF2322</f>
        <v>0</v>
      </c>
      <c r="AF1043" s="385"/>
      <c r="AG1043" s="385"/>
      <c r="AH1043" s="1243"/>
    </row>
    <row r="1044" spans="1:199" ht="29.25" x14ac:dyDescent="0.25">
      <c r="A1044" s="19">
        <v>1</v>
      </c>
      <c r="B1044" s="903" t="s">
        <v>281</v>
      </c>
      <c r="C1044" s="29">
        <f>'2 уровень'!F2326</f>
        <v>625</v>
      </c>
      <c r="D1044" s="29">
        <f>'2 уровень'!G2326</f>
        <v>260</v>
      </c>
      <c r="E1044" s="29">
        <f>'2 уровень'!H2326</f>
        <v>271</v>
      </c>
      <c r="F1044" s="144">
        <f>'2 уровень'!I2326</f>
        <v>104.23076923076924</v>
      </c>
      <c r="G1044" s="158">
        <f>'2 уровень'!J2326</f>
        <v>0</v>
      </c>
      <c r="H1044" s="158">
        <f>'2 уровень'!K2326</f>
        <v>0</v>
      </c>
      <c r="I1044" s="26">
        <f>'2 уровень'!L2326</f>
        <v>0</v>
      </c>
      <c r="J1044" s="26">
        <f>'2 уровень'!M2326</f>
        <v>0</v>
      </c>
      <c r="K1044" s="26">
        <f>'2 уровень'!N2326</f>
        <v>0</v>
      </c>
      <c r="L1044" s="26">
        <f>'2 уровень'!O2326</f>
        <v>0</v>
      </c>
      <c r="M1044" s="26">
        <f>'2 уровень'!P2326</f>
        <v>0</v>
      </c>
      <c r="N1044" s="26">
        <f>'2 уровень'!Q2326</f>
        <v>0</v>
      </c>
      <c r="O1044" s="152">
        <f>'2 уровень'!R2326</f>
        <v>647.47080000000005</v>
      </c>
      <c r="P1044" s="152">
        <f>'2 уровень'!S2326</f>
        <v>647.47080000000005</v>
      </c>
      <c r="Q1044" s="152">
        <f>'2 уровень'!T2326</f>
        <v>647.47080000000005</v>
      </c>
      <c r="R1044" s="152">
        <f>'2 уровень'!U2326</f>
        <v>647.47080000000005</v>
      </c>
      <c r="S1044" s="152">
        <f>'2 уровень'!V2326</f>
        <v>647.47080000000005</v>
      </c>
      <c r="T1044" s="152">
        <f>'2 уровень'!W2326</f>
        <v>269.77950000000004</v>
      </c>
      <c r="U1044" s="152">
        <f>'2 уровень'!X2326</f>
        <v>324.72171999999995</v>
      </c>
      <c r="V1044" s="1111">
        <f>'2 уровень'!Y2326</f>
        <v>0</v>
      </c>
      <c r="W1044" s="152">
        <f>'2 уровень'!Z2326</f>
        <v>0</v>
      </c>
      <c r="X1044" s="152">
        <f>'2 уровень'!AA2326</f>
        <v>54.942219999999907</v>
      </c>
      <c r="Y1044" s="152">
        <f>'2 уровень'!AB2326</f>
        <v>0</v>
      </c>
      <c r="Z1044" s="152">
        <f>'2 уровень'!AC2326</f>
        <v>-2.2562399999999996</v>
      </c>
      <c r="AA1044" s="632">
        <f>'2 уровень'!AD2326</f>
        <v>322.46547999999996</v>
      </c>
      <c r="AB1044" s="152"/>
      <c r="AC1044" s="152"/>
      <c r="AD1044" s="1353">
        <f>'2 уровень'!AE2323</f>
        <v>0</v>
      </c>
      <c r="AE1044" s="1360">
        <f>'2 уровень'!AF2323</f>
        <v>0</v>
      </c>
      <c r="AF1044" s="385"/>
      <c r="AG1044" s="385"/>
      <c r="AH1044" s="1243"/>
    </row>
    <row r="1045" spans="1:199" ht="29.25" x14ac:dyDescent="0.25">
      <c r="A1045" s="19">
        <v>1</v>
      </c>
      <c r="B1045" s="903" t="s">
        <v>138</v>
      </c>
      <c r="C1045" s="29">
        <f>'2 уровень'!F2327</f>
        <v>11709.847619047618</v>
      </c>
      <c r="D1045" s="29">
        <f>'2 уровень'!G2327</f>
        <v>4879.6031746031749</v>
      </c>
      <c r="E1045" s="29">
        <f>'2 уровень'!H2327</f>
        <v>4581.3702380952382</v>
      </c>
      <c r="F1045" s="144">
        <f>'2 уровень'!I2327</f>
        <v>93.888172340321702</v>
      </c>
      <c r="G1045" s="158">
        <f>'2 уровень'!J2327</f>
        <v>0</v>
      </c>
      <c r="H1045" s="158">
        <f>'2 уровень'!K2327</f>
        <v>0</v>
      </c>
      <c r="I1045" s="26">
        <f>'2 уровень'!L2327</f>
        <v>0</v>
      </c>
      <c r="J1045" s="26">
        <f>'2 уровень'!M2327</f>
        <v>0</v>
      </c>
      <c r="K1045" s="26">
        <f>'2 уровень'!N2327</f>
        <v>0</v>
      </c>
      <c r="L1045" s="26">
        <f>'2 уровень'!O2327</f>
        <v>0</v>
      </c>
      <c r="M1045" s="26">
        <f>'2 уровень'!P2327</f>
        <v>0</v>
      </c>
      <c r="N1045" s="26">
        <f>'2 уровень'!Q2327</f>
        <v>0</v>
      </c>
      <c r="O1045" s="152">
        <f>'2 уровень'!R2327</f>
        <v>47354.626350000006</v>
      </c>
      <c r="P1045" s="152">
        <f>'2 уровень'!S2327</f>
        <v>47354.626350000006</v>
      </c>
      <c r="Q1045" s="152">
        <f>'2 уровень'!T2327</f>
        <v>48182.584030000005</v>
      </c>
      <c r="R1045" s="152">
        <f>'2 уровень'!U2327</f>
        <v>48182.584030000005</v>
      </c>
      <c r="S1045" s="152">
        <f>'2 уровень'!V2327</f>
        <v>48182.584030000005</v>
      </c>
      <c r="T1045" s="152">
        <f>'2 уровень'!W2327</f>
        <v>21653.032060411355</v>
      </c>
      <c r="U1045" s="152">
        <f>'2 уровень'!X2327</f>
        <v>19242.001420000001</v>
      </c>
      <c r="V1045" s="1111">
        <f>'2 уровень'!Y2327</f>
        <v>0</v>
      </c>
      <c r="W1045" s="152">
        <f>'2 уровень'!Z2327</f>
        <v>0</v>
      </c>
      <c r="X1045" s="152">
        <f>'2 уровень'!AA2327</f>
        <v>-2411.0306404113535</v>
      </c>
      <c r="Y1045" s="152">
        <f>'2 уровень'!AB2327</f>
        <v>0</v>
      </c>
      <c r="Z1045" s="152">
        <f>'2 уровень'!AC2327</f>
        <v>-37.803789999999992</v>
      </c>
      <c r="AA1045" s="632">
        <f>'2 уровень'!AD2327</f>
        <v>19204.197630000002</v>
      </c>
      <c r="AB1045" s="152"/>
      <c r="AC1045" s="152"/>
      <c r="AD1045" s="1353">
        <f>'2 уровень'!AE2324</f>
        <v>0</v>
      </c>
      <c r="AE1045" s="1360">
        <f>'2 уровень'!AF2324</f>
        <v>0</v>
      </c>
      <c r="AF1045" s="385"/>
      <c r="AG1045" s="385"/>
      <c r="AH1045" s="1243"/>
    </row>
    <row r="1046" spans="1:199" ht="29.25" x14ac:dyDescent="0.25">
      <c r="A1046" s="19">
        <v>1</v>
      </c>
      <c r="B1046" s="903" t="s">
        <v>69</v>
      </c>
      <c r="C1046" s="29">
        <f>'2 уровень'!F2328</f>
        <v>110</v>
      </c>
      <c r="D1046" s="29">
        <f>'2 уровень'!G2328</f>
        <v>46</v>
      </c>
      <c r="E1046" s="29">
        <f>'2 уровень'!H2328</f>
        <v>18</v>
      </c>
      <c r="F1046" s="144">
        <f>'2 уровень'!I2328</f>
        <v>39.130434782608695</v>
      </c>
      <c r="G1046" s="158">
        <f>'2 уровень'!J2328</f>
        <v>8.9782608695652169</v>
      </c>
      <c r="H1046" s="158">
        <f>'2 уровень'!K2328</f>
        <v>12.222222222222221</v>
      </c>
      <c r="I1046" s="26">
        <f>'2 уровень'!L2328</f>
        <v>990</v>
      </c>
      <c r="J1046" s="26">
        <f>'2 уровень'!M2328</f>
        <v>413</v>
      </c>
      <c r="K1046" s="26">
        <f>'2 уровень'!N2328</f>
        <v>220</v>
      </c>
      <c r="L1046" s="26">
        <f>'2 уровень'!O2328</f>
        <v>53.268765133171911</v>
      </c>
      <c r="M1046" s="26">
        <f>'2 уровень'!P2328</f>
        <v>3</v>
      </c>
      <c r="N1046" s="26">
        <f>'2 уровень'!Q2328</f>
        <v>176</v>
      </c>
      <c r="O1046" s="152">
        <f>'2 уровень'!R2328</f>
        <v>0</v>
      </c>
      <c r="P1046" s="152">
        <f>'2 уровень'!S2328</f>
        <v>0</v>
      </c>
      <c r="Q1046" s="152">
        <f>'2 уровень'!T2328</f>
        <v>0</v>
      </c>
      <c r="R1046" s="152">
        <f>'2 уровень'!U2328</f>
        <v>0</v>
      </c>
      <c r="S1046" s="152">
        <f>'2 уровень'!V2328</f>
        <v>0</v>
      </c>
      <c r="T1046" s="152">
        <f>'2 уровень'!W2328</f>
        <v>0</v>
      </c>
      <c r="U1046" s="152">
        <f>'2 уровень'!X2328</f>
        <v>0</v>
      </c>
      <c r="V1046" s="1111">
        <f>'2 уровень'!Y2328</f>
        <v>0</v>
      </c>
      <c r="W1046" s="152">
        <f>'2 уровень'!Z2328</f>
        <v>0</v>
      </c>
      <c r="X1046" s="152">
        <f>'2 уровень'!AA2328</f>
        <v>0</v>
      </c>
      <c r="Y1046" s="152">
        <f>'2 уровень'!AB2328</f>
        <v>0</v>
      </c>
      <c r="Z1046" s="152">
        <f>'2 уровень'!AC2328</f>
        <v>0</v>
      </c>
      <c r="AA1046" s="632">
        <f>'2 уровень'!AD2328</f>
        <v>0</v>
      </c>
      <c r="AB1046" s="152"/>
      <c r="AC1046" s="152"/>
      <c r="AD1046" s="1353">
        <f>'2 уровень'!AE2325</f>
        <v>0</v>
      </c>
      <c r="AE1046" s="1360">
        <f>'2 уровень'!AF2325</f>
        <v>0</v>
      </c>
      <c r="AF1046" s="385"/>
      <c r="AG1046" s="385"/>
      <c r="AH1046" s="1243"/>
    </row>
    <row r="1047" spans="1:199" ht="29.25" x14ac:dyDescent="0.25">
      <c r="A1047" s="19">
        <v>1</v>
      </c>
      <c r="B1047" s="903" t="s">
        <v>16</v>
      </c>
      <c r="C1047" s="29">
        <f>'2 уровень'!F2329</f>
        <v>43</v>
      </c>
      <c r="D1047" s="29">
        <f>'2 уровень'!G2329</f>
        <v>18</v>
      </c>
      <c r="E1047" s="29">
        <f>'2 уровень'!H2329</f>
        <v>18</v>
      </c>
      <c r="F1047" s="144">
        <f>'2 уровень'!I2329</f>
        <v>100</v>
      </c>
      <c r="G1047" s="158">
        <f>'2 уровень'!J2329</f>
        <v>7.9444444444444446</v>
      </c>
      <c r="H1047" s="158">
        <f>'2 уровень'!K2329</f>
        <v>8.5</v>
      </c>
      <c r="I1047" s="26">
        <f>'2 уровень'!L2329</f>
        <v>344</v>
      </c>
      <c r="J1047" s="26">
        <f>'2 уровень'!M2329</f>
        <v>143</v>
      </c>
      <c r="K1047" s="26">
        <f>'2 уровень'!N2329</f>
        <v>153</v>
      </c>
      <c r="L1047" s="26">
        <f>'2 уровень'!O2329</f>
        <v>106.993006993007</v>
      </c>
      <c r="M1047" s="26">
        <f>'2 уровень'!P2329</f>
        <v>2</v>
      </c>
      <c r="N1047" s="26">
        <f>'2 уровень'!Q2329</f>
        <v>183.60000000000002</v>
      </c>
      <c r="O1047" s="152">
        <f>'2 уровень'!R2329</f>
        <v>0</v>
      </c>
      <c r="P1047" s="152">
        <f>'2 уровень'!S2329</f>
        <v>0</v>
      </c>
      <c r="Q1047" s="152">
        <f>'2 уровень'!T2329</f>
        <v>0</v>
      </c>
      <c r="R1047" s="152">
        <f>'2 уровень'!U2329</f>
        <v>0</v>
      </c>
      <c r="S1047" s="152">
        <f>'2 уровень'!V2329</f>
        <v>0</v>
      </c>
      <c r="T1047" s="152">
        <f>'2 уровень'!W2329</f>
        <v>0</v>
      </c>
      <c r="U1047" s="152">
        <f>'2 уровень'!X2329</f>
        <v>0</v>
      </c>
      <c r="V1047" s="1111">
        <f>'2 уровень'!Y2329</f>
        <v>0</v>
      </c>
      <c r="W1047" s="152">
        <f>'2 уровень'!Z2329</f>
        <v>0</v>
      </c>
      <c r="X1047" s="152">
        <f>'2 уровень'!AA2329</f>
        <v>0</v>
      </c>
      <c r="Y1047" s="152">
        <f>'2 уровень'!AB2329</f>
        <v>0</v>
      </c>
      <c r="Z1047" s="152">
        <f>'2 уровень'!AC2329</f>
        <v>0</v>
      </c>
      <c r="AA1047" s="632">
        <f>'2 уровень'!AD2329</f>
        <v>0</v>
      </c>
      <c r="AB1047" s="152"/>
      <c r="AC1047" s="152"/>
      <c r="AD1047" s="1353">
        <f>'2 уровень'!AE2326</f>
        <v>0</v>
      </c>
      <c r="AE1047" s="1360">
        <f>'2 уровень'!AF2326</f>
        <v>0</v>
      </c>
      <c r="AF1047" s="385"/>
      <c r="AG1047" s="385"/>
      <c r="AH1047" s="1243"/>
    </row>
    <row r="1048" spans="1:199" x14ac:dyDescent="0.25">
      <c r="A1048" s="19">
        <v>1</v>
      </c>
      <c r="B1048" s="904" t="s">
        <v>140</v>
      </c>
      <c r="C1048" s="29">
        <f>'2 уровень'!F2330</f>
        <v>153</v>
      </c>
      <c r="D1048" s="29">
        <f>'2 уровень'!G2330</f>
        <v>64</v>
      </c>
      <c r="E1048" s="29">
        <f>'2 уровень'!H2330</f>
        <v>36</v>
      </c>
      <c r="F1048" s="144">
        <f>'2 уровень'!I2330</f>
        <v>56.25</v>
      </c>
      <c r="G1048" s="158">
        <f>'2 уровень'!J2330</f>
        <v>8.6875</v>
      </c>
      <c r="H1048" s="158">
        <f>'2 уровень'!K2330</f>
        <v>10.361111111111111</v>
      </c>
      <c r="I1048" s="26">
        <f>'2 уровень'!L2330</f>
        <v>1334</v>
      </c>
      <c r="J1048" s="26">
        <f>'2 уровень'!M2330</f>
        <v>556</v>
      </c>
      <c r="K1048" s="26">
        <f>'2 уровень'!N2330</f>
        <v>373</v>
      </c>
      <c r="L1048" s="26">
        <f>'2 уровень'!O2330</f>
        <v>67.086330935251809</v>
      </c>
      <c r="M1048" s="26">
        <f>'2 уровень'!P2330</f>
        <v>5</v>
      </c>
      <c r="N1048" s="26">
        <f>'2 уровень'!Q2330</f>
        <v>179.04</v>
      </c>
      <c r="O1048" s="152">
        <f>'2 уровень'!R2330</f>
        <v>3298.1507811840002</v>
      </c>
      <c r="P1048" s="152">
        <f>'2 уровень'!S2330</f>
        <v>3298.1507811840002</v>
      </c>
      <c r="Q1048" s="152">
        <f>'2 уровень'!T2330</f>
        <v>3298.1507811840002</v>
      </c>
      <c r="R1048" s="152">
        <f>'2 уровень'!U2330</f>
        <v>3298.1507811840002</v>
      </c>
      <c r="S1048" s="152">
        <f>'2 уровень'!V2330</f>
        <v>3298.1507811840002</v>
      </c>
      <c r="T1048" s="152">
        <f>'2 уровень'!W2330</f>
        <v>1374.2294921600001</v>
      </c>
      <c r="U1048" s="152">
        <f>'2 уровень'!X2330</f>
        <v>739.8181699999999</v>
      </c>
      <c r="V1048" s="1111">
        <f>'2 уровень'!Y2330</f>
        <v>0</v>
      </c>
      <c r="W1048" s="152">
        <f>'2 уровень'!Z2330</f>
        <v>0</v>
      </c>
      <c r="X1048" s="152">
        <f>'2 уровень'!AA2330</f>
        <v>-634.41132216000017</v>
      </c>
      <c r="Y1048" s="152">
        <f>'2 уровень'!AB2330</f>
        <v>0</v>
      </c>
      <c r="Z1048" s="152">
        <f>'2 уровень'!AC2330</f>
        <v>0</v>
      </c>
      <c r="AA1048" s="632">
        <f>'2 уровень'!AD2330</f>
        <v>739.8181699999999</v>
      </c>
      <c r="AB1048" s="152">
        <f>U1048/T1048*100</f>
        <v>53.835125371757321</v>
      </c>
      <c r="AC1048" s="152">
        <f>AA1048/T1048*100</f>
        <v>53.835125371757321</v>
      </c>
      <c r="AD1048" s="1353">
        <f>'2 уровень'!AE2327</f>
        <v>0</v>
      </c>
      <c r="AE1048" s="1360">
        <f>'2 уровень'!AF2327</f>
        <v>0</v>
      </c>
      <c r="AF1048" s="385"/>
      <c r="AG1048" s="385"/>
      <c r="AH1048" s="1243"/>
    </row>
    <row r="1049" spans="1:199" x14ac:dyDescent="0.25">
      <c r="A1049" s="19">
        <v>1</v>
      </c>
      <c r="B1049" s="356" t="s">
        <v>210</v>
      </c>
      <c r="C1049" s="29">
        <f>'2 уровень'!F2331</f>
        <v>650</v>
      </c>
      <c r="D1049" s="29">
        <f>'2 уровень'!G2331</f>
        <v>271</v>
      </c>
      <c r="E1049" s="29">
        <f>'2 уровень'!H2331</f>
        <v>283</v>
      </c>
      <c r="F1049" s="144">
        <f>'2 уровень'!I2331</f>
        <v>104.4280442804428</v>
      </c>
      <c r="G1049" s="158">
        <f>'2 уровень'!J2331</f>
        <v>0</v>
      </c>
      <c r="H1049" s="158">
        <f>'2 уровень'!K2331</f>
        <v>0</v>
      </c>
      <c r="I1049" s="26">
        <f>'2 уровень'!L2331</f>
        <v>0</v>
      </c>
      <c r="J1049" s="26">
        <f>'2 уровень'!M2331</f>
        <v>0</v>
      </c>
      <c r="K1049" s="26">
        <f>'2 уровень'!N2331</f>
        <v>0</v>
      </c>
      <c r="L1049" s="26">
        <f>'2 уровень'!O2331</f>
        <v>0</v>
      </c>
      <c r="M1049" s="26">
        <f>'2 уровень'!P2331</f>
        <v>0</v>
      </c>
      <c r="N1049" s="26">
        <f>'2 уровень'!Q2331</f>
        <v>0</v>
      </c>
      <c r="O1049" s="152">
        <f>'2 уровень'!R2331</f>
        <v>0</v>
      </c>
      <c r="P1049" s="152">
        <f>'2 уровень'!S2331</f>
        <v>0</v>
      </c>
      <c r="Q1049" s="152">
        <f>'2 уровень'!T2331</f>
        <v>0</v>
      </c>
      <c r="R1049" s="152">
        <f>'2 уровень'!U2331</f>
        <v>0</v>
      </c>
      <c r="S1049" s="152">
        <f>'2 уровень'!V2331</f>
        <v>0</v>
      </c>
      <c r="T1049" s="152">
        <f>'2 уровень'!W2331</f>
        <v>0</v>
      </c>
      <c r="U1049" s="152">
        <f>'2 уровень'!X2331</f>
        <v>0</v>
      </c>
      <c r="V1049" s="1111">
        <f>'2 уровень'!Y2331</f>
        <v>0</v>
      </c>
      <c r="W1049" s="152">
        <f>'2 уровень'!Z2331</f>
        <v>0</v>
      </c>
      <c r="X1049" s="152">
        <f>'2 уровень'!AA2331</f>
        <v>0</v>
      </c>
      <c r="Y1049" s="152">
        <f>'2 уровень'!AB2331</f>
        <v>0</v>
      </c>
      <c r="Z1049" s="152">
        <f>'2 уровень'!AC2331</f>
        <v>0</v>
      </c>
      <c r="AA1049" s="632">
        <f>'2 уровень'!AD2331</f>
        <v>0</v>
      </c>
      <c r="AB1049" s="152" t="e">
        <f>U1049/T1049*100</f>
        <v>#DIV/0!</v>
      </c>
      <c r="AC1049" s="152" t="e">
        <f>AA1049/T1049*100</f>
        <v>#DIV/0!</v>
      </c>
      <c r="AD1049" s="1353">
        <f>'2 уровень'!AE2328</f>
        <v>0</v>
      </c>
      <c r="AE1049" s="1360">
        <f>'2 уровень'!AF2328</f>
        <v>0</v>
      </c>
      <c r="AF1049" s="385"/>
      <c r="AG1049" s="385"/>
      <c r="AH1049" s="1243"/>
    </row>
    <row r="1050" spans="1:199" x14ac:dyDescent="0.25">
      <c r="A1050" s="19">
        <v>1</v>
      </c>
      <c r="B1050" s="357" t="s">
        <v>211</v>
      </c>
      <c r="C1050" s="29">
        <f>'2 уровень'!F2332</f>
        <v>649</v>
      </c>
      <c r="D1050" s="29">
        <f>'2 уровень'!G2332</f>
        <v>270</v>
      </c>
      <c r="E1050" s="29">
        <f>'2 уровень'!H2332</f>
        <v>283</v>
      </c>
      <c r="F1050" s="144">
        <f>'2 уровень'!I2332</f>
        <v>104.81481481481481</v>
      </c>
      <c r="G1050" s="158">
        <f>'2 уровень'!J2332</f>
        <v>0</v>
      </c>
      <c r="H1050" s="158">
        <f>'2 уровень'!K2332</f>
        <v>0</v>
      </c>
      <c r="I1050" s="26">
        <f>'2 уровень'!L2332</f>
        <v>0</v>
      </c>
      <c r="J1050" s="26">
        <f>'2 уровень'!M2332</f>
        <v>0</v>
      </c>
      <c r="K1050" s="26">
        <f>'2 уровень'!N2332</f>
        <v>0</v>
      </c>
      <c r="L1050" s="26">
        <f>'2 уровень'!O2332</f>
        <v>0</v>
      </c>
      <c r="M1050" s="26">
        <f>'2 уровень'!P2332</f>
        <v>0</v>
      </c>
      <c r="N1050" s="26">
        <f>'2 уровень'!Q2332</f>
        <v>0</v>
      </c>
      <c r="O1050" s="152">
        <f>'2 уровень'!R2332</f>
        <v>0</v>
      </c>
      <c r="P1050" s="152">
        <f>'2 уровень'!S2332</f>
        <v>0</v>
      </c>
      <c r="Q1050" s="152">
        <f>'2 уровень'!T2332</f>
        <v>0</v>
      </c>
      <c r="R1050" s="152">
        <f>'2 уровень'!U2332</f>
        <v>0</v>
      </c>
      <c r="S1050" s="152">
        <f>'2 уровень'!V2332</f>
        <v>0</v>
      </c>
      <c r="T1050" s="152">
        <f>'2 уровень'!W2332</f>
        <v>0</v>
      </c>
      <c r="U1050" s="152">
        <f>'2 уровень'!X2332</f>
        <v>0</v>
      </c>
      <c r="V1050" s="1111">
        <f>'2 уровень'!Y2332</f>
        <v>0</v>
      </c>
      <c r="W1050" s="152">
        <f>'2 уровень'!Z2332</f>
        <v>0</v>
      </c>
      <c r="X1050" s="152">
        <f>'2 уровень'!AA2332</f>
        <v>0</v>
      </c>
      <c r="Y1050" s="152">
        <f>'2 уровень'!AB2332</f>
        <v>0</v>
      </c>
      <c r="Z1050" s="152">
        <f>'2 уровень'!AC2332</f>
        <v>0</v>
      </c>
      <c r="AA1050" s="632">
        <f>'2 уровень'!AD2332</f>
        <v>0</v>
      </c>
      <c r="AB1050" s="152"/>
      <c r="AC1050" s="152"/>
      <c r="AD1050" s="1353">
        <f>'2 уровень'!AE2329</f>
        <v>0</v>
      </c>
      <c r="AE1050" s="1360">
        <f>'2 уровень'!AF2329</f>
        <v>0</v>
      </c>
      <c r="AF1050" s="385"/>
      <c r="AG1050" s="385"/>
      <c r="AH1050" s="1243"/>
    </row>
    <row r="1051" spans="1:199" ht="29.25" x14ac:dyDescent="0.25">
      <c r="A1051" s="19">
        <v>1</v>
      </c>
      <c r="B1051" s="358" t="s">
        <v>212</v>
      </c>
      <c r="C1051" s="29">
        <f>'2 уровень'!F2333</f>
        <v>1</v>
      </c>
      <c r="D1051" s="29">
        <f>'2 уровень'!G2333</f>
        <v>0</v>
      </c>
      <c r="E1051" s="29">
        <f>'2 уровень'!H2333</f>
        <v>0</v>
      </c>
      <c r="F1051" s="144">
        <f>'2 уровень'!I2333</f>
        <v>0</v>
      </c>
      <c r="G1051" s="158">
        <f>'2 уровень'!J2333</f>
        <v>0</v>
      </c>
      <c r="H1051" s="158">
        <f>'2 уровень'!K2333</f>
        <v>0</v>
      </c>
      <c r="I1051" s="26">
        <f>'2 уровень'!L2333</f>
        <v>0</v>
      </c>
      <c r="J1051" s="26">
        <f>'2 уровень'!M2333</f>
        <v>0</v>
      </c>
      <c r="K1051" s="26">
        <f>'2 уровень'!N2333</f>
        <v>0</v>
      </c>
      <c r="L1051" s="26">
        <f>'2 уровень'!O2333</f>
        <v>0</v>
      </c>
      <c r="M1051" s="26">
        <f>'2 уровень'!P2333</f>
        <v>0</v>
      </c>
      <c r="N1051" s="26">
        <f>'2 уровень'!Q2333</f>
        <v>0</v>
      </c>
      <c r="O1051" s="152">
        <f>'2 уровень'!R2333</f>
        <v>0</v>
      </c>
      <c r="P1051" s="152">
        <f>'2 уровень'!S2333</f>
        <v>0</v>
      </c>
      <c r="Q1051" s="152">
        <f>'2 уровень'!T2333</f>
        <v>0</v>
      </c>
      <c r="R1051" s="152">
        <f>'2 уровень'!U2333</f>
        <v>0</v>
      </c>
      <c r="S1051" s="152">
        <f>'2 уровень'!V2333</f>
        <v>0</v>
      </c>
      <c r="T1051" s="152">
        <f>'2 уровень'!W2333</f>
        <v>0</v>
      </c>
      <c r="U1051" s="152">
        <f>'2 уровень'!X2333</f>
        <v>0</v>
      </c>
      <c r="V1051" s="1111">
        <f>'2 уровень'!Y2333</f>
        <v>0</v>
      </c>
      <c r="W1051" s="152">
        <f>'2 уровень'!Z2333</f>
        <v>0</v>
      </c>
      <c r="X1051" s="152">
        <f>'2 уровень'!AA2333</f>
        <v>0</v>
      </c>
      <c r="Y1051" s="152">
        <f>'2 уровень'!AB2333</f>
        <v>0</v>
      </c>
      <c r="Z1051" s="152">
        <f>'2 уровень'!AC2333</f>
        <v>0</v>
      </c>
      <c r="AA1051" s="632">
        <f>'2 уровень'!AD2333</f>
        <v>0</v>
      </c>
      <c r="AB1051" s="152"/>
      <c r="AC1051" s="152"/>
      <c r="AD1051" s="1353">
        <f>'2 уровень'!AE2330</f>
        <v>0</v>
      </c>
      <c r="AE1051" s="1360">
        <f>'2 уровень'!AF2330</f>
        <v>0</v>
      </c>
      <c r="AF1051" s="385"/>
      <c r="AG1051" s="385"/>
      <c r="AH1051" s="1243"/>
    </row>
    <row r="1052" spans="1:199" ht="30" thickBot="1" x14ac:dyDescent="0.3">
      <c r="A1052" s="19">
        <v>1</v>
      </c>
      <c r="B1052" s="263" t="s">
        <v>217</v>
      </c>
      <c r="C1052" s="29">
        <f>'2 уровень'!F2334</f>
        <v>650</v>
      </c>
      <c r="D1052" s="29">
        <f>'2 уровень'!G2334</f>
        <v>271</v>
      </c>
      <c r="E1052" s="29">
        <f>'2 уровень'!H2334</f>
        <v>283</v>
      </c>
      <c r="F1052" s="144">
        <f>'2 уровень'!I2334</f>
        <v>104.4280442804428</v>
      </c>
      <c r="G1052" s="158">
        <f>'2 уровень'!J2334</f>
        <v>0</v>
      </c>
      <c r="H1052" s="158">
        <f>'2 уровень'!K2334</f>
        <v>0</v>
      </c>
      <c r="I1052" s="26">
        <f>'2 уровень'!L2334</f>
        <v>0</v>
      </c>
      <c r="J1052" s="26">
        <f>'2 уровень'!M2334</f>
        <v>0</v>
      </c>
      <c r="K1052" s="26">
        <f>'2 уровень'!N2334</f>
        <v>0</v>
      </c>
      <c r="L1052" s="26">
        <f>'2 уровень'!O2334</f>
        <v>0</v>
      </c>
      <c r="M1052" s="26">
        <f>'2 уровень'!P2334</f>
        <v>0</v>
      </c>
      <c r="N1052" s="26">
        <f>'2 уровень'!Q2334</f>
        <v>0</v>
      </c>
      <c r="O1052" s="152">
        <f>'2 уровень'!R2334</f>
        <v>2320.806</v>
      </c>
      <c r="P1052" s="152">
        <f>'2 уровень'!S2334</f>
        <v>2320.806</v>
      </c>
      <c r="Q1052" s="152">
        <f>'2 уровень'!T2334</f>
        <v>2320.806</v>
      </c>
      <c r="R1052" s="152">
        <f>'2 уровень'!U2334</f>
        <v>2320.806</v>
      </c>
      <c r="S1052" s="152">
        <f>'2 уровень'!V2334</f>
        <v>2320.806</v>
      </c>
      <c r="T1052" s="152">
        <f>'2 уровень'!W2334</f>
        <v>967.00249999999994</v>
      </c>
      <c r="U1052" s="152">
        <f>'2 уровень'!X2334</f>
        <v>967.00250000000005</v>
      </c>
      <c r="V1052" s="1111">
        <f>'2 уровень'!Y2334</f>
        <v>0</v>
      </c>
      <c r="W1052" s="152">
        <f>'2 уровень'!Z2334</f>
        <v>0</v>
      </c>
      <c r="X1052" s="152">
        <f>'2 уровень'!AA2334</f>
        <v>0</v>
      </c>
      <c r="Y1052" s="152">
        <f>'2 уровень'!AB2334</f>
        <v>0</v>
      </c>
      <c r="Z1052" s="152">
        <f>'2 уровень'!AC2334</f>
        <v>0</v>
      </c>
      <c r="AA1052" s="632">
        <f>'2 уровень'!AD2334</f>
        <v>967.00250000000005</v>
      </c>
      <c r="AB1052" s="152">
        <f>U1052/T1052*100</f>
        <v>100.00000000000003</v>
      </c>
      <c r="AC1052" s="152">
        <f>AA1052/T1052*100</f>
        <v>100.00000000000003</v>
      </c>
      <c r="AD1052" s="1353">
        <f>'2 уровень'!AE2331</f>
        <v>0</v>
      </c>
      <c r="AE1052" s="1360">
        <f>'2 уровень'!AF2331</f>
        <v>0</v>
      </c>
      <c r="AF1052" s="385"/>
      <c r="AG1052" s="385"/>
      <c r="AH1052" s="1243"/>
    </row>
    <row r="1053" spans="1:199" s="180" customFormat="1" x14ac:dyDescent="0.25">
      <c r="A1053" s="19">
        <v>1</v>
      </c>
      <c r="B1053" s="176" t="s">
        <v>110</v>
      </c>
      <c r="C1053" s="177"/>
      <c r="D1053" s="177"/>
      <c r="E1053" s="177"/>
      <c r="F1053" s="178"/>
      <c r="G1053" s="161"/>
      <c r="H1053" s="161"/>
      <c r="I1053" s="179"/>
      <c r="J1053" s="179"/>
      <c r="K1053" s="179"/>
      <c r="L1053" s="179"/>
      <c r="M1053" s="179"/>
      <c r="N1053" s="179"/>
      <c r="O1053" s="648">
        <f t="shared" ref="O1053:AA1053" si="30">O1054-O1055-O1105-O1108-O1112</f>
        <v>0</v>
      </c>
      <c r="P1053" s="648">
        <f t="shared" ref="P1053:Q1053" si="31">P1054-P1055-P1105-P1108-P1112</f>
        <v>0</v>
      </c>
      <c r="Q1053" s="648">
        <f t="shared" si="31"/>
        <v>0</v>
      </c>
      <c r="R1053" s="648">
        <f t="shared" ref="R1053:S1053" si="32">R1054-R1055-R1105-R1108-R1112</f>
        <v>0</v>
      </c>
      <c r="S1053" s="648">
        <f t="shared" si="32"/>
        <v>0</v>
      </c>
      <c r="T1053" s="648">
        <f t="shared" si="30"/>
        <v>0</v>
      </c>
      <c r="U1053" s="648">
        <f t="shared" si="30"/>
        <v>2.9103830456733704E-11</v>
      </c>
      <c r="V1053" s="1124">
        <f t="shared" si="30"/>
        <v>0</v>
      </c>
      <c r="W1053" s="648">
        <f t="shared" si="30"/>
        <v>3.2474023470285829E-15</v>
      </c>
      <c r="X1053" s="648">
        <f t="shared" si="30"/>
        <v>5.6843418860808015E-13</v>
      </c>
      <c r="Y1053" s="648">
        <f t="shared" si="30"/>
        <v>0</v>
      </c>
      <c r="Z1053" s="648">
        <f t="shared" si="30"/>
        <v>0</v>
      </c>
      <c r="AA1053" s="648">
        <f t="shared" si="30"/>
        <v>0</v>
      </c>
      <c r="AB1053" s="648"/>
      <c r="AC1053" s="648"/>
      <c r="AD1053" s="1381"/>
      <c r="AE1053" s="1382" t="e">
        <f>AE1054-AE1055-AE1106-AE1109-#REF!</f>
        <v>#REF!</v>
      </c>
      <c r="AF1053" s="385"/>
      <c r="AG1053" s="385"/>
      <c r="AH1053" s="1243"/>
      <c r="AI1053" s="139"/>
      <c r="AJ1053" s="139"/>
      <c r="AK1053" s="139"/>
      <c r="AL1053" s="139"/>
      <c r="AM1053" s="139"/>
      <c r="AN1053" s="139"/>
      <c r="AO1053" s="139"/>
      <c r="AP1053" s="139"/>
      <c r="AQ1053" s="139"/>
      <c r="AR1053" s="139"/>
      <c r="AS1053" s="139"/>
      <c r="AT1053" s="139"/>
      <c r="AU1053" s="139"/>
      <c r="AV1053" s="139"/>
      <c r="AW1053" s="139"/>
      <c r="AX1053" s="139"/>
      <c r="AY1053" s="139"/>
      <c r="AZ1053" s="139"/>
      <c r="BA1053" s="139"/>
      <c r="BB1053" s="139"/>
      <c r="BC1053" s="139"/>
      <c r="BD1053" s="139"/>
      <c r="BE1053" s="139"/>
      <c r="BF1053" s="139"/>
      <c r="BG1053" s="139"/>
      <c r="BH1053" s="139"/>
      <c r="BI1053" s="139"/>
      <c r="BJ1053" s="139"/>
      <c r="BK1053" s="139"/>
      <c r="BL1053" s="139"/>
      <c r="BM1053" s="139"/>
      <c r="BN1053" s="139"/>
      <c r="BO1053" s="139"/>
      <c r="BP1053" s="139"/>
      <c r="BQ1053" s="139"/>
      <c r="BR1053" s="139"/>
      <c r="BS1053" s="139"/>
      <c r="BT1053" s="139"/>
      <c r="BU1053" s="139"/>
      <c r="BV1053" s="139"/>
      <c r="BW1053" s="139"/>
      <c r="BX1053" s="139"/>
      <c r="BY1053" s="139"/>
      <c r="BZ1053" s="139"/>
      <c r="CA1053" s="139"/>
      <c r="CB1053" s="139"/>
      <c r="CC1053" s="139"/>
      <c r="CD1053" s="139"/>
      <c r="CE1053" s="139"/>
      <c r="CF1053" s="139"/>
      <c r="CG1053" s="139"/>
      <c r="CH1053" s="139"/>
      <c r="CI1053" s="139"/>
      <c r="CJ1053" s="139"/>
      <c r="CK1053" s="139"/>
      <c r="CL1053" s="139"/>
      <c r="CM1053" s="139"/>
      <c r="CN1053" s="139"/>
      <c r="CO1053" s="139"/>
      <c r="CP1053" s="139"/>
      <c r="CQ1053" s="139"/>
      <c r="CR1053" s="139"/>
      <c r="CS1053" s="139"/>
      <c r="CT1053" s="139"/>
      <c r="CU1053" s="139"/>
      <c r="CV1053" s="139"/>
      <c r="CW1053" s="139"/>
      <c r="CX1053" s="139"/>
      <c r="CY1053" s="139"/>
      <c r="CZ1053" s="139"/>
      <c r="DA1053" s="139"/>
      <c r="DB1053" s="139"/>
      <c r="DC1053" s="139"/>
      <c r="DD1053" s="139"/>
      <c r="DE1053" s="139"/>
      <c r="DF1053" s="139"/>
      <c r="DG1053" s="139"/>
      <c r="DH1053" s="139"/>
      <c r="DI1053" s="139"/>
      <c r="DJ1053" s="139"/>
      <c r="DK1053" s="139"/>
      <c r="DL1053" s="139"/>
      <c r="DM1053" s="139"/>
      <c r="DN1053" s="139"/>
      <c r="DO1053" s="139"/>
      <c r="DP1053" s="139"/>
      <c r="DQ1053" s="139"/>
      <c r="DR1053" s="139"/>
      <c r="DS1053" s="139"/>
      <c r="DT1053" s="139"/>
      <c r="DU1053" s="139"/>
      <c r="DV1053" s="139"/>
      <c r="DW1053" s="139"/>
      <c r="DX1053" s="139"/>
      <c r="DY1053" s="139"/>
      <c r="DZ1053" s="139"/>
      <c r="EA1053" s="139"/>
      <c r="EB1053" s="139"/>
      <c r="EC1053" s="139"/>
      <c r="ED1053" s="139"/>
      <c r="EE1053" s="139"/>
      <c r="EF1053" s="139"/>
      <c r="EG1053" s="139"/>
      <c r="EH1053" s="139"/>
      <c r="EI1053" s="139"/>
      <c r="EJ1053" s="139"/>
      <c r="EK1053" s="139"/>
      <c r="EL1053" s="139"/>
      <c r="EM1053" s="139"/>
      <c r="EN1053" s="139"/>
      <c r="EO1053" s="139"/>
      <c r="EP1053" s="139"/>
      <c r="EQ1053" s="139"/>
      <c r="ER1053" s="139"/>
      <c r="ES1053" s="139"/>
      <c r="ET1053" s="139"/>
      <c r="EU1053" s="139"/>
      <c r="EV1053" s="139"/>
      <c r="EW1053" s="139"/>
      <c r="EX1053" s="139"/>
      <c r="EY1053" s="139"/>
      <c r="EZ1053" s="139"/>
      <c r="FA1053" s="139"/>
      <c r="FB1053" s="139"/>
      <c r="FC1053" s="139"/>
      <c r="FD1053" s="139"/>
      <c r="FE1053" s="139"/>
      <c r="FF1053" s="139"/>
      <c r="FG1053" s="139"/>
      <c r="FH1053" s="139"/>
      <c r="FI1053" s="139"/>
      <c r="FJ1053" s="139"/>
      <c r="FK1053" s="139"/>
      <c r="FL1053" s="139"/>
      <c r="FM1053" s="139"/>
      <c r="FN1053" s="139"/>
      <c r="FO1053" s="139"/>
      <c r="FP1053" s="139"/>
      <c r="FQ1053" s="139"/>
      <c r="FR1053" s="139"/>
      <c r="FS1053" s="139"/>
      <c r="FT1053" s="139"/>
      <c r="FU1053" s="139"/>
      <c r="FV1053" s="139"/>
      <c r="FW1053" s="139"/>
      <c r="FX1053" s="139"/>
      <c r="FY1053" s="139"/>
      <c r="FZ1053" s="139"/>
      <c r="GA1053" s="139"/>
      <c r="GB1053" s="139"/>
      <c r="GC1053" s="139"/>
      <c r="GD1053" s="139"/>
      <c r="GE1053" s="139"/>
      <c r="GF1053" s="139"/>
      <c r="GG1053" s="139"/>
      <c r="GH1053" s="139"/>
      <c r="GI1053" s="139"/>
      <c r="GJ1053" s="139"/>
      <c r="GK1053" s="139"/>
      <c r="GL1053" s="139"/>
      <c r="GM1053" s="139"/>
      <c r="GN1053" s="139"/>
      <c r="GO1053" s="139"/>
      <c r="GP1053" s="139"/>
      <c r="GQ1053" s="139"/>
    </row>
    <row r="1054" spans="1:199" s="139" customFormat="1" x14ac:dyDescent="0.25">
      <c r="A1054" s="19">
        <v>1</v>
      </c>
      <c r="B1054" s="12" t="s">
        <v>95</v>
      </c>
      <c r="C1054" s="140">
        <f>'1 уровень'!E3308</f>
        <v>0</v>
      </c>
      <c r="D1054" s="140">
        <f>'1 уровень'!F3308</f>
        <v>0</v>
      </c>
      <c r="E1054" s="140">
        <f>'1 уровень'!G3308</f>
        <v>0</v>
      </c>
      <c r="F1054" s="151">
        <f>'1 уровень'!H3308</f>
        <v>0</v>
      </c>
      <c r="G1054" s="152">
        <f>'1 уровень'!I3308</f>
        <v>0</v>
      </c>
      <c r="H1054" s="152">
        <f>'1 уровень'!J3308</f>
        <v>0</v>
      </c>
      <c r="I1054" s="22">
        <f>'1 уровень'!K3308</f>
        <v>0</v>
      </c>
      <c r="J1054" s="22">
        <f>'1 уровень'!L3308</f>
        <v>0</v>
      </c>
      <c r="K1054" s="22">
        <f>'1 уровень'!M3308</f>
        <v>0</v>
      </c>
      <c r="L1054" s="22">
        <f>'1 уровень'!N3308</f>
        <v>0</v>
      </c>
      <c r="M1054" s="22">
        <f>'1 уровень'!O3308</f>
        <v>0</v>
      </c>
      <c r="N1054" s="22">
        <f>'1 уровень'!P3308</f>
        <v>0</v>
      </c>
      <c r="O1054" s="152">
        <f>'1 уровень'!Q3308</f>
        <v>461805.65636736795</v>
      </c>
      <c r="P1054" s="152">
        <f>'1 уровень'!R3308</f>
        <v>461805.65636736795</v>
      </c>
      <c r="Q1054" s="152">
        <f>'1 уровень'!S3308</f>
        <v>461805.65636736795</v>
      </c>
      <c r="R1054" s="152">
        <f>'1 уровень'!T3308</f>
        <v>461805.65636736795</v>
      </c>
      <c r="S1054" s="152">
        <f>'1 уровень'!U3308</f>
        <v>461805.65636736795</v>
      </c>
      <c r="T1054" s="152">
        <f>'1 уровень'!V3308</f>
        <v>194997.89920890331</v>
      </c>
      <c r="U1054" s="152">
        <f>'1 уровень'!W3308</f>
        <v>198563.01254000003</v>
      </c>
      <c r="V1054" s="1111">
        <f>'1 уровень'!X3308</f>
        <v>0</v>
      </c>
      <c r="W1054" s="152">
        <f>'1 уровень'!Y3308</f>
        <v>-109.08312000000001</v>
      </c>
      <c r="X1054" s="152">
        <f>'1 уровень'!Z3308</f>
        <v>3565.1133310967034</v>
      </c>
      <c r="Y1054" s="152">
        <f>'1 уровень'!AA3308</f>
        <v>-22.277630000000002</v>
      </c>
      <c r="Z1054" s="152">
        <f>'1 уровень'!AB3308</f>
        <v>-435.74283000000003</v>
      </c>
      <c r="AA1054" s="632">
        <f>'1 уровень'!AC3308</f>
        <v>198018.18659000003</v>
      </c>
      <c r="AB1054" s="152">
        <f>U1054/T1054*100</f>
        <v>101.82828294333437</v>
      </c>
      <c r="AC1054" s="152">
        <f>AA1054/T1054*100</f>
        <v>101.54888201019081</v>
      </c>
      <c r="AD1054" s="1355">
        <f>'1 уровень'!AD3308</f>
        <v>0</v>
      </c>
      <c r="AE1054" s="1360">
        <f>'1 уровень'!AE3308</f>
        <v>0</v>
      </c>
      <c r="AF1054" s="385"/>
      <c r="AG1054" s="385"/>
      <c r="AH1054" s="1243"/>
      <c r="AI1054" s="19"/>
      <c r="AJ1054" s="19"/>
      <c r="AK1054" s="19"/>
      <c r="AL1054" s="19"/>
      <c r="AM1054" s="19"/>
      <c r="AN1054" s="19"/>
      <c r="AO1054" s="19"/>
      <c r="AP1054" s="19"/>
      <c r="AQ1054" s="19"/>
      <c r="AR1054" s="19"/>
      <c r="AS1054" s="19"/>
      <c r="AT1054" s="19"/>
      <c r="AU1054" s="19"/>
      <c r="AV1054" s="19"/>
      <c r="AW1054" s="19"/>
      <c r="AX1054" s="19"/>
      <c r="AY1054" s="19"/>
      <c r="AZ1054" s="19"/>
      <c r="BA1054" s="19"/>
      <c r="BB1054" s="19"/>
      <c r="BC1054" s="19"/>
      <c r="BD1054" s="19"/>
      <c r="BE1054" s="19"/>
      <c r="BF1054" s="19"/>
      <c r="BG1054" s="19"/>
      <c r="BH1054" s="19"/>
      <c r="BI1054" s="19"/>
      <c r="BJ1054" s="19"/>
      <c r="BK1054" s="19"/>
      <c r="BL1054" s="19"/>
      <c r="BM1054" s="19"/>
      <c r="BN1054" s="19"/>
      <c r="BO1054" s="19"/>
      <c r="BP1054" s="19"/>
      <c r="BQ1054" s="19"/>
      <c r="BR1054" s="19"/>
      <c r="BS1054" s="19"/>
      <c r="BT1054" s="19"/>
      <c r="BU1054" s="19"/>
      <c r="BV1054" s="19"/>
      <c r="BW1054" s="19"/>
      <c r="BX1054" s="19"/>
      <c r="BY1054" s="19"/>
      <c r="BZ1054" s="19"/>
      <c r="CA1054" s="19"/>
      <c r="CB1054" s="19"/>
      <c r="CC1054" s="19"/>
      <c r="CD1054" s="19"/>
      <c r="CE1054" s="19"/>
      <c r="CF1054" s="19"/>
      <c r="CG1054" s="19"/>
      <c r="CH1054" s="19"/>
      <c r="CI1054" s="19"/>
      <c r="CJ1054" s="19"/>
      <c r="CK1054" s="19"/>
      <c r="CL1054" s="19"/>
      <c r="CM1054" s="19"/>
      <c r="CN1054" s="19"/>
      <c r="CO1054" s="19"/>
      <c r="CP1054" s="19"/>
      <c r="CQ1054" s="19"/>
      <c r="CR1054" s="19"/>
      <c r="CS1054" s="19"/>
      <c r="CT1054" s="19"/>
      <c r="CU1054" s="19"/>
      <c r="CV1054" s="19"/>
      <c r="CW1054" s="19"/>
      <c r="CX1054" s="19"/>
      <c r="CY1054" s="19"/>
      <c r="CZ1054" s="19"/>
      <c r="DA1054" s="19"/>
      <c r="DB1054" s="19"/>
      <c r="DC1054" s="19"/>
      <c r="DD1054" s="19"/>
      <c r="DE1054" s="19"/>
      <c r="DF1054" s="19"/>
      <c r="DG1054" s="19"/>
      <c r="DH1054" s="19"/>
      <c r="DI1054" s="19"/>
      <c r="DJ1054" s="19"/>
      <c r="DK1054" s="19"/>
      <c r="DL1054" s="19"/>
      <c r="DM1054" s="19"/>
      <c r="DN1054" s="19"/>
      <c r="DO1054" s="19"/>
      <c r="DP1054" s="19"/>
      <c r="DQ1054" s="19"/>
      <c r="DR1054" s="19"/>
      <c r="DS1054" s="19"/>
      <c r="DT1054" s="19"/>
      <c r="DU1054" s="19"/>
      <c r="DV1054" s="19"/>
      <c r="DW1054" s="19"/>
      <c r="DX1054" s="19"/>
      <c r="DY1054" s="19"/>
      <c r="DZ1054" s="19"/>
      <c r="EA1054" s="19"/>
      <c r="EB1054" s="19"/>
      <c r="EC1054" s="19"/>
      <c r="ED1054" s="19"/>
      <c r="EE1054" s="19"/>
      <c r="EF1054" s="19"/>
      <c r="EG1054" s="19"/>
      <c r="EH1054" s="19"/>
      <c r="EI1054" s="19"/>
      <c r="EJ1054" s="19"/>
      <c r="EK1054" s="19"/>
      <c r="EL1054" s="19"/>
      <c r="EM1054" s="19"/>
      <c r="EN1054" s="19"/>
      <c r="EO1054" s="19"/>
      <c r="EP1054" s="19"/>
      <c r="EQ1054" s="19"/>
      <c r="ER1054" s="19"/>
      <c r="ES1054" s="19"/>
      <c r="ET1054" s="19"/>
      <c r="EU1054" s="19"/>
      <c r="EV1054" s="19"/>
      <c r="EW1054" s="19"/>
      <c r="EX1054" s="19"/>
      <c r="EY1054" s="19"/>
      <c r="EZ1054" s="19"/>
      <c r="FA1054" s="19"/>
      <c r="FB1054" s="19"/>
      <c r="FC1054" s="19"/>
      <c r="FD1054" s="19"/>
      <c r="FE1054" s="19"/>
      <c r="FF1054" s="19"/>
      <c r="FG1054" s="19"/>
      <c r="FH1054" s="19"/>
      <c r="FI1054" s="19"/>
      <c r="FJ1054" s="19"/>
      <c r="FK1054" s="19"/>
      <c r="FL1054" s="19"/>
      <c r="FM1054" s="19"/>
      <c r="FN1054" s="19"/>
      <c r="FO1054" s="19"/>
      <c r="FP1054" s="19"/>
      <c r="FQ1054" s="19"/>
      <c r="FR1054" s="19"/>
      <c r="FS1054" s="19"/>
      <c r="FT1054" s="19"/>
      <c r="FU1054" s="19"/>
      <c r="FV1054" s="19"/>
      <c r="FW1054" s="19"/>
      <c r="FX1054" s="19"/>
      <c r="FY1054" s="19"/>
      <c r="FZ1054" s="19"/>
      <c r="GA1054" s="19"/>
      <c r="GB1054" s="19"/>
      <c r="GC1054" s="19"/>
      <c r="GD1054" s="19"/>
      <c r="GE1054" s="19"/>
      <c r="GF1054" s="19"/>
      <c r="GG1054" s="19"/>
      <c r="GH1054" s="19"/>
      <c r="GI1054" s="19"/>
      <c r="GJ1054" s="19"/>
      <c r="GK1054" s="19"/>
      <c r="GL1054" s="19"/>
      <c r="GM1054" s="19"/>
      <c r="GN1054" s="19"/>
      <c r="GO1054" s="19"/>
      <c r="GP1054" s="19"/>
      <c r="GQ1054" s="19"/>
    </row>
    <row r="1055" spans="1:199" s="139" customFormat="1" x14ac:dyDescent="0.25">
      <c r="A1055" s="19">
        <v>1</v>
      </c>
      <c r="B1055" s="330" t="s">
        <v>7</v>
      </c>
      <c r="C1055" s="21">
        <f>'1 уровень'!E3309</f>
        <v>3406</v>
      </c>
      <c r="D1055" s="21">
        <f>'1 уровень'!F3309</f>
        <v>1420</v>
      </c>
      <c r="E1055" s="21">
        <f>'1 уровень'!G3309</f>
        <v>1606</v>
      </c>
      <c r="F1055" s="142">
        <f>'1 уровень'!H3309</f>
        <v>113.09859154929578</v>
      </c>
      <c r="G1055" s="152">
        <f>'1 уровень'!I3309</f>
        <v>9.2304756312389902</v>
      </c>
      <c r="H1055" s="152">
        <f>'1 уровень'!J3309</f>
        <v>8.9072229140722285</v>
      </c>
      <c r="I1055" s="24">
        <f>'1 уровень'!K3309</f>
        <v>31439</v>
      </c>
      <c r="J1055" s="24">
        <f>'1 уровень'!L3309</f>
        <v>13248.857142857143</v>
      </c>
      <c r="K1055" s="24">
        <f>'1 уровень'!M3309</f>
        <v>14305</v>
      </c>
      <c r="L1055" s="24">
        <f>'1 уровень'!N3309</f>
        <v>107.97157706325073</v>
      </c>
      <c r="M1055" s="24">
        <f>'1 уровень'!O3309</f>
        <v>94</v>
      </c>
      <c r="N1055" s="24">
        <f>'1 уровень'!P3309</f>
        <v>365.2340425531915</v>
      </c>
      <c r="O1055" s="152">
        <f>'1 уровень'!Q3309</f>
        <v>86010.172737623914</v>
      </c>
      <c r="P1055" s="152">
        <f>'1 уровень'!R3309</f>
        <v>86010.172737623914</v>
      </c>
      <c r="Q1055" s="152">
        <f>'1 уровень'!S3309</f>
        <v>86010.172737623914</v>
      </c>
      <c r="R1055" s="152">
        <f>'1 уровень'!T3309</f>
        <v>86010.172737623914</v>
      </c>
      <c r="S1055" s="152">
        <f>'1 уровень'!U3309</f>
        <v>86010.172737623914</v>
      </c>
      <c r="T1055" s="152">
        <f>'1 уровень'!V3309</f>
        <v>35837.571974009967</v>
      </c>
      <c r="U1055" s="152">
        <f>'1 уровень'!W3309</f>
        <v>38267.47006</v>
      </c>
      <c r="V1055" s="1111">
        <f>'1 уровень'!X3309</f>
        <v>0</v>
      </c>
      <c r="W1055" s="152">
        <f>'1 уровень'!Y3309</f>
        <v>-108.94255000000001</v>
      </c>
      <c r="X1055" s="152">
        <f>'1 уровень'!Z3309</f>
        <v>2429.8980859900348</v>
      </c>
      <c r="Y1055" s="152">
        <f>'1 уровень'!AA3309</f>
        <v>-22.277630000000002</v>
      </c>
      <c r="Z1055" s="152">
        <f>'1 уровень'!AB3309</f>
        <v>-80.019180000000006</v>
      </c>
      <c r="AA1055" s="632">
        <f>'1 уровень'!AC3309</f>
        <v>38078.508329999997</v>
      </c>
      <c r="AB1055" s="152">
        <f>U1055/T1055*100</f>
        <v>106.78030891086104</v>
      </c>
      <c r="AC1055" s="152">
        <f>AA1055/T1055*100</f>
        <v>106.2530362202417</v>
      </c>
      <c r="AD1055" s="1349">
        <f>'1 уровень'!AD3309</f>
        <v>0</v>
      </c>
      <c r="AE1055" s="1360">
        <f>'1 уровень'!AE3309</f>
        <v>0</v>
      </c>
      <c r="AF1055" s="385"/>
      <c r="AG1055" s="385"/>
      <c r="AH1055" s="1243"/>
    </row>
    <row r="1056" spans="1:199" x14ac:dyDescent="0.25">
      <c r="A1056" s="19">
        <v>1</v>
      </c>
      <c r="B1056" s="301" t="s">
        <v>14</v>
      </c>
      <c r="C1056" s="29">
        <f>'1 уровень'!E3310</f>
        <v>0</v>
      </c>
      <c r="D1056" s="29">
        <f>'1 уровень'!F3310</f>
        <v>0</v>
      </c>
      <c r="E1056" s="29">
        <f>'1 уровень'!G3310</f>
        <v>0</v>
      </c>
      <c r="F1056" s="144">
        <f>'1 уровень'!H3310</f>
        <v>0</v>
      </c>
      <c r="G1056" s="158">
        <f>'1 уровень'!I3310</f>
        <v>0</v>
      </c>
      <c r="H1056" s="158">
        <f>'1 уровень'!J3310</f>
        <v>0</v>
      </c>
      <c r="I1056" s="26">
        <f>'1 уровень'!K3310</f>
        <v>0</v>
      </c>
      <c r="J1056" s="26">
        <f>'1 уровень'!L3310</f>
        <v>0</v>
      </c>
      <c r="K1056" s="26">
        <f>'1 уровень'!M3310</f>
        <v>0</v>
      </c>
      <c r="L1056" s="26">
        <f>'1 уровень'!N3310</f>
        <v>0</v>
      </c>
      <c r="M1056" s="26">
        <f>'1 уровень'!O3310</f>
        <v>0</v>
      </c>
      <c r="N1056" s="26">
        <f>'1 уровень'!P3310</f>
        <v>0</v>
      </c>
      <c r="O1056" s="152">
        <f>'1 уровень'!Q3310</f>
        <v>0</v>
      </c>
      <c r="P1056" s="152">
        <f>'1 уровень'!R3310</f>
        <v>0</v>
      </c>
      <c r="Q1056" s="152">
        <f>'1 уровень'!S3310</f>
        <v>0</v>
      </c>
      <c r="R1056" s="152">
        <f>'1 уровень'!T3310</f>
        <v>0</v>
      </c>
      <c r="S1056" s="152">
        <f>'1 уровень'!U3310</f>
        <v>0</v>
      </c>
      <c r="T1056" s="152">
        <f>'1 уровень'!V3310</f>
        <v>0</v>
      </c>
      <c r="U1056" s="152">
        <f>'1 уровень'!W3310</f>
        <v>0</v>
      </c>
      <c r="V1056" s="1111">
        <f>'1 уровень'!X3310</f>
        <v>0</v>
      </c>
      <c r="W1056" s="152">
        <f>'1 уровень'!Y3310</f>
        <v>0</v>
      </c>
      <c r="X1056" s="152">
        <f>'1 уровень'!Z3310</f>
        <v>0</v>
      </c>
      <c r="Y1056" s="152">
        <f>'1 уровень'!AA3310</f>
        <v>0</v>
      </c>
      <c r="Z1056" s="152">
        <f>'1 уровень'!AB3310</f>
        <v>0</v>
      </c>
      <c r="AA1056" s="632">
        <f>'1 уровень'!AC3310</f>
        <v>0</v>
      </c>
      <c r="AB1056" s="152"/>
      <c r="AC1056" s="152"/>
      <c r="AD1056" s="1353">
        <f>'1 уровень'!AD3310</f>
        <v>0</v>
      </c>
      <c r="AE1056" s="1360">
        <f>'1 уровень'!AE3310</f>
        <v>0</v>
      </c>
      <c r="AF1056" s="385"/>
      <c r="AG1056" s="385"/>
      <c r="AH1056" s="1243"/>
      <c r="AI1056" s="139"/>
      <c r="AJ1056" s="139"/>
      <c r="AK1056" s="139"/>
      <c r="AL1056" s="139"/>
      <c r="AM1056" s="139"/>
      <c r="AN1056" s="139"/>
      <c r="AO1056" s="139"/>
      <c r="AP1056" s="139"/>
      <c r="AQ1056" s="139"/>
      <c r="AR1056" s="139"/>
      <c r="AS1056" s="139"/>
      <c r="AT1056" s="139"/>
      <c r="AU1056" s="139"/>
      <c r="AV1056" s="139"/>
      <c r="AW1056" s="139"/>
      <c r="AX1056" s="139"/>
      <c r="AY1056" s="139"/>
      <c r="AZ1056" s="139"/>
      <c r="BA1056" s="139"/>
      <c r="BB1056" s="139"/>
      <c r="BC1056" s="139"/>
      <c r="BD1056" s="139"/>
      <c r="BE1056" s="139"/>
      <c r="BF1056" s="139"/>
      <c r="BG1056" s="139"/>
      <c r="BH1056" s="139"/>
      <c r="BI1056" s="139"/>
      <c r="BJ1056" s="139"/>
      <c r="BK1056" s="139"/>
      <c r="BL1056" s="139"/>
      <c r="BM1056" s="139"/>
      <c r="BN1056" s="139"/>
      <c r="BO1056" s="139"/>
      <c r="BP1056" s="139"/>
      <c r="BQ1056" s="139"/>
      <c r="BR1056" s="139"/>
      <c r="BS1056" s="139"/>
      <c r="BT1056" s="139"/>
      <c r="BU1056" s="139"/>
      <c r="BV1056" s="139"/>
      <c r="BW1056" s="139"/>
      <c r="BX1056" s="139"/>
      <c r="BY1056" s="139"/>
      <c r="BZ1056" s="139"/>
      <c r="CA1056" s="139"/>
      <c r="CB1056" s="139"/>
      <c r="CC1056" s="139"/>
      <c r="CD1056" s="139"/>
      <c r="CE1056" s="139"/>
      <c r="CF1056" s="139"/>
      <c r="CG1056" s="139"/>
      <c r="CH1056" s="139"/>
      <c r="CI1056" s="139"/>
      <c r="CJ1056" s="139"/>
      <c r="CK1056" s="139"/>
      <c r="CL1056" s="139"/>
      <c r="CM1056" s="139"/>
      <c r="CN1056" s="139"/>
      <c r="CO1056" s="139"/>
      <c r="CP1056" s="139"/>
      <c r="CQ1056" s="139"/>
      <c r="CR1056" s="139"/>
      <c r="CS1056" s="139"/>
      <c r="CT1056" s="139"/>
      <c r="CU1056" s="139"/>
      <c r="CV1056" s="139"/>
      <c r="CW1056" s="139"/>
      <c r="CX1056" s="139"/>
      <c r="CY1056" s="139"/>
      <c r="CZ1056" s="139"/>
      <c r="DA1056" s="139"/>
      <c r="DB1056" s="139"/>
      <c r="DC1056" s="139"/>
      <c r="DD1056" s="139"/>
      <c r="DE1056" s="139"/>
      <c r="DF1056" s="139"/>
      <c r="DG1056" s="139"/>
      <c r="DH1056" s="139"/>
      <c r="DI1056" s="139"/>
      <c r="DJ1056" s="139"/>
      <c r="DK1056" s="139"/>
      <c r="DL1056" s="139"/>
      <c r="DM1056" s="139"/>
      <c r="DN1056" s="139"/>
      <c r="DO1056" s="139"/>
      <c r="DP1056" s="139"/>
      <c r="DQ1056" s="139"/>
      <c r="DR1056" s="139"/>
      <c r="DS1056" s="139"/>
      <c r="DT1056" s="139"/>
      <c r="DU1056" s="139"/>
      <c r="DV1056" s="139"/>
      <c r="DW1056" s="139"/>
      <c r="DX1056" s="139"/>
      <c r="DY1056" s="139"/>
      <c r="DZ1056" s="139"/>
      <c r="EA1056" s="139"/>
      <c r="EB1056" s="139"/>
      <c r="EC1056" s="139"/>
      <c r="ED1056" s="139"/>
      <c r="EE1056" s="139"/>
      <c r="EF1056" s="139"/>
      <c r="EG1056" s="139"/>
      <c r="EH1056" s="139"/>
      <c r="EI1056" s="139"/>
      <c r="EJ1056" s="139"/>
      <c r="EK1056" s="139"/>
      <c r="EL1056" s="139"/>
      <c r="EM1056" s="139"/>
      <c r="EN1056" s="139"/>
      <c r="EO1056" s="139"/>
      <c r="EP1056" s="139"/>
      <c r="EQ1056" s="139"/>
      <c r="ER1056" s="139"/>
      <c r="ES1056" s="139"/>
      <c r="ET1056" s="139"/>
      <c r="EU1056" s="139"/>
      <c r="EV1056" s="139"/>
      <c r="EW1056" s="139"/>
      <c r="EX1056" s="139"/>
      <c r="EY1056" s="139"/>
      <c r="EZ1056" s="139"/>
      <c r="FA1056" s="139"/>
      <c r="FB1056" s="139"/>
      <c r="FC1056" s="139"/>
      <c r="FD1056" s="139"/>
      <c r="FE1056" s="139"/>
      <c r="FF1056" s="139"/>
      <c r="FG1056" s="139"/>
      <c r="FH1056" s="139"/>
      <c r="FI1056" s="139"/>
      <c r="FJ1056" s="139"/>
      <c r="FK1056" s="139"/>
      <c r="FL1056" s="139"/>
      <c r="FM1056" s="139"/>
      <c r="FN1056" s="139"/>
      <c r="FO1056" s="139"/>
      <c r="FP1056" s="139"/>
      <c r="FQ1056" s="139"/>
      <c r="FR1056" s="139"/>
      <c r="FS1056" s="139"/>
      <c r="FT1056" s="139"/>
      <c r="FU1056" s="139"/>
      <c r="FV1056" s="139"/>
      <c r="FW1056" s="139"/>
      <c r="FX1056" s="139"/>
      <c r="FY1056" s="139"/>
      <c r="FZ1056" s="139"/>
      <c r="GA1056" s="139"/>
      <c r="GB1056" s="139"/>
      <c r="GC1056" s="139"/>
      <c r="GD1056" s="139"/>
      <c r="GE1056" s="139"/>
      <c r="GF1056" s="139"/>
      <c r="GG1056" s="139"/>
      <c r="GH1056" s="139"/>
      <c r="GI1056" s="139"/>
      <c r="GJ1056" s="139"/>
      <c r="GK1056" s="139"/>
      <c r="GL1056" s="139"/>
      <c r="GM1056" s="139"/>
      <c r="GN1056" s="139"/>
      <c r="GO1056" s="139"/>
      <c r="GP1056" s="139"/>
      <c r="GQ1056" s="139"/>
    </row>
    <row r="1057" spans="1:34" x14ac:dyDescent="0.25">
      <c r="A1057" s="19">
        <v>1</v>
      </c>
      <c r="B1057" s="335" t="s">
        <v>382</v>
      </c>
      <c r="C1057" s="29">
        <f>'1 уровень'!E3311</f>
        <v>0</v>
      </c>
      <c r="D1057" s="29">
        <f>'1 уровень'!F3311</f>
        <v>0</v>
      </c>
      <c r="E1057" s="29">
        <f>'1 уровень'!G3311</f>
        <v>0</v>
      </c>
      <c r="F1057" s="144">
        <f>'1 уровень'!H3311</f>
        <v>0</v>
      </c>
      <c r="G1057" s="158">
        <f>'1 уровень'!I3311</f>
        <v>0</v>
      </c>
      <c r="H1057" s="158">
        <f>'1 уровень'!J3311</f>
        <v>0</v>
      </c>
      <c r="I1057" s="26">
        <f>'1 уровень'!K3311</f>
        <v>0</v>
      </c>
      <c r="J1057" s="26">
        <f>'1 уровень'!L3311</f>
        <v>0</v>
      </c>
      <c r="K1057" s="26">
        <f>'1 уровень'!M3311</f>
        <v>0</v>
      </c>
      <c r="L1057" s="26">
        <f>'1 уровень'!N3311</f>
        <v>0</v>
      </c>
      <c r="M1057" s="26">
        <f>'1 уровень'!O3311</f>
        <v>0</v>
      </c>
      <c r="N1057" s="26">
        <f>'1 уровень'!P3311</f>
        <v>0</v>
      </c>
      <c r="O1057" s="152">
        <f>'1 уровень'!Q3311</f>
        <v>200632.48883000002</v>
      </c>
      <c r="P1057" s="152">
        <f>'1 уровень'!R3311</f>
        <v>200632.48883000002</v>
      </c>
      <c r="Q1057" s="152">
        <f>'1 уровень'!S3311</f>
        <v>200632.48883000002</v>
      </c>
      <c r="R1057" s="152">
        <f>'1 уровень'!T3311</f>
        <v>200632.48883000002</v>
      </c>
      <c r="S1057" s="152">
        <f>'1 уровень'!U3311</f>
        <v>200632.48883000002</v>
      </c>
      <c r="T1057" s="152">
        <f>'1 уровень'!V3311</f>
        <v>86175.746068333334</v>
      </c>
      <c r="U1057" s="152">
        <f>'1 уровень'!W3311</f>
        <v>84987.434210000007</v>
      </c>
      <c r="V1057" s="1111">
        <f>'1 уровень'!X3311</f>
        <v>0</v>
      </c>
      <c r="W1057" s="152">
        <f>'1 уровень'!Y3311</f>
        <v>-0.14057</v>
      </c>
      <c r="X1057" s="152">
        <f>'1 уровень'!Z3311</f>
        <v>-1188.3118583333271</v>
      </c>
      <c r="Y1057" s="152">
        <f>'1 уровень'!AA3311</f>
        <v>0</v>
      </c>
      <c r="Z1057" s="152">
        <f>'1 уровень'!AB3311</f>
        <v>-145.16691</v>
      </c>
      <c r="AA1057" s="632">
        <f>'1 уровень'!AC3311</f>
        <v>84842.126730000004</v>
      </c>
      <c r="AB1057" s="152">
        <f>U1057/T1057*100</f>
        <v>98.621059970410869</v>
      </c>
      <c r="AC1057" s="152">
        <f>AA1057/T1057*100</f>
        <v>98.452442364379607</v>
      </c>
      <c r="AD1057" s="1353">
        <f>'1 уровень'!AD3311</f>
        <v>0</v>
      </c>
      <c r="AE1057" s="1360">
        <f>'1 уровень'!AE3311</f>
        <v>0</v>
      </c>
      <c r="AF1057" s="385"/>
      <c r="AG1057" s="385"/>
      <c r="AH1057" s="1243"/>
    </row>
    <row r="1058" spans="1:34" x14ac:dyDescent="0.25">
      <c r="B1058" s="3617" t="s">
        <v>329</v>
      </c>
      <c r="C1058" s="29">
        <f>'1 уровень'!E3312</f>
        <v>0</v>
      </c>
      <c r="D1058" s="29">
        <f>'1 уровень'!F3312</f>
        <v>0</v>
      </c>
      <c r="E1058" s="29">
        <f>'1 уровень'!G3312</f>
        <v>0</v>
      </c>
      <c r="F1058" s="144">
        <f>'1 уровень'!H3312</f>
        <v>0</v>
      </c>
      <c r="G1058" s="158">
        <f>'1 уровень'!I3312</f>
        <v>0</v>
      </c>
      <c r="H1058" s="158">
        <f>'1 уровень'!J3312</f>
        <v>0</v>
      </c>
      <c r="I1058" s="26">
        <f>'1 уровень'!K3312</f>
        <v>0</v>
      </c>
      <c r="J1058" s="26">
        <f>'1 уровень'!L3312</f>
        <v>0</v>
      </c>
      <c r="K1058" s="26">
        <f>'1 уровень'!M3312</f>
        <v>0</v>
      </c>
      <c r="L1058" s="26">
        <f>'1 уровень'!N3312</f>
        <v>0</v>
      </c>
      <c r="M1058" s="26">
        <f>'1 уровень'!O3312</f>
        <v>0</v>
      </c>
      <c r="N1058" s="26">
        <f>'1 уровень'!P3312</f>
        <v>0</v>
      </c>
      <c r="O1058" s="152">
        <f>'1 уровень'!Q3312</f>
        <v>41733.607920000002</v>
      </c>
      <c r="P1058" s="152">
        <f>'1 уровень'!R3312</f>
        <v>41733.607920000002</v>
      </c>
      <c r="Q1058" s="152">
        <f>'1 уровень'!S3312</f>
        <v>41733.607920000002</v>
      </c>
      <c r="R1058" s="152">
        <f>'1 уровень'!T3312</f>
        <v>41733.607920000002</v>
      </c>
      <c r="S1058" s="152">
        <f>'1 уровень'!U3312</f>
        <v>41733.607920000002</v>
      </c>
      <c r="T1058" s="152">
        <f>'1 уровень'!V3312</f>
        <v>17389.003300000004</v>
      </c>
      <c r="U1058" s="152">
        <f>'1 уровень'!W3312</f>
        <v>17389.0033</v>
      </c>
      <c r="V1058" s="1111">
        <f>'1 уровень'!X3312</f>
        <v>0</v>
      </c>
      <c r="W1058" s="152">
        <f>'1 уровень'!Y3312</f>
        <v>0</v>
      </c>
      <c r="X1058" s="152">
        <f>'1 уровень'!Z3312</f>
        <v>0</v>
      </c>
      <c r="Y1058" s="152">
        <f>'1 уровень'!AA3312</f>
        <v>0</v>
      </c>
      <c r="Z1058" s="152">
        <f>'1 уровень'!AB3312</f>
        <v>0</v>
      </c>
      <c r="AA1058" s="632">
        <f>'1 уровень'!AC3312</f>
        <v>17389.0033</v>
      </c>
      <c r="AB1058" s="152">
        <f>U1058/T1058*100</f>
        <v>99.999999999999972</v>
      </c>
      <c r="AC1058" s="152">
        <f>AA1058/T1058*100</f>
        <v>99.999999999999972</v>
      </c>
      <c r="AD1058" s="1353">
        <f>'1 уровень'!AD3312</f>
        <v>0</v>
      </c>
      <c r="AE1058" s="1360">
        <f>'1 уровень'!AE3312</f>
        <v>0</v>
      </c>
      <c r="AF1058" s="385"/>
      <c r="AG1058" s="385"/>
      <c r="AH1058" s="1243"/>
    </row>
    <row r="1059" spans="1:34" ht="29.25" x14ac:dyDescent="0.25">
      <c r="B1059" s="493" t="s">
        <v>293</v>
      </c>
      <c r="C1059" s="29">
        <f>'1 уровень'!E3313</f>
        <v>67807</v>
      </c>
      <c r="D1059" s="29">
        <f>'1 уровень'!F3313</f>
        <v>28253</v>
      </c>
      <c r="E1059" s="29">
        <f>'1 уровень'!G3313</f>
        <v>8608</v>
      </c>
      <c r="F1059" s="144">
        <f>'1 уровень'!H3313</f>
        <v>30.467560966976958</v>
      </c>
      <c r="G1059" s="158">
        <f>'1 уровень'!I3313</f>
        <v>0</v>
      </c>
      <c r="H1059" s="158">
        <f>'1 уровень'!J3313</f>
        <v>0</v>
      </c>
      <c r="I1059" s="26">
        <f>'1 уровень'!K3313</f>
        <v>0</v>
      </c>
      <c r="J1059" s="26">
        <f>'1 уровень'!L3313</f>
        <v>0</v>
      </c>
      <c r="K1059" s="26">
        <f>'1 уровень'!M3313</f>
        <v>0</v>
      </c>
      <c r="L1059" s="26">
        <f>'1 уровень'!N3313</f>
        <v>0</v>
      </c>
      <c r="M1059" s="26">
        <f>'1 уровень'!O3313</f>
        <v>0</v>
      </c>
      <c r="N1059" s="26">
        <f>'1 уровень'!P3313</f>
        <v>0</v>
      </c>
      <c r="O1059" s="152">
        <f>'1 уровень'!Q3313</f>
        <v>0</v>
      </c>
      <c r="P1059" s="152">
        <f>'1 уровень'!R3313</f>
        <v>0</v>
      </c>
      <c r="Q1059" s="152">
        <f>'1 уровень'!S3313</f>
        <v>0</v>
      </c>
      <c r="R1059" s="152">
        <f>'1 уровень'!T3313</f>
        <v>0</v>
      </c>
      <c r="S1059" s="152">
        <f>'1 уровень'!U3313</f>
        <v>0</v>
      </c>
      <c r="T1059" s="152">
        <f>'1 уровень'!V3313</f>
        <v>0</v>
      </c>
      <c r="U1059" s="152">
        <f>'1 уровень'!W3313</f>
        <v>0</v>
      </c>
      <c r="V1059" s="1111">
        <f>'1 уровень'!X3313</f>
        <v>0</v>
      </c>
      <c r="W1059" s="152">
        <f>'1 уровень'!Y3313</f>
        <v>0</v>
      </c>
      <c r="X1059" s="152">
        <f>'1 уровень'!Z3313</f>
        <v>0</v>
      </c>
      <c r="Y1059" s="152">
        <f>'1 уровень'!AA3313</f>
        <v>0</v>
      </c>
      <c r="Z1059" s="152">
        <f>'1 уровень'!AB3313</f>
        <v>0</v>
      </c>
      <c r="AA1059" s="632">
        <f>'1 уровень'!AC3313</f>
        <v>0</v>
      </c>
      <c r="AB1059" s="152"/>
      <c r="AC1059" s="152"/>
      <c r="AD1059" s="1353">
        <f>'1 уровень'!AD3313</f>
        <v>0</v>
      </c>
      <c r="AE1059" s="1360">
        <f>'1 уровень'!AE3313</f>
        <v>0</v>
      </c>
      <c r="AF1059" s="385"/>
      <c r="AG1059" s="385"/>
      <c r="AH1059" s="1243"/>
    </row>
    <row r="1060" spans="1:34" ht="30" x14ac:dyDescent="0.25">
      <c r="B1060" s="822" t="s">
        <v>204</v>
      </c>
      <c r="C1060" s="29">
        <f>'1 уровень'!E3314</f>
        <v>0</v>
      </c>
      <c r="D1060" s="29">
        <f>'1 уровень'!F3314</f>
        <v>0</v>
      </c>
      <c r="E1060" s="29">
        <f>'1 уровень'!G3314</f>
        <v>0</v>
      </c>
      <c r="F1060" s="144">
        <f>'1 уровень'!H3314</f>
        <v>0</v>
      </c>
      <c r="G1060" s="158">
        <f>'1 уровень'!I3314</f>
        <v>0</v>
      </c>
      <c r="H1060" s="158">
        <f>'1 уровень'!J3314</f>
        <v>0</v>
      </c>
      <c r="I1060" s="26">
        <f>'1 уровень'!K3314</f>
        <v>0</v>
      </c>
      <c r="J1060" s="26">
        <f>'1 уровень'!L3314</f>
        <v>0</v>
      </c>
      <c r="K1060" s="26">
        <f>'1 уровень'!M3314</f>
        <v>0</v>
      </c>
      <c r="L1060" s="26">
        <f>'1 уровень'!N3314</f>
        <v>0</v>
      </c>
      <c r="M1060" s="26">
        <f>'1 уровень'!O3314</f>
        <v>0</v>
      </c>
      <c r="N1060" s="26">
        <f>'1 уровень'!P3314</f>
        <v>0</v>
      </c>
      <c r="O1060" s="152">
        <f>'1 уровень'!Q3314</f>
        <v>0</v>
      </c>
      <c r="P1060" s="152">
        <f>'1 уровень'!R3314</f>
        <v>0</v>
      </c>
      <c r="Q1060" s="152">
        <f>'1 уровень'!S3314</f>
        <v>0</v>
      </c>
      <c r="R1060" s="152">
        <f>'1 уровень'!T3314</f>
        <v>0</v>
      </c>
      <c r="S1060" s="152">
        <f>'1 уровень'!U3314</f>
        <v>0</v>
      </c>
      <c r="T1060" s="152">
        <f>'1 уровень'!V3314</f>
        <v>0</v>
      </c>
      <c r="U1060" s="152">
        <f>'1 уровень'!W3314</f>
        <v>0</v>
      </c>
      <c r="V1060" s="1111">
        <f>'1 уровень'!X3314</f>
        <v>0</v>
      </c>
      <c r="W1060" s="152">
        <f>'1 уровень'!Y3314</f>
        <v>0</v>
      </c>
      <c r="X1060" s="152">
        <f>'1 уровень'!Z3314</f>
        <v>0</v>
      </c>
      <c r="Y1060" s="152">
        <f>'1 уровень'!AA3314</f>
        <v>0</v>
      </c>
      <c r="Z1060" s="152">
        <f>'1 уровень'!AB3314</f>
        <v>0</v>
      </c>
      <c r="AA1060" s="632">
        <f>'1 уровень'!AC3314</f>
        <v>0</v>
      </c>
      <c r="AB1060" s="152"/>
      <c r="AC1060" s="152"/>
      <c r="AD1060" s="1353">
        <f>'1 уровень'!AD3314</f>
        <v>0</v>
      </c>
      <c r="AE1060" s="1360">
        <f>'1 уровень'!AE3314</f>
        <v>0</v>
      </c>
      <c r="AF1060" s="385"/>
      <c r="AG1060" s="385"/>
      <c r="AH1060" s="1243"/>
    </row>
    <row r="1061" spans="1:34" ht="30" x14ac:dyDescent="0.25">
      <c r="B1061" s="822" t="s">
        <v>205</v>
      </c>
      <c r="C1061" s="29">
        <f>'1 уровень'!E3315</f>
        <v>9200</v>
      </c>
      <c r="D1061" s="29">
        <f>'1 уровень'!F3315</f>
        <v>3833</v>
      </c>
      <c r="E1061" s="29">
        <f>'1 уровень'!G3315</f>
        <v>1470</v>
      </c>
      <c r="F1061" s="144">
        <f>'1 уровень'!H3315</f>
        <v>38.351160970519174</v>
      </c>
      <c r="G1061" s="158">
        <f>'1 уровень'!I3315</f>
        <v>0</v>
      </c>
      <c r="H1061" s="158">
        <f>'1 уровень'!J3315</f>
        <v>0</v>
      </c>
      <c r="I1061" s="26">
        <f>'1 уровень'!K3315</f>
        <v>0</v>
      </c>
      <c r="J1061" s="26">
        <f>'1 уровень'!L3315</f>
        <v>0</v>
      </c>
      <c r="K1061" s="26">
        <f>'1 уровень'!M3315</f>
        <v>0</v>
      </c>
      <c r="L1061" s="26">
        <f>'1 уровень'!N3315</f>
        <v>0</v>
      </c>
      <c r="M1061" s="26">
        <f>'1 уровень'!O3315</f>
        <v>0</v>
      </c>
      <c r="N1061" s="26">
        <f>'1 уровень'!P3315</f>
        <v>0</v>
      </c>
      <c r="O1061" s="152">
        <f>'1 уровень'!Q3315</f>
        <v>0</v>
      </c>
      <c r="P1061" s="152">
        <f>'1 уровень'!R3315</f>
        <v>0</v>
      </c>
      <c r="Q1061" s="152">
        <f>'1 уровень'!S3315</f>
        <v>0</v>
      </c>
      <c r="R1061" s="152">
        <f>'1 уровень'!T3315</f>
        <v>0</v>
      </c>
      <c r="S1061" s="152">
        <f>'1 уровень'!U3315</f>
        <v>0</v>
      </c>
      <c r="T1061" s="152">
        <f>'1 уровень'!V3315</f>
        <v>0</v>
      </c>
      <c r="U1061" s="152">
        <f>'1 уровень'!W3315</f>
        <v>0</v>
      </c>
      <c r="V1061" s="1111">
        <f>'1 уровень'!X3315</f>
        <v>0</v>
      </c>
      <c r="W1061" s="152">
        <f>'1 уровень'!Y3315</f>
        <v>0</v>
      </c>
      <c r="X1061" s="152">
        <f>'1 уровень'!Z3315</f>
        <v>0</v>
      </c>
      <c r="Y1061" s="152">
        <f>'1 уровень'!AA3315</f>
        <v>0</v>
      </c>
      <c r="Z1061" s="152">
        <f>'1 уровень'!AB3315</f>
        <v>0</v>
      </c>
      <c r="AA1061" s="632">
        <f>'1 уровень'!AC3315</f>
        <v>0</v>
      </c>
      <c r="AB1061" s="152"/>
      <c r="AC1061" s="152"/>
      <c r="AD1061" s="1353">
        <f>'1 уровень'!AD3315</f>
        <v>0</v>
      </c>
      <c r="AE1061" s="1360">
        <f>'1 уровень'!AE3315</f>
        <v>0</v>
      </c>
      <c r="AF1061" s="385"/>
      <c r="AG1061" s="385"/>
      <c r="AH1061" s="1243"/>
    </row>
    <row r="1062" spans="1:34" ht="30" x14ac:dyDescent="0.25">
      <c r="B1062" s="497" t="s">
        <v>294</v>
      </c>
      <c r="C1062" s="29">
        <f>'1 уровень'!E3316</f>
        <v>19800</v>
      </c>
      <c r="D1062" s="29">
        <f>'1 уровень'!F3316</f>
        <v>8250</v>
      </c>
      <c r="E1062" s="29">
        <f>'1 уровень'!G3316</f>
        <v>2144</v>
      </c>
      <c r="F1062" s="144">
        <f>'1 уровень'!H3316</f>
        <v>25.987878787878788</v>
      </c>
      <c r="G1062" s="158">
        <f>'1 уровень'!I3316</f>
        <v>0</v>
      </c>
      <c r="H1062" s="158">
        <f>'1 уровень'!J3316</f>
        <v>0</v>
      </c>
      <c r="I1062" s="26">
        <f>'1 уровень'!K3316</f>
        <v>0</v>
      </c>
      <c r="J1062" s="26">
        <f>'1 уровень'!L3316</f>
        <v>0</v>
      </c>
      <c r="K1062" s="26">
        <f>'1 уровень'!M3316</f>
        <v>0</v>
      </c>
      <c r="L1062" s="26">
        <f>'1 уровень'!N3316</f>
        <v>0</v>
      </c>
      <c r="M1062" s="26">
        <f>'1 уровень'!O3316</f>
        <v>0</v>
      </c>
      <c r="N1062" s="26">
        <f>'1 уровень'!P3316</f>
        <v>0</v>
      </c>
      <c r="O1062" s="152">
        <f>'1 уровень'!Q3316</f>
        <v>0</v>
      </c>
      <c r="P1062" s="152">
        <f>'1 уровень'!R3316</f>
        <v>0</v>
      </c>
      <c r="Q1062" s="152">
        <f>'1 уровень'!S3316</f>
        <v>0</v>
      </c>
      <c r="R1062" s="152">
        <f>'1 уровень'!T3316</f>
        <v>0</v>
      </c>
      <c r="S1062" s="152">
        <f>'1 уровень'!U3316</f>
        <v>0</v>
      </c>
      <c r="T1062" s="152">
        <f>'1 уровень'!V3316</f>
        <v>0</v>
      </c>
      <c r="U1062" s="152">
        <f>'1 уровень'!W3316</f>
        <v>0</v>
      </c>
      <c r="V1062" s="1111">
        <f>'1 уровень'!X3316</f>
        <v>0</v>
      </c>
      <c r="W1062" s="152">
        <f>'1 уровень'!Y3316</f>
        <v>0</v>
      </c>
      <c r="X1062" s="152">
        <f>'1 уровень'!Z3316</f>
        <v>0</v>
      </c>
      <c r="Y1062" s="152">
        <f>'1 уровень'!AA3316</f>
        <v>0</v>
      </c>
      <c r="Z1062" s="152">
        <f>'1 уровень'!AB3316</f>
        <v>0</v>
      </c>
      <c r="AA1062" s="632">
        <f>'1 уровень'!AC3316</f>
        <v>0</v>
      </c>
      <c r="AB1062" s="152"/>
      <c r="AC1062" s="152"/>
      <c r="AD1062" s="1353">
        <f>'1 уровень'!AD3316</f>
        <v>0</v>
      </c>
      <c r="AE1062" s="1360">
        <f>'1 уровень'!AE3316</f>
        <v>0</v>
      </c>
      <c r="AF1062" s="385"/>
      <c r="AG1062" s="385"/>
      <c r="AH1062" s="1243"/>
    </row>
    <row r="1063" spans="1:34" ht="60" x14ac:dyDescent="0.25">
      <c r="B1063" s="336" t="s">
        <v>295</v>
      </c>
      <c r="C1063" s="29">
        <f>'1 уровень'!E3317</f>
        <v>9290</v>
      </c>
      <c r="D1063" s="29">
        <f>'1 уровень'!F3317</f>
        <v>3871</v>
      </c>
      <c r="E1063" s="29">
        <f>'1 уровень'!G3317</f>
        <v>749</v>
      </c>
      <c r="F1063" s="144">
        <f>'1 уровень'!H3317</f>
        <v>19.349005424954793</v>
      </c>
      <c r="G1063" s="158">
        <f>'1 уровень'!I3317</f>
        <v>0</v>
      </c>
      <c r="H1063" s="158">
        <f>'1 уровень'!J3317</f>
        <v>0</v>
      </c>
      <c r="I1063" s="26">
        <f>'1 уровень'!K3317</f>
        <v>0</v>
      </c>
      <c r="J1063" s="26">
        <f>'1 уровень'!L3317</f>
        <v>0</v>
      </c>
      <c r="K1063" s="26">
        <f>'1 уровень'!M3317</f>
        <v>0</v>
      </c>
      <c r="L1063" s="26">
        <f>'1 уровень'!N3317</f>
        <v>0</v>
      </c>
      <c r="M1063" s="26">
        <f>'1 уровень'!O3317</f>
        <v>0</v>
      </c>
      <c r="N1063" s="26">
        <f>'1 уровень'!P3317</f>
        <v>0</v>
      </c>
      <c r="O1063" s="152">
        <f>'1 уровень'!Q3317</f>
        <v>0</v>
      </c>
      <c r="P1063" s="152">
        <f>'1 уровень'!R3317</f>
        <v>0</v>
      </c>
      <c r="Q1063" s="152">
        <f>'1 уровень'!S3317</f>
        <v>0</v>
      </c>
      <c r="R1063" s="152">
        <f>'1 уровень'!T3317</f>
        <v>0</v>
      </c>
      <c r="S1063" s="152">
        <f>'1 уровень'!U3317</f>
        <v>0</v>
      </c>
      <c r="T1063" s="152">
        <f>'1 уровень'!V3317</f>
        <v>0</v>
      </c>
      <c r="U1063" s="152">
        <f>'1 уровень'!W3317</f>
        <v>0</v>
      </c>
      <c r="V1063" s="1111">
        <f>'1 уровень'!X3317</f>
        <v>0</v>
      </c>
      <c r="W1063" s="152">
        <f>'1 уровень'!Y3317</f>
        <v>0</v>
      </c>
      <c r="X1063" s="152">
        <f>'1 уровень'!Z3317</f>
        <v>0</v>
      </c>
      <c r="Y1063" s="152">
        <f>'1 уровень'!AA3317</f>
        <v>0</v>
      </c>
      <c r="Z1063" s="152">
        <f>'1 уровень'!AB3317</f>
        <v>0</v>
      </c>
      <c r="AA1063" s="632">
        <f>'1 уровень'!AC3317</f>
        <v>0</v>
      </c>
      <c r="AB1063" s="152"/>
      <c r="AC1063" s="152"/>
      <c r="AD1063" s="1353">
        <f>'1 уровень'!AD3317</f>
        <v>0</v>
      </c>
      <c r="AE1063" s="1360">
        <f>'1 уровень'!AE3317</f>
        <v>0</v>
      </c>
      <c r="AF1063" s="385"/>
      <c r="AG1063" s="385"/>
      <c r="AH1063" s="1243"/>
    </row>
    <row r="1064" spans="1:34" ht="45" x14ac:dyDescent="0.25">
      <c r="B1064" s="336" t="s">
        <v>296</v>
      </c>
      <c r="C1064" s="29">
        <f>'1 уровень'!E3318</f>
        <v>23740</v>
      </c>
      <c r="D1064" s="29">
        <f>'1 уровень'!F3318</f>
        <v>9892</v>
      </c>
      <c r="E1064" s="29">
        <f>'1 уровень'!G3318</f>
        <v>3383</v>
      </c>
      <c r="F1064" s="144">
        <f>'1 уровень'!H3318</f>
        <v>34.199353012535383</v>
      </c>
      <c r="G1064" s="158">
        <f>'1 уровень'!I3318</f>
        <v>0</v>
      </c>
      <c r="H1064" s="158">
        <f>'1 уровень'!J3318</f>
        <v>0</v>
      </c>
      <c r="I1064" s="26">
        <f>'1 уровень'!K3318</f>
        <v>0</v>
      </c>
      <c r="J1064" s="26">
        <f>'1 уровень'!L3318</f>
        <v>0</v>
      </c>
      <c r="K1064" s="26">
        <f>'1 уровень'!M3318</f>
        <v>0</v>
      </c>
      <c r="L1064" s="26">
        <f>'1 уровень'!N3318</f>
        <v>0</v>
      </c>
      <c r="M1064" s="26">
        <f>'1 уровень'!O3318</f>
        <v>0</v>
      </c>
      <c r="N1064" s="26">
        <f>'1 уровень'!P3318</f>
        <v>0</v>
      </c>
      <c r="O1064" s="152">
        <f>'1 уровень'!Q3318</f>
        <v>0</v>
      </c>
      <c r="P1064" s="152">
        <f>'1 уровень'!R3318</f>
        <v>0</v>
      </c>
      <c r="Q1064" s="152">
        <f>'1 уровень'!S3318</f>
        <v>0</v>
      </c>
      <c r="R1064" s="152">
        <f>'1 уровень'!T3318</f>
        <v>0</v>
      </c>
      <c r="S1064" s="152">
        <f>'1 уровень'!U3318</f>
        <v>0</v>
      </c>
      <c r="T1064" s="152">
        <f>'1 уровень'!V3318</f>
        <v>0</v>
      </c>
      <c r="U1064" s="152">
        <f>'1 уровень'!W3318</f>
        <v>0</v>
      </c>
      <c r="V1064" s="1111">
        <f>'1 уровень'!X3318</f>
        <v>0</v>
      </c>
      <c r="W1064" s="152">
        <f>'1 уровень'!Y3318</f>
        <v>0</v>
      </c>
      <c r="X1064" s="152">
        <f>'1 уровень'!Z3318</f>
        <v>0</v>
      </c>
      <c r="Y1064" s="152">
        <f>'1 уровень'!AA3318</f>
        <v>0</v>
      </c>
      <c r="Z1064" s="152">
        <f>'1 уровень'!AB3318</f>
        <v>0</v>
      </c>
      <c r="AA1064" s="632">
        <f>'1 уровень'!AC3318</f>
        <v>0</v>
      </c>
      <c r="AB1064" s="152"/>
      <c r="AC1064" s="152"/>
      <c r="AD1064" s="1353">
        <f>'1 уровень'!AD3318</f>
        <v>0</v>
      </c>
      <c r="AE1064" s="1360">
        <f>'1 уровень'!AE3318</f>
        <v>0</v>
      </c>
      <c r="AF1064" s="385"/>
      <c r="AG1064" s="385"/>
      <c r="AH1064" s="1243"/>
    </row>
    <row r="1065" spans="1:34" ht="105" x14ac:dyDescent="0.25">
      <c r="B1065" s="336" t="s">
        <v>533</v>
      </c>
      <c r="C1065" s="29">
        <f>'1 уровень'!E3319</f>
        <v>15000</v>
      </c>
      <c r="D1065" s="29">
        <f>'1 уровень'!F3319</f>
        <v>6250</v>
      </c>
      <c r="E1065" s="29">
        <f>'1 уровень'!G3319</f>
        <v>0</v>
      </c>
      <c r="F1065" s="144">
        <f>'1 уровень'!H3319</f>
        <v>0</v>
      </c>
      <c r="G1065" s="158">
        <f>'1 уровень'!I3319</f>
        <v>0</v>
      </c>
      <c r="H1065" s="158">
        <f>'1 уровень'!J3319</f>
        <v>0</v>
      </c>
      <c r="I1065" s="26">
        <f>'1 уровень'!K3319</f>
        <v>0</v>
      </c>
      <c r="J1065" s="26">
        <f>'1 уровень'!L3319</f>
        <v>0</v>
      </c>
      <c r="K1065" s="26">
        <f>'1 уровень'!M3319</f>
        <v>0</v>
      </c>
      <c r="L1065" s="26">
        <f>'1 уровень'!N3319</f>
        <v>0</v>
      </c>
      <c r="M1065" s="26">
        <f>'1 уровень'!O3319</f>
        <v>0</v>
      </c>
      <c r="N1065" s="26">
        <f>'1 уровень'!P3319</f>
        <v>0</v>
      </c>
      <c r="O1065" s="152">
        <f>'1 уровень'!Q3319</f>
        <v>0</v>
      </c>
      <c r="P1065" s="152">
        <f>'1 уровень'!R3319</f>
        <v>0</v>
      </c>
      <c r="Q1065" s="152">
        <f>'1 уровень'!S3319</f>
        <v>0</v>
      </c>
      <c r="R1065" s="152">
        <f>'1 уровень'!T3319</f>
        <v>0</v>
      </c>
      <c r="S1065" s="152">
        <f>'1 уровень'!U3319</f>
        <v>0</v>
      </c>
      <c r="T1065" s="152">
        <f>'1 уровень'!V3319</f>
        <v>0</v>
      </c>
      <c r="U1065" s="152">
        <f>'1 уровень'!W3319</f>
        <v>0</v>
      </c>
      <c r="V1065" s="1111">
        <f>'1 уровень'!X3319</f>
        <v>0</v>
      </c>
      <c r="W1065" s="152">
        <f>'1 уровень'!Y3319</f>
        <v>0</v>
      </c>
      <c r="X1065" s="152">
        <f>'1 уровень'!Z3319</f>
        <v>0</v>
      </c>
      <c r="Y1065" s="152">
        <f>'1 уровень'!AA3319</f>
        <v>0</v>
      </c>
      <c r="Z1065" s="152">
        <f>'1 уровень'!AB3319</f>
        <v>0</v>
      </c>
      <c r="AA1065" s="632">
        <f>'1 уровень'!AC3319</f>
        <v>0</v>
      </c>
      <c r="AB1065" s="152"/>
      <c r="AC1065" s="152"/>
      <c r="AD1065" s="1353">
        <f>'1 уровень'!AD3320</f>
        <v>0</v>
      </c>
      <c r="AE1065" s="1360">
        <f>'1 уровень'!AE3320</f>
        <v>0</v>
      </c>
      <c r="AF1065" s="385"/>
      <c r="AG1065" s="385"/>
      <c r="AH1065" s="1243"/>
    </row>
    <row r="1066" spans="1:34" ht="29.25" x14ac:dyDescent="0.25">
      <c r="B1066" s="823" t="s">
        <v>380</v>
      </c>
      <c r="C1066" s="29">
        <f>'1 уровень'!E3320</f>
        <v>5777</v>
      </c>
      <c r="D1066" s="29">
        <f>'1 уровень'!F3320</f>
        <v>2407</v>
      </c>
      <c r="E1066" s="29">
        <f>'1 уровень'!G3320</f>
        <v>862</v>
      </c>
      <c r="F1066" s="144">
        <f>'1 уровень'!H3320</f>
        <v>35.812214374740343</v>
      </c>
      <c r="G1066" s="158">
        <f>'1 уровень'!I3320</f>
        <v>0</v>
      </c>
      <c r="H1066" s="158">
        <f>'1 уровень'!J3320</f>
        <v>0</v>
      </c>
      <c r="I1066" s="26">
        <f>'1 уровень'!K3320</f>
        <v>0</v>
      </c>
      <c r="J1066" s="26">
        <f>'1 уровень'!L3320</f>
        <v>0</v>
      </c>
      <c r="K1066" s="26">
        <f>'1 уровень'!M3320</f>
        <v>0</v>
      </c>
      <c r="L1066" s="26">
        <f>'1 уровень'!N3320</f>
        <v>0</v>
      </c>
      <c r="M1066" s="26">
        <f>'1 уровень'!O3320</f>
        <v>0</v>
      </c>
      <c r="N1066" s="26">
        <f>'1 уровень'!P3320</f>
        <v>0</v>
      </c>
      <c r="O1066" s="152">
        <f>'1 уровень'!Q3320</f>
        <v>0</v>
      </c>
      <c r="P1066" s="152">
        <f>'1 уровень'!R3320</f>
        <v>0</v>
      </c>
      <c r="Q1066" s="152">
        <f>'1 уровень'!S3320</f>
        <v>0</v>
      </c>
      <c r="R1066" s="152">
        <f>'1 уровень'!T3320</f>
        <v>0</v>
      </c>
      <c r="S1066" s="152">
        <f>'1 уровень'!U3320</f>
        <v>0</v>
      </c>
      <c r="T1066" s="152">
        <f>'1 уровень'!V3320</f>
        <v>0</v>
      </c>
      <c r="U1066" s="152">
        <f>'1 уровень'!W3320</f>
        <v>0</v>
      </c>
      <c r="V1066" s="1111">
        <f>'1 уровень'!X3320</f>
        <v>0</v>
      </c>
      <c r="W1066" s="152">
        <f>'1 уровень'!Y3320</f>
        <v>0</v>
      </c>
      <c r="X1066" s="152">
        <f>'1 уровень'!Z3320</f>
        <v>0</v>
      </c>
      <c r="Y1066" s="152">
        <f>'1 уровень'!AA3320</f>
        <v>0</v>
      </c>
      <c r="Z1066" s="152">
        <f>'1 уровень'!AB3320</f>
        <v>0</v>
      </c>
      <c r="AA1066" s="632">
        <f>'1 уровень'!AC3320</f>
        <v>0</v>
      </c>
      <c r="AB1066" s="152"/>
      <c r="AC1066" s="152"/>
      <c r="AD1066" s="1353">
        <f>'1 уровень'!AD3321</f>
        <v>0</v>
      </c>
      <c r="AE1066" s="1360">
        <f>'1 уровень'!AE3321</f>
        <v>0</v>
      </c>
      <c r="AF1066" s="385"/>
      <c r="AG1066" s="385"/>
      <c r="AH1066" s="1243"/>
    </row>
    <row r="1067" spans="1:34" ht="30" x14ac:dyDescent="0.25">
      <c r="B1067" s="337" t="s">
        <v>135</v>
      </c>
      <c r="C1067" s="29">
        <f>'1 уровень'!E3321</f>
        <v>115000</v>
      </c>
      <c r="D1067" s="29">
        <f>'1 уровень'!F3321</f>
        <v>47917</v>
      </c>
      <c r="E1067" s="29">
        <f>'1 уровень'!G3321</f>
        <v>14266</v>
      </c>
      <c r="F1067" s="144">
        <f>'1 уровень'!H3321</f>
        <v>29.772314627376506</v>
      </c>
      <c r="G1067" s="158">
        <f>'1 уровень'!I3321</f>
        <v>0</v>
      </c>
      <c r="H1067" s="158">
        <f>'1 уровень'!J3321</f>
        <v>0</v>
      </c>
      <c r="I1067" s="26">
        <f>'1 уровень'!K3321</f>
        <v>0</v>
      </c>
      <c r="J1067" s="26">
        <f>'1 уровень'!L3321</f>
        <v>0</v>
      </c>
      <c r="K1067" s="26">
        <f>'1 уровень'!M3321</f>
        <v>0</v>
      </c>
      <c r="L1067" s="26">
        <f>'1 уровень'!N3321</f>
        <v>0</v>
      </c>
      <c r="M1067" s="26">
        <f>'1 уровень'!O3321</f>
        <v>0</v>
      </c>
      <c r="N1067" s="26">
        <f>'1 уровень'!P3321</f>
        <v>0</v>
      </c>
      <c r="O1067" s="152">
        <f>'1 уровень'!Q3321</f>
        <v>0</v>
      </c>
      <c r="P1067" s="152">
        <f>'1 уровень'!R3321</f>
        <v>0</v>
      </c>
      <c r="Q1067" s="152">
        <f>'1 уровень'!S3321</f>
        <v>0</v>
      </c>
      <c r="R1067" s="152">
        <f>'1 уровень'!T3321</f>
        <v>0</v>
      </c>
      <c r="S1067" s="152">
        <f>'1 уровень'!U3321</f>
        <v>0</v>
      </c>
      <c r="T1067" s="152">
        <f>'1 уровень'!V3321</f>
        <v>0</v>
      </c>
      <c r="U1067" s="152">
        <f>'1 уровень'!W3321</f>
        <v>0</v>
      </c>
      <c r="V1067" s="1111">
        <f>'1 уровень'!X3321</f>
        <v>0</v>
      </c>
      <c r="W1067" s="152">
        <f>'1 уровень'!Y3321</f>
        <v>0</v>
      </c>
      <c r="X1067" s="152">
        <f>'1 уровень'!Z3321</f>
        <v>0</v>
      </c>
      <c r="Y1067" s="152">
        <f>'1 уровень'!AA3321</f>
        <v>0</v>
      </c>
      <c r="Z1067" s="152">
        <f>'1 уровень'!AB3321</f>
        <v>0</v>
      </c>
      <c r="AA1067" s="632">
        <f>'1 уровень'!AC3321</f>
        <v>0</v>
      </c>
      <c r="AB1067" s="152"/>
      <c r="AC1067" s="152"/>
      <c r="AD1067" s="1353">
        <f>'1 уровень'!AD3322</f>
        <v>0</v>
      </c>
      <c r="AE1067" s="1360">
        <f>'1 уровень'!AE3322</f>
        <v>0</v>
      </c>
      <c r="AF1067" s="385"/>
      <c r="AG1067" s="385"/>
      <c r="AH1067" s="1243"/>
    </row>
    <row r="1068" spans="1:34" x14ac:dyDescent="0.25">
      <c r="B1068" s="337" t="s">
        <v>239</v>
      </c>
      <c r="C1068" s="29">
        <f>'1 уровень'!E3322</f>
        <v>115000</v>
      </c>
      <c r="D1068" s="29">
        <f>'1 уровень'!F3322</f>
        <v>47917</v>
      </c>
      <c r="E1068" s="29">
        <f>'1 уровень'!G3322</f>
        <v>14266</v>
      </c>
      <c r="F1068" s="144">
        <f>'1 уровень'!H3322</f>
        <v>29.772314627376506</v>
      </c>
      <c r="G1068" s="158">
        <f>'1 уровень'!I3322</f>
        <v>0</v>
      </c>
      <c r="H1068" s="158">
        <f>'1 уровень'!J3322</f>
        <v>0</v>
      </c>
      <c r="I1068" s="26">
        <f>'1 уровень'!K3322</f>
        <v>0</v>
      </c>
      <c r="J1068" s="26">
        <f>'1 уровень'!L3322</f>
        <v>0</v>
      </c>
      <c r="K1068" s="26">
        <f>'1 уровень'!M3322</f>
        <v>0</v>
      </c>
      <c r="L1068" s="26">
        <f>'1 уровень'!N3322</f>
        <v>0</v>
      </c>
      <c r="M1068" s="26">
        <f>'1 уровень'!O3322</f>
        <v>0</v>
      </c>
      <c r="N1068" s="26">
        <f>'1 уровень'!P3322</f>
        <v>0</v>
      </c>
      <c r="O1068" s="152">
        <f>'1 уровень'!Q3322</f>
        <v>0</v>
      </c>
      <c r="P1068" s="152">
        <f>'1 уровень'!R3322</f>
        <v>0</v>
      </c>
      <c r="Q1068" s="152">
        <f>'1 уровень'!S3322</f>
        <v>0</v>
      </c>
      <c r="R1068" s="152">
        <f>'1 уровень'!T3322</f>
        <v>0</v>
      </c>
      <c r="S1068" s="152">
        <f>'1 уровень'!U3322</f>
        <v>0</v>
      </c>
      <c r="T1068" s="152">
        <f>'1 уровень'!V3322</f>
        <v>0</v>
      </c>
      <c r="U1068" s="152">
        <f>'1 уровень'!W3322</f>
        <v>0</v>
      </c>
      <c r="V1068" s="1111">
        <f>'1 уровень'!X3322</f>
        <v>0</v>
      </c>
      <c r="W1068" s="152">
        <f>'1 уровень'!Y3322</f>
        <v>0</v>
      </c>
      <c r="X1068" s="152">
        <f>'1 уровень'!Z3322</f>
        <v>0</v>
      </c>
      <c r="Y1068" s="152">
        <f>'1 уровень'!AA3322</f>
        <v>0</v>
      </c>
      <c r="Z1068" s="152">
        <f>'1 уровень'!AB3322</f>
        <v>0</v>
      </c>
      <c r="AA1068" s="632">
        <f>'1 уровень'!AC3322</f>
        <v>0</v>
      </c>
      <c r="AB1068" s="152"/>
      <c r="AC1068" s="152"/>
      <c r="AD1068" s="1353" t="e">
        <f>'1 уровень'!#REF!</f>
        <v>#REF!</v>
      </c>
      <c r="AE1068" s="1360" t="e">
        <f>'1 уровень'!#REF!</f>
        <v>#REF!</v>
      </c>
      <c r="AF1068" s="385"/>
      <c r="AG1068" s="385"/>
      <c r="AH1068" s="1243"/>
    </row>
    <row r="1069" spans="1:34" ht="45" x14ac:dyDescent="0.25">
      <c r="B1069" s="500" t="s">
        <v>298</v>
      </c>
      <c r="C1069" s="29">
        <f>'1 уровень'!E3323</f>
        <v>48381</v>
      </c>
      <c r="D1069" s="29">
        <f>'1 уровень'!F3323</f>
        <v>20159</v>
      </c>
      <c r="E1069" s="29">
        <f>'1 уровень'!G3323</f>
        <v>12146</v>
      </c>
      <c r="F1069" s="144">
        <f>'1 уровень'!H3323</f>
        <v>60.251004514112807</v>
      </c>
      <c r="G1069" s="158">
        <f>'1 уровень'!I3323</f>
        <v>0</v>
      </c>
      <c r="H1069" s="158">
        <f>'1 уровень'!J3323</f>
        <v>0</v>
      </c>
      <c r="I1069" s="26">
        <f>'1 уровень'!K3323</f>
        <v>0</v>
      </c>
      <c r="J1069" s="26">
        <f>'1 уровень'!L3323</f>
        <v>0</v>
      </c>
      <c r="K1069" s="26">
        <f>'1 уровень'!M3323</f>
        <v>0</v>
      </c>
      <c r="L1069" s="26">
        <f>'1 уровень'!N3323</f>
        <v>0</v>
      </c>
      <c r="M1069" s="26">
        <f>'1 уровень'!O3323</f>
        <v>0</v>
      </c>
      <c r="N1069" s="26">
        <f>'1 уровень'!P3323</f>
        <v>0</v>
      </c>
      <c r="O1069" s="152">
        <f>'1 уровень'!Q3323</f>
        <v>0</v>
      </c>
      <c r="P1069" s="152">
        <f>'1 уровень'!R3323</f>
        <v>0</v>
      </c>
      <c r="Q1069" s="152">
        <f>'1 уровень'!S3323</f>
        <v>0</v>
      </c>
      <c r="R1069" s="152">
        <f>'1 уровень'!T3323</f>
        <v>0</v>
      </c>
      <c r="S1069" s="152">
        <f>'1 уровень'!U3323</f>
        <v>0</v>
      </c>
      <c r="T1069" s="152">
        <f>'1 уровень'!V3323</f>
        <v>0</v>
      </c>
      <c r="U1069" s="152">
        <f>'1 уровень'!W3323</f>
        <v>0</v>
      </c>
      <c r="V1069" s="1111">
        <f>'1 уровень'!X3323</f>
        <v>0</v>
      </c>
      <c r="W1069" s="152">
        <f>'1 уровень'!Y3323</f>
        <v>0</v>
      </c>
      <c r="X1069" s="152">
        <f>'1 уровень'!Z3323</f>
        <v>0</v>
      </c>
      <c r="Y1069" s="152">
        <f>'1 уровень'!AA3323</f>
        <v>0</v>
      </c>
      <c r="Z1069" s="152">
        <f>'1 уровень'!AB3323</f>
        <v>0</v>
      </c>
      <c r="AA1069" s="632">
        <f>'1 уровень'!AC3323</f>
        <v>0</v>
      </c>
      <c r="AB1069" s="152"/>
      <c r="AC1069" s="152"/>
      <c r="AD1069" s="1353" t="e">
        <f>'1 уровень'!#REF!</f>
        <v>#REF!</v>
      </c>
      <c r="AE1069" s="1360" t="e">
        <f>'1 уровень'!#REF!</f>
        <v>#REF!</v>
      </c>
      <c r="AF1069" s="385"/>
      <c r="AG1069" s="385"/>
      <c r="AH1069" s="1243"/>
    </row>
    <row r="1070" spans="1:34" ht="31.5" x14ac:dyDescent="0.25">
      <c r="B1070" s="824" t="s">
        <v>299</v>
      </c>
      <c r="C1070" s="29">
        <f>'1 уровень'!E3324</f>
        <v>17911</v>
      </c>
      <c r="D1070" s="29">
        <f>'1 уровень'!F3324</f>
        <v>7464</v>
      </c>
      <c r="E1070" s="29">
        <f>'1 уровень'!G3324</f>
        <v>3785</v>
      </c>
      <c r="F1070" s="144">
        <f>'1 уровень'!H3324</f>
        <v>50.710075026795288</v>
      </c>
      <c r="G1070" s="158">
        <f>'1 уровень'!I3324</f>
        <v>0</v>
      </c>
      <c r="H1070" s="158">
        <f>'1 уровень'!J3324</f>
        <v>0</v>
      </c>
      <c r="I1070" s="26">
        <f>'1 уровень'!K3324</f>
        <v>0</v>
      </c>
      <c r="J1070" s="26">
        <f>'1 уровень'!L3324</f>
        <v>0</v>
      </c>
      <c r="K1070" s="26">
        <f>'1 уровень'!M3324</f>
        <v>0</v>
      </c>
      <c r="L1070" s="26">
        <f>'1 уровень'!N3324</f>
        <v>0</v>
      </c>
      <c r="M1070" s="26">
        <f>'1 уровень'!O3324</f>
        <v>0</v>
      </c>
      <c r="N1070" s="26">
        <f>'1 уровень'!P3324</f>
        <v>0</v>
      </c>
      <c r="O1070" s="152">
        <f>'1 уровень'!Q3324</f>
        <v>0</v>
      </c>
      <c r="P1070" s="152">
        <f>'1 уровень'!R3324</f>
        <v>0</v>
      </c>
      <c r="Q1070" s="152">
        <f>'1 уровень'!S3324</f>
        <v>0</v>
      </c>
      <c r="R1070" s="152">
        <f>'1 уровень'!T3324</f>
        <v>0</v>
      </c>
      <c r="S1070" s="152">
        <f>'1 уровень'!U3324</f>
        <v>0</v>
      </c>
      <c r="T1070" s="152">
        <f>'1 уровень'!V3324</f>
        <v>0</v>
      </c>
      <c r="U1070" s="152">
        <f>'1 уровень'!W3324</f>
        <v>0</v>
      </c>
      <c r="V1070" s="1111">
        <f>'1 уровень'!X3324</f>
        <v>0</v>
      </c>
      <c r="W1070" s="152">
        <f>'1 уровень'!Y3324</f>
        <v>0</v>
      </c>
      <c r="X1070" s="152">
        <f>'1 уровень'!Z3324</f>
        <v>0</v>
      </c>
      <c r="Y1070" s="152">
        <f>'1 уровень'!AA3324</f>
        <v>0</v>
      </c>
      <c r="Z1070" s="152">
        <f>'1 уровень'!AB3324</f>
        <v>0</v>
      </c>
      <c r="AA1070" s="632">
        <f>'1 уровень'!AC3324</f>
        <v>0</v>
      </c>
      <c r="AB1070" s="152"/>
      <c r="AC1070" s="152"/>
      <c r="AD1070" s="1353">
        <f>'1 уровень'!AD3323</f>
        <v>0</v>
      </c>
      <c r="AE1070" s="1360">
        <f>'1 уровень'!AE3323</f>
        <v>0</v>
      </c>
      <c r="AF1070" s="385"/>
      <c r="AG1070" s="385"/>
      <c r="AH1070" s="1243"/>
    </row>
    <row r="1071" spans="1:34" ht="30" x14ac:dyDescent="0.25">
      <c r="B1071" s="497" t="s">
        <v>300</v>
      </c>
      <c r="C1071" s="29">
        <f>'1 уровень'!E3325</f>
        <v>17506</v>
      </c>
      <c r="D1071" s="29">
        <f>'1 уровень'!F3325</f>
        <v>7295</v>
      </c>
      <c r="E1071" s="29">
        <f>'1 уровень'!G3325</f>
        <v>3662</v>
      </c>
      <c r="F1071" s="144">
        <f>'1 уровень'!H3325</f>
        <v>50.198766278272785</v>
      </c>
      <c r="G1071" s="158">
        <f>'1 уровень'!I3325</f>
        <v>0</v>
      </c>
      <c r="H1071" s="158">
        <f>'1 уровень'!J3325</f>
        <v>0</v>
      </c>
      <c r="I1071" s="26">
        <f>'1 уровень'!K3325</f>
        <v>0</v>
      </c>
      <c r="J1071" s="26">
        <f>'1 уровень'!L3325</f>
        <v>0</v>
      </c>
      <c r="K1071" s="26">
        <f>'1 уровень'!M3325</f>
        <v>0</v>
      </c>
      <c r="L1071" s="26">
        <f>'1 уровень'!N3325</f>
        <v>0</v>
      </c>
      <c r="M1071" s="26">
        <f>'1 уровень'!O3325</f>
        <v>0</v>
      </c>
      <c r="N1071" s="26">
        <f>'1 уровень'!P3325</f>
        <v>0</v>
      </c>
      <c r="O1071" s="152">
        <f>'1 уровень'!Q3325</f>
        <v>0</v>
      </c>
      <c r="P1071" s="152">
        <f>'1 уровень'!R3325</f>
        <v>0</v>
      </c>
      <c r="Q1071" s="152">
        <f>'1 уровень'!S3325</f>
        <v>0</v>
      </c>
      <c r="R1071" s="152">
        <f>'1 уровень'!T3325</f>
        <v>0</v>
      </c>
      <c r="S1071" s="152">
        <f>'1 уровень'!U3325</f>
        <v>0</v>
      </c>
      <c r="T1071" s="152">
        <f>'1 уровень'!V3325</f>
        <v>0</v>
      </c>
      <c r="U1071" s="152">
        <f>'1 уровень'!W3325</f>
        <v>0</v>
      </c>
      <c r="V1071" s="1111">
        <f>'1 уровень'!X3325</f>
        <v>0</v>
      </c>
      <c r="W1071" s="152">
        <f>'1 уровень'!Y3325</f>
        <v>0</v>
      </c>
      <c r="X1071" s="152">
        <f>'1 уровень'!Z3325</f>
        <v>0</v>
      </c>
      <c r="Y1071" s="152">
        <f>'1 уровень'!AA3325</f>
        <v>0</v>
      </c>
      <c r="Z1071" s="152">
        <f>'1 уровень'!AB3325</f>
        <v>0</v>
      </c>
      <c r="AA1071" s="632">
        <f>'1 уровень'!AC3325</f>
        <v>0</v>
      </c>
      <c r="AB1071" s="152"/>
      <c r="AC1071" s="152"/>
      <c r="AD1071" s="1353">
        <f>'1 уровень'!AD3324</f>
        <v>0</v>
      </c>
      <c r="AE1071" s="1360">
        <f>'1 уровень'!AE3324</f>
        <v>0</v>
      </c>
      <c r="AF1071" s="385"/>
      <c r="AG1071" s="385"/>
      <c r="AH1071" s="1243"/>
    </row>
    <row r="1072" spans="1:34" ht="60" x14ac:dyDescent="0.25">
      <c r="B1072" s="336" t="s">
        <v>301</v>
      </c>
      <c r="C1072" s="29">
        <f>'1 уровень'!E3326</f>
        <v>0</v>
      </c>
      <c r="D1072" s="29">
        <f>'1 уровень'!F3326</f>
        <v>0</v>
      </c>
      <c r="E1072" s="29">
        <f>'1 уровень'!G3326</f>
        <v>0</v>
      </c>
      <c r="F1072" s="144">
        <f>'1 уровень'!H3326</f>
        <v>0</v>
      </c>
      <c r="G1072" s="158">
        <f>'1 уровень'!I3326</f>
        <v>0</v>
      </c>
      <c r="H1072" s="158">
        <f>'1 уровень'!J3326</f>
        <v>0</v>
      </c>
      <c r="I1072" s="26">
        <f>'1 уровень'!K3326</f>
        <v>0</v>
      </c>
      <c r="J1072" s="26">
        <f>'1 уровень'!L3326</f>
        <v>0</v>
      </c>
      <c r="K1072" s="26">
        <f>'1 уровень'!M3326</f>
        <v>0</v>
      </c>
      <c r="L1072" s="26">
        <f>'1 уровень'!N3326</f>
        <v>0</v>
      </c>
      <c r="M1072" s="26">
        <f>'1 уровень'!O3326</f>
        <v>0</v>
      </c>
      <c r="N1072" s="26">
        <f>'1 уровень'!P3326</f>
        <v>0</v>
      </c>
      <c r="O1072" s="152">
        <f>'1 уровень'!Q3326</f>
        <v>0</v>
      </c>
      <c r="P1072" s="152">
        <f>'1 уровень'!R3326</f>
        <v>0</v>
      </c>
      <c r="Q1072" s="152">
        <f>'1 уровень'!S3326</f>
        <v>0</v>
      </c>
      <c r="R1072" s="152">
        <f>'1 уровень'!T3326</f>
        <v>0</v>
      </c>
      <c r="S1072" s="152">
        <f>'1 уровень'!U3326</f>
        <v>0</v>
      </c>
      <c r="T1072" s="152">
        <f>'1 уровень'!V3326</f>
        <v>0</v>
      </c>
      <c r="U1072" s="152">
        <f>'1 уровень'!W3326</f>
        <v>0</v>
      </c>
      <c r="V1072" s="1111">
        <f>'1 уровень'!X3326</f>
        <v>0</v>
      </c>
      <c r="W1072" s="152">
        <f>'1 уровень'!Y3326</f>
        <v>0</v>
      </c>
      <c r="X1072" s="152">
        <f>'1 уровень'!Z3326</f>
        <v>0</v>
      </c>
      <c r="Y1072" s="152">
        <f>'1 уровень'!AA3326</f>
        <v>0</v>
      </c>
      <c r="Z1072" s="152">
        <f>'1 уровень'!AB3326</f>
        <v>0</v>
      </c>
      <c r="AA1072" s="632">
        <f>'1 уровень'!AC3326</f>
        <v>0</v>
      </c>
      <c r="AB1072" s="152"/>
      <c r="AC1072" s="152"/>
      <c r="AD1072" s="1353">
        <f>'1 уровень'!AD3325</f>
        <v>0</v>
      </c>
      <c r="AE1072" s="1360">
        <f>'1 уровень'!AE3325</f>
        <v>0</v>
      </c>
      <c r="AF1072" s="385"/>
      <c r="AG1072" s="385"/>
      <c r="AH1072" s="1243"/>
    </row>
    <row r="1073" spans="1:34" ht="45" x14ac:dyDescent="0.25">
      <c r="B1073" s="336" t="s">
        <v>302</v>
      </c>
      <c r="C1073" s="29">
        <f>'1 уровень'!E3327</f>
        <v>118</v>
      </c>
      <c r="D1073" s="29">
        <f>'1 уровень'!F3327</f>
        <v>49</v>
      </c>
      <c r="E1073" s="29">
        <f>'1 уровень'!G3327</f>
        <v>15</v>
      </c>
      <c r="F1073" s="144">
        <f>'1 уровень'!H3327</f>
        <v>30.612244897959183</v>
      </c>
      <c r="G1073" s="158">
        <f>'1 уровень'!I3327</f>
        <v>0</v>
      </c>
      <c r="H1073" s="158">
        <f>'1 уровень'!J3327</f>
        <v>0</v>
      </c>
      <c r="I1073" s="26">
        <f>'1 уровень'!K3327</f>
        <v>0</v>
      </c>
      <c r="J1073" s="26">
        <f>'1 уровень'!L3327</f>
        <v>0</v>
      </c>
      <c r="K1073" s="26">
        <f>'1 уровень'!M3327</f>
        <v>0</v>
      </c>
      <c r="L1073" s="26">
        <f>'1 уровень'!N3327</f>
        <v>0</v>
      </c>
      <c r="M1073" s="26">
        <f>'1 уровень'!O3327</f>
        <v>0</v>
      </c>
      <c r="N1073" s="26">
        <f>'1 уровень'!P3327</f>
        <v>0</v>
      </c>
      <c r="O1073" s="152">
        <f>'1 уровень'!Q3327</f>
        <v>0</v>
      </c>
      <c r="P1073" s="152">
        <f>'1 уровень'!R3327</f>
        <v>0</v>
      </c>
      <c r="Q1073" s="152">
        <f>'1 уровень'!S3327</f>
        <v>0</v>
      </c>
      <c r="R1073" s="152">
        <f>'1 уровень'!T3327</f>
        <v>0</v>
      </c>
      <c r="S1073" s="152">
        <f>'1 уровень'!U3327</f>
        <v>0</v>
      </c>
      <c r="T1073" s="152">
        <f>'1 уровень'!V3327</f>
        <v>0</v>
      </c>
      <c r="U1073" s="152">
        <f>'1 уровень'!W3327</f>
        <v>0</v>
      </c>
      <c r="V1073" s="1111">
        <f>'1 уровень'!X3327</f>
        <v>0</v>
      </c>
      <c r="W1073" s="152">
        <f>'1 уровень'!Y3327</f>
        <v>0</v>
      </c>
      <c r="X1073" s="152">
        <f>'1 уровень'!Z3327</f>
        <v>0</v>
      </c>
      <c r="Y1073" s="152">
        <f>'1 уровень'!AA3327</f>
        <v>0</v>
      </c>
      <c r="Z1073" s="152">
        <f>'1 уровень'!AB3327</f>
        <v>0</v>
      </c>
      <c r="AA1073" s="632">
        <f>'1 уровень'!AC3327</f>
        <v>0</v>
      </c>
      <c r="AB1073" s="152"/>
      <c r="AC1073" s="152"/>
      <c r="AD1073" s="1353">
        <f>'1 уровень'!AD3326</f>
        <v>0</v>
      </c>
      <c r="AE1073" s="1360">
        <f>'1 уровень'!AE3326</f>
        <v>0</v>
      </c>
      <c r="AF1073" s="385"/>
      <c r="AG1073" s="385"/>
      <c r="AH1073" s="1243"/>
    </row>
    <row r="1074" spans="1:34" ht="30" x14ac:dyDescent="0.25">
      <c r="B1074" s="336" t="s">
        <v>303</v>
      </c>
      <c r="C1074" s="29">
        <f>'1 уровень'!E3328</f>
        <v>287</v>
      </c>
      <c r="D1074" s="29">
        <f>'1 уровень'!F3328</f>
        <v>120</v>
      </c>
      <c r="E1074" s="29">
        <f>'1 уровень'!G3328</f>
        <v>108</v>
      </c>
      <c r="F1074" s="144">
        <f>'1 уровень'!H3328</f>
        <v>90</v>
      </c>
      <c r="G1074" s="158">
        <f>'1 уровень'!I3328</f>
        <v>0</v>
      </c>
      <c r="H1074" s="158">
        <f>'1 уровень'!J3328</f>
        <v>0</v>
      </c>
      <c r="I1074" s="26">
        <f>'1 уровень'!K3328</f>
        <v>0</v>
      </c>
      <c r="J1074" s="26">
        <f>'1 уровень'!L3328</f>
        <v>0</v>
      </c>
      <c r="K1074" s="26">
        <f>'1 уровень'!M3328</f>
        <v>0</v>
      </c>
      <c r="L1074" s="26">
        <f>'1 уровень'!N3328</f>
        <v>0</v>
      </c>
      <c r="M1074" s="26">
        <f>'1 уровень'!O3328</f>
        <v>0</v>
      </c>
      <c r="N1074" s="26">
        <f>'1 уровень'!P3328</f>
        <v>0</v>
      </c>
      <c r="O1074" s="152">
        <f>'1 уровень'!Q3328</f>
        <v>0</v>
      </c>
      <c r="P1074" s="152">
        <f>'1 уровень'!R3328</f>
        <v>0</v>
      </c>
      <c r="Q1074" s="152">
        <f>'1 уровень'!S3328</f>
        <v>0</v>
      </c>
      <c r="R1074" s="152">
        <f>'1 уровень'!T3328</f>
        <v>0</v>
      </c>
      <c r="S1074" s="152">
        <f>'1 уровень'!U3328</f>
        <v>0</v>
      </c>
      <c r="T1074" s="152">
        <f>'1 уровень'!V3328</f>
        <v>0</v>
      </c>
      <c r="U1074" s="152">
        <f>'1 уровень'!W3328</f>
        <v>0</v>
      </c>
      <c r="V1074" s="1111">
        <f>'1 уровень'!X3328</f>
        <v>0</v>
      </c>
      <c r="W1074" s="152">
        <f>'1 уровень'!Y3328</f>
        <v>0</v>
      </c>
      <c r="X1074" s="152">
        <f>'1 уровень'!Z3328</f>
        <v>0</v>
      </c>
      <c r="Y1074" s="152">
        <f>'1 уровень'!AA3328</f>
        <v>0</v>
      </c>
      <c r="Z1074" s="152">
        <f>'1 уровень'!AB3328</f>
        <v>0</v>
      </c>
      <c r="AA1074" s="632">
        <f>'1 уровень'!AC3328</f>
        <v>0</v>
      </c>
      <c r="AB1074" s="152"/>
      <c r="AC1074" s="152"/>
      <c r="AD1074" s="1353">
        <f>'1 уровень'!AD3327</f>
        <v>0</v>
      </c>
      <c r="AE1074" s="1360">
        <f>'1 уровень'!AE3327</f>
        <v>0</v>
      </c>
      <c r="AF1074" s="385"/>
      <c r="AG1074" s="385"/>
      <c r="AH1074" s="1243"/>
    </row>
    <row r="1075" spans="1:34" ht="45" x14ac:dyDescent="0.25">
      <c r="B1075" s="336" t="s">
        <v>304</v>
      </c>
      <c r="C1075" s="29">
        <f>'1 уровень'!E3329</f>
        <v>30470</v>
      </c>
      <c r="D1075" s="29">
        <f>'1 уровень'!F3329</f>
        <v>12695</v>
      </c>
      <c r="E1075" s="29">
        <f>'1 уровень'!G3329</f>
        <v>8361</v>
      </c>
      <c r="F1075" s="144">
        <f>'1 уровень'!H3329</f>
        <v>65.860575029539191</v>
      </c>
      <c r="G1075" s="158">
        <f>'1 уровень'!I3329</f>
        <v>0</v>
      </c>
      <c r="H1075" s="158">
        <f>'1 уровень'!J3329</f>
        <v>0</v>
      </c>
      <c r="I1075" s="26">
        <f>'1 уровень'!K3329</f>
        <v>0</v>
      </c>
      <c r="J1075" s="26">
        <f>'1 уровень'!L3329</f>
        <v>0</v>
      </c>
      <c r="K1075" s="26">
        <f>'1 уровень'!M3329</f>
        <v>0</v>
      </c>
      <c r="L1075" s="26">
        <f>'1 уровень'!N3329</f>
        <v>0</v>
      </c>
      <c r="M1075" s="26">
        <f>'1 уровень'!O3329</f>
        <v>0</v>
      </c>
      <c r="N1075" s="26">
        <f>'1 уровень'!P3329</f>
        <v>0</v>
      </c>
      <c r="O1075" s="152">
        <f>'1 уровень'!Q3329</f>
        <v>0</v>
      </c>
      <c r="P1075" s="152">
        <f>'1 уровень'!R3329</f>
        <v>0</v>
      </c>
      <c r="Q1075" s="152">
        <f>'1 уровень'!S3329</f>
        <v>0</v>
      </c>
      <c r="R1075" s="152">
        <f>'1 уровень'!T3329</f>
        <v>0</v>
      </c>
      <c r="S1075" s="152">
        <f>'1 уровень'!U3329</f>
        <v>0</v>
      </c>
      <c r="T1075" s="152">
        <f>'1 уровень'!V3329</f>
        <v>0</v>
      </c>
      <c r="U1075" s="152">
        <f>'1 уровень'!W3329</f>
        <v>0</v>
      </c>
      <c r="V1075" s="1111">
        <f>'1 уровень'!X3329</f>
        <v>0</v>
      </c>
      <c r="W1075" s="152">
        <f>'1 уровень'!Y3329</f>
        <v>0</v>
      </c>
      <c r="X1075" s="152">
        <f>'1 уровень'!Z3329</f>
        <v>0</v>
      </c>
      <c r="Y1075" s="152">
        <f>'1 уровень'!AA3329</f>
        <v>0</v>
      </c>
      <c r="Z1075" s="152">
        <f>'1 уровень'!AB3329</f>
        <v>0</v>
      </c>
      <c r="AA1075" s="632">
        <f>'1 уровень'!AC3329</f>
        <v>0</v>
      </c>
      <c r="AB1075" s="152"/>
      <c r="AC1075" s="152"/>
      <c r="AD1075" s="1353">
        <f>'1 уровень'!AD3328</f>
        <v>0</v>
      </c>
      <c r="AE1075" s="1360">
        <f>'1 уровень'!AE3328</f>
        <v>0</v>
      </c>
      <c r="AF1075" s="385"/>
      <c r="AG1075" s="385"/>
      <c r="AH1075" s="1243"/>
    </row>
    <row r="1076" spans="1:34" ht="45" x14ac:dyDescent="0.25">
      <c r="B1076" s="497" t="s">
        <v>305</v>
      </c>
      <c r="C1076" s="29">
        <f>'1 уровень'!E3330</f>
        <v>6120</v>
      </c>
      <c r="D1076" s="29">
        <f>'1 уровень'!F3330</f>
        <v>2550</v>
      </c>
      <c r="E1076" s="29">
        <f>'1 уровень'!G3330</f>
        <v>1492</v>
      </c>
      <c r="F1076" s="144">
        <f>'1 уровень'!H3330</f>
        <v>58.509803921568626</v>
      </c>
      <c r="G1076" s="158">
        <f>'1 уровень'!I3330</f>
        <v>0</v>
      </c>
      <c r="H1076" s="158">
        <f>'1 уровень'!J3330</f>
        <v>0</v>
      </c>
      <c r="I1076" s="26">
        <f>'1 уровень'!K3330</f>
        <v>0</v>
      </c>
      <c r="J1076" s="26">
        <f>'1 уровень'!L3330</f>
        <v>0</v>
      </c>
      <c r="K1076" s="26">
        <f>'1 уровень'!M3330</f>
        <v>0</v>
      </c>
      <c r="L1076" s="26">
        <f>'1 уровень'!N3330</f>
        <v>0</v>
      </c>
      <c r="M1076" s="26">
        <f>'1 уровень'!O3330</f>
        <v>0</v>
      </c>
      <c r="N1076" s="26">
        <f>'1 уровень'!P3330</f>
        <v>0</v>
      </c>
      <c r="O1076" s="152">
        <f>'1 уровень'!Q3330</f>
        <v>0</v>
      </c>
      <c r="P1076" s="152">
        <f>'1 уровень'!R3330</f>
        <v>0</v>
      </c>
      <c r="Q1076" s="152">
        <f>'1 уровень'!S3330</f>
        <v>0</v>
      </c>
      <c r="R1076" s="152">
        <f>'1 уровень'!T3330</f>
        <v>0</v>
      </c>
      <c r="S1076" s="152">
        <f>'1 уровень'!U3330</f>
        <v>0</v>
      </c>
      <c r="T1076" s="152">
        <f>'1 уровень'!V3330</f>
        <v>0</v>
      </c>
      <c r="U1076" s="152">
        <f>'1 уровень'!W3330</f>
        <v>0</v>
      </c>
      <c r="V1076" s="1111">
        <f>'1 уровень'!X3330</f>
        <v>0</v>
      </c>
      <c r="W1076" s="152">
        <f>'1 уровень'!Y3330</f>
        <v>0</v>
      </c>
      <c r="X1076" s="152">
        <f>'1 уровень'!Z3330</f>
        <v>0</v>
      </c>
      <c r="Y1076" s="152">
        <f>'1 уровень'!AA3330</f>
        <v>0</v>
      </c>
      <c r="Z1076" s="152">
        <f>'1 уровень'!AB3330</f>
        <v>0</v>
      </c>
      <c r="AA1076" s="632">
        <f>'1 уровень'!AC3330</f>
        <v>0</v>
      </c>
      <c r="AB1076" s="152"/>
      <c r="AC1076" s="152"/>
      <c r="AD1076" s="1353">
        <f>'1 уровень'!AD3329</f>
        <v>0</v>
      </c>
      <c r="AE1076" s="1360">
        <f>'1 уровень'!AE3329</f>
        <v>0</v>
      </c>
      <c r="AF1076" s="385"/>
      <c r="AG1076" s="385"/>
      <c r="AH1076" s="1243"/>
    </row>
    <row r="1077" spans="1:34" ht="30" x14ac:dyDescent="0.25">
      <c r="B1077" s="336" t="s">
        <v>334</v>
      </c>
      <c r="C1077" s="29">
        <f>'1 уровень'!E3331</f>
        <v>0</v>
      </c>
      <c r="D1077" s="29">
        <f>'1 уровень'!F3331</f>
        <v>0</v>
      </c>
      <c r="E1077" s="29">
        <f>'1 уровень'!G3331</f>
        <v>0</v>
      </c>
      <c r="F1077" s="144">
        <f>'1 уровень'!H3331</f>
        <v>0</v>
      </c>
      <c r="G1077" s="158">
        <f>'1 уровень'!I3331</f>
        <v>0</v>
      </c>
      <c r="H1077" s="158">
        <f>'1 уровень'!J3331</f>
        <v>0</v>
      </c>
      <c r="I1077" s="26">
        <f>'1 уровень'!K3331</f>
        <v>0</v>
      </c>
      <c r="J1077" s="26">
        <f>'1 уровень'!L3331</f>
        <v>0</v>
      </c>
      <c r="K1077" s="26">
        <f>'1 уровень'!M3331</f>
        <v>0</v>
      </c>
      <c r="L1077" s="26">
        <f>'1 уровень'!N3331</f>
        <v>0</v>
      </c>
      <c r="M1077" s="26">
        <f>'1 уровень'!O3331</f>
        <v>0</v>
      </c>
      <c r="N1077" s="26">
        <f>'1 уровень'!P3331</f>
        <v>0</v>
      </c>
      <c r="O1077" s="152">
        <f>'1 уровень'!Q3331</f>
        <v>0</v>
      </c>
      <c r="P1077" s="152">
        <f>'1 уровень'!R3331</f>
        <v>0</v>
      </c>
      <c r="Q1077" s="152">
        <f>'1 уровень'!S3331</f>
        <v>0</v>
      </c>
      <c r="R1077" s="152">
        <f>'1 уровень'!T3331</f>
        <v>0</v>
      </c>
      <c r="S1077" s="152">
        <f>'1 уровень'!U3331</f>
        <v>0</v>
      </c>
      <c r="T1077" s="152">
        <f>'1 уровень'!V3331</f>
        <v>0</v>
      </c>
      <c r="U1077" s="152">
        <f>'1 уровень'!W3331</f>
        <v>0</v>
      </c>
      <c r="V1077" s="1111">
        <f>'1 уровень'!X3331</f>
        <v>0</v>
      </c>
      <c r="W1077" s="152">
        <f>'1 уровень'!Y3331</f>
        <v>0</v>
      </c>
      <c r="X1077" s="152">
        <f>'1 уровень'!Z3331</f>
        <v>0</v>
      </c>
      <c r="Y1077" s="152">
        <f>'1 уровень'!AA3331</f>
        <v>0</v>
      </c>
      <c r="Z1077" s="152">
        <f>'1 уровень'!AB3331</f>
        <v>0</v>
      </c>
      <c r="AA1077" s="632">
        <f>'1 уровень'!AC3331</f>
        <v>0</v>
      </c>
      <c r="AB1077" s="152"/>
      <c r="AC1077" s="152"/>
      <c r="AD1077" s="1353">
        <f>'1 уровень'!AD3330</f>
        <v>0</v>
      </c>
      <c r="AE1077" s="1360">
        <f>'1 уровень'!AE3330</f>
        <v>0</v>
      </c>
      <c r="AF1077" s="385"/>
      <c r="AG1077" s="385"/>
      <c r="AH1077" s="1243"/>
    </row>
    <row r="1078" spans="1:34" ht="75" x14ac:dyDescent="0.25">
      <c r="B1078" s="336" t="s">
        <v>306</v>
      </c>
      <c r="C1078" s="29">
        <f>'1 уровень'!E3332</f>
        <v>15700</v>
      </c>
      <c r="D1078" s="29">
        <f>'1 уровень'!F3332</f>
        <v>6541</v>
      </c>
      <c r="E1078" s="29">
        <f>'1 уровень'!G3332</f>
        <v>4966</v>
      </c>
      <c r="F1078" s="144">
        <f>'1 уровень'!H3332</f>
        <v>75.921112979666717</v>
      </c>
      <c r="G1078" s="158">
        <f>'1 уровень'!I3332</f>
        <v>0</v>
      </c>
      <c r="H1078" s="158">
        <f>'1 уровень'!J3332</f>
        <v>0</v>
      </c>
      <c r="I1078" s="26">
        <f>'1 уровень'!K3332</f>
        <v>0</v>
      </c>
      <c r="J1078" s="26">
        <f>'1 уровень'!L3332</f>
        <v>0</v>
      </c>
      <c r="K1078" s="26">
        <f>'1 уровень'!M3332</f>
        <v>0</v>
      </c>
      <c r="L1078" s="26">
        <f>'1 уровень'!N3332</f>
        <v>0</v>
      </c>
      <c r="M1078" s="26">
        <f>'1 уровень'!O3332</f>
        <v>0</v>
      </c>
      <c r="N1078" s="26">
        <f>'1 уровень'!P3332</f>
        <v>0</v>
      </c>
      <c r="O1078" s="152">
        <f>'1 уровень'!Q3332</f>
        <v>0</v>
      </c>
      <c r="P1078" s="152">
        <f>'1 уровень'!R3332</f>
        <v>0</v>
      </c>
      <c r="Q1078" s="152">
        <f>'1 уровень'!S3332</f>
        <v>0</v>
      </c>
      <c r="R1078" s="152">
        <f>'1 уровень'!T3332</f>
        <v>0</v>
      </c>
      <c r="S1078" s="152">
        <f>'1 уровень'!U3332</f>
        <v>0</v>
      </c>
      <c r="T1078" s="152">
        <f>'1 уровень'!V3332</f>
        <v>0</v>
      </c>
      <c r="U1078" s="152">
        <f>'1 уровень'!W3332</f>
        <v>0</v>
      </c>
      <c r="V1078" s="1111">
        <f>'1 уровень'!X3332</f>
        <v>0</v>
      </c>
      <c r="W1078" s="152">
        <f>'1 уровень'!Y3332</f>
        <v>0</v>
      </c>
      <c r="X1078" s="152">
        <f>'1 уровень'!Z3332</f>
        <v>0</v>
      </c>
      <c r="Y1078" s="152">
        <f>'1 уровень'!AA3332</f>
        <v>0</v>
      </c>
      <c r="Z1078" s="152">
        <f>'1 уровень'!AB3332</f>
        <v>0</v>
      </c>
      <c r="AA1078" s="632">
        <f>'1 уровень'!AC3332</f>
        <v>0</v>
      </c>
      <c r="AB1078" s="152"/>
      <c r="AC1078" s="152"/>
      <c r="AD1078" s="1353">
        <f>'1 уровень'!AD3331</f>
        <v>0</v>
      </c>
      <c r="AE1078" s="1360">
        <f>'1 уровень'!AE3331</f>
        <v>0</v>
      </c>
      <c r="AF1078" s="385"/>
      <c r="AG1078" s="385"/>
      <c r="AH1078" s="1243"/>
    </row>
    <row r="1079" spans="1:34" ht="60" x14ac:dyDescent="0.25">
      <c r="B1079" s="336" t="s">
        <v>307</v>
      </c>
      <c r="C1079" s="29">
        <f>'1 уровень'!E3333</f>
        <v>8650</v>
      </c>
      <c r="D1079" s="29">
        <f>'1 уровень'!F3333</f>
        <v>3604</v>
      </c>
      <c r="E1079" s="29">
        <f>'1 уровень'!G3333</f>
        <v>1903</v>
      </c>
      <c r="F1079" s="144">
        <f>'1 уровень'!H3333</f>
        <v>52.802441731409544</v>
      </c>
      <c r="G1079" s="158">
        <f>'1 уровень'!I3333</f>
        <v>0</v>
      </c>
      <c r="H1079" s="158">
        <f>'1 уровень'!J3333</f>
        <v>0</v>
      </c>
      <c r="I1079" s="26">
        <f>'1 уровень'!K3333</f>
        <v>0</v>
      </c>
      <c r="J1079" s="26">
        <f>'1 уровень'!L3333</f>
        <v>0</v>
      </c>
      <c r="K1079" s="26">
        <f>'1 уровень'!M3333</f>
        <v>0</v>
      </c>
      <c r="L1079" s="26">
        <f>'1 уровень'!N3333</f>
        <v>0</v>
      </c>
      <c r="M1079" s="26">
        <f>'1 уровень'!O3333</f>
        <v>0</v>
      </c>
      <c r="N1079" s="26">
        <f>'1 уровень'!P3333</f>
        <v>0</v>
      </c>
      <c r="O1079" s="152">
        <f>'1 уровень'!Q3333</f>
        <v>0</v>
      </c>
      <c r="P1079" s="152">
        <f>'1 уровень'!R3333</f>
        <v>0</v>
      </c>
      <c r="Q1079" s="152">
        <f>'1 уровень'!S3333</f>
        <v>0</v>
      </c>
      <c r="R1079" s="152">
        <f>'1 уровень'!T3333</f>
        <v>0</v>
      </c>
      <c r="S1079" s="152">
        <f>'1 уровень'!U3333</f>
        <v>0</v>
      </c>
      <c r="T1079" s="152">
        <f>'1 уровень'!V3333</f>
        <v>0</v>
      </c>
      <c r="U1079" s="152">
        <f>'1 уровень'!W3333</f>
        <v>0</v>
      </c>
      <c r="V1079" s="1111">
        <f>'1 уровень'!X3333</f>
        <v>0</v>
      </c>
      <c r="W1079" s="152">
        <f>'1 уровень'!Y3333</f>
        <v>0</v>
      </c>
      <c r="X1079" s="152">
        <f>'1 уровень'!Z3333</f>
        <v>0</v>
      </c>
      <c r="Y1079" s="152">
        <f>'1 уровень'!AA3333</f>
        <v>0</v>
      </c>
      <c r="Z1079" s="152">
        <f>'1 уровень'!AB3333</f>
        <v>0</v>
      </c>
      <c r="AA1079" s="632">
        <f>'1 уровень'!AC3333</f>
        <v>0</v>
      </c>
      <c r="AB1079" s="152"/>
      <c r="AC1079" s="152"/>
      <c r="AD1079" s="1353">
        <f>'1 уровень'!AD3332</f>
        <v>0</v>
      </c>
      <c r="AE1079" s="1360">
        <f>'1 уровень'!AE3332</f>
        <v>0</v>
      </c>
      <c r="AF1079" s="385"/>
      <c r="AG1079" s="385"/>
      <c r="AH1079" s="1243"/>
    </row>
    <row r="1080" spans="1:34" ht="60" x14ac:dyDescent="0.25">
      <c r="B1080" s="336" t="s">
        <v>384</v>
      </c>
      <c r="C1080" s="29">
        <f>'1 уровень'!E3334</f>
        <v>7700</v>
      </c>
      <c r="D1080" s="29">
        <f>'1 уровень'!F3334</f>
        <v>3208</v>
      </c>
      <c r="E1080" s="29">
        <f>'1 уровень'!G3334</f>
        <v>949</v>
      </c>
      <c r="F1080" s="144">
        <f>'1 уровень'!H3334</f>
        <v>29.582294264339154</v>
      </c>
      <c r="G1080" s="158">
        <f>'1 уровень'!I3334</f>
        <v>0</v>
      </c>
      <c r="H1080" s="158">
        <f>'1 уровень'!J3334</f>
        <v>0</v>
      </c>
      <c r="I1080" s="26">
        <f>'1 уровень'!K3334</f>
        <v>0</v>
      </c>
      <c r="J1080" s="26">
        <f>'1 уровень'!L3334</f>
        <v>0</v>
      </c>
      <c r="K1080" s="26">
        <f>'1 уровень'!M3334</f>
        <v>0</v>
      </c>
      <c r="L1080" s="26">
        <f>'1 уровень'!N3334</f>
        <v>0</v>
      </c>
      <c r="M1080" s="26">
        <f>'1 уровень'!O3334</f>
        <v>0</v>
      </c>
      <c r="N1080" s="26">
        <f>'1 уровень'!P3334</f>
        <v>0</v>
      </c>
      <c r="O1080" s="152">
        <f>'1 уровень'!Q3334</f>
        <v>0</v>
      </c>
      <c r="P1080" s="152">
        <f>'1 уровень'!R3334</f>
        <v>0</v>
      </c>
      <c r="Q1080" s="152">
        <f>'1 уровень'!S3334</f>
        <v>0</v>
      </c>
      <c r="R1080" s="152">
        <f>'1 уровень'!T3334</f>
        <v>0</v>
      </c>
      <c r="S1080" s="152">
        <f>'1 уровень'!U3334</f>
        <v>0</v>
      </c>
      <c r="T1080" s="152">
        <f>'1 уровень'!V3334</f>
        <v>0</v>
      </c>
      <c r="U1080" s="152">
        <f>'1 уровень'!W3334</f>
        <v>0</v>
      </c>
      <c r="V1080" s="1111">
        <f>'1 уровень'!X3334</f>
        <v>0</v>
      </c>
      <c r="W1080" s="152">
        <f>'1 уровень'!Y3334</f>
        <v>0</v>
      </c>
      <c r="X1080" s="152">
        <f>'1 уровень'!Z3334</f>
        <v>0</v>
      </c>
      <c r="Y1080" s="152">
        <f>'1 уровень'!AA3334</f>
        <v>0</v>
      </c>
      <c r="Z1080" s="152">
        <f>'1 уровень'!AB3334</f>
        <v>0</v>
      </c>
      <c r="AA1080" s="632">
        <f>'1 уровень'!AC3334</f>
        <v>0</v>
      </c>
      <c r="AB1080" s="152"/>
      <c r="AC1080" s="152"/>
      <c r="AD1080" s="1353">
        <f>'1 уровень'!AD3333</f>
        <v>0</v>
      </c>
      <c r="AE1080" s="1360">
        <f>'1 уровень'!AE3333</f>
        <v>0</v>
      </c>
      <c r="AF1080" s="385"/>
      <c r="AG1080" s="385"/>
      <c r="AH1080" s="1243"/>
    </row>
    <row r="1081" spans="1:34" ht="29.25" x14ac:dyDescent="0.25">
      <c r="B1081" s="493" t="s">
        <v>206</v>
      </c>
      <c r="C1081" s="29">
        <f>'1 уровень'!E3335</f>
        <v>0</v>
      </c>
      <c r="D1081" s="29">
        <f>'1 уровень'!F3335</f>
        <v>0</v>
      </c>
      <c r="E1081" s="29">
        <f>'1 уровень'!G3335</f>
        <v>0</v>
      </c>
      <c r="F1081" s="144">
        <f>'1 уровень'!H3335</f>
        <v>0</v>
      </c>
      <c r="G1081" s="158">
        <f>'1 уровень'!I3335</f>
        <v>0</v>
      </c>
      <c r="H1081" s="158">
        <f>'1 уровень'!J3335</f>
        <v>0</v>
      </c>
      <c r="I1081" s="26">
        <f>'1 уровень'!K3335</f>
        <v>0</v>
      </c>
      <c r="J1081" s="26">
        <f>'1 уровень'!L3335</f>
        <v>0</v>
      </c>
      <c r="K1081" s="26">
        <f>'1 уровень'!M3335</f>
        <v>0</v>
      </c>
      <c r="L1081" s="26">
        <f>'1 уровень'!N3335</f>
        <v>0</v>
      </c>
      <c r="M1081" s="26">
        <f>'1 уровень'!O3335</f>
        <v>0</v>
      </c>
      <c r="N1081" s="26">
        <f>'1 уровень'!P3335</f>
        <v>0</v>
      </c>
      <c r="O1081" s="152">
        <f>'1 уровень'!Q3335</f>
        <v>18900.705000000002</v>
      </c>
      <c r="P1081" s="152">
        <f>'1 уровень'!R3335</f>
        <v>18900.705000000002</v>
      </c>
      <c r="Q1081" s="152">
        <f>'1 уровень'!S3335</f>
        <v>18900.705000000002</v>
      </c>
      <c r="R1081" s="152">
        <f>'1 уровень'!T3335</f>
        <v>18900.705000000002</v>
      </c>
      <c r="S1081" s="152">
        <f>'1 уровень'!U3335</f>
        <v>18900.705000000002</v>
      </c>
      <c r="T1081" s="152">
        <f>'1 уровень'!V3335</f>
        <v>7875.2937500000007</v>
      </c>
      <c r="U1081" s="152">
        <f>'1 уровень'!W3335</f>
        <v>9655.5293399999955</v>
      </c>
      <c r="V1081" s="1111">
        <f>'1 уровень'!X3335</f>
        <v>0</v>
      </c>
      <c r="W1081" s="152">
        <f>'1 уровень'!Y3335</f>
        <v>0</v>
      </c>
      <c r="X1081" s="152">
        <f>'1 уровень'!Z3335</f>
        <v>1780.2355899999952</v>
      </c>
      <c r="Y1081" s="152">
        <f>'1 уровень'!AA3335</f>
        <v>0</v>
      </c>
      <c r="Z1081" s="152">
        <f>'1 уровень'!AB3335</f>
        <v>0</v>
      </c>
      <c r="AA1081" s="632">
        <f>'1 уровень'!AC3335</f>
        <v>9655.5293399999955</v>
      </c>
      <c r="AB1081" s="152"/>
      <c r="AC1081" s="152"/>
      <c r="AD1081" s="1353">
        <f>'1 уровень'!AD3334</f>
        <v>0</v>
      </c>
      <c r="AE1081" s="1360">
        <f>'1 уровень'!AE3334</f>
        <v>0</v>
      </c>
      <c r="AF1081" s="385"/>
      <c r="AG1081" s="385"/>
      <c r="AH1081" s="1243"/>
    </row>
    <row r="1082" spans="1:34" ht="30" x14ac:dyDescent="0.25">
      <c r="B1082" s="497" t="s">
        <v>359</v>
      </c>
      <c r="C1082" s="29">
        <f>'1 уровень'!E3336</f>
        <v>2940</v>
      </c>
      <c r="D1082" s="29">
        <f>'1 уровень'!F3336</f>
        <v>1224.25</v>
      </c>
      <c r="E1082" s="29">
        <f>'1 уровень'!G3336</f>
        <v>1317.1725000000001</v>
      </c>
      <c r="F1082" s="144">
        <f>'1 уровень'!H3336</f>
        <v>107.59015723912601</v>
      </c>
      <c r="G1082" s="158">
        <f>'1 уровень'!I3336</f>
        <v>0</v>
      </c>
      <c r="H1082" s="158">
        <f>'1 уровень'!J3336</f>
        <v>0</v>
      </c>
      <c r="I1082" s="26">
        <f>'1 уровень'!K3336</f>
        <v>0</v>
      </c>
      <c r="J1082" s="26">
        <f>'1 уровень'!L3336</f>
        <v>0</v>
      </c>
      <c r="K1082" s="26">
        <f>'1 уровень'!M3336</f>
        <v>0</v>
      </c>
      <c r="L1082" s="26">
        <f>'1 уровень'!N3336</f>
        <v>0</v>
      </c>
      <c r="M1082" s="26">
        <f>'1 уровень'!O3336</f>
        <v>0</v>
      </c>
      <c r="N1082" s="26">
        <f>'1 уровень'!P3336</f>
        <v>0</v>
      </c>
      <c r="O1082" s="152">
        <f>'1 уровень'!Q3336</f>
        <v>0</v>
      </c>
      <c r="P1082" s="152">
        <f>'1 уровень'!R3336</f>
        <v>0</v>
      </c>
      <c r="Q1082" s="152">
        <f>'1 уровень'!S3336</f>
        <v>0</v>
      </c>
      <c r="R1082" s="152">
        <f>'1 уровень'!T3336</f>
        <v>0</v>
      </c>
      <c r="S1082" s="152">
        <f>'1 уровень'!U3336</f>
        <v>0</v>
      </c>
      <c r="T1082" s="152">
        <f>'1 уровень'!V3336</f>
        <v>0</v>
      </c>
      <c r="U1082" s="152">
        <f>'1 уровень'!W3336</f>
        <v>0</v>
      </c>
      <c r="V1082" s="1111">
        <f>'1 уровень'!X3336</f>
        <v>0</v>
      </c>
      <c r="W1082" s="152">
        <f>'1 уровень'!Y3336</f>
        <v>0</v>
      </c>
      <c r="X1082" s="152">
        <f>'1 уровень'!Z3336</f>
        <v>0</v>
      </c>
      <c r="Y1082" s="152">
        <f>'1 уровень'!AA3336</f>
        <v>0</v>
      </c>
      <c r="Z1082" s="152">
        <f>'1 уровень'!AB3336</f>
        <v>0</v>
      </c>
      <c r="AA1082" s="632">
        <f>'1 уровень'!AC3336</f>
        <v>0</v>
      </c>
      <c r="AB1082" s="152"/>
      <c r="AC1082" s="152"/>
      <c r="AD1082" s="1353">
        <f>'1 уровень'!AD3335</f>
        <v>0</v>
      </c>
      <c r="AE1082" s="1360">
        <f>'1 уровень'!AE3335</f>
        <v>0</v>
      </c>
      <c r="AF1082" s="385"/>
      <c r="AG1082" s="385"/>
      <c r="AH1082" s="1243"/>
    </row>
    <row r="1083" spans="1:34" ht="29.25" x14ac:dyDescent="0.25">
      <c r="B1083" s="493" t="s">
        <v>347</v>
      </c>
      <c r="C1083" s="29">
        <f>'1 уровень'!E3337</f>
        <v>0</v>
      </c>
      <c r="D1083" s="29">
        <f>'1 уровень'!F3337</f>
        <v>0</v>
      </c>
      <c r="E1083" s="29">
        <f>'1 уровень'!G3337</f>
        <v>0</v>
      </c>
      <c r="F1083" s="144">
        <f>'1 уровень'!H3337</f>
        <v>0</v>
      </c>
      <c r="G1083" s="158">
        <f>'1 уровень'!I3337</f>
        <v>0</v>
      </c>
      <c r="H1083" s="158">
        <f>'1 уровень'!J3337</f>
        <v>0</v>
      </c>
      <c r="I1083" s="26">
        <f>'1 уровень'!K3337</f>
        <v>0</v>
      </c>
      <c r="J1083" s="26">
        <f>'1 уровень'!L3337</f>
        <v>0</v>
      </c>
      <c r="K1083" s="26">
        <f>'1 уровень'!M3337</f>
        <v>0</v>
      </c>
      <c r="L1083" s="26">
        <f>'1 уровень'!N3337</f>
        <v>0</v>
      </c>
      <c r="M1083" s="26">
        <f>'1 уровень'!O3337</f>
        <v>0</v>
      </c>
      <c r="N1083" s="26">
        <f>'1 уровень'!P3337</f>
        <v>0</v>
      </c>
      <c r="O1083" s="152">
        <f>'1 уровень'!Q3337</f>
        <v>0</v>
      </c>
      <c r="P1083" s="152">
        <f>'1 уровень'!R3337</f>
        <v>0</v>
      </c>
      <c r="Q1083" s="152">
        <f>'1 уровень'!S3337</f>
        <v>0</v>
      </c>
      <c r="R1083" s="152">
        <f>'1 уровень'!T3337</f>
        <v>0</v>
      </c>
      <c r="S1083" s="152">
        <f>'1 уровень'!U3337</f>
        <v>0</v>
      </c>
      <c r="T1083" s="152">
        <f>'1 уровень'!V3337</f>
        <v>0</v>
      </c>
      <c r="U1083" s="152">
        <f>'1 уровень'!W3337</f>
        <v>0</v>
      </c>
      <c r="V1083" s="1111">
        <f>'1 уровень'!X3337</f>
        <v>0</v>
      </c>
      <c r="W1083" s="152">
        <f>'1 уровень'!Y3337</f>
        <v>0</v>
      </c>
      <c r="X1083" s="152">
        <f>'1 уровень'!Z3337</f>
        <v>0</v>
      </c>
      <c r="Y1083" s="152">
        <f>'1 уровень'!AA3337</f>
        <v>0</v>
      </c>
      <c r="Z1083" s="152">
        <f>'1 уровень'!AB3337</f>
        <v>0</v>
      </c>
      <c r="AA1083" s="632">
        <f>'1 уровень'!AC3337</f>
        <v>0</v>
      </c>
      <c r="AB1083" s="152"/>
      <c r="AC1083" s="152"/>
      <c r="AD1083" s="1353">
        <f>'1 уровень'!AD3336</f>
        <v>0</v>
      </c>
      <c r="AE1083" s="1360">
        <f>'1 уровень'!AE3336</f>
        <v>0</v>
      </c>
      <c r="AF1083" s="385"/>
      <c r="AG1083" s="385"/>
      <c r="AH1083" s="1243"/>
    </row>
    <row r="1084" spans="1:34" ht="30" x14ac:dyDescent="0.25">
      <c r="B1084" s="336" t="s">
        <v>348</v>
      </c>
      <c r="C1084" s="29">
        <f>'1 уровень'!E3338</f>
        <v>375</v>
      </c>
      <c r="D1084" s="29">
        <f>'1 уровень'!F3338</f>
        <v>156.25</v>
      </c>
      <c r="E1084" s="29">
        <f>'1 уровень'!G3338</f>
        <v>84.172499999999999</v>
      </c>
      <c r="F1084" s="144">
        <f>'1 уровень'!H3338</f>
        <v>0</v>
      </c>
      <c r="G1084" s="158">
        <f>'1 уровень'!I3338</f>
        <v>0</v>
      </c>
      <c r="H1084" s="158">
        <f>'1 уровень'!J3338</f>
        <v>0</v>
      </c>
      <c r="I1084" s="26">
        <f>'1 уровень'!K3338</f>
        <v>0</v>
      </c>
      <c r="J1084" s="26">
        <f>'1 уровень'!L3338</f>
        <v>0</v>
      </c>
      <c r="K1084" s="26">
        <f>'1 уровень'!M3338</f>
        <v>0</v>
      </c>
      <c r="L1084" s="26">
        <f>'1 уровень'!N3338</f>
        <v>0</v>
      </c>
      <c r="M1084" s="26">
        <f>'1 уровень'!O3338</f>
        <v>0</v>
      </c>
      <c r="N1084" s="26">
        <f>'1 уровень'!P3338</f>
        <v>0</v>
      </c>
      <c r="O1084" s="152">
        <f>'1 уровень'!Q3338</f>
        <v>0</v>
      </c>
      <c r="P1084" s="152">
        <f>'1 уровень'!R3338</f>
        <v>0</v>
      </c>
      <c r="Q1084" s="152">
        <f>'1 уровень'!S3338</f>
        <v>0</v>
      </c>
      <c r="R1084" s="152">
        <f>'1 уровень'!T3338</f>
        <v>0</v>
      </c>
      <c r="S1084" s="152">
        <f>'1 уровень'!U3338</f>
        <v>0</v>
      </c>
      <c r="T1084" s="152">
        <f>'1 уровень'!V3338</f>
        <v>0</v>
      </c>
      <c r="U1084" s="152">
        <f>'1 уровень'!W3338</f>
        <v>0</v>
      </c>
      <c r="V1084" s="1111">
        <f>'1 уровень'!X3338</f>
        <v>0</v>
      </c>
      <c r="W1084" s="152">
        <f>'1 уровень'!Y3338</f>
        <v>0</v>
      </c>
      <c r="X1084" s="152">
        <f>'1 уровень'!Z3338</f>
        <v>0</v>
      </c>
      <c r="Y1084" s="152">
        <f>'1 уровень'!AA3338</f>
        <v>0</v>
      </c>
      <c r="Z1084" s="152">
        <f>'1 уровень'!AB3338</f>
        <v>0</v>
      </c>
      <c r="AA1084" s="632">
        <f>'1 уровень'!AC3338</f>
        <v>0</v>
      </c>
      <c r="AB1084" s="152"/>
      <c r="AC1084" s="152"/>
      <c r="AD1084" s="1353">
        <f>'1 уровень'!AD3337</f>
        <v>0</v>
      </c>
      <c r="AE1084" s="1360">
        <f>'1 уровень'!AE3337</f>
        <v>0</v>
      </c>
      <c r="AF1084" s="385"/>
      <c r="AG1084" s="385"/>
      <c r="AH1084" s="1243"/>
    </row>
    <row r="1085" spans="1:34" x14ac:dyDescent="0.25">
      <c r="B1085" s="497" t="s">
        <v>349</v>
      </c>
      <c r="C1085" s="29">
        <f>'1 уровень'!E3339</f>
        <v>0</v>
      </c>
      <c r="D1085" s="29">
        <f>'1 уровень'!F3339</f>
        <v>0</v>
      </c>
      <c r="E1085" s="29">
        <f>'1 уровень'!G3339</f>
        <v>0</v>
      </c>
      <c r="F1085" s="144">
        <f>'1 уровень'!H3339</f>
        <v>0</v>
      </c>
      <c r="G1085" s="158">
        <f>'1 уровень'!I3339</f>
        <v>0</v>
      </c>
      <c r="H1085" s="158">
        <f>'1 уровень'!J3339</f>
        <v>0</v>
      </c>
      <c r="I1085" s="26">
        <f>'1 уровень'!K3339</f>
        <v>0</v>
      </c>
      <c r="J1085" s="26">
        <f>'1 уровень'!L3339</f>
        <v>0</v>
      </c>
      <c r="K1085" s="26">
        <f>'1 уровень'!M3339</f>
        <v>0</v>
      </c>
      <c r="L1085" s="26">
        <f>'1 уровень'!N3339</f>
        <v>0</v>
      </c>
      <c r="M1085" s="26">
        <f>'1 уровень'!O3339</f>
        <v>0</v>
      </c>
      <c r="N1085" s="26">
        <f>'1 уровень'!P3339</f>
        <v>0</v>
      </c>
      <c r="O1085" s="152">
        <f>'1 уровень'!Q3339</f>
        <v>0</v>
      </c>
      <c r="P1085" s="152">
        <f>'1 уровень'!R3339</f>
        <v>0</v>
      </c>
      <c r="Q1085" s="152">
        <f>'1 уровень'!S3339</f>
        <v>0</v>
      </c>
      <c r="R1085" s="152">
        <f>'1 уровень'!T3339</f>
        <v>0</v>
      </c>
      <c r="S1085" s="152">
        <f>'1 уровень'!U3339</f>
        <v>0</v>
      </c>
      <c r="T1085" s="152">
        <f>'1 уровень'!V3339</f>
        <v>0</v>
      </c>
      <c r="U1085" s="152">
        <f>'1 уровень'!W3339</f>
        <v>0</v>
      </c>
      <c r="V1085" s="1111">
        <f>'1 уровень'!X3339</f>
        <v>0</v>
      </c>
      <c r="W1085" s="152">
        <f>'1 уровень'!Y3339</f>
        <v>0</v>
      </c>
      <c r="X1085" s="152">
        <f>'1 уровень'!Z3339</f>
        <v>0</v>
      </c>
      <c r="Y1085" s="152">
        <f>'1 уровень'!AA3339</f>
        <v>0</v>
      </c>
      <c r="Z1085" s="152">
        <f>'1 уровень'!AB3339</f>
        <v>0</v>
      </c>
      <c r="AA1085" s="632">
        <f>'1 уровень'!AC3339</f>
        <v>0</v>
      </c>
      <c r="AB1085" s="152"/>
      <c r="AC1085" s="152"/>
      <c r="AD1085" s="1353">
        <f>'1 уровень'!AD3338</f>
        <v>0</v>
      </c>
      <c r="AE1085" s="1360">
        <f>'1 уровень'!AE3338</f>
        <v>0</v>
      </c>
      <c r="AF1085" s="385"/>
      <c r="AG1085" s="385"/>
      <c r="AH1085" s="1243"/>
    </row>
    <row r="1086" spans="1:34" ht="30" x14ac:dyDescent="0.25">
      <c r="A1086" s="19">
        <v>1</v>
      </c>
      <c r="B1086" s="336" t="s">
        <v>374</v>
      </c>
      <c r="C1086" s="29">
        <f>'1 уровень'!E3340</f>
        <v>1500</v>
      </c>
      <c r="D1086" s="29">
        <f>'1 уровень'!F3340</f>
        <v>625</v>
      </c>
      <c r="E1086" s="29">
        <f>'1 уровень'!G3340</f>
        <v>336.69</v>
      </c>
      <c r="F1086" s="144">
        <f>'1 уровень'!H3340</f>
        <v>0</v>
      </c>
      <c r="G1086" s="158">
        <f>'1 уровень'!I3340</f>
        <v>0</v>
      </c>
      <c r="H1086" s="158">
        <f>'1 уровень'!J3340</f>
        <v>0</v>
      </c>
      <c r="I1086" s="26">
        <f>'1 уровень'!K3340</f>
        <v>0</v>
      </c>
      <c r="J1086" s="26">
        <f>'1 уровень'!L3340</f>
        <v>0</v>
      </c>
      <c r="K1086" s="26">
        <f>'1 уровень'!M3340</f>
        <v>0</v>
      </c>
      <c r="L1086" s="26">
        <f>'1 уровень'!N3340</f>
        <v>0</v>
      </c>
      <c r="M1086" s="26">
        <f>'1 уровень'!O3340</f>
        <v>0</v>
      </c>
      <c r="N1086" s="26">
        <f>'1 уровень'!P3340</f>
        <v>0</v>
      </c>
      <c r="O1086" s="152">
        <f>'1 уровень'!Q3340</f>
        <v>0</v>
      </c>
      <c r="P1086" s="152">
        <f>'1 уровень'!R3340</f>
        <v>0</v>
      </c>
      <c r="Q1086" s="152">
        <f>'1 уровень'!S3340</f>
        <v>0</v>
      </c>
      <c r="R1086" s="152">
        <f>'1 уровень'!T3340</f>
        <v>0</v>
      </c>
      <c r="S1086" s="152">
        <f>'1 уровень'!U3340</f>
        <v>0</v>
      </c>
      <c r="T1086" s="152">
        <f>'1 уровень'!V3340</f>
        <v>0</v>
      </c>
      <c r="U1086" s="152">
        <f>'1 уровень'!W3340</f>
        <v>0</v>
      </c>
      <c r="V1086" s="1111">
        <f>'1 уровень'!X3340</f>
        <v>0</v>
      </c>
      <c r="W1086" s="152">
        <f>'1 уровень'!Y3340</f>
        <v>0</v>
      </c>
      <c r="X1086" s="152">
        <f>'1 уровень'!Z3340</f>
        <v>0</v>
      </c>
      <c r="Y1086" s="152">
        <f>'1 уровень'!AA3340</f>
        <v>0</v>
      </c>
      <c r="Z1086" s="152">
        <f>'1 уровень'!AB3340</f>
        <v>0</v>
      </c>
      <c r="AA1086" s="632">
        <f>'1 уровень'!AC3340</f>
        <v>0</v>
      </c>
      <c r="AB1086" s="152"/>
      <c r="AC1086" s="152"/>
      <c r="AD1086" s="1353">
        <f>'1 уровень'!AD3339</f>
        <v>0</v>
      </c>
      <c r="AE1086" s="1360">
        <f>'1 уровень'!AE3339</f>
        <v>0</v>
      </c>
      <c r="AF1086" s="385"/>
      <c r="AG1086" s="385"/>
      <c r="AH1086" s="1243"/>
    </row>
    <row r="1087" spans="1:34" ht="60" x14ac:dyDescent="0.25">
      <c r="A1087" s="19">
        <v>1</v>
      </c>
      <c r="B1087" s="336" t="s">
        <v>351</v>
      </c>
      <c r="C1087" s="29">
        <f>'1 уровень'!E3341</f>
        <v>0</v>
      </c>
      <c r="D1087" s="29">
        <f>'1 уровень'!F3341</f>
        <v>0</v>
      </c>
      <c r="E1087" s="29">
        <f>'1 уровень'!G3341</f>
        <v>0</v>
      </c>
      <c r="F1087" s="144">
        <f>'1 уровень'!H3341</f>
        <v>0</v>
      </c>
      <c r="G1087" s="158">
        <f>'1 уровень'!I3341</f>
        <v>0</v>
      </c>
      <c r="H1087" s="158">
        <f>'1 уровень'!J3341</f>
        <v>0</v>
      </c>
      <c r="I1087" s="26">
        <f>'1 уровень'!K3341</f>
        <v>0</v>
      </c>
      <c r="J1087" s="26">
        <f>'1 уровень'!L3341</f>
        <v>0</v>
      </c>
      <c r="K1087" s="26">
        <f>'1 уровень'!M3341</f>
        <v>0</v>
      </c>
      <c r="L1087" s="26">
        <f>'1 уровень'!N3341</f>
        <v>0</v>
      </c>
      <c r="M1087" s="26">
        <f>'1 уровень'!O3341</f>
        <v>0</v>
      </c>
      <c r="N1087" s="26">
        <f>'1 уровень'!P3341</f>
        <v>0</v>
      </c>
      <c r="O1087" s="152">
        <f>'1 уровень'!Q3341</f>
        <v>0</v>
      </c>
      <c r="P1087" s="152">
        <f>'1 уровень'!R3341</f>
        <v>0</v>
      </c>
      <c r="Q1087" s="152">
        <f>'1 уровень'!S3341</f>
        <v>0</v>
      </c>
      <c r="R1087" s="152">
        <f>'1 уровень'!T3341</f>
        <v>0</v>
      </c>
      <c r="S1087" s="152">
        <f>'1 уровень'!U3341</f>
        <v>0</v>
      </c>
      <c r="T1087" s="152">
        <f>'1 уровень'!V3341</f>
        <v>0</v>
      </c>
      <c r="U1087" s="152">
        <f>'1 уровень'!W3341</f>
        <v>0</v>
      </c>
      <c r="V1087" s="1111">
        <f>'1 уровень'!X3341</f>
        <v>0</v>
      </c>
      <c r="W1087" s="152">
        <f>'1 уровень'!Y3341</f>
        <v>0</v>
      </c>
      <c r="X1087" s="152">
        <f>'1 уровень'!Z3341</f>
        <v>0</v>
      </c>
      <c r="Y1087" s="152">
        <f>'1 уровень'!AA3341</f>
        <v>0</v>
      </c>
      <c r="Z1087" s="152">
        <f>'1 уровень'!AB3341</f>
        <v>0</v>
      </c>
      <c r="AA1087" s="632">
        <f>'1 уровень'!AC3341</f>
        <v>0</v>
      </c>
      <c r="AB1087" s="152"/>
      <c r="AC1087" s="152"/>
      <c r="AD1087" s="1353">
        <f>'1 уровень'!AD3340</f>
        <v>0</v>
      </c>
      <c r="AE1087" s="1360">
        <f>'1 уровень'!AE3340</f>
        <v>0</v>
      </c>
      <c r="AF1087" s="385"/>
      <c r="AG1087" s="385"/>
      <c r="AH1087" s="1243"/>
    </row>
    <row r="1088" spans="1:34" ht="45" x14ac:dyDescent="0.25">
      <c r="A1088" s="19">
        <v>1</v>
      </c>
      <c r="B1088" s="336" t="s">
        <v>352</v>
      </c>
      <c r="C1088" s="29">
        <f>'1 уровень'!E3342</f>
        <v>0</v>
      </c>
      <c r="D1088" s="29">
        <f>'1 уровень'!F3342</f>
        <v>0</v>
      </c>
      <c r="E1088" s="29">
        <f>'1 уровень'!G3342</f>
        <v>0</v>
      </c>
      <c r="F1088" s="144">
        <f>'1 уровень'!H3342</f>
        <v>0</v>
      </c>
      <c r="G1088" s="158">
        <f>'1 уровень'!I3342</f>
        <v>0</v>
      </c>
      <c r="H1088" s="158">
        <f>'1 уровень'!J3342</f>
        <v>0</v>
      </c>
      <c r="I1088" s="26">
        <f>'1 уровень'!K3342</f>
        <v>0</v>
      </c>
      <c r="J1088" s="26">
        <f>'1 уровень'!L3342</f>
        <v>0</v>
      </c>
      <c r="K1088" s="26">
        <f>'1 уровень'!M3342</f>
        <v>0</v>
      </c>
      <c r="L1088" s="26">
        <f>'1 уровень'!N3342</f>
        <v>0</v>
      </c>
      <c r="M1088" s="26">
        <f>'1 уровень'!O3342</f>
        <v>0</v>
      </c>
      <c r="N1088" s="26">
        <f>'1 уровень'!P3342</f>
        <v>0</v>
      </c>
      <c r="O1088" s="152">
        <f>'1 уровень'!Q3342</f>
        <v>0</v>
      </c>
      <c r="P1088" s="152">
        <f>'1 уровень'!R3342</f>
        <v>0</v>
      </c>
      <c r="Q1088" s="152">
        <f>'1 уровень'!S3342</f>
        <v>0</v>
      </c>
      <c r="R1088" s="152">
        <f>'1 уровень'!T3342</f>
        <v>0</v>
      </c>
      <c r="S1088" s="152">
        <f>'1 уровень'!U3342</f>
        <v>0</v>
      </c>
      <c r="T1088" s="152">
        <f>'1 уровень'!V3342</f>
        <v>0</v>
      </c>
      <c r="U1088" s="152">
        <f>'1 уровень'!W3342</f>
        <v>0</v>
      </c>
      <c r="V1088" s="1111">
        <f>'1 уровень'!X3342</f>
        <v>0</v>
      </c>
      <c r="W1088" s="152">
        <f>'1 уровень'!Y3342</f>
        <v>0</v>
      </c>
      <c r="X1088" s="152">
        <f>'1 уровень'!Z3342</f>
        <v>0</v>
      </c>
      <c r="Y1088" s="152">
        <f>'1 уровень'!AA3342</f>
        <v>0</v>
      </c>
      <c r="Z1088" s="152">
        <f>'1 уровень'!AB3342</f>
        <v>0</v>
      </c>
      <c r="AA1088" s="632">
        <f>'1 уровень'!AC3342</f>
        <v>0</v>
      </c>
      <c r="AB1088" s="152"/>
      <c r="AC1088" s="152"/>
      <c r="AD1088" s="1353">
        <f>'1 уровень'!AD3341</f>
        <v>0</v>
      </c>
      <c r="AE1088" s="1360">
        <f>'1 уровень'!AE3341</f>
        <v>0</v>
      </c>
      <c r="AF1088" s="385"/>
      <c r="AG1088" s="385"/>
      <c r="AH1088" s="1243"/>
    </row>
    <row r="1089" spans="1:34" ht="105" x14ac:dyDescent="0.25">
      <c r="A1089" s="19">
        <v>1</v>
      </c>
      <c r="B1089" s="822" t="s">
        <v>534</v>
      </c>
      <c r="C1089" s="29">
        <f>'1 уровень'!E3343</f>
        <v>250</v>
      </c>
      <c r="D1089" s="29">
        <f>'1 уровень'!F3343</f>
        <v>104</v>
      </c>
      <c r="E1089" s="29">
        <f>'1 уровень'!G3343</f>
        <v>84</v>
      </c>
      <c r="F1089" s="144">
        <f>'1 уровень'!H3343</f>
        <v>80.769230769230774</v>
      </c>
      <c r="G1089" s="158">
        <f>'1 уровень'!I3343</f>
        <v>0</v>
      </c>
      <c r="H1089" s="158">
        <f>'1 уровень'!J3343</f>
        <v>0</v>
      </c>
      <c r="I1089" s="26">
        <f>'1 уровень'!K3343</f>
        <v>0</v>
      </c>
      <c r="J1089" s="26">
        <f>'1 уровень'!L3343</f>
        <v>0</v>
      </c>
      <c r="K1089" s="26">
        <f>'1 уровень'!M3343</f>
        <v>0</v>
      </c>
      <c r="L1089" s="26">
        <f>'1 уровень'!N3343</f>
        <v>0</v>
      </c>
      <c r="M1089" s="26">
        <f>'1 уровень'!O3343</f>
        <v>0</v>
      </c>
      <c r="N1089" s="26">
        <f>'1 уровень'!P3343</f>
        <v>0</v>
      </c>
      <c r="O1089" s="152">
        <f>'1 уровень'!Q3343</f>
        <v>0</v>
      </c>
      <c r="P1089" s="152">
        <f>'1 уровень'!R3343</f>
        <v>0</v>
      </c>
      <c r="Q1089" s="152">
        <f>'1 уровень'!S3343</f>
        <v>0</v>
      </c>
      <c r="R1089" s="152">
        <f>'1 уровень'!T3343</f>
        <v>0</v>
      </c>
      <c r="S1089" s="152">
        <f>'1 уровень'!U3343</f>
        <v>0</v>
      </c>
      <c r="T1089" s="152">
        <f>'1 уровень'!V3343</f>
        <v>0</v>
      </c>
      <c r="U1089" s="152">
        <f>'1 уровень'!W3343</f>
        <v>0</v>
      </c>
      <c r="V1089" s="1111">
        <f>'1 уровень'!X3343</f>
        <v>0</v>
      </c>
      <c r="W1089" s="152">
        <f>'1 уровень'!Y3343</f>
        <v>0</v>
      </c>
      <c r="X1089" s="152">
        <f>'1 уровень'!Z3343</f>
        <v>0</v>
      </c>
      <c r="Y1089" s="152">
        <f>'1 уровень'!AA3343</f>
        <v>0</v>
      </c>
      <c r="Z1089" s="152">
        <f>'1 уровень'!AB3343</f>
        <v>0</v>
      </c>
      <c r="AA1089" s="632">
        <f>'1 уровень'!AC3343</f>
        <v>0</v>
      </c>
      <c r="AB1089" s="152"/>
      <c r="AC1089" s="152"/>
      <c r="AD1089" s="1353">
        <f>'1 уровень'!AD3342</f>
        <v>0</v>
      </c>
      <c r="AE1089" s="1360">
        <f>'1 уровень'!AE3342</f>
        <v>0</v>
      </c>
      <c r="AF1089" s="385"/>
      <c r="AG1089" s="385"/>
      <c r="AH1089" s="1243"/>
    </row>
    <row r="1090" spans="1:34" ht="30" x14ac:dyDescent="0.25">
      <c r="B1090" s="822" t="s">
        <v>510</v>
      </c>
      <c r="C1090" s="29">
        <f>'1 уровень'!E3344</f>
        <v>2315</v>
      </c>
      <c r="D1090" s="29">
        <f>'1 уровень'!F3344</f>
        <v>964</v>
      </c>
      <c r="E1090" s="29">
        <f>'1 уровень'!G3344</f>
        <v>1149</v>
      </c>
      <c r="F1090" s="144">
        <f>'1 уровень'!H3344</f>
        <v>119.1908713692946</v>
      </c>
      <c r="G1090" s="158">
        <f>'1 уровень'!I3344</f>
        <v>0</v>
      </c>
      <c r="H1090" s="158">
        <f>'1 уровень'!J3344</f>
        <v>0</v>
      </c>
      <c r="I1090" s="26">
        <f>'1 уровень'!K3344</f>
        <v>0</v>
      </c>
      <c r="J1090" s="26">
        <f>'1 уровень'!L3344</f>
        <v>0</v>
      </c>
      <c r="K1090" s="26">
        <f>'1 уровень'!M3344</f>
        <v>0</v>
      </c>
      <c r="L1090" s="26">
        <f>'1 уровень'!N3344</f>
        <v>0</v>
      </c>
      <c r="M1090" s="26">
        <f>'1 уровень'!O3344</f>
        <v>0</v>
      </c>
      <c r="N1090" s="26">
        <f>'1 уровень'!P3344</f>
        <v>0</v>
      </c>
      <c r="O1090" s="152">
        <f>'1 уровень'!Q3344</f>
        <v>3799.8625900000002</v>
      </c>
      <c r="P1090" s="152">
        <f>'1 уровень'!R3344</f>
        <v>3799.8625900000002</v>
      </c>
      <c r="Q1090" s="152">
        <f>'1 уровень'!S3344</f>
        <v>3799.8625900000002</v>
      </c>
      <c r="R1090" s="152">
        <f>'1 уровень'!T3344</f>
        <v>3799.8625900000002</v>
      </c>
      <c r="S1090" s="152">
        <f>'1 уровень'!U3344</f>
        <v>3799.8625900000002</v>
      </c>
      <c r="T1090" s="152">
        <f>'1 уровень'!V3344</f>
        <v>1583.2760791666667</v>
      </c>
      <c r="U1090" s="152">
        <f>'1 уровень'!W3344</f>
        <v>1326.7504600000002</v>
      </c>
      <c r="V1090" s="1111">
        <f>'1 уровень'!X3344</f>
        <v>0</v>
      </c>
      <c r="W1090" s="152">
        <f>'1 уровень'!Y3344</f>
        <v>0</v>
      </c>
      <c r="X1090" s="152">
        <f>'1 уровень'!Z3344</f>
        <v>-256.52561916666662</v>
      </c>
      <c r="Y1090" s="152">
        <f>'1 уровень'!AA3344</f>
        <v>0</v>
      </c>
      <c r="Z1090" s="152">
        <f>'1 уровень'!AB3344</f>
        <v>-11.05758</v>
      </c>
      <c r="AA1090" s="632">
        <f>'1 уровень'!AC3344</f>
        <v>1315.6928800000001</v>
      </c>
      <c r="AB1090" s="152"/>
      <c r="AC1090" s="152"/>
      <c r="AD1090" s="1353"/>
      <c r="AE1090" s="1360"/>
      <c r="AF1090" s="385"/>
      <c r="AG1090" s="385"/>
      <c r="AH1090" s="1243"/>
    </row>
    <row r="1091" spans="1:34" x14ac:dyDescent="0.25">
      <c r="B1091" s="1415" t="s">
        <v>511</v>
      </c>
      <c r="C1091" s="29">
        <f>'1 уровень'!E3345</f>
        <v>2315</v>
      </c>
      <c r="D1091" s="29">
        <f>'1 уровень'!F3345</f>
        <v>964</v>
      </c>
      <c r="E1091" s="29">
        <f>'1 уровень'!G3345</f>
        <v>1149</v>
      </c>
      <c r="F1091" s="144">
        <f>'1 уровень'!H3345</f>
        <v>119.1908713692946</v>
      </c>
      <c r="G1091" s="158">
        <f>'1 уровень'!I3345</f>
        <v>0</v>
      </c>
      <c r="H1091" s="158">
        <f>'1 уровень'!J3345</f>
        <v>0</v>
      </c>
      <c r="I1091" s="26">
        <f>'1 уровень'!K3345</f>
        <v>0</v>
      </c>
      <c r="J1091" s="26">
        <f>'1 уровень'!L3345</f>
        <v>0</v>
      </c>
      <c r="K1091" s="26">
        <f>'1 уровень'!M3345</f>
        <v>0</v>
      </c>
      <c r="L1091" s="26">
        <f>'1 уровень'!N3345</f>
        <v>0</v>
      </c>
      <c r="M1091" s="26">
        <f>'1 уровень'!O3345</f>
        <v>0</v>
      </c>
      <c r="N1091" s="26">
        <f>'1 уровень'!P3345</f>
        <v>0</v>
      </c>
      <c r="O1091" s="29">
        <f>'1 уровень'!Q3345</f>
        <v>0</v>
      </c>
      <c r="P1091" s="29">
        <f>'1 уровень'!R3345</f>
        <v>0</v>
      </c>
      <c r="Q1091" s="29">
        <f>'1 уровень'!S3345</f>
        <v>0</v>
      </c>
      <c r="R1091" s="29">
        <f>'1 уровень'!T3345</f>
        <v>0</v>
      </c>
      <c r="S1091" s="29">
        <f>'1 уровень'!U3345</f>
        <v>0</v>
      </c>
      <c r="T1091" s="29">
        <f>'1 уровень'!V3345</f>
        <v>0</v>
      </c>
      <c r="U1091" s="29">
        <f>'1 уровень'!W3345</f>
        <v>0</v>
      </c>
      <c r="V1091" s="29">
        <f>'1 уровень'!X3345</f>
        <v>0</v>
      </c>
      <c r="W1091" s="29">
        <f>'1 уровень'!Y3345</f>
        <v>0</v>
      </c>
      <c r="X1091" s="29">
        <f>'1 уровень'!Z3345</f>
        <v>0</v>
      </c>
      <c r="Y1091" s="29">
        <f>'1 уровень'!AA3345</f>
        <v>0</v>
      </c>
      <c r="Z1091" s="29">
        <f>'1 уровень'!AB3345</f>
        <v>0</v>
      </c>
      <c r="AA1091" s="29">
        <f>'1 уровень'!AC3345</f>
        <v>0</v>
      </c>
      <c r="AB1091" s="152"/>
      <c r="AC1091" s="152"/>
      <c r="AD1091" s="1353"/>
      <c r="AE1091" s="1360"/>
      <c r="AF1091" s="385"/>
      <c r="AG1091" s="385"/>
      <c r="AH1091" s="1243"/>
    </row>
    <row r="1092" spans="1:34" ht="30" x14ac:dyDescent="0.25">
      <c r="B1092" s="822" t="s">
        <v>512</v>
      </c>
      <c r="C1092" s="29">
        <f>'1 уровень'!E3346</f>
        <v>0</v>
      </c>
      <c r="D1092" s="29">
        <f>'1 уровень'!F3346</f>
        <v>0</v>
      </c>
      <c r="E1092" s="29">
        <f>'1 уровень'!G3346</f>
        <v>0</v>
      </c>
      <c r="F1092" s="144">
        <f>'1 уровень'!H3346</f>
        <v>0</v>
      </c>
      <c r="G1092" s="158">
        <f>'1 уровень'!I3346</f>
        <v>0</v>
      </c>
      <c r="H1092" s="158">
        <f>'1 уровень'!J3346</f>
        <v>0</v>
      </c>
      <c r="I1092" s="26">
        <f>'1 уровень'!K3346</f>
        <v>0</v>
      </c>
      <c r="J1092" s="26">
        <f>'1 уровень'!L3346</f>
        <v>0</v>
      </c>
      <c r="K1092" s="26">
        <f>'1 уровень'!M3346</f>
        <v>0</v>
      </c>
      <c r="L1092" s="26">
        <f>'1 уровень'!N3346</f>
        <v>0</v>
      </c>
      <c r="M1092" s="26">
        <f>'1 уровень'!O3346</f>
        <v>0</v>
      </c>
      <c r="N1092" s="26">
        <f>'1 уровень'!P3346</f>
        <v>0</v>
      </c>
      <c r="O1092" s="152">
        <f>'1 уровень'!Q3346</f>
        <v>0</v>
      </c>
      <c r="P1092" s="152">
        <f>'1 уровень'!R3346</f>
        <v>0</v>
      </c>
      <c r="Q1092" s="152">
        <f>'1 уровень'!S3346</f>
        <v>0</v>
      </c>
      <c r="R1092" s="152">
        <f>'1 уровень'!T3346</f>
        <v>0</v>
      </c>
      <c r="S1092" s="152">
        <f>'1 уровень'!U3346</f>
        <v>0</v>
      </c>
      <c r="T1092" s="152">
        <f>'1 уровень'!V3346</f>
        <v>0</v>
      </c>
      <c r="U1092" s="152">
        <f>'1 уровень'!W3346</f>
        <v>0</v>
      </c>
      <c r="V1092" s="1111">
        <f>'1 уровень'!X3346</f>
        <v>0</v>
      </c>
      <c r="W1092" s="152">
        <f>'1 уровень'!Y3346</f>
        <v>0</v>
      </c>
      <c r="X1092" s="152">
        <f>'1 уровень'!Z3346</f>
        <v>0</v>
      </c>
      <c r="Y1092" s="152">
        <f>'1 уровень'!AA3346</f>
        <v>0</v>
      </c>
      <c r="Z1092" s="152">
        <f>'1 уровень'!AB3346</f>
        <v>0</v>
      </c>
      <c r="AA1092" s="632">
        <f>'1 уровень'!AC3346</f>
        <v>0</v>
      </c>
      <c r="AB1092" s="152"/>
      <c r="AC1092" s="152"/>
      <c r="AD1092" s="1353"/>
      <c r="AE1092" s="1360"/>
      <c r="AF1092" s="385"/>
      <c r="AG1092" s="385"/>
      <c r="AH1092" s="1243"/>
    </row>
    <row r="1093" spans="1:34" ht="28.5" x14ac:dyDescent="0.25">
      <c r="B1093" s="1415" t="s">
        <v>360</v>
      </c>
      <c r="C1093" s="29">
        <f>'1 уровень'!E3347</f>
        <v>8510.6382978723395</v>
      </c>
      <c r="D1093" s="29">
        <f>'1 уровень'!F3347</f>
        <v>3546.0638297872338</v>
      </c>
      <c r="E1093" s="29">
        <f>'1 уровень'!G3347</f>
        <v>4404.5904255319147</v>
      </c>
      <c r="F1093" s="144">
        <f>'1 уровень'!H3347</f>
        <v>0</v>
      </c>
      <c r="G1093" s="158">
        <f>'1 уровень'!I3347</f>
        <v>0</v>
      </c>
      <c r="H1093" s="158">
        <f>'1 уровень'!J3347</f>
        <v>0</v>
      </c>
      <c r="I1093" s="26">
        <f>'1 уровень'!K3347</f>
        <v>0</v>
      </c>
      <c r="J1093" s="26">
        <f>'1 уровень'!L3347</f>
        <v>0</v>
      </c>
      <c r="K1093" s="26">
        <f>'1 уровень'!M3347</f>
        <v>0</v>
      </c>
      <c r="L1093" s="26">
        <f>'1 уровень'!N3347</f>
        <v>0</v>
      </c>
      <c r="M1093" s="26">
        <f>'1 уровень'!O3347</f>
        <v>0</v>
      </c>
      <c r="N1093" s="26">
        <f>'1 уровень'!P3347</f>
        <v>0</v>
      </c>
      <c r="O1093" s="152">
        <f>'1 уровень'!Q3347</f>
        <v>0</v>
      </c>
      <c r="P1093" s="152">
        <f>'1 уровень'!R3347</f>
        <v>0</v>
      </c>
      <c r="Q1093" s="152">
        <f>'1 уровень'!S3347</f>
        <v>0</v>
      </c>
      <c r="R1093" s="152">
        <f>'1 уровень'!T3347</f>
        <v>0</v>
      </c>
      <c r="S1093" s="152">
        <f>'1 уровень'!U3347</f>
        <v>0</v>
      </c>
      <c r="T1093" s="152">
        <f>'1 уровень'!V3347</f>
        <v>0</v>
      </c>
      <c r="U1093" s="152">
        <f>'1 уровень'!W3347</f>
        <v>0</v>
      </c>
      <c r="V1093" s="1111">
        <f>'1 уровень'!X3347</f>
        <v>0</v>
      </c>
      <c r="W1093" s="152">
        <f>'1 уровень'!Y3347</f>
        <v>0</v>
      </c>
      <c r="X1093" s="152">
        <f>'1 уровень'!Z3347</f>
        <v>0</v>
      </c>
      <c r="Y1093" s="152">
        <f>'1 уровень'!AA3347</f>
        <v>0</v>
      </c>
      <c r="Z1093" s="152">
        <f>'1 уровень'!AB3347</f>
        <v>0</v>
      </c>
      <c r="AA1093" s="632">
        <f>'1 уровень'!AC3347</f>
        <v>0</v>
      </c>
      <c r="AB1093" s="152"/>
      <c r="AC1093" s="152"/>
      <c r="AD1093" s="1353"/>
      <c r="AE1093" s="1360"/>
      <c r="AF1093" s="385"/>
      <c r="AG1093" s="385"/>
      <c r="AH1093" s="1243"/>
    </row>
    <row r="1094" spans="1:34" x14ac:dyDescent="0.25">
      <c r="A1094" s="19">
        <v>1</v>
      </c>
      <c r="B1094" s="493" t="s">
        <v>375</v>
      </c>
      <c r="C1094" s="29">
        <f>'1 уровень'!E3348</f>
        <v>0</v>
      </c>
      <c r="D1094" s="29">
        <f>'1 уровень'!F3348</f>
        <v>0</v>
      </c>
      <c r="E1094" s="29">
        <f>'1 уровень'!G3348</f>
        <v>0</v>
      </c>
      <c r="F1094" s="144">
        <f>'1 уровень'!H3348</f>
        <v>0</v>
      </c>
      <c r="G1094" s="158">
        <f>'1 уровень'!I3348</f>
        <v>0</v>
      </c>
      <c r="H1094" s="158">
        <f>'1 уровень'!J3348</f>
        <v>0</v>
      </c>
      <c r="I1094" s="26">
        <f>'1 уровень'!K3348</f>
        <v>0</v>
      </c>
      <c r="J1094" s="26">
        <f>'1 уровень'!L3348</f>
        <v>0</v>
      </c>
      <c r="K1094" s="26">
        <f>'1 уровень'!M3348</f>
        <v>0</v>
      </c>
      <c r="L1094" s="26">
        <f>'1 уровень'!N3348</f>
        <v>0</v>
      </c>
      <c r="M1094" s="26">
        <f>'1 уровень'!O3348</f>
        <v>0</v>
      </c>
      <c r="N1094" s="26">
        <f>'1 уровень'!P3348</f>
        <v>0</v>
      </c>
      <c r="O1094" s="152">
        <f>'1 уровень'!Q3348</f>
        <v>0</v>
      </c>
      <c r="P1094" s="152">
        <f>'1 уровень'!R3348</f>
        <v>0</v>
      </c>
      <c r="Q1094" s="152">
        <f>'1 уровень'!S3348</f>
        <v>0</v>
      </c>
      <c r="R1094" s="152">
        <f>'1 уровень'!T3348</f>
        <v>0</v>
      </c>
      <c r="S1094" s="152">
        <f>'1 уровень'!U3348</f>
        <v>0</v>
      </c>
      <c r="T1094" s="152">
        <f>'1 уровень'!V3348</f>
        <v>0</v>
      </c>
      <c r="U1094" s="152">
        <f>'1 уровень'!W3348</f>
        <v>0</v>
      </c>
      <c r="V1094" s="1111">
        <f>'1 уровень'!X3348</f>
        <v>0</v>
      </c>
      <c r="W1094" s="152">
        <f>'1 уровень'!Y3348</f>
        <v>0</v>
      </c>
      <c r="X1094" s="152">
        <f>'1 уровень'!Z3348</f>
        <v>0</v>
      </c>
      <c r="Y1094" s="152">
        <f>'1 уровень'!AA3348</f>
        <v>0</v>
      </c>
      <c r="Z1094" s="152">
        <f>'1 уровень'!AB3348</f>
        <v>0</v>
      </c>
      <c r="AA1094" s="632">
        <f>'1 уровень'!AC3348</f>
        <v>0</v>
      </c>
      <c r="AB1094" s="152"/>
      <c r="AC1094" s="152"/>
      <c r="AD1094" s="1353">
        <f>'1 уровень'!AD3347</f>
        <v>0</v>
      </c>
      <c r="AE1094" s="1360">
        <f>'1 уровень'!AE3347</f>
        <v>0</v>
      </c>
      <c r="AF1094" s="385"/>
      <c r="AG1094" s="385"/>
      <c r="AH1094" s="1243"/>
    </row>
    <row r="1095" spans="1:34" ht="29.25" x14ac:dyDescent="0.25">
      <c r="A1095" s="19">
        <v>1</v>
      </c>
      <c r="B1095" s="493" t="s">
        <v>376</v>
      </c>
      <c r="C1095" s="29">
        <f>'1 уровень'!E3349</f>
        <v>8510.6382978723395</v>
      </c>
      <c r="D1095" s="29">
        <f>'1 уровень'!F3349</f>
        <v>3546.0638297872338</v>
      </c>
      <c r="E1095" s="29">
        <f>'1 уровень'!G3349</f>
        <v>4404.5904255319147</v>
      </c>
      <c r="F1095" s="144">
        <f>'1 уровень'!H3349</f>
        <v>0</v>
      </c>
      <c r="G1095" s="158">
        <f>'1 уровень'!I3349</f>
        <v>0</v>
      </c>
      <c r="H1095" s="158">
        <f>'1 уровень'!J3349</f>
        <v>0</v>
      </c>
      <c r="I1095" s="26">
        <f>'1 уровень'!K3349</f>
        <v>0</v>
      </c>
      <c r="J1095" s="26">
        <f>'1 уровень'!L3349</f>
        <v>0</v>
      </c>
      <c r="K1095" s="26">
        <f>'1 уровень'!M3349</f>
        <v>0</v>
      </c>
      <c r="L1095" s="26">
        <f>'1 уровень'!N3349</f>
        <v>0</v>
      </c>
      <c r="M1095" s="26">
        <f>'1 уровень'!O3349</f>
        <v>0</v>
      </c>
      <c r="N1095" s="26">
        <f>'1 уровень'!P3349</f>
        <v>0</v>
      </c>
      <c r="O1095" s="152">
        <f>'1 уровень'!Q3349</f>
        <v>0</v>
      </c>
      <c r="P1095" s="152">
        <f>'1 уровень'!R3349</f>
        <v>0</v>
      </c>
      <c r="Q1095" s="152">
        <f>'1 уровень'!S3349</f>
        <v>0</v>
      </c>
      <c r="R1095" s="152">
        <f>'1 уровень'!T3349</f>
        <v>0</v>
      </c>
      <c r="S1095" s="152">
        <f>'1 уровень'!U3349</f>
        <v>0</v>
      </c>
      <c r="T1095" s="152">
        <f>'1 уровень'!V3349</f>
        <v>0</v>
      </c>
      <c r="U1095" s="152">
        <f>'1 уровень'!W3349</f>
        <v>0</v>
      </c>
      <c r="V1095" s="1111">
        <f>'1 уровень'!X3349</f>
        <v>0</v>
      </c>
      <c r="W1095" s="152">
        <f>'1 уровень'!Y3349</f>
        <v>0</v>
      </c>
      <c r="X1095" s="152">
        <f>'1 уровень'!Z3349</f>
        <v>0</v>
      </c>
      <c r="Y1095" s="152">
        <f>'1 уровень'!AA3349</f>
        <v>0</v>
      </c>
      <c r="Z1095" s="152">
        <f>'1 уровень'!AB3349</f>
        <v>0</v>
      </c>
      <c r="AA1095" s="632">
        <f>'1 уровень'!AC3349</f>
        <v>0</v>
      </c>
      <c r="AB1095" s="152"/>
      <c r="AC1095" s="152"/>
      <c r="AD1095" s="1353">
        <f>'1 уровень'!AD3348</f>
        <v>0</v>
      </c>
      <c r="AE1095" s="1360">
        <f>'1 уровень'!AE3348</f>
        <v>0</v>
      </c>
      <c r="AF1095" s="385"/>
      <c r="AG1095" s="385"/>
      <c r="AH1095" s="1243"/>
    </row>
    <row r="1096" spans="1:34" x14ac:dyDescent="0.25">
      <c r="A1096" s="19">
        <v>1</v>
      </c>
      <c r="B1096" s="336" t="s">
        <v>377</v>
      </c>
      <c r="C1096" s="29">
        <f>'1 уровень'!E3350</f>
        <v>80000</v>
      </c>
      <c r="D1096" s="29">
        <f>'1 уровень'!F3350</f>
        <v>33333</v>
      </c>
      <c r="E1096" s="29">
        <f>'1 уровень'!G3350</f>
        <v>41403.15</v>
      </c>
      <c r="F1096" s="144">
        <f>'1 уровень'!H3350</f>
        <v>0</v>
      </c>
      <c r="G1096" s="158">
        <f>'1 уровень'!I3350</f>
        <v>0</v>
      </c>
      <c r="H1096" s="158">
        <f>'1 уровень'!J3350</f>
        <v>0</v>
      </c>
      <c r="I1096" s="26">
        <f>'1 уровень'!K3350</f>
        <v>0</v>
      </c>
      <c r="J1096" s="26">
        <f>'1 уровень'!L3350</f>
        <v>0</v>
      </c>
      <c r="K1096" s="26">
        <f>'1 уровень'!M3350</f>
        <v>0</v>
      </c>
      <c r="L1096" s="26">
        <f>'1 уровень'!N3350</f>
        <v>0</v>
      </c>
      <c r="M1096" s="26">
        <f>'1 уровень'!O3350</f>
        <v>0</v>
      </c>
      <c r="N1096" s="26">
        <f>'1 уровень'!P3350</f>
        <v>0</v>
      </c>
      <c r="O1096" s="152">
        <f>'1 уровень'!Q3350</f>
        <v>0</v>
      </c>
      <c r="P1096" s="152">
        <f>'1 уровень'!R3350</f>
        <v>0</v>
      </c>
      <c r="Q1096" s="152">
        <f>'1 уровень'!S3350</f>
        <v>0</v>
      </c>
      <c r="R1096" s="152">
        <f>'1 уровень'!T3350</f>
        <v>0</v>
      </c>
      <c r="S1096" s="152">
        <f>'1 уровень'!U3350</f>
        <v>0</v>
      </c>
      <c r="T1096" s="152">
        <f>'1 уровень'!V3350</f>
        <v>0</v>
      </c>
      <c r="U1096" s="152">
        <f>'1 уровень'!W3350</f>
        <v>0</v>
      </c>
      <c r="V1096" s="1111">
        <f>'1 уровень'!X3350</f>
        <v>0</v>
      </c>
      <c r="W1096" s="152">
        <f>'1 уровень'!Y3350</f>
        <v>0</v>
      </c>
      <c r="X1096" s="152">
        <f>'1 уровень'!Z3350</f>
        <v>0</v>
      </c>
      <c r="Y1096" s="152">
        <f>'1 уровень'!AA3350</f>
        <v>0</v>
      </c>
      <c r="Z1096" s="152">
        <f>'1 уровень'!AB3350</f>
        <v>0</v>
      </c>
      <c r="AA1096" s="632">
        <f>'1 уровень'!AC3350</f>
        <v>0</v>
      </c>
      <c r="AB1096" s="152"/>
      <c r="AC1096" s="152"/>
      <c r="AD1096" s="1353">
        <f>'1 уровень'!AD3349</f>
        <v>0</v>
      </c>
      <c r="AE1096" s="1360">
        <f>'1 уровень'!AE3349</f>
        <v>0</v>
      </c>
      <c r="AF1096" s="385"/>
      <c r="AG1096" s="385"/>
      <c r="AH1096" s="1243"/>
    </row>
    <row r="1097" spans="1:34" ht="30" x14ac:dyDescent="0.25">
      <c r="A1097" s="19">
        <v>1</v>
      </c>
      <c r="B1097" s="500" t="s">
        <v>353</v>
      </c>
      <c r="C1097" s="29">
        <f>'1 уровень'!E3351</f>
        <v>24696</v>
      </c>
      <c r="D1097" s="29">
        <f>'1 уровень'!F3351</f>
        <v>10290</v>
      </c>
      <c r="E1097" s="29">
        <f>'1 уровень'!G3351</f>
        <v>10645</v>
      </c>
      <c r="F1097" s="144">
        <f>'1 уровень'!H3351</f>
        <v>103.44995140913508</v>
      </c>
      <c r="G1097" s="158">
        <f>'1 уровень'!I3351</f>
        <v>0</v>
      </c>
      <c r="H1097" s="158">
        <f>'1 уровень'!J3351</f>
        <v>0</v>
      </c>
      <c r="I1097" s="26">
        <f>'1 уровень'!K3351</f>
        <v>0</v>
      </c>
      <c r="J1097" s="26">
        <f>'1 уровень'!L3351</f>
        <v>0</v>
      </c>
      <c r="K1097" s="26">
        <f>'1 уровень'!M3351</f>
        <v>0</v>
      </c>
      <c r="L1097" s="26">
        <f>'1 уровень'!N3351</f>
        <v>0</v>
      </c>
      <c r="M1097" s="26">
        <f>'1 уровень'!O3351</f>
        <v>0</v>
      </c>
      <c r="N1097" s="26">
        <f>'1 уровень'!P3351</f>
        <v>0</v>
      </c>
      <c r="O1097" s="152">
        <f>'1 уровень'!Q3351</f>
        <v>0</v>
      </c>
      <c r="P1097" s="152">
        <f>'1 уровень'!R3351</f>
        <v>0</v>
      </c>
      <c r="Q1097" s="152">
        <f>'1 уровень'!S3351</f>
        <v>0</v>
      </c>
      <c r="R1097" s="152">
        <f>'1 уровень'!T3351</f>
        <v>0</v>
      </c>
      <c r="S1097" s="152">
        <f>'1 уровень'!U3351</f>
        <v>0</v>
      </c>
      <c r="T1097" s="152">
        <f>'1 уровень'!V3351</f>
        <v>0</v>
      </c>
      <c r="U1097" s="152">
        <f>'1 уровень'!W3351</f>
        <v>0</v>
      </c>
      <c r="V1097" s="1111">
        <f>'1 уровень'!X3351</f>
        <v>0</v>
      </c>
      <c r="W1097" s="152">
        <f>'1 уровень'!Y3351</f>
        <v>0</v>
      </c>
      <c r="X1097" s="152">
        <f>'1 уровень'!Z3351</f>
        <v>0</v>
      </c>
      <c r="Y1097" s="152">
        <f>'1 уровень'!AA3351</f>
        <v>0</v>
      </c>
      <c r="Z1097" s="152">
        <f>'1 уровень'!AB3351</f>
        <v>0</v>
      </c>
      <c r="AA1097" s="632">
        <f>'1 уровень'!AC3351</f>
        <v>0</v>
      </c>
      <c r="AB1097" s="152"/>
      <c r="AC1097" s="152"/>
      <c r="AD1097" s="1353">
        <f>'1 уровень'!AD3350</f>
        <v>0</v>
      </c>
      <c r="AE1097" s="1360">
        <f>'1 уровень'!AE3350</f>
        <v>0</v>
      </c>
      <c r="AF1097" s="385"/>
      <c r="AG1097" s="385"/>
      <c r="AH1097" s="1243"/>
    </row>
    <row r="1098" spans="1:34" ht="29.25" x14ac:dyDescent="0.25">
      <c r="A1098" s="19">
        <v>1</v>
      </c>
      <c r="B1098" s="493" t="s">
        <v>201</v>
      </c>
      <c r="C1098" s="29">
        <f>'1 уровень'!E3352</f>
        <v>0</v>
      </c>
      <c r="D1098" s="29">
        <f>'1 уровень'!F3352</f>
        <v>0</v>
      </c>
      <c r="E1098" s="29">
        <f>'1 уровень'!G3352</f>
        <v>0</v>
      </c>
      <c r="F1098" s="144">
        <f>'1 уровень'!H3352</f>
        <v>0</v>
      </c>
      <c r="G1098" s="158">
        <f>'1 уровень'!I3352</f>
        <v>0</v>
      </c>
      <c r="H1098" s="158">
        <f>'1 уровень'!J3352</f>
        <v>0</v>
      </c>
      <c r="I1098" s="26">
        <f>'1 уровень'!K3352</f>
        <v>0</v>
      </c>
      <c r="J1098" s="26">
        <f>'1 уровень'!L3352</f>
        <v>0</v>
      </c>
      <c r="K1098" s="26">
        <f>'1 уровень'!M3352</f>
        <v>0</v>
      </c>
      <c r="L1098" s="26">
        <f>'1 уровень'!N3352</f>
        <v>0</v>
      </c>
      <c r="M1098" s="26">
        <f>'1 уровень'!O3352</f>
        <v>0</v>
      </c>
      <c r="N1098" s="26">
        <f>'1 уровень'!P3352</f>
        <v>0</v>
      </c>
      <c r="O1098" s="152">
        <f>'1 уровень'!Q3352</f>
        <v>0</v>
      </c>
      <c r="P1098" s="152">
        <f>'1 уровень'!R3352</f>
        <v>0</v>
      </c>
      <c r="Q1098" s="152">
        <f>'1 уровень'!S3352</f>
        <v>0</v>
      </c>
      <c r="R1098" s="152">
        <f>'1 уровень'!T3352</f>
        <v>0</v>
      </c>
      <c r="S1098" s="152">
        <f>'1 уровень'!U3352</f>
        <v>0</v>
      </c>
      <c r="T1098" s="152">
        <f>'1 уровень'!V3352</f>
        <v>0</v>
      </c>
      <c r="U1098" s="152">
        <f>'1 уровень'!W3352</f>
        <v>0</v>
      </c>
      <c r="V1098" s="1111">
        <f>'1 уровень'!X3352</f>
        <v>0</v>
      </c>
      <c r="W1098" s="152">
        <f>'1 уровень'!Y3352</f>
        <v>0</v>
      </c>
      <c r="X1098" s="152">
        <f>'1 уровень'!Z3352</f>
        <v>0</v>
      </c>
      <c r="Y1098" s="152">
        <f>'1 уровень'!AA3352</f>
        <v>0</v>
      </c>
      <c r="Z1098" s="152">
        <f>'1 уровень'!AB3352</f>
        <v>0</v>
      </c>
      <c r="AA1098" s="632">
        <f>'1 уровень'!AC3352</f>
        <v>0</v>
      </c>
      <c r="AB1098" s="152"/>
      <c r="AC1098" s="152"/>
      <c r="AD1098" s="1353">
        <f>'1 уровень'!AD3351</f>
        <v>0</v>
      </c>
      <c r="AE1098" s="1360">
        <f>'1 уровень'!AE3351</f>
        <v>0</v>
      </c>
      <c r="AF1098" s="385"/>
      <c r="AG1098" s="385"/>
      <c r="AH1098" s="1243"/>
    </row>
    <row r="1099" spans="1:34" ht="75" x14ac:dyDescent="0.25">
      <c r="A1099" s="19">
        <v>1</v>
      </c>
      <c r="B1099" s="337" t="s">
        <v>361</v>
      </c>
      <c r="C1099" s="29">
        <f>'1 уровень'!E3353</f>
        <v>0</v>
      </c>
      <c r="D1099" s="29">
        <f>'1 уровень'!F3353</f>
        <v>0</v>
      </c>
      <c r="E1099" s="29">
        <f>'1 уровень'!G3353</f>
        <v>0</v>
      </c>
      <c r="F1099" s="144">
        <f>'1 уровень'!H3353</f>
        <v>0</v>
      </c>
      <c r="G1099" s="158">
        <f>'1 уровень'!I3353</f>
        <v>0</v>
      </c>
      <c r="H1099" s="158">
        <f>'1 уровень'!J3353</f>
        <v>0</v>
      </c>
      <c r="I1099" s="26">
        <f>'1 уровень'!K3353</f>
        <v>0</v>
      </c>
      <c r="J1099" s="26">
        <f>'1 уровень'!L3353</f>
        <v>0</v>
      </c>
      <c r="K1099" s="26">
        <f>'1 уровень'!M3353</f>
        <v>0</v>
      </c>
      <c r="L1099" s="26">
        <f>'1 уровень'!N3353</f>
        <v>0</v>
      </c>
      <c r="M1099" s="26">
        <f>'1 уровень'!O3353</f>
        <v>0</v>
      </c>
      <c r="N1099" s="26">
        <f>'1 уровень'!P3353</f>
        <v>0</v>
      </c>
      <c r="O1099" s="152">
        <f>'1 уровень'!Q3353</f>
        <v>0</v>
      </c>
      <c r="P1099" s="152">
        <f>'1 уровень'!R3353</f>
        <v>0</v>
      </c>
      <c r="Q1099" s="152">
        <f>'1 уровень'!S3353</f>
        <v>0</v>
      </c>
      <c r="R1099" s="152">
        <f>'1 уровень'!T3353</f>
        <v>0</v>
      </c>
      <c r="S1099" s="152">
        <f>'1 уровень'!U3353</f>
        <v>0</v>
      </c>
      <c r="T1099" s="152">
        <f>'1 уровень'!V3353</f>
        <v>0</v>
      </c>
      <c r="U1099" s="152">
        <f>'1 уровень'!W3353</f>
        <v>0</v>
      </c>
      <c r="V1099" s="1111">
        <f>'1 уровень'!X3353</f>
        <v>0</v>
      </c>
      <c r="W1099" s="152">
        <f>'1 уровень'!Y3353</f>
        <v>0</v>
      </c>
      <c r="X1099" s="152">
        <f>'1 уровень'!Z3353</f>
        <v>0</v>
      </c>
      <c r="Y1099" s="152">
        <f>'1 уровень'!AA3353</f>
        <v>0</v>
      </c>
      <c r="Z1099" s="152">
        <f>'1 уровень'!AB3353</f>
        <v>0</v>
      </c>
      <c r="AA1099" s="632">
        <f>'1 уровень'!AC3353</f>
        <v>0</v>
      </c>
      <c r="AB1099" s="152"/>
      <c r="AC1099" s="152"/>
      <c r="AD1099" s="1353">
        <f>'1 уровень'!AD3352</f>
        <v>0</v>
      </c>
      <c r="AE1099" s="1360">
        <f>'1 уровень'!AE3352</f>
        <v>0</v>
      </c>
      <c r="AF1099" s="385"/>
      <c r="AG1099" s="385"/>
      <c r="AH1099" s="1243"/>
    </row>
    <row r="1100" spans="1:34" x14ac:dyDescent="0.25">
      <c r="A1100" s="19">
        <v>1</v>
      </c>
      <c r="B1100" s="493" t="s">
        <v>234</v>
      </c>
      <c r="C1100" s="29">
        <f>'1 уровень'!E3354</f>
        <v>80</v>
      </c>
      <c r="D1100" s="29">
        <f>'1 уровень'!F3354</f>
        <v>33</v>
      </c>
      <c r="E1100" s="29">
        <f>'1 уровень'!G3354</f>
        <v>0</v>
      </c>
      <c r="F1100" s="144">
        <f>'1 уровень'!H3354</f>
        <v>0</v>
      </c>
      <c r="G1100" s="158">
        <f>'1 уровень'!I3354</f>
        <v>0</v>
      </c>
      <c r="H1100" s="158">
        <f>'1 уровень'!J3354</f>
        <v>0</v>
      </c>
      <c r="I1100" s="26">
        <f>'1 уровень'!K3354</f>
        <v>0</v>
      </c>
      <c r="J1100" s="26">
        <f>'1 уровень'!L3354</f>
        <v>0</v>
      </c>
      <c r="K1100" s="26">
        <f>'1 уровень'!M3354</f>
        <v>0</v>
      </c>
      <c r="L1100" s="26">
        <f>'1 уровень'!N3354</f>
        <v>0</v>
      </c>
      <c r="M1100" s="26">
        <f>'1 уровень'!O3354</f>
        <v>0</v>
      </c>
      <c r="N1100" s="26">
        <f>'1 уровень'!P3354</f>
        <v>0</v>
      </c>
      <c r="O1100" s="152">
        <f>'1 уровень'!Q3354</f>
        <v>53.443599999999996</v>
      </c>
      <c r="P1100" s="152">
        <f>'1 уровень'!R3354</f>
        <v>53.443599999999996</v>
      </c>
      <c r="Q1100" s="152">
        <f>'1 уровень'!S3354</f>
        <v>53.443599999999996</v>
      </c>
      <c r="R1100" s="152">
        <f>'1 уровень'!T3354</f>
        <v>53.443599999999996</v>
      </c>
      <c r="S1100" s="152">
        <f>'1 уровень'!U3354</f>
        <v>53.443599999999996</v>
      </c>
      <c r="T1100" s="152">
        <f>'1 уровень'!V3354</f>
        <v>22.268166666666666</v>
      </c>
      <c r="U1100" s="152">
        <f>'1 уровень'!W3354</f>
        <v>0</v>
      </c>
      <c r="V1100" s="1111">
        <f>'1 уровень'!X3354</f>
        <v>0</v>
      </c>
      <c r="W1100" s="152">
        <f>'1 уровень'!Y3354</f>
        <v>0</v>
      </c>
      <c r="X1100" s="152">
        <f>'1 уровень'!Z3354</f>
        <v>-22.268166666666666</v>
      </c>
      <c r="Y1100" s="152">
        <f>'1 уровень'!AA3354</f>
        <v>0</v>
      </c>
      <c r="Z1100" s="152">
        <f>'1 уровень'!AB3354</f>
        <v>0</v>
      </c>
      <c r="AA1100" s="632">
        <f>'1 уровень'!AC3354</f>
        <v>0</v>
      </c>
      <c r="AB1100" s="152"/>
      <c r="AC1100" s="152"/>
      <c r="AD1100" s="1353">
        <f>'1 уровень'!AD3353</f>
        <v>0</v>
      </c>
      <c r="AE1100" s="1360">
        <f>'1 уровень'!AE3353</f>
        <v>0</v>
      </c>
      <c r="AF1100" s="385"/>
      <c r="AG1100" s="385"/>
      <c r="AH1100" s="1243"/>
    </row>
    <row r="1101" spans="1:34" ht="29.25" x14ac:dyDescent="0.25">
      <c r="A1101" s="19">
        <v>1</v>
      </c>
      <c r="B1101" s="493" t="s">
        <v>279</v>
      </c>
      <c r="C1101" s="29">
        <f>'1 уровень'!E3355</f>
        <v>70747</v>
      </c>
      <c r="D1101" s="29">
        <f>'1 уровень'!F3355</f>
        <v>29477.25</v>
      </c>
      <c r="E1101" s="29">
        <f>'1 уровень'!G3355</f>
        <v>9925.1725000000006</v>
      </c>
      <c r="F1101" s="144">
        <f>'1 уровень'!H3355</f>
        <v>33.670618867092422</v>
      </c>
      <c r="G1101" s="158">
        <f>'1 уровень'!I3355</f>
        <v>0</v>
      </c>
      <c r="H1101" s="158">
        <f>'1 уровень'!J3355</f>
        <v>0</v>
      </c>
      <c r="I1101" s="26">
        <f>'1 уровень'!K3355</f>
        <v>0</v>
      </c>
      <c r="J1101" s="26">
        <f>'1 уровень'!L3355</f>
        <v>0</v>
      </c>
      <c r="K1101" s="26">
        <f>'1 уровень'!M3355</f>
        <v>0</v>
      </c>
      <c r="L1101" s="26">
        <f>'1 уровень'!N3355</f>
        <v>0</v>
      </c>
      <c r="M1101" s="26">
        <f>'1 уровень'!O3355</f>
        <v>0</v>
      </c>
      <c r="N1101" s="26">
        <f>'1 уровень'!P3355</f>
        <v>0</v>
      </c>
      <c r="O1101" s="152">
        <f>'1 уровень'!Q3355</f>
        <v>0</v>
      </c>
      <c r="P1101" s="152">
        <f>'1 уровень'!R3355</f>
        <v>0</v>
      </c>
      <c r="Q1101" s="152">
        <f>'1 уровень'!S3355</f>
        <v>0</v>
      </c>
      <c r="R1101" s="152">
        <f>'1 уровень'!T3355</f>
        <v>0</v>
      </c>
      <c r="S1101" s="152">
        <f>'1 уровень'!U3355</f>
        <v>0</v>
      </c>
      <c r="T1101" s="152">
        <f>'1 уровень'!V3355</f>
        <v>0</v>
      </c>
      <c r="U1101" s="152">
        <f>'1 уровень'!W3355</f>
        <v>0</v>
      </c>
      <c r="V1101" s="1111">
        <f>'1 уровень'!X3355</f>
        <v>0</v>
      </c>
      <c r="W1101" s="152">
        <f>'1 уровень'!Y3355</f>
        <v>0</v>
      </c>
      <c r="X1101" s="152">
        <f>'1 уровень'!Z3355</f>
        <v>0</v>
      </c>
      <c r="Y1101" s="152">
        <f>'1 уровень'!AA3355</f>
        <v>0</v>
      </c>
      <c r="Z1101" s="152">
        <f>'1 уровень'!AB3355</f>
        <v>0</v>
      </c>
      <c r="AA1101" s="632">
        <f>'1 уровень'!AC3355</f>
        <v>0</v>
      </c>
      <c r="AB1101" s="152" t="e">
        <f>U1101/T1101*100</f>
        <v>#DIV/0!</v>
      </c>
      <c r="AC1101" s="152" t="e">
        <f>AA1101/T1101*100</f>
        <v>#DIV/0!</v>
      </c>
      <c r="AD1101" s="1353">
        <f>'1 уровень'!AD3354</f>
        <v>0</v>
      </c>
      <c r="AE1101" s="1360">
        <f>'1 уровень'!AE3354</f>
        <v>0</v>
      </c>
      <c r="AF1101" s="385"/>
      <c r="AG1101" s="385"/>
      <c r="AH1101" s="1243"/>
    </row>
    <row r="1102" spans="1:34" ht="43.5" x14ac:dyDescent="0.25">
      <c r="A1102" s="19">
        <v>1</v>
      </c>
      <c r="B1102" s="339" t="s">
        <v>308</v>
      </c>
      <c r="C1102" s="29">
        <f>'1 уровень'!E3356</f>
        <v>48381</v>
      </c>
      <c r="D1102" s="29">
        <f>'1 уровень'!F3356</f>
        <v>20159</v>
      </c>
      <c r="E1102" s="29">
        <f>'1 уровень'!G3356</f>
        <v>12146</v>
      </c>
      <c r="F1102" s="144">
        <f>'1 уровень'!H3356</f>
        <v>60.251004514112807</v>
      </c>
      <c r="G1102" s="158">
        <f>'1 уровень'!I3356</f>
        <v>0</v>
      </c>
      <c r="H1102" s="158">
        <f>'1 уровень'!J3356</f>
        <v>0</v>
      </c>
      <c r="I1102" s="26">
        <f>'1 уровень'!K3356</f>
        <v>0</v>
      </c>
      <c r="J1102" s="26">
        <f>'1 уровень'!L3356</f>
        <v>0</v>
      </c>
      <c r="K1102" s="26">
        <f>'1 уровень'!M3356</f>
        <v>0</v>
      </c>
      <c r="L1102" s="26">
        <f>'1 уровень'!N3356</f>
        <v>0</v>
      </c>
      <c r="M1102" s="26">
        <f>'1 уровень'!O3356</f>
        <v>0</v>
      </c>
      <c r="N1102" s="26">
        <f>'1 уровень'!P3356</f>
        <v>0</v>
      </c>
      <c r="O1102" s="152">
        <f>'1 уровень'!Q3356</f>
        <v>0</v>
      </c>
      <c r="P1102" s="152">
        <f>'1 уровень'!R3356</f>
        <v>0</v>
      </c>
      <c r="Q1102" s="152">
        <f>'1 уровень'!S3356</f>
        <v>0</v>
      </c>
      <c r="R1102" s="152">
        <f>'1 уровень'!T3356</f>
        <v>0</v>
      </c>
      <c r="S1102" s="152">
        <f>'1 уровень'!U3356</f>
        <v>0</v>
      </c>
      <c r="T1102" s="152">
        <f>'1 уровень'!V3356</f>
        <v>0</v>
      </c>
      <c r="U1102" s="152">
        <f>'1 уровень'!W3356</f>
        <v>0</v>
      </c>
      <c r="V1102" s="1111">
        <f>'1 уровень'!X3356</f>
        <v>0</v>
      </c>
      <c r="W1102" s="152">
        <f>'1 уровень'!Y3356</f>
        <v>0</v>
      </c>
      <c r="X1102" s="152">
        <f>'1 уровень'!Z3356</f>
        <v>0</v>
      </c>
      <c r="Y1102" s="152">
        <f>'1 уровень'!AA3356</f>
        <v>0</v>
      </c>
      <c r="Z1102" s="152">
        <f>'1 уровень'!AB3356</f>
        <v>0</v>
      </c>
      <c r="AA1102" s="632">
        <f>'1 уровень'!AC3356</f>
        <v>0</v>
      </c>
      <c r="AB1102" s="152"/>
      <c r="AC1102" s="152"/>
      <c r="AD1102" s="1353">
        <f>'1 уровень'!AD3355</f>
        <v>0</v>
      </c>
      <c r="AE1102" s="1360">
        <f>'1 уровень'!AE3355</f>
        <v>0</v>
      </c>
      <c r="AF1102" s="385"/>
      <c r="AG1102" s="385"/>
      <c r="AH1102" s="1243"/>
    </row>
    <row r="1103" spans="1:34" ht="29.25" x14ac:dyDescent="0.25">
      <c r="A1103" s="19">
        <v>1</v>
      </c>
      <c r="B1103" s="339" t="s">
        <v>280</v>
      </c>
      <c r="C1103" s="29">
        <f>'1 уровень'!E3357</f>
        <v>123510.63829787234</v>
      </c>
      <c r="D1103" s="29">
        <f>'1 уровень'!F3357</f>
        <v>51463.063829787236</v>
      </c>
      <c r="E1103" s="29">
        <f>'1 уровень'!G3357</f>
        <v>18670.590425531915</v>
      </c>
      <c r="F1103" s="144">
        <f>'1 уровень'!H3357</f>
        <v>36.279593627158327</v>
      </c>
      <c r="G1103" s="158">
        <f>'1 уровень'!I3357</f>
        <v>0</v>
      </c>
      <c r="H1103" s="158">
        <f>'1 уровень'!J3357</f>
        <v>0</v>
      </c>
      <c r="I1103" s="26">
        <f>'1 уровень'!K3357</f>
        <v>0</v>
      </c>
      <c r="J1103" s="26">
        <f>'1 уровень'!L3357</f>
        <v>0</v>
      </c>
      <c r="K1103" s="26">
        <f>'1 уровень'!M3357</f>
        <v>0</v>
      </c>
      <c r="L1103" s="26">
        <f>'1 уровень'!N3357</f>
        <v>0</v>
      </c>
      <c r="M1103" s="26">
        <f>'1 уровень'!O3357</f>
        <v>0</v>
      </c>
      <c r="N1103" s="26">
        <f>'1 уровень'!P3357</f>
        <v>0</v>
      </c>
      <c r="O1103" s="152">
        <f>'1 уровень'!Q3357</f>
        <v>0</v>
      </c>
      <c r="P1103" s="152">
        <f>'1 уровень'!R3357</f>
        <v>0</v>
      </c>
      <c r="Q1103" s="152">
        <f>'1 уровень'!S3357</f>
        <v>0</v>
      </c>
      <c r="R1103" s="152">
        <f>'1 уровень'!T3357</f>
        <v>0</v>
      </c>
      <c r="S1103" s="152">
        <f>'1 уровень'!U3357</f>
        <v>0</v>
      </c>
      <c r="T1103" s="152">
        <f>'1 уровень'!V3357</f>
        <v>0</v>
      </c>
      <c r="U1103" s="152">
        <f>'1 уровень'!W3357</f>
        <v>0</v>
      </c>
      <c r="V1103" s="1111">
        <f>'1 уровень'!X3357</f>
        <v>0</v>
      </c>
      <c r="W1103" s="152">
        <f>'1 уровень'!Y3357</f>
        <v>0</v>
      </c>
      <c r="X1103" s="152">
        <f>'1 уровень'!Z3357</f>
        <v>0</v>
      </c>
      <c r="Y1103" s="152">
        <f>'1 уровень'!AA3357</f>
        <v>0</v>
      </c>
      <c r="Z1103" s="152">
        <f>'1 уровень'!AB3357</f>
        <v>0</v>
      </c>
      <c r="AA1103" s="632">
        <f>'1 уровень'!AC3357</f>
        <v>0</v>
      </c>
      <c r="AB1103" s="152"/>
      <c r="AC1103" s="152"/>
      <c r="AD1103" s="1353">
        <f>'1 уровень'!AD3356</f>
        <v>0</v>
      </c>
      <c r="AE1103" s="1360">
        <f>'1 уровень'!AE3356</f>
        <v>0</v>
      </c>
      <c r="AF1103" s="385"/>
      <c r="AG1103" s="385"/>
      <c r="AH1103" s="1243"/>
    </row>
    <row r="1104" spans="1:34" ht="29.25" x14ac:dyDescent="0.25">
      <c r="A1104" s="19">
        <v>1</v>
      </c>
      <c r="B1104" s="339" t="s">
        <v>281</v>
      </c>
      <c r="C1104" s="29">
        <f>'1 уровень'!E3358</f>
        <v>32396</v>
      </c>
      <c r="D1104" s="29">
        <f>'1 уровень'!F3358</f>
        <v>13498</v>
      </c>
      <c r="E1104" s="29">
        <f>'1 уровень'!G3358</f>
        <v>11594</v>
      </c>
      <c r="F1104" s="144">
        <f>'1 уровень'!H3358</f>
        <v>85.894206549118394</v>
      </c>
      <c r="G1104" s="158">
        <f>'1 уровень'!I3358</f>
        <v>0</v>
      </c>
      <c r="H1104" s="158">
        <f>'1 уровень'!J3358</f>
        <v>0</v>
      </c>
      <c r="I1104" s="26">
        <f>'1 уровень'!K3358</f>
        <v>0</v>
      </c>
      <c r="J1104" s="26">
        <f>'1 уровень'!L3358</f>
        <v>0</v>
      </c>
      <c r="K1104" s="26">
        <f>'1 уровень'!M3358</f>
        <v>0</v>
      </c>
      <c r="L1104" s="26">
        <f>'1 уровень'!N3358</f>
        <v>0</v>
      </c>
      <c r="M1104" s="26">
        <f>'1 уровень'!O3358</f>
        <v>0</v>
      </c>
      <c r="N1104" s="26">
        <f>'1 уровень'!P3358</f>
        <v>0</v>
      </c>
      <c r="O1104" s="152">
        <f>'1 уровень'!Q3358</f>
        <v>24675.74928</v>
      </c>
      <c r="P1104" s="152">
        <f>'1 уровень'!R3358</f>
        <v>24675.74928</v>
      </c>
      <c r="Q1104" s="152">
        <f>'1 уровень'!S3358</f>
        <v>24675.74928</v>
      </c>
      <c r="R1104" s="152">
        <f>'1 уровень'!T3358</f>
        <v>24675.74928</v>
      </c>
      <c r="S1104" s="152">
        <f>'1 уровень'!U3358</f>
        <v>24675.74928</v>
      </c>
      <c r="T1104" s="152">
        <f>'1 уровень'!V3358</f>
        <v>10281.5622</v>
      </c>
      <c r="U1104" s="152">
        <f>'1 уровень'!W3358</f>
        <v>10613.342880000002</v>
      </c>
      <c r="V1104" s="1111">
        <f>'1 уровень'!X3358</f>
        <v>0</v>
      </c>
      <c r="W1104" s="152">
        <f>'1 уровень'!Y3358</f>
        <v>0</v>
      </c>
      <c r="X1104" s="152">
        <f>'1 уровень'!Z3358</f>
        <v>331.78068000000235</v>
      </c>
      <c r="Y1104" s="152">
        <f>'1 уровень'!AA3358</f>
        <v>0</v>
      </c>
      <c r="Z1104" s="152">
        <f>'1 уровень'!AB3358</f>
        <v>-7.7701900000000004</v>
      </c>
      <c r="AA1104" s="632">
        <f>'1 уровень'!AC3358</f>
        <v>10605.572690000001</v>
      </c>
      <c r="AB1104" s="152"/>
      <c r="AC1104" s="152"/>
      <c r="AD1104" s="1353">
        <f>'1 уровень'!AD3357</f>
        <v>0</v>
      </c>
      <c r="AE1104" s="1360">
        <f>'1 уровень'!AE3357</f>
        <v>0</v>
      </c>
      <c r="AF1104" s="385"/>
      <c r="AG1104" s="385"/>
      <c r="AH1104" s="1243"/>
    </row>
    <row r="1105" spans="1:199" ht="29.25" x14ac:dyDescent="0.25">
      <c r="A1105" s="19">
        <v>1</v>
      </c>
      <c r="B1105" s="339" t="s">
        <v>138</v>
      </c>
      <c r="C1105" s="29">
        <f>'1 уровень'!E3359</f>
        <v>504071.61904761905</v>
      </c>
      <c r="D1105" s="29">
        <f>'1 уровень'!F3359</f>
        <v>210029.97857142857</v>
      </c>
      <c r="E1105" s="29">
        <f>'1 уровень'!G3359</f>
        <v>84894.46535714285</v>
      </c>
      <c r="F1105" s="144">
        <f>'1 уровень'!H3359</f>
        <v>40.420165699474801</v>
      </c>
      <c r="G1105" s="158">
        <f>'1 уровень'!I3359</f>
        <v>0</v>
      </c>
      <c r="H1105" s="158">
        <f>'1 уровень'!J3359</f>
        <v>0</v>
      </c>
      <c r="I1105" s="26">
        <f>'1 уровень'!K3359</f>
        <v>0</v>
      </c>
      <c r="J1105" s="26">
        <f>'1 уровень'!L3359</f>
        <v>0</v>
      </c>
      <c r="K1105" s="26">
        <f>'1 уровень'!M3359</f>
        <v>0</v>
      </c>
      <c r="L1105" s="26">
        <f>'1 уровень'!N3359</f>
        <v>0</v>
      </c>
      <c r="M1105" s="26">
        <f>'1 уровень'!O3359</f>
        <v>0</v>
      </c>
      <c r="N1105" s="26">
        <f>'1 уровень'!P3359</f>
        <v>0</v>
      </c>
      <c r="O1105" s="152">
        <f>'1 уровень'!Q3359</f>
        <v>289795.85722000001</v>
      </c>
      <c r="P1105" s="152">
        <f>'1 уровень'!R3359</f>
        <v>289795.85722000001</v>
      </c>
      <c r="Q1105" s="152">
        <f>'1 уровень'!S3359</f>
        <v>289795.85722000001</v>
      </c>
      <c r="R1105" s="152">
        <f>'1 уровень'!T3359</f>
        <v>289795.85722000001</v>
      </c>
      <c r="S1105" s="152">
        <f>'1 уровень'!U3359</f>
        <v>289795.85722000001</v>
      </c>
      <c r="T1105" s="152">
        <f>'1 уровень'!V3359</f>
        <v>123327.14956416667</v>
      </c>
      <c r="U1105" s="152">
        <f>'1 уровень'!W3359</f>
        <v>123972.06019</v>
      </c>
      <c r="V1105" s="1111">
        <f>'1 уровень'!X3359</f>
        <v>0</v>
      </c>
      <c r="W1105" s="152">
        <f>'1 уровень'!Y3359</f>
        <v>-0.14057</v>
      </c>
      <c r="X1105" s="152">
        <f>'1 уровень'!Z3359</f>
        <v>644.91062583333712</v>
      </c>
      <c r="Y1105" s="152">
        <f>'1 уровень'!AA3359</f>
        <v>0</v>
      </c>
      <c r="Z1105" s="152">
        <f>'1 уровень'!AB3359</f>
        <v>-163.99468000000002</v>
      </c>
      <c r="AA1105" s="632">
        <f>'1 уровень'!AC3359</f>
        <v>123807.92494000001</v>
      </c>
      <c r="AB1105" s="152">
        <f>U1105/T1105*100</f>
        <v>100.52292672628242</v>
      </c>
      <c r="AC1105" s="152">
        <f>AA1105/T1105*100</f>
        <v>100.38983741822656</v>
      </c>
      <c r="AD1105" s="1353">
        <f>'1 уровень'!AD3358</f>
        <v>0</v>
      </c>
      <c r="AE1105" s="1360">
        <f>'1 уровень'!AE3358</f>
        <v>0</v>
      </c>
      <c r="AF1105" s="385"/>
      <c r="AG1105" s="385"/>
      <c r="AH1105" s="1243"/>
    </row>
    <row r="1106" spans="1:199" x14ac:dyDescent="0.25">
      <c r="A1106" s="19">
        <v>1</v>
      </c>
      <c r="B1106" s="825" t="s">
        <v>69</v>
      </c>
      <c r="C1106" s="29">
        <f>'1 уровень'!E3360</f>
        <v>711</v>
      </c>
      <c r="D1106" s="29">
        <f>'1 уровень'!F3360</f>
        <v>296</v>
      </c>
      <c r="E1106" s="29">
        <f>'1 уровень'!G3360</f>
        <v>280</v>
      </c>
      <c r="F1106" s="144">
        <f>'1 уровень'!H3360</f>
        <v>94.594594594594597</v>
      </c>
      <c r="G1106" s="158">
        <f>'1 уровень'!I3360</f>
        <v>9.3530239099859358</v>
      </c>
      <c r="H1106" s="158">
        <f>'1 уровень'!J3360</f>
        <v>9.3607142857142858</v>
      </c>
      <c r="I1106" s="26">
        <f>'1 уровень'!K3360</f>
        <v>6650</v>
      </c>
      <c r="J1106" s="26">
        <f>'1 уровень'!L3360</f>
        <v>2771</v>
      </c>
      <c r="K1106" s="26">
        <f>'1 уровень'!M3360</f>
        <v>2621</v>
      </c>
      <c r="L1106" s="26">
        <f>'1 уровень'!N3360</f>
        <v>94.586791771923501</v>
      </c>
      <c r="M1106" s="26">
        <f>'1 уровень'!O3360</f>
        <v>21.733333333333334</v>
      </c>
      <c r="N1106" s="26">
        <f>'1 уровень'!P3360</f>
        <v>289.43558282208591</v>
      </c>
      <c r="O1106" s="152">
        <f>'1 уровень'!Q3360</f>
        <v>0</v>
      </c>
      <c r="P1106" s="152">
        <f>'1 уровень'!R3360</f>
        <v>0</v>
      </c>
      <c r="Q1106" s="152">
        <f>'1 уровень'!S3360</f>
        <v>0</v>
      </c>
      <c r="R1106" s="152">
        <f>'1 уровень'!T3360</f>
        <v>0</v>
      </c>
      <c r="S1106" s="152">
        <f>'1 уровень'!U3360</f>
        <v>0</v>
      </c>
      <c r="T1106" s="152">
        <f>'1 уровень'!V3360</f>
        <v>0</v>
      </c>
      <c r="U1106" s="152">
        <f>'1 уровень'!W3360</f>
        <v>0</v>
      </c>
      <c r="V1106" s="1111">
        <f>'1 уровень'!X3360</f>
        <v>0</v>
      </c>
      <c r="W1106" s="152">
        <f>'1 уровень'!Y3360</f>
        <v>0</v>
      </c>
      <c r="X1106" s="152">
        <f>'1 уровень'!Z3360</f>
        <v>0</v>
      </c>
      <c r="Y1106" s="152">
        <f>'1 уровень'!AA3360</f>
        <v>0</v>
      </c>
      <c r="Z1106" s="152">
        <f>'1 уровень'!AB3360</f>
        <v>0</v>
      </c>
      <c r="AA1106" s="632">
        <f>'1 уровень'!AC3360</f>
        <v>0</v>
      </c>
      <c r="AB1106" s="152"/>
      <c r="AC1106" s="152"/>
      <c r="AD1106" s="1353">
        <f>'1 уровень'!AD3359</f>
        <v>0</v>
      </c>
      <c r="AE1106" s="1360">
        <f>'1 уровень'!AE3359</f>
        <v>0</v>
      </c>
      <c r="AF1106" s="385"/>
      <c r="AG1106" s="385"/>
      <c r="AH1106" s="1243"/>
    </row>
    <row r="1107" spans="1:199" x14ac:dyDescent="0.25">
      <c r="A1107" s="19">
        <v>1</v>
      </c>
      <c r="B1107" s="326" t="s">
        <v>16</v>
      </c>
      <c r="C1107" s="29">
        <f>'1 уровень'!E3361</f>
        <v>1526</v>
      </c>
      <c r="D1107" s="29">
        <f>'1 уровень'!F3361</f>
        <v>636</v>
      </c>
      <c r="E1107" s="29">
        <f>'1 уровень'!G3361</f>
        <v>686</v>
      </c>
      <c r="F1107" s="144">
        <f>'1 уровень'!H3361</f>
        <v>107.86163522012579</v>
      </c>
      <c r="G1107" s="158">
        <f>'1 уровень'!I3361</f>
        <v>7.980340760157274</v>
      </c>
      <c r="H1107" s="158">
        <f>'1 уровень'!J3361</f>
        <v>7.8309037900874632</v>
      </c>
      <c r="I1107" s="26">
        <f>'1 уровень'!K3361</f>
        <v>12178</v>
      </c>
      <c r="J1107" s="26">
        <f>'1 уровень'!L3361</f>
        <v>5075</v>
      </c>
      <c r="K1107" s="26">
        <f>'1 уровень'!M3361</f>
        <v>5372</v>
      </c>
      <c r="L1107" s="26">
        <f>'1 уровень'!N3361</f>
        <v>105.85221674876848</v>
      </c>
      <c r="M1107" s="26">
        <f>'1 уровень'!O3361</f>
        <v>50.741666666666667</v>
      </c>
      <c r="N1107" s="26">
        <f>'1 уровень'!P3361</f>
        <v>254.087042207259</v>
      </c>
      <c r="O1107" s="152">
        <f>'1 уровень'!Q3361</f>
        <v>0</v>
      </c>
      <c r="P1107" s="152">
        <f>'1 уровень'!R3361</f>
        <v>0</v>
      </c>
      <c r="Q1107" s="152">
        <f>'1 уровень'!S3361</f>
        <v>0</v>
      </c>
      <c r="R1107" s="152">
        <f>'1 уровень'!T3361</f>
        <v>0</v>
      </c>
      <c r="S1107" s="152">
        <f>'1 уровень'!U3361</f>
        <v>0</v>
      </c>
      <c r="T1107" s="152">
        <f>'1 уровень'!V3361</f>
        <v>0</v>
      </c>
      <c r="U1107" s="152">
        <f>'1 уровень'!W3361</f>
        <v>0</v>
      </c>
      <c r="V1107" s="1111">
        <f>'1 уровень'!X3361</f>
        <v>0</v>
      </c>
      <c r="W1107" s="152">
        <f>'1 уровень'!Y3361</f>
        <v>0</v>
      </c>
      <c r="X1107" s="152">
        <f>'1 уровень'!Z3361</f>
        <v>0</v>
      </c>
      <c r="Y1107" s="152">
        <f>'1 уровень'!AA3361</f>
        <v>0</v>
      </c>
      <c r="Z1107" s="152">
        <f>'1 уровень'!AB3361</f>
        <v>0</v>
      </c>
      <c r="AA1107" s="632">
        <f>'1 уровень'!AC3361</f>
        <v>0</v>
      </c>
      <c r="AB1107" s="152"/>
      <c r="AC1107" s="152"/>
      <c r="AD1107" s="1353">
        <f>'1 уровень'!AD3360</f>
        <v>0</v>
      </c>
      <c r="AE1107" s="1360">
        <f>'1 уровень'!AE3360</f>
        <v>0</v>
      </c>
      <c r="AF1107" s="385"/>
      <c r="AG1107" s="385"/>
      <c r="AH1107" s="1243"/>
    </row>
    <row r="1108" spans="1:199" x14ac:dyDescent="0.25">
      <c r="A1108" s="19">
        <v>1</v>
      </c>
      <c r="B1108" s="327" t="s">
        <v>214</v>
      </c>
      <c r="C1108" s="29">
        <f>'1 уровень'!E3362</f>
        <v>2237</v>
      </c>
      <c r="D1108" s="29">
        <f>'1 уровень'!F3362</f>
        <v>932</v>
      </c>
      <c r="E1108" s="29">
        <f>'1 уровень'!G3362</f>
        <v>966</v>
      </c>
      <c r="F1108" s="144">
        <f>'1 уровень'!H3362</f>
        <v>103.64806866952789</v>
      </c>
      <c r="G1108" s="158">
        <f>'1 уровень'!I3362</f>
        <v>8.4166294143942775</v>
      </c>
      <c r="H1108" s="158">
        <f>'1 уровень'!J3362</f>
        <v>8.2743271221532098</v>
      </c>
      <c r="I1108" s="26">
        <f>'1 уровень'!K3362</f>
        <v>18828</v>
      </c>
      <c r="J1108" s="26">
        <f>'1 уровень'!L3362</f>
        <v>7846</v>
      </c>
      <c r="K1108" s="26">
        <f>'1 уровень'!M3362</f>
        <v>7993</v>
      </c>
      <c r="L1108" s="26">
        <f>'1 уровень'!N3362</f>
        <v>101.87356614835585</v>
      </c>
      <c r="M1108" s="26">
        <f>'1 уровень'!O3362</f>
        <v>72.474999999999994</v>
      </c>
      <c r="N1108" s="26">
        <f>'1 уровень'!P3362</f>
        <v>264.68713349430834</v>
      </c>
      <c r="O1108" s="152">
        <f>'1 уровень'!Q3362</f>
        <v>38000.614409743997</v>
      </c>
      <c r="P1108" s="152">
        <f>'1 уровень'!R3362</f>
        <v>38000.614409743997</v>
      </c>
      <c r="Q1108" s="152">
        <f>'1 уровень'!S3362</f>
        <v>38000.614409743997</v>
      </c>
      <c r="R1108" s="152">
        <f>'1 уровень'!T3362</f>
        <v>38000.614409743997</v>
      </c>
      <c r="S1108" s="152">
        <f>'1 уровень'!U3362</f>
        <v>38000.614409743997</v>
      </c>
      <c r="T1108" s="152">
        <f>'1 уровень'!V3362</f>
        <v>15833.589337393332</v>
      </c>
      <c r="U1108" s="152">
        <f>'1 уровень'!W3362</f>
        <v>16323.893939999998</v>
      </c>
      <c r="V1108" s="1111">
        <f>'1 уровень'!X3362</f>
        <v>0</v>
      </c>
      <c r="W1108" s="152">
        <f>'1 уровень'!Y3362</f>
        <v>0</v>
      </c>
      <c r="X1108" s="152">
        <f>'1 уровень'!Z3362</f>
        <v>490.30460260666587</v>
      </c>
      <c r="Y1108" s="152">
        <f>'1 уровень'!AA3362</f>
        <v>0</v>
      </c>
      <c r="Z1108" s="152">
        <f>'1 уровень'!AB3362</f>
        <v>-128.49592999999999</v>
      </c>
      <c r="AA1108" s="632">
        <f>'1 уровень'!AC3362</f>
        <v>16195.398009999999</v>
      </c>
      <c r="AB1108" s="152"/>
      <c r="AC1108" s="152"/>
      <c r="AD1108" s="1353">
        <f>'1 уровень'!AD3361</f>
        <v>0</v>
      </c>
      <c r="AE1108" s="1360">
        <f>'1 уровень'!AE3361</f>
        <v>0</v>
      </c>
      <c r="AF1108" s="385"/>
      <c r="AG1108" s="385"/>
      <c r="AH1108" s="1243"/>
    </row>
    <row r="1109" spans="1:199" x14ac:dyDescent="0.25">
      <c r="A1109" s="19">
        <v>1</v>
      </c>
      <c r="B1109" s="303" t="s">
        <v>210</v>
      </c>
      <c r="C1109" s="29">
        <f>'1 уровень'!E3363</f>
        <v>11600</v>
      </c>
      <c r="D1109" s="29">
        <f>'1 уровень'!F3363</f>
        <v>4833</v>
      </c>
      <c r="E1109" s="29">
        <f>'1 уровень'!G3363</f>
        <v>3930</v>
      </c>
      <c r="F1109" s="144">
        <f>'1 уровень'!H3363</f>
        <v>81.315952824332712</v>
      </c>
      <c r="G1109" s="158">
        <f>'1 уровень'!I3363</f>
        <v>0</v>
      </c>
      <c r="H1109" s="158">
        <f>'1 уровень'!J3363</f>
        <v>0</v>
      </c>
      <c r="I1109" s="26">
        <f>'1 уровень'!K3363</f>
        <v>0</v>
      </c>
      <c r="J1109" s="26">
        <f>'1 уровень'!L3363</f>
        <v>0</v>
      </c>
      <c r="K1109" s="26">
        <f>'1 уровень'!M3363</f>
        <v>0</v>
      </c>
      <c r="L1109" s="26">
        <f>'1 уровень'!N3363</f>
        <v>0</v>
      </c>
      <c r="M1109" s="26">
        <f>'1 уровень'!O3363</f>
        <v>0</v>
      </c>
      <c r="N1109" s="26">
        <f>'1 уровень'!P3363</f>
        <v>0</v>
      </c>
      <c r="O1109" s="152">
        <f>'1 уровень'!Q3363</f>
        <v>0</v>
      </c>
      <c r="P1109" s="152">
        <f>'1 уровень'!R3363</f>
        <v>0</v>
      </c>
      <c r="Q1109" s="152">
        <f>'1 уровень'!S3363</f>
        <v>0</v>
      </c>
      <c r="R1109" s="152">
        <f>'1 уровень'!T3363</f>
        <v>0</v>
      </c>
      <c r="S1109" s="152">
        <f>'1 уровень'!U3363</f>
        <v>0</v>
      </c>
      <c r="T1109" s="152">
        <f>'1 уровень'!V3363</f>
        <v>0</v>
      </c>
      <c r="U1109" s="152">
        <f>'1 уровень'!W3363</f>
        <v>0</v>
      </c>
      <c r="V1109" s="1111">
        <f>'1 уровень'!X3363</f>
        <v>0</v>
      </c>
      <c r="W1109" s="152">
        <f>'1 уровень'!Y3363</f>
        <v>0</v>
      </c>
      <c r="X1109" s="152">
        <f>'1 уровень'!Z3363</f>
        <v>0</v>
      </c>
      <c r="Y1109" s="152">
        <f>'1 уровень'!AA3363</f>
        <v>0</v>
      </c>
      <c r="Z1109" s="152">
        <f>'1 уровень'!AB3363</f>
        <v>0</v>
      </c>
      <c r="AA1109" s="632">
        <f>'1 уровень'!AC3363</f>
        <v>0</v>
      </c>
      <c r="AB1109" s="152"/>
      <c r="AC1109" s="152"/>
      <c r="AD1109" s="1353">
        <f>'1 уровень'!AD3362</f>
        <v>0</v>
      </c>
      <c r="AE1109" s="1360">
        <f>'1 уровень'!AE3362</f>
        <v>0</v>
      </c>
      <c r="AF1109" s="385"/>
      <c r="AG1109" s="385"/>
      <c r="AH1109" s="1243"/>
    </row>
    <row r="1110" spans="1:199" x14ac:dyDescent="0.25">
      <c r="A1110" s="19">
        <v>1</v>
      </c>
      <c r="B1110" s="328" t="s">
        <v>211</v>
      </c>
      <c r="C1110" s="29">
        <f>'1 уровень'!E3364</f>
        <v>11594</v>
      </c>
      <c r="D1110" s="29">
        <f>'1 уровень'!F3364</f>
        <v>4831</v>
      </c>
      <c r="E1110" s="29">
        <f>'1 уровень'!G3364</f>
        <v>3930</v>
      </c>
      <c r="F1110" s="144">
        <f>'1 уровень'!H3364</f>
        <v>81.349617056510041</v>
      </c>
      <c r="G1110" s="158">
        <f>'1 уровень'!I3364</f>
        <v>0</v>
      </c>
      <c r="H1110" s="158">
        <f>'1 уровень'!J3364</f>
        <v>0</v>
      </c>
      <c r="I1110" s="26">
        <f>'1 уровень'!K3364</f>
        <v>0</v>
      </c>
      <c r="J1110" s="26">
        <f>'1 уровень'!L3364</f>
        <v>0</v>
      </c>
      <c r="K1110" s="26">
        <f>'1 уровень'!M3364</f>
        <v>0</v>
      </c>
      <c r="L1110" s="26">
        <f>'1 уровень'!N3364</f>
        <v>0</v>
      </c>
      <c r="M1110" s="26">
        <f>'1 уровень'!O3364</f>
        <v>0</v>
      </c>
      <c r="N1110" s="26">
        <f>'1 уровень'!P3364</f>
        <v>0</v>
      </c>
      <c r="O1110" s="152">
        <f>'1 уровень'!Q3364</f>
        <v>0</v>
      </c>
      <c r="P1110" s="152">
        <f>'1 уровень'!R3364</f>
        <v>0</v>
      </c>
      <c r="Q1110" s="152">
        <f>'1 уровень'!S3364</f>
        <v>0</v>
      </c>
      <c r="R1110" s="152">
        <f>'1 уровень'!T3364</f>
        <v>0</v>
      </c>
      <c r="S1110" s="152">
        <f>'1 уровень'!U3364</f>
        <v>0</v>
      </c>
      <c r="T1110" s="152">
        <f>'1 уровень'!V3364</f>
        <v>0</v>
      </c>
      <c r="U1110" s="152">
        <f>'1 уровень'!W3364</f>
        <v>0</v>
      </c>
      <c r="V1110" s="1111">
        <f>'1 уровень'!X3364</f>
        <v>0</v>
      </c>
      <c r="W1110" s="152">
        <f>'1 уровень'!Y3364</f>
        <v>0</v>
      </c>
      <c r="X1110" s="152">
        <f>'1 уровень'!Z3364</f>
        <v>0</v>
      </c>
      <c r="Y1110" s="152">
        <f>'1 уровень'!AA3364</f>
        <v>0</v>
      </c>
      <c r="Z1110" s="152">
        <f>'1 уровень'!AB3364</f>
        <v>0</v>
      </c>
      <c r="AA1110" s="632">
        <f>'1 уровень'!AC3364</f>
        <v>0</v>
      </c>
      <c r="AB1110" s="152"/>
      <c r="AC1110" s="152"/>
      <c r="AD1110" s="1353">
        <f>'1 уровень'!AD3363</f>
        <v>0</v>
      </c>
      <c r="AE1110" s="1360">
        <f>'1 уровень'!AE3363</f>
        <v>0</v>
      </c>
      <c r="AF1110" s="385"/>
      <c r="AG1110" s="385"/>
      <c r="AH1110" s="1243"/>
    </row>
    <row r="1111" spans="1:199" ht="30" x14ac:dyDescent="0.25">
      <c r="A1111" s="19">
        <v>1</v>
      </c>
      <c r="B1111" s="329" t="s">
        <v>212</v>
      </c>
      <c r="C1111" s="29">
        <f>'1 уровень'!E3365</f>
        <v>6</v>
      </c>
      <c r="D1111" s="29">
        <f>'1 уровень'!F3365</f>
        <v>3</v>
      </c>
      <c r="E1111" s="29">
        <f>'1 уровень'!G3365</f>
        <v>0</v>
      </c>
      <c r="F1111" s="144">
        <f>'1 уровень'!H3365</f>
        <v>0</v>
      </c>
      <c r="G1111" s="158">
        <f>'1 уровень'!I3365</f>
        <v>0</v>
      </c>
      <c r="H1111" s="158">
        <f>'1 уровень'!J3365</f>
        <v>0</v>
      </c>
      <c r="I1111" s="26">
        <f>'1 уровень'!K3365</f>
        <v>0</v>
      </c>
      <c r="J1111" s="26">
        <f>'1 уровень'!L3365</f>
        <v>0</v>
      </c>
      <c r="K1111" s="26">
        <f>'1 уровень'!M3365</f>
        <v>0</v>
      </c>
      <c r="L1111" s="26">
        <f>'1 уровень'!N3365</f>
        <v>0</v>
      </c>
      <c r="M1111" s="26">
        <f>'1 уровень'!O3365</f>
        <v>0</v>
      </c>
      <c r="N1111" s="26">
        <f>'1 уровень'!P3365</f>
        <v>0</v>
      </c>
      <c r="O1111" s="152">
        <f>'1 уровень'!Q3365</f>
        <v>0</v>
      </c>
      <c r="P1111" s="152">
        <f>'1 уровень'!R3365</f>
        <v>0</v>
      </c>
      <c r="Q1111" s="152">
        <f>'1 уровень'!S3365</f>
        <v>0</v>
      </c>
      <c r="R1111" s="152">
        <f>'1 уровень'!T3365</f>
        <v>0</v>
      </c>
      <c r="S1111" s="152">
        <f>'1 уровень'!U3365</f>
        <v>0</v>
      </c>
      <c r="T1111" s="152">
        <f>'1 уровень'!V3365</f>
        <v>0</v>
      </c>
      <c r="U1111" s="152">
        <f>'1 уровень'!W3365</f>
        <v>0</v>
      </c>
      <c r="V1111" s="1111">
        <f>'1 уровень'!X3365</f>
        <v>0</v>
      </c>
      <c r="W1111" s="152">
        <f>'1 уровень'!Y3365</f>
        <v>0</v>
      </c>
      <c r="X1111" s="152">
        <f>'1 уровень'!Z3365</f>
        <v>0</v>
      </c>
      <c r="Y1111" s="152">
        <f>'1 уровень'!AA3365</f>
        <v>0</v>
      </c>
      <c r="Z1111" s="152">
        <f>'1 уровень'!AB3365</f>
        <v>0</v>
      </c>
      <c r="AA1111" s="632">
        <f>'1 уровень'!AC3365</f>
        <v>0</v>
      </c>
      <c r="AB1111" s="152"/>
      <c r="AC1111" s="152"/>
      <c r="AD1111" s="1353">
        <f>'1 уровень'!AD3364</f>
        <v>0</v>
      </c>
      <c r="AE1111" s="1360">
        <f>'1 уровень'!AE3364</f>
        <v>0</v>
      </c>
      <c r="AF1111" s="385"/>
      <c r="AG1111" s="385"/>
      <c r="AH1111" s="1243"/>
    </row>
    <row r="1112" spans="1:199" ht="30.75" thickBot="1" x14ac:dyDescent="0.3">
      <c r="A1112" s="19">
        <v>1</v>
      </c>
      <c r="B1112" s="1232" t="s">
        <v>217</v>
      </c>
      <c r="C1112" s="155">
        <f>'1 уровень'!E3366</f>
        <v>11600</v>
      </c>
      <c r="D1112" s="155">
        <f>'1 уровень'!F3366</f>
        <v>4833</v>
      </c>
      <c r="E1112" s="155">
        <f>'1 уровень'!G3366</f>
        <v>3930</v>
      </c>
      <c r="F1112" s="156">
        <f>'1 уровень'!H3366</f>
        <v>81.315952824332712</v>
      </c>
      <c r="G1112" s="181">
        <f>'1 уровень'!I3366</f>
        <v>0</v>
      </c>
      <c r="H1112" s="181">
        <f>'1 уровень'!J3366</f>
        <v>0</v>
      </c>
      <c r="I1112" s="182">
        <f>'1 уровень'!K3366</f>
        <v>0</v>
      </c>
      <c r="J1112" s="182">
        <f>'1 уровень'!L3366</f>
        <v>0</v>
      </c>
      <c r="K1112" s="182">
        <f>'1 уровень'!M3366</f>
        <v>0</v>
      </c>
      <c r="L1112" s="182">
        <f>'1 уровень'!N3366</f>
        <v>0</v>
      </c>
      <c r="M1112" s="182">
        <f>'1 уровень'!O3366</f>
        <v>0</v>
      </c>
      <c r="N1112" s="182">
        <f>'1 уровень'!P3366</f>
        <v>0</v>
      </c>
      <c r="O1112" s="157">
        <f>'1 уровень'!Q3366</f>
        <v>47999.012000000002</v>
      </c>
      <c r="P1112" s="157">
        <f>'1 уровень'!R3366</f>
        <v>47999.012000000002</v>
      </c>
      <c r="Q1112" s="157">
        <f>'1 уровень'!S3366</f>
        <v>47999.012000000002</v>
      </c>
      <c r="R1112" s="157">
        <f>'1 уровень'!T3366</f>
        <v>47999.012000000002</v>
      </c>
      <c r="S1112" s="157">
        <f>'1 уровень'!U3366</f>
        <v>47999.012000000002</v>
      </c>
      <c r="T1112" s="157">
        <f>'1 уровень'!V3366</f>
        <v>19999.588333333337</v>
      </c>
      <c r="U1112" s="157">
        <f>'1 уровень'!W3366</f>
        <v>19999.588350000002</v>
      </c>
      <c r="V1112" s="1115">
        <f>'1 уровень'!X3366</f>
        <v>0</v>
      </c>
      <c r="W1112" s="157">
        <f>'1 уровень'!Y3366</f>
        <v>0</v>
      </c>
      <c r="X1112" s="157">
        <f>'1 уровень'!Z3366</f>
        <v>1.666666503297165E-5</v>
      </c>
      <c r="Y1112" s="157">
        <f>'1 уровень'!AA3366</f>
        <v>0</v>
      </c>
      <c r="Z1112" s="157">
        <f>'1 уровень'!AB3366</f>
        <v>-63.233040000000003</v>
      </c>
      <c r="AA1112" s="649">
        <f>'1 уровень'!AC3366</f>
        <v>19936.355309999999</v>
      </c>
      <c r="AB1112" s="157"/>
      <c r="AC1112" s="157"/>
      <c r="AD1112" s="1368" t="e">
        <f>'1 уровень'!#REF!</f>
        <v>#REF!</v>
      </c>
      <c r="AE1112" s="1383" t="e">
        <f>'1 уровень'!#REF!</f>
        <v>#REF!</v>
      </c>
      <c r="AF1112" s="385"/>
      <c r="AG1112" s="385"/>
      <c r="AH1112" s="1243"/>
    </row>
    <row r="1113" spans="1:199" s="139" customFormat="1" x14ac:dyDescent="0.25">
      <c r="A1113" s="19">
        <v>1</v>
      </c>
      <c r="B1113" s="928" t="s">
        <v>328</v>
      </c>
      <c r="C1113" s="148"/>
      <c r="D1113" s="148"/>
      <c r="E1113" s="148"/>
      <c r="F1113" s="183"/>
      <c r="G1113" s="149"/>
      <c r="H1113" s="149"/>
      <c r="I1113" s="150"/>
      <c r="J1113" s="150"/>
      <c r="K1113" s="150"/>
      <c r="L1113" s="150"/>
      <c r="M1113" s="150"/>
      <c r="N1113" s="150"/>
      <c r="O1113" s="628">
        <f>'1 уровень'!Q742</f>
        <v>5.8207660913467407E-10</v>
      </c>
      <c r="P1113" s="628">
        <f>'1 уровень'!R742</f>
        <v>5.8207660913467407E-10</v>
      </c>
      <c r="Q1113" s="628">
        <f>'1 уровень'!S742</f>
        <v>8.149072527885437E-10</v>
      </c>
      <c r="R1113" s="628">
        <f>'1 уровень'!T742</f>
        <v>0</v>
      </c>
      <c r="S1113" s="628">
        <f>'1 уровень'!U742</f>
        <v>0</v>
      </c>
      <c r="T1113" s="628">
        <f>'1 уровень'!V742</f>
        <v>4.9476511776447296E-10</v>
      </c>
      <c r="U1113" s="628">
        <f>'1 уровень'!W742</f>
        <v>-2.4738255888223648E-10</v>
      </c>
      <c r="V1113" s="1125">
        <f>'1 уровень'!X742</f>
        <v>0</v>
      </c>
      <c r="W1113" s="628">
        <f>'1 уровень'!Y742</f>
        <v>0</v>
      </c>
      <c r="X1113" s="628">
        <f>'1 уровень'!Z742</f>
        <v>0</v>
      </c>
      <c r="Y1113" s="650">
        <f>'1 уровень'!AA742</f>
        <v>0</v>
      </c>
      <c r="Z1113" s="650">
        <f>'1 уровень'!AB742</f>
        <v>7.7569062284510437E-12</v>
      </c>
      <c r="AA1113" s="651">
        <f>'1 уровень'!AC742</f>
        <v>-3.637978807091713E-10</v>
      </c>
      <c r="AB1113" s="628"/>
      <c r="AC1113" s="628"/>
      <c r="AD1113" s="1384">
        <f>'1 уровень'!AD742</f>
        <v>0</v>
      </c>
      <c r="AE1113" s="1385">
        <f>'1 уровень'!AE742</f>
        <v>0</v>
      </c>
      <c r="AF1113" s="385"/>
      <c r="AG1113" s="385"/>
      <c r="AH1113" s="1243"/>
      <c r="AI1113" s="19"/>
      <c r="AJ1113" s="19"/>
      <c r="AK1113" s="19"/>
      <c r="AL1113" s="19"/>
      <c r="AM1113" s="19"/>
      <c r="AN1113" s="19"/>
      <c r="AO1113" s="19"/>
      <c r="AP1113" s="19"/>
      <c r="AQ1113" s="19"/>
      <c r="AR1113" s="19"/>
      <c r="AS1113" s="19"/>
      <c r="AT1113" s="19"/>
      <c r="AU1113" s="19"/>
      <c r="AV1113" s="19"/>
      <c r="AW1113" s="19"/>
      <c r="AX1113" s="19"/>
      <c r="AY1113" s="19"/>
      <c r="AZ1113" s="19"/>
      <c r="BA1113" s="19"/>
      <c r="BB1113" s="19"/>
      <c r="BC1113" s="19"/>
      <c r="BD1113" s="19"/>
      <c r="BE1113" s="19"/>
      <c r="BF1113" s="19"/>
      <c r="BG1113" s="19"/>
      <c r="BH1113" s="19"/>
      <c r="BI1113" s="19"/>
      <c r="BJ1113" s="19"/>
      <c r="BK1113" s="19"/>
      <c r="BL1113" s="19"/>
      <c r="BM1113" s="19"/>
      <c r="BN1113" s="19"/>
      <c r="BO1113" s="19"/>
      <c r="BP1113" s="19"/>
      <c r="BQ1113" s="19"/>
      <c r="BR1113" s="19"/>
      <c r="BS1113" s="19"/>
      <c r="BT1113" s="19"/>
      <c r="BU1113" s="19"/>
      <c r="BV1113" s="19"/>
      <c r="BW1113" s="19"/>
      <c r="BX1113" s="19"/>
      <c r="BY1113" s="19"/>
      <c r="BZ1113" s="19"/>
      <c r="CA1113" s="19"/>
      <c r="CB1113" s="19"/>
      <c r="CC1113" s="19"/>
      <c r="CD1113" s="19"/>
      <c r="CE1113" s="19"/>
      <c r="CF1113" s="19"/>
      <c r="CG1113" s="19"/>
      <c r="CH1113" s="19"/>
      <c r="CI1113" s="19"/>
      <c r="CJ1113" s="19"/>
      <c r="CK1113" s="19"/>
      <c r="CL1113" s="19"/>
      <c r="CM1113" s="19"/>
      <c r="CN1113" s="19"/>
      <c r="CO1113" s="19"/>
      <c r="CP1113" s="19"/>
      <c r="CQ1113" s="19"/>
      <c r="CR1113" s="19"/>
      <c r="CS1113" s="19"/>
      <c r="CT1113" s="19"/>
      <c r="CU1113" s="19"/>
      <c r="CV1113" s="19"/>
      <c r="CW1113" s="19"/>
      <c r="CX1113" s="19"/>
      <c r="CY1113" s="19"/>
      <c r="CZ1113" s="19"/>
      <c r="DA1113" s="19"/>
      <c r="DB1113" s="19"/>
      <c r="DC1113" s="19"/>
      <c r="DD1113" s="19"/>
      <c r="DE1113" s="19"/>
      <c r="DF1113" s="19"/>
      <c r="DG1113" s="19"/>
      <c r="DH1113" s="19"/>
      <c r="DI1113" s="19"/>
      <c r="DJ1113" s="19"/>
      <c r="DK1113" s="19"/>
      <c r="DL1113" s="19"/>
      <c r="DM1113" s="19"/>
      <c r="DN1113" s="19"/>
      <c r="DO1113" s="19"/>
      <c r="DP1113" s="19"/>
      <c r="DQ1113" s="19"/>
      <c r="DR1113" s="19"/>
      <c r="DS1113" s="19"/>
      <c r="DT1113" s="19"/>
      <c r="DU1113" s="19"/>
      <c r="DV1113" s="19"/>
      <c r="DW1113" s="19"/>
      <c r="DX1113" s="19"/>
      <c r="DY1113" s="19"/>
      <c r="DZ1113" s="19"/>
      <c r="EA1113" s="19"/>
      <c r="EB1113" s="19"/>
      <c r="EC1113" s="19"/>
      <c r="ED1113" s="19"/>
      <c r="EE1113" s="19"/>
      <c r="EF1113" s="19"/>
      <c r="EG1113" s="19"/>
      <c r="EH1113" s="19"/>
      <c r="EI1113" s="19"/>
      <c r="EJ1113" s="19"/>
      <c r="EK1113" s="19"/>
      <c r="EL1113" s="19"/>
      <c r="EM1113" s="19"/>
      <c r="EN1113" s="19"/>
      <c r="EO1113" s="19"/>
      <c r="EP1113" s="19"/>
      <c r="EQ1113" s="19"/>
      <c r="ER1113" s="19"/>
      <c r="ES1113" s="19"/>
      <c r="ET1113" s="19"/>
      <c r="EU1113" s="19"/>
      <c r="EV1113" s="19"/>
      <c r="EW1113" s="19"/>
      <c r="EX1113" s="19"/>
      <c r="EY1113" s="19"/>
      <c r="EZ1113" s="19"/>
      <c r="FA1113" s="19"/>
      <c r="FB1113" s="19"/>
      <c r="FC1113" s="19"/>
      <c r="FD1113" s="19"/>
      <c r="FE1113" s="19"/>
      <c r="FF1113" s="19"/>
      <c r="FG1113" s="19"/>
      <c r="FH1113" s="19"/>
      <c r="FI1113" s="19"/>
      <c r="FJ1113" s="19"/>
      <c r="FK1113" s="19"/>
      <c r="FL1113" s="19"/>
      <c r="FM1113" s="19"/>
      <c r="FN1113" s="19"/>
      <c r="FO1113" s="19"/>
      <c r="FP1113" s="19"/>
      <c r="FQ1113" s="19"/>
      <c r="FR1113" s="19"/>
      <c r="FS1113" s="19"/>
      <c r="FT1113" s="19"/>
      <c r="FU1113" s="19"/>
      <c r="FV1113" s="19"/>
      <c r="FW1113" s="19"/>
      <c r="FX1113" s="19"/>
      <c r="FY1113" s="19"/>
      <c r="FZ1113" s="19"/>
      <c r="GA1113" s="19"/>
      <c r="GB1113" s="19"/>
      <c r="GC1113" s="19"/>
      <c r="GD1113" s="19"/>
      <c r="GE1113" s="19"/>
      <c r="GF1113" s="19"/>
      <c r="GG1113" s="19"/>
      <c r="GH1113" s="19"/>
      <c r="GI1113" s="19"/>
      <c r="GJ1113" s="19"/>
      <c r="GK1113" s="19"/>
      <c r="GL1113" s="19"/>
      <c r="GM1113" s="19"/>
      <c r="GN1113" s="19"/>
      <c r="GO1113" s="19"/>
      <c r="GP1113" s="19"/>
      <c r="GQ1113" s="19"/>
    </row>
    <row r="1114" spans="1:199" s="139" customFormat="1" x14ac:dyDescent="0.25">
      <c r="A1114" s="19">
        <v>1</v>
      </c>
      <c r="B1114" s="12" t="s">
        <v>95</v>
      </c>
      <c r="C1114" s="140">
        <f>'1 уровень'!E743</f>
        <v>0</v>
      </c>
      <c r="D1114" s="140">
        <f>'1 уровень'!F743</f>
        <v>0</v>
      </c>
      <c r="E1114" s="140">
        <f>'1 уровень'!G743</f>
        <v>0</v>
      </c>
      <c r="F1114" s="184">
        <f>'1 уровень'!H743</f>
        <v>0</v>
      </c>
      <c r="G1114" s="152">
        <f>'1 уровень'!I743</f>
        <v>0</v>
      </c>
      <c r="H1114" s="152">
        <f>'1 уровень'!J743</f>
        <v>0</v>
      </c>
      <c r="I1114" s="22">
        <f>'1 уровень'!K743</f>
        <v>0</v>
      </c>
      <c r="J1114" s="22">
        <f>'1 уровень'!L743</f>
        <v>0</v>
      </c>
      <c r="K1114" s="22">
        <f>'1 уровень'!M743</f>
        <v>0</v>
      </c>
      <c r="L1114" s="22">
        <f>'1 уровень'!N743</f>
        <v>0</v>
      </c>
      <c r="M1114" s="22">
        <f>'1 уровень'!O743</f>
        <v>0</v>
      </c>
      <c r="N1114" s="22">
        <f>'1 уровень'!P743</f>
        <v>0</v>
      </c>
      <c r="O1114" s="143">
        <f>'1 уровень'!Q743</f>
        <v>8245626.5725394581</v>
      </c>
      <c r="P1114" s="143">
        <f>'1 уровень'!R743</f>
        <v>8245626.5725394581</v>
      </c>
      <c r="Q1114" s="143">
        <f>'1 уровень'!S743</f>
        <v>8245983.5065394584</v>
      </c>
      <c r="R1114" s="143">
        <f>'1 уровень'!T743</f>
        <v>8255866.906561939</v>
      </c>
      <c r="S1114" s="143">
        <f>'1 уровень'!U743</f>
        <v>8255866.906561939</v>
      </c>
      <c r="T1114" s="143">
        <f>'1 уровень'!V743</f>
        <v>3437981.1298742145</v>
      </c>
      <c r="U1114" s="143">
        <f>'1 уровень'!W743</f>
        <v>3420387.8475299999</v>
      </c>
      <c r="V1114" s="1107">
        <f>'1 уровень'!X743</f>
        <v>-8200.5704399999977</v>
      </c>
      <c r="W1114" s="143">
        <f>'1 уровень'!Y743</f>
        <v>10792.591490000001</v>
      </c>
      <c r="X1114" s="143">
        <f>'1 уровень'!Z743</f>
        <v>-17593.282344214364</v>
      </c>
      <c r="Y1114" s="652">
        <f>'1 уровень'!AA743</f>
        <v>-26248.640709999996</v>
      </c>
      <c r="Z1114" s="652">
        <f>'1 уровень'!AB743</f>
        <v>-35776.908179999999</v>
      </c>
      <c r="AA1114" s="627">
        <f>'1 уровень'!AC743</f>
        <v>3387202.9603999997</v>
      </c>
      <c r="AB1114" s="143">
        <f>U1114/T1114*100</f>
        <v>99.488267047444253</v>
      </c>
      <c r="AC1114" s="143">
        <f>AA1114/T1114*100</f>
        <v>98.523023613103049</v>
      </c>
      <c r="AD1114" s="1355">
        <f>'1 уровень'!AD743</f>
        <v>0</v>
      </c>
      <c r="AE1114" s="1350">
        <f>'1 уровень'!AE743</f>
        <v>0</v>
      </c>
      <c r="AF1114" s="385"/>
      <c r="AG1114" s="385"/>
      <c r="AH1114" s="1243"/>
      <c r="AJ1114" s="478"/>
    </row>
    <row r="1115" spans="1:199" x14ac:dyDescent="0.25">
      <c r="A1115" s="19">
        <v>1</v>
      </c>
      <c r="B1115" s="228" t="s">
        <v>80</v>
      </c>
      <c r="C1115" s="21">
        <f>'1 уровень'!E744</f>
        <v>63151.895348837206</v>
      </c>
      <c r="D1115" s="21">
        <f>'1 уровень'!F744</f>
        <v>26313.289728682172</v>
      </c>
      <c r="E1115" s="21">
        <f>'1 уровень'!G744</f>
        <v>27719</v>
      </c>
      <c r="F1115" s="21">
        <f>'1 уровень'!H744</f>
        <v>105.34220648885861</v>
      </c>
      <c r="G1115" s="21">
        <f>'1 уровень'!I744</f>
        <v>10.440050870336066</v>
      </c>
      <c r="H1115" s="21">
        <f>'1 уровень'!J744</f>
        <v>9.2239258270500386</v>
      </c>
      <c r="I1115" s="21">
        <f>'1 уровень'!K744</f>
        <v>659309</v>
      </c>
      <c r="J1115" s="21">
        <f>'1 уровень'!L744</f>
        <v>274712.16666666663</v>
      </c>
      <c r="K1115" s="21">
        <f>'1 уровень'!M744</f>
        <v>255678</v>
      </c>
      <c r="L1115" s="21">
        <f>'1 уровень'!N744</f>
        <v>93.071232738751419</v>
      </c>
      <c r="M1115" s="21">
        <f>'1 уровень'!O744</f>
        <v>1982</v>
      </c>
      <c r="N1115" s="21">
        <f>'1 уровень'!P744</f>
        <v>309.59999999999997</v>
      </c>
      <c r="O1115" s="143">
        <f>'1 уровень'!Q744</f>
        <v>5238592.77088999</v>
      </c>
      <c r="P1115" s="143">
        <f>'1 уровень'!R744</f>
        <v>5238592.77088999</v>
      </c>
      <c r="Q1115" s="143">
        <f>'1 уровень'!S744</f>
        <v>5238592.77088999</v>
      </c>
      <c r="R1115" s="143">
        <f>'1 уровень'!T744</f>
        <v>5237307.3379129991</v>
      </c>
      <c r="S1115" s="143">
        <f>'1 уровень'!U744</f>
        <v>5237307.3379129991</v>
      </c>
      <c r="T1115" s="143">
        <f>'1 уровень'!V744</f>
        <v>2182461.3360981643</v>
      </c>
      <c r="U1115" s="143">
        <f>'1 уровень'!W744</f>
        <v>2133823.0819600001</v>
      </c>
      <c r="V1115" s="1107">
        <f>'1 уровень'!X744</f>
        <v>-8200.5704399999977</v>
      </c>
      <c r="W1115" s="143">
        <f>'1 уровень'!Y744</f>
        <v>-7357.0531599999995</v>
      </c>
      <c r="X1115" s="143">
        <f>'1 уровень'!Z744</f>
        <v>-48638.254138164557</v>
      </c>
      <c r="Y1115" s="143">
        <f>'1 уровень'!AA744</f>
        <v>-22008.256079999996</v>
      </c>
      <c r="Z1115" s="143">
        <f>'1 уровень'!AB744</f>
        <v>-28080.363200000007</v>
      </c>
      <c r="AA1115" s="143">
        <f>'1 уровень'!AC744</f>
        <v>2090185.09516</v>
      </c>
      <c r="AB1115" s="143">
        <f>U1115/T1115*100</f>
        <v>97.771403628844098</v>
      </c>
      <c r="AC1115" s="143">
        <f>AA1115/T1115*100</f>
        <v>95.771918640119551</v>
      </c>
      <c r="AD1115" s="1349">
        <f>'1 уровень'!AD744</f>
        <v>0</v>
      </c>
      <c r="AE1115" s="1350">
        <f>'1 уровень'!AE744</f>
        <v>0</v>
      </c>
      <c r="AF1115" s="385"/>
      <c r="AG1115" s="385"/>
      <c r="AH1115" s="1243"/>
      <c r="AJ1115" s="478"/>
    </row>
    <row r="1116" spans="1:199" ht="43.5" x14ac:dyDescent="0.25">
      <c r="A1116" s="19">
        <v>1</v>
      </c>
      <c r="B1116" s="227" t="s">
        <v>184</v>
      </c>
      <c r="C1116" s="21">
        <f>'1 уровень'!E745</f>
        <v>4166</v>
      </c>
      <c r="D1116" s="21">
        <f>'1 уровень'!F745</f>
        <v>1735.8333333333333</v>
      </c>
      <c r="E1116" s="21">
        <f>'1 уровень'!G745</f>
        <v>1558</v>
      </c>
      <c r="F1116" s="21">
        <f>'1 уровень'!H745</f>
        <v>89.755160825732119</v>
      </c>
      <c r="G1116" s="21">
        <f>'1 уровень'!I745</f>
        <v>0</v>
      </c>
      <c r="H1116" s="21">
        <f>'1 уровень'!J745</f>
        <v>0</v>
      </c>
      <c r="I1116" s="21">
        <f>'1 уровень'!K745</f>
        <v>0</v>
      </c>
      <c r="J1116" s="21">
        <f>'1 уровень'!L745</f>
        <v>0</v>
      </c>
      <c r="K1116" s="21">
        <f>'1 уровень'!M745</f>
        <v>0</v>
      </c>
      <c r="L1116" s="21">
        <f>'1 уровень'!N745</f>
        <v>0</v>
      </c>
      <c r="M1116" s="21">
        <f>'1 уровень'!O745</f>
        <v>0</v>
      </c>
      <c r="N1116" s="21">
        <f>'1 уровень'!P745</f>
        <v>0</v>
      </c>
      <c r="O1116" s="143">
        <f>'1 уровень'!Q745</f>
        <v>837403.06654375</v>
      </c>
      <c r="P1116" s="143">
        <f>'1 уровень'!R745</f>
        <v>837403.06654375</v>
      </c>
      <c r="Q1116" s="143">
        <f>'1 уровень'!S745</f>
        <v>837403.06654375</v>
      </c>
      <c r="R1116" s="143">
        <f>'1 уровень'!T745</f>
        <v>833514.89281599992</v>
      </c>
      <c r="S1116" s="143">
        <f>'1 уровень'!U745</f>
        <v>833514.89281599992</v>
      </c>
      <c r="T1116" s="143">
        <f>'1 уровень'!V745</f>
        <v>347297.87200666667</v>
      </c>
      <c r="U1116" s="143">
        <f>'1 уровень'!W745</f>
        <v>309163.56409</v>
      </c>
      <c r="V1116" s="1107">
        <f>'1 уровень'!X745</f>
        <v>-8200.5704399999977</v>
      </c>
      <c r="W1116" s="143">
        <f>'1 уровень'!Y745</f>
        <v>0</v>
      </c>
      <c r="X1116" s="143">
        <f>'1 уровень'!Z745</f>
        <v>-38134.307916666716</v>
      </c>
      <c r="Y1116" s="143">
        <f>'1 уровень'!AA745</f>
        <v>-336.44173999999998</v>
      </c>
      <c r="Z1116" s="143">
        <f>'1 уровень'!AB745</f>
        <v>0</v>
      </c>
      <c r="AA1116" s="143">
        <f>'1 уровень'!AC745</f>
        <v>300962.99364999996</v>
      </c>
      <c r="AB1116" s="143">
        <f>U1116/T1116*100</f>
        <v>89.019711610575413</v>
      </c>
      <c r="AC1116" s="143">
        <f>AA1116/T1116*100</f>
        <v>86.658461772614231</v>
      </c>
      <c r="AD1116" s="1349">
        <f>'1 уровень'!AD745</f>
        <v>0</v>
      </c>
      <c r="AE1116" s="1350">
        <f>'1 уровень'!AE745</f>
        <v>0</v>
      </c>
      <c r="AF1116" s="385"/>
      <c r="AG1116" s="385"/>
      <c r="AH1116" s="1243"/>
      <c r="AJ1116" s="478"/>
    </row>
    <row r="1117" spans="1:199" x14ac:dyDescent="0.25">
      <c r="A1117" s="19">
        <v>1</v>
      </c>
      <c r="B1117" s="228" t="s">
        <v>185</v>
      </c>
      <c r="C1117" s="21">
        <f>'1 уровень'!E746</f>
        <v>80</v>
      </c>
      <c r="D1117" s="21">
        <f>'1 уровень'!F746</f>
        <v>33.333333333333336</v>
      </c>
      <c r="E1117" s="21">
        <f>'1 уровень'!G746</f>
        <v>54</v>
      </c>
      <c r="F1117" s="21">
        <f>'1 уровень'!H746</f>
        <v>89.548387096774192</v>
      </c>
      <c r="G1117" s="21">
        <f>'1 уровень'!I746</f>
        <v>0</v>
      </c>
      <c r="H1117" s="21">
        <f>'1 уровень'!J746</f>
        <v>0</v>
      </c>
      <c r="I1117" s="21">
        <f>'1 уровень'!K746</f>
        <v>1680</v>
      </c>
      <c r="J1117" s="21">
        <f>'1 уровень'!L746</f>
        <v>700</v>
      </c>
      <c r="K1117" s="21">
        <f>'1 уровень'!M746</f>
        <v>775</v>
      </c>
      <c r="L1117" s="21">
        <f>'1 уровень'!N746</f>
        <v>110.71428571428572</v>
      </c>
      <c r="M1117" s="21">
        <f>'1 уровень'!O746</f>
        <v>5</v>
      </c>
      <c r="N1117" s="21">
        <f>'1 уровень'!P746</f>
        <v>0</v>
      </c>
      <c r="O1117" s="143">
        <f>'1 уровень'!Q746</f>
        <v>4572.3</v>
      </c>
      <c r="P1117" s="143">
        <f>'1 уровень'!R746</f>
        <v>4572.3</v>
      </c>
      <c r="Q1117" s="143">
        <f>'1 уровень'!S746</f>
        <v>4572.3</v>
      </c>
      <c r="R1117" s="143">
        <f>'1 уровень'!T746</f>
        <v>4572.3</v>
      </c>
      <c r="S1117" s="143">
        <f>'1 уровень'!U746</f>
        <v>4572.3</v>
      </c>
      <c r="T1117" s="143">
        <f>'1 уровень'!V746</f>
        <v>1905.1250000000002</v>
      </c>
      <c r="U1117" s="143">
        <f>'1 уровень'!W746</f>
        <v>2460.25155</v>
      </c>
      <c r="V1117" s="1107">
        <f>'1 уровень'!X746</f>
        <v>0</v>
      </c>
      <c r="W1117" s="143">
        <f>'1 уровень'!Y746</f>
        <v>0</v>
      </c>
      <c r="X1117" s="143">
        <f>'1 уровень'!Z746</f>
        <v>555.12654999999972</v>
      </c>
      <c r="Y1117" s="143">
        <f>'1 уровень'!AA746</f>
        <v>0</v>
      </c>
      <c r="Z1117" s="143">
        <f>'1 уровень'!AB746</f>
        <v>0</v>
      </c>
      <c r="AA1117" s="143">
        <f>'1 уровень'!AC746</f>
        <v>2460.25155</v>
      </c>
      <c r="AB1117" s="143"/>
      <c r="AC1117" s="143"/>
      <c r="AD1117" s="1349">
        <f>'1 уровень'!AD746</f>
        <v>0</v>
      </c>
      <c r="AE1117" s="1350">
        <f>'1 уровень'!AE746</f>
        <v>0</v>
      </c>
      <c r="AF1117" s="385"/>
      <c r="AG1117" s="385"/>
      <c r="AH1117" s="1243"/>
      <c r="AJ1117" s="478"/>
    </row>
    <row r="1118" spans="1:199" ht="15.75" x14ac:dyDescent="0.25">
      <c r="A1118" s="19">
        <v>1</v>
      </c>
      <c r="B1118" s="958" t="s">
        <v>206</v>
      </c>
      <c r="C1118" s="32">
        <f>'1 уровень'!E747</f>
        <v>0</v>
      </c>
      <c r="D1118" s="32">
        <f>'1 уровень'!F747</f>
        <v>0</v>
      </c>
      <c r="E1118" s="32">
        <f>'1 уровень'!G747</f>
        <v>0</v>
      </c>
      <c r="F1118" s="32">
        <f>'1 уровень'!H747</f>
        <v>0</v>
      </c>
      <c r="G1118" s="32">
        <f>'1 уровень'!I747</f>
        <v>0</v>
      </c>
      <c r="H1118" s="32">
        <f>'1 уровень'!J747</f>
        <v>0</v>
      </c>
      <c r="I1118" s="32">
        <f>'1 уровень'!K747</f>
        <v>0</v>
      </c>
      <c r="J1118" s="32">
        <f>'1 уровень'!L747</f>
        <v>0</v>
      </c>
      <c r="K1118" s="32">
        <f>'1 уровень'!M747</f>
        <v>0</v>
      </c>
      <c r="L1118" s="32">
        <f>'1 уровень'!N747</f>
        <v>0</v>
      </c>
      <c r="M1118" s="32">
        <f>'1 уровень'!O747</f>
        <v>0</v>
      </c>
      <c r="N1118" s="32">
        <f>'1 уровень'!P747</f>
        <v>0</v>
      </c>
      <c r="O1118" s="653">
        <f>'1 уровень'!Q747</f>
        <v>546249.29781000002</v>
      </c>
      <c r="P1118" s="653">
        <f>'1 уровень'!R747</f>
        <v>546249.29781000002</v>
      </c>
      <c r="Q1118" s="653">
        <f>'1 уровень'!S747</f>
        <v>546249.29781000002</v>
      </c>
      <c r="R1118" s="653">
        <f>'1 уровень'!T747</f>
        <v>555898.37739000004</v>
      </c>
      <c r="S1118" s="653">
        <f>'1 уровень'!U747</f>
        <v>555898.37739000004</v>
      </c>
      <c r="T1118" s="653">
        <f>'1 уровень'!V747</f>
        <v>229748.11399416663</v>
      </c>
      <c r="U1118" s="653">
        <f>'1 уровень'!W747</f>
        <v>234718.43286</v>
      </c>
      <c r="V1118" s="1126">
        <f>'1 уровень'!X747</f>
        <v>0</v>
      </c>
      <c r="W1118" s="653">
        <f>'1 уровень'!Y747</f>
        <v>0</v>
      </c>
      <c r="X1118" s="653">
        <f>'1 уровень'!Z747</f>
        <v>4970.3188658333438</v>
      </c>
      <c r="Y1118" s="653">
        <f>'1 уровень'!AA747</f>
        <v>-2.4995500000000002</v>
      </c>
      <c r="Z1118" s="653">
        <f>'1 уровень'!AB747</f>
        <v>-27.775490000000001</v>
      </c>
      <c r="AA1118" s="653">
        <f>'1 уровень'!AC747</f>
        <v>234690.65737000003</v>
      </c>
      <c r="AB1118" s="653">
        <f>U1118/T1118*100</f>
        <v>102.16337743950297</v>
      </c>
      <c r="AC1118" s="653">
        <f>AA1118/T1118*100</f>
        <v>102.15128789956415</v>
      </c>
      <c r="AD1118" s="1352">
        <f>'1 уровень'!AD747</f>
        <v>0</v>
      </c>
      <c r="AE1118" s="1386">
        <f>'1 уровень'!AE747</f>
        <v>0</v>
      </c>
      <c r="AF1118" s="385"/>
      <c r="AG1118" s="385"/>
      <c r="AH1118" s="1243"/>
      <c r="AJ1118" s="478"/>
    </row>
    <row r="1119" spans="1:199" ht="30" x14ac:dyDescent="0.25">
      <c r="B1119" s="238" t="s">
        <v>359</v>
      </c>
      <c r="C1119" s="33">
        <f>'1 уровень'!E748</f>
        <v>486099</v>
      </c>
      <c r="D1119" s="33">
        <f>'1 уровень'!F748</f>
        <v>202541.33333333334</v>
      </c>
      <c r="E1119" s="33">
        <f>'1 уровень'!G748</f>
        <v>210643.25</v>
      </c>
      <c r="F1119" s="33">
        <f>'1 уровень'!H748</f>
        <v>104.0001300146143</v>
      </c>
      <c r="G1119" s="32">
        <f>'1 уровень'!I748</f>
        <v>0</v>
      </c>
      <c r="H1119" s="32">
        <f>'1 уровень'!J748</f>
        <v>0</v>
      </c>
      <c r="I1119" s="32">
        <f>'1 уровень'!K748</f>
        <v>0</v>
      </c>
      <c r="J1119" s="32">
        <f>'1 уровень'!L748</f>
        <v>0</v>
      </c>
      <c r="K1119" s="32">
        <f>'1 уровень'!M748</f>
        <v>0</v>
      </c>
      <c r="L1119" s="32">
        <f>'1 уровень'!N748</f>
        <v>0</v>
      </c>
      <c r="M1119" s="32">
        <f>'1 уровень'!O748</f>
        <v>0</v>
      </c>
      <c r="N1119" s="32">
        <f>'1 уровень'!P748</f>
        <v>0</v>
      </c>
      <c r="O1119" s="653">
        <f>'1 уровень'!Q748</f>
        <v>0</v>
      </c>
      <c r="P1119" s="653">
        <f>'1 уровень'!R748</f>
        <v>0</v>
      </c>
      <c r="Q1119" s="653">
        <f>'1 уровень'!S748</f>
        <v>0</v>
      </c>
      <c r="R1119" s="653">
        <f>'1 уровень'!T748</f>
        <v>0</v>
      </c>
      <c r="S1119" s="653">
        <f>'1 уровень'!U748</f>
        <v>0</v>
      </c>
      <c r="T1119" s="653">
        <f>'1 уровень'!V748</f>
        <v>0</v>
      </c>
      <c r="U1119" s="653">
        <f>'1 уровень'!W748</f>
        <v>0</v>
      </c>
      <c r="V1119" s="1126">
        <f>'1 уровень'!X748</f>
        <v>0</v>
      </c>
      <c r="W1119" s="653">
        <f>'1 уровень'!Y748</f>
        <v>0</v>
      </c>
      <c r="X1119" s="653">
        <f>'1 уровень'!Z748</f>
        <v>0</v>
      </c>
      <c r="Y1119" s="653">
        <f>'1 уровень'!AA748</f>
        <v>0</v>
      </c>
      <c r="Z1119" s="653">
        <f>'1 уровень'!AB748</f>
        <v>0</v>
      </c>
      <c r="AA1119" s="653">
        <f>'1 уровень'!AC748</f>
        <v>0</v>
      </c>
      <c r="AB1119" s="653"/>
      <c r="AC1119" s="653"/>
      <c r="AD1119" s="1351">
        <f>'1 уровень'!AD748</f>
        <v>0</v>
      </c>
      <c r="AE1119" s="1386">
        <f>'1 уровень'!AE748</f>
        <v>0</v>
      </c>
      <c r="AF1119" s="385"/>
      <c r="AG1119" s="385"/>
      <c r="AH1119" s="1243"/>
      <c r="AJ1119" s="478"/>
    </row>
    <row r="1120" spans="1:199" x14ac:dyDescent="0.25">
      <c r="B1120" s="238" t="s">
        <v>347</v>
      </c>
      <c r="C1120" s="32">
        <f>'1 уровень'!E749</f>
        <v>20000</v>
      </c>
      <c r="D1120" s="32">
        <f>'1 уровень'!F749</f>
        <v>8333.3333333333339</v>
      </c>
      <c r="E1120" s="32">
        <f>'1 уровень'!G749</f>
        <v>6035</v>
      </c>
      <c r="F1120" s="32">
        <f>'1 уровень'!H749</f>
        <v>72.42</v>
      </c>
      <c r="G1120" s="32">
        <f>'1 уровень'!I749</f>
        <v>0</v>
      </c>
      <c r="H1120" s="32">
        <f>'1 уровень'!J749</f>
        <v>0</v>
      </c>
      <c r="I1120" s="32">
        <f>'1 уровень'!K749</f>
        <v>0</v>
      </c>
      <c r="J1120" s="32">
        <f>'1 уровень'!L749</f>
        <v>0</v>
      </c>
      <c r="K1120" s="32">
        <f>'1 уровень'!M749</f>
        <v>0</v>
      </c>
      <c r="L1120" s="32">
        <f>'1 уровень'!N749</f>
        <v>0</v>
      </c>
      <c r="M1120" s="32">
        <f>'1 уровень'!O749</f>
        <v>0</v>
      </c>
      <c r="N1120" s="32">
        <f>'1 уровень'!P749</f>
        <v>0</v>
      </c>
      <c r="O1120" s="653">
        <f>'1 уровень'!Q749</f>
        <v>0</v>
      </c>
      <c r="P1120" s="653">
        <f>'1 уровень'!R749</f>
        <v>0</v>
      </c>
      <c r="Q1120" s="653">
        <f>'1 уровень'!S749</f>
        <v>0</v>
      </c>
      <c r="R1120" s="653">
        <f>'1 уровень'!T749</f>
        <v>0</v>
      </c>
      <c r="S1120" s="653">
        <f>'1 уровень'!U749</f>
        <v>0</v>
      </c>
      <c r="T1120" s="653">
        <f>'1 уровень'!V749</f>
        <v>0</v>
      </c>
      <c r="U1120" s="653">
        <f>'1 уровень'!W749</f>
        <v>0</v>
      </c>
      <c r="V1120" s="1126">
        <f>'1 уровень'!X749</f>
        <v>0</v>
      </c>
      <c r="W1120" s="653">
        <f>'1 уровень'!Y749</f>
        <v>0</v>
      </c>
      <c r="X1120" s="653">
        <f>'1 уровень'!Z749</f>
        <v>0</v>
      </c>
      <c r="Y1120" s="653">
        <f>'1 уровень'!AA749</f>
        <v>0</v>
      </c>
      <c r="Z1120" s="653">
        <f>'1 уровень'!AB749</f>
        <v>0</v>
      </c>
      <c r="AA1120" s="653">
        <f>'1 уровень'!AC749</f>
        <v>0</v>
      </c>
      <c r="AB1120" s="653"/>
      <c r="AC1120" s="653"/>
      <c r="AD1120" s="1352">
        <f>'1 уровень'!AD749</f>
        <v>0</v>
      </c>
      <c r="AE1120" s="1386">
        <f>'1 уровень'!AE749</f>
        <v>0</v>
      </c>
      <c r="AF1120" s="385"/>
      <c r="AG1120" s="385"/>
      <c r="AH1120" s="1243"/>
      <c r="AJ1120" s="478"/>
    </row>
    <row r="1121" spans="2:36" ht="30" x14ac:dyDescent="0.25">
      <c r="B1121" s="238" t="s">
        <v>348</v>
      </c>
      <c r="C1121" s="32">
        <f>'1 уровень'!E750</f>
        <v>406276</v>
      </c>
      <c r="D1121" s="32">
        <f>'1 уровень'!F750</f>
        <v>169281.75</v>
      </c>
      <c r="E1121" s="32">
        <f>'1 уровень'!G750</f>
        <v>176186.25</v>
      </c>
      <c r="F1121" s="32">
        <f>'1 уровень'!H750</f>
        <v>104.07870310887026</v>
      </c>
      <c r="G1121" s="32">
        <f>'1 уровень'!I750</f>
        <v>0</v>
      </c>
      <c r="H1121" s="32">
        <f>'1 уровень'!J750</f>
        <v>0</v>
      </c>
      <c r="I1121" s="32">
        <f>'1 уровень'!K750</f>
        <v>0</v>
      </c>
      <c r="J1121" s="32">
        <f>'1 уровень'!L750</f>
        <v>0</v>
      </c>
      <c r="K1121" s="32">
        <f>'1 уровень'!M750</f>
        <v>0</v>
      </c>
      <c r="L1121" s="32">
        <f>'1 уровень'!N750</f>
        <v>0</v>
      </c>
      <c r="M1121" s="32">
        <f>'1 уровень'!O750</f>
        <v>0</v>
      </c>
      <c r="N1121" s="32">
        <f>'1 уровень'!P750</f>
        <v>0</v>
      </c>
      <c r="O1121" s="653">
        <f>'1 уровень'!Q750</f>
        <v>0</v>
      </c>
      <c r="P1121" s="653">
        <f>'1 уровень'!R750</f>
        <v>0</v>
      </c>
      <c r="Q1121" s="653">
        <f>'1 уровень'!S750</f>
        <v>0</v>
      </c>
      <c r="R1121" s="653">
        <f>'1 уровень'!T750</f>
        <v>0</v>
      </c>
      <c r="S1121" s="653">
        <f>'1 уровень'!U750</f>
        <v>0</v>
      </c>
      <c r="T1121" s="653">
        <f>'1 уровень'!V750</f>
        <v>0</v>
      </c>
      <c r="U1121" s="653">
        <f>'1 уровень'!W750</f>
        <v>0</v>
      </c>
      <c r="V1121" s="1126">
        <f>'1 уровень'!X750</f>
        <v>0</v>
      </c>
      <c r="W1121" s="653">
        <f>'1 уровень'!Y750</f>
        <v>0</v>
      </c>
      <c r="X1121" s="653">
        <f>'1 уровень'!Z750</f>
        <v>0</v>
      </c>
      <c r="Y1121" s="653">
        <f>'1 уровень'!AA750</f>
        <v>0</v>
      </c>
      <c r="Z1121" s="653">
        <f>'1 уровень'!AB750</f>
        <v>0</v>
      </c>
      <c r="AA1121" s="653">
        <f>'1 уровень'!AC750</f>
        <v>0</v>
      </c>
      <c r="AB1121" s="653"/>
      <c r="AC1121" s="653"/>
      <c r="AD1121" s="1352"/>
      <c r="AE1121" s="1386"/>
      <c r="AF1121" s="385"/>
      <c r="AG1121" s="385"/>
      <c r="AH1121" s="1243"/>
      <c r="AJ1121" s="478"/>
    </row>
    <row r="1122" spans="2:36" x14ac:dyDescent="0.25">
      <c r="B1122" s="229" t="s">
        <v>349</v>
      </c>
      <c r="C1122" s="979">
        <f>'1 уровень'!E751</f>
        <v>365067</v>
      </c>
      <c r="D1122" s="979">
        <f>'1 уровень'!F751</f>
        <v>152111.25</v>
      </c>
      <c r="E1122" s="979">
        <f>'1 уровень'!G751</f>
        <v>150580</v>
      </c>
      <c r="F1122" s="979">
        <f>'1 уровень'!H751</f>
        <v>98.99333546992743</v>
      </c>
      <c r="G1122" s="32">
        <f>'1 уровень'!I751</f>
        <v>0</v>
      </c>
      <c r="H1122" s="32">
        <f>'1 уровень'!J751</f>
        <v>0</v>
      </c>
      <c r="I1122" s="32">
        <f>'1 уровень'!K751</f>
        <v>0</v>
      </c>
      <c r="J1122" s="32">
        <f>'1 уровень'!L751</f>
        <v>0</v>
      </c>
      <c r="K1122" s="32">
        <f>'1 уровень'!M751</f>
        <v>0</v>
      </c>
      <c r="L1122" s="32">
        <f>'1 уровень'!N751</f>
        <v>0</v>
      </c>
      <c r="M1122" s="32">
        <f>'1 уровень'!O751</f>
        <v>0</v>
      </c>
      <c r="N1122" s="32">
        <f>'1 уровень'!P751</f>
        <v>0</v>
      </c>
      <c r="O1122" s="653">
        <f>'1 уровень'!Q751</f>
        <v>0</v>
      </c>
      <c r="P1122" s="653">
        <f>'1 уровень'!R751</f>
        <v>0</v>
      </c>
      <c r="Q1122" s="653">
        <f>'1 уровень'!S751</f>
        <v>0</v>
      </c>
      <c r="R1122" s="653">
        <f>'1 уровень'!T751</f>
        <v>0</v>
      </c>
      <c r="S1122" s="653">
        <f>'1 уровень'!U751</f>
        <v>0</v>
      </c>
      <c r="T1122" s="653">
        <f>'1 уровень'!V751</f>
        <v>0</v>
      </c>
      <c r="U1122" s="653">
        <f>'1 уровень'!W751</f>
        <v>0</v>
      </c>
      <c r="V1122" s="1126">
        <f>'1 уровень'!X751</f>
        <v>0</v>
      </c>
      <c r="W1122" s="653">
        <f>'1 уровень'!Y751</f>
        <v>0</v>
      </c>
      <c r="X1122" s="653">
        <f>'1 уровень'!Z751</f>
        <v>0</v>
      </c>
      <c r="Y1122" s="653">
        <f>'1 уровень'!AA751</f>
        <v>0</v>
      </c>
      <c r="Z1122" s="653">
        <f>'1 уровень'!AB751</f>
        <v>0</v>
      </c>
      <c r="AA1122" s="653">
        <f>'1 уровень'!AC751</f>
        <v>0</v>
      </c>
      <c r="AB1122" s="653"/>
      <c r="AC1122" s="653"/>
      <c r="AD1122" s="1387">
        <f>'1 уровень'!AD750</f>
        <v>0</v>
      </c>
      <c r="AE1122" s="1386">
        <f>'1 уровень'!AE750</f>
        <v>0</v>
      </c>
      <c r="AF1122" s="385"/>
      <c r="AG1122" s="385"/>
      <c r="AH1122" s="1243"/>
      <c r="AJ1122" s="478"/>
    </row>
    <row r="1123" spans="2:36" ht="30" x14ac:dyDescent="0.25">
      <c r="B1123" s="229" t="s">
        <v>374</v>
      </c>
      <c r="C1123" s="32">
        <f>'1 уровень'!E752</f>
        <v>67960</v>
      </c>
      <c r="D1123" s="32">
        <f>'1 уровень'!F752</f>
        <v>28317</v>
      </c>
      <c r="E1123" s="32">
        <f>'1 уровень'!G752</f>
        <v>31165</v>
      </c>
      <c r="F1123" s="32">
        <f>'1 уровень'!H752</f>
        <v>110.05756259490764</v>
      </c>
      <c r="G1123" s="32">
        <f>'1 уровень'!I752</f>
        <v>0</v>
      </c>
      <c r="H1123" s="32">
        <f>'1 уровень'!J752</f>
        <v>0</v>
      </c>
      <c r="I1123" s="32">
        <f>'1 уровень'!K752</f>
        <v>0</v>
      </c>
      <c r="J1123" s="32">
        <f>'1 уровень'!L752</f>
        <v>0</v>
      </c>
      <c r="K1123" s="32">
        <f>'1 уровень'!M752</f>
        <v>0</v>
      </c>
      <c r="L1123" s="32">
        <f>'1 уровень'!N752</f>
        <v>0</v>
      </c>
      <c r="M1123" s="32">
        <f>'1 уровень'!O752</f>
        <v>0</v>
      </c>
      <c r="N1123" s="32">
        <f>'1 уровень'!P752</f>
        <v>0</v>
      </c>
      <c r="O1123" s="653">
        <f>'1 уровень'!Q752</f>
        <v>0</v>
      </c>
      <c r="P1123" s="653">
        <f>'1 уровень'!R752</f>
        <v>0</v>
      </c>
      <c r="Q1123" s="653">
        <f>'1 уровень'!S752</f>
        <v>0</v>
      </c>
      <c r="R1123" s="653">
        <f>'1 уровень'!T752</f>
        <v>0</v>
      </c>
      <c r="S1123" s="653">
        <f>'1 уровень'!U752</f>
        <v>0</v>
      </c>
      <c r="T1123" s="653">
        <f>'1 уровень'!V752</f>
        <v>0</v>
      </c>
      <c r="U1123" s="653">
        <f>'1 уровень'!W752</f>
        <v>0</v>
      </c>
      <c r="V1123" s="1126">
        <f>'1 уровень'!X752</f>
        <v>0</v>
      </c>
      <c r="W1123" s="653">
        <f>'1 уровень'!Y752</f>
        <v>0</v>
      </c>
      <c r="X1123" s="653">
        <f>'1 уровень'!Z752</f>
        <v>0</v>
      </c>
      <c r="Y1123" s="653">
        <f>'1 уровень'!AA752</f>
        <v>0</v>
      </c>
      <c r="Z1123" s="653">
        <f>'1 уровень'!AB752</f>
        <v>0</v>
      </c>
      <c r="AA1123" s="653">
        <f>'1 уровень'!AC752</f>
        <v>0</v>
      </c>
      <c r="AB1123" s="653"/>
      <c r="AC1123" s="653"/>
      <c r="AD1123" s="1352">
        <f>'1 уровень'!AD751</f>
        <v>0</v>
      </c>
      <c r="AE1123" s="1386">
        <f>'1 уровень'!AE751</f>
        <v>0</v>
      </c>
      <c r="AF1123" s="385"/>
      <c r="AG1123" s="385"/>
      <c r="AH1123" s="1243"/>
      <c r="AJ1123" s="478"/>
    </row>
    <row r="1124" spans="2:36" ht="60" x14ac:dyDescent="0.25">
      <c r="B1124" s="229" t="s">
        <v>350</v>
      </c>
      <c r="C1124" s="32">
        <f>'1 уровень'!E753</f>
        <v>24219</v>
      </c>
      <c r="D1124" s="32">
        <f>'1 уровень'!F753</f>
        <v>10091.25</v>
      </c>
      <c r="E1124" s="32">
        <f>'1 уровень'!G753</f>
        <v>17815</v>
      </c>
      <c r="F1124" s="32">
        <f>'1 уровень'!H753</f>
        <v>176.53908088690699</v>
      </c>
      <c r="G1124" s="32">
        <f>'1 уровень'!I753</f>
        <v>0</v>
      </c>
      <c r="H1124" s="32">
        <f>'1 уровень'!J753</f>
        <v>0</v>
      </c>
      <c r="I1124" s="32">
        <f>'1 уровень'!K753</f>
        <v>0</v>
      </c>
      <c r="J1124" s="32">
        <f>'1 уровень'!L753</f>
        <v>0</v>
      </c>
      <c r="K1124" s="32">
        <f>'1 уровень'!M753</f>
        <v>0</v>
      </c>
      <c r="L1124" s="32">
        <f>'1 уровень'!N753</f>
        <v>0</v>
      </c>
      <c r="M1124" s="32">
        <f>'1 уровень'!O753</f>
        <v>0</v>
      </c>
      <c r="N1124" s="32">
        <f>'1 уровень'!P753</f>
        <v>0</v>
      </c>
      <c r="O1124" s="653">
        <f>'1 уровень'!Q753</f>
        <v>0</v>
      </c>
      <c r="P1124" s="653">
        <f>'1 уровень'!R753</f>
        <v>0</v>
      </c>
      <c r="Q1124" s="653">
        <f>'1 уровень'!S753</f>
        <v>0</v>
      </c>
      <c r="R1124" s="653">
        <f>'1 уровень'!T753</f>
        <v>0</v>
      </c>
      <c r="S1124" s="653">
        <f>'1 уровень'!U753</f>
        <v>0</v>
      </c>
      <c r="T1124" s="653">
        <f>'1 уровень'!V753</f>
        <v>0</v>
      </c>
      <c r="U1124" s="653">
        <f>'1 уровень'!W753</f>
        <v>0</v>
      </c>
      <c r="V1124" s="1126">
        <f>'1 уровень'!X753</f>
        <v>0</v>
      </c>
      <c r="W1124" s="653">
        <f>'1 уровень'!Y753</f>
        <v>0</v>
      </c>
      <c r="X1124" s="653">
        <f>'1 уровень'!Z753</f>
        <v>0</v>
      </c>
      <c r="Y1124" s="653">
        <f>'1 уровень'!AA753</f>
        <v>0</v>
      </c>
      <c r="Z1124" s="653">
        <f>'1 уровень'!AB753</f>
        <v>0</v>
      </c>
      <c r="AA1124" s="653">
        <f>'1 уровень'!AC753</f>
        <v>0</v>
      </c>
      <c r="AB1124" s="653"/>
      <c r="AC1124" s="653"/>
      <c r="AD1124" s="1352">
        <f>'1 уровень'!AD752</f>
        <v>0</v>
      </c>
      <c r="AE1124" s="1386">
        <f>'1 уровень'!AE752</f>
        <v>0</v>
      </c>
      <c r="AF1124" s="385"/>
      <c r="AG1124" s="385"/>
      <c r="AH1124" s="1243"/>
      <c r="AJ1124" s="478"/>
    </row>
    <row r="1125" spans="2:36" ht="60" x14ac:dyDescent="0.25">
      <c r="B1125" s="229" t="s">
        <v>351</v>
      </c>
      <c r="C1125" s="32">
        <f>'1 уровень'!E754</f>
        <v>3002</v>
      </c>
      <c r="D1125" s="32">
        <f>'1 уровень'!F754</f>
        <v>1250.8333333333333</v>
      </c>
      <c r="E1125" s="32">
        <f>'1 уровень'!G754</f>
        <v>1446</v>
      </c>
      <c r="F1125" s="32">
        <f>'1 уровень'!H754</f>
        <v>115.60293137908062</v>
      </c>
      <c r="G1125" s="32">
        <f>'1 уровень'!I754</f>
        <v>0</v>
      </c>
      <c r="H1125" s="32">
        <f>'1 уровень'!J754</f>
        <v>0</v>
      </c>
      <c r="I1125" s="32">
        <f>'1 уровень'!K754</f>
        <v>0</v>
      </c>
      <c r="J1125" s="32">
        <f>'1 уровень'!L754</f>
        <v>0</v>
      </c>
      <c r="K1125" s="32">
        <f>'1 уровень'!M754</f>
        <v>0</v>
      </c>
      <c r="L1125" s="32">
        <f>'1 уровень'!N754</f>
        <v>0</v>
      </c>
      <c r="M1125" s="32">
        <f>'1 уровень'!O754</f>
        <v>0</v>
      </c>
      <c r="N1125" s="32">
        <f>'1 уровень'!P754</f>
        <v>0</v>
      </c>
      <c r="O1125" s="653">
        <f>'1 уровень'!Q754</f>
        <v>0</v>
      </c>
      <c r="P1125" s="653">
        <f>'1 уровень'!R754</f>
        <v>0</v>
      </c>
      <c r="Q1125" s="653">
        <f>'1 уровень'!S754</f>
        <v>0</v>
      </c>
      <c r="R1125" s="653">
        <f>'1 уровень'!T754</f>
        <v>0</v>
      </c>
      <c r="S1125" s="653">
        <f>'1 уровень'!U754</f>
        <v>0</v>
      </c>
      <c r="T1125" s="653">
        <f>'1 уровень'!V754</f>
        <v>0</v>
      </c>
      <c r="U1125" s="653">
        <f>'1 уровень'!W754</f>
        <v>0</v>
      </c>
      <c r="V1125" s="1126">
        <f>'1 уровень'!X754</f>
        <v>0</v>
      </c>
      <c r="W1125" s="653">
        <f>'1 уровень'!Y754</f>
        <v>0</v>
      </c>
      <c r="X1125" s="653">
        <f>'1 уровень'!Z754</f>
        <v>0</v>
      </c>
      <c r="Y1125" s="653">
        <f>'1 уровень'!AA754</f>
        <v>0</v>
      </c>
      <c r="Z1125" s="653">
        <f>'1 уровень'!AB754</f>
        <v>0</v>
      </c>
      <c r="AA1125" s="653">
        <f>'1 уровень'!AC754</f>
        <v>0</v>
      </c>
      <c r="AB1125" s="653"/>
      <c r="AC1125" s="653"/>
      <c r="AD1125" s="1352">
        <f>'1 уровень'!AD753</f>
        <v>0</v>
      </c>
      <c r="AE1125" s="1386">
        <f>'1 уровень'!AE753</f>
        <v>0</v>
      </c>
      <c r="AF1125" s="385"/>
      <c r="AG1125" s="385"/>
      <c r="AH1125" s="1243"/>
      <c r="AJ1125" s="478"/>
    </row>
    <row r="1126" spans="2:36" ht="45" x14ac:dyDescent="0.25">
      <c r="B1126" s="229" t="s">
        <v>352</v>
      </c>
      <c r="C1126" s="32">
        <f>'1 уровень'!E755</f>
        <v>39321</v>
      </c>
      <c r="D1126" s="32">
        <f>'1 уровень'!F755</f>
        <v>16383.75</v>
      </c>
      <c r="E1126" s="32">
        <f>'1 уровень'!G755</f>
        <v>15557</v>
      </c>
      <c r="F1126" s="32">
        <f>'1 уровень'!H755</f>
        <v>94.953841458762483</v>
      </c>
      <c r="G1126" s="32">
        <f>'1 уровень'!I755</f>
        <v>0</v>
      </c>
      <c r="H1126" s="32">
        <f>'1 уровень'!J755</f>
        <v>0</v>
      </c>
      <c r="I1126" s="32">
        <f>'1 уровень'!K755</f>
        <v>0</v>
      </c>
      <c r="J1126" s="32">
        <f>'1 уровень'!L755</f>
        <v>0</v>
      </c>
      <c r="K1126" s="32">
        <f>'1 уровень'!M755</f>
        <v>0</v>
      </c>
      <c r="L1126" s="32">
        <f>'1 уровень'!N755</f>
        <v>0</v>
      </c>
      <c r="M1126" s="32">
        <f>'1 уровень'!O755</f>
        <v>0</v>
      </c>
      <c r="N1126" s="32">
        <f>'1 уровень'!P755</f>
        <v>0</v>
      </c>
      <c r="O1126" s="653">
        <f>'1 уровень'!Q755</f>
        <v>0</v>
      </c>
      <c r="P1126" s="653">
        <f>'1 уровень'!R755</f>
        <v>0</v>
      </c>
      <c r="Q1126" s="653">
        <f>'1 уровень'!S755</f>
        <v>0</v>
      </c>
      <c r="R1126" s="653">
        <f>'1 уровень'!T755</f>
        <v>0</v>
      </c>
      <c r="S1126" s="653">
        <f>'1 уровень'!U755</f>
        <v>0</v>
      </c>
      <c r="T1126" s="653">
        <f>'1 уровень'!V755</f>
        <v>0</v>
      </c>
      <c r="U1126" s="653">
        <f>'1 уровень'!W755</f>
        <v>0</v>
      </c>
      <c r="V1126" s="1126">
        <f>'1 уровень'!X755</f>
        <v>0</v>
      </c>
      <c r="W1126" s="653">
        <f>'1 уровень'!Y755</f>
        <v>0</v>
      </c>
      <c r="X1126" s="653">
        <f>'1 уровень'!Z755</f>
        <v>0</v>
      </c>
      <c r="Y1126" s="653">
        <f>'1 уровень'!AA755</f>
        <v>0</v>
      </c>
      <c r="Z1126" s="653">
        <f>'1 уровень'!AB755</f>
        <v>0</v>
      </c>
      <c r="AA1126" s="653">
        <f>'1 уровень'!AC755</f>
        <v>0</v>
      </c>
      <c r="AB1126" s="653"/>
      <c r="AC1126" s="653"/>
      <c r="AD1126" s="1352">
        <f>'1 уровень'!AD754</f>
        <v>0</v>
      </c>
      <c r="AE1126" s="1386">
        <f>'1 уровень'!AE754</f>
        <v>0</v>
      </c>
      <c r="AF1126" s="385"/>
      <c r="AG1126" s="385"/>
      <c r="AH1126" s="1243"/>
      <c r="AJ1126" s="478"/>
    </row>
    <row r="1127" spans="2:36" ht="105" x14ac:dyDescent="0.25">
      <c r="B1127" s="229" t="s">
        <v>534</v>
      </c>
      <c r="C1127" s="32">
        <f>'1 уровень'!E756</f>
        <v>17500</v>
      </c>
      <c r="D1127" s="32">
        <f>'1 уровень'!F756</f>
        <v>7291.6666666666661</v>
      </c>
      <c r="E1127" s="32">
        <f>'1 уровень'!G756</f>
        <v>11419</v>
      </c>
      <c r="F1127" s="32">
        <f>'1 уровень'!H756</f>
        <v>156.60342857142859</v>
      </c>
      <c r="G1127" s="32">
        <f>'1 уровень'!I756</f>
        <v>0</v>
      </c>
      <c r="H1127" s="32">
        <f>'1 уровень'!J756</f>
        <v>0</v>
      </c>
      <c r="I1127" s="32">
        <f>'1 уровень'!K756</f>
        <v>0</v>
      </c>
      <c r="J1127" s="32">
        <f>'1 уровень'!L756</f>
        <v>0</v>
      </c>
      <c r="K1127" s="32">
        <f>'1 уровень'!M756</f>
        <v>0</v>
      </c>
      <c r="L1127" s="32">
        <f>'1 уровень'!N756</f>
        <v>0</v>
      </c>
      <c r="M1127" s="32">
        <f>'1 уровень'!O756</f>
        <v>0</v>
      </c>
      <c r="N1127" s="32">
        <f>'1 уровень'!P756</f>
        <v>0</v>
      </c>
      <c r="O1127" s="653">
        <f>'1 уровень'!Q756</f>
        <v>0</v>
      </c>
      <c r="P1127" s="653">
        <f>'1 уровень'!R756</f>
        <v>0</v>
      </c>
      <c r="Q1127" s="653">
        <f>'1 уровень'!S756</f>
        <v>0</v>
      </c>
      <c r="R1127" s="653">
        <f>'1 уровень'!T756</f>
        <v>0</v>
      </c>
      <c r="S1127" s="653">
        <f>'1 уровень'!U756</f>
        <v>0</v>
      </c>
      <c r="T1127" s="653">
        <f>'1 уровень'!V756</f>
        <v>0</v>
      </c>
      <c r="U1127" s="653">
        <f>'1 уровень'!W756</f>
        <v>0</v>
      </c>
      <c r="V1127" s="1126">
        <f>'1 уровень'!X756</f>
        <v>0</v>
      </c>
      <c r="W1127" s="653">
        <f>'1 уровень'!Y756</f>
        <v>0</v>
      </c>
      <c r="X1127" s="653">
        <f>'1 уровень'!Z756</f>
        <v>0</v>
      </c>
      <c r="Y1127" s="653">
        <f>'1 уровень'!AA756</f>
        <v>0</v>
      </c>
      <c r="Z1127" s="653">
        <f>'1 уровень'!AB756</f>
        <v>0</v>
      </c>
      <c r="AA1127" s="653">
        <f>'1 уровень'!AC756</f>
        <v>0</v>
      </c>
      <c r="AB1127" s="653"/>
      <c r="AC1127" s="653"/>
      <c r="AD1127" s="1352">
        <f>'1 уровень'!AD755</f>
        <v>0</v>
      </c>
      <c r="AE1127" s="1386">
        <f>'1 уровень'!AE755</f>
        <v>0</v>
      </c>
      <c r="AF1127" s="385"/>
      <c r="AG1127" s="385"/>
      <c r="AH1127" s="1243"/>
      <c r="AJ1127" s="478"/>
    </row>
    <row r="1128" spans="2:36" ht="90" x14ac:dyDescent="0.25">
      <c r="B1128" s="229" t="s">
        <v>522</v>
      </c>
      <c r="C1128" s="32">
        <f>'1 уровень'!E757</f>
        <v>1500</v>
      </c>
      <c r="D1128" s="32">
        <f>'1 уровень'!F757</f>
        <v>625</v>
      </c>
      <c r="E1128" s="32">
        <f>'1 уровень'!G757</f>
        <v>391</v>
      </c>
      <c r="F1128" s="32">
        <f>'1 уровень'!H757</f>
        <v>0</v>
      </c>
      <c r="G1128" s="32">
        <f>'1 уровень'!I757</f>
        <v>0</v>
      </c>
      <c r="H1128" s="32">
        <f>'1 уровень'!J757</f>
        <v>0</v>
      </c>
      <c r="I1128" s="32">
        <f>'1 уровень'!K757</f>
        <v>0</v>
      </c>
      <c r="J1128" s="32">
        <f>'1 уровень'!L757</f>
        <v>0</v>
      </c>
      <c r="K1128" s="32">
        <f>'1 уровень'!M757</f>
        <v>0</v>
      </c>
      <c r="L1128" s="32">
        <f>'1 уровень'!N757</f>
        <v>0</v>
      </c>
      <c r="M1128" s="32">
        <f>'1 уровень'!O757</f>
        <v>0</v>
      </c>
      <c r="N1128" s="32">
        <f>'1 уровень'!P757</f>
        <v>0</v>
      </c>
      <c r="O1128" s="653">
        <f>'1 уровень'!Q757</f>
        <v>0</v>
      </c>
      <c r="P1128" s="653">
        <f>'1 уровень'!R757</f>
        <v>0</v>
      </c>
      <c r="Q1128" s="653">
        <f>'1 уровень'!S757</f>
        <v>0</v>
      </c>
      <c r="R1128" s="653">
        <f>'1 уровень'!T757</f>
        <v>0</v>
      </c>
      <c r="S1128" s="653">
        <f>'1 уровень'!U757</f>
        <v>0</v>
      </c>
      <c r="T1128" s="653">
        <f>'1 уровень'!V757</f>
        <v>0</v>
      </c>
      <c r="U1128" s="653">
        <f>'1 уровень'!W757</f>
        <v>0</v>
      </c>
      <c r="V1128" s="1126">
        <f>'1 уровень'!X757</f>
        <v>0</v>
      </c>
      <c r="W1128" s="653">
        <f>'1 уровень'!Y757</f>
        <v>0</v>
      </c>
      <c r="X1128" s="653">
        <f>'1 уровень'!Z757</f>
        <v>0</v>
      </c>
      <c r="Y1128" s="653">
        <f>'1 уровень'!AA757</f>
        <v>0</v>
      </c>
      <c r="Z1128" s="653">
        <f>'1 уровень'!AB757</f>
        <v>0</v>
      </c>
      <c r="AA1128" s="653">
        <f>'1 уровень'!AC757</f>
        <v>0</v>
      </c>
      <c r="AB1128" s="653"/>
      <c r="AC1128" s="653"/>
      <c r="AD1128" s="1352"/>
      <c r="AE1128" s="1386"/>
      <c r="AF1128" s="385"/>
      <c r="AG1128" s="385"/>
      <c r="AH1128" s="1243"/>
      <c r="AJ1128" s="478"/>
    </row>
    <row r="1129" spans="2:36" ht="30" x14ac:dyDescent="0.25">
      <c r="B1129" s="229" t="s">
        <v>360</v>
      </c>
      <c r="C1129" s="32">
        <f>'1 уровень'!E758</f>
        <v>152128.3404255319</v>
      </c>
      <c r="D1129" s="32">
        <f>'1 уровень'!F758</f>
        <v>63305.430851063822</v>
      </c>
      <c r="E1129" s="32">
        <f>'1 уровень'!G758</f>
        <v>62689.829787234048</v>
      </c>
      <c r="F1129" s="32">
        <f>'1 уровень'!H758</f>
        <v>99.027569901106787</v>
      </c>
      <c r="G1129" s="32">
        <f>'1 уровень'!I758</f>
        <v>0</v>
      </c>
      <c r="H1129" s="32">
        <f>'1 уровень'!J758</f>
        <v>0</v>
      </c>
      <c r="I1129" s="32">
        <f>'1 уровень'!K758</f>
        <v>0</v>
      </c>
      <c r="J1129" s="32">
        <f>'1 уровень'!L758</f>
        <v>0</v>
      </c>
      <c r="K1129" s="32">
        <f>'1 уровень'!M758</f>
        <v>0</v>
      </c>
      <c r="L1129" s="32">
        <f>'1 уровень'!N758</f>
        <v>0</v>
      </c>
      <c r="M1129" s="32">
        <f>'1 уровень'!O758</f>
        <v>0</v>
      </c>
      <c r="N1129" s="32">
        <f>'1 уровень'!P758</f>
        <v>0</v>
      </c>
      <c r="O1129" s="653">
        <f>'1 уровень'!Q758</f>
        <v>0</v>
      </c>
      <c r="P1129" s="653">
        <f>'1 уровень'!R758</f>
        <v>0</v>
      </c>
      <c r="Q1129" s="653">
        <f>'1 уровень'!S758</f>
        <v>0</v>
      </c>
      <c r="R1129" s="653">
        <f>'1 уровень'!T758</f>
        <v>0</v>
      </c>
      <c r="S1129" s="653">
        <f>'1 уровень'!U758</f>
        <v>0</v>
      </c>
      <c r="T1129" s="653">
        <f>'1 уровень'!V758</f>
        <v>0</v>
      </c>
      <c r="U1129" s="653">
        <f>'1 уровень'!W758</f>
        <v>0</v>
      </c>
      <c r="V1129" s="1126">
        <f>'1 уровень'!X758</f>
        <v>0</v>
      </c>
      <c r="W1129" s="653">
        <f>'1 уровень'!Y758</f>
        <v>0</v>
      </c>
      <c r="X1129" s="653">
        <f>'1 уровень'!Z758</f>
        <v>0</v>
      </c>
      <c r="Y1129" s="653">
        <f>'1 уровень'!AA758</f>
        <v>0</v>
      </c>
      <c r="Z1129" s="653">
        <f>'1 уровень'!AB758</f>
        <v>0</v>
      </c>
      <c r="AA1129" s="653">
        <f>'1 уровень'!AC758</f>
        <v>0</v>
      </c>
      <c r="AB1129" s="653"/>
      <c r="AC1129" s="653"/>
      <c r="AD1129" s="1352"/>
      <c r="AE1129" s="1386"/>
      <c r="AF1129" s="385"/>
      <c r="AG1129" s="385"/>
      <c r="AH1129" s="1243"/>
      <c r="AJ1129" s="478"/>
    </row>
    <row r="1130" spans="2:36" x14ac:dyDescent="0.25">
      <c r="B1130" s="229" t="s">
        <v>375</v>
      </c>
      <c r="C1130" s="32">
        <f>'1 уровень'!E759</f>
        <v>82681</v>
      </c>
      <c r="D1130" s="32">
        <f>'1 уровень'!F759</f>
        <v>34450.75</v>
      </c>
      <c r="E1130" s="32">
        <f>'1 уровень'!G759</f>
        <v>33784</v>
      </c>
      <c r="F1130" s="32">
        <f>'1 уровень'!H759</f>
        <v>98.064628491397144</v>
      </c>
      <c r="G1130" s="32">
        <f>'1 уровень'!I759</f>
        <v>0</v>
      </c>
      <c r="H1130" s="32">
        <f>'1 уровень'!J759</f>
        <v>0</v>
      </c>
      <c r="I1130" s="32">
        <f>'1 уровень'!K759</f>
        <v>0</v>
      </c>
      <c r="J1130" s="32">
        <f>'1 уровень'!L759</f>
        <v>0</v>
      </c>
      <c r="K1130" s="32">
        <f>'1 уровень'!M759</f>
        <v>0</v>
      </c>
      <c r="L1130" s="32">
        <f>'1 уровень'!N759</f>
        <v>0</v>
      </c>
      <c r="M1130" s="32">
        <f>'1 уровень'!O759</f>
        <v>0</v>
      </c>
      <c r="N1130" s="32">
        <f>'1 уровень'!P759</f>
        <v>0</v>
      </c>
      <c r="O1130" s="653">
        <f>'1 уровень'!Q759</f>
        <v>0</v>
      </c>
      <c r="P1130" s="653">
        <f>'1 уровень'!R759</f>
        <v>0</v>
      </c>
      <c r="Q1130" s="653">
        <f>'1 уровень'!S759</f>
        <v>0</v>
      </c>
      <c r="R1130" s="653">
        <f>'1 уровень'!T759</f>
        <v>0</v>
      </c>
      <c r="S1130" s="653">
        <f>'1 уровень'!U759</f>
        <v>0</v>
      </c>
      <c r="T1130" s="653">
        <f>'1 уровень'!V759</f>
        <v>0</v>
      </c>
      <c r="U1130" s="653">
        <f>'1 уровень'!W759</f>
        <v>0</v>
      </c>
      <c r="V1130" s="1126">
        <f>'1 уровень'!X759</f>
        <v>0</v>
      </c>
      <c r="W1130" s="653">
        <f>'1 уровень'!Y759</f>
        <v>0</v>
      </c>
      <c r="X1130" s="653">
        <f>'1 уровень'!Z759</f>
        <v>0</v>
      </c>
      <c r="Y1130" s="653">
        <f>'1 уровень'!AA759</f>
        <v>0</v>
      </c>
      <c r="Z1130" s="653">
        <f>'1 уровень'!AB759</f>
        <v>0</v>
      </c>
      <c r="AA1130" s="653">
        <f>'1 уровень'!AC759</f>
        <v>0</v>
      </c>
      <c r="AB1130" s="653"/>
      <c r="AC1130" s="653"/>
      <c r="AD1130" s="1352">
        <f>'1 уровень'!AD758</f>
        <v>0</v>
      </c>
      <c r="AE1130" s="1386">
        <f>'1 уровень'!AE758</f>
        <v>0</v>
      </c>
      <c r="AF1130" s="385"/>
      <c r="AG1130" s="385"/>
      <c r="AH1130" s="1243"/>
      <c r="AJ1130" s="478"/>
    </row>
    <row r="1131" spans="2:36" x14ac:dyDescent="0.25">
      <c r="B1131" s="229" t="s">
        <v>376</v>
      </c>
      <c r="C1131" s="32">
        <f>'1 уровень'!E760</f>
        <v>69027.340425531918</v>
      </c>
      <c r="D1131" s="32">
        <f>'1 уровень'!F760</f>
        <v>28761.347517730497</v>
      </c>
      <c r="E1131" s="32">
        <f>'1 уровень'!G760</f>
        <v>28905.829787234044</v>
      </c>
      <c r="F1131" s="32">
        <f>'1 уровень'!H760</f>
        <v>100.50234874918318</v>
      </c>
      <c r="G1131" s="32">
        <f>'1 уровень'!I760</f>
        <v>0</v>
      </c>
      <c r="H1131" s="32">
        <f>'1 уровень'!J760</f>
        <v>0</v>
      </c>
      <c r="I1131" s="32">
        <f>'1 уровень'!K760</f>
        <v>0</v>
      </c>
      <c r="J1131" s="32">
        <f>'1 уровень'!L760</f>
        <v>0</v>
      </c>
      <c r="K1131" s="32">
        <f>'1 уровень'!M760</f>
        <v>0</v>
      </c>
      <c r="L1131" s="32">
        <f>'1 уровень'!N760</f>
        <v>0</v>
      </c>
      <c r="M1131" s="32">
        <f>'1 уровень'!O760</f>
        <v>0</v>
      </c>
      <c r="N1131" s="32">
        <f>'1 уровень'!P760</f>
        <v>0</v>
      </c>
      <c r="O1131" s="653">
        <f>'1 уровень'!Q760</f>
        <v>0</v>
      </c>
      <c r="P1131" s="653">
        <f>'1 уровень'!R760</f>
        <v>0</v>
      </c>
      <c r="Q1131" s="653">
        <f>'1 уровень'!S760</f>
        <v>0</v>
      </c>
      <c r="R1131" s="653">
        <f>'1 уровень'!T760</f>
        <v>0</v>
      </c>
      <c r="S1131" s="653">
        <f>'1 уровень'!U760</f>
        <v>0</v>
      </c>
      <c r="T1131" s="653">
        <f>'1 уровень'!V760</f>
        <v>0</v>
      </c>
      <c r="U1131" s="653">
        <f>'1 уровень'!W760</f>
        <v>0</v>
      </c>
      <c r="V1131" s="1126">
        <f>'1 уровень'!X760</f>
        <v>0</v>
      </c>
      <c r="W1131" s="653">
        <f>'1 уровень'!Y760</f>
        <v>0</v>
      </c>
      <c r="X1131" s="653">
        <f>'1 уровень'!Z760</f>
        <v>0</v>
      </c>
      <c r="Y1131" s="653">
        <f>'1 уровень'!AA760</f>
        <v>0</v>
      </c>
      <c r="Z1131" s="653">
        <f>'1 уровень'!AB760</f>
        <v>0</v>
      </c>
      <c r="AA1131" s="653">
        <f>'1 уровень'!AC760</f>
        <v>0</v>
      </c>
      <c r="AB1131" s="653"/>
      <c r="AC1131" s="653"/>
      <c r="AD1131" s="1352">
        <f>'1 уровень'!AD759</f>
        <v>0</v>
      </c>
      <c r="AE1131" s="1386">
        <f>'1 уровень'!AE759</f>
        <v>0</v>
      </c>
      <c r="AF1131" s="385"/>
      <c r="AG1131" s="385"/>
      <c r="AH1131" s="1243"/>
      <c r="AJ1131" s="478"/>
    </row>
    <row r="1132" spans="2:36" x14ac:dyDescent="0.25">
      <c r="B1132" s="236" t="s">
        <v>377</v>
      </c>
      <c r="C1132" s="32">
        <f>'1 уровень'!E761</f>
        <v>648607</v>
      </c>
      <c r="D1132" s="32">
        <f>'1 уровень'!F761</f>
        <v>270252.66666666669</v>
      </c>
      <c r="E1132" s="32">
        <f>'1 уровень'!G761</f>
        <v>271710.80000000005</v>
      </c>
      <c r="F1132" s="32">
        <f>'1 уровень'!H761</f>
        <v>100.53954447566353</v>
      </c>
      <c r="G1132" s="32">
        <f>'1 уровень'!I761</f>
        <v>0</v>
      </c>
      <c r="H1132" s="32">
        <f>'1 уровень'!J761</f>
        <v>0</v>
      </c>
      <c r="I1132" s="32">
        <f>'1 уровень'!K761</f>
        <v>0</v>
      </c>
      <c r="J1132" s="32">
        <f>'1 уровень'!L761</f>
        <v>0</v>
      </c>
      <c r="K1132" s="32">
        <f>'1 уровень'!M761</f>
        <v>0</v>
      </c>
      <c r="L1132" s="32">
        <f>'1 уровень'!N761</f>
        <v>0</v>
      </c>
      <c r="M1132" s="32">
        <f>'1 уровень'!O761</f>
        <v>0</v>
      </c>
      <c r="N1132" s="32">
        <f>'1 уровень'!P761</f>
        <v>0</v>
      </c>
      <c r="O1132" s="653">
        <f>'1 уровень'!Q761</f>
        <v>0</v>
      </c>
      <c r="P1132" s="653">
        <f>'1 уровень'!R761</f>
        <v>0</v>
      </c>
      <c r="Q1132" s="653">
        <f>'1 уровень'!S761</f>
        <v>0</v>
      </c>
      <c r="R1132" s="653">
        <f>'1 уровень'!T761</f>
        <v>0</v>
      </c>
      <c r="S1132" s="653">
        <f>'1 уровень'!U761</f>
        <v>0</v>
      </c>
      <c r="T1132" s="653">
        <f>'1 уровень'!V761</f>
        <v>0</v>
      </c>
      <c r="U1132" s="653">
        <f>'1 уровень'!W761</f>
        <v>0</v>
      </c>
      <c r="V1132" s="1126">
        <f>'1 уровень'!X761</f>
        <v>0</v>
      </c>
      <c r="W1132" s="653">
        <f>'1 уровень'!Y761</f>
        <v>0</v>
      </c>
      <c r="X1132" s="653">
        <f>'1 уровень'!Z761</f>
        <v>0</v>
      </c>
      <c r="Y1132" s="653">
        <f>'1 уровень'!AA761</f>
        <v>0</v>
      </c>
      <c r="Z1132" s="653">
        <f>'1 уровень'!AB761</f>
        <v>0</v>
      </c>
      <c r="AA1132" s="653">
        <f>'1 уровень'!AC761</f>
        <v>0</v>
      </c>
      <c r="AB1132" s="653"/>
      <c r="AC1132" s="653"/>
      <c r="AD1132" s="1352">
        <f>'1 уровень'!AD760</f>
        <v>0</v>
      </c>
      <c r="AE1132" s="1386">
        <f>'1 уровень'!AE760</f>
        <v>0</v>
      </c>
      <c r="AF1132" s="385"/>
      <c r="AG1132" s="385"/>
      <c r="AH1132" s="1243"/>
      <c r="AJ1132" s="478"/>
    </row>
    <row r="1133" spans="2:36" x14ac:dyDescent="0.25">
      <c r="B1133" s="237" t="s">
        <v>378</v>
      </c>
      <c r="C1133" s="32">
        <f>'1 уровень'!E762</f>
        <v>250</v>
      </c>
      <c r="D1133" s="32">
        <f>'1 уровень'!F762</f>
        <v>104</v>
      </c>
      <c r="E1133" s="32">
        <f>'1 уровень'!G762</f>
        <v>4</v>
      </c>
      <c r="F1133" s="32">
        <f>'1 уровень'!H762</f>
        <v>3.8461538461538463</v>
      </c>
      <c r="G1133" s="32">
        <f>'1 уровень'!I762</f>
        <v>0</v>
      </c>
      <c r="H1133" s="32">
        <f>'1 уровень'!J762</f>
        <v>0</v>
      </c>
      <c r="I1133" s="32">
        <f>'1 уровень'!K762</f>
        <v>0</v>
      </c>
      <c r="J1133" s="32">
        <f>'1 уровень'!L762</f>
        <v>0</v>
      </c>
      <c r="K1133" s="32">
        <f>'1 уровень'!M762</f>
        <v>0</v>
      </c>
      <c r="L1133" s="32">
        <f>'1 уровень'!N762</f>
        <v>0</v>
      </c>
      <c r="M1133" s="32">
        <f>'1 уровень'!O762</f>
        <v>0</v>
      </c>
      <c r="N1133" s="32">
        <f>'1 уровень'!P762</f>
        <v>0</v>
      </c>
      <c r="O1133" s="653">
        <f>'1 уровень'!Q762</f>
        <v>0</v>
      </c>
      <c r="P1133" s="653">
        <f>'1 уровень'!R762</f>
        <v>0</v>
      </c>
      <c r="Q1133" s="653">
        <f>'1 уровень'!S762</f>
        <v>0</v>
      </c>
      <c r="R1133" s="653">
        <f>'1 уровень'!T762</f>
        <v>0</v>
      </c>
      <c r="S1133" s="653">
        <f>'1 уровень'!U762</f>
        <v>0</v>
      </c>
      <c r="T1133" s="653">
        <f>'1 уровень'!V762</f>
        <v>0</v>
      </c>
      <c r="U1133" s="653">
        <f>'1 уровень'!W762</f>
        <v>0</v>
      </c>
      <c r="V1133" s="1126">
        <f>'1 уровень'!X762</f>
        <v>0</v>
      </c>
      <c r="W1133" s="653">
        <f>'1 уровень'!Y762</f>
        <v>0</v>
      </c>
      <c r="X1133" s="653">
        <f>'1 уровень'!Z762</f>
        <v>0</v>
      </c>
      <c r="Y1133" s="653">
        <f>'1 уровень'!AA762</f>
        <v>0</v>
      </c>
      <c r="Z1133" s="653">
        <f>'1 уровень'!AB762</f>
        <v>0</v>
      </c>
      <c r="AA1133" s="653">
        <f>'1 уровень'!AC762</f>
        <v>0</v>
      </c>
      <c r="AB1133" s="653"/>
      <c r="AC1133" s="653"/>
      <c r="AD1133" s="1352">
        <f>'1 уровень'!AD761</f>
        <v>0</v>
      </c>
      <c r="AE1133" s="1386">
        <f>'1 уровень'!AE761</f>
        <v>0</v>
      </c>
      <c r="AF1133" s="385"/>
      <c r="AG1133" s="385"/>
      <c r="AH1133" s="1243"/>
      <c r="AJ1133" s="478"/>
    </row>
    <row r="1134" spans="2:36" ht="29.25" x14ac:dyDescent="0.25">
      <c r="B1134" s="236" t="s">
        <v>566</v>
      </c>
      <c r="C1134" s="32">
        <f>'1 уровень'!E763</f>
        <v>420</v>
      </c>
      <c r="D1134" s="32">
        <f>'1 уровень'!F763</f>
        <v>93.333333333333329</v>
      </c>
      <c r="E1134" s="32">
        <f>'1 уровень'!G763</f>
        <v>0</v>
      </c>
      <c r="F1134" s="32">
        <f>'1 уровень'!H763</f>
        <v>0</v>
      </c>
      <c r="G1134" s="32"/>
      <c r="H1134" s="32"/>
      <c r="I1134" s="32"/>
      <c r="J1134" s="32"/>
      <c r="K1134" s="32"/>
      <c r="L1134" s="32"/>
      <c r="M1134" s="32"/>
      <c r="N1134" s="32"/>
      <c r="O1134" s="653"/>
      <c r="P1134" s="653"/>
      <c r="Q1134" s="653"/>
      <c r="R1134" s="653"/>
      <c r="S1134" s="653"/>
      <c r="T1134" s="653"/>
      <c r="U1134" s="653"/>
      <c r="V1134" s="1126"/>
      <c r="W1134" s="653"/>
      <c r="X1134" s="653"/>
      <c r="Y1134" s="653"/>
      <c r="Z1134" s="653"/>
      <c r="AA1134" s="653"/>
      <c r="AB1134" s="653"/>
      <c r="AC1134" s="653"/>
      <c r="AD1134" s="1352"/>
      <c r="AE1134" s="1386"/>
      <c r="AF1134" s="385"/>
      <c r="AG1134" s="385"/>
      <c r="AH1134" s="1243"/>
      <c r="AJ1134" s="478"/>
    </row>
    <row r="1135" spans="2:36" ht="30" x14ac:dyDescent="0.25">
      <c r="B1135" s="238" t="s">
        <v>353</v>
      </c>
      <c r="C1135" s="32">
        <f>'1 уровень'!E764</f>
        <v>52000</v>
      </c>
      <c r="D1135" s="32">
        <f>'1 уровень'!F764</f>
        <v>21667</v>
      </c>
      <c r="E1135" s="32">
        <f>'1 уровень'!G764</f>
        <v>22127</v>
      </c>
      <c r="F1135" s="32">
        <f>'1 уровень'!H764</f>
        <v>102.12304426085753</v>
      </c>
      <c r="G1135" s="32">
        <f>'1 уровень'!I764</f>
        <v>0</v>
      </c>
      <c r="H1135" s="32">
        <f>'1 уровень'!J764</f>
        <v>0</v>
      </c>
      <c r="I1135" s="32">
        <f>'1 уровень'!K764</f>
        <v>0</v>
      </c>
      <c r="J1135" s="32">
        <f>'1 уровень'!L764</f>
        <v>0</v>
      </c>
      <c r="K1135" s="32">
        <f>'1 уровень'!M764</f>
        <v>0</v>
      </c>
      <c r="L1135" s="32">
        <f>'1 уровень'!N764</f>
        <v>0</v>
      </c>
      <c r="M1135" s="32">
        <f>'1 уровень'!O764</f>
        <v>0</v>
      </c>
      <c r="N1135" s="32">
        <f>'1 уровень'!P764</f>
        <v>0</v>
      </c>
      <c r="O1135" s="653">
        <f>'1 уровень'!Q764</f>
        <v>0</v>
      </c>
      <c r="P1135" s="653">
        <f>'1 уровень'!R764</f>
        <v>0</v>
      </c>
      <c r="Q1135" s="653">
        <f>'1 уровень'!S764</f>
        <v>0</v>
      </c>
      <c r="R1135" s="653">
        <f>'1 уровень'!T764</f>
        <v>0</v>
      </c>
      <c r="S1135" s="653">
        <f>'1 уровень'!U764</f>
        <v>0</v>
      </c>
      <c r="T1135" s="653">
        <f>'1 уровень'!V764</f>
        <v>0</v>
      </c>
      <c r="U1135" s="653">
        <f>'1 уровень'!W764</f>
        <v>0</v>
      </c>
      <c r="V1135" s="1126">
        <f>'1 уровень'!X764</f>
        <v>0</v>
      </c>
      <c r="W1135" s="653">
        <f>'1 уровень'!Y764</f>
        <v>0</v>
      </c>
      <c r="X1135" s="653">
        <f>'1 уровень'!Z764</f>
        <v>0</v>
      </c>
      <c r="Y1135" s="653">
        <f>'1 уровень'!AA764</f>
        <v>0</v>
      </c>
      <c r="Z1135" s="653">
        <f>'1 уровень'!AB764</f>
        <v>0</v>
      </c>
      <c r="AA1135" s="653">
        <f>'1 уровень'!AC764</f>
        <v>0</v>
      </c>
      <c r="AB1135" s="653"/>
      <c r="AC1135" s="653"/>
      <c r="AD1135" s="1352">
        <f>'1 уровень'!AD762</f>
        <v>0</v>
      </c>
      <c r="AE1135" s="1386">
        <f>'1 уровень'!AE762</f>
        <v>0</v>
      </c>
      <c r="AF1135" s="385"/>
      <c r="AG1135" s="385"/>
      <c r="AH1135" s="1243"/>
      <c r="AJ1135" s="478"/>
    </row>
    <row r="1136" spans="2:36" ht="30" x14ac:dyDescent="0.25">
      <c r="B1136" s="238" t="s">
        <v>201</v>
      </c>
      <c r="C1136" s="32">
        <f>'1 уровень'!E765</f>
        <v>52000</v>
      </c>
      <c r="D1136" s="32">
        <f>'1 уровень'!F765</f>
        <v>21667</v>
      </c>
      <c r="E1136" s="32">
        <f>'1 уровень'!G765</f>
        <v>22127</v>
      </c>
      <c r="F1136" s="32">
        <f>'1 уровень'!H765</f>
        <v>102.12304426085753</v>
      </c>
      <c r="G1136" s="32">
        <f>'1 уровень'!I765</f>
        <v>0</v>
      </c>
      <c r="H1136" s="32">
        <f>'1 уровень'!J765</f>
        <v>0</v>
      </c>
      <c r="I1136" s="32">
        <f>'1 уровень'!K765</f>
        <v>0</v>
      </c>
      <c r="J1136" s="32">
        <f>'1 уровень'!L765</f>
        <v>0</v>
      </c>
      <c r="K1136" s="32">
        <f>'1 уровень'!M765</f>
        <v>0</v>
      </c>
      <c r="L1136" s="32">
        <f>'1 уровень'!N765</f>
        <v>0</v>
      </c>
      <c r="M1136" s="32">
        <f>'1 уровень'!O765</f>
        <v>0</v>
      </c>
      <c r="N1136" s="32">
        <f>'1 уровень'!P765</f>
        <v>0</v>
      </c>
      <c r="O1136" s="653">
        <f>'1 уровень'!Q765</f>
        <v>0</v>
      </c>
      <c r="P1136" s="653">
        <f>'1 уровень'!R765</f>
        <v>0</v>
      </c>
      <c r="Q1136" s="653">
        <f>'1 уровень'!S765</f>
        <v>0</v>
      </c>
      <c r="R1136" s="653">
        <f>'1 уровень'!T765</f>
        <v>0</v>
      </c>
      <c r="S1136" s="653">
        <f>'1 уровень'!U765</f>
        <v>0</v>
      </c>
      <c r="T1136" s="653">
        <f>'1 уровень'!V765</f>
        <v>0</v>
      </c>
      <c r="U1136" s="653">
        <f>'1 уровень'!W765</f>
        <v>0</v>
      </c>
      <c r="V1136" s="1126">
        <f>'1 уровень'!X765</f>
        <v>0</v>
      </c>
      <c r="W1136" s="653">
        <f>'1 уровень'!Y765</f>
        <v>0</v>
      </c>
      <c r="X1136" s="653">
        <f>'1 уровень'!Z765</f>
        <v>0</v>
      </c>
      <c r="Y1136" s="653">
        <f>'1 уровень'!AA765</f>
        <v>0</v>
      </c>
      <c r="Z1136" s="653">
        <f>'1 уровень'!AB765</f>
        <v>0</v>
      </c>
      <c r="AA1136" s="653">
        <f>'1 уровень'!AC765</f>
        <v>0</v>
      </c>
      <c r="AB1136" s="653"/>
      <c r="AC1136" s="653"/>
      <c r="AD1136" s="1352">
        <f>'1 уровень'!AD764</f>
        <v>0</v>
      </c>
      <c r="AE1136" s="1386">
        <f>'1 уровень'!AE764</f>
        <v>0</v>
      </c>
      <c r="AF1136" s="385"/>
      <c r="AG1136" s="385"/>
      <c r="AH1136" s="1243"/>
      <c r="AJ1136" s="478"/>
    </row>
    <row r="1137" spans="1:199" ht="60" x14ac:dyDescent="0.25">
      <c r="A1137" s="19">
        <v>1</v>
      </c>
      <c r="B1137" s="238" t="s">
        <v>354</v>
      </c>
      <c r="C1137" s="32">
        <f>'1 уровень'!E766</f>
        <v>54860</v>
      </c>
      <c r="D1137" s="32">
        <f>'1 уровень'!F766</f>
        <v>22857.666666666664</v>
      </c>
      <c r="E1137" s="32">
        <f>'1 уровень'!G766</f>
        <v>28460</v>
      </c>
      <c r="F1137" s="32">
        <f>'1 уровень'!H766</f>
        <v>124.50964665393084</v>
      </c>
      <c r="G1137" s="32">
        <f>'1 уровень'!I766</f>
        <v>0</v>
      </c>
      <c r="H1137" s="32">
        <f>'1 уровень'!J766</f>
        <v>0</v>
      </c>
      <c r="I1137" s="32">
        <f>'1 уровень'!K766</f>
        <v>0</v>
      </c>
      <c r="J1137" s="32">
        <f>'1 уровень'!L766</f>
        <v>0</v>
      </c>
      <c r="K1137" s="32">
        <f>'1 уровень'!M766</f>
        <v>0</v>
      </c>
      <c r="L1137" s="32">
        <f>'1 уровень'!N766</f>
        <v>0</v>
      </c>
      <c r="M1137" s="32">
        <f>'1 уровень'!O766</f>
        <v>0</v>
      </c>
      <c r="N1137" s="32">
        <f>'1 уровень'!P766</f>
        <v>0</v>
      </c>
      <c r="O1137" s="653">
        <f>'1 уровень'!Q766</f>
        <v>0</v>
      </c>
      <c r="P1137" s="653">
        <f>'1 уровень'!R766</f>
        <v>0</v>
      </c>
      <c r="Q1137" s="653">
        <f>'1 уровень'!S766</f>
        <v>0</v>
      </c>
      <c r="R1137" s="653">
        <f>'1 уровень'!T766</f>
        <v>0</v>
      </c>
      <c r="S1137" s="653">
        <f>'1 уровень'!U766</f>
        <v>0</v>
      </c>
      <c r="T1137" s="653">
        <f>'1 уровень'!V766</f>
        <v>0</v>
      </c>
      <c r="U1137" s="653">
        <f>'1 уровень'!W766</f>
        <v>0</v>
      </c>
      <c r="V1137" s="1126">
        <f>'1 уровень'!X766</f>
        <v>0</v>
      </c>
      <c r="W1137" s="653">
        <f>'1 уровень'!Y766</f>
        <v>0</v>
      </c>
      <c r="X1137" s="653">
        <f>'1 уровень'!Z766</f>
        <v>0</v>
      </c>
      <c r="Y1137" s="653">
        <f>'1 уровень'!AA766</f>
        <v>0</v>
      </c>
      <c r="Z1137" s="653">
        <f>'1 уровень'!AB766</f>
        <v>0</v>
      </c>
      <c r="AA1137" s="653">
        <f>'1 уровень'!AC766</f>
        <v>0</v>
      </c>
      <c r="AB1137" s="653"/>
      <c r="AC1137" s="653"/>
      <c r="AD1137" s="1352">
        <f>'1 уровень'!AD765</f>
        <v>0</v>
      </c>
      <c r="AE1137" s="1386">
        <f>'1 уровень'!AE765</f>
        <v>0</v>
      </c>
      <c r="AF1137" s="385"/>
      <c r="AG1137" s="385"/>
      <c r="AH1137" s="1243"/>
      <c r="AI1137" s="139"/>
      <c r="AJ1137" s="478"/>
      <c r="AK1137" s="139"/>
      <c r="AL1137" s="139"/>
      <c r="AM1137" s="139"/>
      <c r="AN1137" s="139"/>
      <c r="AO1137" s="139"/>
      <c r="AP1137" s="139"/>
      <c r="AQ1137" s="139"/>
      <c r="AR1137" s="139"/>
      <c r="AS1137" s="139"/>
      <c r="AT1137" s="139"/>
      <c r="AU1137" s="139"/>
      <c r="AV1137" s="139"/>
      <c r="AW1137" s="139"/>
      <c r="AX1137" s="139"/>
      <c r="AY1137" s="139"/>
      <c r="AZ1137" s="139"/>
      <c r="BA1137" s="139"/>
      <c r="BB1137" s="139"/>
      <c r="BC1137" s="139"/>
      <c r="BD1137" s="139"/>
      <c r="BE1137" s="139"/>
      <c r="BF1137" s="139"/>
      <c r="BG1137" s="139"/>
      <c r="BH1137" s="139"/>
      <c r="BI1137" s="139"/>
      <c r="BJ1137" s="139"/>
      <c r="BK1137" s="139"/>
      <c r="BL1137" s="139"/>
      <c r="BM1137" s="139"/>
      <c r="BN1137" s="139"/>
      <c r="BO1137" s="139"/>
      <c r="BP1137" s="139"/>
      <c r="BQ1137" s="139"/>
      <c r="BR1137" s="139"/>
      <c r="BS1137" s="139"/>
      <c r="BT1137" s="139"/>
      <c r="BU1137" s="139"/>
      <c r="BV1137" s="139"/>
      <c r="BW1137" s="139"/>
      <c r="BX1137" s="139"/>
      <c r="BY1137" s="139"/>
      <c r="BZ1137" s="139"/>
      <c r="CA1137" s="139"/>
      <c r="CB1137" s="139"/>
      <c r="CC1137" s="139"/>
      <c r="CD1137" s="139"/>
      <c r="CE1137" s="139"/>
      <c r="CF1137" s="139"/>
      <c r="CG1137" s="139"/>
      <c r="CH1137" s="139"/>
      <c r="CI1137" s="139"/>
      <c r="CJ1137" s="139"/>
      <c r="CK1137" s="139"/>
      <c r="CL1137" s="139"/>
      <c r="CM1137" s="139"/>
      <c r="CN1137" s="139"/>
      <c r="CO1137" s="139"/>
      <c r="CP1137" s="139"/>
      <c r="CQ1137" s="139"/>
      <c r="CR1137" s="139"/>
      <c r="CS1137" s="139"/>
      <c r="CT1137" s="139"/>
      <c r="CU1137" s="139"/>
      <c r="CV1137" s="139"/>
      <c r="CW1137" s="139"/>
      <c r="CX1137" s="139"/>
      <c r="CY1137" s="139"/>
      <c r="CZ1137" s="139"/>
      <c r="DA1137" s="139"/>
      <c r="DB1137" s="139"/>
      <c r="DC1137" s="139"/>
      <c r="DD1137" s="139"/>
      <c r="DE1137" s="139"/>
      <c r="DF1137" s="139"/>
      <c r="DG1137" s="139"/>
      <c r="DH1137" s="139"/>
      <c r="DI1137" s="139"/>
      <c r="DJ1137" s="139"/>
      <c r="DK1137" s="139"/>
      <c r="DL1137" s="139"/>
      <c r="DM1137" s="139"/>
      <c r="DN1137" s="139"/>
      <c r="DO1137" s="139"/>
      <c r="DP1137" s="139"/>
      <c r="DQ1137" s="139"/>
      <c r="DR1137" s="139"/>
      <c r="DS1137" s="139"/>
      <c r="DT1137" s="139"/>
      <c r="DU1137" s="139"/>
      <c r="DV1137" s="139"/>
      <c r="DW1137" s="139"/>
      <c r="DX1137" s="139"/>
      <c r="DY1137" s="139"/>
      <c r="DZ1137" s="139"/>
      <c r="EA1137" s="139"/>
      <c r="EB1137" s="139"/>
      <c r="EC1137" s="139"/>
      <c r="ED1137" s="139"/>
      <c r="EE1137" s="139"/>
      <c r="EF1137" s="139"/>
      <c r="EG1137" s="139"/>
      <c r="EH1137" s="139"/>
      <c r="EI1137" s="139"/>
      <c r="EJ1137" s="139"/>
      <c r="EK1137" s="139"/>
      <c r="EL1137" s="139"/>
      <c r="EM1137" s="139"/>
      <c r="EN1137" s="139"/>
      <c r="EO1137" s="139"/>
      <c r="EP1137" s="139"/>
      <c r="EQ1137" s="139"/>
      <c r="ER1137" s="139"/>
      <c r="ES1137" s="139"/>
      <c r="ET1137" s="139"/>
      <c r="EU1137" s="139"/>
      <c r="EV1137" s="139"/>
      <c r="EW1137" s="139"/>
      <c r="EX1137" s="139"/>
      <c r="EY1137" s="139"/>
      <c r="EZ1137" s="139"/>
      <c r="FA1137" s="139"/>
      <c r="FB1137" s="139"/>
      <c r="FC1137" s="139"/>
      <c r="FD1137" s="139"/>
      <c r="FE1137" s="139"/>
      <c r="FF1137" s="139"/>
      <c r="FG1137" s="139"/>
      <c r="FH1137" s="139"/>
      <c r="FI1137" s="139"/>
      <c r="FJ1137" s="139"/>
      <c r="FK1137" s="139"/>
      <c r="FL1137" s="139"/>
      <c r="FM1137" s="139"/>
      <c r="FN1137" s="139"/>
      <c r="FO1137" s="139"/>
      <c r="FP1137" s="139"/>
      <c r="FQ1137" s="139"/>
      <c r="FR1137" s="139"/>
      <c r="FS1137" s="139"/>
      <c r="FT1137" s="139"/>
      <c r="FU1137" s="139"/>
      <c r="FV1137" s="139"/>
      <c r="FW1137" s="139"/>
      <c r="FX1137" s="139"/>
      <c r="FY1137" s="139"/>
      <c r="FZ1137" s="139"/>
      <c r="GA1137" s="139"/>
      <c r="GB1137" s="139"/>
      <c r="GC1137" s="139"/>
      <c r="GD1137" s="139"/>
      <c r="GE1137" s="139"/>
      <c r="GF1137" s="139"/>
      <c r="GG1137" s="139"/>
      <c r="GH1137" s="139"/>
      <c r="GI1137" s="139"/>
      <c r="GJ1137" s="139"/>
      <c r="GK1137" s="139"/>
      <c r="GL1137" s="139"/>
      <c r="GM1137" s="139"/>
      <c r="GN1137" s="139"/>
      <c r="GO1137" s="139"/>
      <c r="GP1137" s="139"/>
      <c r="GQ1137" s="139"/>
    </row>
    <row r="1138" spans="1:199" x14ac:dyDescent="0.25">
      <c r="A1138" s="19">
        <v>1</v>
      </c>
      <c r="B1138" s="229" t="s">
        <v>234</v>
      </c>
      <c r="C1138" s="32">
        <f>'1 уровень'!E767</f>
        <v>983269</v>
      </c>
      <c r="D1138" s="32">
        <f>'1 уровень'!F767</f>
        <v>409699.25</v>
      </c>
      <c r="E1138" s="32">
        <f>'1 уровень'!G767</f>
        <v>525918</v>
      </c>
      <c r="F1138" s="32">
        <f>'1 уровень'!H767</f>
        <v>128.36684470376747</v>
      </c>
      <c r="G1138" s="32">
        <f>'1 уровень'!I767</f>
        <v>0</v>
      </c>
      <c r="H1138" s="32">
        <f>'1 уровень'!J767</f>
        <v>0</v>
      </c>
      <c r="I1138" s="32">
        <f>'1 уровень'!K767</f>
        <v>0</v>
      </c>
      <c r="J1138" s="32">
        <f>'1 уровень'!L767</f>
        <v>0</v>
      </c>
      <c r="K1138" s="32">
        <f>'1 уровень'!M767</f>
        <v>0</v>
      </c>
      <c r="L1138" s="32">
        <f>'1 уровень'!N767</f>
        <v>0</v>
      </c>
      <c r="M1138" s="32">
        <f>'1 уровень'!O767</f>
        <v>0</v>
      </c>
      <c r="N1138" s="32">
        <f>'1 уровень'!P767</f>
        <v>0</v>
      </c>
      <c r="O1138" s="653">
        <f>'1 уровень'!Q767</f>
        <v>776823.20304999989</v>
      </c>
      <c r="P1138" s="653">
        <f>'1 уровень'!R767</f>
        <v>776823.20304999989</v>
      </c>
      <c r="Q1138" s="653">
        <f>'1 уровень'!S767</f>
        <v>777180.1370499999</v>
      </c>
      <c r="R1138" s="653">
        <f>'1 уровень'!T767</f>
        <v>777180.1370499999</v>
      </c>
      <c r="S1138" s="653">
        <f>'1 уровень'!U767</f>
        <v>777180.1370499999</v>
      </c>
      <c r="T1138" s="653">
        <f>'1 уровень'!V767</f>
        <v>323783.41480416665</v>
      </c>
      <c r="U1138" s="653">
        <f>'1 уровень'!W767</f>
        <v>378448.17401000008</v>
      </c>
      <c r="V1138" s="1126">
        <f>'1 уровень'!X767</f>
        <v>0</v>
      </c>
      <c r="W1138" s="653">
        <f>'1 уровень'!Y767</f>
        <v>17694.280650000001</v>
      </c>
      <c r="X1138" s="653">
        <f>'1 уровень'!Z767</f>
        <v>54664.759205833368</v>
      </c>
      <c r="Y1138" s="653">
        <f>'1 уровень'!AA767</f>
        <v>-111.39046</v>
      </c>
      <c r="Z1138" s="653">
        <f>'1 уровень'!AB767</f>
        <v>-1.7777700000000001</v>
      </c>
      <c r="AA1138" s="653">
        <f>'1 уровень'!AC767</f>
        <v>396140.67689000006</v>
      </c>
      <c r="AB1138" s="653"/>
      <c r="AC1138" s="653"/>
      <c r="AD1138" s="1352">
        <f>'1 уровень'!AD766</f>
        <v>0</v>
      </c>
      <c r="AE1138" s="1386">
        <f>'1 уровень'!AE766</f>
        <v>0</v>
      </c>
      <c r="AF1138" s="385"/>
      <c r="AG1138" s="385"/>
      <c r="AH1138" s="1243"/>
      <c r="AJ1138" s="478"/>
    </row>
    <row r="1139" spans="1:199" ht="31.5" x14ac:dyDescent="0.25">
      <c r="A1139" s="19">
        <v>1</v>
      </c>
      <c r="B1139" s="745" t="s">
        <v>335</v>
      </c>
      <c r="C1139" s="32">
        <f>'1 уровень'!E768</f>
        <v>0</v>
      </c>
      <c r="D1139" s="32">
        <f>'1 уровень'!F768</f>
        <v>0</v>
      </c>
      <c r="E1139" s="32">
        <f>'1 уровень'!G768</f>
        <v>883</v>
      </c>
      <c r="F1139" s="32">
        <f>'1 уровень'!H768</f>
        <v>0</v>
      </c>
      <c r="G1139" s="32">
        <f>'1 уровень'!I768</f>
        <v>0</v>
      </c>
      <c r="H1139" s="32">
        <f>'1 уровень'!J768</f>
        <v>0</v>
      </c>
      <c r="I1139" s="32">
        <f>'1 уровень'!K768</f>
        <v>0</v>
      </c>
      <c r="J1139" s="32">
        <f>'1 уровень'!L768</f>
        <v>0</v>
      </c>
      <c r="K1139" s="32">
        <f>'1 уровень'!M768</f>
        <v>0</v>
      </c>
      <c r="L1139" s="32">
        <f>'1 уровень'!N768</f>
        <v>0</v>
      </c>
      <c r="M1139" s="32">
        <f>'1 уровень'!O768</f>
        <v>0</v>
      </c>
      <c r="N1139" s="32">
        <f>'1 уровень'!P768</f>
        <v>0</v>
      </c>
      <c r="O1139" s="653">
        <f>'1 уровень'!Q768</f>
        <v>0</v>
      </c>
      <c r="P1139" s="653">
        <f>'1 уровень'!R768</f>
        <v>0</v>
      </c>
      <c r="Q1139" s="653">
        <f>'1 уровень'!S768</f>
        <v>0</v>
      </c>
      <c r="R1139" s="653">
        <f>'1 уровень'!T768</f>
        <v>0</v>
      </c>
      <c r="S1139" s="653">
        <f>'1 уровень'!U768</f>
        <v>0</v>
      </c>
      <c r="T1139" s="653">
        <f>'1 уровень'!V768</f>
        <v>0</v>
      </c>
      <c r="U1139" s="653">
        <f>'1 уровень'!W768</f>
        <v>-0.82039999999999225</v>
      </c>
      <c r="V1139" s="1126">
        <f>'1 уровень'!X768</f>
        <v>0</v>
      </c>
      <c r="W1139" s="653">
        <f>'1 уровень'!Y768</f>
        <v>455.36399999999992</v>
      </c>
      <c r="X1139" s="653">
        <f>'1 уровень'!Z768</f>
        <v>-0.82039999999999225</v>
      </c>
      <c r="Y1139" s="653">
        <f>'1 уровень'!AA768</f>
        <v>-0.82040000000000002</v>
      </c>
      <c r="Z1139" s="653">
        <f>'1 уровень'!AB768</f>
        <v>0</v>
      </c>
      <c r="AA1139" s="653">
        <f>'1 уровень'!AC768</f>
        <v>454.54359999999991</v>
      </c>
      <c r="AB1139" s="653" t="e">
        <f>U1139/T1139*100</f>
        <v>#DIV/0!</v>
      </c>
      <c r="AC1139" s="653" t="e">
        <f>AA1139/T1139*100</f>
        <v>#DIV/0!</v>
      </c>
      <c r="AD1139" s="1352">
        <f>'1 уровень'!AD767</f>
        <v>0</v>
      </c>
      <c r="AE1139" s="1386">
        <f>'1 уровень'!AE767</f>
        <v>0</v>
      </c>
      <c r="AF1139" s="385"/>
      <c r="AG1139" s="385"/>
      <c r="AH1139" s="1243"/>
      <c r="AI1139" s="139"/>
      <c r="AJ1139" s="478"/>
      <c r="AK1139" s="139"/>
      <c r="AL1139" s="139"/>
      <c r="AM1139" s="139"/>
      <c r="AN1139" s="139"/>
      <c r="AO1139" s="139"/>
      <c r="AP1139" s="139"/>
      <c r="AQ1139" s="139"/>
      <c r="AR1139" s="139"/>
      <c r="AS1139" s="139"/>
      <c r="AT1139" s="139"/>
      <c r="AU1139" s="139"/>
      <c r="AV1139" s="139"/>
      <c r="AW1139" s="139"/>
      <c r="AX1139" s="139"/>
      <c r="AY1139" s="139"/>
      <c r="AZ1139" s="139"/>
      <c r="BA1139" s="139"/>
      <c r="BB1139" s="139"/>
      <c r="BC1139" s="139"/>
      <c r="BD1139" s="139"/>
      <c r="BE1139" s="139"/>
      <c r="BF1139" s="139"/>
      <c r="BG1139" s="139"/>
      <c r="BH1139" s="139"/>
      <c r="BI1139" s="139"/>
      <c r="BJ1139" s="139"/>
      <c r="BK1139" s="139"/>
      <c r="BL1139" s="139"/>
      <c r="BM1139" s="139"/>
      <c r="BN1139" s="139"/>
      <c r="BO1139" s="139"/>
      <c r="BP1139" s="139"/>
      <c r="BQ1139" s="139"/>
      <c r="BR1139" s="139"/>
      <c r="BS1139" s="139"/>
      <c r="BT1139" s="139"/>
      <c r="BU1139" s="139"/>
      <c r="BV1139" s="139"/>
      <c r="BW1139" s="139"/>
      <c r="BX1139" s="139"/>
      <c r="BY1139" s="139"/>
      <c r="BZ1139" s="139"/>
      <c r="CA1139" s="139"/>
      <c r="CB1139" s="139"/>
      <c r="CC1139" s="139"/>
      <c r="CD1139" s="139"/>
      <c r="CE1139" s="139"/>
      <c r="CF1139" s="139"/>
      <c r="CG1139" s="139"/>
      <c r="CH1139" s="139"/>
      <c r="CI1139" s="139"/>
      <c r="CJ1139" s="139"/>
      <c r="CK1139" s="139"/>
      <c r="CL1139" s="139"/>
      <c r="CM1139" s="139"/>
      <c r="CN1139" s="139"/>
      <c r="CO1139" s="139"/>
      <c r="CP1139" s="139"/>
      <c r="CQ1139" s="139"/>
      <c r="CR1139" s="139"/>
      <c r="CS1139" s="139"/>
      <c r="CT1139" s="139"/>
      <c r="CU1139" s="139"/>
      <c r="CV1139" s="139"/>
      <c r="CW1139" s="139"/>
      <c r="CX1139" s="139"/>
      <c r="CY1139" s="139"/>
      <c r="CZ1139" s="139"/>
      <c r="DA1139" s="139"/>
      <c r="DB1139" s="139"/>
      <c r="DC1139" s="139"/>
      <c r="DD1139" s="139"/>
      <c r="DE1139" s="139"/>
      <c r="DF1139" s="139"/>
      <c r="DG1139" s="139"/>
      <c r="DH1139" s="139"/>
      <c r="DI1139" s="139"/>
      <c r="DJ1139" s="139"/>
      <c r="DK1139" s="139"/>
      <c r="DL1139" s="139"/>
      <c r="DM1139" s="139"/>
      <c r="DN1139" s="139"/>
      <c r="DO1139" s="139"/>
      <c r="DP1139" s="139"/>
      <c r="DQ1139" s="139"/>
      <c r="DR1139" s="139"/>
      <c r="DS1139" s="139"/>
      <c r="DT1139" s="139"/>
      <c r="DU1139" s="139"/>
      <c r="DV1139" s="139"/>
      <c r="DW1139" s="139"/>
      <c r="DX1139" s="139"/>
      <c r="DY1139" s="139"/>
      <c r="DZ1139" s="139"/>
      <c r="EA1139" s="139"/>
      <c r="EB1139" s="139"/>
      <c r="EC1139" s="139"/>
      <c r="ED1139" s="139"/>
      <c r="EE1139" s="139"/>
      <c r="EF1139" s="139"/>
      <c r="EG1139" s="139"/>
      <c r="EH1139" s="139"/>
      <c r="EI1139" s="139"/>
      <c r="EJ1139" s="139"/>
      <c r="EK1139" s="139"/>
      <c r="EL1139" s="139"/>
      <c r="EM1139" s="139"/>
      <c r="EN1139" s="139"/>
      <c r="EO1139" s="139"/>
      <c r="EP1139" s="139"/>
      <c r="EQ1139" s="139"/>
      <c r="ER1139" s="139"/>
      <c r="ES1139" s="139"/>
      <c r="ET1139" s="139"/>
      <c r="EU1139" s="139"/>
      <c r="EV1139" s="139"/>
      <c r="EW1139" s="139"/>
      <c r="EX1139" s="139"/>
      <c r="EY1139" s="139"/>
      <c r="EZ1139" s="139"/>
      <c r="FA1139" s="139"/>
      <c r="FB1139" s="139"/>
      <c r="FC1139" s="139"/>
      <c r="FD1139" s="139"/>
      <c r="FE1139" s="139"/>
      <c r="FF1139" s="139"/>
      <c r="FG1139" s="139"/>
      <c r="FH1139" s="139"/>
      <c r="FI1139" s="139"/>
      <c r="FJ1139" s="139"/>
      <c r="FK1139" s="139"/>
      <c r="FL1139" s="139"/>
      <c r="FM1139" s="139"/>
      <c r="FN1139" s="139"/>
      <c r="FO1139" s="139"/>
      <c r="FP1139" s="139"/>
      <c r="FQ1139" s="139"/>
      <c r="FR1139" s="139"/>
      <c r="FS1139" s="139"/>
      <c r="FT1139" s="139"/>
      <c r="FU1139" s="139"/>
      <c r="FV1139" s="139"/>
      <c r="FW1139" s="139"/>
      <c r="FX1139" s="139"/>
      <c r="FY1139" s="139"/>
      <c r="FZ1139" s="139"/>
      <c r="GA1139" s="139"/>
      <c r="GB1139" s="139"/>
      <c r="GC1139" s="139"/>
      <c r="GD1139" s="139"/>
      <c r="GE1139" s="139"/>
      <c r="GF1139" s="139"/>
      <c r="GG1139" s="139"/>
      <c r="GH1139" s="139"/>
      <c r="GI1139" s="139"/>
      <c r="GJ1139" s="139"/>
      <c r="GK1139" s="139"/>
      <c r="GL1139" s="139"/>
      <c r="GM1139" s="139"/>
      <c r="GN1139" s="139"/>
      <c r="GO1139" s="139"/>
      <c r="GP1139" s="139"/>
      <c r="GQ1139" s="139"/>
    </row>
    <row r="1140" spans="1:199" ht="31.5" x14ac:dyDescent="0.25">
      <c r="B1140" s="745" t="s">
        <v>279</v>
      </c>
      <c r="C1140" s="32">
        <f>'1 уровень'!E769</f>
        <v>486099</v>
      </c>
      <c r="D1140" s="32">
        <f>'1 уровень'!F769</f>
        <v>202541.33333333334</v>
      </c>
      <c r="E1140" s="32">
        <f>'1 уровень'!G769</f>
        <v>210643.25</v>
      </c>
      <c r="F1140" s="32">
        <f>'1 уровень'!H769</f>
        <v>104.0001300146143</v>
      </c>
      <c r="G1140" s="32">
        <f>'1 уровень'!I769</f>
        <v>0</v>
      </c>
      <c r="H1140" s="32">
        <f>'1 уровень'!J769</f>
        <v>0</v>
      </c>
      <c r="I1140" s="32">
        <f>'1 уровень'!K769</f>
        <v>0</v>
      </c>
      <c r="J1140" s="32">
        <f>'1 уровень'!L769</f>
        <v>0</v>
      </c>
      <c r="K1140" s="32">
        <f>'1 уровень'!M769</f>
        <v>0</v>
      </c>
      <c r="L1140" s="32">
        <f>'1 уровень'!N769</f>
        <v>0</v>
      </c>
      <c r="M1140" s="32">
        <f>'1 уровень'!O769</f>
        <v>0</v>
      </c>
      <c r="N1140" s="32">
        <f>'1 уровень'!P769</f>
        <v>0</v>
      </c>
      <c r="O1140" s="653">
        <f>'1 уровень'!Q769</f>
        <v>0</v>
      </c>
      <c r="P1140" s="653">
        <f>'1 уровень'!R769</f>
        <v>0</v>
      </c>
      <c r="Q1140" s="653">
        <f>'1 уровень'!S769</f>
        <v>0</v>
      </c>
      <c r="R1140" s="653">
        <f>'1 уровень'!T769</f>
        <v>0</v>
      </c>
      <c r="S1140" s="653">
        <f>'1 уровень'!U769</f>
        <v>0</v>
      </c>
      <c r="T1140" s="653">
        <f>'1 уровень'!V769</f>
        <v>0</v>
      </c>
      <c r="U1140" s="653">
        <f>'1 уровень'!W769</f>
        <v>0</v>
      </c>
      <c r="V1140" s="1126">
        <f>'1 уровень'!X769</f>
        <v>0</v>
      </c>
      <c r="W1140" s="653">
        <f>'1 уровень'!Y769</f>
        <v>0</v>
      </c>
      <c r="X1140" s="653">
        <f>'1 уровень'!Z769</f>
        <v>0</v>
      </c>
      <c r="Y1140" s="653">
        <f>'1 уровень'!AA769</f>
        <v>0</v>
      </c>
      <c r="Z1140" s="653">
        <f>'1 уровень'!AB769</f>
        <v>0</v>
      </c>
      <c r="AA1140" s="653">
        <f>'1 уровень'!AC769</f>
        <v>0</v>
      </c>
      <c r="AB1140" s="653"/>
      <c r="AC1140" s="653"/>
      <c r="AD1140" s="1352">
        <f>'1 уровень'!AD768</f>
        <v>0</v>
      </c>
      <c r="AE1140" s="1386">
        <f>'1 уровень'!AE768</f>
        <v>0</v>
      </c>
      <c r="AF1140" s="385"/>
      <c r="AG1140" s="385"/>
      <c r="AH1140" s="1243"/>
      <c r="AI1140" s="139"/>
      <c r="AJ1140" s="478"/>
      <c r="AK1140" s="139"/>
      <c r="AL1140" s="139"/>
      <c r="AM1140" s="139"/>
      <c r="AN1140" s="139"/>
      <c r="AO1140" s="139"/>
      <c r="AP1140" s="139"/>
      <c r="AQ1140" s="139"/>
      <c r="AR1140" s="139"/>
      <c r="AS1140" s="139"/>
      <c r="AT1140" s="139"/>
      <c r="AU1140" s="139"/>
      <c r="AV1140" s="139"/>
      <c r="AW1140" s="139"/>
      <c r="AX1140" s="139"/>
      <c r="AY1140" s="139"/>
      <c r="AZ1140" s="139"/>
      <c r="BA1140" s="139"/>
      <c r="BB1140" s="139"/>
      <c r="BC1140" s="139"/>
      <c r="BD1140" s="139"/>
      <c r="BE1140" s="139"/>
      <c r="BF1140" s="139"/>
      <c r="BG1140" s="139"/>
      <c r="BH1140" s="139"/>
      <c r="BI1140" s="139"/>
      <c r="BJ1140" s="139"/>
      <c r="BK1140" s="139"/>
      <c r="BL1140" s="139"/>
      <c r="BM1140" s="139"/>
      <c r="BN1140" s="139"/>
      <c r="BO1140" s="139"/>
      <c r="BP1140" s="139"/>
      <c r="BQ1140" s="139"/>
      <c r="BR1140" s="139"/>
      <c r="BS1140" s="139"/>
      <c r="BT1140" s="139"/>
      <c r="BU1140" s="139"/>
      <c r="BV1140" s="139"/>
      <c r="BW1140" s="139"/>
      <c r="BX1140" s="139"/>
      <c r="BY1140" s="139"/>
      <c r="BZ1140" s="139"/>
      <c r="CA1140" s="139"/>
      <c r="CB1140" s="139"/>
      <c r="CC1140" s="139"/>
      <c r="CD1140" s="139"/>
      <c r="CE1140" s="139"/>
      <c r="CF1140" s="139"/>
      <c r="CG1140" s="139"/>
      <c r="CH1140" s="139"/>
      <c r="CI1140" s="139"/>
      <c r="CJ1140" s="139"/>
      <c r="CK1140" s="139"/>
      <c r="CL1140" s="139"/>
      <c r="CM1140" s="139"/>
      <c r="CN1140" s="139"/>
      <c r="CO1140" s="139"/>
      <c r="CP1140" s="139"/>
      <c r="CQ1140" s="139"/>
      <c r="CR1140" s="139"/>
      <c r="CS1140" s="139"/>
      <c r="CT1140" s="139"/>
      <c r="CU1140" s="139"/>
      <c r="CV1140" s="139"/>
      <c r="CW1140" s="139"/>
      <c r="CX1140" s="139"/>
      <c r="CY1140" s="139"/>
      <c r="CZ1140" s="139"/>
      <c r="DA1140" s="139"/>
      <c r="DB1140" s="139"/>
      <c r="DC1140" s="139"/>
      <c r="DD1140" s="139"/>
      <c r="DE1140" s="139"/>
      <c r="DF1140" s="139"/>
      <c r="DG1140" s="139"/>
      <c r="DH1140" s="139"/>
      <c r="DI1140" s="139"/>
      <c r="DJ1140" s="139"/>
      <c r="DK1140" s="139"/>
      <c r="DL1140" s="139"/>
      <c r="DM1140" s="139"/>
      <c r="DN1140" s="139"/>
      <c r="DO1140" s="139"/>
      <c r="DP1140" s="139"/>
      <c r="DQ1140" s="139"/>
      <c r="DR1140" s="139"/>
      <c r="DS1140" s="139"/>
      <c r="DT1140" s="139"/>
      <c r="DU1140" s="139"/>
      <c r="DV1140" s="139"/>
      <c r="DW1140" s="139"/>
      <c r="DX1140" s="139"/>
      <c r="DY1140" s="139"/>
      <c r="DZ1140" s="139"/>
      <c r="EA1140" s="139"/>
      <c r="EB1140" s="139"/>
      <c r="EC1140" s="139"/>
      <c r="ED1140" s="139"/>
      <c r="EE1140" s="139"/>
      <c r="EF1140" s="139"/>
      <c r="EG1140" s="139"/>
      <c r="EH1140" s="139"/>
      <c r="EI1140" s="139"/>
      <c r="EJ1140" s="139"/>
      <c r="EK1140" s="139"/>
      <c r="EL1140" s="139"/>
      <c r="EM1140" s="139"/>
      <c r="EN1140" s="139"/>
      <c r="EO1140" s="139"/>
      <c r="EP1140" s="139"/>
      <c r="EQ1140" s="139"/>
      <c r="ER1140" s="139"/>
      <c r="ES1140" s="139"/>
      <c r="ET1140" s="139"/>
      <c r="EU1140" s="139"/>
      <c r="EV1140" s="139"/>
      <c r="EW1140" s="139"/>
      <c r="EX1140" s="139"/>
      <c r="EY1140" s="139"/>
      <c r="EZ1140" s="139"/>
      <c r="FA1140" s="139"/>
      <c r="FB1140" s="139"/>
      <c r="FC1140" s="139"/>
      <c r="FD1140" s="139"/>
      <c r="FE1140" s="139"/>
      <c r="FF1140" s="139"/>
      <c r="FG1140" s="139"/>
      <c r="FH1140" s="139"/>
      <c r="FI1140" s="139"/>
      <c r="FJ1140" s="139"/>
      <c r="FK1140" s="139"/>
      <c r="FL1140" s="139"/>
      <c r="FM1140" s="139"/>
      <c r="FN1140" s="139"/>
      <c r="FO1140" s="139"/>
      <c r="FP1140" s="139"/>
      <c r="FQ1140" s="139"/>
      <c r="FR1140" s="139"/>
      <c r="FS1140" s="139"/>
      <c r="FT1140" s="139"/>
      <c r="FU1140" s="139"/>
      <c r="FV1140" s="139"/>
      <c r="FW1140" s="139"/>
      <c r="FX1140" s="139"/>
      <c r="FY1140" s="139"/>
      <c r="FZ1140" s="139"/>
      <c r="GA1140" s="139"/>
      <c r="GB1140" s="139"/>
      <c r="GC1140" s="139"/>
      <c r="GD1140" s="139"/>
      <c r="GE1140" s="139"/>
      <c r="GF1140" s="139"/>
      <c r="GG1140" s="139"/>
      <c r="GH1140" s="139"/>
      <c r="GI1140" s="139"/>
      <c r="GJ1140" s="139"/>
      <c r="GK1140" s="139"/>
      <c r="GL1140" s="139"/>
      <c r="GM1140" s="139"/>
      <c r="GN1140" s="139"/>
      <c r="GO1140" s="139"/>
      <c r="GP1140" s="139"/>
      <c r="GQ1140" s="139"/>
    </row>
    <row r="1141" spans="1:199" ht="31.5" x14ac:dyDescent="0.25">
      <c r="A1141" s="19">
        <v>1</v>
      </c>
      <c r="B1141" s="746" t="s">
        <v>280</v>
      </c>
      <c r="C1141" s="32">
        <f>'1 уровень'!E770</f>
        <v>152128.3404255319</v>
      </c>
      <c r="D1141" s="32">
        <f>'1 уровень'!F770</f>
        <v>63305.430851063822</v>
      </c>
      <c r="E1141" s="32">
        <f>'1 уровень'!G770</f>
        <v>62689.829787234048</v>
      </c>
      <c r="F1141" s="32">
        <f>'1 уровень'!H770</f>
        <v>99.027569901106787</v>
      </c>
      <c r="G1141" s="32">
        <f>'1 уровень'!I770</f>
        <v>0</v>
      </c>
      <c r="H1141" s="32">
        <f>'1 уровень'!J770</f>
        <v>0</v>
      </c>
      <c r="I1141" s="32">
        <f>'1 уровень'!K770</f>
        <v>0</v>
      </c>
      <c r="J1141" s="32">
        <f>'1 уровень'!L770</f>
        <v>0</v>
      </c>
      <c r="K1141" s="32">
        <f>'1 уровень'!M770</f>
        <v>0</v>
      </c>
      <c r="L1141" s="32">
        <f>'1 уровень'!N770</f>
        <v>0</v>
      </c>
      <c r="M1141" s="32">
        <f>'1 уровень'!O770</f>
        <v>0</v>
      </c>
      <c r="N1141" s="32">
        <f>'1 уровень'!P770</f>
        <v>0</v>
      </c>
      <c r="O1141" s="653">
        <f>'1 уровень'!Q770</f>
        <v>0</v>
      </c>
      <c r="P1141" s="653">
        <f>'1 уровень'!R770</f>
        <v>0</v>
      </c>
      <c r="Q1141" s="653">
        <f>'1 уровень'!S770</f>
        <v>0</v>
      </c>
      <c r="R1141" s="653">
        <f>'1 уровень'!T770</f>
        <v>0</v>
      </c>
      <c r="S1141" s="653">
        <f>'1 уровень'!U770</f>
        <v>0</v>
      </c>
      <c r="T1141" s="653">
        <f>'1 уровень'!V770</f>
        <v>0</v>
      </c>
      <c r="U1141" s="653">
        <f>'1 уровень'!W770</f>
        <v>0</v>
      </c>
      <c r="V1141" s="1126">
        <f>'1 уровень'!X770</f>
        <v>0</v>
      </c>
      <c r="W1141" s="653">
        <f>'1 уровень'!Y770</f>
        <v>0</v>
      </c>
      <c r="X1141" s="653">
        <f>'1 уровень'!Z770</f>
        <v>0</v>
      </c>
      <c r="Y1141" s="653">
        <f>'1 уровень'!AA770</f>
        <v>0</v>
      </c>
      <c r="Z1141" s="653">
        <f>'1 уровень'!AB770</f>
        <v>0</v>
      </c>
      <c r="AA1141" s="653">
        <f>'1 уровень'!AC770</f>
        <v>0</v>
      </c>
      <c r="AB1141" s="653"/>
      <c r="AC1141" s="653"/>
      <c r="AD1141" s="1352">
        <f>'1 уровень'!AD769</f>
        <v>0</v>
      </c>
      <c r="AE1141" s="1386">
        <f>'1 уровень'!AE769</f>
        <v>0</v>
      </c>
      <c r="AF1141" s="385"/>
      <c r="AG1141" s="385"/>
      <c r="AH1141" s="1243"/>
      <c r="AI1141" s="139"/>
      <c r="AJ1141" s="478"/>
      <c r="AK1141" s="139"/>
      <c r="AL1141" s="139"/>
      <c r="AM1141" s="139"/>
      <c r="AN1141" s="139"/>
      <c r="AO1141" s="139"/>
      <c r="AP1141" s="139"/>
      <c r="AQ1141" s="139"/>
      <c r="AR1141" s="139"/>
      <c r="AS1141" s="139"/>
      <c r="AT1141" s="139"/>
      <c r="AU1141" s="139"/>
      <c r="AV1141" s="139"/>
      <c r="AW1141" s="139"/>
      <c r="AX1141" s="139"/>
      <c r="AY1141" s="139"/>
      <c r="AZ1141" s="139"/>
      <c r="BA1141" s="139"/>
      <c r="BB1141" s="139"/>
      <c r="BC1141" s="139"/>
      <c r="BD1141" s="139"/>
      <c r="BE1141" s="139"/>
      <c r="BF1141" s="139"/>
      <c r="BG1141" s="139"/>
      <c r="BH1141" s="139"/>
      <c r="BI1141" s="139"/>
      <c r="BJ1141" s="139"/>
      <c r="BK1141" s="139"/>
      <c r="BL1141" s="139"/>
      <c r="BM1141" s="139"/>
      <c r="BN1141" s="139"/>
      <c r="BO1141" s="139"/>
      <c r="BP1141" s="139"/>
      <c r="BQ1141" s="139"/>
      <c r="BR1141" s="139"/>
      <c r="BS1141" s="139"/>
      <c r="BT1141" s="139"/>
      <c r="BU1141" s="139"/>
      <c r="BV1141" s="139"/>
      <c r="BW1141" s="139"/>
      <c r="BX1141" s="139"/>
      <c r="BY1141" s="139"/>
      <c r="BZ1141" s="139"/>
      <c r="CA1141" s="139"/>
      <c r="CB1141" s="139"/>
      <c r="CC1141" s="139"/>
      <c r="CD1141" s="139"/>
      <c r="CE1141" s="139"/>
      <c r="CF1141" s="139"/>
      <c r="CG1141" s="139"/>
      <c r="CH1141" s="139"/>
      <c r="CI1141" s="139"/>
      <c r="CJ1141" s="139"/>
      <c r="CK1141" s="139"/>
      <c r="CL1141" s="139"/>
      <c r="CM1141" s="139"/>
      <c r="CN1141" s="139"/>
      <c r="CO1141" s="139"/>
      <c r="CP1141" s="139"/>
      <c r="CQ1141" s="139"/>
      <c r="CR1141" s="139"/>
      <c r="CS1141" s="139"/>
      <c r="CT1141" s="139"/>
      <c r="CU1141" s="139"/>
      <c r="CV1141" s="139"/>
      <c r="CW1141" s="139"/>
      <c r="CX1141" s="139"/>
      <c r="CY1141" s="139"/>
      <c r="CZ1141" s="139"/>
      <c r="DA1141" s="139"/>
      <c r="DB1141" s="139"/>
      <c r="DC1141" s="139"/>
      <c r="DD1141" s="139"/>
      <c r="DE1141" s="139"/>
      <c r="DF1141" s="139"/>
      <c r="DG1141" s="139"/>
      <c r="DH1141" s="139"/>
      <c r="DI1141" s="139"/>
      <c r="DJ1141" s="139"/>
      <c r="DK1141" s="139"/>
      <c r="DL1141" s="139"/>
      <c r="DM1141" s="139"/>
      <c r="DN1141" s="139"/>
      <c r="DO1141" s="139"/>
      <c r="DP1141" s="139"/>
      <c r="DQ1141" s="139"/>
      <c r="DR1141" s="139"/>
      <c r="DS1141" s="139"/>
      <c r="DT1141" s="139"/>
      <c r="DU1141" s="139"/>
      <c r="DV1141" s="139"/>
      <c r="DW1141" s="139"/>
      <c r="DX1141" s="139"/>
      <c r="DY1141" s="139"/>
      <c r="DZ1141" s="139"/>
      <c r="EA1141" s="139"/>
      <c r="EB1141" s="139"/>
      <c r="EC1141" s="139"/>
      <c r="ED1141" s="139"/>
      <c r="EE1141" s="139"/>
      <c r="EF1141" s="139"/>
      <c r="EG1141" s="139"/>
      <c r="EH1141" s="139"/>
      <c r="EI1141" s="139"/>
      <c r="EJ1141" s="139"/>
      <c r="EK1141" s="139"/>
      <c r="EL1141" s="139"/>
      <c r="EM1141" s="139"/>
      <c r="EN1141" s="139"/>
      <c r="EO1141" s="139"/>
      <c r="EP1141" s="139"/>
      <c r="EQ1141" s="139"/>
      <c r="ER1141" s="139"/>
      <c r="ES1141" s="139"/>
      <c r="ET1141" s="139"/>
      <c r="EU1141" s="139"/>
      <c r="EV1141" s="139"/>
      <c r="EW1141" s="139"/>
      <c r="EX1141" s="139"/>
      <c r="EY1141" s="139"/>
      <c r="EZ1141" s="139"/>
      <c r="FA1141" s="139"/>
      <c r="FB1141" s="139"/>
      <c r="FC1141" s="139"/>
      <c r="FD1141" s="139"/>
      <c r="FE1141" s="139"/>
      <c r="FF1141" s="139"/>
      <c r="FG1141" s="139"/>
      <c r="FH1141" s="139"/>
      <c r="FI1141" s="139"/>
      <c r="FJ1141" s="139"/>
      <c r="FK1141" s="139"/>
      <c r="FL1141" s="139"/>
      <c r="FM1141" s="139"/>
      <c r="FN1141" s="139"/>
      <c r="FO1141" s="139"/>
      <c r="FP1141" s="139"/>
      <c r="FQ1141" s="139"/>
      <c r="FR1141" s="139"/>
      <c r="FS1141" s="139"/>
      <c r="FT1141" s="139"/>
      <c r="FU1141" s="139"/>
      <c r="FV1141" s="139"/>
      <c r="FW1141" s="139"/>
      <c r="FX1141" s="139"/>
      <c r="FY1141" s="139"/>
      <c r="FZ1141" s="139"/>
      <c r="GA1141" s="139"/>
      <c r="GB1141" s="139"/>
      <c r="GC1141" s="139"/>
      <c r="GD1141" s="139"/>
      <c r="GE1141" s="139"/>
      <c r="GF1141" s="139"/>
      <c r="GG1141" s="139"/>
      <c r="GH1141" s="139"/>
      <c r="GI1141" s="139"/>
      <c r="GJ1141" s="139"/>
      <c r="GK1141" s="139"/>
      <c r="GL1141" s="139"/>
      <c r="GM1141" s="139"/>
      <c r="GN1141" s="139"/>
      <c r="GO1141" s="139"/>
      <c r="GP1141" s="139"/>
      <c r="GQ1141" s="139"/>
    </row>
    <row r="1142" spans="1:199" ht="47.25" x14ac:dyDescent="0.25">
      <c r="A1142" s="19">
        <v>1</v>
      </c>
      <c r="B1142" s="747" t="s">
        <v>281</v>
      </c>
      <c r="C1142" s="32">
        <f>'1 уровень'!E771</f>
        <v>106860</v>
      </c>
      <c r="D1142" s="32">
        <f>'1 уровень'!F771</f>
        <v>44524.666666666664</v>
      </c>
      <c r="E1142" s="32">
        <f>'1 уровень'!G771</f>
        <v>50587</v>
      </c>
      <c r="F1142" s="32">
        <f>'1 уровень'!H771</f>
        <v>113.61567370895533</v>
      </c>
      <c r="G1142" s="386">
        <f>'1 уровень'!I771</f>
        <v>0</v>
      </c>
      <c r="H1142" s="32">
        <f>'1 уровень'!J771</f>
        <v>0</v>
      </c>
      <c r="I1142" s="32">
        <f>'1 уровень'!K771</f>
        <v>0</v>
      </c>
      <c r="J1142" s="32">
        <f>'1 уровень'!L771</f>
        <v>0</v>
      </c>
      <c r="K1142" s="32">
        <f>'1 уровень'!M771</f>
        <v>0</v>
      </c>
      <c r="L1142" s="32">
        <f>'1 уровень'!N771</f>
        <v>0</v>
      </c>
      <c r="M1142" s="32">
        <f>'1 уровень'!O771</f>
        <v>0</v>
      </c>
      <c r="N1142" s="32">
        <f>'1 уровень'!P771</f>
        <v>0</v>
      </c>
      <c r="O1142" s="653">
        <f>'1 уровень'!Q771</f>
        <v>106772.37480000002</v>
      </c>
      <c r="P1142" s="653">
        <f>'1 уровень'!R771</f>
        <v>106772.37480000002</v>
      </c>
      <c r="Q1142" s="653">
        <f>'1 уровень'!S771</f>
        <v>106772.37480000002</v>
      </c>
      <c r="R1142" s="653">
        <f>'1 уровень'!T771</f>
        <v>106772.37480000002</v>
      </c>
      <c r="S1142" s="653">
        <f>'1 уровень'!U771</f>
        <v>106772.37480000002</v>
      </c>
      <c r="T1142" s="653">
        <f>'1 уровень'!V771</f>
        <v>44488.489499999996</v>
      </c>
      <c r="U1142" s="653">
        <f>'1 уровень'!W771</f>
        <v>50544.164999999994</v>
      </c>
      <c r="V1142" s="1126">
        <f>'1 уровень'!X771</f>
        <v>0</v>
      </c>
      <c r="W1142" s="653">
        <f>'1 уровень'!Y771</f>
        <v>0</v>
      </c>
      <c r="X1142" s="653">
        <f>'1 уровень'!Z771</f>
        <v>6055.6754999999939</v>
      </c>
      <c r="Y1142" s="653">
        <f>'1 уровень'!AA771</f>
        <v>-35.9114</v>
      </c>
      <c r="Z1142" s="653">
        <f>'1 уровень'!AB771</f>
        <v>-2.46252</v>
      </c>
      <c r="AA1142" s="653">
        <f>'1 уровень'!AC771</f>
        <v>50541.702479999993</v>
      </c>
      <c r="AB1142" s="653"/>
      <c r="AC1142" s="653"/>
      <c r="AD1142" s="1352">
        <f>'1 уровень'!AD770</f>
        <v>0</v>
      </c>
      <c r="AE1142" s="1386">
        <f>'1 уровень'!AE770</f>
        <v>0</v>
      </c>
      <c r="AF1142" s="385"/>
      <c r="AG1142" s="385"/>
      <c r="AH1142" s="1243"/>
      <c r="AI1142" s="139"/>
      <c r="AJ1142" s="478"/>
      <c r="AK1142" s="139"/>
      <c r="AL1142" s="139"/>
      <c r="AM1142" s="139"/>
      <c r="AN1142" s="139"/>
      <c r="AO1142" s="139"/>
      <c r="AP1142" s="139"/>
      <c r="AQ1142" s="139"/>
      <c r="AR1142" s="139"/>
      <c r="AS1142" s="139"/>
      <c r="AT1142" s="139"/>
      <c r="AU1142" s="139"/>
      <c r="AV1142" s="139"/>
      <c r="AW1142" s="139"/>
      <c r="AX1142" s="139"/>
      <c r="AY1142" s="139"/>
      <c r="AZ1142" s="139"/>
      <c r="BA1142" s="139"/>
      <c r="BB1142" s="139"/>
      <c r="BC1142" s="139"/>
      <c r="BD1142" s="139"/>
      <c r="BE1142" s="139"/>
      <c r="BF1142" s="139"/>
      <c r="BG1142" s="139"/>
      <c r="BH1142" s="139"/>
      <c r="BI1142" s="139"/>
      <c r="BJ1142" s="139"/>
      <c r="BK1142" s="139"/>
      <c r="BL1142" s="139"/>
      <c r="BM1142" s="139"/>
      <c r="BN1142" s="139"/>
      <c r="BO1142" s="139"/>
      <c r="BP1142" s="139"/>
      <c r="BQ1142" s="139"/>
      <c r="BR1142" s="139"/>
      <c r="BS1142" s="139"/>
      <c r="BT1142" s="139"/>
      <c r="BU1142" s="139"/>
      <c r="BV1142" s="139"/>
      <c r="BW1142" s="139"/>
      <c r="BX1142" s="139"/>
      <c r="BY1142" s="139"/>
      <c r="BZ1142" s="139"/>
      <c r="CA1142" s="139"/>
      <c r="CB1142" s="139"/>
      <c r="CC1142" s="139"/>
      <c r="CD1142" s="139"/>
      <c r="CE1142" s="139"/>
      <c r="CF1142" s="139"/>
      <c r="CG1142" s="139"/>
      <c r="CH1142" s="139"/>
      <c r="CI1142" s="139"/>
      <c r="CJ1142" s="139"/>
      <c r="CK1142" s="139"/>
      <c r="CL1142" s="139"/>
      <c r="CM1142" s="139"/>
      <c r="CN1142" s="139"/>
      <c r="CO1142" s="139"/>
      <c r="CP1142" s="139"/>
      <c r="CQ1142" s="139"/>
      <c r="CR1142" s="139"/>
      <c r="CS1142" s="139"/>
      <c r="CT1142" s="139"/>
      <c r="CU1142" s="139"/>
      <c r="CV1142" s="139"/>
      <c r="CW1142" s="139"/>
      <c r="CX1142" s="139"/>
      <c r="CY1142" s="139"/>
      <c r="CZ1142" s="139"/>
      <c r="DA1142" s="139"/>
      <c r="DB1142" s="139"/>
      <c r="DC1142" s="139"/>
      <c r="DD1142" s="139"/>
      <c r="DE1142" s="139"/>
      <c r="DF1142" s="139"/>
      <c r="DG1142" s="139"/>
      <c r="DH1142" s="139"/>
      <c r="DI1142" s="139"/>
      <c r="DJ1142" s="139"/>
      <c r="DK1142" s="139"/>
      <c r="DL1142" s="139"/>
      <c r="DM1142" s="139"/>
      <c r="DN1142" s="139"/>
      <c r="DO1142" s="139"/>
      <c r="DP1142" s="139"/>
      <c r="DQ1142" s="139"/>
      <c r="DR1142" s="139"/>
      <c r="DS1142" s="139"/>
      <c r="DT1142" s="139"/>
      <c r="DU1142" s="139"/>
      <c r="DV1142" s="139"/>
      <c r="DW1142" s="139"/>
      <c r="DX1142" s="139"/>
      <c r="DY1142" s="139"/>
      <c r="DZ1142" s="139"/>
      <c r="EA1142" s="139"/>
      <c r="EB1142" s="139"/>
      <c r="EC1142" s="139"/>
      <c r="ED1142" s="139"/>
      <c r="EE1142" s="139"/>
      <c r="EF1142" s="139"/>
      <c r="EG1142" s="139"/>
      <c r="EH1142" s="139"/>
      <c r="EI1142" s="139"/>
      <c r="EJ1142" s="139"/>
      <c r="EK1142" s="139"/>
      <c r="EL1142" s="139"/>
      <c r="EM1142" s="139"/>
      <c r="EN1142" s="139"/>
      <c r="EO1142" s="139"/>
      <c r="EP1142" s="139"/>
      <c r="EQ1142" s="139"/>
      <c r="ER1142" s="139"/>
      <c r="ES1142" s="139"/>
      <c r="ET1142" s="139"/>
      <c r="EU1142" s="139"/>
      <c r="EV1142" s="139"/>
      <c r="EW1142" s="139"/>
      <c r="EX1142" s="139"/>
      <c r="EY1142" s="139"/>
      <c r="EZ1142" s="139"/>
      <c r="FA1142" s="139"/>
      <c r="FB1142" s="139"/>
      <c r="FC1142" s="139"/>
      <c r="FD1142" s="139"/>
      <c r="FE1142" s="139"/>
      <c r="FF1142" s="139"/>
      <c r="FG1142" s="139"/>
      <c r="FH1142" s="139"/>
      <c r="FI1142" s="139"/>
      <c r="FJ1142" s="139"/>
      <c r="FK1142" s="139"/>
      <c r="FL1142" s="139"/>
      <c r="FM1142" s="139"/>
      <c r="FN1142" s="139"/>
      <c r="FO1142" s="139"/>
      <c r="FP1142" s="139"/>
      <c r="FQ1142" s="139"/>
      <c r="FR1142" s="139"/>
      <c r="FS1142" s="139"/>
      <c r="FT1142" s="139"/>
      <c r="FU1142" s="139"/>
      <c r="FV1142" s="139"/>
      <c r="FW1142" s="139"/>
      <c r="FX1142" s="139"/>
      <c r="FY1142" s="139"/>
      <c r="FZ1142" s="139"/>
      <c r="GA1142" s="139"/>
      <c r="GB1142" s="139"/>
      <c r="GC1142" s="139"/>
      <c r="GD1142" s="139"/>
      <c r="GE1142" s="139"/>
      <c r="GF1142" s="139"/>
      <c r="GG1142" s="139"/>
      <c r="GH1142" s="139"/>
      <c r="GI1142" s="139"/>
      <c r="GJ1142" s="139"/>
      <c r="GK1142" s="139"/>
      <c r="GL1142" s="139"/>
      <c r="GM1142" s="139"/>
      <c r="GN1142" s="139"/>
      <c r="GO1142" s="139"/>
      <c r="GP1142" s="139"/>
      <c r="GQ1142" s="139"/>
    </row>
    <row r="1143" spans="1:199" ht="31.5" x14ac:dyDescent="0.25">
      <c r="A1143" s="19">
        <v>1</v>
      </c>
      <c r="B1143" s="746" t="s">
        <v>138</v>
      </c>
      <c r="C1143" s="32">
        <f>'1 уровень'!E772</f>
        <v>1017714.8619047619</v>
      </c>
      <c r="D1143" s="32">
        <f>'1 уровень'!F772</f>
        <v>423231.8099206349</v>
      </c>
      <c r="E1143" s="32">
        <f>'1 уровень'!G772</f>
        <v>434832.15</v>
      </c>
      <c r="F1143" s="32">
        <f>'1 уровень'!H772</f>
        <v>102.74089513298645</v>
      </c>
      <c r="G1143" s="388">
        <f>'1 уровень'!I772</f>
        <v>0</v>
      </c>
      <c r="H1143" s="32">
        <f>'1 уровень'!J772</f>
        <v>0</v>
      </c>
      <c r="I1143" s="32">
        <f>'1 уровень'!K772</f>
        <v>0</v>
      </c>
      <c r="J1143" s="32">
        <f>'1 уровень'!L772</f>
        <v>0</v>
      </c>
      <c r="K1143" s="32">
        <f>'1 уровень'!M772</f>
        <v>0</v>
      </c>
      <c r="L1143" s="32">
        <f>'1 уровень'!N772</f>
        <v>0</v>
      </c>
      <c r="M1143" s="32">
        <f>'1 уровень'!O772</f>
        <v>0</v>
      </c>
      <c r="N1143" s="32">
        <f>'1 уровень'!P772</f>
        <v>0</v>
      </c>
      <c r="O1143" s="653">
        <f>'1 уровень'!Q772</f>
        <v>1429844.8756600001</v>
      </c>
      <c r="P1143" s="653">
        <f>'1 уровень'!R772</f>
        <v>1429844.8756600001</v>
      </c>
      <c r="Q1143" s="653">
        <f>'1 уровень'!S772</f>
        <v>1430201.8096600003</v>
      </c>
      <c r="R1143" s="653">
        <f>'1 уровень'!T772</f>
        <v>1439850.8892399999</v>
      </c>
      <c r="S1143" s="653">
        <f>'1 уровень'!U772</f>
        <v>1439850.8892399999</v>
      </c>
      <c r="T1143" s="653">
        <f>'1 уровень'!V772</f>
        <v>598020.01829833328</v>
      </c>
      <c r="U1143" s="653">
        <f>'1 уровень'!W772</f>
        <v>663709.95147000009</v>
      </c>
      <c r="V1143" s="1126">
        <f>'1 уровень'!X772</f>
        <v>0</v>
      </c>
      <c r="W1143" s="653">
        <f>'1 уровень'!Y772</f>
        <v>18149.644650000002</v>
      </c>
      <c r="X1143" s="653">
        <f>'1 уровень'!Z772</f>
        <v>65689.933171666722</v>
      </c>
      <c r="Y1143" s="653">
        <f>'1 уровень'!AA772</f>
        <v>-150.62181000000001</v>
      </c>
      <c r="Z1143" s="653">
        <f>'1 уровень'!AB772</f>
        <v>-32.015780000000007</v>
      </c>
      <c r="AA1143" s="653">
        <f>'1 уровень'!AC772</f>
        <v>681827.5803400001</v>
      </c>
      <c r="AB1143" s="653">
        <f>U1143/T1143*100</f>
        <v>110.9845709443954</v>
      </c>
      <c r="AC1143" s="653">
        <f>AA1143/T1143*100</f>
        <v>114.01417335161143</v>
      </c>
      <c r="AD1143" s="1352">
        <f>'1 уровень'!AD771</f>
        <v>0</v>
      </c>
      <c r="AE1143" s="1386">
        <f>'1 уровень'!AE771</f>
        <v>0</v>
      </c>
      <c r="AF1143" s="385"/>
      <c r="AG1143" s="385"/>
      <c r="AH1143" s="1243"/>
      <c r="AI1143" s="139"/>
      <c r="AJ1143" s="478"/>
      <c r="AK1143" s="139"/>
      <c r="AL1143" s="139"/>
      <c r="AM1143" s="139"/>
      <c r="AN1143" s="139"/>
      <c r="AO1143" s="139"/>
      <c r="AP1143" s="139"/>
      <c r="AQ1143" s="139"/>
      <c r="AR1143" s="139"/>
      <c r="AS1143" s="139"/>
      <c r="AT1143" s="139"/>
      <c r="AU1143" s="139"/>
      <c r="AV1143" s="139"/>
      <c r="AW1143" s="139"/>
      <c r="AX1143" s="139"/>
      <c r="AY1143" s="139"/>
      <c r="AZ1143" s="139"/>
      <c r="BA1143" s="139"/>
      <c r="BB1143" s="139"/>
      <c r="BC1143" s="139"/>
      <c r="BD1143" s="139"/>
      <c r="BE1143" s="139"/>
      <c r="BF1143" s="139"/>
      <c r="BG1143" s="139"/>
      <c r="BH1143" s="139"/>
      <c r="BI1143" s="139"/>
      <c r="BJ1143" s="139"/>
      <c r="BK1143" s="139"/>
      <c r="BL1143" s="139"/>
      <c r="BM1143" s="139"/>
      <c r="BN1143" s="139"/>
      <c r="BO1143" s="139"/>
      <c r="BP1143" s="139"/>
      <c r="BQ1143" s="139"/>
      <c r="BR1143" s="139"/>
      <c r="BS1143" s="139"/>
      <c r="BT1143" s="139"/>
      <c r="BU1143" s="139"/>
      <c r="BV1143" s="139"/>
      <c r="BW1143" s="139"/>
      <c r="BX1143" s="139"/>
      <c r="BY1143" s="139"/>
      <c r="BZ1143" s="139"/>
      <c r="CA1143" s="139"/>
      <c r="CB1143" s="139"/>
      <c r="CC1143" s="139"/>
      <c r="CD1143" s="139"/>
      <c r="CE1143" s="139"/>
      <c r="CF1143" s="139"/>
      <c r="CG1143" s="139"/>
      <c r="CH1143" s="139"/>
      <c r="CI1143" s="139"/>
      <c r="CJ1143" s="139"/>
      <c r="CK1143" s="139"/>
      <c r="CL1143" s="139"/>
      <c r="CM1143" s="139"/>
      <c r="CN1143" s="139"/>
      <c r="CO1143" s="139"/>
      <c r="CP1143" s="139"/>
      <c r="CQ1143" s="139"/>
      <c r="CR1143" s="139"/>
      <c r="CS1143" s="139"/>
      <c r="CT1143" s="139"/>
      <c r="CU1143" s="139"/>
      <c r="CV1143" s="139"/>
      <c r="CW1143" s="139"/>
      <c r="CX1143" s="139"/>
      <c r="CY1143" s="139"/>
      <c r="CZ1143" s="139"/>
      <c r="DA1143" s="139"/>
      <c r="DB1143" s="139"/>
      <c r="DC1143" s="139"/>
      <c r="DD1143" s="139"/>
      <c r="DE1143" s="139"/>
      <c r="DF1143" s="139"/>
      <c r="DG1143" s="139"/>
      <c r="DH1143" s="139"/>
      <c r="DI1143" s="139"/>
      <c r="DJ1143" s="139"/>
      <c r="DK1143" s="139"/>
      <c r="DL1143" s="139"/>
      <c r="DM1143" s="139"/>
      <c r="DN1143" s="139"/>
      <c r="DO1143" s="139"/>
      <c r="DP1143" s="139"/>
      <c r="DQ1143" s="139"/>
      <c r="DR1143" s="139"/>
      <c r="DS1143" s="139"/>
      <c r="DT1143" s="139"/>
      <c r="DU1143" s="139"/>
      <c r="DV1143" s="139"/>
      <c r="DW1143" s="139"/>
      <c r="DX1143" s="139"/>
      <c r="DY1143" s="139"/>
      <c r="DZ1143" s="139"/>
      <c r="EA1143" s="139"/>
      <c r="EB1143" s="139"/>
      <c r="EC1143" s="139"/>
      <c r="ED1143" s="139"/>
      <c r="EE1143" s="139"/>
      <c r="EF1143" s="139"/>
      <c r="EG1143" s="139"/>
      <c r="EH1143" s="139"/>
      <c r="EI1143" s="139"/>
      <c r="EJ1143" s="139"/>
      <c r="EK1143" s="139"/>
      <c r="EL1143" s="139"/>
      <c r="EM1143" s="139"/>
      <c r="EN1143" s="139"/>
      <c r="EO1143" s="139"/>
      <c r="EP1143" s="139"/>
      <c r="EQ1143" s="139"/>
      <c r="ER1143" s="139"/>
      <c r="ES1143" s="139"/>
      <c r="ET1143" s="139"/>
      <c r="EU1143" s="139"/>
      <c r="EV1143" s="139"/>
      <c r="EW1143" s="139"/>
      <c r="EX1143" s="139"/>
      <c r="EY1143" s="139"/>
      <c r="EZ1143" s="139"/>
      <c r="FA1143" s="139"/>
      <c r="FB1143" s="139"/>
      <c r="FC1143" s="139"/>
      <c r="FD1143" s="139"/>
      <c r="FE1143" s="139"/>
      <c r="FF1143" s="139"/>
      <c r="FG1143" s="139"/>
      <c r="FH1143" s="139"/>
      <c r="FI1143" s="139"/>
      <c r="FJ1143" s="139"/>
      <c r="FK1143" s="139"/>
      <c r="FL1143" s="139"/>
      <c r="FM1143" s="139"/>
      <c r="FN1143" s="139"/>
      <c r="FO1143" s="139"/>
      <c r="FP1143" s="139"/>
      <c r="FQ1143" s="139"/>
      <c r="FR1143" s="139"/>
      <c r="FS1143" s="139"/>
      <c r="FT1143" s="139"/>
      <c r="FU1143" s="139"/>
      <c r="FV1143" s="139"/>
      <c r="FW1143" s="139"/>
      <c r="FX1143" s="139"/>
      <c r="FY1143" s="139"/>
      <c r="FZ1143" s="139"/>
      <c r="GA1143" s="139"/>
      <c r="GB1143" s="139"/>
      <c r="GC1143" s="139"/>
      <c r="GD1143" s="139"/>
      <c r="GE1143" s="139"/>
      <c r="GF1143" s="139"/>
      <c r="GG1143" s="139"/>
      <c r="GH1143" s="139"/>
      <c r="GI1143" s="139"/>
      <c r="GJ1143" s="139"/>
      <c r="GK1143" s="139"/>
      <c r="GL1143" s="139"/>
      <c r="GM1143" s="139"/>
      <c r="GN1143" s="139"/>
      <c r="GO1143" s="139"/>
      <c r="GP1143" s="139"/>
      <c r="GQ1143" s="139"/>
    </row>
    <row r="1144" spans="1:199" ht="31.5" x14ac:dyDescent="0.25">
      <c r="A1144" s="19">
        <v>1</v>
      </c>
      <c r="B1144" s="746" t="s">
        <v>29</v>
      </c>
      <c r="C1144" s="32">
        <f>'1 уровень'!E773</f>
        <v>0</v>
      </c>
      <c r="D1144" s="32">
        <f>'1 уровень'!F773</f>
        <v>0</v>
      </c>
      <c r="E1144" s="32">
        <f>'1 уровень'!G773</f>
        <v>0</v>
      </c>
      <c r="F1144" s="32">
        <f>'1 уровень'!H773</f>
        <v>0</v>
      </c>
      <c r="G1144" s="487">
        <f>'1 уровень'!I773</f>
        <v>0</v>
      </c>
      <c r="H1144" s="32">
        <f>'1 уровень'!J773</f>
        <v>0</v>
      </c>
      <c r="I1144" s="32">
        <f>'1 уровень'!K773</f>
        <v>0</v>
      </c>
      <c r="J1144" s="32">
        <f>'1 уровень'!L773</f>
        <v>0</v>
      </c>
      <c r="K1144" s="32">
        <f>'1 уровень'!M773</f>
        <v>0</v>
      </c>
      <c r="L1144" s="32">
        <f>'1 уровень'!N773</f>
        <v>0</v>
      </c>
      <c r="M1144" s="32">
        <f>'1 уровень'!O773</f>
        <v>0</v>
      </c>
      <c r="N1144" s="32">
        <f>'1 уровень'!P773</f>
        <v>0</v>
      </c>
      <c r="O1144" s="653">
        <f>'1 уровень'!Q773</f>
        <v>0</v>
      </c>
      <c r="P1144" s="653">
        <f>'1 уровень'!R773</f>
        <v>0</v>
      </c>
      <c r="Q1144" s="653">
        <f>'1 уровень'!S773</f>
        <v>0</v>
      </c>
      <c r="R1144" s="653">
        <f>'1 уровень'!T773</f>
        <v>0</v>
      </c>
      <c r="S1144" s="653">
        <f>'1 уровень'!U773</f>
        <v>0</v>
      </c>
      <c r="T1144" s="653">
        <f>'1 уровень'!V773</f>
        <v>0</v>
      </c>
      <c r="U1144" s="653">
        <f>'1 уровень'!W773</f>
        <v>0</v>
      </c>
      <c r="V1144" s="1126">
        <f>'1 уровень'!X773</f>
        <v>0</v>
      </c>
      <c r="W1144" s="653">
        <f>'1 уровень'!Y773</f>
        <v>0</v>
      </c>
      <c r="X1144" s="653">
        <f>'1 уровень'!Z773</f>
        <v>0</v>
      </c>
      <c r="Y1144" s="653">
        <f>'1 уровень'!AA773</f>
        <v>0</v>
      </c>
      <c r="Z1144" s="653">
        <f>'1 уровень'!AB773</f>
        <v>0</v>
      </c>
      <c r="AA1144" s="653">
        <f>'1 уровень'!AC773</f>
        <v>0</v>
      </c>
      <c r="AB1144" s="653"/>
      <c r="AC1144" s="653"/>
      <c r="AD1144" s="1352">
        <f>'1 уровень'!AD772</f>
        <v>0</v>
      </c>
      <c r="AE1144" s="1386">
        <f>'1 уровень'!AE772</f>
        <v>0</v>
      </c>
      <c r="AF1144" s="385"/>
      <c r="AG1144" s="385"/>
      <c r="AH1144" s="1243"/>
      <c r="AI1144" s="139"/>
      <c r="AJ1144" s="478"/>
      <c r="AK1144" s="139"/>
      <c r="AL1144" s="139"/>
      <c r="AM1144" s="139"/>
      <c r="AN1144" s="139"/>
      <c r="AO1144" s="139"/>
      <c r="AP1144" s="139"/>
      <c r="AQ1144" s="139"/>
      <c r="AR1144" s="139"/>
      <c r="AS1144" s="139"/>
      <c r="AT1144" s="139"/>
      <c r="AU1144" s="139"/>
      <c r="AV1144" s="139"/>
      <c r="AW1144" s="139"/>
      <c r="AX1144" s="139"/>
      <c r="AY1144" s="139"/>
      <c r="AZ1144" s="139"/>
      <c r="BA1144" s="139"/>
      <c r="BB1144" s="139"/>
      <c r="BC1144" s="139"/>
      <c r="BD1144" s="139"/>
      <c r="BE1144" s="139"/>
      <c r="BF1144" s="139"/>
      <c r="BG1144" s="139"/>
      <c r="BH1144" s="139"/>
      <c r="BI1144" s="139"/>
      <c r="BJ1144" s="139"/>
      <c r="BK1144" s="139"/>
      <c r="BL1144" s="139"/>
      <c r="BM1144" s="139"/>
      <c r="BN1144" s="139"/>
      <c r="BO1144" s="139"/>
      <c r="BP1144" s="139"/>
      <c r="BQ1144" s="139"/>
      <c r="BR1144" s="139"/>
      <c r="BS1144" s="139"/>
      <c r="BT1144" s="139"/>
      <c r="BU1144" s="139"/>
      <c r="BV1144" s="139"/>
      <c r="BW1144" s="139"/>
      <c r="BX1144" s="139"/>
      <c r="BY1144" s="139"/>
      <c r="BZ1144" s="139"/>
      <c r="CA1144" s="139"/>
      <c r="CB1144" s="139"/>
      <c r="CC1144" s="139"/>
      <c r="CD1144" s="139"/>
      <c r="CE1144" s="139"/>
      <c r="CF1144" s="139"/>
      <c r="CG1144" s="139"/>
      <c r="CH1144" s="139"/>
      <c r="CI1144" s="139"/>
      <c r="CJ1144" s="139"/>
      <c r="CK1144" s="139"/>
      <c r="CL1144" s="139"/>
      <c r="CM1144" s="139"/>
      <c r="CN1144" s="139"/>
      <c r="CO1144" s="139"/>
      <c r="CP1144" s="139"/>
      <c r="CQ1144" s="139"/>
      <c r="CR1144" s="139"/>
      <c r="CS1144" s="139"/>
      <c r="CT1144" s="139"/>
      <c r="CU1144" s="139"/>
      <c r="CV1144" s="139"/>
      <c r="CW1144" s="139"/>
      <c r="CX1144" s="139"/>
      <c r="CY1144" s="139"/>
      <c r="CZ1144" s="139"/>
      <c r="DA1144" s="139"/>
      <c r="DB1144" s="139"/>
      <c r="DC1144" s="139"/>
      <c r="DD1144" s="139"/>
      <c r="DE1144" s="139"/>
      <c r="DF1144" s="139"/>
      <c r="DG1144" s="139"/>
      <c r="DH1144" s="139"/>
      <c r="DI1144" s="139"/>
      <c r="DJ1144" s="139"/>
      <c r="DK1144" s="139"/>
      <c r="DL1144" s="139"/>
      <c r="DM1144" s="139"/>
      <c r="DN1144" s="139"/>
      <c r="DO1144" s="139"/>
      <c r="DP1144" s="139"/>
      <c r="DQ1144" s="139"/>
      <c r="DR1144" s="139"/>
      <c r="DS1144" s="139"/>
      <c r="DT1144" s="139"/>
      <c r="DU1144" s="139"/>
      <c r="DV1144" s="139"/>
      <c r="DW1144" s="139"/>
      <c r="DX1144" s="139"/>
      <c r="DY1144" s="139"/>
      <c r="DZ1144" s="139"/>
      <c r="EA1144" s="139"/>
      <c r="EB1144" s="139"/>
      <c r="EC1144" s="139"/>
      <c r="ED1144" s="139"/>
      <c r="EE1144" s="139"/>
      <c r="EF1144" s="139"/>
      <c r="EG1144" s="139"/>
      <c r="EH1144" s="139"/>
      <c r="EI1144" s="139"/>
      <c r="EJ1144" s="139"/>
      <c r="EK1144" s="139"/>
      <c r="EL1144" s="139"/>
      <c r="EM1144" s="139"/>
      <c r="EN1144" s="139"/>
      <c r="EO1144" s="139"/>
      <c r="EP1144" s="139"/>
      <c r="EQ1144" s="139"/>
      <c r="ER1144" s="139"/>
      <c r="ES1144" s="139"/>
      <c r="ET1144" s="139"/>
      <c r="EU1144" s="139"/>
      <c r="EV1144" s="139"/>
      <c r="EW1144" s="139"/>
      <c r="EX1144" s="139"/>
      <c r="EY1144" s="139"/>
      <c r="EZ1144" s="139"/>
      <c r="FA1144" s="139"/>
      <c r="FB1144" s="139"/>
      <c r="FC1144" s="139"/>
      <c r="FD1144" s="139"/>
      <c r="FE1144" s="139"/>
      <c r="FF1144" s="139"/>
      <c r="FG1144" s="139"/>
      <c r="FH1144" s="139"/>
      <c r="FI1144" s="139"/>
      <c r="FJ1144" s="139"/>
      <c r="FK1144" s="139"/>
      <c r="FL1144" s="139"/>
      <c r="FM1144" s="139"/>
      <c r="FN1144" s="139"/>
      <c r="FO1144" s="139"/>
      <c r="FP1144" s="139"/>
      <c r="FQ1144" s="139"/>
      <c r="FR1144" s="139"/>
      <c r="FS1144" s="139"/>
      <c r="FT1144" s="139"/>
      <c r="FU1144" s="139"/>
      <c r="FV1144" s="139"/>
      <c r="FW1144" s="139"/>
      <c r="FX1144" s="139"/>
      <c r="FY1144" s="139"/>
      <c r="FZ1144" s="139"/>
      <c r="GA1144" s="139"/>
      <c r="GB1144" s="139"/>
      <c r="GC1144" s="139"/>
      <c r="GD1144" s="139"/>
      <c r="GE1144" s="139"/>
      <c r="GF1144" s="139"/>
      <c r="GG1144" s="139"/>
      <c r="GH1144" s="139"/>
      <c r="GI1144" s="139"/>
      <c r="GJ1144" s="139"/>
      <c r="GK1144" s="139"/>
      <c r="GL1144" s="139"/>
      <c r="GM1144" s="139"/>
      <c r="GN1144" s="139"/>
      <c r="GO1144" s="139"/>
      <c r="GP1144" s="139"/>
      <c r="GQ1144" s="139"/>
    </row>
    <row r="1145" spans="1:199" x14ac:dyDescent="0.25">
      <c r="A1145" s="19">
        <v>1</v>
      </c>
      <c r="B1145" s="230" t="s">
        <v>165</v>
      </c>
      <c r="C1145" s="32">
        <f>'1 уровень'!E774</f>
        <v>4859</v>
      </c>
      <c r="D1145" s="32">
        <f>'1 уровень'!F774</f>
        <v>2025.4166666666667</v>
      </c>
      <c r="E1145" s="32">
        <f>'1 уровень'!G774</f>
        <v>2124</v>
      </c>
      <c r="F1145" s="32">
        <f>'1 уровень'!H774</f>
        <v>104.86731125282861</v>
      </c>
      <c r="G1145" s="387">
        <f>'1 уровень'!I774</f>
        <v>12.857583864992797</v>
      </c>
      <c r="H1145" s="32">
        <f>'1 уровень'!J774</f>
        <v>13.479284369114877</v>
      </c>
      <c r="I1145" s="32">
        <f>'1 уровень'!K774</f>
        <v>62475</v>
      </c>
      <c r="J1145" s="32">
        <f>'1 уровень'!L774</f>
        <v>26030.916666666668</v>
      </c>
      <c r="K1145" s="32">
        <f>'1 уровень'!M774</f>
        <v>28630</v>
      </c>
      <c r="L1145" s="32">
        <f>'1 уровень'!N774</f>
        <v>109.98460164355845</v>
      </c>
      <c r="M1145" s="32">
        <f>'1 уровень'!O774</f>
        <v>199</v>
      </c>
      <c r="N1145" s="32">
        <f>'1 уровень'!P774</f>
        <v>345.286432160804</v>
      </c>
      <c r="O1145" s="653">
        <f>'1 уровень'!Q774</f>
        <v>0</v>
      </c>
      <c r="P1145" s="653">
        <f>'1 уровень'!R774</f>
        <v>0</v>
      </c>
      <c r="Q1145" s="653">
        <f>'1 уровень'!S774</f>
        <v>0</v>
      </c>
      <c r="R1145" s="653">
        <f>'1 уровень'!T774</f>
        <v>0</v>
      </c>
      <c r="S1145" s="653">
        <f>'1 уровень'!U774</f>
        <v>0</v>
      </c>
      <c r="T1145" s="653">
        <f>'1 уровень'!V774</f>
        <v>0</v>
      </c>
      <c r="U1145" s="653">
        <f>'1 уровень'!W774</f>
        <v>0</v>
      </c>
      <c r="V1145" s="1126">
        <f>'1 уровень'!X774</f>
        <v>0</v>
      </c>
      <c r="W1145" s="653">
        <f>'1 уровень'!Y774</f>
        <v>0</v>
      </c>
      <c r="X1145" s="653">
        <f>'1 уровень'!Z774</f>
        <v>0</v>
      </c>
      <c r="Y1145" s="653">
        <f>'1 уровень'!AA774</f>
        <v>0</v>
      </c>
      <c r="Z1145" s="653">
        <f>'1 уровень'!AB774</f>
        <v>0</v>
      </c>
      <c r="AA1145" s="653">
        <f>'1 уровень'!AC774</f>
        <v>0</v>
      </c>
      <c r="AB1145" s="653"/>
      <c r="AC1145" s="653"/>
      <c r="AD1145" s="1352">
        <f>'1 уровень'!AD773</f>
        <v>0</v>
      </c>
      <c r="AE1145" s="1386">
        <f>'1 уровень'!AE773</f>
        <v>0</v>
      </c>
      <c r="AF1145" s="385"/>
      <c r="AG1145" s="385"/>
      <c r="AH1145" s="1243"/>
      <c r="AI1145" s="139"/>
      <c r="AJ1145" s="478"/>
      <c r="AK1145" s="139"/>
      <c r="AL1145" s="139"/>
      <c r="AM1145" s="139"/>
      <c r="AN1145" s="139"/>
      <c r="AO1145" s="139"/>
      <c r="AP1145" s="139"/>
      <c r="AQ1145" s="139"/>
      <c r="AR1145" s="139"/>
      <c r="AS1145" s="139"/>
      <c r="AT1145" s="139"/>
      <c r="AU1145" s="139"/>
      <c r="AV1145" s="139"/>
      <c r="AW1145" s="139"/>
      <c r="AX1145" s="139"/>
      <c r="AY1145" s="139"/>
      <c r="AZ1145" s="139"/>
      <c r="BA1145" s="139"/>
      <c r="BB1145" s="139"/>
      <c r="BC1145" s="139"/>
      <c r="BD1145" s="139"/>
      <c r="BE1145" s="139"/>
      <c r="BF1145" s="139"/>
      <c r="BG1145" s="139"/>
      <c r="BH1145" s="139"/>
      <c r="BI1145" s="139"/>
      <c r="BJ1145" s="139"/>
      <c r="BK1145" s="139"/>
      <c r="BL1145" s="139"/>
      <c r="BM1145" s="139"/>
      <c r="BN1145" s="139"/>
      <c r="BO1145" s="139"/>
      <c r="BP1145" s="139"/>
      <c r="BQ1145" s="139"/>
      <c r="BR1145" s="139"/>
      <c r="BS1145" s="139"/>
      <c r="BT1145" s="139"/>
      <c r="BU1145" s="139"/>
      <c r="BV1145" s="139"/>
      <c r="BW1145" s="139"/>
      <c r="BX1145" s="139"/>
      <c r="BY1145" s="139"/>
      <c r="BZ1145" s="139"/>
      <c r="CA1145" s="139"/>
      <c r="CB1145" s="139"/>
      <c r="CC1145" s="139"/>
      <c r="CD1145" s="139"/>
      <c r="CE1145" s="139"/>
      <c r="CF1145" s="139"/>
      <c r="CG1145" s="139"/>
      <c r="CH1145" s="139"/>
      <c r="CI1145" s="139"/>
      <c r="CJ1145" s="139"/>
      <c r="CK1145" s="139"/>
      <c r="CL1145" s="139"/>
      <c r="CM1145" s="139"/>
      <c r="CN1145" s="139"/>
      <c r="CO1145" s="139"/>
      <c r="CP1145" s="139"/>
      <c r="CQ1145" s="139"/>
      <c r="CR1145" s="139"/>
      <c r="CS1145" s="139"/>
      <c r="CT1145" s="139"/>
      <c r="CU1145" s="139"/>
      <c r="CV1145" s="139"/>
      <c r="CW1145" s="139"/>
      <c r="CX1145" s="139"/>
      <c r="CY1145" s="139"/>
      <c r="CZ1145" s="139"/>
      <c r="DA1145" s="139"/>
      <c r="DB1145" s="139"/>
      <c r="DC1145" s="139"/>
      <c r="DD1145" s="139"/>
      <c r="DE1145" s="139"/>
      <c r="DF1145" s="139"/>
      <c r="DG1145" s="139"/>
      <c r="DH1145" s="139"/>
      <c r="DI1145" s="139"/>
      <c r="DJ1145" s="139"/>
      <c r="DK1145" s="139"/>
      <c r="DL1145" s="139"/>
      <c r="DM1145" s="139"/>
      <c r="DN1145" s="139"/>
      <c r="DO1145" s="139"/>
      <c r="DP1145" s="139"/>
      <c r="DQ1145" s="139"/>
      <c r="DR1145" s="139"/>
      <c r="DS1145" s="139"/>
      <c r="DT1145" s="139"/>
      <c r="DU1145" s="139"/>
      <c r="DV1145" s="139"/>
      <c r="DW1145" s="139"/>
      <c r="DX1145" s="139"/>
      <c r="DY1145" s="139"/>
      <c r="DZ1145" s="139"/>
      <c r="EA1145" s="139"/>
      <c r="EB1145" s="139"/>
      <c r="EC1145" s="139"/>
      <c r="ED1145" s="139"/>
      <c r="EE1145" s="139"/>
      <c r="EF1145" s="139"/>
      <c r="EG1145" s="139"/>
      <c r="EH1145" s="139"/>
      <c r="EI1145" s="139"/>
      <c r="EJ1145" s="139"/>
      <c r="EK1145" s="139"/>
      <c r="EL1145" s="139"/>
      <c r="EM1145" s="139"/>
      <c r="EN1145" s="139"/>
      <c r="EO1145" s="139"/>
      <c r="EP1145" s="139"/>
      <c r="EQ1145" s="139"/>
      <c r="ER1145" s="139"/>
      <c r="ES1145" s="139"/>
      <c r="ET1145" s="139"/>
      <c r="EU1145" s="139"/>
      <c r="EV1145" s="139"/>
      <c r="EW1145" s="139"/>
      <c r="EX1145" s="139"/>
      <c r="EY1145" s="139"/>
      <c r="EZ1145" s="139"/>
      <c r="FA1145" s="139"/>
      <c r="FB1145" s="139"/>
      <c r="FC1145" s="139"/>
      <c r="FD1145" s="139"/>
      <c r="FE1145" s="139"/>
      <c r="FF1145" s="139"/>
      <c r="FG1145" s="139"/>
      <c r="FH1145" s="139"/>
      <c r="FI1145" s="139"/>
      <c r="FJ1145" s="139"/>
      <c r="FK1145" s="139"/>
      <c r="FL1145" s="139"/>
      <c r="FM1145" s="139"/>
      <c r="FN1145" s="139"/>
      <c r="FO1145" s="139"/>
      <c r="FP1145" s="139"/>
      <c r="FQ1145" s="139"/>
      <c r="FR1145" s="139"/>
      <c r="FS1145" s="139"/>
      <c r="FT1145" s="139"/>
      <c r="FU1145" s="139"/>
      <c r="FV1145" s="139"/>
      <c r="FW1145" s="139"/>
      <c r="FX1145" s="139"/>
      <c r="FY1145" s="139"/>
      <c r="FZ1145" s="139"/>
      <c r="GA1145" s="139"/>
      <c r="GB1145" s="139"/>
      <c r="GC1145" s="139"/>
      <c r="GD1145" s="139"/>
      <c r="GE1145" s="139"/>
      <c r="GF1145" s="139"/>
      <c r="GG1145" s="139"/>
      <c r="GH1145" s="139"/>
      <c r="GI1145" s="139"/>
      <c r="GJ1145" s="139"/>
      <c r="GK1145" s="139"/>
      <c r="GL1145" s="139"/>
      <c r="GM1145" s="139"/>
      <c r="GN1145" s="139"/>
      <c r="GO1145" s="139"/>
      <c r="GP1145" s="139"/>
      <c r="GQ1145" s="139"/>
    </row>
    <row r="1146" spans="1:199" x14ac:dyDescent="0.25">
      <c r="A1146" s="19">
        <v>1</v>
      </c>
      <c r="B1146" s="228" t="s">
        <v>291</v>
      </c>
      <c r="C1146" s="32">
        <f>'1 уровень'!E775</f>
        <v>13669</v>
      </c>
      <c r="D1146" s="32">
        <f>'1 уровень'!F775</f>
        <v>5696.166666666667</v>
      </c>
      <c r="E1146" s="32">
        <f>'1 уровень'!G775</f>
        <v>6469</v>
      </c>
      <c r="F1146" s="32">
        <f>'1 уровень'!H775</f>
        <v>113.56760394417297</v>
      </c>
      <c r="G1146" s="32">
        <f>'1 уровень'!I775</f>
        <v>6.3935181798229568</v>
      </c>
      <c r="H1146" s="32">
        <f>'1 уровень'!J775</f>
        <v>6.652341938475808</v>
      </c>
      <c r="I1146" s="32">
        <f>'1 уровень'!K775</f>
        <v>87393</v>
      </c>
      <c r="J1146" s="32">
        <f>'1 уровень'!L775</f>
        <v>36413.75</v>
      </c>
      <c r="K1146" s="32">
        <f>'1 уровень'!M775</f>
        <v>43034</v>
      </c>
      <c r="L1146" s="32">
        <f>'1 уровень'!N775</f>
        <v>118.1806323160894</v>
      </c>
      <c r="M1146" s="32">
        <f>'1 уровень'!O775</f>
        <v>359</v>
      </c>
      <c r="N1146" s="32">
        <f>'1 уровень'!P775</f>
        <v>287.6924791086351</v>
      </c>
      <c r="O1146" s="653">
        <f>'1 уровень'!Q775</f>
        <v>0</v>
      </c>
      <c r="P1146" s="653">
        <f>'1 уровень'!R775</f>
        <v>0</v>
      </c>
      <c r="Q1146" s="653">
        <f>'1 уровень'!S775</f>
        <v>0</v>
      </c>
      <c r="R1146" s="653">
        <f>'1 уровень'!T775</f>
        <v>0</v>
      </c>
      <c r="S1146" s="653">
        <f>'1 уровень'!U775</f>
        <v>0</v>
      </c>
      <c r="T1146" s="653">
        <f>'1 уровень'!V775</f>
        <v>0</v>
      </c>
      <c r="U1146" s="653">
        <f>'1 уровень'!W775</f>
        <v>0</v>
      </c>
      <c r="V1146" s="1126">
        <f>'1 уровень'!X775</f>
        <v>0</v>
      </c>
      <c r="W1146" s="653">
        <f>'1 уровень'!Y775</f>
        <v>0</v>
      </c>
      <c r="X1146" s="653">
        <f>'1 уровень'!Z775</f>
        <v>0</v>
      </c>
      <c r="Y1146" s="653">
        <f>'1 уровень'!AA775</f>
        <v>0</v>
      </c>
      <c r="Z1146" s="653">
        <f>'1 уровень'!AB775</f>
        <v>0</v>
      </c>
      <c r="AA1146" s="653">
        <f>'1 уровень'!AC775</f>
        <v>0</v>
      </c>
      <c r="AB1146" s="653"/>
      <c r="AC1146" s="653"/>
      <c r="AD1146" s="1352">
        <f>'1 уровень'!AD774</f>
        <v>0</v>
      </c>
      <c r="AE1146" s="1386">
        <f>'1 уровень'!AE774</f>
        <v>0</v>
      </c>
      <c r="AF1146" s="385"/>
      <c r="AG1146" s="385"/>
      <c r="AH1146" s="1243"/>
      <c r="AI1146" s="139"/>
      <c r="AJ1146" s="478"/>
      <c r="AK1146" s="139"/>
      <c r="AL1146" s="139"/>
      <c r="AM1146" s="139"/>
      <c r="AN1146" s="139"/>
      <c r="AO1146" s="139"/>
      <c r="AP1146" s="139"/>
      <c r="AQ1146" s="139"/>
      <c r="AR1146" s="139"/>
      <c r="AS1146" s="139"/>
      <c r="AT1146" s="139"/>
      <c r="AU1146" s="139"/>
      <c r="AV1146" s="139"/>
      <c r="AW1146" s="139"/>
      <c r="AX1146" s="139"/>
      <c r="AY1146" s="139"/>
      <c r="AZ1146" s="139"/>
      <c r="BA1146" s="139"/>
      <c r="BB1146" s="139"/>
      <c r="BC1146" s="139"/>
      <c r="BD1146" s="139"/>
      <c r="BE1146" s="139"/>
      <c r="BF1146" s="139"/>
      <c r="BG1146" s="139"/>
      <c r="BH1146" s="139"/>
      <c r="BI1146" s="139"/>
      <c r="BJ1146" s="139"/>
      <c r="BK1146" s="139"/>
      <c r="BL1146" s="139"/>
      <c r="BM1146" s="139"/>
      <c r="BN1146" s="139"/>
      <c r="BO1146" s="139"/>
      <c r="BP1146" s="139"/>
      <c r="BQ1146" s="139"/>
      <c r="BR1146" s="139"/>
      <c r="BS1146" s="139"/>
      <c r="BT1146" s="139"/>
      <c r="BU1146" s="139"/>
      <c r="BV1146" s="139"/>
      <c r="BW1146" s="139"/>
      <c r="BX1146" s="139"/>
      <c r="BY1146" s="139"/>
      <c r="BZ1146" s="139"/>
      <c r="CA1146" s="139"/>
      <c r="CB1146" s="139"/>
      <c r="CC1146" s="139"/>
      <c r="CD1146" s="139"/>
      <c r="CE1146" s="139"/>
      <c r="CF1146" s="139"/>
      <c r="CG1146" s="139"/>
      <c r="CH1146" s="139"/>
      <c r="CI1146" s="139"/>
      <c r="CJ1146" s="139"/>
      <c r="CK1146" s="139"/>
      <c r="CL1146" s="139"/>
      <c r="CM1146" s="139"/>
      <c r="CN1146" s="139"/>
      <c r="CO1146" s="139"/>
      <c r="CP1146" s="139"/>
      <c r="CQ1146" s="139"/>
      <c r="CR1146" s="139"/>
      <c r="CS1146" s="139"/>
      <c r="CT1146" s="139"/>
      <c r="CU1146" s="139"/>
      <c r="CV1146" s="139"/>
      <c r="CW1146" s="139"/>
      <c r="CX1146" s="139"/>
      <c r="CY1146" s="139"/>
      <c r="CZ1146" s="139"/>
      <c r="DA1146" s="139"/>
      <c r="DB1146" s="139"/>
      <c r="DC1146" s="139"/>
      <c r="DD1146" s="139"/>
      <c r="DE1146" s="139"/>
      <c r="DF1146" s="139"/>
      <c r="DG1146" s="139"/>
      <c r="DH1146" s="139"/>
      <c r="DI1146" s="139"/>
      <c r="DJ1146" s="139"/>
      <c r="DK1146" s="139"/>
      <c r="DL1146" s="139"/>
      <c r="DM1146" s="139"/>
      <c r="DN1146" s="139"/>
      <c r="DO1146" s="139"/>
      <c r="DP1146" s="139"/>
      <c r="DQ1146" s="139"/>
      <c r="DR1146" s="139"/>
      <c r="DS1146" s="139"/>
      <c r="DT1146" s="139"/>
      <c r="DU1146" s="139"/>
      <c r="DV1146" s="139"/>
      <c r="DW1146" s="139"/>
      <c r="DX1146" s="139"/>
      <c r="DY1146" s="139"/>
      <c r="DZ1146" s="139"/>
      <c r="EA1146" s="139"/>
      <c r="EB1146" s="139"/>
      <c r="EC1146" s="139"/>
      <c r="ED1146" s="139"/>
      <c r="EE1146" s="139"/>
      <c r="EF1146" s="139"/>
      <c r="EG1146" s="139"/>
      <c r="EH1146" s="139"/>
      <c r="EI1146" s="139"/>
      <c r="EJ1146" s="139"/>
      <c r="EK1146" s="139"/>
      <c r="EL1146" s="139"/>
      <c r="EM1146" s="139"/>
      <c r="EN1146" s="139"/>
      <c r="EO1146" s="139"/>
      <c r="EP1146" s="139"/>
      <c r="EQ1146" s="139"/>
      <c r="ER1146" s="139"/>
      <c r="ES1146" s="139"/>
      <c r="ET1146" s="139"/>
      <c r="EU1146" s="139"/>
      <c r="EV1146" s="139"/>
      <c r="EW1146" s="139"/>
      <c r="EX1146" s="139"/>
      <c r="EY1146" s="139"/>
      <c r="EZ1146" s="139"/>
      <c r="FA1146" s="139"/>
      <c r="FB1146" s="139"/>
      <c r="FC1146" s="139"/>
      <c r="FD1146" s="139"/>
      <c r="FE1146" s="139"/>
      <c r="FF1146" s="139"/>
      <c r="FG1146" s="139"/>
      <c r="FH1146" s="139"/>
      <c r="FI1146" s="139"/>
      <c r="FJ1146" s="139"/>
      <c r="FK1146" s="139"/>
      <c r="FL1146" s="139"/>
      <c r="FM1146" s="139"/>
      <c r="FN1146" s="139"/>
      <c r="FO1146" s="139"/>
      <c r="FP1146" s="139"/>
      <c r="FQ1146" s="139"/>
      <c r="FR1146" s="139"/>
      <c r="FS1146" s="139"/>
      <c r="FT1146" s="139"/>
      <c r="FU1146" s="139"/>
      <c r="FV1146" s="139"/>
      <c r="FW1146" s="139"/>
      <c r="FX1146" s="139"/>
      <c r="FY1146" s="139"/>
      <c r="FZ1146" s="139"/>
      <c r="GA1146" s="139"/>
      <c r="GB1146" s="139"/>
      <c r="GC1146" s="139"/>
      <c r="GD1146" s="139"/>
      <c r="GE1146" s="139"/>
      <c r="GF1146" s="139"/>
      <c r="GG1146" s="139"/>
      <c r="GH1146" s="139"/>
      <c r="GI1146" s="139"/>
      <c r="GJ1146" s="139"/>
      <c r="GK1146" s="139"/>
      <c r="GL1146" s="139"/>
      <c r="GM1146" s="139"/>
      <c r="GN1146" s="139"/>
      <c r="GO1146" s="139"/>
      <c r="GP1146" s="139"/>
      <c r="GQ1146" s="139"/>
    </row>
    <row r="1147" spans="1:199" ht="29.25" x14ac:dyDescent="0.25">
      <c r="A1147" s="19">
        <v>1</v>
      </c>
      <c r="B1147" s="748" t="s">
        <v>208</v>
      </c>
      <c r="C1147" s="32">
        <f>'1 уровень'!E776</f>
        <v>18528</v>
      </c>
      <c r="D1147" s="32">
        <f>'1 уровень'!F776</f>
        <v>7721.5833333333339</v>
      </c>
      <c r="E1147" s="32">
        <f>'1 уровень'!G776</f>
        <v>8593</v>
      </c>
      <c r="F1147" s="32">
        <f>'1 уровень'!H776</f>
        <v>111.28546606373908</v>
      </c>
      <c r="G1147" s="32">
        <f>'1 уровень'!I776</f>
        <v>8.0887305699481864</v>
      </c>
      <c r="H1147" s="32">
        <f>'1 уровень'!J776</f>
        <v>8.3398114744559528</v>
      </c>
      <c r="I1147" s="32">
        <f>'1 уровень'!K776</f>
        <v>149868</v>
      </c>
      <c r="J1147" s="32">
        <f>'1 уровень'!L776</f>
        <v>62444.666666666672</v>
      </c>
      <c r="K1147" s="32">
        <f>'1 уровень'!M776</f>
        <v>71664</v>
      </c>
      <c r="L1147" s="32">
        <f>'1 уровень'!N776</f>
        <v>114.76400439856084</v>
      </c>
      <c r="M1147" s="32">
        <f>'1 уровень'!O776</f>
        <v>558</v>
      </c>
      <c r="N1147" s="32">
        <f>'1 уровень'!P776</f>
        <v>308.23225806451609</v>
      </c>
      <c r="O1147" s="653">
        <f>'1 уровень'!Q776</f>
        <v>1249677.7484394673</v>
      </c>
      <c r="P1147" s="653">
        <f>'1 уровень'!R776</f>
        <v>1249677.7484394673</v>
      </c>
      <c r="Q1147" s="653">
        <f>'1 уровень'!S776</f>
        <v>1249677.7484394673</v>
      </c>
      <c r="R1147" s="653">
        <f>'1 уровень'!T776</f>
        <v>1250543.8277289402</v>
      </c>
      <c r="S1147" s="653">
        <f>'1 уровень'!U776</f>
        <v>1250543.8277289402</v>
      </c>
      <c r="T1147" s="653">
        <f>'1 уровень'!V776</f>
        <v>520891.52391410532</v>
      </c>
      <c r="U1147" s="653">
        <f>'1 уровень'!W776</f>
        <v>515001.07383999997</v>
      </c>
      <c r="V1147" s="1126">
        <f>'1 уровень'!X776</f>
        <v>0</v>
      </c>
      <c r="W1147" s="653">
        <f>'1 уровень'!Y776</f>
        <v>0</v>
      </c>
      <c r="X1147" s="653">
        <f>'1 уровень'!Z776</f>
        <v>-5890.4500741053998</v>
      </c>
      <c r="Y1147" s="653">
        <f>'1 уровень'!AA776</f>
        <v>-3241.8022900000001</v>
      </c>
      <c r="Z1147" s="653">
        <f>'1 уровень'!AB776</f>
        <v>-7661.7329899999995</v>
      </c>
      <c r="AA1147" s="653">
        <f>'1 уровень'!AC776</f>
        <v>507339.34084999998</v>
      </c>
      <c r="AB1147" s="653"/>
      <c r="AC1147" s="653"/>
      <c r="AD1147" s="1352">
        <f>'1 уровень'!AD775</f>
        <v>0</v>
      </c>
      <c r="AE1147" s="1386">
        <f>'1 уровень'!AE775</f>
        <v>0</v>
      </c>
      <c r="AF1147" s="385"/>
      <c r="AG1147" s="385"/>
      <c r="AH1147" s="1243"/>
      <c r="AI1147" s="139"/>
      <c r="AJ1147" s="478"/>
      <c r="AK1147" s="139"/>
      <c r="AL1147" s="139"/>
      <c r="AM1147" s="139"/>
      <c r="AN1147" s="139"/>
      <c r="AO1147" s="139"/>
      <c r="AP1147" s="139"/>
      <c r="AQ1147" s="139"/>
      <c r="AR1147" s="139"/>
      <c r="AS1147" s="139"/>
      <c r="AT1147" s="139"/>
      <c r="AU1147" s="139"/>
      <c r="AV1147" s="139"/>
      <c r="AW1147" s="139"/>
      <c r="AX1147" s="139"/>
      <c r="AY1147" s="139"/>
      <c r="AZ1147" s="139"/>
      <c r="BA1147" s="139"/>
      <c r="BB1147" s="139"/>
      <c r="BC1147" s="139"/>
      <c r="BD1147" s="139"/>
      <c r="BE1147" s="139"/>
      <c r="BF1147" s="139"/>
      <c r="BG1147" s="139"/>
      <c r="BH1147" s="139"/>
      <c r="BI1147" s="139"/>
      <c r="BJ1147" s="139"/>
      <c r="BK1147" s="139"/>
      <c r="BL1147" s="139"/>
      <c r="BM1147" s="139"/>
      <c r="BN1147" s="139"/>
      <c r="BO1147" s="139"/>
      <c r="BP1147" s="139"/>
      <c r="BQ1147" s="139"/>
      <c r="BR1147" s="139"/>
      <c r="BS1147" s="139"/>
      <c r="BT1147" s="139"/>
      <c r="BU1147" s="139"/>
      <c r="BV1147" s="139"/>
      <c r="BW1147" s="139"/>
      <c r="BX1147" s="139"/>
      <c r="BY1147" s="139"/>
      <c r="BZ1147" s="139"/>
      <c r="CA1147" s="139"/>
      <c r="CB1147" s="139"/>
      <c r="CC1147" s="139"/>
      <c r="CD1147" s="139"/>
      <c r="CE1147" s="139"/>
      <c r="CF1147" s="139"/>
      <c r="CG1147" s="139"/>
      <c r="CH1147" s="139"/>
      <c r="CI1147" s="139"/>
      <c r="CJ1147" s="139"/>
      <c r="CK1147" s="139"/>
      <c r="CL1147" s="139"/>
      <c r="CM1147" s="139"/>
      <c r="CN1147" s="139"/>
      <c r="CO1147" s="139"/>
      <c r="CP1147" s="139"/>
      <c r="CQ1147" s="139"/>
      <c r="CR1147" s="139"/>
      <c r="CS1147" s="139"/>
      <c r="CT1147" s="139"/>
      <c r="CU1147" s="139"/>
      <c r="CV1147" s="139"/>
      <c r="CW1147" s="139"/>
      <c r="CX1147" s="139"/>
      <c r="CY1147" s="139"/>
      <c r="CZ1147" s="139"/>
      <c r="DA1147" s="139"/>
      <c r="DB1147" s="139"/>
      <c r="DC1147" s="139"/>
      <c r="DD1147" s="139"/>
      <c r="DE1147" s="139"/>
      <c r="DF1147" s="139"/>
      <c r="DG1147" s="139"/>
      <c r="DH1147" s="139"/>
      <c r="DI1147" s="139"/>
      <c r="DJ1147" s="139"/>
      <c r="DK1147" s="139"/>
      <c r="DL1147" s="139"/>
      <c r="DM1147" s="139"/>
      <c r="DN1147" s="139"/>
      <c r="DO1147" s="139"/>
      <c r="DP1147" s="139"/>
      <c r="DQ1147" s="139"/>
      <c r="DR1147" s="139"/>
      <c r="DS1147" s="139"/>
      <c r="DT1147" s="139"/>
      <c r="DU1147" s="139"/>
      <c r="DV1147" s="139"/>
      <c r="DW1147" s="139"/>
      <c r="DX1147" s="139"/>
      <c r="DY1147" s="139"/>
      <c r="DZ1147" s="139"/>
      <c r="EA1147" s="139"/>
      <c r="EB1147" s="139"/>
      <c r="EC1147" s="139"/>
      <c r="ED1147" s="139"/>
      <c r="EE1147" s="139"/>
      <c r="EF1147" s="139"/>
      <c r="EG1147" s="139"/>
      <c r="EH1147" s="139"/>
      <c r="EI1147" s="139"/>
      <c r="EJ1147" s="139"/>
      <c r="EK1147" s="139"/>
      <c r="EL1147" s="139"/>
      <c r="EM1147" s="139"/>
      <c r="EN1147" s="139"/>
      <c r="EO1147" s="139"/>
      <c r="EP1147" s="139"/>
      <c r="EQ1147" s="139"/>
      <c r="ER1147" s="139"/>
      <c r="ES1147" s="139"/>
      <c r="ET1147" s="139"/>
      <c r="EU1147" s="139"/>
      <c r="EV1147" s="139"/>
      <c r="EW1147" s="139"/>
      <c r="EX1147" s="139"/>
      <c r="EY1147" s="139"/>
      <c r="EZ1147" s="139"/>
      <c r="FA1147" s="139"/>
      <c r="FB1147" s="139"/>
      <c r="FC1147" s="139"/>
      <c r="FD1147" s="139"/>
      <c r="FE1147" s="139"/>
      <c r="FF1147" s="139"/>
      <c r="FG1147" s="139"/>
      <c r="FH1147" s="139"/>
      <c r="FI1147" s="139"/>
      <c r="FJ1147" s="139"/>
      <c r="FK1147" s="139"/>
      <c r="FL1147" s="139"/>
      <c r="FM1147" s="139"/>
      <c r="FN1147" s="139"/>
      <c r="FO1147" s="139"/>
      <c r="FP1147" s="139"/>
      <c r="FQ1147" s="139"/>
      <c r="FR1147" s="139"/>
      <c r="FS1147" s="139"/>
      <c r="FT1147" s="139"/>
      <c r="FU1147" s="139"/>
      <c r="FV1147" s="139"/>
      <c r="FW1147" s="139"/>
      <c r="FX1147" s="139"/>
      <c r="FY1147" s="139"/>
      <c r="FZ1147" s="139"/>
      <c r="GA1147" s="139"/>
      <c r="GB1147" s="139"/>
      <c r="GC1147" s="139"/>
      <c r="GD1147" s="139"/>
      <c r="GE1147" s="139"/>
      <c r="GF1147" s="139"/>
      <c r="GG1147" s="139"/>
      <c r="GH1147" s="139"/>
      <c r="GI1147" s="139"/>
      <c r="GJ1147" s="139"/>
      <c r="GK1147" s="139"/>
      <c r="GL1147" s="139"/>
      <c r="GM1147" s="139"/>
      <c r="GN1147" s="139"/>
      <c r="GO1147" s="139"/>
      <c r="GP1147" s="139"/>
      <c r="GQ1147" s="139"/>
    </row>
    <row r="1148" spans="1:199" ht="29.25" x14ac:dyDescent="0.25">
      <c r="A1148" s="19">
        <v>1</v>
      </c>
      <c r="B1148" s="231" t="s">
        <v>230</v>
      </c>
      <c r="C1148" s="32">
        <f>'1 уровень'!E777</f>
        <v>1100</v>
      </c>
      <c r="D1148" s="32">
        <f>'1 уровень'!F777</f>
        <v>458.33333333333337</v>
      </c>
      <c r="E1148" s="32">
        <f>'1 уровень'!G777</f>
        <v>514</v>
      </c>
      <c r="F1148" s="32">
        <f>'1 уровень'!H777</f>
        <v>112.14545454545453</v>
      </c>
      <c r="G1148" s="32">
        <f>'1 уровень'!I777</f>
        <v>18</v>
      </c>
      <c r="H1148" s="32">
        <f>'1 уровень'!J777</f>
        <v>9.4747081712062258</v>
      </c>
      <c r="I1148" s="32">
        <f>'1 уровень'!K777</f>
        <v>19800</v>
      </c>
      <c r="J1148" s="32">
        <f>'1 уровень'!L777</f>
        <v>8250</v>
      </c>
      <c r="K1148" s="32">
        <f>'1 уровень'!M777</f>
        <v>4870</v>
      </c>
      <c r="L1148" s="32">
        <f>'1 уровень'!N777</f>
        <v>59.030303030303031</v>
      </c>
      <c r="M1148" s="32">
        <f>'1 уровень'!O777</f>
        <v>66</v>
      </c>
      <c r="N1148" s="32">
        <f>'1 уровень'!P777</f>
        <v>177.09090909090909</v>
      </c>
      <c r="O1148" s="653">
        <f>'1 уровень'!Q777</f>
        <v>123091.80100000001</v>
      </c>
      <c r="P1148" s="653">
        <f>'1 уровень'!R777</f>
        <v>123091.80100000001</v>
      </c>
      <c r="Q1148" s="653">
        <f>'1 уровень'!S777</f>
        <v>123091.80100000001</v>
      </c>
      <c r="R1148" s="653">
        <f>'1 уровень'!T777</f>
        <v>123091.80100000001</v>
      </c>
      <c r="S1148" s="653">
        <f>'1 уровень'!U777</f>
        <v>123091.80100000001</v>
      </c>
      <c r="T1148" s="653">
        <f>'1 уровень'!V777</f>
        <v>51288.250416666669</v>
      </c>
      <c r="U1148" s="653">
        <f>'1 уровень'!W777</f>
        <v>55743.226709999995</v>
      </c>
      <c r="V1148" s="1126">
        <f>'1 уровень'!X777</f>
        <v>0</v>
      </c>
      <c r="W1148" s="653">
        <f>'1 уровень'!Y777</f>
        <v>0</v>
      </c>
      <c r="X1148" s="653">
        <f>'1 уровень'!Z777</f>
        <v>4454.9762933333259</v>
      </c>
      <c r="Y1148" s="653">
        <f>'1 уровень'!AA777</f>
        <v>-96.04822999999999</v>
      </c>
      <c r="Z1148" s="653">
        <f>'1 уровень'!AB777</f>
        <v>-185.57924</v>
      </c>
      <c r="AA1148" s="653">
        <f>'1 уровень'!AC777</f>
        <v>55557.647469999996</v>
      </c>
      <c r="AB1148" s="653">
        <f>U1148/T1148*100</f>
        <v>108.68615376258892</v>
      </c>
      <c r="AC1148" s="653">
        <f>AA1148/T1148*100</f>
        <v>108.32431798442855</v>
      </c>
      <c r="AD1148" s="1352">
        <f>'1 уровень'!AD776</f>
        <v>0</v>
      </c>
      <c r="AE1148" s="1386">
        <f>'1 уровень'!AE776</f>
        <v>0</v>
      </c>
      <c r="AF1148" s="385"/>
      <c r="AG1148" s="385"/>
      <c r="AH1148" s="1243"/>
      <c r="AI1148" s="139"/>
      <c r="AJ1148" s="478"/>
      <c r="AK1148" s="139"/>
      <c r="AL1148" s="139"/>
      <c r="AM1148" s="139"/>
      <c r="AN1148" s="139"/>
      <c r="AO1148" s="139"/>
      <c r="AP1148" s="139"/>
      <c r="AQ1148" s="139"/>
      <c r="AR1148" s="139"/>
      <c r="AS1148" s="139"/>
      <c r="AT1148" s="139"/>
      <c r="AU1148" s="139"/>
      <c r="AV1148" s="139"/>
      <c r="AW1148" s="139"/>
      <c r="AX1148" s="139"/>
      <c r="AY1148" s="139"/>
      <c r="AZ1148" s="139"/>
      <c r="BA1148" s="139"/>
      <c r="BB1148" s="139"/>
      <c r="BC1148" s="139"/>
      <c r="BD1148" s="139"/>
      <c r="BE1148" s="139"/>
      <c r="BF1148" s="139"/>
      <c r="BG1148" s="139"/>
      <c r="BH1148" s="139"/>
      <c r="BI1148" s="139"/>
      <c r="BJ1148" s="139"/>
      <c r="BK1148" s="139"/>
      <c r="BL1148" s="139"/>
      <c r="BM1148" s="139"/>
      <c r="BN1148" s="139"/>
      <c r="BO1148" s="139"/>
      <c r="BP1148" s="139"/>
      <c r="BQ1148" s="139"/>
      <c r="BR1148" s="139"/>
      <c r="BS1148" s="139"/>
      <c r="BT1148" s="139"/>
      <c r="BU1148" s="139"/>
      <c r="BV1148" s="139"/>
      <c r="BW1148" s="139"/>
      <c r="BX1148" s="139"/>
      <c r="BY1148" s="139"/>
      <c r="BZ1148" s="139"/>
      <c r="CA1148" s="139"/>
      <c r="CB1148" s="139"/>
      <c r="CC1148" s="139"/>
      <c r="CD1148" s="139"/>
      <c r="CE1148" s="139"/>
      <c r="CF1148" s="139"/>
      <c r="CG1148" s="139"/>
      <c r="CH1148" s="139"/>
      <c r="CI1148" s="139"/>
      <c r="CJ1148" s="139"/>
      <c r="CK1148" s="139"/>
      <c r="CL1148" s="139"/>
      <c r="CM1148" s="139"/>
      <c r="CN1148" s="139"/>
      <c r="CO1148" s="139"/>
      <c r="CP1148" s="139"/>
      <c r="CQ1148" s="139"/>
      <c r="CR1148" s="139"/>
      <c r="CS1148" s="139"/>
      <c r="CT1148" s="139"/>
      <c r="CU1148" s="139"/>
      <c r="CV1148" s="139"/>
      <c r="CW1148" s="139"/>
      <c r="CX1148" s="139"/>
      <c r="CY1148" s="139"/>
      <c r="CZ1148" s="139"/>
      <c r="DA1148" s="139"/>
      <c r="DB1148" s="139"/>
      <c r="DC1148" s="139"/>
      <c r="DD1148" s="139"/>
      <c r="DE1148" s="139"/>
      <c r="DF1148" s="139"/>
      <c r="DG1148" s="139"/>
      <c r="DH1148" s="139"/>
      <c r="DI1148" s="139"/>
      <c r="DJ1148" s="139"/>
      <c r="DK1148" s="139"/>
      <c r="DL1148" s="139"/>
      <c r="DM1148" s="139"/>
      <c r="DN1148" s="139"/>
      <c r="DO1148" s="139"/>
      <c r="DP1148" s="139"/>
      <c r="DQ1148" s="139"/>
      <c r="DR1148" s="139"/>
      <c r="DS1148" s="139"/>
      <c r="DT1148" s="139"/>
      <c r="DU1148" s="139"/>
      <c r="DV1148" s="139"/>
      <c r="DW1148" s="139"/>
      <c r="DX1148" s="139"/>
      <c r="DY1148" s="139"/>
      <c r="DZ1148" s="139"/>
      <c r="EA1148" s="139"/>
      <c r="EB1148" s="139"/>
      <c r="EC1148" s="139"/>
      <c r="ED1148" s="139"/>
      <c r="EE1148" s="139"/>
      <c r="EF1148" s="139"/>
      <c r="EG1148" s="139"/>
      <c r="EH1148" s="139"/>
      <c r="EI1148" s="139"/>
      <c r="EJ1148" s="139"/>
      <c r="EK1148" s="139"/>
      <c r="EL1148" s="139"/>
      <c r="EM1148" s="139"/>
      <c r="EN1148" s="139"/>
      <c r="EO1148" s="139"/>
      <c r="EP1148" s="139"/>
      <c r="EQ1148" s="139"/>
      <c r="ER1148" s="139"/>
      <c r="ES1148" s="139"/>
      <c r="ET1148" s="139"/>
      <c r="EU1148" s="139"/>
      <c r="EV1148" s="139"/>
      <c r="EW1148" s="139"/>
      <c r="EX1148" s="139"/>
      <c r="EY1148" s="139"/>
      <c r="EZ1148" s="139"/>
      <c r="FA1148" s="139"/>
      <c r="FB1148" s="139"/>
      <c r="FC1148" s="139"/>
      <c r="FD1148" s="139"/>
      <c r="FE1148" s="139"/>
      <c r="FF1148" s="139"/>
      <c r="FG1148" s="139"/>
      <c r="FH1148" s="139"/>
      <c r="FI1148" s="139"/>
      <c r="FJ1148" s="139"/>
      <c r="FK1148" s="139"/>
      <c r="FL1148" s="139"/>
      <c r="FM1148" s="139"/>
      <c r="FN1148" s="139"/>
      <c r="FO1148" s="139"/>
      <c r="FP1148" s="139"/>
      <c r="FQ1148" s="139"/>
      <c r="FR1148" s="139"/>
      <c r="FS1148" s="139"/>
      <c r="FT1148" s="139"/>
      <c r="FU1148" s="139"/>
      <c r="FV1148" s="139"/>
      <c r="FW1148" s="139"/>
      <c r="FX1148" s="139"/>
      <c r="FY1148" s="139"/>
      <c r="FZ1148" s="139"/>
      <c r="GA1148" s="139"/>
      <c r="GB1148" s="139"/>
      <c r="GC1148" s="139"/>
      <c r="GD1148" s="139"/>
      <c r="GE1148" s="139"/>
      <c r="GF1148" s="139"/>
      <c r="GG1148" s="139"/>
      <c r="GH1148" s="139"/>
      <c r="GI1148" s="139"/>
      <c r="GJ1148" s="139"/>
      <c r="GK1148" s="139"/>
      <c r="GL1148" s="139"/>
      <c r="GM1148" s="139"/>
      <c r="GN1148" s="139"/>
      <c r="GO1148" s="139"/>
      <c r="GP1148" s="139"/>
      <c r="GQ1148" s="139"/>
    </row>
    <row r="1149" spans="1:199" ht="30" x14ac:dyDescent="0.25">
      <c r="A1149" s="19">
        <v>1</v>
      </c>
      <c r="B1149" s="232" t="s">
        <v>252</v>
      </c>
      <c r="C1149" s="32">
        <f>'1 уровень'!E778</f>
        <v>2657</v>
      </c>
      <c r="D1149" s="32">
        <f>'1 уровень'!F778</f>
        <v>1107</v>
      </c>
      <c r="E1149" s="32">
        <f>'1 уровень'!G778</f>
        <v>1166</v>
      </c>
      <c r="F1149" s="32">
        <f>'1 уровень'!H778</f>
        <v>105.32971996386631</v>
      </c>
      <c r="G1149" s="32">
        <f>'1 уровень'!I778</f>
        <v>10</v>
      </c>
      <c r="H1149" s="32">
        <f>'1 уровень'!J778</f>
        <v>9.8190394511149233</v>
      </c>
      <c r="I1149" s="32">
        <f>'1 уровень'!K778</f>
        <v>26570</v>
      </c>
      <c r="J1149" s="32">
        <f>'1 уровень'!L778</f>
        <v>11070.833333333332</v>
      </c>
      <c r="K1149" s="32">
        <f>'1 уровень'!M778</f>
        <v>11449</v>
      </c>
      <c r="L1149" s="32">
        <f>'1 уровень'!N778</f>
        <v>103.41588257433196</v>
      </c>
      <c r="M1149" s="32">
        <f>'1 уровень'!O778</f>
        <v>111</v>
      </c>
      <c r="N1149" s="32">
        <f>'1 уровень'!P778</f>
        <v>247.54594594594596</v>
      </c>
      <c r="O1149" s="653">
        <f>'1 уровень'!Q778</f>
        <v>80634.536415999988</v>
      </c>
      <c r="P1149" s="653">
        <f>'1 уровень'!R778</f>
        <v>80634.536415999988</v>
      </c>
      <c r="Q1149" s="653">
        <f>'1 уровень'!S778</f>
        <v>80634.536415999988</v>
      </c>
      <c r="R1149" s="653">
        <f>'1 уровень'!T778</f>
        <v>80634.536415999988</v>
      </c>
      <c r="S1149" s="653">
        <f>'1 уровень'!U778</f>
        <v>80634.536415999988</v>
      </c>
      <c r="T1149" s="653">
        <f>'1 уровень'!V778</f>
        <v>33597.723506666662</v>
      </c>
      <c r="U1149" s="653">
        <f>'1 уровень'!W778</f>
        <v>34974.610900000007</v>
      </c>
      <c r="V1149" s="1126">
        <f>'1 уровень'!X778</f>
        <v>0</v>
      </c>
      <c r="W1149" s="653">
        <f>'1 уровень'!Y778</f>
        <v>0</v>
      </c>
      <c r="X1149" s="653">
        <f>'1 уровень'!Z778</f>
        <v>1376.8873933333452</v>
      </c>
      <c r="Y1149" s="653">
        <f>'1 уровень'!AA778</f>
        <v>-38.575150000000001</v>
      </c>
      <c r="Z1149" s="653">
        <f>'1 уровень'!AB778</f>
        <v>0</v>
      </c>
      <c r="AA1149" s="653">
        <f>'1 уровень'!AC778</f>
        <v>34974.610900000007</v>
      </c>
      <c r="AB1149" s="653">
        <f>U1149/T1149*100</f>
        <v>104.09815680833296</v>
      </c>
      <c r="AC1149" s="653">
        <f>AA1149/T1149*100</f>
        <v>104.09815680833296</v>
      </c>
      <c r="AD1149" s="1352">
        <f>'1 уровень'!AD777</f>
        <v>0</v>
      </c>
      <c r="AE1149" s="1386">
        <f>'1 уровень'!AE777</f>
        <v>0</v>
      </c>
      <c r="AF1149" s="385"/>
      <c r="AG1149" s="385"/>
      <c r="AH1149" s="1243"/>
      <c r="AI1149" s="139"/>
      <c r="AJ1149" s="478"/>
      <c r="AK1149" s="139"/>
      <c r="AL1149" s="139"/>
      <c r="AM1149" s="139"/>
      <c r="AN1149" s="139"/>
      <c r="AO1149" s="139"/>
      <c r="AP1149" s="139"/>
      <c r="AQ1149" s="139"/>
      <c r="AR1149" s="139"/>
      <c r="AS1149" s="139"/>
      <c r="AT1149" s="139"/>
      <c r="AU1149" s="139"/>
      <c r="AV1149" s="139"/>
      <c r="AW1149" s="139"/>
      <c r="AX1149" s="139"/>
      <c r="AY1149" s="139"/>
      <c r="AZ1149" s="139"/>
      <c r="BA1149" s="139"/>
      <c r="BB1149" s="139"/>
      <c r="BC1149" s="139"/>
      <c r="BD1149" s="139"/>
      <c r="BE1149" s="139"/>
      <c r="BF1149" s="139"/>
      <c r="BG1149" s="139"/>
      <c r="BH1149" s="139"/>
      <c r="BI1149" s="139"/>
      <c r="BJ1149" s="139"/>
      <c r="BK1149" s="139"/>
      <c r="BL1149" s="139"/>
      <c r="BM1149" s="139"/>
      <c r="BN1149" s="139"/>
      <c r="BO1149" s="139"/>
      <c r="BP1149" s="139"/>
      <c r="BQ1149" s="139"/>
      <c r="BR1149" s="139"/>
      <c r="BS1149" s="139"/>
      <c r="BT1149" s="139"/>
      <c r="BU1149" s="139"/>
      <c r="BV1149" s="139"/>
      <c r="BW1149" s="139"/>
      <c r="BX1149" s="139"/>
      <c r="BY1149" s="139"/>
      <c r="BZ1149" s="139"/>
      <c r="CA1149" s="139"/>
      <c r="CB1149" s="139"/>
      <c r="CC1149" s="139"/>
      <c r="CD1149" s="139"/>
      <c r="CE1149" s="139"/>
      <c r="CF1149" s="139"/>
      <c r="CG1149" s="139"/>
      <c r="CH1149" s="139"/>
      <c r="CI1149" s="139"/>
      <c r="CJ1149" s="139"/>
      <c r="CK1149" s="139"/>
      <c r="CL1149" s="139"/>
      <c r="CM1149" s="139"/>
      <c r="CN1149" s="139"/>
      <c r="CO1149" s="139"/>
      <c r="CP1149" s="139"/>
      <c r="CQ1149" s="139"/>
      <c r="CR1149" s="139"/>
      <c r="CS1149" s="139"/>
      <c r="CT1149" s="139"/>
      <c r="CU1149" s="139"/>
      <c r="CV1149" s="139"/>
      <c r="CW1149" s="139"/>
      <c r="CX1149" s="139"/>
      <c r="CY1149" s="139"/>
      <c r="CZ1149" s="139"/>
      <c r="DA1149" s="139"/>
      <c r="DB1149" s="139"/>
      <c r="DC1149" s="139"/>
      <c r="DD1149" s="139"/>
      <c r="DE1149" s="139"/>
      <c r="DF1149" s="139"/>
      <c r="DG1149" s="139"/>
      <c r="DH1149" s="139"/>
      <c r="DI1149" s="139"/>
      <c r="DJ1149" s="139"/>
      <c r="DK1149" s="139"/>
      <c r="DL1149" s="139"/>
      <c r="DM1149" s="139"/>
      <c r="DN1149" s="139"/>
      <c r="DO1149" s="139"/>
      <c r="DP1149" s="139"/>
      <c r="DQ1149" s="139"/>
      <c r="DR1149" s="139"/>
      <c r="DS1149" s="139"/>
      <c r="DT1149" s="139"/>
      <c r="DU1149" s="139"/>
      <c r="DV1149" s="139"/>
      <c r="DW1149" s="139"/>
      <c r="DX1149" s="139"/>
      <c r="DY1149" s="139"/>
      <c r="DZ1149" s="139"/>
      <c r="EA1149" s="139"/>
      <c r="EB1149" s="139"/>
      <c r="EC1149" s="139"/>
      <c r="ED1149" s="139"/>
      <c r="EE1149" s="139"/>
      <c r="EF1149" s="139"/>
      <c r="EG1149" s="139"/>
      <c r="EH1149" s="139"/>
      <c r="EI1149" s="139"/>
      <c r="EJ1149" s="139"/>
      <c r="EK1149" s="139"/>
      <c r="EL1149" s="139"/>
      <c r="EM1149" s="139"/>
      <c r="EN1149" s="139"/>
      <c r="EO1149" s="139"/>
      <c r="EP1149" s="139"/>
      <c r="EQ1149" s="139"/>
      <c r="ER1149" s="139"/>
      <c r="ES1149" s="139"/>
      <c r="ET1149" s="139"/>
      <c r="EU1149" s="139"/>
      <c r="EV1149" s="139"/>
      <c r="EW1149" s="139"/>
      <c r="EX1149" s="139"/>
      <c r="EY1149" s="139"/>
      <c r="EZ1149" s="139"/>
      <c r="FA1149" s="139"/>
      <c r="FB1149" s="139"/>
      <c r="FC1149" s="139"/>
      <c r="FD1149" s="139"/>
      <c r="FE1149" s="139"/>
      <c r="FF1149" s="139"/>
      <c r="FG1149" s="139"/>
      <c r="FH1149" s="139"/>
      <c r="FI1149" s="139"/>
      <c r="FJ1149" s="139"/>
      <c r="FK1149" s="139"/>
      <c r="FL1149" s="139"/>
      <c r="FM1149" s="139"/>
      <c r="FN1149" s="139"/>
      <c r="FO1149" s="139"/>
      <c r="FP1149" s="139"/>
      <c r="FQ1149" s="139"/>
      <c r="FR1149" s="139"/>
      <c r="FS1149" s="139"/>
      <c r="FT1149" s="139"/>
      <c r="FU1149" s="139"/>
      <c r="FV1149" s="139"/>
      <c r="FW1149" s="139"/>
      <c r="FX1149" s="139"/>
      <c r="FY1149" s="139"/>
      <c r="FZ1149" s="139"/>
      <c r="GA1149" s="139"/>
      <c r="GB1149" s="139"/>
      <c r="GC1149" s="139"/>
      <c r="GD1149" s="139"/>
      <c r="GE1149" s="139"/>
      <c r="GF1149" s="139"/>
      <c r="GG1149" s="139"/>
      <c r="GH1149" s="139"/>
      <c r="GI1149" s="139"/>
      <c r="GJ1149" s="139"/>
      <c r="GK1149" s="139"/>
      <c r="GL1149" s="139"/>
      <c r="GM1149" s="139"/>
      <c r="GN1149" s="139"/>
      <c r="GO1149" s="139"/>
      <c r="GP1149" s="139"/>
      <c r="GQ1149" s="139"/>
    </row>
    <row r="1150" spans="1:199" x14ac:dyDescent="0.25">
      <c r="A1150" s="19">
        <v>1</v>
      </c>
      <c r="B1150" s="232" t="s">
        <v>265</v>
      </c>
      <c r="C1150" s="32">
        <f>'1 уровень'!E779</f>
        <v>5</v>
      </c>
      <c r="D1150" s="32">
        <f>'1 уровень'!F779</f>
        <v>2.0833333333333335</v>
      </c>
      <c r="E1150" s="32">
        <f>'1 уровень'!G779</f>
        <v>0</v>
      </c>
      <c r="F1150" s="32">
        <f>'1 уровень'!H779</f>
        <v>0</v>
      </c>
      <c r="G1150" s="32">
        <f>'1 уровень'!I779</f>
        <v>0</v>
      </c>
      <c r="H1150" s="32">
        <f>'1 уровень'!J779</f>
        <v>0</v>
      </c>
      <c r="I1150" s="32">
        <f>'1 уровень'!K779</f>
        <v>0</v>
      </c>
      <c r="J1150" s="32">
        <f>'1 уровень'!L779</f>
        <v>0</v>
      </c>
      <c r="K1150" s="32">
        <f>'1 уровень'!M779</f>
        <v>0</v>
      </c>
      <c r="L1150" s="32">
        <f>'1 уровень'!N779</f>
        <v>0</v>
      </c>
      <c r="M1150" s="32">
        <f>'1 уровень'!O779</f>
        <v>0</v>
      </c>
      <c r="N1150" s="32">
        <f>'1 уровень'!P779</f>
        <v>0</v>
      </c>
      <c r="O1150" s="653">
        <f>'1 уровень'!Q779</f>
        <v>0</v>
      </c>
      <c r="P1150" s="653">
        <f>'1 уровень'!R779</f>
        <v>0</v>
      </c>
      <c r="Q1150" s="653">
        <f>'1 уровень'!S779</f>
        <v>0</v>
      </c>
      <c r="R1150" s="653">
        <f>'1 уровень'!T779</f>
        <v>0</v>
      </c>
      <c r="S1150" s="653">
        <f>'1 уровень'!U779</f>
        <v>0</v>
      </c>
      <c r="T1150" s="653">
        <f>'1 уровень'!V779</f>
        <v>0</v>
      </c>
      <c r="U1150" s="653">
        <f>'1 уровень'!W779</f>
        <v>0</v>
      </c>
      <c r="V1150" s="1126">
        <f>'1 уровень'!X779</f>
        <v>0</v>
      </c>
      <c r="W1150" s="653">
        <f>'1 уровень'!Y779</f>
        <v>0</v>
      </c>
      <c r="X1150" s="653">
        <f>'1 уровень'!Z779</f>
        <v>0</v>
      </c>
      <c r="Y1150" s="653">
        <f>'1 уровень'!AA779</f>
        <v>0</v>
      </c>
      <c r="Z1150" s="653">
        <f>'1 уровень'!AB779</f>
        <v>0</v>
      </c>
      <c r="AA1150" s="653">
        <f>'1 уровень'!AC779</f>
        <v>0</v>
      </c>
      <c r="AB1150" s="653"/>
      <c r="AC1150" s="653"/>
      <c r="AD1150" s="1352">
        <f>'1 уровень'!AD778</f>
        <v>0</v>
      </c>
      <c r="AE1150" s="1386">
        <f>'1 уровень'!AE778</f>
        <v>0</v>
      </c>
      <c r="AF1150" s="385"/>
      <c r="AG1150" s="385"/>
      <c r="AH1150" s="1243"/>
      <c r="AI1150" s="139"/>
      <c r="AJ1150" s="478"/>
      <c r="AK1150" s="139"/>
      <c r="AL1150" s="139"/>
      <c r="AM1150" s="139"/>
      <c r="AN1150" s="139"/>
      <c r="AO1150" s="139"/>
      <c r="AP1150" s="139"/>
      <c r="AQ1150" s="139"/>
      <c r="AR1150" s="139"/>
      <c r="AS1150" s="139"/>
      <c r="AT1150" s="139"/>
      <c r="AU1150" s="139"/>
      <c r="AV1150" s="139"/>
      <c r="AW1150" s="139"/>
      <c r="AX1150" s="139"/>
      <c r="AY1150" s="139"/>
      <c r="AZ1150" s="139"/>
      <c r="BA1150" s="139"/>
      <c r="BB1150" s="139"/>
      <c r="BC1150" s="139"/>
      <c r="BD1150" s="139"/>
      <c r="BE1150" s="139"/>
      <c r="BF1150" s="139"/>
      <c r="BG1150" s="139"/>
      <c r="BH1150" s="139"/>
      <c r="BI1150" s="139"/>
      <c r="BJ1150" s="139"/>
      <c r="BK1150" s="139"/>
      <c r="BL1150" s="139"/>
      <c r="BM1150" s="139"/>
      <c r="BN1150" s="139"/>
      <c r="BO1150" s="139"/>
      <c r="BP1150" s="139"/>
      <c r="BQ1150" s="139"/>
      <c r="BR1150" s="139"/>
      <c r="BS1150" s="139"/>
      <c r="BT1150" s="139"/>
      <c r="BU1150" s="139"/>
      <c r="BV1150" s="139"/>
      <c r="BW1150" s="139"/>
      <c r="BX1150" s="139"/>
      <c r="BY1150" s="139"/>
      <c r="BZ1150" s="139"/>
      <c r="CA1150" s="139"/>
      <c r="CB1150" s="139"/>
      <c r="CC1150" s="139"/>
      <c r="CD1150" s="139"/>
      <c r="CE1150" s="139"/>
      <c r="CF1150" s="139"/>
      <c r="CG1150" s="139"/>
      <c r="CH1150" s="139"/>
      <c r="CI1150" s="139"/>
      <c r="CJ1150" s="139"/>
      <c r="CK1150" s="139"/>
      <c r="CL1150" s="139"/>
      <c r="CM1150" s="139"/>
      <c r="CN1150" s="139"/>
      <c r="CO1150" s="139"/>
      <c r="CP1150" s="139"/>
      <c r="CQ1150" s="139"/>
      <c r="CR1150" s="139"/>
      <c r="CS1150" s="139"/>
      <c r="CT1150" s="139"/>
      <c r="CU1150" s="139"/>
      <c r="CV1150" s="139"/>
      <c r="CW1150" s="139"/>
      <c r="CX1150" s="139"/>
      <c r="CY1150" s="139"/>
      <c r="CZ1150" s="139"/>
      <c r="DA1150" s="139"/>
      <c r="DB1150" s="139"/>
      <c r="DC1150" s="139"/>
      <c r="DD1150" s="139"/>
      <c r="DE1150" s="139"/>
      <c r="DF1150" s="139"/>
      <c r="DG1150" s="139"/>
      <c r="DH1150" s="139"/>
      <c r="DI1150" s="139"/>
      <c r="DJ1150" s="139"/>
      <c r="DK1150" s="139"/>
      <c r="DL1150" s="139"/>
      <c r="DM1150" s="139"/>
      <c r="DN1150" s="139"/>
      <c r="DO1150" s="139"/>
      <c r="DP1150" s="139"/>
      <c r="DQ1150" s="139"/>
      <c r="DR1150" s="139"/>
      <c r="DS1150" s="139"/>
      <c r="DT1150" s="139"/>
      <c r="DU1150" s="139"/>
      <c r="DV1150" s="139"/>
      <c r="DW1150" s="139"/>
      <c r="DX1150" s="139"/>
      <c r="DY1150" s="139"/>
      <c r="DZ1150" s="139"/>
      <c r="EA1150" s="139"/>
      <c r="EB1150" s="139"/>
      <c r="EC1150" s="139"/>
      <c r="ED1150" s="139"/>
      <c r="EE1150" s="139"/>
      <c r="EF1150" s="139"/>
      <c r="EG1150" s="139"/>
      <c r="EH1150" s="139"/>
      <c r="EI1150" s="139"/>
      <c r="EJ1150" s="139"/>
      <c r="EK1150" s="139"/>
      <c r="EL1150" s="139"/>
      <c r="EM1150" s="139"/>
      <c r="EN1150" s="139"/>
      <c r="EO1150" s="139"/>
      <c r="EP1150" s="139"/>
      <c r="EQ1150" s="139"/>
      <c r="ER1150" s="139"/>
      <c r="ES1150" s="139"/>
      <c r="ET1150" s="139"/>
      <c r="EU1150" s="139"/>
      <c r="EV1150" s="139"/>
      <c r="EW1150" s="139"/>
      <c r="EX1150" s="139"/>
      <c r="EY1150" s="139"/>
      <c r="EZ1150" s="139"/>
      <c r="FA1150" s="139"/>
      <c r="FB1150" s="139"/>
      <c r="FC1150" s="139"/>
      <c r="FD1150" s="139"/>
      <c r="FE1150" s="139"/>
      <c r="FF1150" s="139"/>
      <c r="FG1150" s="139"/>
      <c r="FH1150" s="139"/>
      <c r="FI1150" s="139"/>
      <c r="FJ1150" s="139"/>
      <c r="FK1150" s="139"/>
      <c r="FL1150" s="139"/>
      <c r="FM1150" s="139"/>
      <c r="FN1150" s="139"/>
      <c r="FO1150" s="139"/>
      <c r="FP1150" s="139"/>
      <c r="FQ1150" s="139"/>
      <c r="FR1150" s="139"/>
      <c r="FS1150" s="139"/>
      <c r="FT1150" s="139"/>
      <c r="FU1150" s="139"/>
      <c r="FV1150" s="139"/>
      <c r="FW1150" s="139"/>
      <c r="FX1150" s="139"/>
      <c r="FY1150" s="139"/>
      <c r="FZ1150" s="139"/>
      <c r="GA1150" s="139"/>
      <c r="GB1150" s="139"/>
      <c r="GC1150" s="139"/>
      <c r="GD1150" s="139"/>
      <c r="GE1150" s="139"/>
      <c r="GF1150" s="139"/>
      <c r="GG1150" s="139"/>
      <c r="GH1150" s="139"/>
      <c r="GI1150" s="139"/>
      <c r="GJ1150" s="139"/>
      <c r="GK1150" s="139"/>
      <c r="GL1150" s="139"/>
      <c r="GM1150" s="139"/>
      <c r="GN1150" s="139"/>
      <c r="GO1150" s="139"/>
      <c r="GP1150" s="139"/>
      <c r="GQ1150" s="139"/>
    </row>
    <row r="1151" spans="1:199" ht="30" x14ac:dyDescent="0.25">
      <c r="A1151" s="19">
        <v>1</v>
      </c>
      <c r="B1151" s="233" t="s">
        <v>266</v>
      </c>
      <c r="C1151" s="32">
        <f>'1 уровень'!E780</f>
        <v>5</v>
      </c>
      <c r="D1151" s="32">
        <f>'1 уровень'!F780</f>
        <v>2.0833333333333335</v>
      </c>
      <c r="E1151" s="32">
        <f>'1 уровень'!G780</f>
        <v>1</v>
      </c>
      <c r="F1151" s="32">
        <f>'1 уровень'!H780</f>
        <v>48</v>
      </c>
      <c r="G1151" s="32">
        <f>'1 уровень'!I780</f>
        <v>0</v>
      </c>
      <c r="H1151" s="32">
        <f>'1 уровень'!J780</f>
        <v>0</v>
      </c>
      <c r="I1151" s="32">
        <f>'1 уровень'!K780</f>
        <v>0</v>
      </c>
      <c r="J1151" s="32">
        <f>'1 уровень'!L780</f>
        <v>0</v>
      </c>
      <c r="K1151" s="32">
        <f>'1 уровень'!M780</f>
        <v>0</v>
      </c>
      <c r="L1151" s="32">
        <f>'1 уровень'!N780</f>
        <v>0</v>
      </c>
      <c r="M1151" s="32">
        <f>'1 уровень'!O780</f>
        <v>0</v>
      </c>
      <c r="N1151" s="32">
        <f>'1 уровень'!P780</f>
        <v>0</v>
      </c>
      <c r="O1151" s="653">
        <f>'1 уровень'!Q780</f>
        <v>0</v>
      </c>
      <c r="P1151" s="653">
        <f>'1 уровень'!R780</f>
        <v>0</v>
      </c>
      <c r="Q1151" s="653">
        <f>'1 уровень'!S780</f>
        <v>0</v>
      </c>
      <c r="R1151" s="653">
        <f>'1 уровень'!T780</f>
        <v>0</v>
      </c>
      <c r="S1151" s="653">
        <f>'1 уровень'!U780</f>
        <v>0</v>
      </c>
      <c r="T1151" s="653">
        <f>'1 уровень'!V780</f>
        <v>0</v>
      </c>
      <c r="U1151" s="653">
        <f>'1 уровень'!W780</f>
        <v>0</v>
      </c>
      <c r="V1151" s="1126">
        <f>'1 уровень'!X780</f>
        <v>0</v>
      </c>
      <c r="W1151" s="653">
        <f>'1 уровень'!Y780</f>
        <v>0</v>
      </c>
      <c r="X1151" s="653">
        <f>'1 уровень'!Z780</f>
        <v>0</v>
      </c>
      <c r="Y1151" s="653">
        <f>'1 уровень'!AA780</f>
        <v>0</v>
      </c>
      <c r="Z1151" s="653">
        <f>'1 уровень'!AB780</f>
        <v>0</v>
      </c>
      <c r="AA1151" s="653">
        <f>'1 уровень'!AC780</f>
        <v>0</v>
      </c>
      <c r="AB1151" s="653"/>
      <c r="AC1151" s="653"/>
      <c r="AD1151" s="1352">
        <f>'1 уровень'!AD779</f>
        <v>0</v>
      </c>
      <c r="AE1151" s="1386">
        <f>'1 уровень'!AE779</f>
        <v>0</v>
      </c>
      <c r="AF1151" s="385"/>
      <c r="AG1151" s="385"/>
      <c r="AH1151" s="1243"/>
      <c r="AI1151" s="139"/>
      <c r="AJ1151" s="478"/>
      <c r="AK1151" s="139"/>
      <c r="AL1151" s="139"/>
      <c r="AM1151" s="139"/>
      <c r="AN1151" s="139"/>
      <c r="AO1151" s="139"/>
      <c r="AP1151" s="139"/>
      <c r="AQ1151" s="139"/>
      <c r="AR1151" s="139"/>
      <c r="AS1151" s="139"/>
      <c r="AT1151" s="139"/>
      <c r="AU1151" s="139"/>
      <c r="AV1151" s="139"/>
      <c r="AW1151" s="139"/>
      <c r="AX1151" s="139"/>
      <c r="AY1151" s="139"/>
      <c r="AZ1151" s="139"/>
      <c r="BA1151" s="139"/>
      <c r="BB1151" s="139"/>
      <c r="BC1151" s="139"/>
      <c r="BD1151" s="139"/>
      <c r="BE1151" s="139"/>
      <c r="BF1151" s="139"/>
      <c r="BG1151" s="139"/>
      <c r="BH1151" s="139"/>
      <c r="BI1151" s="139"/>
      <c r="BJ1151" s="139"/>
      <c r="BK1151" s="139"/>
      <c r="BL1151" s="139"/>
      <c r="BM1151" s="139"/>
      <c r="BN1151" s="139"/>
      <c r="BO1151" s="139"/>
      <c r="BP1151" s="139"/>
      <c r="BQ1151" s="139"/>
      <c r="BR1151" s="139"/>
      <c r="BS1151" s="139"/>
      <c r="BT1151" s="139"/>
      <c r="BU1151" s="139"/>
      <c r="BV1151" s="139"/>
      <c r="BW1151" s="139"/>
      <c r="BX1151" s="139"/>
      <c r="BY1151" s="139"/>
      <c r="BZ1151" s="139"/>
      <c r="CA1151" s="139"/>
      <c r="CB1151" s="139"/>
      <c r="CC1151" s="139"/>
      <c r="CD1151" s="139"/>
      <c r="CE1151" s="139"/>
      <c r="CF1151" s="139"/>
      <c r="CG1151" s="139"/>
      <c r="CH1151" s="139"/>
      <c r="CI1151" s="139"/>
      <c r="CJ1151" s="139"/>
      <c r="CK1151" s="139"/>
      <c r="CL1151" s="139"/>
      <c r="CM1151" s="139"/>
      <c r="CN1151" s="139"/>
      <c r="CO1151" s="139"/>
      <c r="CP1151" s="139"/>
      <c r="CQ1151" s="139"/>
      <c r="CR1151" s="139"/>
      <c r="CS1151" s="139"/>
      <c r="CT1151" s="139"/>
      <c r="CU1151" s="139"/>
      <c r="CV1151" s="139"/>
      <c r="CW1151" s="139"/>
      <c r="CX1151" s="139"/>
      <c r="CY1151" s="139"/>
      <c r="CZ1151" s="139"/>
      <c r="DA1151" s="139"/>
      <c r="DB1151" s="139"/>
      <c r="DC1151" s="139"/>
      <c r="DD1151" s="139"/>
      <c r="DE1151" s="139"/>
      <c r="DF1151" s="139"/>
      <c r="DG1151" s="139"/>
      <c r="DH1151" s="139"/>
      <c r="DI1151" s="139"/>
      <c r="DJ1151" s="139"/>
      <c r="DK1151" s="139"/>
      <c r="DL1151" s="139"/>
      <c r="DM1151" s="139"/>
      <c r="DN1151" s="139"/>
      <c r="DO1151" s="139"/>
      <c r="DP1151" s="139"/>
      <c r="DQ1151" s="139"/>
      <c r="DR1151" s="139"/>
      <c r="DS1151" s="139"/>
      <c r="DT1151" s="139"/>
      <c r="DU1151" s="139"/>
      <c r="DV1151" s="139"/>
      <c r="DW1151" s="139"/>
      <c r="DX1151" s="139"/>
      <c r="DY1151" s="139"/>
      <c r="DZ1151" s="139"/>
      <c r="EA1151" s="139"/>
      <c r="EB1151" s="139"/>
      <c r="EC1151" s="139"/>
      <c r="ED1151" s="139"/>
      <c r="EE1151" s="139"/>
      <c r="EF1151" s="139"/>
      <c r="EG1151" s="139"/>
      <c r="EH1151" s="139"/>
      <c r="EI1151" s="139"/>
      <c r="EJ1151" s="139"/>
      <c r="EK1151" s="139"/>
      <c r="EL1151" s="139"/>
      <c r="EM1151" s="139"/>
      <c r="EN1151" s="139"/>
      <c r="EO1151" s="139"/>
      <c r="EP1151" s="139"/>
      <c r="EQ1151" s="139"/>
      <c r="ER1151" s="139"/>
      <c r="ES1151" s="139"/>
      <c r="ET1151" s="139"/>
      <c r="EU1151" s="139"/>
      <c r="EV1151" s="139"/>
      <c r="EW1151" s="139"/>
      <c r="EX1151" s="139"/>
      <c r="EY1151" s="139"/>
      <c r="EZ1151" s="139"/>
      <c r="FA1151" s="139"/>
      <c r="FB1151" s="139"/>
      <c r="FC1151" s="139"/>
      <c r="FD1151" s="139"/>
      <c r="FE1151" s="139"/>
      <c r="FF1151" s="139"/>
      <c r="FG1151" s="139"/>
      <c r="FH1151" s="139"/>
      <c r="FI1151" s="139"/>
      <c r="FJ1151" s="139"/>
      <c r="FK1151" s="139"/>
      <c r="FL1151" s="139"/>
      <c r="FM1151" s="139"/>
      <c r="FN1151" s="139"/>
      <c r="FO1151" s="139"/>
      <c r="FP1151" s="139"/>
      <c r="FQ1151" s="139"/>
      <c r="FR1151" s="139"/>
      <c r="FS1151" s="139"/>
      <c r="FT1151" s="139"/>
      <c r="FU1151" s="139"/>
      <c r="FV1151" s="139"/>
      <c r="FW1151" s="139"/>
      <c r="FX1151" s="139"/>
      <c r="FY1151" s="139"/>
      <c r="FZ1151" s="139"/>
      <c r="GA1151" s="139"/>
      <c r="GB1151" s="139"/>
      <c r="GC1151" s="139"/>
      <c r="GD1151" s="139"/>
      <c r="GE1151" s="139"/>
      <c r="GF1151" s="139"/>
      <c r="GG1151" s="139"/>
      <c r="GH1151" s="139"/>
      <c r="GI1151" s="139"/>
      <c r="GJ1151" s="139"/>
      <c r="GK1151" s="139"/>
      <c r="GL1151" s="139"/>
      <c r="GM1151" s="139"/>
      <c r="GN1151" s="139"/>
      <c r="GO1151" s="139"/>
      <c r="GP1151" s="139"/>
      <c r="GQ1151" s="139"/>
    </row>
    <row r="1152" spans="1:199" ht="30" x14ac:dyDescent="0.25">
      <c r="A1152" s="19">
        <v>1</v>
      </c>
      <c r="B1152" s="233" t="s">
        <v>267</v>
      </c>
      <c r="C1152" s="32">
        <f>'1 уровень'!E781</f>
        <v>120</v>
      </c>
      <c r="D1152" s="32">
        <f>'1 уровень'!F781</f>
        <v>48.055555555555557</v>
      </c>
      <c r="E1152" s="32">
        <f>'1 уровень'!G781</f>
        <v>23</v>
      </c>
      <c r="F1152" s="32">
        <f>'1 уровень'!H781</f>
        <v>47.861271676300575</v>
      </c>
      <c r="G1152" s="32">
        <f>'1 уровень'!I781</f>
        <v>0</v>
      </c>
      <c r="H1152" s="32">
        <f>'1 уровень'!J781</f>
        <v>0</v>
      </c>
      <c r="I1152" s="32">
        <f>'1 уровень'!K781</f>
        <v>0</v>
      </c>
      <c r="J1152" s="32">
        <f>'1 уровень'!L781</f>
        <v>0</v>
      </c>
      <c r="K1152" s="32">
        <f>'1 уровень'!M781</f>
        <v>0</v>
      </c>
      <c r="L1152" s="32">
        <f>'1 уровень'!N781</f>
        <v>0</v>
      </c>
      <c r="M1152" s="32">
        <f>'1 уровень'!O781</f>
        <v>0</v>
      </c>
      <c r="N1152" s="32">
        <f>'1 уровень'!P781</f>
        <v>0</v>
      </c>
      <c r="O1152" s="653">
        <f>'1 уровень'!Q781</f>
        <v>0</v>
      </c>
      <c r="P1152" s="653">
        <f>'1 уровень'!R781</f>
        <v>0</v>
      </c>
      <c r="Q1152" s="653">
        <f>'1 уровень'!S781</f>
        <v>0</v>
      </c>
      <c r="R1152" s="653">
        <f>'1 уровень'!T781</f>
        <v>0</v>
      </c>
      <c r="S1152" s="653">
        <f>'1 уровень'!U781</f>
        <v>0</v>
      </c>
      <c r="T1152" s="653">
        <f>'1 уровень'!V781</f>
        <v>0</v>
      </c>
      <c r="U1152" s="653">
        <f>'1 уровень'!W781</f>
        <v>0</v>
      </c>
      <c r="V1152" s="1126">
        <f>'1 уровень'!X781</f>
        <v>0</v>
      </c>
      <c r="W1152" s="653">
        <f>'1 уровень'!Y781</f>
        <v>0</v>
      </c>
      <c r="X1152" s="653">
        <f>'1 уровень'!Z781</f>
        <v>0</v>
      </c>
      <c r="Y1152" s="653">
        <f>'1 уровень'!AA781</f>
        <v>0</v>
      </c>
      <c r="Z1152" s="653">
        <f>'1 уровень'!AB781</f>
        <v>0</v>
      </c>
      <c r="AA1152" s="653">
        <f>'1 уровень'!AC781</f>
        <v>0</v>
      </c>
      <c r="AB1152" s="653"/>
      <c r="AC1152" s="653"/>
      <c r="AD1152" s="1352">
        <f>'1 уровень'!AD780</f>
        <v>0</v>
      </c>
      <c r="AE1152" s="1386">
        <f>'1 уровень'!AE780</f>
        <v>0</v>
      </c>
      <c r="AF1152" s="385"/>
      <c r="AG1152" s="385"/>
      <c r="AH1152" s="1243"/>
      <c r="AJ1152" s="478"/>
    </row>
    <row r="1153" spans="1:199" ht="30" x14ac:dyDescent="0.25">
      <c r="A1153" s="19">
        <v>1</v>
      </c>
      <c r="B1153" s="233" t="s">
        <v>198</v>
      </c>
      <c r="C1153" s="29">
        <f>'1 уровень'!E782</f>
        <v>15116</v>
      </c>
      <c r="D1153" s="29">
        <f>'1 уровень'!F782</f>
        <v>6298.333333333333</v>
      </c>
      <c r="E1153" s="29">
        <f>'1 уровень'!G782</f>
        <v>1232</v>
      </c>
      <c r="F1153" s="29">
        <f>'1 уровень'!H782</f>
        <v>19.560730351944962</v>
      </c>
      <c r="G1153" s="29">
        <f>'1 уровень'!I782</f>
        <v>0</v>
      </c>
      <c r="H1153" s="29">
        <f>'1 уровень'!J782</f>
        <v>0</v>
      </c>
      <c r="I1153" s="29">
        <f>'1 уровень'!K782</f>
        <v>0</v>
      </c>
      <c r="J1153" s="29">
        <f>'1 уровень'!L782</f>
        <v>0</v>
      </c>
      <c r="K1153" s="29">
        <f>'1 уровень'!M782</f>
        <v>0</v>
      </c>
      <c r="L1153" s="29">
        <f>'1 уровень'!N782</f>
        <v>0</v>
      </c>
      <c r="M1153" s="29">
        <f>'1 уровень'!O782</f>
        <v>0</v>
      </c>
      <c r="N1153" s="29">
        <f>'1 уровень'!P782</f>
        <v>0</v>
      </c>
      <c r="O1153" s="637">
        <f>'1 уровень'!Q782</f>
        <v>0</v>
      </c>
      <c r="P1153" s="637">
        <f>'1 уровень'!R782</f>
        <v>0</v>
      </c>
      <c r="Q1153" s="637">
        <f>'1 уровень'!S782</f>
        <v>0</v>
      </c>
      <c r="R1153" s="637">
        <f>'1 уровень'!T782</f>
        <v>0</v>
      </c>
      <c r="S1153" s="637">
        <f>'1 уровень'!U782</f>
        <v>0</v>
      </c>
      <c r="T1153" s="637">
        <f>'1 уровень'!V782</f>
        <v>0</v>
      </c>
      <c r="U1153" s="637">
        <f>'1 уровень'!W782</f>
        <v>0</v>
      </c>
      <c r="V1153" s="1120">
        <f>'1 уровень'!X782</f>
        <v>0</v>
      </c>
      <c r="W1153" s="637">
        <f>'1 уровень'!Y782</f>
        <v>0</v>
      </c>
      <c r="X1153" s="637">
        <f>'1 уровень'!Z782</f>
        <v>0</v>
      </c>
      <c r="Y1153" s="637">
        <f>'1 уровень'!AA782</f>
        <v>0</v>
      </c>
      <c r="Z1153" s="637">
        <f>'1 уровень'!AB782</f>
        <v>0</v>
      </c>
      <c r="AA1153" s="637">
        <f>'1 уровень'!AC782</f>
        <v>0</v>
      </c>
      <c r="AB1153" s="637"/>
      <c r="AC1153" s="637"/>
      <c r="AD1153" s="1353">
        <f>'1 уровень'!AD781</f>
        <v>0</v>
      </c>
      <c r="AE1153" s="1375">
        <f>'1 уровень'!AE781</f>
        <v>0</v>
      </c>
      <c r="AF1153" s="385"/>
      <c r="AG1153" s="385"/>
      <c r="AH1153" s="1243"/>
      <c r="AI1153" s="139"/>
      <c r="AJ1153" s="478"/>
      <c r="AK1153" s="139"/>
      <c r="AL1153" s="139"/>
      <c r="AM1153" s="139"/>
      <c r="AN1153" s="139"/>
      <c r="AO1153" s="139"/>
      <c r="AP1153" s="139"/>
      <c r="AQ1153" s="139"/>
      <c r="AR1153" s="139"/>
      <c r="AS1153" s="139"/>
      <c r="AT1153" s="139"/>
      <c r="AU1153" s="139"/>
      <c r="AV1153" s="139"/>
      <c r="AW1153" s="139"/>
      <c r="AX1153" s="139"/>
      <c r="AY1153" s="139"/>
      <c r="AZ1153" s="139"/>
      <c r="BA1153" s="139"/>
      <c r="BB1153" s="139"/>
      <c r="BC1153" s="139"/>
      <c r="BD1153" s="139"/>
      <c r="BE1153" s="139"/>
      <c r="BF1153" s="139"/>
      <c r="BG1153" s="139"/>
      <c r="BH1153" s="139"/>
      <c r="BI1153" s="139"/>
      <c r="BJ1153" s="139"/>
      <c r="BK1153" s="139"/>
      <c r="BL1153" s="139"/>
      <c r="BM1153" s="139"/>
      <c r="BN1153" s="139"/>
      <c r="BO1153" s="139"/>
      <c r="BP1153" s="139"/>
      <c r="BQ1153" s="139"/>
      <c r="BR1153" s="139"/>
      <c r="BS1153" s="139"/>
      <c r="BT1153" s="139"/>
      <c r="BU1153" s="139"/>
      <c r="BV1153" s="139"/>
      <c r="BW1153" s="139"/>
      <c r="BX1153" s="139"/>
      <c r="BY1153" s="139"/>
      <c r="BZ1153" s="139"/>
      <c r="CA1153" s="139"/>
      <c r="CB1153" s="139"/>
      <c r="CC1153" s="139"/>
      <c r="CD1153" s="139"/>
      <c r="CE1153" s="139"/>
      <c r="CF1153" s="139"/>
      <c r="CG1153" s="139"/>
      <c r="CH1153" s="139"/>
      <c r="CI1153" s="139"/>
      <c r="CJ1153" s="139"/>
      <c r="CK1153" s="139"/>
      <c r="CL1153" s="139"/>
      <c r="CM1153" s="139"/>
      <c r="CN1153" s="139"/>
      <c r="CO1153" s="139"/>
      <c r="CP1153" s="139"/>
      <c r="CQ1153" s="139"/>
      <c r="CR1153" s="139"/>
      <c r="CS1153" s="139"/>
      <c r="CT1153" s="139"/>
      <c r="CU1153" s="139"/>
      <c r="CV1153" s="139"/>
      <c r="CW1153" s="139"/>
      <c r="CX1153" s="139"/>
      <c r="CY1153" s="139"/>
      <c r="CZ1153" s="139"/>
      <c r="DA1153" s="139"/>
      <c r="DB1153" s="139"/>
      <c r="DC1153" s="139"/>
      <c r="DD1153" s="139"/>
      <c r="DE1153" s="139"/>
      <c r="DF1153" s="139"/>
      <c r="DG1153" s="139"/>
      <c r="DH1153" s="139"/>
      <c r="DI1153" s="139"/>
      <c r="DJ1153" s="139"/>
      <c r="DK1153" s="139"/>
      <c r="DL1153" s="139"/>
      <c r="DM1153" s="139"/>
      <c r="DN1153" s="139"/>
      <c r="DO1153" s="139"/>
      <c r="DP1153" s="139"/>
      <c r="DQ1153" s="139"/>
      <c r="DR1153" s="139"/>
      <c r="DS1153" s="139"/>
      <c r="DT1153" s="139"/>
      <c r="DU1153" s="139"/>
      <c r="DV1153" s="139"/>
      <c r="DW1153" s="139"/>
      <c r="DX1153" s="139"/>
      <c r="DY1153" s="139"/>
      <c r="DZ1153" s="139"/>
      <c r="EA1153" s="139"/>
      <c r="EB1153" s="139"/>
      <c r="EC1153" s="139"/>
      <c r="ED1153" s="139"/>
      <c r="EE1153" s="139"/>
      <c r="EF1153" s="139"/>
      <c r="EG1153" s="139"/>
      <c r="EH1153" s="139"/>
      <c r="EI1153" s="139"/>
      <c r="EJ1153" s="139"/>
      <c r="EK1153" s="139"/>
      <c r="EL1153" s="139"/>
      <c r="EM1153" s="139"/>
      <c r="EN1153" s="139"/>
      <c r="EO1153" s="139"/>
      <c r="EP1153" s="139"/>
      <c r="EQ1153" s="139"/>
      <c r="ER1153" s="139"/>
      <c r="ES1153" s="139"/>
      <c r="ET1153" s="139"/>
      <c r="EU1153" s="139"/>
      <c r="EV1153" s="139"/>
      <c r="EW1153" s="139"/>
      <c r="EX1153" s="139"/>
      <c r="EY1153" s="139"/>
      <c r="EZ1153" s="139"/>
      <c r="FA1153" s="139"/>
      <c r="FB1153" s="139"/>
      <c r="FC1153" s="139"/>
      <c r="FD1153" s="139"/>
      <c r="FE1153" s="139"/>
      <c r="FF1153" s="139"/>
      <c r="FG1153" s="139"/>
      <c r="FH1153" s="139"/>
      <c r="FI1153" s="139"/>
      <c r="FJ1153" s="139"/>
      <c r="FK1153" s="139"/>
      <c r="FL1153" s="139"/>
      <c r="FM1153" s="139"/>
      <c r="FN1153" s="139"/>
      <c r="FO1153" s="139"/>
      <c r="FP1153" s="139"/>
      <c r="FQ1153" s="139"/>
      <c r="FR1153" s="139"/>
      <c r="FS1153" s="139"/>
      <c r="FT1153" s="139"/>
      <c r="FU1153" s="139"/>
      <c r="FV1153" s="139"/>
      <c r="FW1153" s="139"/>
      <c r="FX1153" s="139"/>
      <c r="FY1153" s="139"/>
      <c r="FZ1153" s="139"/>
      <c r="GA1153" s="139"/>
      <c r="GB1153" s="139"/>
      <c r="GC1153" s="139"/>
      <c r="GD1153" s="139"/>
      <c r="GE1153" s="139"/>
      <c r="GF1153" s="139"/>
      <c r="GG1153" s="139"/>
      <c r="GH1153" s="139"/>
      <c r="GI1153" s="139"/>
      <c r="GJ1153" s="139"/>
      <c r="GK1153" s="139"/>
      <c r="GL1153" s="139"/>
      <c r="GM1153" s="139"/>
      <c r="GN1153" s="139"/>
      <c r="GO1153" s="139"/>
      <c r="GP1153" s="139"/>
      <c r="GQ1153" s="139"/>
    </row>
    <row r="1154" spans="1:199" ht="30" x14ac:dyDescent="0.25">
      <c r="A1154" s="19">
        <v>1</v>
      </c>
      <c r="B1154" s="234" t="s">
        <v>199</v>
      </c>
      <c r="C1154" s="29">
        <f>'1 уровень'!E783</f>
        <v>17012</v>
      </c>
      <c r="D1154" s="29">
        <f>'1 уровень'!F783</f>
        <v>7088.666666666667</v>
      </c>
      <c r="E1154" s="29">
        <f>'1 уровень'!G783</f>
        <v>9867</v>
      </c>
      <c r="F1154" s="29">
        <f>'1 уровень'!H783</f>
        <v>139.19401862127339</v>
      </c>
      <c r="G1154" s="29">
        <f>'1 уровень'!I783</f>
        <v>0</v>
      </c>
      <c r="H1154" s="29">
        <f>'1 уровень'!J783</f>
        <v>0</v>
      </c>
      <c r="I1154" s="29">
        <f>'1 уровень'!K783</f>
        <v>0</v>
      </c>
      <c r="J1154" s="29">
        <f>'1 уровень'!L783</f>
        <v>0</v>
      </c>
      <c r="K1154" s="29">
        <f>'1 уровень'!M783</f>
        <v>0</v>
      </c>
      <c r="L1154" s="29">
        <f>'1 уровень'!N783</f>
        <v>0</v>
      </c>
      <c r="M1154" s="29">
        <f>'1 уровень'!O783</f>
        <v>0</v>
      </c>
      <c r="N1154" s="29">
        <f>'1 уровень'!P783</f>
        <v>0</v>
      </c>
      <c r="O1154" s="637">
        <f>'1 уровень'!Q783</f>
        <v>0</v>
      </c>
      <c r="P1154" s="637">
        <f>'1 уровень'!R783</f>
        <v>0</v>
      </c>
      <c r="Q1154" s="637">
        <f>'1 уровень'!S783</f>
        <v>0</v>
      </c>
      <c r="R1154" s="637">
        <f>'1 уровень'!T783</f>
        <v>0</v>
      </c>
      <c r="S1154" s="637">
        <f>'1 уровень'!U783</f>
        <v>0</v>
      </c>
      <c r="T1154" s="637">
        <f>'1 уровень'!V783</f>
        <v>0</v>
      </c>
      <c r="U1154" s="637">
        <f>'1 уровень'!W783</f>
        <v>0</v>
      </c>
      <c r="V1154" s="1120">
        <f>'1 уровень'!X783</f>
        <v>0</v>
      </c>
      <c r="W1154" s="637">
        <f>'1 уровень'!Y783</f>
        <v>0</v>
      </c>
      <c r="X1154" s="637">
        <f>'1 уровень'!Z783</f>
        <v>0</v>
      </c>
      <c r="Y1154" s="637">
        <f>'1 уровень'!AA783</f>
        <v>0</v>
      </c>
      <c r="Z1154" s="637">
        <f>'1 уровень'!AB783</f>
        <v>0</v>
      </c>
      <c r="AA1154" s="637">
        <f>'1 уровень'!AC783</f>
        <v>0</v>
      </c>
      <c r="AB1154" s="637"/>
      <c r="AC1154" s="637"/>
      <c r="AD1154" s="1353">
        <f>'1 уровень'!AD782</f>
        <v>0</v>
      </c>
      <c r="AE1154" s="1375">
        <f>'1 уровень'!AE782</f>
        <v>0</v>
      </c>
      <c r="AF1154" s="385"/>
      <c r="AG1154" s="385"/>
      <c r="AH1154" s="1243"/>
      <c r="AJ1154" s="478"/>
    </row>
    <row r="1155" spans="1:199" x14ac:dyDescent="0.25">
      <c r="A1155" s="19">
        <v>1</v>
      </c>
      <c r="B1155" s="234" t="s">
        <v>225</v>
      </c>
      <c r="C1155" s="29">
        <f>'1 уровень'!E784</f>
        <v>610</v>
      </c>
      <c r="D1155" s="29">
        <f>'1 уровень'!F784</f>
        <v>254.16666666666666</v>
      </c>
      <c r="E1155" s="29">
        <f>'1 уровень'!G784</f>
        <v>200</v>
      </c>
      <c r="F1155" s="29">
        <f>'1 уровень'!H784</f>
        <v>78.688524590163937</v>
      </c>
      <c r="G1155" s="29">
        <f>'1 уровень'!I784</f>
        <v>0</v>
      </c>
      <c r="H1155" s="29">
        <f>'1 уровень'!J784</f>
        <v>0</v>
      </c>
      <c r="I1155" s="29">
        <f>'1 уровень'!K784</f>
        <v>0</v>
      </c>
      <c r="J1155" s="29">
        <f>'1 уровень'!L784</f>
        <v>0</v>
      </c>
      <c r="K1155" s="29">
        <f>'1 уровень'!M784</f>
        <v>0</v>
      </c>
      <c r="L1155" s="29">
        <f>'1 уровень'!N784</f>
        <v>0</v>
      </c>
      <c r="M1155" s="29">
        <f>'1 уровень'!O784</f>
        <v>0</v>
      </c>
      <c r="N1155" s="29">
        <f>'1 уровень'!P784</f>
        <v>0</v>
      </c>
      <c r="O1155" s="637">
        <f>'1 уровень'!Q784</f>
        <v>0</v>
      </c>
      <c r="P1155" s="637">
        <f>'1 уровень'!R784</f>
        <v>0</v>
      </c>
      <c r="Q1155" s="637">
        <f>'1 уровень'!S784</f>
        <v>0</v>
      </c>
      <c r="R1155" s="637">
        <f>'1 уровень'!T784</f>
        <v>0</v>
      </c>
      <c r="S1155" s="637">
        <f>'1 уровень'!U784</f>
        <v>0</v>
      </c>
      <c r="T1155" s="637">
        <f>'1 уровень'!V784</f>
        <v>0</v>
      </c>
      <c r="U1155" s="637">
        <f>'1 уровень'!W784</f>
        <v>0</v>
      </c>
      <c r="V1155" s="1120">
        <f>'1 уровень'!X784</f>
        <v>0</v>
      </c>
      <c r="W1155" s="637">
        <f>'1 уровень'!Y784</f>
        <v>0</v>
      </c>
      <c r="X1155" s="637">
        <f>'1 уровень'!Z784</f>
        <v>0</v>
      </c>
      <c r="Y1155" s="637">
        <f>'1 уровень'!AA784</f>
        <v>0</v>
      </c>
      <c r="Z1155" s="637">
        <f>'1 уровень'!AB784</f>
        <v>0</v>
      </c>
      <c r="AA1155" s="637">
        <f>'1 уровень'!AC784</f>
        <v>0</v>
      </c>
      <c r="AB1155" s="637"/>
      <c r="AC1155" s="637"/>
      <c r="AD1155" s="1353">
        <f>'1 уровень'!AD783</f>
        <v>0</v>
      </c>
      <c r="AE1155" s="1375">
        <f>'1 уровень'!AE783</f>
        <v>0</v>
      </c>
      <c r="AF1155" s="385"/>
      <c r="AG1155" s="385"/>
      <c r="AH1155" s="1243"/>
      <c r="AJ1155" s="478"/>
    </row>
    <row r="1156" spans="1:199" ht="45" x14ac:dyDescent="0.25">
      <c r="A1156" s="19">
        <v>1</v>
      </c>
      <c r="B1156" s="234" t="s">
        <v>257</v>
      </c>
      <c r="C1156" s="29">
        <f>'1 уровень'!E785</f>
        <v>7300</v>
      </c>
      <c r="D1156" s="29">
        <f>'1 уровень'!F785</f>
        <v>3041.666666666667</v>
      </c>
      <c r="E1156" s="29">
        <f>'1 уровень'!G785</f>
        <v>2843</v>
      </c>
      <c r="F1156" s="29">
        <f>'1 уровень'!H785</f>
        <v>93.468493150684921</v>
      </c>
      <c r="G1156" s="29">
        <f>'1 уровень'!I785</f>
        <v>0</v>
      </c>
      <c r="H1156" s="29">
        <f>'1 уровень'!J785</f>
        <v>0</v>
      </c>
      <c r="I1156" s="29">
        <f>'1 уровень'!K785</f>
        <v>0</v>
      </c>
      <c r="J1156" s="29">
        <f>'1 уровень'!L785</f>
        <v>0</v>
      </c>
      <c r="K1156" s="29">
        <f>'1 уровень'!M785</f>
        <v>0</v>
      </c>
      <c r="L1156" s="29">
        <f>'1 уровень'!N785</f>
        <v>0</v>
      </c>
      <c r="M1156" s="29">
        <f>'1 уровень'!O785</f>
        <v>0</v>
      </c>
      <c r="N1156" s="29">
        <f>'1 уровень'!P785</f>
        <v>0</v>
      </c>
      <c r="O1156" s="637">
        <f>'1 уровень'!Q785</f>
        <v>0</v>
      </c>
      <c r="P1156" s="637">
        <f>'1 уровень'!R785</f>
        <v>0</v>
      </c>
      <c r="Q1156" s="637">
        <f>'1 уровень'!S785</f>
        <v>0</v>
      </c>
      <c r="R1156" s="637">
        <f>'1 уровень'!T785</f>
        <v>0</v>
      </c>
      <c r="S1156" s="637">
        <f>'1 уровень'!U785</f>
        <v>0</v>
      </c>
      <c r="T1156" s="637">
        <f>'1 уровень'!V785</f>
        <v>0</v>
      </c>
      <c r="U1156" s="637">
        <f>'1 уровень'!W785</f>
        <v>0</v>
      </c>
      <c r="V1156" s="1120">
        <f>'1 уровень'!X785</f>
        <v>0</v>
      </c>
      <c r="W1156" s="637">
        <f>'1 уровень'!Y785</f>
        <v>0</v>
      </c>
      <c r="X1156" s="637">
        <f>'1 уровень'!Z785</f>
        <v>0</v>
      </c>
      <c r="Y1156" s="637">
        <f>'1 уровень'!AA785</f>
        <v>0</v>
      </c>
      <c r="Z1156" s="637">
        <f>'1 уровень'!AB785</f>
        <v>0</v>
      </c>
      <c r="AA1156" s="637">
        <f>'1 уровень'!AC785</f>
        <v>0</v>
      </c>
      <c r="AB1156" s="637"/>
      <c r="AC1156" s="637"/>
      <c r="AD1156" s="1353">
        <f>'1 уровень'!AD784</f>
        <v>0</v>
      </c>
      <c r="AE1156" s="1375">
        <f>'1 уровень'!AE784</f>
        <v>0</v>
      </c>
      <c r="AF1156" s="385"/>
      <c r="AG1156" s="385"/>
      <c r="AH1156" s="1243"/>
      <c r="AI1156" s="139"/>
      <c r="AJ1156" s="478"/>
      <c r="AK1156" s="139"/>
      <c r="AL1156" s="139"/>
      <c r="AM1156" s="139"/>
      <c r="AN1156" s="139"/>
      <c r="AO1156" s="139"/>
      <c r="AP1156" s="139"/>
      <c r="AQ1156" s="139"/>
      <c r="AR1156" s="139"/>
      <c r="AS1156" s="139"/>
      <c r="AT1156" s="139"/>
      <c r="AU1156" s="139"/>
      <c r="AV1156" s="139"/>
      <c r="AW1156" s="139"/>
      <c r="AX1156" s="139"/>
      <c r="AY1156" s="139"/>
      <c r="AZ1156" s="139"/>
      <c r="BA1156" s="139"/>
      <c r="BB1156" s="139"/>
      <c r="BC1156" s="139"/>
      <c r="BD1156" s="139"/>
      <c r="BE1156" s="139"/>
      <c r="BF1156" s="139"/>
      <c r="BG1156" s="139"/>
      <c r="BH1156" s="139"/>
      <c r="BI1156" s="139"/>
      <c r="BJ1156" s="139"/>
      <c r="BK1156" s="139"/>
      <c r="BL1156" s="139"/>
      <c r="BM1156" s="139"/>
      <c r="BN1156" s="139"/>
      <c r="BO1156" s="139"/>
      <c r="BP1156" s="139"/>
      <c r="BQ1156" s="139"/>
      <c r="BR1156" s="139"/>
      <c r="BS1156" s="139"/>
      <c r="BT1156" s="139"/>
      <c r="BU1156" s="139"/>
      <c r="BV1156" s="139"/>
      <c r="BW1156" s="139"/>
      <c r="BX1156" s="139"/>
      <c r="BY1156" s="139"/>
      <c r="BZ1156" s="139"/>
      <c r="CA1156" s="139"/>
      <c r="CB1156" s="139"/>
      <c r="CC1156" s="139"/>
      <c r="CD1156" s="139"/>
      <c r="CE1156" s="139"/>
      <c r="CF1156" s="139"/>
      <c r="CG1156" s="139"/>
      <c r="CH1156" s="139"/>
      <c r="CI1156" s="139"/>
      <c r="CJ1156" s="139"/>
      <c r="CK1156" s="139"/>
      <c r="CL1156" s="139"/>
      <c r="CM1156" s="139"/>
      <c r="CN1156" s="139"/>
      <c r="CO1156" s="139"/>
      <c r="CP1156" s="139"/>
      <c r="CQ1156" s="139"/>
      <c r="CR1156" s="139"/>
      <c r="CS1156" s="139"/>
      <c r="CT1156" s="139"/>
      <c r="CU1156" s="139"/>
      <c r="CV1156" s="139"/>
      <c r="CW1156" s="139"/>
      <c r="CX1156" s="139"/>
      <c r="CY1156" s="139"/>
      <c r="CZ1156" s="139"/>
      <c r="DA1156" s="139"/>
      <c r="DB1156" s="139"/>
      <c r="DC1156" s="139"/>
      <c r="DD1156" s="139"/>
      <c r="DE1156" s="139"/>
      <c r="DF1156" s="139"/>
      <c r="DG1156" s="139"/>
      <c r="DH1156" s="139"/>
      <c r="DI1156" s="139"/>
      <c r="DJ1156" s="139"/>
      <c r="DK1156" s="139"/>
      <c r="DL1156" s="139"/>
      <c r="DM1156" s="139"/>
      <c r="DN1156" s="139"/>
      <c r="DO1156" s="139"/>
      <c r="DP1156" s="139"/>
      <c r="DQ1156" s="139"/>
      <c r="DR1156" s="139"/>
      <c r="DS1156" s="139"/>
      <c r="DT1156" s="139"/>
      <c r="DU1156" s="139"/>
      <c r="DV1156" s="139"/>
      <c r="DW1156" s="139"/>
      <c r="DX1156" s="139"/>
      <c r="DY1156" s="139"/>
      <c r="DZ1156" s="139"/>
      <c r="EA1156" s="139"/>
      <c r="EB1156" s="139"/>
      <c r="EC1156" s="139"/>
      <c r="ED1156" s="139"/>
      <c r="EE1156" s="139"/>
      <c r="EF1156" s="139"/>
      <c r="EG1156" s="139"/>
      <c r="EH1156" s="139"/>
      <c r="EI1156" s="139"/>
      <c r="EJ1156" s="139"/>
      <c r="EK1156" s="139"/>
      <c r="EL1156" s="139"/>
      <c r="EM1156" s="139"/>
      <c r="EN1156" s="139"/>
      <c r="EO1156" s="139"/>
      <c r="EP1156" s="139"/>
      <c r="EQ1156" s="139"/>
      <c r="ER1156" s="139"/>
      <c r="ES1156" s="139"/>
      <c r="ET1156" s="139"/>
      <c r="EU1156" s="139"/>
      <c r="EV1156" s="139"/>
      <c r="EW1156" s="139"/>
      <c r="EX1156" s="139"/>
      <c r="EY1156" s="139"/>
      <c r="EZ1156" s="139"/>
      <c r="FA1156" s="139"/>
      <c r="FB1156" s="139"/>
      <c r="FC1156" s="139"/>
      <c r="FD1156" s="139"/>
      <c r="FE1156" s="139"/>
      <c r="FF1156" s="139"/>
      <c r="FG1156" s="139"/>
      <c r="FH1156" s="139"/>
      <c r="FI1156" s="139"/>
      <c r="FJ1156" s="139"/>
      <c r="FK1156" s="139"/>
      <c r="FL1156" s="139"/>
      <c r="FM1156" s="139"/>
      <c r="FN1156" s="139"/>
      <c r="FO1156" s="139"/>
      <c r="FP1156" s="139"/>
      <c r="FQ1156" s="139"/>
      <c r="FR1156" s="139"/>
      <c r="FS1156" s="139"/>
      <c r="FT1156" s="139"/>
      <c r="FU1156" s="139"/>
      <c r="FV1156" s="139"/>
      <c r="FW1156" s="139"/>
      <c r="FX1156" s="139"/>
      <c r="FY1156" s="139"/>
      <c r="FZ1156" s="139"/>
      <c r="GA1156" s="139"/>
      <c r="GB1156" s="139"/>
      <c r="GC1156" s="139"/>
      <c r="GD1156" s="139"/>
      <c r="GE1156" s="139"/>
      <c r="GF1156" s="139"/>
      <c r="GG1156" s="139"/>
      <c r="GH1156" s="139"/>
      <c r="GI1156" s="139"/>
      <c r="GJ1156" s="139"/>
      <c r="GK1156" s="139"/>
      <c r="GL1156" s="139"/>
      <c r="GM1156" s="139"/>
      <c r="GN1156" s="139"/>
      <c r="GO1156" s="139"/>
      <c r="GP1156" s="139"/>
      <c r="GQ1156" s="139"/>
    </row>
    <row r="1157" spans="1:199" ht="30" x14ac:dyDescent="0.25">
      <c r="A1157" s="19">
        <v>1</v>
      </c>
      <c r="B1157" s="234" t="s">
        <v>200</v>
      </c>
      <c r="C1157" s="29">
        <f>'1 уровень'!E786</f>
        <v>9153</v>
      </c>
      <c r="D1157" s="29">
        <f>'1 уровень'!F786</f>
        <v>3813.7499999999995</v>
      </c>
      <c r="E1157" s="29">
        <f>'1 уровень'!G786</f>
        <v>1906</v>
      </c>
      <c r="F1157" s="29">
        <f>'1 уровень'!H786</f>
        <v>49.977056702720425</v>
      </c>
      <c r="G1157" s="29">
        <f>'1 уровень'!I786</f>
        <v>0</v>
      </c>
      <c r="H1157" s="29">
        <f>'1 уровень'!J786</f>
        <v>0</v>
      </c>
      <c r="I1157" s="29">
        <f>'1 уровень'!K786</f>
        <v>0</v>
      </c>
      <c r="J1157" s="29">
        <f>'1 уровень'!L786</f>
        <v>0</v>
      </c>
      <c r="K1157" s="29">
        <f>'1 уровень'!M786</f>
        <v>0</v>
      </c>
      <c r="L1157" s="29">
        <f>'1 уровень'!N786</f>
        <v>0</v>
      </c>
      <c r="M1157" s="29">
        <f>'1 уровень'!O786</f>
        <v>0</v>
      </c>
      <c r="N1157" s="29">
        <f>'1 уровень'!P786</f>
        <v>0</v>
      </c>
      <c r="O1157" s="637">
        <f>'1 уровень'!Q786</f>
        <v>0</v>
      </c>
      <c r="P1157" s="637">
        <f>'1 уровень'!R786</f>
        <v>0</v>
      </c>
      <c r="Q1157" s="637">
        <f>'1 уровень'!S786</f>
        <v>0</v>
      </c>
      <c r="R1157" s="637">
        <f>'1 уровень'!T786</f>
        <v>0</v>
      </c>
      <c r="S1157" s="637">
        <f>'1 уровень'!U786</f>
        <v>0</v>
      </c>
      <c r="T1157" s="637">
        <f>'1 уровень'!V786</f>
        <v>0</v>
      </c>
      <c r="U1157" s="637">
        <f>'1 уровень'!W786</f>
        <v>0</v>
      </c>
      <c r="V1157" s="1120">
        <f>'1 уровень'!X786</f>
        <v>0</v>
      </c>
      <c r="W1157" s="637">
        <f>'1 уровень'!Y786</f>
        <v>0</v>
      </c>
      <c r="X1157" s="637">
        <f>'1 уровень'!Z786</f>
        <v>0</v>
      </c>
      <c r="Y1157" s="637">
        <f>'1 уровень'!AA786</f>
        <v>0</v>
      </c>
      <c r="Z1157" s="637">
        <f>'1 уровень'!AB786</f>
        <v>0</v>
      </c>
      <c r="AA1157" s="637">
        <f>'1 уровень'!AC786</f>
        <v>0</v>
      </c>
      <c r="AB1157" s="637"/>
      <c r="AC1157" s="637"/>
      <c r="AD1157" s="1353">
        <f>'1 уровень'!AD785</f>
        <v>0</v>
      </c>
      <c r="AE1157" s="1375">
        <f>'1 уровень'!AE785</f>
        <v>0</v>
      </c>
      <c r="AF1157" s="385"/>
      <c r="AG1157" s="385"/>
      <c r="AH1157" s="1243"/>
      <c r="AJ1157" s="478"/>
    </row>
    <row r="1158" spans="1:199" s="139" customFormat="1" ht="30" x14ac:dyDescent="0.25">
      <c r="A1158" s="19">
        <v>1</v>
      </c>
      <c r="B1158" s="506" t="s">
        <v>538</v>
      </c>
      <c r="C1158" s="29">
        <f>'1 уровень'!E787</f>
        <v>100</v>
      </c>
      <c r="D1158" s="29">
        <f>'1 уровень'!F787</f>
        <v>41.666666666666671</v>
      </c>
      <c r="E1158" s="29">
        <f>'1 уровень'!G787</f>
        <v>0</v>
      </c>
      <c r="F1158" s="29">
        <f>'1 уровень'!H787</f>
        <v>0</v>
      </c>
      <c r="G1158" s="29">
        <f>'1 уровень'!I787</f>
        <v>0</v>
      </c>
      <c r="H1158" s="29">
        <f>'1 уровень'!J787</f>
        <v>0</v>
      </c>
      <c r="I1158" s="29">
        <f>'1 уровень'!K787</f>
        <v>0</v>
      </c>
      <c r="J1158" s="29">
        <f>'1 уровень'!L787</f>
        <v>0</v>
      </c>
      <c r="K1158" s="29">
        <f>'1 уровень'!M787</f>
        <v>0</v>
      </c>
      <c r="L1158" s="29">
        <f>'1 уровень'!N787</f>
        <v>0</v>
      </c>
      <c r="M1158" s="29">
        <f>'1 уровень'!O787</f>
        <v>0</v>
      </c>
      <c r="N1158" s="29">
        <f>'1 уровень'!P787</f>
        <v>0</v>
      </c>
      <c r="O1158" s="637">
        <f>'1 уровень'!Q787</f>
        <v>0</v>
      </c>
      <c r="P1158" s="637">
        <f>'1 уровень'!R787</f>
        <v>0</v>
      </c>
      <c r="Q1158" s="637">
        <f>'1 уровень'!S787</f>
        <v>0</v>
      </c>
      <c r="R1158" s="637">
        <f>'1 уровень'!T787</f>
        <v>0</v>
      </c>
      <c r="S1158" s="637">
        <f>'1 уровень'!U787</f>
        <v>0</v>
      </c>
      <c r="T1158" s="637">
        <f>'1 уровень'!V787</f>
        <v>0</v>
      </c>
      <c r="U1158" s="637">
        <f>'1 уровень'!W787</f>
        <v>0</v>
      </c>
      <c r="V1158" s="1120">
        <f>'1 уровень'!X787</f>
        <v>0</v>
      </c>
      <c r="W1158" s="637">
        <f>'1 уровень'!Y787</f>
        <v>0</v>
      </c>
      <c r="X1158" s="637">
        <f>'1 уровень'!Z787</f>
        <v>0</v>
      </c>
      <c r="Y1158" s="637">
        <f>'1 уровень'!AA787</f>
        <v>0</v>
      </c>
      <c r="Z1158" s="637">
        <f>'1 уровень'!AB787</f>
        <v>0</v>
      </c>
      <c r="AA1158" s="637">
        <f>'1 уровень'!AC787</f>
        <v>0</v>
      </c>
      <c r="AB1158" s="637"/>
      <c r="AC1158" s="637"/>
      <c r="AD1158" s="1353">
        <f>'1 уровень'!AD786</f>
        <v>0</v>
      </c>
      <c r="AE1158" s="1375">
        <f>'1 уровень'!AE786</f>
        <v>0</v>
      </c>
      <c r="AF1158" s="385"/>
      <c r="AG1158" s="385"/>
      <c r="AH1158" s="1243"/>
      <c r="AJ1158" s="478"/>
    </row>
    <row r="1159" spans="1:199" s="139" customFormat="1" ht="30" x14ac:dyDescent="0.25">
      <c r="A1159" s="19"/>
      <c r="B1159" s="506" t="s">
        <v>565</v>
      </c>
      <c r="C1159" s="29">
        <f>'1 уровень'!E788</f>
        <v>11</v>
      </c>
      <c r="D1159" s="29">
        <f>'1 уровень'!F788</f>
        <v>2.4444444444444446</v>
      </c>
      <c r="E1159" s="29">
        <f>'1 уровень'!G788</f>
        <v>15</v>
      </c>
      <c r="F1159" s="29">
        <f>'1 уровень'!H788</f>
        <v>613.63636363636363</v>
      </c>
      <c r="G1159" s="29">
        <f>'1 уровень'!I788</f>
        <v>0</v>
      </c>
      <c r="H1159" s="29">
        <f>'1 уровень'!J788</f>
        <v>0</v>
      </c>
      <c r="I1159" s="29">
        <f>'1 уровень'!K788</f>
        <v>0</v>
      </c>
      <c r="J1159" s="29">
        <f>'1 уровень'!L788</f>
        <v>0</v>
      </c>
      <c r="K1159" s="29">
        <f>'1 уровень'!M788</f>
        <v>0</v>
      </c>
      <c r="L1159" s="29">
        <f>'1 уровень'!N788</f>
        <v>0</v>
      </c>
      <c r="M1159" s="29">
        <f>'1 уровень'!O788</f>
        <v>0</v>
      </c>
      <c r="N1159" s="29">
        <f>'1 уровень'!P788</f>
        <v>0</v>
      </c>
      <c r="O1159" s="637">
        <f>'1 уровень'!Q788</f>
        <v>0</v>
      </c>
      <c r="P1159" s="637">
        <f>'1 уровень'!R788</f>
        <v>0</v>
      </c>
      <c r="Q1159" s="637">
        <f>'1 уровень'!S788</f>
        <v>0</v>
      </c>
      <c r="R1159" s="637">
        <f>'1 уровень'!T788</f>
        <v>0</v>
      </c>
      <c r="S1159" s="637">
        <f>'1 уровень'!U788</f>
        <v>0</v>
      </c>
      <c r="T1159" s="637">
        <f>'1 уровень'!V788</f>
        <v>0</v>
      </c>
      <c r="U1159" s="637">
        <f>'1 уровень'!W788</f>
        <v>0</v>
      </c>
      <c r="V1159" s="1120">
        <f>'1 уровень'!X788</f>
        <v>0</v>
      </c>
      <c r="W1159" s="637">
        <f>'1 уровень'!Y788</f>
        <v>0</v>
      </c>
      <c r="X1159" s="637">
        <f>'1 уровень'!Z788</f>
        <v>0</v>
      </c>
      <c r="Y1159" s="637">
        <f>'1 уровень'!AA788</f>
        <v>0</v>
      </c>
      <c r="Z1159" s="637">
        <f>'1 уровень'!AB788</f>
        <v>0</v>
      </c>
      <c r="AA1159" s="637">
        <f>'1 уровень'!AC788</f>
        <v>0</v>
      </c>
      <c r="AB1159" s="637"/>
      <c r="AC1159" s="637"/>
      <c r="AD1159" s="1353"/>
      <c r="AE1159" s="1375"/>
      <c r="AF1159" s="385"/>
      <c r="AG1159" s="385"/>
      <c r="AH1159" s="1243"/>
      <c r="AJ1159" s="478"/>
    </row>
    <row r="1160" spans="1:199" s="139" customFormat="1" ht="30" x14ac:dyDescent="0.25">
      <c r="A1160" s="19">
        <v>1</v>
      </c>
      <c r="B1160" s="234" t="s">
        <v>284</v>
      </c>
      <c r="C1160" s="29">
        <f>'1 уровень'!E789</f>
        <v>5</v>
      </c>
      <c r="D1160" s="29">
        <f>'1 уровень'!F789</f>
        <v>2.0833333333333335</v>
      </c>
      <c r="E1160" s="29">
        <f>'1 уровень'!G789</f>
        <v>0</v>
      </c>
      <c r="F1160" s="29">
        <f>'1 уровень'!H789</f>
        <v>0</v>
      </c>
      <c r="G1160" s="29">
        <f>'1 уровень'!I789</f>
        <v>0</v>
      </c>
      <c r="H1160" s="29">
        <f>'1 уровень'!J789</f>
        <v>0</v>
      </c>
      <c r="I1160" s="29">
        <f>'1 уровень'!K789</f>
        <v>0</v>
      </c>
      <c r="J1160" s="29">
        <f>'1 уровень'!L789</f>
        <v>0</v>
      </c>
      <c r="K1160" s="29">
        <f>'1 уровень'!M789</f>
        <v>0</v>
      </c>
      <c r="L1160" s="29">
        <f>'1 уровень'!N789</f>
        <v>0</v>
      </c>
      <c r="M1160" s="29">
        <f>'1 уровень'!O789</f>
        <v>0</v>
      </c>
      <c r="N1160" s="29">
        <f>'1 уровень'!P789</f>
        <v>0</v>
      </c>
      <c r="O1160" s="637">
        <f>'1 уровень'!Q789</f>
        <v>0</v>
      </c>
      <c r="P1160" s="637">
        <f>'1 уровень'!R789</f>
        <v>0</v>
      </c>
      <c r="Q1160" s="637">
        <f>'1 уровень'!S789</f>
        <v>0</v>
      </c>
      <c r="R1160" s="637">
        <f>'1 уровень'!T789</f>
        <v>0</v>
      </c>
      <c r="S1160" s="637">
        <f>'1 уровень'!U789</f>
        <v>0</v>
      </c>
      <c r="T1160" s="637">
        <f>'1 уровень'!V789</f>
        <v>0</v>
      </c>
      <c r="U1160" s="637">
        <f>'1 уровень'!W789</f>
        <v>0</v>
      </c>
      <c r="V1160" s="1120">
        <f>'1 уровень'!X789</f>
        <v>0</v>
      </c>
      <c r="W1160" s="637">
        <f>'1 уровень'!Y789</f>
        <v>0</v>
      </c>
      <c r="X1160" s="637">
        <f>'1 уровень'!Z789</f>
        <v>0</v>
      </c>
      <c r="Y1160" s="637">
        <f>'1 уровень'!AA789</f>
        <v>0</v>
      </c>
      <c r="Z1160" s="637">
        <f>'1 уровень'!AB789</f>
        <v>0</v>
      </c>
      <c r="AA1160" s="637">
        <f>'1 уровень'!AC789</f>
        <v>0</v>
      </c>
      <c r="AB1160" s="637"/>
      <c r="AC1160" s="637"/>
      <c r="AD1160" s="1353">
        <f>'1 уровень'!AD789</f>
        <v>0</v>
      </c>
      <c r="AE1160" s="1375">
        <f>'1 уровень'!AE789</f>
        <v>0</v>
      </c>
      <c r="AF1160" s="385"/>
      <c r="AG1160" s="385"/>
      <c r="AH1160" s="1243"/>
      <c r="AJ1160" s="478"/>
    </row>
    <row r="1161" spans="1:199" s="139" customFormat="1" x14ac:dyDescent="0.25">
      <c r="A1161" s="19">
        <v>1</v>
      </c>
      <c r="B1161" s="234" t="s">
        <v>285</v>
      </c>
      <c r="C1161" s="29">
        <f>'1 уровень'!E790</f>
        <v>5</v>
      </c>
      <c r="D1161" s="29">
        <f>'1 уровень'!F790</f>
        <v>2.0833333333333335</v>
      </c>
      <c r="E1161" s="29">
        <f>'1 уровень'!G790</f>
        <v>0</v>
      </c>
      <c r="F1161" s="29">
        <f>'1 уровень'!H790</f>
        <v>0</v>
      </c>
      <c r="G1161" s="29">
        <f>'1 уровень'!I790</f>
        <v>0</v>
      </c>
      <c r="H1161" s="29">
        <f>'1 уровень'!J790</f>
        <v>0</v>
      </c>
      <c r="I1161" s="29">
        <f>'1 уровень'!K790</f>
        <v>0</v>
      </c>
      <c r="J1161" s="29">
        <f>'1 уровень'!L790</f>
        <v>0</v>
      </c>
      <c r="K1161" s="29">
        <f>'1 уровень'!M790</f>
        <v>0</v>
      </c>
      <c r="L1161" s="29">
        <f>'1 уровень'!N790</f>
        <v>0</v>
      </c>
      <c r="M1161" s="29">
        <f>'1 уровень'!O790</f>
        <v>0</v>
      </c>
      <c r="N1161" s="29">
        <f>'1 уровень'!P790</f>
        <v>0</v>
      </c>
      <c r="O1161" s="637">
        <f>'1 уровень'!Q790</f>
        <v>0</v>
      </c>
      <c r="P1161" s="637">
        <f>'1 уровень'!R790</f>
        <v>0</v>
      </c>
      <c r="Q1161" s="637">
        <f>'1 уровень'!S790</f>
        <v>0</v>
      </c>
      <c r="R1161" s="637">
        <f>'1 уровень'!T790</f>
        <v>0</v>
      </c>
      <c r="S1161" s="637">
        <f>'1 уровень'!U790</f>
        <v>0</v>
      </c>
      <c r="T1161" s="637">
        <f>'1 уровень'!V790</f>
        <v>0</v>
      </c>
      <c r="U1161" s="637">
        <f>'1 уровень'!W790</f>
        <v>0</v>
      </c>
      <c r="V1161" s="1120">
        <f>'1 уровень'!X790</f>
        <v>0</v>
      </c>
      <c r="W1161" s="637">
        <f>'1 уровень'!Y790</f>
        <v>0</v>
      </c>
      <c r="X1161" s="637">
        <f>'1 уровень'!Z790</f>
        <v>0</v>
      </c>
      <c r="Y1161" s="637">
        <f>'1 уровень'!AA790</f>
        <v>0</v>
      </c>
      <c r="Z1161" s="637">
        <f>'1 уровень'!AB790</f>
        <v>0</v>
      </c>
      <c r="AA1161" s="637">
        <f>'1 уровень'!AC790</f>
        <v>0</v>
      </c>
      <c r="AB1161" s="637"/>
      <c r="AC1161" s="637"/>
      <c r="AD1161" s="1353">
        <f>'1 уровень'!AD790</f>
        <v>0</v>
      </c>
      <c r="AE1161" s="1375">
        <f>'1 уровень'!AE790</f>
        <v>0</v>
      </c>
      <c r="AF1161" s="385"/>
      <c r="AG1161" s="385"/>
      <c r="AH1161" s="1243"/>
      <c r="AJ1161" s="478"/>
    </row>
    <row r="1162" spans="1:199" s="139" customFormat="1" x14ac:dyDescent="0.25">
      <c r="A1162" s="19">
        <v>1</v>
      </c>
      <c r="B1162" s="506" t="s">
        <v>286</v>
      </c>
      <c r="C1162" s="29">
        <f>'1 уровень'!E791</f>
        <v>15</v>
      </c>
      <c r="D1162" s="29">
        <f>'1 уровень'!F791</f>
        <v>6.25</v>
      </c>
      <c r="E1162" s="29">
        <f>'1 уровень'!G791</f>
        <v>18</v>
      </c>
      <c r="F1162" s="29">
        <f>'1 уровень'!H791</f>
        <v>288</v>
      </c>
      <c r="G1162" s="29">
        <f>'1 уровень'!I791</f>
        <v>0</v>
      </c>
      <c r="H1162" s="29">
        <f>'1 уровень'!J791</f>
        <v>0</v>
      </c>
      <c r="I1162" s="29">
        <f>'1 уровень'!K791</f>
        <v>0</v>
      </c>
      <c r="J1162" s="29">
        <f>'1 уровень'!L791</f>
        <v>0</v>
      </c>
      <c r="K1162" s="29">
        <f>'1 уровень'!M791</f>
        <v>0</v>
      </c>
      <c r="L1162" s="29">
        <f>'1 уровень'!N791</f>
        <v>0</v>
      </c>
      <c r="M1162" s="29">
        <f>'1 уровень'!O791</f>
        <v>0</v>
      </c>
      <c r="N1162" s="29">
        <f>'1 уровень'!P791</f>
        <v>0</v>
      </c>
      <c r="O1162" s="637">
        <f>'1 уровень'!Q791</f>
        <v>0</v>
      </c>
      <c r="P1162" s="637">
        <f>'1 уровень'!R791</f>
        <v>0</v>
      </c>
      <c r="Q1162" s="637">
        <f>'1 уровень'!S791</f>
        <v>0</v>
      </c>
      <c r="R1162" s="637">
        <f>'1 уровень'!T791</f>
        <v>0</v>
      </c>
      <c r="S1162" s="637">
        <f>'1 уровень'!U791</f>
        <v>0</v>
      </c>
      <c r="T1162" s="637">
        <f>'1 уровень'!V791</f>
        <v>0</v>
      </c>
      <c r="U1162" s="637">
        <f>'1 уровень'!W791</f>
        <v>0</v>
      </c>
      <c r="V1162" s="1120">
        <f>'1 уровень'!X791</f>
        <v>0</v>
      </c>
      <c r="W1162" s="637">
        <f>'1 уровень'!Y791</f>
        <v>0</v>
      </c>
      <c r="X1162" s="637">
        <f>'1 уровень'!Z791</f>
        <v>0</v>
      </c>
      <c r="Y1162" s="637">
        <f>'1 уровень'!AA791</f>
        <v>0</v>
      </c>
      <c r="Z1162" s="637">
        <f>'1 уровень'!AB791</f>
        <v>0</v>
      </c>
      <c r="AA1162" s="637">
        <f>'1 уровень'!AC791</f>
        <v>0</v>
      </c>
      <c r="AB1162" s="637"/>
      <c r="AC1162" s="637"/>
      <c r="AD1162" s="1353">
        <f>'1 уровень'!AD791</f>
        <v>0</v>
      </c>
      <c r="AE1162" s="1375">
        <f>'1 уровень'!AE791</f>
        <v>0</v>
      </c>
      <c r="AF1162" s="385"/>
      <c r="AG1162" s="385"/>
      <c r="AH1162" s="1243"/>
      <c r="AJ1162" s="478"/>
    </row>
    <row r="1163" spans="1:199" s="139" customFormat="1" ht="15.75" thickBot="1" x14ac:dyDescent="0.3">
      <c r="A1163" s="19">
        <v>1</v>
      </c>
      <c r="B1163" s="235" t="s">
        <v>224</v>
      </c>
      <c r="C1163" s="29">
        <f>'1 уровень'!E792</f>
        <v>49457</v>
      </c>
      <c r="D1163" s="29">
        <f>'1 уровень'!F792</f>
        <v>20603.333333333332</v>
      </c>
      <c r="E1163" s="29">
        <f>'1 уровень'!G792</f>
        <v>16105</v>
      </c>
      <c r="F1163" s="29">
        <f>'1 уровень'!H792</f>
        <v>78.166963274551051</v>
      </c>
      <c r="G1163" s="29">
        <f>'1 уровень'!I792</f>
        <v>0</v>
      </c>
      <c r="H1163" s="29">
        <f>'1 уровень'!J792</f>
        <v>0</v>
      </c>
      <c r="I1163" s="29">
        <f>'1 уровень'!K792</f>
        <v>0</v>
      </c>
      <c r="J1163" s="29">
        <f>'1 уровень'!L792</f>
        <v>0</v>
      </c>
      <c r="K1163" s="29">
        <f>'1 уровень'!M792</f>
        <v>0</v>
      </c>
      <c r="L1163" s="29">
        <f>'1 уровень'!N792</f>
        <v>0</v>
      </c>
      <c r="M1163" s="29">
        <f>'1 уровень'!O792</f>
        <v>0</v>
      </c>
      <c r="N1163" s="29">
        <f>'1 уровень'!P792</f>
        <v>0</v>
      </c>
      <c r="O1163" s="637">
        <f>'1 уровень'!Q792</f>
        <v>327511.17755000002</v>
      </c>
      <c r="P1163" s="637">
        <f>'1 уровень'!R792</f>
        <v>327511.17755000002</v>
      </c>
      <c r="Q1163" s="637">
        <f>'1 уровень'!S792</f>
        <v>327511.17755000002</v>
      </c>
      <c r="R1163" s="637">
        <f>'1 уровень'!T792</f>
        <v>328164.85168000002</v>
      </c>
      <c r="S1163" s="637">
        <f>'1 уровень'!U792</f>
        <v>328164.85168000002</v>
      </c>
      <c r="T1163" s="637">
        <f>'1 уровень'!V792</f>
        <v>136608.25156361112</v>
      </c>
      <c r="U1163" s="637">
        <f>'1 уровень'!W792</f>
        <v>107853.74026000001</v>
      </c>
      <c r="V1163" s="1120">
        <f>'1 уровень'!X792</f>
        <v>0</v>
      </c>
      <c r="W1163" s="637">
        <f>'1 уровень'!Y792</f>
        <v>0</v>
      </c>
      <c r="X1163" s="637">
        <f>'1 уровень'!Z792</f>
        <v>-28754.511303611118</v>
      </c>
      <c r="Y1163" s="637">
        <f>'1 уровень'!AA792</f>
        <v>-847.96052999999995</v>
      </c>
      <c r="Z1163" s="637">
        <f>'1 уровень'!AB792</f>
        <v>-2.7962099999999999</v>
      </c>
      <c r="AA1163" s="637">
        <f>'1 уровень'!AC792</f>
        <v>107850.94405000001</v>
      </c>
      <c r="AB1163" s="637">
        <f>U1163/T1163*100</f>
        <v>78.951116807009498</v>
      </c>
      <c r="AC1163" s="637">
        <f>AA1163/T1163*100</f>
        <v>78.949069924798522</v>
      </c>
      <c r="AD1163" s="1353">
        <f>'1 уровень'!AD792</f>
        <v>0</v>
      </c>
      <c r="AE1163" s="1375">
        <f>'1 уровень'!AE792</f>
        <v>0</v>
      </c>
      <c r="AF1163" s="385"/>
      <c r="AG1163" s="385"/>
      <c r="AH1163" s="1243"/>
      <c r="AJ1163" s="478"/>
    </row>
    <row r="1164" spans="1:199" s="139" customFormat="1" ht="21" customHeight="1" x14ac:dyDescent="0.25">
      <c r="A1164" s="19">
        <v>1</v>
      </c>
      <c r="B1164" s="185" t="s">
        <v>111</v>
      </c>
      <c r="C1164" s="186"/>
      <c r="D1164" s="186"/>
      <c r="E1164" s="186"/>
      <c r="F1164" s="187"/>
      <c r="G1164" s="188"/>
      <c r="H1164" s="189"/>
      <c r="I1164" s="190"/>
      <c r="J1164" s="191"/>
      <c r="K1164" s="190"/>
      <c r="L1164" s="190"/>
      <c r="M1164" s="190"/>
      <c r="N1164" s="190"/>
      <c r="O1164" s="1235">
        <f t="shared" ref="O1164:AA1164" si="33">O1165-O1166-O1225-O1229-O1233-O1239</f>
        <v>0</v>
      </c>
      <c r="P1164" s="1235">
        <f t="shared" ref="P1164:Q1164" si="34">P1165-P1166-P1225-P1229-P1233-P1239</f>
        <v>0</v>
      </c>
      <c r="Q1164" s="1235">
        <f t="shared" si="34"/>
        <v>0</v>
      </c>
      <c r="R1164" s="1235">
        <f t="shared" ref="R1164:S1164" si="35">R1165-R1166-R1225-R1229-R1233-R1239</f>
        <v>0</v>
      </c>
      <c r="S1164" s="1235">
        <f t="shared" si="35"/>
        <v>0</v>
      </c>
      <c r="T1164" s="1235">
        <f t="shared" si="33"/>
        <v>9.3132257461547852E-10</v>
      </c>
      <c r="U1164" s="1236">
        <f t="shared" si="33"/>
        <v>-1.0477378964424133E-9</v>
      </c>
      <c r="V1164" s="1237">
        <f t="shared" si="33"/>
        <v>0</v>
      </c>
      <c r="W1164" s="1235">
        <f t="shared" si="33"/>
        <v>0</v>
      </c>
      <c r="X1164" s="1235">
        <f t="shared" si="33"/>
        <v>-5.9117155615240335E-11</v>
      </c>
      <c r="Y1164" s="1235">
        <f t="shared" si="33"/>
        <v>1.4779288903810084E-12</v>
      </c>
      <c r="Z1164" s="1236">
        <f t="shared" si="33"/>
        <v>1.7280399333685637E-11</v>
      </c>
      <c r="AA1164" s="1235">
        <f t="shared" si="33"/>
        <v>1.1641532182693481E-9</v>
      </c>
      <c r="AB1164" s="1236"/>
      <c r="AC1164" s="1132"/>
      <c r="AD1164" s="1388"/>
      <c r="AE1164" s="1401" t="e">
        <f>AE1165-AE1166-AE1225-AE1229-AE1233-AE1239</f>
        <v>#REF!</v>
      </c>
      <c r="AF1164" s="385"/>
      <c r="AG1164" s="385"/>
      <c r="AH1164" s="1243"/>
      <c r="AI1164" s="19"/>
      <c r="AJ1164" s="478"/>
      <c r="AK1164" s="1429"/>
      <c r="AL1164" s="19"/>
      <c r="AM1164" s="19"/>
      <c r="AN1164" s="19"/>
      <c r="AO1164" s="19"/>
      <c r="AP1164" s="19"/>
      <c r="AQ1164" s="19"/>
      <c r="AR1164" s="19"/>
      <c r="AS1164" s="19"/>
      <c r="AT1164" s="19"/>
      <c r="AU1164" s="19"/>
      <c r="AV1164" s="19"/>
      <c r="AW1164" s="19"/>
      <c r="AX1164" s="19"/>
      <c r="AY1164" s="19"/>
      <c r="AZ1164" s="19"/>
      <c r="BA1164" s="19"/>
      <c r="BB1164" s="19"/>
      <c r="BC1164" s="19"/>
      <c r="BD1164" s="19"/>
      <c r="BE1164" s="19"/>
      <c r="BF1164" s="19"/>
      <c r="BG1164" s="19"/>
      <c r="BH1164" s="19"/>
      <c r="BI1164" s="19"/>
      <c r="BJ1164" s="19"/>
      <c r="BK1164" s="19"/>
      <c r="BL1164" s="19"/>
      <c r="BM1164" s="19"/>
      <c r="BN1164" s="19"/>
      <c r="BO1164" s="19"/>
      <c r="BP1164" s="19"/>
      <c r="BQ1164" s="19"/>
      <c r="BR1164" s="19"/>
      <c r="BS1164" s="19"/>
      <c r="BT1164" s="19"/>
      <c r="BU1164" s="19"/>
      <c r="BV1164" s="19"/>
      <c r="BW1164" s="19"/>
      <c r="BX1164" s="19"/>
      <c r="BY1164" s="19"/>
      <c r="BZ1164" s="19"/>
      <c r="CA1164" s="19"/>
      <c r="CB1164" s="19"/>
      <c r="CC1164" s="19"/>
      <c r="CD1164" s="19"/>
      <c r="CE1164" s="19"/>
      <c r="CF1164" s="19"/>
      <c r="CG1164" s="19"/>
      <c r="CH1164" s="19"/>
      <c r="CI1164" s="19"/>
      <c r="CJ1164" s="19"/>
      <c r="CK1164" s="19"/>
      <c r="CL1164" s="19"/>
      <c r="CM1164" s="19"/>
      <c r="CN1164" s="19"/>
      <c r="CO1164" s="19"/>
      <c r="CP1164" s="19"/>
      <c r="CQ1164" s="19"/>
      <c r="CR1164" s="19"/>
      <c r="CS1164" s="19"/>
      <c r="CT1164" s="19"/>
      <c r="CU1164" s="19"/>
      <c r="CV1164" s="19"/>
      <c r="CW1164" s="19"/>
      <c r="CX1164" s="19"/>
      <c r="CY1164" s="19"/>
      <c r="CZ1164" s="19"/>
      <c r="DA1164" s="19"/>
      <c r="DB1164" s="19"/>
      <c r="DC1164" s="19"/>
      <c r="DD1164" s="19"/>
      <c r="DE1164" s="19"/>
      <c r="DF1164" s="19"/>
      <c r="DG1164" s="19"/>
      <c r="DH1164" s="19"/>
      <c r="DI1164" s="19"/>
      <c r="DJ1164" s="19"/>
      <c r="DK1164" s="19"/>
      <c r="DL1164" s="19"/>
      <c r="DM1164" s="19"/>
      <c r="DN1164" s="19"/>
      <c r="DO1164" s="19"/>
      <c r="DP1164" s="19"/>
      <c r="DQ1164" s="19"/>
      <c r="DR1164" s="19"/>
      <c r="DS1164" s="19"/>
      <c r="DT1164" s="19"/>
      <c r="DU1164" s="19"/>
      <c r="DV1164" s="19"/>
      <c r="DW1164" s="19"/>
      <c r="DX1164" s="19"/>
      <c r="DY1164" s="19"/>
      <c r="DZ1164" s="19"/>
      <c r="EA1164" s="19"/>
      <c r="EB1164" s="19"/>
      <c r="EC1164" s="19"/>
      <c r="ED1164" s="19"/>
      <c r="EE1164" s="19"/>
      <c r="EF1164" s="19"/>
      <c r="EG1164" s="19"/>
      <c r="EH1164" s="19"/>
      <c r="EI1164" s="19"/>
      <c r="EJ1164" s="19"/>
      <c r="EK1164" s="19"/>
      <c r="EL1164" s="19"/>
      <c r="EM1164" s="19"/>
      <c r="EN1164" s="19"/>
      <c r="EO1164" s="19"/>
      <c r="EP1164" s="19"/>
      <c r="EQ1164" s="19"/>
      <c r="ER1164" s="19"/>
      <c r="ES1164" s="19"/>
      <c r="ET1164" s="19"/>
      <c r="EU1164" s="19"/>
      <c r="EV1164" s="19"/>
      <c r="EW1164" s="19"/>
      <c r="EX1164" s="19"/>
      <c r="EY1164" s="19"/>
      <c r="EZ1164" s="19"/>
      <c r="FA1164" s="19"/>
      <c r="FB1164" s="19"/>
      <c r="FC1164" s="19"/>
      <c r="FD1164" s="19"/>
      <c r="FE1164" s="19"/>
      <c r="FF1164" s="19"/>
      <c r="FG1164" s="19"/>
      <c r="FH1164" s="19"/>
      <c r="FI1164" s="19"/>
      <c r="FJ1164" s="19"/>
      <c r="FK1164" s="19"/>
      <c r="FL1164" s="19"/>
      <c r="FM1164" s="19"/>
      <c r="FN1164" s="19"/>
      <c r="FO1164" s="19"/>
      <c r="FP1164" s="19"/>
      <c r="FQ1164" s="19"/>
      <c r="FR1164" s="19"/>
      <c r="FS1164" s="19"/>
      <c r="FT1164" s="19"/>
      <c r="FU1164" s="19"/>
      <c r="FV1164" s="19"/>
      <c r="FW1164" s="19"/>
      <c r="FX1164" s="19"/>
      <c r="FY1164" s="19"/>
      <c r="FZ1164" s="19"/>
      <c r="GA1164" s="19"/>
      <c r="GB1164" s="19"/>
      <c r="GC1164" s="19"/>
      <c r="GD1164" s="19"/>
      <c r="GE1164" s="19"/>
      <c r="GF1164" s="19"/>
      <c r="GG1164" s="19"/>
      <c r="GH1164" s="19"/>
      <c r="GI1164" s="19"/>
      <c r="GJ1164" s="19"/>
      <c r="GK1164" s="19"/>
      <c r="GL1164" s="19"/>
      <c r="GM1164" s="19"/>
      <c r="GN1164" s="19"/>
      <c r="GO1164" s="19"/>
      <c r="GP1164" s="19"/>
      <c r="GQ1164" s="19"/>
    </row>
    <row r="1165" spans="1:199" s="180" customFormat="1" x14ac:dyDescent="0.25">
      <c r="A1165" s="19">
        <v>1</v>
      </c>
      <c r="B1165" s="192" t="s">
        <v>343</v>
      </c>
      <c r="C1165" s="17"/>
      <c r="D1165" s="17"/>
      <c r="E1165" s="17"/>
      <c r="F1165" s="193"/>
      <c r="G1165" s="194"/>
      <c r="H1165" s="195"/>
      <c r="I1165" s="196"/>
      <c r="J1165" s="197"/>
      <c r="K1165" s="196"/>
      <c r="L1165" s="196"/>
      <c r="M1165" s="196"/>
      <c r="N1165" s="196"/>
      <c r="O1165" s="654">
        <f t="shared" ref="O1165:AA1165" si="36">SUM(O8,O78,O150,O210,O268,O328,O390,O450,O512,O573,O634,O693,O756,O816,O876,O936,O995,O1054,O1114)</f>
        <v>27639434.012984939</v>
      </c>
      <c r="P1165" s="654">
        <f t="shared" ref="P1165:Q1165" si="37">SUM(P8,P78,P150,P210,P268,P328,P390,P450,P512,P573,P634,P693,P756,P816,P876,P936,P995,P1054,P1114)</f>
        <v>27639434.012984939</v>
      </c>
      <c r="Q1165" s="654">
        <f t="shared" si="37"/>
        <v>27645266.118936695</v>
      </c>
      <c r="R1165" s="654">
        <f t="shared" ref="R1165:S1165" si="38">SUM(R8,R78,R150,R210,R268,R328,R390,R450,R512,R573,R634,R693,R756,R816,R876,R936,R995,R1054,R1114)</f>
        <v>27657839.379782297</v>
      </c>
      <c r="S1165" s="654">
        <f t="shared" si="38"/>
        <v>27657839.379782297</v>
      </c>
      <c r="T1165" s="654">
        <f t="shared" si="36"/>
        <v>11572524.060274687</v>
      </c>
      <c r="U1165" s="206">
        <f t="shared" si="36"/>
        <v>11916251.32755</v>
      </c>
      <c r="V1165" s="1127">
        <f t="shared" si="36"/>
        <v>-7854.2696100000212</v>
      </c>
      <c r="W1165" s="206">
        <f t="shared" si="36"/>
        <v>23.22320000000218</v>
      </c>
      <c r="X1165" s="206">
        <f t="shared" si="36"/>
        <v>343727.26727531356</v>
      </c>
      <c r="Y1165" s="206">
        <f t="shared" si="36"/>
        <v>-31380.129959999995</v>
      </c>
      <c r="Z1165" s="206">
        <f t="shared" si="36"/>
        <v>-98630.604810000004</v>
      </c>
      <c r="AA1165" s="1037">
        <f t="shared" si="36"/>
        <v>11809789.67633</v>
      </c>
      <c r="AB1165" s="206">
        <f t="shared" ref="AB1165:AB1170" si="39">U1165/T1165*100</f>
        <v>102.97020136216639</v>
      </c>
      <c r="AC1165" s="206">
        <f t="shared" ref="AC1165:AC1170" si="40">AA1165/T1165*100</f>
        <v>102.05024949457466</v>
      </c>
      <c r="AD1165" s="1389"/>
      <c r="AE1165" s="1390">
        <f>SUM(AE8,AE78,AE150,AE210,AE268,AE328,AE390,AE450,AE512,AE573,AE634,AE693,AE756,AE816,AE876,AE936,AE995,AE1054,AE1114)</f>
        <v>0</v>
      </c>
      <c r="AF1165" s="385"/>
      <c r="AG1165" s="385"/>
      <c r="AH1165" s="1243"/>
      <c r="AI1165" s="504"/>
      <c r="AJ1165" s="478"/>
      <c r="AK1165" s="1432"/>
      <c r="AL1165" s="1427"/>
    </row>
    <row r="1166" spans="1:199" s="139" customFormat="1" ht="22.5" customHeight="1" x14ac:dyDescent="0.25">
      <c r="A1166" s="19">
        <v>1</v>
      </c>
      <c r="B1166" s="929" t="s">
        <v>327</v>
      </c>
      <c r="C1166" s="18">
        <f>SUBTOTAL(9,C1115,C1055,C996,C937,C877,C817,C757,C694,C635,C574,C513,C451,C391,C329,C269,C211,C151,C79,C9)</f>
        <v>209980.89534883719</v>
      </c>
      <c r="D1166" s="18">
        <f>SUBTOTAL(9,D1115,D1055,D996,D937,D877,D817,D757,D694,D635,D574,D513,D451,D391,D329,D269,D211,D151,D79,D9)</f>
        <v>87499.123062015511</v>
      </c>
      <c r="E1166" s="18">
        <f>SUBTOTAL(9,E1115,E1055,E996,E937,E877,E817,E757,E694,E635,E574,E513,E451,E391,E329,E269,E211,E151,E79,E9)</f>
        <v>81999</v>
      </c>
      <c r="F1166" s="199">
        <f>E1166/D1166*100</f>
        <v>93.714082073580016</v>
      </c>
      <c r="G1166" s="8">
        <f>I1166/C1166</f>
        <v>9.4215856957529418</v>
      </c>
      <c r="H1166" s="200">
        <f>K1166/E1166</f>
        <v>8.8956938499249993</v>
      </c>
      <c r="I1166" s="18">
        <f>SUM(I1115,I1055,I996,I937,I877,I817,I757,I694,I635,I574,I513,I451,I391,I329,I269,I211,I151,I79,I9)</f>
        <v>1978353</v>
      </c>
      <c r="J1166" s="1428">
        <f>SUM(J1115,J1055,J996,J937,J877,J817,J757,J694,J635,J574,J513,J451,J391,J329,J269,J211,J151,J79,J9)</f>
        <v>825428.77380952379</v>
      </c>
      <c r="K1166" s="18">
        <f>SUM(K1115,K1055,K996,K937,K877,K817,K757,K694,K635,K574,K513,K451,K391,K329,K269,K211,K151,K79,K9)</f>
        <v>729438</v>
      </c>
      <c r="L1166" s="34">
        <f>K1166/J1166*100</f>
        <v>88.370798686056631</v>
      </c>
      <c r="M1166" s="34">
        <f>SUM(M1115,M1055,M996,M937,M877,M817,M757,M694,M635,M574,M513,M451,M391,M329,M269,M211,M151,M79,M9)</f>
        <v>6008.562780688766</v>
      </c>
      <c r="N1166" s="366">
        <f>K1166/$B$3*12/M1166</f>
        <v>291.35939223711028</v>
      </c>
      <c r="O1166" s="655">
        <f t="shared" ref="O1166:AA1166" si="41">SUM(O1115,O1055,O996,O937,O877,O817,O757,O694,O635,O574,O513,O451,O391,O329,O269,O211,O151,O79,O9)</f>
        <v>12276595.475505801</v>
      </c>
      <c r="P1166" s="655">
        <f t="shared" ref="P1166:Q1166" si="42">SUM(P1115,P1055,P996,P937,P877,P817,P757,P694,P635,P574,P513,P451,P391,P329,P269,P211,P151,P79,P9)</f>
        <v>12276595.475505801</v>
      </c>
      <c r="Q1166" s="655">
        <f t="shared" si="42"/>
        <v>12277715.305556279</v>
      </c>
      <c r="R1166" s="655">
        <f t="shared" ref="R1166:S1166" si="43">SUM(R1115,R1055,R996,R937,R877,R817,R757,R694,R635,R574,R513,R451,R391,R329,R269,R211,R151,R79,R9)</f>
        <v>12277457.931661073</v>
      </c>
      <c r="S1166" s="655">
        <f t="shared" si="43"/>
        <v>12277457.931661073</v>
      </c>
      <c r="T1166" s="655">
        <f t="shared" si="41"/>
        <v>5115526.8696102928</v>
      </c>
      <c r="U1166" s="656">
        <f t="shared" si="41"/>
        <v>5586765.2086900007</v>
      </c>
      <c r="V1166" s="1127">
        <f t="shared" si="41"/>
        <v>-7854.2696100000212</v>
      </c>
      <c r="W1166" s="206">
        <f t="shared" si="41"/>
        <v>-42348.208640000004</v>
      </c>
      <c r="X1166" s="656">
        <f t="shared" si="41"/>
        <v>471238.33907970693</v>
      </c>
      <c r="Y1166" s="206">
        <f t="shared" si="41"/>
        <v>-25289.642719999996</v>
      </c>
      <c r="Z1166" s="206">
        <f t="shared" si="41"/>
        <v>-85082.798500000019</v>
      </c>
      <c r="AA1166" s="655">
        <f t="shared" si="41"/>
        <v>5451479.9319399986</v>
      </c>
      <c r="AB1166" s="206">
        <f t="shared" si="39"/>
        <v>109.21192188197044</v>
      </c>
      <c r="AC1166" s="206">
        <f t="shared" si="40"/>
        <v>106.56732084285385</v>
      </c>
      <c r="AD1166" s="1391">
        <f>SUM(AD1115,AD1055,AD996,AD937,AD877,AD817,AD757,AD694,AD635,AD574,AD513,AD451,AD391,AD329,AD269,AD211,AD151,AD79,AD9)</f>
        <v>0</v>
      </c>
      <c r="AE1166" s="1392">
        <f>SUM(AE1115,AE1055,AE996,AE937,AE877,AE817,AE757,AE694,AE635,AE574,AE513,AE451,AE391,AE329,AE269,AE211,AE151,AE79,AE9)</f>
        <v>0</v>
      </c>
      <c r="AF1166" s="385"/>
      <c r="AG1166" s="385"/>
      <c r="AH1166" s="1243"/>
      <c r="AI1166" s="478"/>
      <c r="AJ1166" s="478"/>
      <c r="AK1166" s="1427"/>
    </row>
    <row r="1167" spans="1:199" s="139" customFormat="1" ht="43.5" x14ac:dyDescent="0.25">
      <c r="A1167" s="19">
        <v>1</v>
      </c>
      <c r="B1167" s="930" t="s">
        <v>184</v>
      </c>
      <c r="C1167" s="18">
        <f>SUM(C1116,C10,C80)</f>
        <v>5209</v>
      </c>
      <c r="D1167" s="18">
        <f>SUM(D1116,D10,D80)</f>
        <v>2171.083333333333</v>
      </c>
      <c r="E1167" s="1038">
        <f>SUM(E1116,E10,E80)</f>
        <v>2029</v>
      </c>
      <c r="F1167" s="199">
        <f>E1167/D1167*100</f>
        <v>93.455648101946039</v>
      </c>
      <c r="G1167" s="34">
        <f>SUM(G1116,G10,G80)</f>
        <v>0</v>
      </c>
      <c r="H1167" s="198">
        <f>SUM(H1116,H10,H80)</f>
        <v>0</v>
      </c>
      <c r="I1167" s="34">
        <f>SUM(I1116,I10,I80)</f>
        <v>0</v>
      </c>
      <c r="J1167" s="198">
        <f>SUM(J1116,J10,J80)</f>
        <v>0</v>
      </c>
      <c r="K1167" s="34">
        <f>SUM(K1116,K10)</f>
        <v>0</v>
      </c>
      <c r="L1167" s="34">
        <f>SUM(L1116,L10)</f>
        <v>0</v>
      </c>
      <c r="M1167" s="34">
        <f>SUM(M1116,M10)</f>
        <v>0</v>
      </c>
      <c r="N1167" s="18"/>
      <c r="O1167" s="656">
        <f t="shared" ref="O1167:AA1167" si="44">SUM(O1116,O10,O80)</f>
        <v>1031446.2410951999</v>
      </c>
      <c r="P1167" s="656">
        <f t="shared" ref="P1167:Q1167" si="45">SUM(P1116,P10,P80)</f>
        <v>1031446.2410951999</v>
      </c>
      <c r="Q1167" s="656">
        <f t="shared" si="45"/>
        <v>1031446.2410951999</v>
      </c>
      <c r="R1167" s="656">
        <f t="shared" ref="R1167:S1167" si="46">SUM(R1116,R10,R80)</f>
        <v>1027313.0484676</v>
      </c>
      <c r="S1167" s="656">
        <f t="shared" si="46"/>
        <v>1027313.0484676</v>
      </c>
      <c r="T1167" s="656">
        <f t="shared" si="44"/>
        <v>428047.10352816671</v>
      </c>
      <c r="U1167" s="656">
        <f t="shared" si="44"/>
        <v>397046.91869999998</v>
      </c>
      <c r="V1167" s="1128">
        <f t="shared" si="44"/>
        <v>-7854.2696100000221</v>
      </c>
      <c r="W1167" s="656">
        <f t="shared" si="44"/>
        <v>0</v>
      </c>
      <c r="X1167" s="656">
        <f t="shared" si="44"/>
        <v>-31000.18482816673</v>
      </c>
      <c r="Y1167" s="206">
        <f t="shared" si="44"/>
        <v>-456.44042999999999</v>
      </c>
      <c r="Z1167" s="206">
        <f t="shared" si="44"/>
        <v>0</v>
      </c>
      <c r="AA1167" s="655">
        <f t="shared" si="44"/>
        <v>389192.6490899999</v>
      </c>
      <c r="AB1167" s="206">
        <f t="shared" si="39"/>
        <v>92.757763205813433</v>
      </c>
      <c r="AC1167" s="206">
        <f t="shared" si="40"/>
        <v>90.922855424575928</v>
      </c>
      <c r="AD1167" s="1391">
        <f>SUM(AD1116,AD10,AD80)</f>
        <v>0</v>
      </c>
      <c r="AE1167" s="1392">
        <f>SUM(AE1116,AE10,AE80)</f>
        <v>0</v>
      </c>
      <c r="AF1167" s="385"/>
      <c r="AG1167" s="385"/>
      <c r="AH1167" s="1243"/>
      <c r="AI1167" s="478"/>
      <c r="AJ1167" s="478"/>
      <c r="AK1167" s="1427"/>
    </row>
    <row r="1168" spans="1:199" s="139" customFormat="1" x14ac:dyDescent="0.25">
      <c r="A1168" s="19">
        <v>1</v>
      </c>
      <c r="B1168" s="929" t="s">
        <v>185</v>
      </c>
      <c r="C1168" s="18">
        <f>C11+C1117</f>
        <v>3030</v>
      </c>
      <c r="D1168" s="18">
        <f>D11+D1117</f>
        <v>1262.5</v>
      </c>
      <c r="E1168" s="18">
        <f>E11+E1117</f>
        <v>1221</v>
      </c>
      <c r="F1168" s="199">
        <f>E1168/D1168*100</f>
        <v>96.712871287128706</v>
      </c>
      <c r="G1168" s="8">
        <f>J1168/D1168</f>
        <v>13.21108910891089</v>
      </c>
      <c r="H1168" s="200">
        <f>K1168/E1168</f>
        <v>12.461097461097461</v>
      </c>
      <c r="I1168" s="18">
        <f t="shared" ref="I1168:K1168" si="47">I11+I1117</f>
        <v>40030</v>
      </c>
      <c r="J1168" s="1428">
        <f t="shared" si="47"/>
        <v>16679</v>
      </c>
      <c r="K1168" s="18">
        <f t="shared" si="47"/>
        <v>15215</v>
      </c>
      <c r="L1168" s="198">
        <f>K1168/J1168*100</f>
        <v>91.222495353438461</v>
      </c>
      <c r="M1168" s="34">
        <f>M11+M1117</f>
        <v>124.84375</v>
      </c>
      <c r="N1168" s="366">
        <f>K1168/$B$3*12/M1168</f>
        <v>292.49361702127658</v>
      </c>
      <c r="O1168" s="206">
        <f t="shared" ref="O1168:AE1168" si="48">O11+O1117</f>
        <v>130907.84997000001</v>
      </c>
      <c r="P1168" s="206">
        <f t="shared" ref="P1168:Q1168" si="49">P11+P1117</f>
        <v>130907.84997000001</v>
      </c>
      <c r="Q1168" s="206">
        <f t="shared" si="49"/>
        <v>130907.84997000001</v>
      </c>
      <c r="R1168" s="206">
        <f t="shared" ref="R1168:S1168" si="50">R11+R1117</f>
        <v>130907.84997000001</v>
      </c>
      <c r="S1168" s="206">
        <f t="shared" si="50"/>
        <v>130907.84997000001</v>
      </c>
      <c r="T1168" s="206">
        <f t="shared" si="48"/>
        <v>54544.937487500007</v>
      </c>
      <c r="U1168" s="206">
        <f t="shared" si="48"/>
        <v>53601.399070000007</v>
      </c>
      <c r="V1168" s="1127">
        <f t="shared" si="48"/>
        <v>0</v>
      </c>
      <c r="W1168" s="206">
        <f t="shared" si="48"/>
        <v>0</v>
      </c>
      <c r="X1168" s="206">
        <f t="shared" si="48"/>
        <v>-943.53841750000106</v>
      </c>
      <c r="Y1168" s="206">
        <f t="shared" si="48"/>
        <v>-431.28947999999997</v>
      </c>
      <c r="Z1168" s="206">
        <f t="shared" si="48"/>
        <v>0</v>
      </c>
      <c r="AA1168" s="206">
        <f t="shared" si="48"/>
        <v>53601.399070000007</v>
      </c>
      <c r="AB1168" s="206">
        <f t="shared" si="48"/>
        <v>97.152981941461363</v>
      </c>
      <c r="AC1168" s="206">
        <f t="shared" si="48"/>
        <v>97.152981941461363</v>
      </c>
      <c r="AD1168" s="1391">
        <f t="shared" si="48"/>
        <v>0</v>
      </c>
      <c r="AE1168" s="1393">
        <f t="shared" si="48"/>
        <v>0</v>
      </c>
      <c r="AF1168" s="385"/>
      <c r="AG1168" s="385"/>
      <c r="AH1168" s="1243"/>
      <c r="AI1168" s="478"/>
      <c r="AJ1168" s="478"/>
      <c r="AK1168" s="1427"/>
    </row>
    <row r="1169" spans="1:37" s="139" customFormat="1" ht="23.45" customHeight="1" x14ac:dyDescent="0.25">
      <c r="A1169" s="19">
        <v>1</v>
      </c>
      <c r="B1169" s="1186" t="s">
        <v>382</v>
      </c>
      <c r="C1169" s="798"/>
      <c r="D1169" s="870"/>
      <c r="E1169" s="1184"/>
      <c r="F1169" s="1184"/>
      <c r="G1169" s="1164"/>
      <c r="H1169" s="1185"/>
      <c r="I1169" s="7">
        <f>SUM(I13,I81,I1118,I452)</f>
        <v>0</v>
      </c>
      <c r="J1169" s="36">
        <f>SUM(J13,J81,J1118,J452)</f>
        <v>0</v>
      </c>
      <c r="K1169" s="7">
        <f>SUM(K13,K81,K1118,K452)</f>
        <v>0</v>
      </c>
      <c r="L1169" s="36">
        <f>SUM(L13,L81,L1118,L452)</f>
        <v>0</v>
      </c>
      <c r="M1169" s="7">
        <f>SUM(M13,M81,M1118,M452)</f>
        <v>0</v>
      </c>
      <c r="N1169" s="10"/>
      <c r="O1169" s="206">
        <f t="shared" ref="O1169:AA1169" si="51">SUM(O1057,O998,O938,O879,O819,O759,O696,O637,O575,O515,O453,O393,O331,O271,O212,O152,O81,O12)</f>
        <v>5988392.9244900001</v>
      </c>
      <c r="P1169" s="206">
        <f t="shared" ref="P1169:Q1169" si="52">SUM(P1057,P998,P938,P879,P819,P759,P696,P637,P575,P515,P453,P393,P331,P271,P212,P152,P81,P12)</f>
        <v>5988392.9244900001</v>
      </c>
      <c r="Q1169" s="206">
        <f t="shared" si="52"/>
        <v>5988322.8813300002</v>
      </c>
      <c r="R1169" s="206">
        <f t="shared" ref="R1169:S1169" si="53">SUM(R1057,R998,R938,R879,R819,R759,R696,R637,R575,R515,R453,R393,R331,R271,R212,R152,R81,R12)</f>
        <v>5988322.8813300002</v>
      </c>
      <c r="S1169" s="206">
        <f t="shared" si="53"/>
        <v>5988322.8813300002</v>
      </c>
      <c r="T1169" s="206">
        <f t="shared" si="51"/>
        <v>2545104.5229786672</v>
      </c>
      <c r="U1169" s="206">
        <f t="shared" si="51"/>
        <v>2470164.8585400004</v>
      </c>
      <c r="V1169" s="1127">
        <f t="shared" si="51"/>
        <v>0</v>
      </c>
      <c r="W1169" s="206">
        <f t="shared" si="51"/>
        <v>-330.05835999999999</v>
      </c>
      <c r="X1169" s="206">
        <f t="shared" si="51"/>
        <v>-74939.664438666718</v>
      </c>
      <c r="Y1169" s="206">
        <f t="shared" si="51"/>
        <v>0</v>
      </c>
      <c r="Z1169" s="206">
        <f t="shared" si="51"/>
        <v>-2296.0575399999998</v>
      </c>
      <c r="AA1169" s="206">
        <f t="shared" si="51"/>
        <v>2467538.7426399998</v>
      </c>
      <c r="AB1169" s="1011">
        <f t="shared" si="39"/>
        <v>97.055536864515062</v>
      </c>
      <c r="AC1169" s="1011">
        <f t="shared" si="40"/>
        <v>96.952353837009099</v>
      </c>
      <c r="AD1169" s="1394"/>
      <c r="AE1169" s="1393">
        <f>SUM(AE1057,AE998,AE938,AE879,AE819,AE759,AE696,AE637,AE575,AE515,AE453,AE393,AE331,AE271,AE212,AE152,AE81,AE12)</f>
        <v>0</v>
      </c>
      <c r="AF1169" s="385"/>
      <c r="AG1169" s="385"/>
      <c r="AH1169" s="1243"/>
      <c r="AI1169" s="478"/>
      <c r="AJ1169" s="478"/>
      <c r="AK1169" s="1427"/>
    </row>
    <row r="1170" spans="1:37" s="139" customFormat="1" x14ac:dyDescent="0.25">
      <c r="A1170" s="19"/>
      <c r="B1170" s="1183" t="s">
        <v>329</v>
      </c>
      <c r="C1170" s="17"/>
      <c r="D1170" s="17"/>
      <c r="E1170" s="17"/>
      <c r="F1170" s="193"/>
      <c r="G1170" s="201"/>
      <c r="H1170" s="202"/>
      <c r="I1170" s="7"/>
      <c r="J1170" s="36"/>
      <c r="K1170" s="7"/>
      <c r="L1170" s="36"/>
      <c r="M1170" s="7"/>
      <c r="N1170" s="10"/>
      <c r="O1170" s="206">
        <f t="shared" ref="O1170:AA1170" si="54">SUM(O1058,O999,O939,O880,O820,O760,O697,O638,O576,O516,O454,O394,O332,O272,O213,O153,O82)</f>
        <v>256532.79443999997</v>
      </c>
      <c r="P1170" s="206">
        <f t="shared" ref="P1170:Q1170" si="55">SUM(P1058,P999,P939,P880,P820,P760,P697,P638,P576,P516,P454,P394,P332,P272,P213,P153,P82)</f>
        <v>256532.79443999997</v>
      </c>
      <c r="Q1170" s="206">
        <f t="shared" si="55"/>
        <v>256532.79443999997</v>
      </c>
      <c r="R1170" s="206">
        <f t="shared" ref="R1170:S1170" si="56">SUM(R1058,R999,R939,R880,R820,R760,R697,R638,R576,R516,R454,R394,R332,R272,R213,R153,R82)</f>
        <v>256532.79443999997</v>
      </c>
      <c r="S1170" s="206">
        <f t="shared" si="56"/>
        <v>256532.79443999997</v>
      </c>
      <c r="T1170" s="206">
        <f t="shared" si="54"/>
        <v>108476.37874057803</v>
      </c>
      <c r="U1170" s="206">
        <f t="shared" si="54"/>
        <v>106888.66435000001</v>
      </c>
      <c r="V1170" s="1127">
        <f t="shared" si="54"/>
        <v>0</v>
      </c>
      <c r="W1170" s="206">
        <f t="shared" si="54"/>
        <v>0</v>
      </c>
      <c r="X1170" s="206">
        <f t="shared" si="54"/>
        <v>-1587.7143905780233</v>
      </c>
      <c r="Y1170" s="206">
        <f t="shared" si="54"/>
        <v>0</v>
      </c>
      <c r="Z1170" s="206">
        <f t="shared" si="54"/>
        <v>0</v>
      </c>
      <c r="AA1170" s="1039">
        <f t="shared" si="54"/>
        <v>106888.66435000001</v>
      </c>
      <c r="AB1170" s="1011">
        <f t="shared" si="39"/>
        <v>98.536350116945684</v>
      </c>
      <c r="AC1170" s="1011">
        <f t="shared" si="40"/>
        <v>98.536350116945684</v>
      </c>
      <c r="AD1170" s="1389"/>
      <c r="AE1170" s="1393">
        <f>SUM(AE1058,AE999,AE939,AE880,AE820,AE760,AE697,AE638,AE576,AE516,AE454,AE394,AE332,AE272,AE213,AE153,AE82)</f>
        <v>0</v>
      </c>
      <c r="AF1170" s="385"/>
      <c r="AG1170" s="385"/>
      <c r="AH1170" s="1243"/>
      <c r="AI1170" s="478"/>
      <c r="AJ1170" s="478"/>
      <c r="AK1170" s="1427"/>
    </row>
    <row r="1171" spans="1:37" s="139" customFormat="1" ht="29.25" x14ac:dyDescent="0.25">
      <c r="A1171" s="19">
        <v>1</v>
      </c>
      <c r="B1171" s="931" t="s">
        <v>293</v>
      </c>
      <c r="C1171" s="18">
        <f>SUM(C1059,C1000,C940,C881,C821,C761,C698,C639,C577,C517,C455,C395,C333,C273,C214,C154,C83,C13)</f>
        <v>1597565</v>
      </c>
      <c r="D1171" s="18">
        <f>SUM(D1059,D1000,D940,D881,D821,D761,D698,D639,D577,D517,D455,D395,D333,D273,D214,D154,D83,D13)</f>
        <v>665653.41666666663</v>
      </c>
      <c r="E1171" s="18">
        <f>SUM(E1059,E1000,E940,E881,E821,E761,E698,E639,E577,E517,E455,E395,E333,E273,E214,E154,E83,E13)</f>
        <v>576640</v>
      </c>
      <c r="F1171" s="199">
        <f t="shared" ref="F1171:F1177" si="57">E1171/D1171*100</f>
        <v>86.627663219635949</v>
      </c>
      <c r="G1171" s="8"/>
      <c r="H1171" s="200"/>
      <c r="I1171" s="7"/>
      <c r="J1171" s="36"/>
      <c r="K1171" s="7"/>
      <c r="L1171" s="36"/>
      <c r="M1171" s="7"/>
      <c r="N1171" s="10"/>
      <c r="O1171" s="206"/>
      <c r="P1171" s="206"/>
      <c r="Q1171" s="206"/>
      <c r="R1171" s="206"/>
      <c r="S1171" s="206"/>
      <c r="T1171" s="206"/>
      <c r="U1171" s="206"/>
      <c r="V1171" s="1127"/>
      <c r="W1171" s="206"/>
      <c r="X1171" s="206"/>
      <c r="Y1171" s="206"/>
      <c r="Z1171" s="206"/>
      <c r="AA1171" s="206"/>
      <c r="AB1171" s="206"/>
      <c r="AC1171" s="206"/>
      <c r="AD1171" s="1391">
        <f>SUM(AD1059,AD1000,AD940,AD881,AD821,AD761,AD698,AD639,AD577,AD517,AD455,AD395,AD333,AD273,AD214,AD154,AD83,AD13)</f>
        <v>0</v>
      </c>
      <c r="AE1171" s="1393"/>
      <c r="AF1171" s="385"/>
      <c r="AG1171" s="385"/>
      <c r="AH1171" s="1243"/>
      <c r="AI1171" s="478"/>
      <c r="AJ1171" s="478"/>
      <c r="AK1171" s="1427"/>
    </row>
    <row r="1172" spans="1:37" s="139" customFormat="1" ht="30" x14ac:dyDescent="0.25">
      <c r="A1172" s="19"/>
      <c r="B1172" s="932" t="s">
        <v>204</v>
      </c>
      <c r="C1172" s="17">
        <f>C84+C14</f>
        <v>28755</v>
      </c>
      <c r="D1172" s="17">
        <f>D84+D14</f>
        <v>11980.666666666668</v>
      </c>
      <c r="E1172" s="17">
        <f>E84+E14</f>
        <v>10858</v>
      </c>
      <c r="F1172" s="193">
        <f t="shared" si="57"/>
        <v>90.629347281731668</v>
      </c>
      <c r="G1172" s="8"/>
      <c r="H1172" s="200"/>
      <c r="I1172" s="7"/>
      <c r="J1172" s="36"/>
      <c r="K1172" s="7"/>
      <c r="L1172" s="36"/>
      <c r="M1172" s="7"/>
      <c r="N1172" s="10"/>
      <c r="O1172" s="206"/>
      <c r="P1172" s="206"/>
      <c r="Q1172" s="206"/>
      <c r="R1172" s="206"/>
      <c r="S1172" s="206"/>
      <c r="T1172" s="206"/>
      <c r="U1172" s="206"/>
      <c r="V1172" s="1127"/>
      <c r="W1172" s="206"/>
      <c r="X1172" s="206"/>
      <c r="Y1172" s="206"/>
      <c r="Z1172" s="206"/>
      <c r="AA1172" s="206"/>
      <c r="AB1172" s="206"/>
      <c r="AC1172" s="206"/>
      <c r="AD1172" s="1389">
        <f>AD84+AD14</f>
        <v>0</v>
      </c>
      <c r="AE1172" s="1393"/>
      <c r="AF1172" s="385"/>
      <c r="AG1172" s="385"/>
      <c r="AH1172" s="1243"/>
      <c r="AI1172" s="478"/>
      <c r="AJ1172" s="478"/>
      <c r="AK1172" s="1427"/>
    </row>
    <row r="1173" spans="1:37" s="139" customFormat="1" ht="30" x14ac:dyDescent="0.25">
      <c r="A1173" s="19"/>
      <c r="B1173" s="932" t="s">
        <v>205</v>
      </c>
      <c r="C1173" s="17">
        <f t="shared" ref="C1173:E1174" si="58">SUM(C1061,C1002,C942,C883,C823,C763,C700,C641,C579,C519,C457,C397,C335,C275,C216,C156,C85,C15)</f>
        <v>300055</v>
      </c>
      <c r="D1173" s="17">
        <f t="shared" si="58"/>
        <v>125022</v>
      </c>
      <c r="E1173" s="1040">
        <f t="shared" si="58"/>
        <v>81209</v>
      </c>
      <c r="F1173" s="193">
        <f t="shared" si="57"/>
        <v>64.955767784869863</v>
      </c>
      <c r="G1173" s="8"/>
      <c r="H1173" s="200"/>
      <c r="I1173" s="7"/>
      <c r="J1173" s="36"/>
      <c r="K1173" s="7"/>
      <c r="L1173" s="36"/>
      <c r="M1173" s="7"/>
      <c r="N1173" s="10"/>
      <c r="O1173" s="206"/>
      <c r="P1173" s="206"/>
      <c r="Q1173" s="206"/>
      <c r="R1173" s="206"/>
      <c r="S1173" s="206"/>
      <c r="T1173" s="206"/>
      <c r="U1173" s="206"/>
      <c r="V1173" s="1127"/>
      <c r="W1173" s="206"/>
      <c r="X1173" s="206"/>
      <c r="Y1173" s="206"/>
      <c r="Z1173" s="206"/>
      <c r="AA1173" s="206"/>
      <c r="AB1173" s="206"/>
      <c r="AC1173" s="206"/>
      <c r="AD1173" s="1389">
        <f>SUM(AD1061,AD1002,AD942,AD883,AD823,AD763,AD700,AD641,AD579,AD519,AD457,AD397,AD335,AD275,AD216,AD156,AD85,AD15)</f>
        <v>0</v>
      </c>
      <c r="AE1173" s="1393"/>
      <c r="AF1173" s="385"/>
      <c r="AG1173" s="385"/>
      <c r="AH1173" s="1243"/>
      <c r="AI1173" s="478"/>
      <c r="AJ1173" s="478"/>
      <c r="AK1173" s="1427"/>
    </row>
    <row r="1174" spans="1:37" s="139" customFormat="1" ht="30" x14ac:dyDescent="0.25">
      <c r="A1174" s="19"/>
      <c r="B1174" s="933" t="s">
        <v>294</v>
      </c>
      <c r="C1174" s="977">
        <f t="shared" si="58"/>
        <v>507270</v>
      </c>
      <c r="D1174" s="977">
        <f t="shared" si="58"/>
        <v>211364.25</v>
      </c>
      <c r="E1174" s="977">
        <f t="shared" si="58"/>
        <v>211461</v>
      </c>
      <c r="F1174" s="978">
        <f t="shared" si="57"/>
        <v>100.04577406065596</v>
      </c>
      <c r="G1174" s="8"/>
      <c r="H1174" s="200"/>
      <c r="I1174" s="7"/>
      <c r="J1174" s="36"/>
      <c r="K1174" s="7"/>
      <c r="L1174" s="36"/>
      <c r="M1174" s="7"/>
      <c r="N1174" s="10"/>
      <c r="O1174" s="206"/>
      <c r="P1174" s="206"/>
      <c r="Q1174" s="206"/>
      <c r="R1174" s="206"/>
      <c r="S1174" s="206"/>
      <c r="T1174" s="206"/>
      <c r="U1174" s="206"/>
      <c r="V1174" s="1127"/>
      <c r="W1174" s="206"/>
      <c r="X1174" s="206"/>
      <c r="Y1174" s="206"/>
      <c r="Z1174" s="206"/>
      <c r="AA1174" s="206"/>
      <c r="AB1174" s="206"/>
      <c r="AC1174" s="206"/>
      <c r="AD1174" s="1395" t="e">
        <f>SUM(AD1062,AD1003,AD943,AD884,AD824,AD764,AD701,AD642,AD580,AD520,AD458,AD398,AD336,AD276,AD217,AD157,AD86,AD16)</f>
        <v>#REF!</v>
      </c>
      <c r="AE1174" s="1393"/>
      <c r="AF1174" s="385"/>
      <c r="AG1174" s="385"/>
      <c r="AH1174" s="1243"/>
      <c r="AI1174" s="478"/>
      <c r="AJ1174" s="478"/>
      <c r="AK1174" s="1427"/>
    </row>
    <row r="1175" spans="1:37" s="139" customFormat="1" ht="60" x14ac:dyDescent="0.25">
      <c r="A1175" s="19"/>
      <c r="B1175" s="934" t="s">
        <v>295</v>
      </c>
      <c r="C1175" s="17">
        <f t="shared" ref="C1175:C1180" si="59">SUM(C1063,C1004,C944,C885,C825,C765,C702,C643,C581,C521,C459,C399,C337,C277,C218,C158,C87,C17)</f>
        <v>124168</v>
      </c>
      <c r="D1175" s="17">
        <f t="shared" ref="D1175:E1175" si="60">SUM(D1063,D1004,D944,D885,D825,D765,D702,D643,D581,D521,D459,D399,D337,D277,D218,D158,D87,D17)</f>
        <v>51737.166666666672</v>
      </c>
      <c r="E1175" s="17">
        <f t="shared" si="60"/>
        <v>55179</v>
      </c>
      <c r="F1175" s="193">
        <f t="shared" si="57"/>
        <v>106.65253541135804</v>
      </c>
      <c r="G1175" s="8"/>
      <c r="H1175" s="200"/>
      <c r="I1175" s="7"/>
      <c r="J1175" s="36"/>
      <c r="K1175" s="7"/>
      <c r="L1175" s="36"/>
      <c r="M1175" s="7"/>
      <c r="N1175" s="10"/>
      <c r="O1175" s="206"/>
      <c r="P1175" s="206"/>
      <c r="Q1175" s="206"/>
      <c r="R1175" s="206"/>
      <c r="S1175" s="206"/>
      <c r="T1175" s="206"/>
      <c r="U1175" s="206"/>
      <c r="V1175" s="1127"/>
      <c r="W1175" s="206"/>
      <c r="X1175" s="206"/>
      <c r="Y1175" s="206"/>
      <c r="Z1175" s="206"/>
      <c r="AA1175" s="206"/>
      <c r="AB1175" s="206"/>
      <c r="AC1175" s="206"/>
      <c r="AD1175" s="1389">
        <f>SUM(AD1063,AD1006,AD946,AD887,AD827,AD767,AD704,AD643,AD581,AD523,AD459,AD401,AD339,AD277,AD220,AD160,AD89,AD17)</f>
        <v>0</v>
      </c>
      <c r="AE1175" s="1393"/>
      <c r="AF1175" s="385"/>
      <c r="AG1175" s="385"/>
      <c r="AH1175" s="1243"/>
      <c r="AI1175" s="478"/>
      <c r="AJ1175" s="478"/>
      <c r="AK1175" s="1427"/>
    </row>
    <row r="1176" spans="1:37" s="139" customFormat="1" ht="45" x14ac:dyDescent="0.25">
      <c r="A1176" s="19"/>
      <c r="B1176" s="934" t="s">
        <v>309</v>
      </c>
      <c r="C1176" s="17">
        <f t="shared" si="59"/>
        <v>545490</v>
      </c>
      <c r="D1176" s="17">
        <f t="shared" ref="D1176:E1176" si="61">SUM(D1064,D1005,D945,D886,D826,D766,D703,D644,D582,D522,D460,D400,D338,D278,D219,D159,D88,D18)</f>
        <v>227287.66666666666</v>
      </c>
      <c r="E1176" s="17">
        <f t="shared" si="61"/>
        <v>201341</v>
      </c>
      <c r="F1176" s="193">
        <f t="shared" si="57"/>
        <v>88.58421706413165</v>
      </c>
      <c r="G1176" s="8"/>
      <c r="H1176" s="200"/>
      <c r="I1176" s="7"/>
      <c r="J1176" s="36"/>
      <c r="K1176" s="7"/>
      <c r="L1176" s="36"/>
      <c r="M1176" s="7"/>
      <c r="N1176" s="10"/>
      <c r="O1176" s="206"/>
      <c r="P1176" s="206"/>
      <c r="Q1176" s="206"/>
      <c r="R1176" s="206"/>
      <c r="S1176" s="206"/>
      <c r="T1176" s="206"/>
      <c r="U1176" s="206"/>
      <c r="V1176" s="1127"/>
      <c r="W1176" s="206"/>
      <c r="X1176" s="206"/>
      <c r="Y1176" s="206"/>
      <c r="Z1176" s="206"/>
      <c r="AA1176" s="206"/>
      <c r="AB1176" s="206"/>
      <c r="AC1176" s="206"/>
      <c r="AD1176" s="1389">
        <f>SUM(AD1064,AD1007,AD947,AD888,AD828,AD768,AD705,AD644,AD582,AD524,AD460,AD402,AD340,AD278,AD221,AD161,AD90,AD18)</f>
        <v>0</v>
      </c>
      <c r="AE1176" s="1393"/>
      <c r="AF1176" s="385"/>
      <c r="AG1176" s="385"/>
      <c r="AH1176" s="1243"/>
      <c r="AI1176" s="478"/>
      <c r="AJ1176" s="478"/>
      <c r="AK1176" s="1427"/>
    </row>
    <row r="1177" spans="1:37" s="139" customFormat="1" ht="105" x14ac:dyDescent="0.25">
      <c r="A1177" s="19"/>
      <c r="B1177" s="934" t="s">
        <v>533</v>
      </c>
      <c r="C1177" s="17">
        <f t="shared" si="59"/>
        <v>262185</v>
      </c>
      <c r="D1177" s="17">
        <f t="shared" ref="D1177:E1177" si="62">SUM(D1065,D1006,D946,D887,D827,D767,D704,D645,D583,D523,D461,D401,D339,D279,D220,D160,D89,D19)</f>
        <v>109243.25</v>
      </c>
      <c r="E1177" s="17">
        <f t="shared" si="62"/>
        <v>46037</v>
      </c>
      <c r="F1177" s="193">
        <f t="shared" si="57"/>
        <v>42.141734157487996</v>
      </c>
      <c r="G1177" s="8"/>
      <c r="H1177" s="200"/>
      <c r="I1177" s="7"/>
      <c r="J1177" s="36"/>
      <c r="K1177" s="7"/>
      <c r="L1177" s="36"/>
      <c r="M1177" s="7"/>
      <c r="N1177" s="10"/>
      <c r="O1177" s="206"/>
      <c r="P1177" s="206"/>
      <c r="Q1177" s="206"/>
      <c r="R1177" s="206"/>
      <c r="S1177" s="206"/>
      <c r="T1177" s="206"/>
      <c r="U1177" s="206"/>
      <c r="V1177" s="1127"/>
      <c r="W1177" s="206"/>
      <c r="X1177" s="206"/>
      <c r="Y1177" s="206"/>
      <c r="Z1177" s="206"/>
      <c r="AA1177" s="206"/>
      <c r="AB1177" s="206"/>
      <c r="AC1177" s="206"/>
      <c r="AD1177" s="1389"/>
      <c r="AE1177" s="1393"/>
      <c r="AF1177" s="385"/>
      <c r="AG1177" s="385"/>
      <c r="AH1177" s="1243"/>
      <c r="AI1177" s="478"/>
      <c r="AJ1177" s="478"/>
      <c r="AK1177" s="1427"/>
    </row>
    <row r="1178" spans="1:37" s="139" customFormat="1" ht="30" x14ac:dyDescent="0.25">
      <c r="A1178" s="19"/>
      <c r="B1178" s="934" t="s">
        <v>380</v>
      </c>
      <c r="C1178" s="17">
        <f t="shared" si="59"/>
        <v>91827</v>
      </c>
      <c r="D1178" s="17">
        <f t="shared" ref="D1178:E1178" si="63">SUM(D1066,D1007,D947,D888,D828,D768,D705,D646,D584,D524,D462,D402,D340,D280,D221,D161,D90,D20)</f>
        <v>38261.666666666672</v>
      </c>
      <c r="E1178" s="17">
        <f t="shared" si="63"/>
        <v>16592</v>
      </c>
      <c r="F1178" s="193">
        <f t="shared" ref="F1178:F1186" si="64">E1178/D1178*100</f>
        <v>43.364551117306263</v>
      </c>
      <c r="G1178" s="8"/>
      <c r="H1178" s="200"/>
      <c r="I1178" s="7"/>
      <c r="J1178" s="36"/>
      <c r="K1178" s="7"/>
      <c r="L1178" s="36"/>
      <c r="M1178" s="7"/>
      <c r="N1178" s="10"/>
      <c r="O1178" s="206"/>
      <c r="P1178" s="206"/>
      <c r="Q1178" s="206"/>
      <c r="R1178" s="206"/>
      <c r="S1178" s="206"/>
      <c r="T1178" s="206"/>
      <c r="U1178" s="206"/>
      <c r="V1178" s="1127"/>
      <c r="W1178" s="206"/>
      <c r="X1178" s="206"/>
      <c r="Y1178" s="206"/>
      <c r="Z1178" s="206"/>
      <c r="AA1178" s="206"/>
      <c r="AB1178" s="206"/>
      <c r="AC1178" s="206"/>
      <c r="AD1178" s="1389">
        <f>SUM(AD1065,AD1008,AD948,AD889,AD769,AD706,AD645,AD583,AD525,AD461,AD403,AD341,AD279,AD222,AD162,AD91,AD19,AD829)</f>
        <v>0</v>
      </c>
      <c r="AE1178" s="1393"/>
      <c r="AF1178" s="385"/>
      <c r="AG1178" s="385"/>
      <c r="AH1178" s="1243"/>
      <c r="AI1178" s="478"/>
      <c r="AJ1178" s="478"/>
      <c r="AK1178" s="1427"/>
    </row>
    <row r="1179" spans="1:37" s="139" customFormat="1" ht="29.25" x14ac:dyDescent="0.25">
      <c r="A1179" s="19"/>
      <c r="B1179" s="935" t="s">
        <v>135</v>
      </c>
      <c r="C1179" s="17">
        <f t="shared" si="59"/>
        <v>1768596</v>
      </c>
      <c r="D1179" s="17">
        <f t="shared" ref="D1179:E1179" si="65">SUM(D1067,D1008,D948,D889,D829,D769,D706,D647,D585,D525,D463,D403,D341,D281,D222,D162,D91,D21)</f>
        <v>736915.25</v>
      </c>
      <c r="E1179" s="17">
        <f t="shared" si="65"/>
        <v>490463</v>
      </c>
      <c r="F1179" s="193">
        <f t="shared" si="64"/>
        <v>66.55622882007124</v>
      </c>
      <c r="G1179" s="8"/>
      <c r="H1179" s="200"/>
      <c r="I1179" s="7"/>
      <c r="J1179" s="36"/>
      <c r="K1179" s="7"/>
      <c r="L1179" s="36"/>
      <c r="M1179" s="7"/>
      <c r="N1179" s="10"/>
      <c r="O1179" s="206"/>
      <c r="P1179" s="206"/>
      <c r="Q1179" s="206"/>
      <c r="R1179" s="206"/>
      <c r="S1179" s="206"/>
      <c r="T1179" s="206"/>
      <c r="U1179" s="206"/>
      <c r="V1179" s="1127"/>
      <c r="W1179" s="206"/>
      <c r="X1179" s="206"/>
      <c r="Y1179" s="206"/>
      <c r="Z1179" s="206"/>
      <c r="AA1179" s="206"/>
      <c r="AB1179" s="206"/>
      <c r="AC1179" s="206"/>
      <c r="AD1179" s="1389">
        <f>SUM(AD1066,AD1009,AD949,AD890,AD830,AD770,AD707,AD646,AD584,AD526,AD462,AD404,AD342,AD280,AD223,AD163,AD92,AD20)</f>
        <v>0</v>
      </c>
      <c r="AE1179" s="1393"/>
      <c r="AF1179" s="385"/>
      <c r="AG1179" s="385"/>
      <c r="AH1179" s="1243"/>
      <c r="AI1179" s="478"/>
      <c r="AJ1179" s="478"/>
      <c r="AK1179" s="1427"/>
    </row>
    <row r="1180" spans="1:37" s="139" customFormat="1" x14ac:dyDescent="0.25">
      <c r="A1180" s="19"/>
      <c r="B1180" s="936" t="s">
        <v>239</v>
      </c>
      <c r="C1180" s="17">
        <f t="shared" si="59"/>
        <v>1768596</v>
      </c>
      <c r="D1180" s="17">
        <f t="shared" ref="D1180:E1180" si="66">SUM(D1068,D1009,D949,D890,D830,D770,D707,D648,D586,D526,D464,D404,D342,D282,D223,D163,D92,D22)</f>
        <v>736915.25</v>
      </c>
      <c r="E1180" s="17">
        <f t="shared" si="66"/>
        <v>490463</v>
      </c>
      <c r="F1180" s="193">
        <f t="shared" si="64"/>
        <v>66.55622882007124</v>
      </c>
      <c r="G1180" s="8"/>
      <c r="H1180" s="200"/>
      <c r="I1180" s="7"/>
      <c r="J1180" s="36"/>
      <c r="K1180" s="7"/>
      <c r="L1180" s="36"/>
      <c r="M1180" s="7"/>
      <c r="N1180" s="10"/>
      <c r="O1180" s="206"/>
      <c r="P1180" s="206"/>
      <c r="Q1180" s="206"/>
      <c r="R1180" s="206"/>
      <c r="S1180" s="206"/>
      <c r="T1180" s="206"/>
      <c r="U1180" s="206"/>
      <c r="V1180" s="1127"/>
      <c r="W1180" s="206"/>
      <c r="X1180" s="206"/>
      <c r="Y1180" s="206"/>
      <c r="Z1180" s="206"/>
      <c r="AA1180" s="206"/>
      <c r="AB1180" s="206"/>
      <c r="AC1180" s="206"/>
      <c r="AD1180" s="1389" t="e">
        <f>SUM(AD1067,AD1010,AD950,AD891,AD831,AD771,AD708,AD647,AD585,AD527,AD463,AD405,AD343,AD281,AD224,AD164,AD93,AD21)</f>
        <v>#REF!</v>
      </c>
      <c r="AE1180" s="1393"/>
      <c r="AF1180" s="385"/>
      <c r="AG1180" s="385"/>
      <c r="AH1180" s="1243"/>
      <c r="AI1180" s="478"/>
      <c r="AJ1180" s="478"/>
      <c r="AK1180" s="1427"/>
    </row>
    <row r="1181" spans="1:37" s="139" customFormat="1" ht="63" x14ac:dyDescent="0.25">
      <c r="A1181" s="19"/>
      <c r="B1181" s="938" t="s">
        <v>298</v>
      </c>
      <c r="C1181" s="18">
        <f t="shared" ref="C1181:C1186" si="67">SUM(C1069,C1010,C950,C891,C831,C771,C708,C649,C587,C527,C465,C405,C343,C283,C224,C164,C95,C23)</f>
        <v>710719.5</v>
      </c>
      <c r="D1181" s="18">
        <f t="shared" ref="D1181:E1181" si="68">SUM(D1069,D1010,D950,D891,D831,D771,D708,D649,D587,D527,D465,D405,D343,D283,D224,D164,D95,D23)</f>
        <v>296136.875</v>
      </c>
      <c r="E1181" s="18">
        <f t="shared" si="68"/>
        <v>163329</v>
      </c>
      <c r="F1181" s="199">
        <f t="shared" si="64"/>
        <v>55.153212513639168</v>
      </c>
      <c r="G1181" s="8"/>
      <c r="H1181" s="200"/>
      <c r="I1181" s="7"/>
      <c r="J1181" s="36"/>
      <c r="K1181" s="7"/>
      <c r="L1181" s="36"/>
      <c r="M1181" s="7"/>
      <c r="N1181" s="10"/>
      <c r="O1181" s="206"/>
      <c r="P1181" s="206"/>
      <c r="Q1181" s="206"/>
      <c r="R1181" s="206"/>
      <c r="S1181" s="206"/>
      <c r="T1181" s="206"/>
      <c r="U1181" s="206"/>
      <c r="V1181" s="1127"/>
      <c r="W1181" s="206"/>
      <c r="X1181" s="206"/>
      <c r="Y1181" s="206"/>
      <c r="Z1181" s="206"/>
      <c r="AA1181" s="206"/>
      <c r="AB1181" s="206"/>
      <c r="AC1181" s="206"/>
      <c r="AD1181" s="1391">
        <f t="shared" ref="AD1181:AD1186" si="69">SUM(AD1070,AD1013,AD953,AD894,AD834,AD774,AD711,AD650,AD588,AD530,AD466,AD408,AD346,AD284,AD227,AD167,AD98,AD24)</f>
        <v>0</v>
      </c>
      <c r="AE1181" s="1393"/>
      <c r="AF1181" s="385"/>
      <c r="AG1181" s="385"/>
      <c r="AH1181" s="1243"/>
      <c r="AI1181" s="478"/>
      <c r="AJ1181" s="478"/>
      <c r="AK1181" s="1427"/>
    </row>
    <row r="1182" spans="1:37" s="139" customFormat="1" ht="29.25" x14ac:dyDescent="0.25">
      <c r="A1182" s="19"/>
      <c r="B1182" s="931" t="s">
        <v>299</v>
      </c>
      <c r="C1182" s="18">
        <f t="shared" si="67"/>
        <v>283778</v>
      </c>
      <c r="D1182" s="18">
        <f t="shared" ref="D1182:E1182" si="70">SUM(D1070,D1011,D951,D892,D832,D772,D709,D650,D588,D528,D466,D406,D344,D284,D225,D165,D96,D24)</f>
        <v>118242.66666666669</v>
      </c>
      <c r="E1182" s="18">
        <f t="shared" si="70"/>
        <v>47926</v>
      </c>
      <c r="F1182" s="199">
        <f t="shared" si="64"/>
        <v>40.531900498410046</v>
      </c>
      <c r="G1182" s="8"/>
      <c r="H1182" s="200"/>
      <c r="I1182" s="7"/>
      <c r="J1182" s="36"/>
      <c r="K1182" s="7"/>
      <c r="L1182" s="36"/>
      <c r="M1182" s="7"/>
      <c r="N1182" s="10"/>
      <c r="O1182" s="206"/>
      <c r="P1182" s="206"/>
      <c r="Q1182" s="206"/>
      <c r="R1182" s="206"/>
      <c r="S1182" s="206"/>
      <c r="T1182" s="206"/>
      <c r="U1182" s="206"/>
      <c r="V1182" s="1127"/>
      <c r="W1182" s="206"/>
      <c r="X1182" s="206"/>
      <c r="Y1182" s="206"/>
      <c r="Z1182" s="206"/>
      <c r="AA1182" s="206"/>
      <c r="AB1182" s="206"/>
      <c r="AC1182" s="206"/>
      <c r="AD1182" s="1391">
        <f t="shared" si="69"/>
        <v>0</v>
      </c>
      <c r="AE1182" s="1393"/>
      <c r="AF1182" s="385"/>
      <c r="AG1182" s="385"/>
      <c r="AH1182" s="1243"/>
      <c r="AI1182" s="478"/>
      <c r="AJ1182" s="478"/>
      <c r="AK1182" s="1427"/>
    </row>
    <row r="1183" spans="1:37" s="139" customFormat="1" ht="30" x14ac:dyDescent="0.25">
      <c r="A1183" s="19"/>
      <c r="B1183" s="934" t="s">
        <v>300</v>
      </c>
      <c r="C1183" s="17">
        <f t="shared" si="67"/>
        <v>278256</v>
      </c>
      <c r="D1183" s="17">
        <f t="shared" ref="D1183" si="71">SUM(D1071,D1012,D952,D893,D833,D773,D710,D651,D589,D529,D467,D407,D345,D285,D226,D166,D97,D25)</f>
        <v>115940.91666666667</v>
      </c>
      <c r="E1183" s="17">
        <f t="shared" ref="E1183" si="72">SUM(E1071,E1012,E952,E893,E833,E773,E710,E651,E589,E529,E467,E407,E345,E285,E226,E166,E97,E25)</f>
        <v>45088</v>
      </c>
      <c r="F1183" s="193">
        <f t="shared" si="64"/>
        <v>38.888773089166826</v>
      </c>
      <c r="G1183" s="8"/>
      <c r="H1183" s="200"/>
      <c r="I1183" s="7"/>
      <c r="J1183" s="36"/>
      <c r="K1183" s="7"/>
      <c r="L1183" s="36"/>
      <c r="M1183" s="7"/>
      <c r="N1183" s="10"/>
      <c r="O1183" s="206"/>
      <c r="P1183" s="206"/>
      <c r="Q1183" s="206"/>
      <c r="R1183" s="206"/>
      <c r="S1183" s="206"/>
      <c r="T1183" s="206"/>
      <c r="U1183" s="206"/>
      <c r="V1183" s="1127"/>
      <c r="W1183" s="206"/>
      <c r="X1183" s="206"/>
      <c r="Y1183" s="206"/>
      <c r="Z1183" s="206"/>
      <c r="AA1183" s="206"/>
      <c r="AB1183" s="206"/>
      <c r="AC1183" s="206"/>
      <c r="AD1183" s="1389">
        <f t="shared" si="69"/>
        <v>0</v>
      </c>
      <c r="AE1183" s="1393"/>
      <c r="AF1183" s="385"/>
      <c r="AG1183" s="385"/>
      <c r="AH1183" s="1243"/>
      <c r="AI1183" s="478"/>
      <c r="AJ1183" s="478"/>
      <c r="AK1183" s="1427"/>
    </row>
    <row r="1184" spans="1:37" s="139" customFormat="1" ht="60" x14ac:dyDescent="0.25">
      <c r="A1184" s="19"/>
      <c r="B1184" s="934" t="s">
        <v>301</v>
      </c>
      <c r="C1184" s="17">
        <f t="shared" si="67"/>
        <v>100</v>
      </c>
      <c r="D1184" s="17">
        <f t="shared" ref="D1184" si="73">SUM(D1072,D1013,D953,D894,D834,D774,D711,D652,D590,D530,D468,D408,D346,D286,D227,D167,D98,D26)</f>
        <v>42</v>
      </c>
      <c r="E1184" s="17">
        <f t="shared" ref="E1184" si="74">SUM(E1072,E1013,E953,E894,E834,E774,E711,E652,E590,E530,E468,E408,E346,E286,E227,E167,E98,E26)</f>
        <v>76</v>
      </c>
      <c r="F1184" s="193">
        <f t="shared" si="64"/>
        <v>180.95238095238096</v>
      </c>
      <c r="G1184" s="8"/>
      <c r="H1184" s="200"/>
      <c r="I1184" s="7"/>
      <c r="J1184" s="36"/>
      <c r="K1184" s="7"/>
      <c r="L1184" s="36"/>
      <c r="M1184" s="7"/>
      <c r="N1184" s="10"/>
      <c r="O1184" s="206"/>
      <c r="P1184" s="206"/>
      <c r="Q1184" s="206"/>
      <c r="R1184" s="206"/>
      <c r="S1184" s="206"/>
      <c r="T1184" s="206"/>
      <c r="U1184" s="206"/>
      <c r="V1184" s="1127"/>
      <c r="W1184" s="206"/>
      <c r="X1184" s="206"/>
      <c r="Y1184" s="206"/>
      <c r="Z1184" s="206"/>
      <c r="AA1184" s="206"/>
      <c r="AB1184" s="206"/>
      <c r="AC1184" s="206"/>
      <c r="AD1184" s="1389">
        <f t="shared" si="69"/>
        <v>0</v>
      </c>
      <c r="AE1184" s="1393"/>
      <c r="AF1184" s="385"/>
      <c r="AG1184" s="385"/>
      <c r="AH1184" s="1243"/>
      <c r="AI1184" s="478"/>
      <c r="AJ1184" s="478"/>
      <c r="AK1184" s="1427"/>
    </row>
    <row r="1185" spans="1:37" s="139" customFormat="1" ht="45" x14ac:dyDescent="0.25">
      <c r="A1185" s="19"/>
      <c r="B1185" s="934" t="s">
        <v>302</v>
      </c>
      <c r="C1185" s="17">
        <f t="shared" si="67"/>
        <v>1321</v>
      </c>
      <c r="D1185" s="17">
        <f t="shared" ref="D1185" si="75">SUM(D1073,D1014,D954,D895,D835,D775,D712,D653,D591,D531,D469,D409,D347,D287,D228,D168,D99,D27)</f>
        <v>550.5</v>
      </c>
      <c r="E1185" s="17">
        <f t="shared" ref="E1185" si="76">SUM(E1073,E1014,E954,E895,E835,E775,E712,E653,E591,E531,E469,E409,E347,E287,E228,E168,E99,E27)</f>
        <v>835</v>
      </c>
      <c r="F1185" s="193">
        <f t="shared" si="64"/>
        <v>151.68029064486831</v>
      </c>
      <c r="G1185" s="8"/>
      <c r="H1185" s="200"/>
      <c r="I1185" s="7"/>
      <c r="J1185" s="36"/>
      <c r="K1185" s="7"/>
      <c r="L1185" s="36"/>
      <c r="M1185" s="7"/>
      <c r="N1185" s="10"/>
      <c r="O1185" s="206"/>
      <c r="P1185" s="206"/>
      <c r="Q1185" s="206"/>
      <c r="R1185" s="206"/>
      <c r="S1185" s="206"/>
      <c r="T1185" s="206"/>
      <c r="U1185" s="206"/>
      <c r="V1185" s="1127"/>
      <c r="W1185" s="206"/>
      <c r="X1185" s="206"/>
      <c r="Y1185" s="206"/>
      <c r="Z1185" s="206"/>
      <c r="AA1185" s="206"/>
      <c r="AB1185" s="206"/>
      <c r="AC1185" s="206"/>
      <c r="AD1185" s="1389">
        <f t="shared" si="69"/>
        <v>0</v>
      </c>
      <c r="AE1185" s="1393"/>
      <c r="AF1185" s="385"/>
      <c r="AG1185" s="385"/>
      <c r="AH1185" s="1243"/>
      <c r="AI1185" s="478"/>
      <c r="AJ1185" s="478"/>
      <c r="AK1185" s="1427"/>
    </row>
    <row r="1186" spans="1:37" s="139" customFormat="1" ht="30" x14ac:dyDescent="0.25">
      <c r="A1186" s="19"/>
      <c r="B1186" s="934" t="s">
        <v>303</v>
      </c>
      <c r="C1186" s="17">
        <f t="shared" si="67"/>
        <v>4201</v>
      </c>
      <c r="D1186" s="17">
        <f t="shared" ref="D1186" si="77">SUM(D1074,D1015,D955,D896,D836,D776,D713,D654,D592,D532,D470,D410,D348,D288,D229,D169,D100,D28)</f>
        <v>1751.2500000000002</v>
      </c>
      <c r="E1186" s="17">
        <f t="shared" ref="E1186" si="78">SUM(E1074,E1015,E955,E896,E836,E776,E713,E654,E592,E532,E470,E410,E348,E288,E229,E169,E100,E28)</f>
        <v>2003</v>
      </c>
      <c r="F1186" s="193">
        <f t="shared" si="64"/>
        <v>114.37544610992147</v>
      </c>
      <c r="G1186" s="8"/>
      <c r="H1186" s="200"/>
      <c r="I1186" s="7"/>
      <c r="J1186" s="36"/>
      <c r="K1186" s="7"/>
      <c r="L1186" s="36"/>
      <c r="M1186" s="7"/>
      <c r="N1186" s="10"/>
      <c r="O1186" s="206"/>
      <c r="P1186" s="206"/>
      <c r="Q1186" s="206"/>
      <c r="R1186" s="206"/>
      <c r="S1186" s="206"/>
      <c r="T1186" s="206"/>
      <c r="U1186" s="206"/>
      <c r="V1186" s="1127"/>
      <c r="W1186" s="206"/>
      <c r="X1186" s="206"/>
      <c r="Y1186" s="206"/>
      <c r="Z1186" s="206"/>
      <c r="AA1186" s="206"/>
      <c r="AB1186" s="206"/>
      <c r="AC1186" s="206"/>
      <c r="AD1186" s="1389">
        <f t="shared" si="69"/>
        <v>0</v>
      </c>
      <c r="AE1186" s="1393"/>
      <c r="AF1186" s="385"/>
      <c r="AG1186" s="385"/>
      <c r="AH1186" s="1243"/>
      <c r="AI1186" s="478"/>
      <c r="AJ1186" s="478"/>
      <c r="AK1186" s="1427"/>
    </row>
    <row r="1187" spans="1:37" s="139" customFormat="1" ht="60" x14ac:dyDescent="0.25">
      <c r="A1187" s="19"/>
      <c r="B1187" s="934" t="s">
        <v>315</v>
      </c>
      <c r="C1187" s="17"/>
      <c r="D1187" s="17"/>
      <c r="E1187" s="17"/>
      <c r="F1187" s="193"/>
      <c r="G1187" s="8"/>
      <c r="H1187" s="200"/>
      <c r="I1187" s="7"/>
      <c r="J1187" s="36"/>
      <c r="K1187" s="7"/>
      <c r="L1187" s="36"/>
      <c r="M1187" s="7"/>
      <c r="N1187" s="10"/>
      <c r="O1187" s="206"/>
      <c r="P1187" s="206"/>
      <c r="Q1187" s="206"/>
      <c r="R1187" s="206"/>
      <c r="S1187" s="206"/>
      <c r="T1187" s="206"/>
      <c r="U1187" s="206"/>
      <c r="V1187" s="1127"/>
      <c r="W1187" s="206"/>
      <c r="X1187" s="206"/>
      <c r="Y1187" s="206"/>
      <c r="Z1187" s="206"/>
      <c r="AA1187" s="206"/>
      <c r="AB1187" s="206"/>
      <c r="AC1187" s="206"/>
      <c r="AD1187" s="1389">
        <f>AD594</f>
        <v>0</v>
      </c>
      <c r="AE1187" s="1393"/>
      <c r="AF1187" s="385"/>
      <c r="AG1187" s="385"/>
      <c r="AH1187" s="1243"/>
      <c r="AI1187" s="478"/>
      <c r="AJ1187" s="478"/>
      <c r="AK1187" s="1427"/>
    </row>
    <row r="1188" spans="1:37" s="139" customFormat="1" ht="45" x14ac:dyDescent="0.25">
      <c r="A1188" s="19"/>
      <c r="B1188" s="939" t="s">
        <v>304</v>
      </c>
      <c r="C1188" s="975">
        <f>SUM(C1075,C1016,C956,C897,C837,C777,C714,C655,C594,C533,C471,C411,C349,C289,C230,C170,C101,C29)</f>
        <v>426941.5</v>
      </c>
      <c r="D1188" s="975">
        <f t="shared" ref="D1188:E1188" si="79">SUM(D1075,D1016,D956,D897,D837,D777,D714,D655,D594,D533,D471,D411,D349,D289,D230,D170,D101,D29)</f>
        <v>177894.20833333334</v>
      </c>
      <c r="E1188" s="975">
        <f t="shared" si="79"/>
        <v>115403</v>
      </c>
      <c r="F1188" s="976">
        <f>E1188/D1188*100</f>
        <v>64.871701603551358</v>
      </c>
      <c r="G1188" s="8"/>
      <c r="H1188" s="200"/>
      <c r="I1188" s="7"/>
      <c r="J1188" s="36"/>
      <c r="K1188" s="7"/>
      <c r="L1188" s="36"/>
      <c r="M1188" s="7"/>
      <c r="N1188" s="10"/>
      <c r="O1188" s="206"/>
      <c r="P1188" s="206"/>
      <c r="Q1188" s="206"/>
      <c r="R1188" s="206"/>
      <c r="S1188" s="206"/>
      <c r="T1188" s="206"/>
      <c r="U1188" s="206"/>
      <c r="V1188" s="1127"/>
      <c r="W1188" s="206"/>
      <c r="X1188" s="206"/>
      <c r="Y1188" s="206"/>
      <c r="Z1188" s="206"/>
      <c r="AA1188" s="206"/>
      <c r="AB1188" s="206"/>
      <c r="AC1188" s="206"/>
      <c r="AD1188" s="1396">
        <f>SUM(AD1076,AD1019,AD959,AD900,AD840,AD780,AD717,AD656,AD595,AD536,AD472,AD414,AD352,AD290,AD233,AD173,AD104,AD30)</f>
        <v>0</v>
      </c>
      <c r="AE1188" s="1393"/>
      <c r="AF1188" s="385"/>
      <c r="AG1188" s="385"/>
      <c r="AH1188" s="1243"/>
      <c r="AI1188" s="478"/>
      <c r="AJ1188" s="478"/>
      <c r="AK1188" s="1427"/>
    </row>
    <row r="1189" spans="1:37" s="139" customFormat="1" ht="45" x14ac:dyDescent="0.25">
      <c r="A1189" s="19"/>
      <c r="B1189" s="934" t="s">
        <v>305</v>
      </c>
      <c r="C1189" s="17">
        <f>SUM(C1076,C1017,C957,C898,C838,C778,C715,C656,C595,C534,C472,C412,C350,C290,C231,C171,C102,C30)</f>
        <v>99320</v>
      </c>
      <c r="D1189" s="17">
        <f t="shared" ref="D1189:E1189" si="80">SUM(D1076,D1017,D957,D898,D838,D778,D715,D656,D595,D534,D472,D412,D350,D290,D231,D171,D102,D30)</f>
        <v>41383.166666666664</v>
      </c>
      <c r="E1189" s="17">
        <f t="shared" si="80"/>
        <v>16231</v>
      </c>
      <c r="F1189" s="193">
        <f>E1189/D1189*100</f>
        <v>39.221261462994214</v>
      </c>
      <c r="G1189" s="8"/>
      <c r="H1189" s="200"/>
      <c r="I1189" s="7"/>
      <c r="J1189" s="36"/>
      <c r="K1189" s="7"/>
      <c r="L1189" s="36"/>
      <c r="M1189" s="7"/>
      <c r="N1189" s="10"/>
      <c r="O1189" s="206"/>
      <c r="P1189" s="206"/>
      <c r="Q1189" s="206"/>
      <c r="R1189" s="206"/>
      <c r="S1189" s="206"/>
      <c r="T1189" s="206"/>
      <c r="U1189" s="206"/>
      <c r="V1189" s="1127"/>
      <c r="W1189" s="206"/>
      <c r="X1189" s="206"/>
      <c r="Y1189" s="206"/>
      <c r="Z1189" s="206"/>
      <c r="AA1189" s="206"/>
      <c r="AB1189" s="206"/>
      <c r="AC1189" s="206"/>
      <c r="AD1189" s="1389">
        <f>SUM(AD1077,AD1020,AD960,AD901,AD841,AD781,AD718,AD657,AD596,AD537,AD473,AD415,AD353,AD291,AD234,AD174,AD105,AD31)</f>
        <v>0</v>
      </c>
      <c r="AE1189" s="1393"/>
      <c r="AF1189" s="385"/>
      <c r="AG1189" s="385"/>
      <c r="AH1189" s="1243"/>
      <c r="AI1189" s="478"/>
      <c r="AJ1189" s="478"/>
      <c r="AK1189" s="1427"/>
    </row>
    <row r="1190" spans="1:37" s="139" customFormat="1" ht="30" x14ac:dyDescent="0.25">
      <c r="A1190" s="19"/>
      <c r="B1190" s="934" t="s">
        <v>334</v>
      </c>
      <c r="C1190" s="17">
        <f>SUBTOTAL(9,C1077,C1018,C958,C899,C839,C779,C716,C657,C597,C535,C473,C413,C351,C291,C232,C172,C103,C31)</f>
        <v>0</v>
      </c>
      <c r="D1190" s="17">
        <f t="shared" ref="D1190:E1190" si="81">SUBTOTAL(9,D1077,D1018,D958,D899,D839,D779,D716,D657,D597,D535,D473,D413,D351,D291,D232,D172,D103,D31)</f>
        <v>0</v>
      </c>
      <c r="E1190" s="17">
        <f t="shared" si="81"/>
        <v>255</v>
      </c>
      <c r="F1190" s="193"/>
      <c r="G1190" s="8"/>
      <c r="H1190" s="200"/>
      <c r="I1190" s="7"/>
      <c r="J1190" s="36"/>
      <c r="K1190" s="7"/>
      <c r="L1190" s="36"/>
      <c r="M1190" s="7"/>
      <c r="N1190" s="10"/>
      <c r="O1190" s="206"/>
      <c r="P1190" s="206"/>
      <c r="Q1190" s="206"/>
      <c r="R1190" s="206"/>
      <c r="S1190" s="206"/>
      <c r="T1190" s="206"/>
      <c r="U1190" s="206"/>
      <c r="V1190" s="1127"/>
      <c r="W1190" s="206"/>
      <c r="X1190" s="206"/>
      <c r="Y1190" s="206"/>
      <c r="Z1190" s="206"/>
      <c r="AA1190" s="206"/>
      <c r="AB1190" s="206"/>
      <c r="AC1190" s="206"/>
      <c r="AD1190" s="1389">
        <f>SUM(AD1078,AD1021,AD961,AD902,AD842,AD782,AD721,AD658,AD598,AD538,AD474,AD416,AD354,AD292,AD235,AD175,AD106,AD32)</f>
        <v>0</v>
      </c>
      <c r="AE1190" s="1393"/>
      <c r="AF1190" s="385"/>
      <c r="AG1190" s="385"/>
      <c r="AH1190" s="1243"/>
      <c r="AI1190" s="478"/>
      <c r="AJ1190" s="478"/>
      <c r="AK1190" s="1427"/>
    </row>
    <row r="1191" spans="1:37" s="139" customFormat="1" ht="60" x14ac:dyDescent="0.25">
      <c r="A1191" s="19"/>
      <c r="B1191" s="934" t="s">
        <v>316</v>
      </c>
      <c r="C1191" s="17">
        <f>C596</f>
        <v>100</v>
      </c>
      <c r="D1191" s="17">
        <f t="shared" ref="D1191:E1191" si="82">D596</f>
        <v>42</v>
      </c>
      <c r="E1191" s="17">
        <f t="shared" si="82"/>
        <v>15</v>
      </c>
      <c r="F1191" s="193"/>
      <c r="G1191" s="8"/>
      <c r="H1191" s="200"/>
      <c r="I1191" s="7"/>
      <c r="J1191" s="36"/>
      <c r="K1191" s="7"/>
      <c r="L1191" s="36"/>
      <c r="M1191" s="7"/>
      <c r="N1191" s="10"/>
      <c r="O1191" s="206"/>
      <c r="P1191" s="206"/>
      <c r="Q1191" s="206"/>
      <c r="R1191" s="206"/>
      <c r="S1191" s="206"/>
      <c r="T1191" s="206"/>
      <c r="U1191" s="206"/>
      <c r="V1191" s="1127"/>
      <c r="W1191" s="206"/>
      <c r="X1191" s="206"/>
      <c r="Y1191" s="206"/>
      <c r="Z1191" s="206"/>
      <c r="AA1191" s="206"/>
      <c r="AB1191" s="206"/>
      <c r="AC1191" s="206"/>
      <c r="AD1191" s="1389">
        <f>AD597</f>
        <v>0</v>
      </c>
      <c r="AE1191" s="1393"/>
      <c r="AF1191" s="385"/>
      <c r="AG1191" s="385"/>
      <c r="AH1191" s="1243"/>
      <c r="AI1191" s="478"/>
      <c r="AJ1191" s="478"/>
      <c r="AK1191" s="1427"/>
    </row>
    <row r="1192" spans="1:37" s="139" customFormat="1" ht="75" x14ac:dyDescent="0.25">
      <c r="A1192" s="19"/>
      <c r="B1192" s="934" t="s">
        <v>306</v>
      </c>
      <c r="C1192" s="17">
        <f>SUM(C1078,C1019,C959,C900,C840,C780,C717,C658,C598,C536,C474,C414,C352,C292,C233,C173,C104,C32)</f>
        <v>240965.5</v>
      </c>
      <c r="D1192" s="17">
        <f t="shared" ref="D1192" si="83">SUM(D1078,D1019,D959,D900,D840,D780,D717,D658,D598,D536,D474,D414,D352,D292,D233,D173,D104,D32)</f>
        <v>100402.375</v>
      </c>
      <c r="E1192" s="17">
        <f>SUM(E1078,E1019,E959,E900,E840,E780,E717,E658,E598,E536,E474,E414,E352,E292,E233,E173,E104,E32)</f>
        <v>78185</v>
      </c>
      <c r="F1192" s="193">
        <f>E1192/D1192*100</f>
        <v>77.871663892412897</v>
      </c>
      <c r="G1192" s="8"/>
      <c r="H1192" s="200"/>
      <c r="I1192" s="7"/>
      <c r="J1192" s="36"/>
      <c r="K1192" s="7"/>
      <c r="L1192" s="36"/>
      <c r="M1192" s="7"/>
      <c r="N1192" s="10"/>
      <c r="O1192" s="206"/>
      <c r="P1192" s="206"/>
      <c r="Q1192" s="206"/>
      <c r="R1192" s="206"/>
      <c r="S1192" s="206"/>
      <c r="T1192" s="206"/>
      <c r="U1192" s="206"/>
      <c r="V1192" s="1127"/>
      <c r="W1192" s="206"/>
      <c r="X1192" s="206"/>
      <c r="Y1192" s="206"/>
      <c r="Z1192" s="206"/>
      <c r="AA1192" s="206"/>
      <c r="AB1192" s="206"/>
      <c r="AC1192" s="206"/>
      <c r="AD1192" s="1389">
        <f>SUM(AD1079,AD1022,AD962,AD903,AD843,AD783,AD722,AD659,AD599,AD539,AD475,AD417,AD355,AD293,AD236,AD176,AD107,AD33)</f>
        <v>0</v>
      </c>
      <c r="AE1192" s="1393"/>
      <c r="AF1192" s="385"/>
      <c r="AG1192" s="385"/>
      <c r="AH1192" s="1243"/>
      <c r="AI1192" s="478"/>
      <c r="AJ1192" s="478"/>
      <c r="AK1192" s="1427"/>
    </row>
    <row r="1193" spans="1:37" s="139" customFormat="1" ht="60" x14ac:dyDescent="0.25">
      <c r="A1193" s="19"/>
      <c r="B1193" s="934" t="s">
        <v>307</v>
      </c>
      <c r="C1193" s="17">
        <f>SUM(C1079,C1020,C960,C901,C841,C781,C718,C659,C599,C537,C475,C415,C353,C293,C234,C174,C105,C33)</f>
        <v>86656</v>
      </c>
      <c r="D1193" s="17">
        <f t="shared" ref="D1193" si="84">SUM(D1079,D1020,D960,D901,D841,D781,D718,D659,D599,D537,D475,D415,D353,D293,D234,D174,D105,D33)</f>
        <v>36108.666666666672</v>
      </c>
      <c r="E1193" s="17">
        <f>SUM(E1079,E1020,E960,E901,E841,E781,E718,E659,E599,E537,E475,E415,E353,E293,E234,E174,E105,E33)</f>
        <v>20987</v>
      </c>
      <c r="F1193" s="193">
        <f>E1193/D1193*100</f>
        <v>58.121780551298855</v>
      </c>
      <c r="G1193" s="8"/>
      <c r="H1193" s="200"/>
      <c r="I1193" s="7"/>
      <c r="J1193" s="36"/>
      <c r="K1193" s="7"/>
      <c r="L1193" s="36"/>
      <c r="M1193" s="7"/>
      <c r="N1193" s="10"/>
      <c r="O1193" s="206"/>
      <c r="P1193" s="206"/>
      <c r="Q1193" s="206"/>
      <c r="R1193" s="206"/>
      <c r="S1193" s="206"/>
      <c r="T1193" s="206"/>
      <c r="U1193" s="206"/>
      <c r="V1193" s="1127"/>
      <c r="W1193" s="206"/>
      <c r="X1193" s="206"/>
      <c r="Y1193" s="206"/>
      <c r="Z1193" s="206"/>
      <c r="AA1193" s="206"/>
      <c r="AB1193" s="206"/>
      <c r="AC1193" s="206"/>
      <c r="AD1193" s="1389">
        <f>SUM(AD1080,AD1023,AD963,AD904,AD844,AD784,AD723,AD660,AD600,AD540,AD476,AD418,AD356,AD294,AD237,AD177,AD108,AD34)</f>
        <v>0</v>
      </c>
      <c r="AE1193" s="1393"/>
      <c r="AF1193" s="385"/>
      <c r="AG1193" s="385"/>
      <c r="AH1193" s="1243"/>
      <c r="AI1193" s="478"/>
      <c r="AJ1193" s="478"/>
      <c r="AK1193" s="1427"/>
    </row>
    <row r="1194" spans="1:37" s="139" customFormat="1" ht="57.75" x14ac:dyDescent="0.25">
      <c r="A1194" s="19"/>
      <c r="B1194" s="785" t="s">
        <v>384</v>
      </c>
      <c r="C1194" s="17">
        <f>SUM(C1080,C1021,C961,C902,C842,C782,C719,C660,C600,C538,C476,C416,C354,C294,C235,C175,C106,C34)</f>
        <v>40183</v>
      </c>
      <c r="D1194" s="17">
        <f t="shared" ref="D1194" si="85">SUM(D1080,D1021,D961,D902,D842,D782,D719,D660,D600,D538,D476,D416,D354,D294,D235,D175,D106,D34)</f>
        <v>16742.166666666664</v>
      </c>
      <c r="E1194" s="17">
        <f>SUM(E1080,E1021,E961,E902,E842,E782,E719,E660,E600,E538,E476,E416,E354,E294,E235,E175,E106,E34)</f>
        <v>10753</v>
      </c>
      <c r="F1194" s="193">
        <f>E1194/D1194*100</f>
        <v>64.227051456900256</v>
      </c>
      <c r="G1194" s="8"/>
      <c r="H1194" s="200"/>
      <c r="I1194" s="7"/>
      <c r="J1194" s="36"/>
      <c r="K1194" s="7"/>
      <c r="L1194" s="36"/>
      <c r="M1194" s="7"/>
      <c r="N1194" s="10"/>
      <c r="O1194" s="206"/>
      <c r="P1194" s="206"/>
      <c r="Q1194" s="206"/>
      <c r="R1194" s="206"/>
      <c r="S1194" s="206"/>
      <c r="T1194" s="206"/>
      <c r="U1194" s="206"/>
      <c r="V1194" s="1127"/>
      <c r="W1194" s="206"/>
      <c r="X1194" s="206"/>
      <c r="Y1194" s="206"/>
      <c r="Z1194" s="206"/>
      <c r="AA1194" s="206"/>
      <c r="AB1194" s="206"/>
      <c r="AC1194" s="206"/>
      <c r="AD1194" s="1389">
        <f>SUM(AD1081,AD1024,AD964,AD905,AD845,AD785,AD724,AD661,AD601,AD541,AD477,AD419,AD357,AD295,AD238,AD178,AD109)</f>
        <v>0</v>
      </c>
      <c r="AE1194" s="1393"/>
      <c r="AF1194" s="385"/>
      <c r="AG1194" s="385"/>
      <c r="AH1194" s="1243"/>
      <c r="AI1194" s="478"/>
      <c r="AJ1194" s="478"/>
      <c r="AK1194" s="1427"/>
    </row>
    <row r="1195" spans="1:37" s="139" customFormat="1" x14ac:dyDescent="0.25">
      <c r="A1195" s="19"/>
      <c r="B1195" s="798" t="s">
        <v>206</v>
      </c>
      <c r="C1195" s="17"/>
      <c r="D1195" s="17"/>
      <c r="E1195" s="17"/>
      <c r="F1195" s="193"/>
      <c r="G1195" s="8"/>
      <c r="H1195" s="200"/>
      <c r="I1195" s="7"/>
      <c r="J1195" s="36"/>
      <c r="K1195" s="7"/>
      <c r="L1195" s="36"/>
      <c r="M1195" s="7"/>
      <c r="N1195" s="10"/>
      <c r="O1195" s="206">
        <f t="shared" ref="O1195:AC1195" si="86">SUM(O1118,O1081,O1022,O962,O903,O843,O783,O720,O661,O601,O539,O477,O417,O355,O295,O236,O176,O107,O93,O34)</f>
        <v>1855198.4575100001</v>
      </c>
      <c r="P1195" s="206">
        <f t="shared" ref="P1195:Q1195" si="87">SUM(P1118,P1081,P1022,P962,P903,P843,P783,P720,P661,P601,P539,P477,P417,P355,P295,P236,P176,P107,P93,P34)</f>
        <v>1855198.4575100001</v>
      </c>
      <c r="Q1195" s="206">
        <f t="shared" si="87"/>
        <v>1853564.5885399999</v>
      </c>
      <c r="R1195" s="206">
        <f t="shared" ref="R1195:S1195" si="88">SUM(R1118,R1081,R1022,R962,R903,R843,R783,R720,R661,R601,R539,R477,R417,R355,R295,R236,R176,R107,R93,R34)</f>
        <v>1864831.3399200002</v>
      </c>
      <c r="S1195" s="206">
        <f t="shared" si="88"/>
        <v>1864831.3399200002</v>
      </c>
      <c r="T1195" s="206">
        <f t="shared" si="86"/>
        <v>775012.91913372208</v>
      </c>
      <c r="U1195" s="206">
        <f t="shared" si="86"/>
        <v>782176.95496999985</v>
      </c>
      <c r="V1195" s="1127">
        <f t="shared" si="86"/>
        <v>0</v>
      </c>
      <c r="W1195" s="206">
        <f t="shared" si="86"/>
        <v>0</v>
      </c>
      <c r="X1195" s="206">
        <f t="shared" si="86"/>
        <v>7164.0358362778261</v>
      </c>
      <c r="Y1195" s="206">
        <f t="shared" si="86"/>
        <v>-20.552520000000001</v>
      </c>
      <c r="Z1195" s="206">
        <f t="shared" si="86"/>
        <v>-89.249209999999991</v>
      </c>
      <c r="AA1195" s="206">
        <f t="shared" si="86"/>
        <v>782087.70575999981</v>
      </c>
      <c r="AB1195" s="206">
        <f t="shared" ref="AB1195" si="89">U1195/T1195*100</f>
        <v>100.92437631159561</v>
      </c>
      <c r="AC1195" s="206">
        <f t="shared" si="86"/>
        <v>102.15128789956415</v>
      </c>
      <c r="AD1195" s="1389"/>
      <c r="AE1195" s="1393">
        <f>SUM(AE1118,AE358,AE179,AE96,AE35,AE786)</f>
        <v>0</v>
      </c>
      <c r="AF1195" s="385"/>
      <c r="AG1195" s="385"/>
      <c r="AH1195" s="1243"/>
      <c r="AI1195" s="478"/>
      <c r="AJ1195" s="478"/>
      <c r="AK1195" s="1427"/>
    </row>
    <row r="1196" spans="1:37" s="139" customFormat="1" ht="29.25" x14ac:dyDescent="0.25">
      <c r="A1196" s="19"/>
      <c r="B1196" s="931" t="s">
        <v>359</v>
      </c>
      <c r="C1196" s="18">
        <f t="shared" ref="C1196:E1197" si="90">SUM(C1119,C1082,C1023,C963,C904,C844,C784,C721,C662,C602,C540,C478,C418,C356,C296,C237,C177,C108,C35)</f>
        <v>994934.5</v>
      </c>
      <c r="D1196" s="18">
        <f t="shared" si="90"/>
        <v>414555.02083333337</v>
      </c>
      <c r="E1196" s="18">
        <f t="shared" si="90"/>
        <v>416353.1925</v>
      </c>
      <c r="F1196" s="199">
        <f t="shared" ref="F1196:F1208" si="91">E1196/D1196*100</f>
        <v>100.43375947131264</v>
      </c>
      <c r="G1196" s="8"/>
      <c r="H1196" s="200"/>
      <c r="I1196" s="7"/>
      <c r="J1196" s="36"/>
      <c r="K1196" s="7"/>
      <c r="L1196" s="36"/>
      <c r="M1196" s="7"/>
      <c r="N1196" s="10"/>
      <c r="O1196" s="206"/>
      <c r="P1196" s="206"/>
      <c r="Q1196" s="206"/>
      <c r="R1196" s="206"/>
      <c r="S1196" s="206"/>
      <c r="T1196" s="206"/>
      <c r="U1196" s="206"/>
      <c r="V1196" s="1127"/>
      <c r="W1196" s="206"/>
      <c r="X1196" s="206"/>
      <c r="Y1196" s="206"/>
      <c r="Z1196" s="206"/>
      <c r="AA1196" s="206"/>
      <c r="AB1196" s="206"/>
      <c r="AC1196" s="206"/>
      <c r="AD1196" s="1391">
        <f>SUM(AD1119,AD787,AD359,AD240,AD180,AD111,AD36)</f>
        <v>0</v>
      </c>
      <c r="AE1196" s="1393"/>
      <c r="AF1196" s="385"/>
      <c r="AG1196" s="385"/>
      <c r="AH1196" s="1243"/>
      <c r="AI1196" s="478"/>
      <c r="AJ1196" s="478"/>
      <c r="AK1196" s="1427"/>
    </row>
    <row r="1197" spans="1:37" s="139" customFormat="1" x14ac:dyDescent="0.25">
      <c r="A1197" s="19"/>
      <c r="B1197" s="934" t="s">
        <v>347</v>
      </c>
      <c r="C1197" s="17">
        <f t="shared" si="90"/>
        <v>31850</v>
      </c>
      <c r="D1197" s="17">
        <f t="shared" si="90"/>
        <v>13270.666666666668</v>
      </c>
      <c r="E1197" s="17">
        <f t="shared" si="90"/>
        <v>10141</v>
      </c>
      <c r="F1197" s="193">
        <f t="shared" si="91"/>
        <v>76.416658293981712</v>
      </c>
      <c r="G1197" s="8"/>
      <c r="H1197" s="200"/>
      <c r="I1197" s="7"/>
      <c r="J1197" s="36"/>
      <c r="K1197" s="7"/>
      <c r="L1197" s="36"/>
      <c r="M1197" s="7"/>
      <c r="N1197" s="10"/>
      <c r="O1197" s="206"/>
      <c r="P1197" s="206"/>
      <c r="Q1197" s="206"/>
      <c r="R1197" s="206"/>
      <c r="S1197" s="206"/>
      <c r="T1197" s="206"/>
      <c r="U1197" s="206"/>
      <c r="V1197" s="1127"/>
      <c r="W1197" s="206"/>
      <c r="X1197" s="206"/>
      <c r="Y1197" s="206"/>
      <c r="Z1197" s="206"/>
      <c r="AA1197" s="206"/>
      <c r="AB1197" s="206"/>
      <c r="AC1197" s="206"/>
      <c r="AD1197" s="1389">
        <f>AD1120+AD112+AD37</f>
        <v>0</v>
      </c>
      <c r="AE1197" s="1393"/>
      <c r="AF1197" s="385"/>
      <c r="AG1197" s="385"/>
      <c r="AH1197" s="1243"/>
      <c r="AI1197" s="478"/>
      <c r="AJ1197" s="478"/>
      <c r="AK1197" s="1427"/>
    </row>
    <row r="1198" spans="1:37" s="139" customFormat="1" ht="30" x14ac:dyDescent="0.25">
      <c r="A1198" s="19"/>
      <c r="B1198" s="933" t="s">
        <v>348</v>
      </c>
      <c r="C1198" s="977">
        <f t="shared" ref="C1198:E1198" si="92">SUM(C1121,C1084,C1025,C965,C906,C846,C786,C723,C664,C604,C542,C480,C420,C358,C298,C239,C179,C110,C37)</f>
        <v>801288.5</v>
      </c>
      <c r="D1198" s="977">
        <f t="shared" si="92"/>
        <v>333872.60416666663</v>
      </c>
      <c r="E1198" s="977">
        <f t="shared" si="92"/>
        <v>331596.1925</v>
      </c>
      <c r="F1198" s="978">
        <f t="shared" si="91"/>
        <v>99.318179557634423</v>
      </c>
      <c r="G1198" s="8"/>
      <c r="H1198" s="200"/>
      <c r="I1198" s="7"/>
      <c r="J1198" s="36"/>
      <c r="K1198" s="7"/>
      <c r="L1198" s="36"/>
      <c r="M1198" s="7"/>
      <c r="N1198" s="10"/>
      <c r="O1198" s="206"/>
      <c r="P1198" s="206"/>
      <c r="Q1198" s="206"/>
      <c r="R1198" s="206"/>
      <c r="S1198" s="206"/>
      <c r="T1198" s="206"/>
      <c r="U1198" s="206"/>
      <c r="V1198" s="1127"/>
      <c r="W1198" s="206"/>
      <c r="X1198" s="206"/>
      <c r="Y1198" s="206"/>
      <c r="Z1198" s="206"/>
      <c r="AA1198" s="206"/>
      <c r="AB1198" s="206"/>
      <c r="AC1198" s="206"/>
      <c r="AD1198" s="1395">
        <f>SUM(AD1122,AD789,AD361,AD182,AD113,AD38)</f>
        <v>0</v>
      </c>
      <c r="AE1198" s="1393"/>
      <c r="AF1198" s="385"/>
      <c r="AG1198" s="385"/>
      <c r="AH1198" s="1243"/>
      <c r="AI1198" s="478"/>
      <c r="AJ1198" s="478"/>
      <c r="AK1198" s="1427"/>
    </row>
    <row r="1199" spans="1:37" s="139" customFormat="1" x14ac:dyDescent="0.25">
      <c r="A1199" s="19"/>
      <c r="B1199" s="934" t="s">
        <v>349</v>
      </c>
      <c r="C1199" s="17">
        <f t="shared" ref="C1199:E1199" si="93">SUM(C1122,C1085,C1026,C966,C907,C847,C787,C724,C665,C605,C543,C481,C421,C359,C299,C240,C180,C111,C38)</f>
        <v>625467</v>
      </c>
      <c r="D1199" s="17">
        <f t="shared" si="93"/>
        <v>260612.83333333334</v>
      </c>
      <c r="E1199" s="17">
        <f t="shared" si="93"/>
        <v>254697</v>
      </c>
      <c r="F1199" s="193">
        <f t="shared" si="91"/>
        <v>97.730029923059561</v>
      </c>
      <c r="G1199" s="8"/>
      <c r="H1199" s="200"/>
      <c r="I1199" s="7"/>
      <c r="J1199" s="36"/>
      <c r="K1199" s="7"/>
      <c r="L1199" s="36"/>
      <c r="M1199" s="7"/>
      <c r="N1199" s="10"/>
      <c r="O1199" s="206"/>
      <c r="P1199" s="206"/>
      <c r="Q1199" s="206"/>
      <c r="R1199" s="206"/>
      <c r="S1199" s="206"/>
      <c r="T1199" s="206"/>
      <c r="U1199" s="206"/>
      <c r="V1199" s="1127"/>
      <c r="W1199" s="206"/>
      <c r="X1199" s="206"/>
      <c r="Y1199" s="206"/>
      <c r="Z1199" s="206"/>
      <c r="AA1199" s="206"/>
      <c r="AB1199" s="206"/>
      <c r="AC1199" s="206"/>
      <c r="AD1199" s="1389">
        <f>SUM(AD1123,AD790,AD362,AD114,AD39)</f>
        <v>0</v>
      </c>
      <c r="AE1199" s="1393"/>
      <c r="AF1199" s="385"/>
      <c r="AG1199" s="385"/>
      <c r="AH1199" s="1243"/>
      <c r="AI1199" s="478"/>
      <c r="AJ1199" s="478"/>
      <c r="AK1199" s="1427"/>
    </row>
    <row r="1200" spans="1:37" s="139" customFormat="1" ht="30" x14ac:dyDescent="0.25">
      <c r="A1200" s="19">
        <v>1</v>
      </c>
      <c r="B1200" s="934" t="s">
        <v>374</v>
      </c>
      <c r="C1200" s="17">
        <f t="shared" ref="C1200:E1200" si="94">SUM(C1123,C1086,C1027,C967,C908,C848,C788,C725,C666,C606,C544,C482,C422,C360,C300,C241,C181,C112,C39)</f>
        <v>291210</v>
      </c>
      <c r="D1200" s="17">
        <f t="shared" si="94"/>
        <v>121338.75</v>
      </c>
      <c r="E1200" s="17">
        <f t="shared" si="94"/>
        <v>118984.77</v>
      </c>
      <c r="F1200" s="193">
        <f t="shared" si="91"/>
        <v>98.059993200852986</v>
      </c>
      <c r="G1200" s="1410"/>
      <c r="H1200" s="200"/>
      <c r="I1200" s="7"/>
      <c r="J1200" s="36"/>
      <c r="K1200" s="7"/>
      <c r="L1200" s="36"/>
      <c r="M1200" s="7"/>
      <c r="N1200" s="10"/>
      <c r="O1200" s="206"/>
      <c r="P1200" s="206"/>
      <c r="Q1200" s="206"/>
      <c r="R1200" s="206"/>
      <c r="S1200" s="206"/>
      <c r="T1200" s="206"/>
      <c r="U1200" s="206"/>
      <c r="V1200" s="1127"/>
      <c r="W1200" s="206"/>
      <c r="X1200" s="206"/>
      <c r="Y1200" s="206"/>
      <c r="Z1200" s="206"/>
      <c r="AA1200" s="206"/>
      <c r="AB1200" s="206"/>
      <c r="AC1200" s="206"/>
      <c r="AD1200" s="1389">
        <f>SUM(AD1124,AD184,AD115,AD40)</f>
        <v>0</v>
      </c>
      <c r="AE1200" s="1393"/>
      <c r="AF1200" s="385"/>
      <c r="AG1200" s="385"/>
      <c r="AH1200" s="1243"/>
      <c r="AI1200" s="478"/>
      <c r="AJ1200" s="478"/>
      <c r="AK1200" s="1427"/>
    </row>
    <row r="1201" spans="1:199" ht="60" x14ac:dyDescent="0.25">
      <c r="A1201" s="19">
        <v>1</v>
      </c>
      <c r="B1201" s="934" t="s">
        <v>350</v>
      </c>
      <c r="C1201" s="17">
        <f>SUM(C1124,C726,C607,C113,C40)</f>
        <v>84019</v>
      </c>
      <c r="D1201" s="17">
        <f t="shared" ref="D1201:E1201" si="95">SUM(D1124,D726,D607,D113,D40)</f>
        <v>35008.916666666664</v>
      </c>
      <c r="E1201" s="17">
        <f t="shared" si="95"/>
        <v>47153</v>
      </c>
      <c r="F1201" s="193">
        <f t="shared" si="91"/>
        <v>134.68854363293161</v>
      </c>
      <c r="G1201" s="8"/>
      <c r="H1201" s="200"/>
      <c r="I1201" s="38"/>
      <c r="J1201" s="203"/>
      <c r="K1201" s="38"/>
      <c r="L1201" s="203"/>
      <c r="M1201" s="38"/>
      <c r="N1201" s="10"/>
      <c r="O1201" s="657"/>
      <c r="P1201" s="657"/>
      <c r="Q1201" s="657"/>
      <c r="R1201" s="657"/>
      <c r="S1201" s="657"/>
      <c r="T1201" s="657"/>
      <c r="U1201" s="657">
        <f>U1171-U1200</f>
        <v>0</v>
      </c>
      <c r="V1201" s="1129"/>
      <c r="W1201" s="657"/>
      <c r="X1201" s="657"/>
      <c r="Y1201" s="657"/>
      <c r="Z1201" s="657"/>
      <c r="AA1201" s="657"/>
      <c r="AB1201" s="657"/>
      <c r="AC1201" s="657"/>
      <c r="AD1201" s="1389">
        <f>AD1125+AD116+AD41</f>
        <v>0</v>
      </c>
      <c r="AE1201" s="1397"/>
      <c r="AF1201" s="385"/>
      <c r="AG1201" s="385"/>
      <c r="AH1201" s="1243"/>
      <c r="AI1201" s="478"/>
      <c r="AJ1201" s="478"/>
      <c r="AK1201" s="1427"/>
      <c r="AL1201" s="139"/>
      <c r="AM1201" s="139"/>
      <c r="AN1201" s="139"/>
      <c r="AO1201" s="139"/>
      <c r="AP1201" s="139"/>
      <c r="AQ1201" s="139"/>
      <c r="AR1201" s="139"/>
      <c r="AS1201" s="139"/>
      <c r="AT1201" s="139"/>
      <c r="AU1201" s="139"/>
      <c r="AV1201" s="139"/>
      <c r="AW1201" s="139"/>
      <c r="AX1201" s="139"/>
      <c r="AY1201" s="139"/>
      <c r="AZ1201" s="139"/>
      <c r="BA1201" s="139"/>
      <c r="BB1201" s="139"/>
      <c r="BC1201" s="139"/>
      <c r="BD1201" s="139"/>
      <c r="BE1201" s="139"/>
      <c r="BF1201" s="139"/>
      <c r="BG1201" s="139"/>
      <c r="BH1201" s="139"/>
      <c r="BI1201" s="139"/>
      <c r="BJ1201" s="139"/>
      <c r="BK1201" s="139"/>
      <c r="BL1201" s="139"/>
      <c r="BM1201" s="139"/>
      <c r="BN1201" s="139"/>
      <c r="BO1201" s="139"/>
      <c r="BP1201" s="139"/>
      <c r="BQ1201" s="139"/>
      <c r="BR1201" s="139"/>
      <c r="BS1201" s="139"/>
      <c r="BT1201" s="139"/>
      <c r="BU1201" s="139"/>
      <c r="BV1201" s="139"/>
      <c r="BW1201" s="139"/>
      <c r="BX1201" s="139"/>
      <c r="BY1201" s="139"/>
      <c r="BZ1201" s="139"/>
      <c r="CA1201" s="139"/>
      <c r="CB1201" s="139"/>
      <c r="CC1201" s="139"/>
      <c r="CD1201" s="139"/>
      <c r="CE1201" s="139"/>
      <c r="CF1201" s="139"/>
      <c r="CG1201" s="139"/>
      <c r="CH1201" s="139"/>
      <c r="CI1201" s="139"/>
      <c r="CJ1201" s="139"/>
      <c r="CK1201" s="139"/>
      <c r="CL1201" s="139"/>
      <c r="CM1201" s="139"/>
      <c r="CN1201" s="139"/>
      <c r="CO1201" s="139"/>
      <c r="CP1201" s="139"/>
      <c r="CQ1201" s="139"/>
      <c r="CR1201" s="139"/>
      <c r="CS1201" s="139"/>
      <c r="CT1201" s="139"/>
      <c r="CU1201" s="139"/>
      <c r="CV1201" s="139"/>
      <c r="CW1201" s="139"/>
      <c r="CX1201" s="139"/>
      <c r="CY1201" s="139"/>
      <c r="CZ1201" s="139"/>
      <c r="DA1201" s="139"/>
      <c r="DB1201" s="139"/>
      <c r="DC1201" s="139"/>
      <c r="DD1201" s="139"/>
      <c r="DE1201" s="139"/>
      <c r="DF1201" s="139"/>
      <c r="DG1201" s="139"/>
      <c r="DH1201" s="139"/>
      <c r="DI1201" s="139"/>
      <c r="DJ1201" s="139"/>
      <c r="DK1201" s="139"/>
      <c r="DL1201" s="139"/>
      <c r="DM1201" s="139"/>
      <c r="DN1201" s="139"/>
      <c r="DO1201" s="139"/>
      <c r="DP1201" s="139"/>
      <c r="DQ1201" s="139"/>
      <c r="DR1201" s="139"/>
      <c r="DS1201" s="139"/>
      <c r="DT1201" s="139"/>
      <c r="DU1201" s="139"/>
      <c r="DV1201" s="139"/>
      <c r="DW1201" s="139"/>
      <c r="DX1201" s="139"/>
      <c r="DY1201" s="139"/>
      <c r="DZ1201" s="139"/>
      <c r="EA1201" s="139"/>
      <c r="EB1201" s="139"/>
      <c r="EC1201" s="139"/>
      <c r="ED1201" s="139"/>
      <c r="EE1201" s="139"/>
      <c r="EF1201" s="139"/>
      <c r="EG1201" s="139"/>
      <c r="EH1201" s="139"/>
      <c r="EI1201" s="139"/>
      <c r="EJ1201" s="139"/>
      <c r="EK1201" s="139"/>
      <c r="EL1201" s="139"/>
      <c r="EM1201" s="139"/>
      <c r="EN1201" s="139"/>
      <c r="EO1201" s="139"/>
      <c r="EP1201" s="139"/>
      <c r="EQ1201" s="139"/>
      <c r="ER1201" s="139"/>
      <c r="ES1201" s="139"/>
      <c r="ET1201" s="139"/>
      <c r="EU1201" s="139"/>
      <c r="EV1201" s="139"/>
      <c r="EW1201" s="139"/>
      <c r="EX1201" s="139"/>
      <c r="EY1201" s="139"/>
      <c r="EZ1201" s="139"/>
      <c r="FA1201" s="139"/>
      <c r="FB1201" s="139"/>
      <c r="FC1201" s="139"/>
      <c r="FD1201" s="139"/>
      <c r="FE1201" s="139"/>
      <c r="FF1201" s="139"/>
      <c r="FG1201" s="139"/>
      <c r="FH1201" s="139"/>
      <c r="FI1201" s="139"/>
      <c r="FJ1201" s="139"/>
      <c r="FK1201" s="139"/>
      <c r="FL1201" s="139"/>
      <c r="FM1201" s="139"/>
      <c r="FN1201" s="139"/>
      <c r="FO1201" s="139"/>
      <c r="FP1201" s="139"/>
      <c r="FQ1201" s="139"/>
      <c r="FR1201" s="139"/>
      <c r="FS1201" s="139"/>
      <c r="FT1201" s="139"/>
      <c r="FU1201" s="139"/>
      <c r="FV1201" s="139"/>
      <c r="FW1201" s="139"/>
      <c r="FX1201" s="139"/>
      <c r="FY1201" s="139"/>
      <c r="FZ1201" s="139"/>
      <c r="GA1201" s="139"/>
      <c r="GB1201" s="139"/>
      <c r="GC1201" s="139"/>
      <c r="GD1201" s="139"/>
      <c r="GE1201" s="139"/>
      <c r="GF1201" s="139"/>
      <c r="GG1201" s="139"/>
      <c r="GH1201" s="139"/>
      <c r="GI1201" s="139"/>
      <c r="GJ1201" s="139"/>
      <c r="GK1201" s="139"/>
      <c r="GL1201" s="139"/>
      <c r="GM1201" s="139"/>
      <c r="GN1201" s="139"/>
      <c r="GO1201" s="139"/>
      <c r="GP1201" s="139"/>
      <c r="GQ1201" s="139"/>
    </row>
    <row r="1202" spans="1:199" ht="75" x14ac:dyDescent="0.25">
      <c r="A1202" s="19">
        <v>1</v>
      </c>
      <c r="B1202" s="934" t="s">
        <v>387</v>
      </c>
      <c r="C1202" s="17">
        <f>C114</f>
        <v>19000</v>
      </c>
      <c r="D1202" s="17">
        <f t="shared" ref="D1202:E1202" si="96">D114</f>
        <v>7916.6666666666661</v>
      </c>
      <c r="E1202" s="17">
        <f t="shared" si="96"/>
        <v>0</v>
      </c>
      <c r="F1202" s="193">
        <f t="shared" si="91"/>
        <v>0</v>
      </c>
      <c r="G1202" s="8"/>
      <c r="H1202" s="200"/>
      <c r="I1202" s="38"/>
      <c r="J1202" s="203"/>
      <c r="K1202" s="38"/>
      <c r="L1202" s="203"/>
      <c r="M1202" s="38"/>
      <c r="N1202" s="10"/>
      <c r="O1202" s="657"/>
      <c r="P1202" s="657"/>
      <c r="Q1202" s="657"/>
      <c r="R1202" s="657"/>
      <c r="S1202" s="657"/>
      <c r="T1202" s="657"/>
      <c r="U1202" s="657"/>
      <c r="V1202" s="1129"/>
      <c r="W1202" s="657"/>
      <c r="X1202" s="657"/>
      <c r="Y1202" s="657"/>
      <c r="Z1202" s="657"/>
      <c r="AA1202" s="657"/>
      <c r="AB1202" s="657"/>
      <c r="AC1202" s="657"/>
      <c r="AD1202" s="1389">
        <f>AD117</f>
        <v>0</v>
      </c>
      <c r="AE1202" s="1397"/>
      <c r="AF1202" s="385"/>
      <c r="AG1202" s="385"/>
      <c r="AH1202" s="1243"/>
      <c r="AI1202" s="478"/>
      <c r="AJ1202" s="478"/>
      <c r="AK1202" s="1427"/>
      <c r="AL1202" s="139"/>
      <c r="AM1202" s="139"/>
      <c r="AN1202" s="139"/>
      <c r="AO1202" s="139"/>
      <c r="AP1202" s="139"/>
      <c r="AQ1202" s="139"/>
      <c r="AR1202" s="139"/>
      <c r="AS1202" s="139"/>
      <c r="AT1202" s="139"/>
      <c r="AU1202" s="139"/>
      <c r="AV1202" s="139"/>
      <c r="AW1202" s="139"/>
      <c r="AX1202" s="139"/>
      <c r="AY1202" s="139"/>
      <c r="AZ1202" s="139"/>
      <c r="BA1202" s="139"/>
      <c r="BB1202" s="139"/>
      <c r="BC1202" s="139"/>
      <c r="BD1202" s="139"/>
      <c r="BE1202" s="139"/>
      <c r="BF1202" s="139"/>
      <c r="BG1202" s="139"/>
      <c r="BH1202" s="139"/>
      <c r="BI1202" s="139"/>
      <c r="BJ1202" s="139"/>
      <c r="BK1202" s="139"/>
      <c r="BL1202" s="139"/>
      <c r="BM1202" s="139"/>
      <c r="BN1202" s="139"/>
      <c r="BO1202" s="139"/>
      <c r="BP1202" s="139"/>
      <c r="BQ1202" s="139"/>
      <c r="BR1202" s="139"/>
      <c r="BS1202" s="139"/>
      <c r="BT1202" s="139"/>
      <c r="BU1202" s="139"/>
      <c r="BV1202" s="139"/>
      <c r="BW1202" s="139"/>
      <c r="BX1202" s="139"/>
      <c r="BY1202" s="139"/>
      <c r="BZ1202" s="139"/>
      <c r="CA1202" s="139"/>
      <c r="CB1202" s="139"/>
      <c r="CC1202" s="139"/>
      <c r="CD1202" s="139"/>
      <c r="CE1202" s="139"/>
      <c r="CF1202" s="139"/>
      <c r="CG1202" s="139"/>
      <c r="CH1202" s="139"/>
      <c r="CI1202" s="139"/>
      <c r="CJ1202" s="139"/>
      <c r="CK1202" s="139"/>
      <c r="CL1202" s="139"/>
      <c r="CM1202" s="139"/>
      <c r="CN1202" s="139"/>
      <c r="CO1202" s="139"/>
      <c r="CP1202" s="139"/>
      <c r="CQ1202" s="139"/>
      <c r="CR1202" s="139"/>
      <c r="CS1202" s="139"/>
      <c r="CT1202" s="139"/>
      <c r="CU1202" s="139"/>
      <c r="CV1202" s="139"/>
      <c r="CW1202" s="139"/>
      <c r="CX1202" s="139"/>
      <c r="CY1202" s="139"/>
      <c r="CZ1202" s="139"/>
      <c r="DA1202" s="139"/>
      <c r="DB1202" s="139"/>
      <c r="DC1202" s="139"/>
      <c r="DD1202" s="139"/>
      <c r="DE1202" s="139"/>
      <c r="DF1202" s="139"/>
      <c r="DG1202" s="139"/>
      <c r="DH1202" s="139"/>
      <c r="DI1202" s="139"/>
      <c r="DJ1202" s="139"/>
      <c r="DK1202" s="139"/>
      <c r="DL1202" s="139"/>
      <c r="DM1202" s="139"/>
      <c r="DN1202" s="139"/>
      <c r="DO1202" s="139"/>
      <c r="DP1202" s="139"/>
      <c r="DQ1202" s="139"/>
      <c r="DR1202" s="139"/>
      <c r="DS1202" s="139"/>
      <c r="DT1202" s="139"/>
      <c r="DU1202" s="139"/>
      <c r="DV1202" s="139"/>
      <c r="DW1202" s="139"/>
      <c r="DX1202" s="139"/>
      <c r="DY1202" s="139"/>
      <c r="DZ1202" s="139"/>
      <c r="EA1202" s="139"/>
      <c r="EB1202" s="139"/>
      <c r="EC1202" s="139"/>
      <c r="ED1202" s="139"/>
      <c r="EE1202" s="139"/>
      <c r="EF1202" s="139"/>
      <c r="EG1202" s="139"/>
      <c r="EH1202" s="139"/>
      <c r="EI1202" s="139"/>
      <c r="EJ1202" s="139"/>
      <c r="EK1202" s="139"/>
      <c r="EL1202" s="139"/>
      <c r="EM1202" s="139"/>
      <c r="EN1202" s="139"/>
      <c r="EO1202" s="139"/>
      <c r="EP1202" s="139"/>
      <c r="EQ1202" s="139"/>
      <c r="ER1202" s="139"/>
      <c r="ES1202" s="139"/>
      <c r="ET1202" s="139"/>
      <c r="EU1202" s="139"/>
      <c r="EV1202" s="139"/>
      <c r="EW1202" s="139"/>
      <c r="EX1202" s="139"/>
      <c r="EY1202" s="139"/>
      <c r="EZ1202" s="139"/>
      <c r="FA1202" s="139"/>
      <c r="FB1202" s="139"/>
      <c r="FC1202" s="139"/>
      <c r="FD1202" s="139"/>
      <c r="FE1202" s="139"/>
      <c r="FF1202" s="139"/>
      <c r="FG1202" s="139"/>
      <c r="FH1202" s="139"/>
      <c r="FI1202" s="139"/>
      <c r="FJ1202" s="139"/>
      <c r="FK1202" s="139"/>
      <c r="FL1202" s="139"/>
      <c r="FM1202" s="139"/>
      <c r="FN1202" s="139"/>
      <c r="FO1202" s="139"/>
      <c r="FP1202" s="139"/>
      <c r="FQ1202" s="139"/>
      <c r="FR1202" s="139"/>
      <c r="FS1202" s="139"/>
      <c r="FT1202" s="139"/>
      <c r="FU1202" s="139"/>
      <c r="FV1202" s="139"/>
      <c r="FW1202" s="139"/>
      <c r="FX1202" s="139"/>
      <c r="FY1202" s="139"/>
      <c r="FZ1202" s="139"/>
      <c r="GA1202" s="139"/>
      <c r="GB1202" s="139"/>
      <c r="GC1202" s="139"/>
      <c r="GD1202" s="139"/>
      <c r="GE1202" s="139"/>
      <c r="GF1202" s="139"/>
      <c r="GG1202" s="139"/>
      <c r="GH1202" s="139"/>
      <c r="GI1202" s="139"/>
      <c r="GJ1202" s="139"/>
      <c r="GK1202" s="139"/>
      <c r="GL1202" s="139"/>
      <c r="GM1202" s="139"/>
      <c r="GN1202" s="139"/>
      <c r="GO1202" s="139"/>
      <c r="GP1202" s="139"/>
      <c r="GQ1202" s="139"/>
    </row>
    <row r="1203" spans="1:199" ht="60" x14ac:dyDescent="0.25">
      <c r="A1203" s="19">
        <v>1</v>
      </c>
      <c r="B1203" s="934" t="s">
        <v>351</v>
      </c>
      <c r="C1203" s="17">
        <f>SUM(C1125,C1087,C1028,C968,C909,C849,C789,C727,C667,C608,C545,C483,C423,C361,C301,C242,C182,C115,C41)</f>
        <v>3002</v>
      </c>
      <c r="D1203" s="17">
        <f t="shared" ref="D1203:E1203" si="97">SUM(D1125,D1087,D1028,D968,D909,D849,D789,D727,D667,D608,D545,D483,D423,D361,D301,D242,D182,D115,D41)</f>
        <v>1250.8333333333333</v>
      </c>
      <c r="E1203" s="17">
        <f t="shared" si="97"/>
        <v>1446</v>
      </c>
      <c r="F1203" s="193">
        <f t="shared" si="91"/>
        <v>115.60293137908062</v>
      </c>
      <c r="G1203" s="8"/>
      <c r="H1203" s="200"/>
      <c r="I1203" s="38"/>
      <c r="J1203" s="203"/>
      <c r="K1203" s="38"/>
      <c r="L1203" s="203"/>
      <c r="M1203" s="38"/>
      <c r="N1203" s="10"/>
      <c r="O1203" s="657"/>
      <c r="P1203" s="657"/>
      <c r="Q1203" s="657"/>
      <c r="R1203" s="657"/>
      <c r="S1203" s="657"/>
      <c r="T1203" s="657"/>
      <c r="U1203" s="657"/>
      <c r="V1203" s="1129"/>
      <c r="W1203" s="657"/>
      <c r="X1203" s="657"/>
      <c r="Y1203" s="657"/>
      <c r="Z1203" s="657"/>
      <c r="AA1203" s="657"/>
      <c r="AB1203" s="657"/>
      <c r="AC1203" s="657"/>
      <c r="AD1203" s="1389">
        <f>AD1126+AD42</f>
        <v>0</v>
      </c>
      <c r="AE1203" s="1397"/>
      <c r="AF1203" s="385"/>
      <c r="AG1203" s="385"/>
      <c r="AH1203" s="1243"/>
      <c r="AI1203" s="478"/>
      <c r="AJ1203" s="478"/>
      <c r="AK1203" s="1427"/>
      <c r="AL1203" s="139"/>
      <c r="AM1203" s="139"/>
      <c r="AN1203" s="139"/>
      <c r="AO1203" s="139"/>
      <c r="AP1203" s="139"/>
      <c r="AQ1203" s="139"/>
      <c r="AR1203" s="139"/>
      <c r="AS1203" s="139"/>
      <c r="AT1203" s="139"/>
      <c r="AU1203" s="139"/>
      <c r="AV1203" s="139"/>
      <c r="AW1203" s="139"/>
      <c r="AX1203" s="139"/>
      <c r="AY1203" s="139"/>
      <c r="AZ1203" s="139"/>
      <c r="BA1203" s="139"/>
      <c r="BB1203" s="139"/>
      <c r="BC1203" s="139"/>
      <c r="BD1203" s="139"/>
      <c r="BE1203" s="139"/>
      <c r="BF1203" s="139"/>
      <c r="BG1203" s="139"/>
      <c r="BH1203" s="139"/>
      <c r="BI1203" s="139"/>
      <c r="BJ1203" s="139"/>
      <c r="BK1203" s="139"/>
      <c r="BL1203" s="139"/>
      <c r="BM1203" s="139"/>
      <c r="BN1203" s="139"/>
      <c r="BO1203" s="139"/>
      <c r="BP1203" s="139"/>
      <c r="BQ1203" s="139"/>
      <c r="BR1203" s="139"/>
      <c r="BS1203" s="139"/>
      <c r="BT1203" s="139"/>
      <c r="BU1203" s="139"/>
      <c r="BV1203" s="139"/>
      <c r="BW1203" s="139"/>
      <c r="BX1203" s="139"/>
      <c r="BY1203" s="139"/>
      <c r="BZ1203" s="139"/>
      <c r="CA1203" s="139"/>
      <c r="CB1203" s="139"/>
      <c r="CC1203" s="139"/>
      <c r="CD1203" s="139"/>
      <c r="CE1203" s="139"/>
      <c r="CF1203" s="139"/>
      <c r="CG1203" s="139"/>
      <c r="CH1203" s="139"/>
      <c r="CI1203" s="139"/>
      <c r="CJ1203" s="139"/>
      <c r="CK1203" s="139"/>
      <c r="CL1203" s="139"/>
      <c r="CM1203" s="139"/>
      <c r="CN1203" s="139"/>
      <c r="CO1203" s="139"/>
      <c r="CP1203" s="139"/>
      <c r="CQ1203" s="139"/>
      <c r="CR1203" s="139"/>
      <c r="CS1203" s="139"/>
      <c r="CT1203" s="139"/>
      <c r="CU1203" s="139"/>
      <c r="CV1203" s="139"/>
      <c r="CW1203" s="139"/>
      <c r="CX1203" s="139"/>
      <c r="CY1203" s="139"/>
      <c r="CZ1203" s="139"/>
      <c r="DA1203" s="139"/>
      <c r="DB1203" s="139"/>
      <c r="DC1203" s="139"/>
      <c r="DD1203" s="139"/>
      <c r="DE1203" s="139"/>
      <c r="DF1203" s="139"/>
      <c r="DG1203" s="139"/>
      <c r="DH1203" s="139"/>
      <c r="DI1203" s="139"/>
      <c r="DJ1203" s="139"/>
      <c r="DK1203" s="139"/>
      <c r="DL1203" s="139"/>
      <c r="DM1203" s="139"/>
      <c r="DN1203" s="139"/>
      <c r="DO1203" s="139"/>
      <c r="DP1203" s="139"/>
      <c r="DQ1203" s="139"/>
      <c r="DR1203" s="139"/>
      <c r="DS1203" s="139"/>
      <c r="DT1203" s="139"/>
      <c r="DU1203" s="139"/>
      <c r="DV1203" s="139"/>
      <c r="DW1203" s="139"/>
      <c r="DX1203" s="139"/>
      <c r="DY1203" s="139"/>
      <c r="DZ1203" s="139"/>
      <c r="EA1203" s="139"/>
      <c r="EB1203" s="139"/>
      <c r="EC1203" s="139"/>
      <c r="ED1203" s="139"/>
      <c r="EE1203" s="139"/>
      <c r="EF1203" s="139"/>
      <c r="EG1203" s="139"/>
      <c r="EH1203" s="139"/>
      <c r="EI1203" s="139"/>
      <c r="EJ1203" s="139"/>
      <c r="EK1203" s="139"/>
      <c r="EL1203" s="139"/>
      <c r="EM1203" s="139"/>
      <c r="EN1203" s="139"/>
      <c r="EO1203" s="139"/>
      <c r="EP1203" s="139"/>
      <c r="EQ1203" s="139"/>
      <c r="ER1203" s="139"/>
      <c r="ES1203" s="139"/>
      <c r="ET1203" s="139"/>
      <c r="EU1203" s="139"/>
      <c r="EV1203" s="139"/>
      <c r="EW1203" s="139"/>
      <c r="EX1203" s="139"/>
      <c r="EY1203" s="139"/>
      <c r="EZ1203" s="139"/>
      <c r="FA1203" s="139"/>
      <c r="FB1203" s="139"/>
      <c r="FC1203" s="139"/>
      <c r="FD1203" s="139"/>
      <c r="FE1203" s="139"/>
      <c r="FF1203" s="139"/>
      <c r="FG1203" s="139"/>
      <c r="FH1203" s="139"/>
      <c r="FI1203" s="139"/>
      <c r="FJ1203" s="139"/>
      <c r="FK1203" s="139"/>
      <c r="FL1203" s="139"/>
      <c r="FM1203" s="139"/>
      <c r="FN1203" s="139"/>
      <c r="FO1203" s="139"/>
      <c r="FP1203" s="139"/>
      <c r="FQ1203" s="139"/>
      <c r="FR1203" s="139"/>
      <c r="FS1203" s="139"/>
      <c r="FT1203" s="139"/>
      <c r="FU1203" s="139"/>
      <c r="FV1203" s="139"/>
      <c r="FW1203" s="139"/>
      <c r="FX1203" s="139"/>
      <c r="FY1203" s="139"/>
      <c r="FZ1203" s="139"/>
      <c r="GA1203" s="139"/>
      <c r="GB1203" s="139"/>
      <c r="GC1203" s="139"/>
      <c r="GD1203" s="139"/>
      <c r="GE1203" s="139"/>
      <c r="GF1203" s="139"/>
      <c r="GG1203" s="139"/>
      <c r="GH1203" s="139"/>
      <c r="GI1203" s="139"/>
      <c r="GJ1203" s="139"/>
      <c r="GK1203" s="139"/>
      <c r="GL1203" s="139"/>
      <c r="GM1203" s="139"/>
      <c r="GN1203" s="139"/>
      <c r="GO1203" s="139"/>
      <c r="GP1203" s="139"/>
      <c r="GQ1203" s="139"/>
    </row>
    <row r="1204" spans="1:199" ht="45" x14ac:dyDescent="0.25">
      <c r="A1204" s="19">
        <v>1</v>
      </c>
      <c r="B1204" s="932" t="s">
        <v>352</v>
      </c>
      <c r="C1204" s="17">
        <f>SUM(C1126,C1088,C1029,C969,C910,C850,C790,C728,C668,C609,C546,C484,C424,C362,C302,C243,C183,C116,C42)</f>
        <v>65797</v>
      </c>
      <c r="D1204" s="17">
        <f t="shared" ref="D1204:E1204" si="98">SUM(D1126,D1088,D1029,D969,D910,D850,D790,D728,D668,D609,D546,D484,D424,D362,D302,D243,D183,D116,D42)</f>
        <v>27414.750000000004</v>
      </c>
      <c r="E1204" s="17">
        <f t="shared" si="98"/>
        <v>31501</v>
      </c>
      <c r="F1204" s="193">
        <f t="shared" si="91"/>
        <v>114.90529733081642</v>
      </c>
      <c r="G1204" s="8"/>
      <c r="H1204" s="200"/>
      <c r="I1204" s="38"/>
      <c r="J1204" s="203"/>
      <c r="K1204" s="38"/>
      <c r="L1204" s="203"/>
      <c r="M1204" s="38"/>
      <c r="N1204" s="10"/>
      <c r="O1204" s="657"/>
      <c r="P1204" s="657"/>
      <c r="Q1204" s="657"/>
      <c r="R1204" s="657"/>
      <c r="S1204" s="657"/>
      <c r="T1204" s="657"/>
      <c r="U1204" s="657"/>
      <c r="V1204" s="1129"/>
      <c r="W1204" s="657"/>
      <c r="X1204" s="657"/>
      <c r="Y1204" s="657"/>
      <c r="Z1204" s="657"/>
      <c r="AA1204" s="657"/>
      <c r="AB1204" s="657"/>
      <c r="AC1204" s="657"/>
      <c r="AD1204" s="1389">
        <f>AD1127+AD793+AD119+AD43</f>
        <v>0</v>
      </c>
      <c r="AE1204" s="1397"/>
      <c r="AF1204" s="385"/>
      <c r="AG1204" s="385"/>
      <c r="AH1204" s="1243"/>
      <c r="AI1204" s="478"/>
      <c r="AJ1204" s="478"/>
      <c r="AK1204" s="1427"/>
      <c r="AL1204" s="139"/>
      <c r="AM1204" s="139"/>
      <c r="AN1204" s="139"/>
      <c r="AO1204" s="139"/>
      <c r="AP1204" s="139"/>
      <c r="AQ1204" s="139"/>
      <c r="AR1204" s="139"/>
      <c r="AS1204" s="139"/>
      <c r="AT1204" s="139"/>
      <c r="AU1204" s="139"/>
      <c r="AV1204" s="139"/>
      <c r="AW1204" s="139"/>
      <c r="AX1204" s="139"/>
      <c r="AY1204" s="139"/>
      <c r="AZ1204" s="139"/>
      <c r="BA1204" s="139"/>
      <c r="BB1204" s="139"/>
      <c r="BC1204" s="139"/>
      <c r="BD1204" s="139"/>
      <c r="BE1204" s="139"/>
      <c r="BF1204" s="139"/>
      <c r="BG1204" s="139"/>
      <c r="BH1204" s="139"/>
      <c r="BI1204" s="139"/>
      <c r="BJ1204" s="139"/>
      <c r="BK1204" s="139"/>
      <c r="BL1204" s="139"/>
      <c r="BM1204" s="139"/>
      <c r="BN1204" s="139"/>
      <c r="BO1204" s="139"/>
      <c r="BP1204" s="139"/>
      <c r="BQ1204" s="139"/>
      <c r="BR1204" s="139"/>
      <c r="BS1204" s="139"/>
      <c r="BT1204" s="139"/>
      <c r="BU1204" s="139"/>
      <c r="BV1204" s="139"/>
      <c r="BW1204" s="139"/>
      <c r="BX1204" s="139"/>
      <c r="BY1204" s="139"/>
      <c r="BZ1204" s="139"/>
      <c r="CA1204" s="139"/>
      <c r="CB1204" s="139"/>
      <c r="CC1204" s="139"/>
      <c r="CD1204" s="139"/>
      <c r="CE1204" s="139"/>
      <c r="CF1204" s="139"/>
      <c r="CG1204" s="139"/>
      <c r="CH1204" s="139"/>
      <c r="CI1204" s="139"/>
      <c r="CJ1204" s="139"/>
      <c r="CK1204" s="139"/>
      <c r="CL1204" s="139"/>
      <c r="CM1204" s="139"/>
      <c r="CN1204" s="139"/>
      <c r="CO1204" s="139"/>
      <c r="CP1204" s="139"/>
      <c r="CQ1204" s="139"/>
      <c r="CR1204" s="139"/>
      <c r="CS1204" s="139"/>
      <c r="CT1204" s="139"/>
      <c r="CU1204" s="139"/>
      <c r="CV1204" s="139"/>
      <c r="CW1204" s="139"/>
      <c r="CX1204" s="139"/>
      <c r="CY1204" s="139"/>
      <c r="CZ1204" s="139"/>
      <c r="DA1204" s="139"/>
      <c r="DB1204" s="139"/>
      <c r="DC1204" s="139"/>
      <c r="DD1204" s="139"/>
      <c r="DE1204" s="139"/>
      <c r="DF1204" s="139"/>
      <c r="DG1204" s="139"/>
      <c r="DH1204" s="139"/>
      <c r="DI1204" s="139"/>
      <c r="DJ1204" s="139"/>
      <c r="DK1204" s="139"/>
      <c r="DL1204" s="139"/>
      <c r="DM1204" s="139"/>
      <c r="DN1204" s="139"/>
      <c r="DO1204" s="139"/>
      <c r="DP1204" s="139"/>
      <c r="DQ1204" s="139"/>
      <c r="DR1204" s="139"/>
      <c r="DS1204" s="139"/>
      <c r="DT1204" s="139"/>
      <c r="DU1204" s="139"/>
      <c r="DV1204" s="139"/>
      <c r="DW1204" s="139"/>
      <c r="DX1204" s="139"/>
      <c r="DY1204" s="139"/>
      <c r="DZ1204" s="139"/>
      <c r="EA1204" s="139"/>
      <c r="EB1204" s="139"/>
      <c r="EC1204" s="139"/>
      <c r="ED1204" s="139"/>
      <c r="EE1204" s="139"/>
      <c r="EF1204" s="139"/>
      <c r="EG1204" s="139"/>
      <c r="EH1204" s="139"/>
      <c r="EI1204" s="139"/>
      <c r="EJ1204" s="139"/>
      <c r="EK1204" s="139"/>
      <c r="EL1204" s="139"/>
      <c r="EM1204" s="139"/>
      <c r="EN1204" s="139"/>
      <c r="EO1204" s="139"/>
      <c r="EP1204" s="139"/>
      <c r="EQ1204" s="139"/>
      <c r="ER1204" s="139"/>
      <c r="ES1204" s="139"/>
      <c r="ET1204" s="139"/>
      <c r="EU1204" s="139"/>
      <c r="EV1204" s="139"/>
      <c r="EW1204" s="139"/>
      <c r="EX1204" s="139"/>
      <c r="EY1204" s="139"/>
      <c r="EZ1204" s="139"/>
      <c r="FA1204" s="139"/>
      <c r="FB1204" s="139"/>
      <c r="FC1204" s="139"/>
      <c r="FD1204" s="139"/>
      <c r="FE1204" s="139"/>
      <c r="FF1204" s="139"/>
      <c r="FG1204" s="139"/>
      <c r="FH1204" s="139"/>
      <c r="FI1204" s="139"/>
      <c r="FJ1204" s="139"/>
      <c r="FK1204" s="139"/>
      <c r="FL1204" s="139"/>
      <c r="FM1204" s="139"/>
      <c r="FN1204" s="139"/>
      <c r="FO1204" s="139"/>
      <c r="FP1204" s="139"/>
      <c r="FQ1204" s="139"/>
      <c r="FR1204" s="139"/>
      <c r="FS1204" s="139"/>
      <c r="FT1204" s="139"/>
      <c r="FU1204" s="139"/>
      <c r="FV1204" s="139"/>
      <c r="FW1204" s="139"/>
      <c r="FX1204" s="139"/>
      <c r="FY1204" s="139"/>
      <c r="FZ1204" s="139"/>
      <c r="GA1204" s="139"/>
      <c r="GB1204" s="139"/>
      <c r="GC1204" s="139"/>
      <c r="GD1204" s="139"/>
      <c r="GE1204" s="139"/>
      <c r="GF1204" s="139"/>
      <c r="GG1204" s="139"/>
      <c r="GH1204" s="139"/>
      <c r="GI1204" s="139"/>
      <c r="GJ1204" s="139"/>
      <c r="GK1204" s="139"/>
      <c r="GL1204" s="139"/>
      <c r="GM1204" s="139"/>
      <c r="GN1204" s="139"/>
      <c r="GO1204" s="139"/>
      <c r="GP1204" s="139"/>
      <c r="GQ1204" s="139"/>
    </row>
    <row r="1205" spans="1:199" ht="105" x14ac:dyDescent="0.25">
      <c r="B1205" s="932" t="s">
        <v>534</v>
      </c>
      <c r="C1205" s="17">
        <f>SUM(C1127,C1089,C1030,C970,C911,C851,C791,C729,C669,C610,C547,C485,C425,C363,C303,C244,C184,C117,C43)</f>
        <v>33210</v>
      </c>
      <c r="D1205" s="17">
        <f t="shared" ref="D1205:E1205" si="99">SUM(D1127,D1089,D1030,D970,D911,D851,D791,D729,D669,D610,D547,D485,D425,D363,D303,D244,D184,D117,D43)</f>
        <v>13838.166666666666</v>
      </c>
      <c r="E1205" s="17">
        <f t="shared" si="99"/>
        <v>32104</v>
      </c>
      <c r="F1205" s="193">
        <f t="shared" si="91"/>
        <v>231.99604957304075</v>
      </c>
      <c r="G1205" s="8"/>
      <c r="H1205" s="200"/>
      <c r="I1205" s="38"/>
      <c r="J1205" s="203"/>
      <c r="K1205" s="38"/>
      <c r="L1205" s="203"/>
      <c r="M1205" s="38"/>
      <c r="N1205" s="10"/>
      <c r="O1205" s="657"/>
      <c r="P1205" s="657"/>
      <c r="Q1205" s="657"/>
      <c r="R1205" s="657"/>
      <c r="S1205" s="657"/>
      <c r="T1205" s="657"/>
      <c r="U1205" s="657"/>
      <c r="V1205" s="1129"/>
      <c r="W1205" s="657"/>
      <c r="X1205" s="657"/>
      <c r="Y1205" s="657"/>
      <c r="Z1205" s="657"/>
      <c r="AA1205" s="657"/>
      <c r="AB1205" s="657"/>
      <c r="AC1205" s="657"/>
      <c r="AD1205" s="1389"/>
      <c r="AE1205" s="1397"/>
      <c r="AF1205" s="385"/>
      <c r="AG1205" s="385"/>
      <c r="AH1205" s="1243"/>
      <c r="AI1205" s="478"/>
      <c r="AJ1205" s="478"/>
      <c r="AK1205" s="1427"/>
      <c r="AL1205" s="139"/>
      <c r="AM1205" s="139"/>
      <c r="AN1205" s="139"/>
      <c r="AO1205" s="139"/>
      <c r="AP1205" s="139"/>
      <c r="AQ1205" s="139"/>
      <c r="AR1205" s="139"/>
      <c r="AS1205" s="139"/>
      <c r="AT1205" s="139"/>
      <c r="AU1205" s="139"/>
      <c r="AV1205" s="139"/>
      <c r="AW1205" s="139"/>
      <c r="AX1205" s="139"/>
      <c r="AY1205" s="139"/>
      <c r="AZ1205" s="139"/>
      <c r="BA1205" s="139"/>
      <c r="BB1205" s="139"/>
      <c r="BC1205" s="139"/>
      <c r="BD1205" s="139"/>
      <c r="BE1205" s="139"/>
      <c r="BF1205" s="139"/>
      <c r="BG1205" s="139"/>
      <c r="BH1205" s="139"/>
      <c r="BI1205" s="139"/>
      <c r="BJ1205" s="139"/>
      <c r="BK1205" s="139"/>
      <c r="BL1205" s="139"/>
      <c r="BM1205" s="139"/>
      <c r="BN1205" s="139"/>
      <c r="BO1205" s="139"/>
      <c r="BP1205" s="139"/>
      <c r="BQ1205" s="139"/>
      <c r="BR1205" s="139"/>
      <c r="BS1205" s="139"/>
      <c r="BT1205" s="139"/>
      <c r="BU1205" s="139"/>
      <c r="BV1205" s="139"/>
      <c r="BW1205" s="139"/>
      <c r="BX1205" s="139"/>
      <c r="BY1205" s="139"/>
      <c r="BZ1205" s="139"/>
      <c r="CA1205" s="139"/>
      <c r="CB1205" s="139"/>
      <c r="CC1205" s="139"/>
      <c r="CD1205" s="139"/>
      <c r="CE1205" s="139"/>
      <c r="CF1205" s="139"/>
      <c r="CG1205" s="139"/>
      <c r="CH1205" s="139"/>
      <c r="CI1205" s="139"/>
      <c r="CJ1205" s="139"/>
      <c r="CK1205" s="139"/>
      <c r="CL1205" s="139"/>
      <c r="CM1205" s="139"/>
      <c r="CN1205" s="139"/>
      <c r="CO1205" s="139"/>
      <c r="CP1205" s="139"/>
      <c r="CQ1205" s="139"/>
      <c r="CR1205" s="139"/>
      <c r="CS1205" s="139"/>
      <c r="CT1205" s="139"/>
      <c r="CU1205" s="139"/>
      <c r="CV1205" s="139"/>
      <c r="CW1205" s="139"/>
      <c r="CX1205" s="139"/>
      <c r="CY1205" s="139"/>
      <c r="CZ1205" s="139"/>
      <c r="DA1205" s="139"/>
      <c r="DB1205" s="139"/>
      <c r="DC1205" s="139"/>
      <c r="DD1205" s="139"/>
      <c r="DE1205" s="139"/>
      <c r="DF1205" s="139"/>
      <c r="DG1205" s="139"/>
      <c r="DH1205" s="139"/>
      <c r="DI1205" s="139"/>
      <c r="DJ1205" s="139"/>
      <c r="DK1205" s="139"/>
      <c r="DL1205" s="139"/>
      <c r="DM1205" s="139"/>
      <c r="DN1205" s="139"/>
      <c r="DO1205" s="139"/>
      <c r="DP1205" s="139"/>
      <c r="DQ1205" s="139"/>
      <c r="DR1205" s="139"/>
      <c r="DS1205" s="139"/>
      <c r="DT1205" s="139"/>
      <c r="DU1205" s="139"/>
      <c r="DV1205" s="139"/>
      <c r="DW1205" s="139"/>
      <c r="DX1205" s="139"/>
      <c r="DY1205" s="139"/>
      <c r="DZ1205" s="139"/>
      <c r="EA1205" s="139"/>
      <c r="EB1205" s="139"/>
      <c r="EC1205" s="139"/>
      <c r="ED1205" s="139"/>
      <c r="EE1205" s="139"/>
      <c r="EF1205" s="139"/>
      <c r="EG1205" s="139"/>
      <c r="EH1205" s="139"/>
      <c r="EI1205" s="139"/>
      <c r="EJ1205" s="139"/>
      <c r="EK1205" s="139"/>
      <c r="EL1205" s="139"/>
      <c r="EM1205" s="139"/>
      <c r="EN1205" s="139"/>
      <c r="EO1205" s="139"/>
      <c r="EP1205" s="139"/>
      <c r="EQ1205" s="139"/>
      <c r="ER1205" s="139"/>
      <c r="ES1205" s="139"/>
      <c r="ET1205" s="139"/>
      <c r="EU1205" s="139"/>
      <c r="EV1205" s="139"/>
      <c r="EW1205" s="139"/>
      <c r="EX1205" s="139"/>
      <c r="EY1205" s="139"/>
      <c r="EZ1205" s="139"/>
      <c r="FA1205" s="139"/>
      <c r="FB1205" s="139"/>
      <c r="FC1205" s="139"/>
      <c r="FD1205" s="139"/>
      <c r="FE1205" s="139"/>
      <c r="FF1205" s="139"/>
      <c r="FG1205" s="139"/>
      <c r="FH1205" s="139"/>
      <c r="FI1205" s="139"/>
      <c r="FJ1205" s="139"/>
      <c r="FK1205" s="139"/>
      <c r="FL1205" s="139"/>
      <c r="FM1205" s="139"/>
      <c r="FN1205" s="139"/>
      <c r="FO1205" s="139"/>
      <c r="FP1205" s="139"/>
      <c r="FQ1205" s="139"/>
      <c r="FR1205" s="139"/>
      <c r="FS1205" s="139"/>
      <c r="FT1205" s="139"/>
      <c r="FU1205" s="139"/>
      <c r="FV1205" s="139"/>
      <c r="FW1205" s="139"/>
      <c r="FX1205" s="139"/>
      <c r="FY1205" s="139"/>
      <c r="FZ1205" s="139"/>
      <c r="GA1205" s="139"/>
      <c r="GB1205" s="139"/>
      <c r="GC1205" s="139"/>
      <c r="GD1205" s="139"/>
      <c r="GE1205" s="139"/>
      <c r="GF1205" s="139"/>
      <c r="GG1205" s="139"/>
      <c r="GH1205" s="139"/>
      <c r="GI1205" s="139"/>
      <c r="GJ1205" s="139"/>
      <c r="GK1205" s="139"/>
      <c r="GL1205" s="139"/>
      <c r="GM1205" s="139"/>
      <c r="GN1205" s="139"/>
      <c r="GO1205" s="139"/>
      <c r="GP1205" s="139"/>
      <c r="GQ1205" s="139"/>
    </row>
    <row r="1206" spans="1:199" ht="90" x14ac:dyDescent="0.25">
      <c r="B1206" s="1433" t="s">
        <v>522</v>
      </c>
      <c r="C1206" s="17">
        <f>C1128+C44</f>
        <v>1650</v>
      </c>
      <c r="D1206" s="17">
        <f t="shared" ref="D1206:E1206" si="100">D1128+D44</f>
        <v>688</v>
      </c>
      <c r="E1206" s="17">
        <f t="shared" si="100"/>
        <v>391</v>
      </c>
      <c r="F1206" s="193">
        <f t="shared" si="91"/>
        <v>56.831395348837212</v>
      </c>
      <c r="G1206" s="8"/>
      <c r="H1206" s="200"/>
      <c r="I1206" s="38"/>
      <c r="J1206" s="203"/>
      <c r="K1206" s="38"/>
      <c r="L1206" s="203"/>
      <c r="M1206" s="38"/>
      <c r="N1206" s="10"/>
      <c r="O1206" s="657"/>
      <c r="P1206" s="657"/>
      <c r="Q1206" s="657"/>
      <c r="R1206" s="657"/>
      <c r="S1206" s="657"/>
      <c r="T1206" s="657"/>
      <c r="U1206" s="657"/>
      <c r="V1206" s="1129"/>
      <c r="W1206" s="657"/>
      <c r="X1206" s="657"/>
      <c r="Y1206" s="657"/>
      <c r="Z1206" s="657"/>
      <c r="AA1206" s="657"/>
      <c r="AB1206" s="657"/>
      <c r="AC1206" s="657"/>
      <c r="AD1206" s="1389"/>
      <c r="AE1206" s="1397"/>
      <c r="AF1206" s="385"/>
      <c r="AG1206" s="385"/>
      <c r="AH1206" s="1243"/>
      <c r="AI1206" s="478"/>
      <c r="AJ1206" s="478"/>
      <c r="AK1206" s="1427"/>
      <c r="AL1206" s="139"/>
      <c r="AM1206" s="139"/>
      <c r="AN1206" s="139"/>
      <c r="AO1206" s="139"/>
      <c r="AP1206" s="139"/>
      <c r="AQ1206" s="139"/>
      <c r="AR1206" s="139"/>
      <c r="AS1206" s="139"/>
      <c r="AT1206" s="139"/>
      <c r="AU1206" s="139"/>
      <c r="AV1206" s="139"/>
      <c r="AW1206" s="139"/>
      <c r="AX1206" s="139"/>
      <c r="AY1206" s="139"/>
      <c r="AZ1206" s="139"/>
      <c r="BA1206" s="139"/>
      <c r="BB1206" s="139"/>
      <c r="BC1206" s="139"/>
      <c r="BD1206" s="139"/>
      <c r="BE1206" s="139"/>
      <c r="BF1206" s="139"/>
      <c r="BG1206" s="139"/>
      <c r="BH1206" s="139"/>
      <c r="BI1206" s="139"/>
      <c r="BJ1206" s="139"/>
      <c r="BK1206" s="139"/>
      <c r="BL1206" s="139"/>
      <c r="BM1206" s="139"/>
      <c r="BN1206" s="139"/>
      <c r="BO1206" s="139"/>
      <c r="BP1206" s="139"/>
      <c r="BQ1206" s="139"/>
      <c r="BR1206" s="139"/>
      <c r="BS1206" s="139"/>
      <c r="BT1206" s="139"/>
      <c r="BU1206" s="139"/>
      <c r="BV1206" s="139"/>
      <c r="BW1206" s="139"/>
      <c r="BX1206" s="139"/>
      <c r="BY1206" s="139"/>
      <c r="BZ1206" s="139"/>
      <c r="CA1206" s="139"/>
      <c r="CB1206" s="139"/>
      <c r="CC1206" s="139"/>
      <c r="CD1206" s="139"/>
      <c r="CE1206" s="139"/>
      <c r="CF1206" s="139"/>
      <c r="CG1206" s="139"/>
      <c r="CH1206" s="139"/>
      <c r="CI1206" s="139"/>
      <c r="CJ1206" s="139"/>
      <c r="CK1206" s="139"/>
      <c r="CL1206" s="139"/>
      <c r="CM1206" s="139"/>
      <c r="CN1206" s="139"/>
      <c r="CO1206" s="139"/>
      <c r="CP1206" s="139"/>
      <c r="CQ1206" s="139"/>
      <c r="CR1206" s="139"/>
      <c r="CS1206" s="139"/>
      <c r="CT1206" s="139"/>
      <c r="CU1206" s="139"/>
      <c r="CV1206" s="139"/>
      <c r="CW1206" s="139"/>
      <c r="CX1206" s="139"/>
      <c r="CY1206" s="139"/>
      <c r="CZ1206" s="139"/>
      <c r="DA1206" s="139"/>
      <c r="DB1206" s="139"/>
      <c r="DC1206" s="139"/>
      <c r="DD1206" s="139"/>
      <c r="DE1206" s="139"/>
      <c r="DF1206" s="139"/>
      <c r="DG1206" s="139"/>
      <c r="DH1206" s="139"/>
      <c r="DI1206" s="139"/>
      <c r="DJ1206" s="139"/>
      <c r="DK1206" s="139"/>
      <c r="DL1206" s="139"/>
      <c r="DM1206" s="139"/>
      <c r="DN1206" s="139"/>
      <c r="DO1206" s="139"/>
      <c r="DP1206" s="139"/>
      <c r="DQ1206" s="139"/>
      <c r="DR1206" s="139"/>
      <c r="DS1206" s="139"/>
      <c r="DT1206" s="139"/>
      <c r="DU1206" s="139"/>
      <c r="DV1206" s="139"/>
      <c r="DW1206" s="139"/>
      <c r="DX1206" s="139"/>
      <c r="DY1206" s="139"/>
      <c r="DZ1206" s="139"/>
      <c r="EA1206" s="139"/>
      <c r="EB1206" s="139"/>
      <c r="EC1206" s="139"/>
      <c r="ED1206" s="139"/>
      <c r="EE1206" s="139"/>
      <c r="EF1206" s="139"/>
      <c r="EG1206" s="139"/>
      <c r="EH1206" s="139"/>
      <c r="EI1206" s="139"/>
      <c r="EJ1206" s="139"/>
      <c r="EK1206" s="139"/>
      <c r="EL1206" s="139"/>
      <c r="EM1206" s="139"/>
      <c r="EN1206" s="139"/>
      <c r="EO1206" s="139"/>
      <c r="EP1206" s="139"/>
      <c r="EQ1206" s="139"/>
      <c r="ER1206" s="139"/>
      <c r="ES1206" s="139"/>
      <c r="ET1206" s="139"/>
      <c r="EU1206" s="139"/>
      <c r="EV1206" s="139"/>
      <c r="EW1206" s="139"/>
      <c r="EX1206" s="139"/>
      <c r="EY1206" s="139"/>
      <c r="EZ1206" s="139"/>
      <c r="FA1206" s="139"/>
      <c r="FB1206" s="139"/>
      <c r="FC1206" s="139"/>
      <c r="FD1206" s="139"/>
      <c r="FE1206" s="139"/>
      <c r="FF1206" s="139"/>
      <c r="FG1206" s="139"/>
      <c r="FH1206" s="139"/>
      <c r="FI1206" s="139"/>
      <c r="FJ1206" s="139"/>
      <c r="FK1206" s="139"/>
      <c r="FL1206" s="139"/>
      <c r="FM1206" s="139"/>
      <c r="FN1206" s="139"/>
      <c r="FO1206" s="139"/>
      <c r="FP1206" s="139"/>
      <c r="FQ1206" s="139"/>
      <c r="FR1206" s="139"/>
      <c r="FS1206" s="139"/>
      <c r="FT1206" s="139"/>
      <c r="FU1206" s="139"/>
      <c r="FV1206" s="139"/>
      <c r="FW1206" s="139"/>
      <c r="FX1206" s="139"/>
      <c r="FY1206" s="139"/>
      <c r="FZ1206" s="139"/>
      <c r="GA1206" s="139"/>
      <c r="GB1206" s="139"/>
      <c r="GC1206" s="139"/>
      <c r="GD1206" s="139"/>
      <c r="GE1206" s="139"/>
      <c r="GF1206" s="139"/>
      <c r="GG1206" s="139"/>
      <c r="GH1206" s="139"/>
      <c r="GI1206" s="139"/>
      <c r="GJ1206" s="139"/>
      <c r="GK1206" s="139"/>
      <c r="GL1206" s="139"/>
      <c r="GM1206" s="139"/>
      <c r="GN1206" s="139"/>
      <c r="GO1206" s="139"/>
      <c r="GP1206" s="139"/>
      <c r="GQ1206" s="139"/>
    </row>
    <row r="1207" spans="1:199" ht="42.75" x14ac:dyDescent="0.25">
      <c r="B1207" s="1413" t="s">
        <v>510</v>
      </c>
      <c r="C1207" s="17">
        <f t="shared" ref="C1207:E1209" si="101">SUM(C1090,C1031,C971,C912,C852,C792,C730,C670,C611,C548,C486,C426,C364,C304,C245,C185,C119,C45)</f>
        <v>59787</v>
      </c>
      <c r="D1207" s="17">
        <f t="shared" si="101"/>
        <v>24908</v>
      </c>
      <c r="E1207" s="17">
        <f t="shared" si="101"/>
        <v>9489</v>
      </c>
      <c r="F1207" s="193">
        <f t="shared" si="91"/>
        <v>38.096193993897543</v>
      </c>
      <c r="G1207" s="8"/>
      <c r="H1207" s="200"/>
      <c r="I1207" s="38"/>
      <c r="J1207" s="203"/>
      <c r="K1207" s="38"/>
      <c r="L1207" s="203"/>
      <c r="M1207" s="38"/>
      <c r="N1207" s="10"/>
      <c r="O1207" s="193">
        <f t="shared" ref="O1207:AA1207" si="102">SUM(O1090,O1031,O971,O912,O852,O792,O730,O670,O611,O548,O486,O426,O364,O304,O245,O185,O119,O45)</f>
        <v>94594.991420000006</v>
      </c>
      <c r="P1207" s="193">
        <f t="shared" ref="P1207:Q1207" si="103">SUM(P1090,P1031,P971,P912,P852,P792,P730,P670,P611,P548,P486,P426,P364,P304,P245,P185,P119,P45)</f>
        <v>94594.991420000006</v>
      </c>
      <c r="Q1207" s="193">
        <f t="shared" si="103"/>
        <v>94594.991420000006</v>
      </c>
      <c r="R1207" s="193">
        <f t="shared" ref="R1207:S1207" si="104">SUM(R1090,R1031,R971,R912,R852,R792,R730,R670,R611,R548,R486,R426,R364,R304,R245,R185,R119,R45)</f>
        <v>94594.991420000006</v>
      </c>
      <c r="S1207" s="193">
        <f t="shared" si="104"/>
        <v>94594.991420000006</v>
      </c>
      <c r="T1207" s="193">
        <f t="shared" si="102"/>
        <v>39414.579758333333</v>
      </c>
      <c r="U1207" s="193">
        <f t="shared" si="102"/>
        <v>13921.33937</v>
      </c>
      <c r="V1207" s="193">
        <f t="shared" si="102"/>
        <v>0</v>
      </c>
      <c r="W1207" s="193">
        <f t="shared" si="102"/>
        <v>0</v>
      </c>
      <c r="X1207" s="193">
        <f t="shared" si="102"/>
        <v>-25493.240388333332</v>
      </c>
      <c r="Y1207" s="193">
        <f t="shared" si="102"/>
        <v>-22.839120000000005</v>
      </c>
      <c r="Z1207" s="193">
        <f t="shared" si="102"/>
        <v>-80.660349999999994</v>
      </c>
      <c r="AA1207" s="193">
        <f t="shared" si="102"/>
        <v>13840.67902</v>
      </c>
      <c r="AB1207" s="657">
        <f>U1207/T1207*100</f>
        <v>35.320278575484856</v>
      </c>
      <c r="AC1207" s="657">
        <f>AA1207/T1207*100</f>
        <v>35.115632603119906</v>
      </c>
      <c r="AD1207" s="1389"/>
      <c r="AE1207" s="1397"/>
      <c r="AF1207" s="385"/>
      <c r="AG1207" s="385"/>
      <c r="AH1207" s="1243"/>
      <c r="AI1207" s="478"/>
      <c r="AJ1207" s="478"/>
      <c r="AK1207" s="1427"/>
      <c r="AL1207" s="139"/>
      <c r="AM1207" s="139"/>
      <c r="AN1207" s="139"/>
      <c r="AO1207" s="139"/>
      <c r="AP1207" s="139"/>
      <c r="AQ1207" s="139"/>
      <c r="AR1207" s="139"/>
      <c r="AS1207" s="139"/>
      <c r="AT1207" s="139"/>
      <c r="AU1207" s="139"/>
      <c r="AV1207" s="139"/>
      <c r="AW1207" s="139"/>
      <c r="AX1207" s="139"/>
      <c r="AY1207" s="139"/>
      <c r="AZ1207" s="139"/>
      <c r="BA1207" s="139"/>
      <c r="BB1207" s="139"/>
      <c r="BC1207" s="139"/>
      <c r="BD1207" s="139"/>
      <c r="BE1207" s="139"/>
      <c r="BF1207" s="139"/>
      <c r="BG1207" s="139"/>
      <c r="BH1207" s="139"/>
      <c r="BI1207" s="139"/>
      <c r="BJ1207" s="139"/>
      <c r="BK1207" s="139"/>
      <c r="BL1207" s="139"/>
      <c r="BM1207" s="139"/>
      <c r="BN1207" s="139"/>
      <c r="BO1207" s="139"/>
      <c r="BP1207" s="139"/>
      <c r="BQ1207" s="139"/>
      <c r="BR1207" s="139"/>
      <c r="BS1207" s="139"/>
      <c r="BT1207" s="139"/>
      <c r="BU1207" s="139"/>
      <c r="BV1207" s="139"/>
      <c r="BW1207" s="139"/>
      <c r="BX1207" s="139"/>
      <c r="BY1207" s="139"/>
      <c r="BZ1207" s="139"/>
      <c r="CA1207" s="139"/>
      <c r="CB1207" s="139"/>
      <c r="CC1207" s="139"/>
      <c r="CD1207" s="139"/>
      <c r="CE1207" s="139"/>
      <c r="CF1207" s="139"/>
      <c r="CG1207" s="139"/>
      <c r="CH1207" s="139"/>
      <c r="CI1207" s="139"/>
      <c r="CJ1207" s="139"/>
      <c r="CK1207" s="139"/>
      <c r="CL1207" s="139"/>
      <c r="CM1207" s="139"/>
      <c r="CN1207" s="139"/>
      <c r="CO1207" s="139"/>
      <c r="CP1207" s="139"/>
      <c r="CQ1207" s="139"/>
      <c r="CR1207" s="139"/>
      <c r="CS1207" s="139"/>
      <c r="CT1207" s="139"/>
      <c r="CU1207" s="139"/>
      <c r="CV1207" s="139"/>
      <c r="CW1207" s="139"/>
      <c r="CX1207" s="139"/>
      <c r="CY1207" s="139"/>
      <c r="CZ1207" s="139"/>
      <c r="DA1207" s="139"/>
      <c r="DB1207" s="139"/>
      <c r="DC1207" s="139"/>
      <c r="DD1207" s="139"/>
      <c r="DE1207" s="139"/>
      <c r="DF1207" s="139"/>
      <c r="DG1207" s="139"/>
      <c r="DH1207" s="139"/>
      <c r="DI1207" s="139"/>
      <c r="DJ1207" s="139"/>
      <c r="DK1207" s="139"/>
      <c r="DL1207" s="139"/>
      <c r="DM1207" s="139"/>
      <c r="DN1207" s="139"/>
      <c r="DO1207" s="139"/>
      <c r="DP1207" s="139"/>
      <c r="DQ1207" s="139"/>
      <c r="DR1207" s="139"/>
      <c r="DS1207" s="139"/>
      <c r="DT1207" s="139"/>
      <c r="DU1207" s="139"/>
      <c r="DV1207" s="139"/>
      <c r="DW1207" s="139"/>
      <c r="DX1207" s="139"/>
      <c r="DY1207" s="139"/>
      <c r="DZ1207" s="139"/>
      <c r="EA1207" s="139"/>
      <c r="EB1207" s="139"/>
      <c r="EC1207" s="139"/>
      <c r="ED1207" s="139"/>
      <c r="EE1207" s="139"/>
      <c r="EF1207" s="139"/>
      <c r="EG1207" s="139"/>
      <c r="EH1207" s="139"/>
      <c r="EI1207" s="139"/>
      <c r="EJ1207" s="139"/>
      <c r="EK1207" s="139"/>
      <c r="EL1207" s="139"/>
      <c r="EM1207" s="139"/>
      <c r="EN1207" s="139"/>
      <c r="EO1207" s="139"/>
      <c r="EP1207" s="139"/>
      <c r="EQ1207" s="139"/>
      <c r="ER1207" s="139"/>
      <c r="ES1207" s="139"/>
      <c r="ET1207" s="139"/>
      <c r="EU1207" s="139"/>
      <c r="EV1207" s="139"/>
      <c r="EW1207" s="139"/>
      <c r="EX1207" s="139"/>
      <c r="EY1207" s="139"/>
      <c r="EZ1207" s="139"/>
      <c r="FA1207" s="139"/>
      <c r="FB1207" s="139"/>
      <c r="FC1207" s="139"/>
      <c r="FD1207" s="139"/>
      <c r="FE1207" s="139"/>
      <c r="FF1207" s="139"/>
      <c r="FG1207" s="139"/>
      <c r="FH1207" s="139"/>
      <c r="FI1207" s="139"/>
      <c r="FJ1207" s="139"/>
      <c r="FK1207" s="139"/>
      <c r="FL1207" s="139"/>
      <c r="FM1207" s="139"/>
      <c r="FN1207" s="139"/>
      <c r="FO1207" s="139"/>
      <c r="FP1207" s="139"/>
      <c r="FQ1207" s="139"/>
      <c r="FR1207" s="139"/>
      <c r="FS1207" s="139"/>
      <c r="FT1207" s="139"/>
      <c r="FU1207" s="139"/>
      <c r="FV1207" s="139"/>
      <c r="FW1207" s="139"/>
      <c r="FX1207" s="139"/>
      <c r="FY1207" s="139"/>
      <c r="FZ1207" s="139"/>
      <c r="GA1207" s="139"/>
      <c r="GB1207" s="139"/>
      <c r="GC1207" s="139"/>
      <c r="GD1207" s="139"/>
      <c r="GE1207" s="139"/>
      <c r="GF1207" s="139"/>
      <c r="GG1207" s="139"/>
      <c r="GH1207" s="139"/>
      <c r="GI1207" s="139"/>
      <c r="GJ1207" s="139"/>
      <c r="GK1207" s="139"/>
      <c r="GL1207" s="139"/>
      <c r="GM1207" s="139"/>
      <c r="GN1207" s="139"/>
      <c r="GO1207" s="139"/>
      <c r="GP1207" s="139"/>
      <c r="GQ1207" s="139"/>
    </row>
    <row r="1208" spans="1:199" x14ac:dyDescent="0.25">
      <c r="B1208" s="800" t="s">
        <v>511</v>
      </c>
      <c r="C1208" s="17">
        <f t="shared" si="101"/>
        <v>59787</v>
      </c>
      <c r="D1208" s="17">
        <f t="shared" si="101"/>
        <v>24908</v>
      </c>
      <c r="E1208" s="17">
        <f t="shared" si="101"/>
        <v>9489</v>
      </c>
      <c r="F1208" s="193">
        <f t="shared" si="91"/>
        <v>38.096193993897543</v>
      </c>
      <c r="G1208" s="8"/>
      <c r="H1208" s="200"/>
      <c r="I1208" s="38"/>
      <c r="J1208" s="203"/>
      <c r="K1208" s="38"/>
      <c r="L1208" s="203"/>
      <c r="M1208" s="38"/>
      <c r="N1208" s="10"/>
      <c r="O1208" s="657"/>
      <c r="P1208" s="657"/>
      <c r="Q1208" s="657"/>
      <c r="R1208" s="657"/>
      <c r="S1208" s="657"/>
      <c r="T1208" s="657"/>
      <c r="U1208" s="657"/>
      <c r="V1208" s="1129"/>
      <c r="W1208" s="657"/>
      <c r="X1208" s="657"/>
      <c r="Y1208" s="657"/>
      <c r="Z1208" s="657"/>
      <c r="AA1208" s="657"/>
      <c r="AB1208" s="657"/>
      <c r="AC1208" s="657"/>
      <c r="AD1208" s="1389"/>
      <c r="AE1208" s="1397"/>
      <c r="AF1208" s="385"/>
      <c r="AG1208" s="385"/>
      <c r="AH1208" s="1243"/>
      <c r="AI1208" s="478"/>
      <c r="AJ1208" s="478"/>
      <c r="AK1208" s="1427"/>
      <c r="AL1208" s="139"/>
      <c r="AM1208" s="139"/>
      <c r="AN1208" s="139"/>
      <c r="AO1208" s="139"/>
      <c r="AP1208" s="139"/>
      <c r="AQ1208" s="139"/>
      <c r="AR1208" s="139"/>
      <c r="AS1208" s="139"/>
      <c r="AT1208" s="139"/>
      <c r="AU1208" s="139"/>
      <c r="AV1208" s="139"/>
      <c r="AW1208" s="139"/>
      <c r="AX1208" s="139"/>
      <c r="AY1208" s="139"/>
      <c r="AZ1208" s="139"/>
      <c r="BA1208" s="139"/>
      <c r="BB1208" s="139"/>
      <c r="BC1208" s="139"/>
      <c r="BD1208" s="139"/>
      <c r="BE1208" s="139"/>
      <c r="BF1208" s="139"/>
      <c r="BG1208" s="139"/>
      <c r="BH1208" s="139"/>
      <c r="BI1208" s="139"/>
      <c r="BJ1208" s="139"/>
      <c r="BK1208" s="139"/>
      <c r="BL1208" s="139"/>
      <c r="BM1208" s="139"/>
      <c r="BN1208" s="139"/>
      <c r="BO1208" s="139"/>
      <c r="BP1208" s="139"/>
      <c r="BQ1208" s="139"/>
      <c r="BR1208" s="139"/>
      <c r="BS1208" s="139"/>
      <c r="BT1208" s="139"/>
      <c r="BU1208" s="139"/>
      <c r="BV1208" s="139"/>
      <c r="BW1208" s="139"/>
      <c r="BX1208" s="139"/>
      <c r="BY1208" s="139"/>
      <c r="BZ1208" s="139"/>
      <c r="CA1208" s="139"/>
      <c r="CB1208" s="139"/>
      <c r="CC1208" s="139"/>
      <c r="CD1208" s="139"/>
      <c r="CE1208" s="139"/>
      <c r="CF1208" s="139"/>
      <c r="CG1208" s="139"/>
      <c r="CH1208" s="139"/>
      <c r="CI1208" s="139"/>
      <c r="CJ1208" s="139"/>
      <c r="CK1208" s="139"/>
      <c r="CL1208" s="139"/>
      <c r="CM1208" s="139"/>
      <c r="CN1208" s="139"/>
      <c r="CO1208" s="139"/>
      <c r="CP1208" s="139"/>
      <c r="CQ1208" s="139"/>
      <c r="CR1208" s="139"/>
      <c r="CS1208" s="139"/>
      <c r="CT1208" s="139"/>
      <c r="CU1208" s="139"/>
      <c r="CV1208" s="139"/>
      <c r="CW1208" s="139"/>
      <c r="CX1208" s="139"/>
      <c r="CY1208" s="139"/>
      <c r="CZ1208" s="139"/>
      <c r="DA1208" s="139"/>
      <c r="DB1208" s="139"/>
      <c r="DC1208" s="139"/>
      <c r="DD1208" s="139"/>
      <c r="DE1208" s="139"/>
      <c r="DF1208" s="139"/>
      <c r="DG1208" s="139"/>
      <c r="DH1208" s="139"/>
      <c r="DI1208" s="139"/>
      <c r="DJ1208" s="139"/>
      <c r="DK1208" s="139"/>
      <c r="DL1208" s="139"/>
      <c r="DM1208" s="139"/>
      <c r="DN1208" s="139"/>
      <c r="DO1208" s="139"/>
      <c r="DP1208" s="139"/>
      <c r="DQ1208" s="139"/>
      <c r="DR1208" s="139"/>
      <c r="DS1208" s="139"/>
      <c r="DT1208" s="139"/>
      <c r="DU1208" s="139"/>
      <c r="DV1208" s="139"/>
      <c r="DW1208" s="139"/>
      <c r="DX1208" s="139"/>
      <c r="DY1208" s="139"/>
      <c r="DZ1208" s="139"/>
      <c r="EA1208" s="139"/>
      <c r="EB1208" s="139"/>
      <c r="EC1208" s="139"/>
      <c r="ED1208" s="139"/>
      <c r="EE1208" s="139"/>
      <c r="EF1208" s="139"/>
      <c r="EG1208" s="139"/>
      <c r="EH1208" s="139"/>
      <c r="EI1208" s="139"/>
      <c r="EJ1208" s="139"/>
      <c r="EK1208" s="139"/>
      <c r="EL1208" s="139"/>
      <c r="EM1208" s="139"/>
      <c r="EN1208" s="139"/>
      <c r="EO1208" s="139"/>
      <c r="EP1208" s="139"/>
      <c r="EQ1208" s="139"/>
      <c r="ER1208" s="139"/>
      <c r="ES1208" s="139"/>
      <c r="ET1208" s="139"/>
      <c r="EU1208" s="139"/>
      <c r="EV1208" s="139"/>
      <c r="EW1208" s="139"/>
      <c r="EX1208" s="139"/>
      <c r="EY1208" s="139"/>
      <c r="EZ1208" s="139"/>
      <c r="FA1208" s="139"/>
      <c r="FB1208" s="139"/>
      <c r="FC1208" s="139"/>
      <c r="FD1208" s="139"/>
      <c r="FE1208" s="139"/>
      <c r="FF1208" s="139"/>
      <c r="FG1208" s="139"/>
      <c r="FH1208" s="139"/>
      <c r="FI1208" s="139"/>
      <c r="FJ1208" s="139"/>
      <c r="FK1208" s="139"/>
      <c r="FL1208" s="139"/>
      <c r="FM1208" s="139"/>
      <c r="FN1208" s="139"/>
      <c r="FO1208" s="139"/>
      <c r="FP1208" s="139"/>
      <c r="FQ1208" s="139"/>
      <c r="FR1208" s="139"/>
      <c r="FS1208" s="139"/>
      <c r="FT1208" s="139"/>
      <c r="FU1208" s="139"/>
      <c r="FV1208" s="139"/>
      <c r="FW1208" s="139"/>
      <c r="FX1208" s="139"/>
      <c r="FY1208" s="139"/>
      <c r="FZ1208" s="139"/>
      <c r="GA1208" s="139"/>
      <c r="GB1208" s="139"/>
      <c r="GC1208" s="139"/>
      <c r="GD1208" s="139"/>
      <c r="GE1208" s="139"/>
      <c r="GF1208" s="139"/>
      <c r="GG1208" s="139"/>
      <c r="GH1208" s="139"/>
      <c r="GI1208" s="139"/>
      <c r="GJ1208" s="139"/>
      <c r="GK1208" s="139"/>
      <c r="GL1208" s="139"/>
      <c r="GM1208" s="139"/>
      <c r="GN1208" s="139"/>
      <c r="GO1208" s="139"/>
      <c r="GP1208" s="139"/>
      <c r="GQ1208" s="139"/>
    </row>
    <row r="1209" spans="1:199" ht="42.75" x14ac:dyDescent="0.25">
      <c r="B1209" s="1413" t="s">
        <v>512</v>
      </c>
      <c r="C1209" s="17">
        <f t="shared" si="101"/>
        <v>0</v>
      </c>
      <c r="D1209" s="17">
        <f t="shared" si="101"/>
        <v>0</v>
      </c>
      <c r="E1209" s="17">
        <f t="shared" si="101"/>
        <v>76</v>
      </c>
      <c r="F1209" s="193"/>
      <c r="G1209" s="8"/>
      <c r="H1209" s="200"/>
      <c r="I1209" s="38"/>
      <c r="J1209" s="203"/>
      <c r="K1209" s="38"/>
      <c r="L1209" s="203"/>
      <c r="M1209" s="38"/>
      <c r="N1209" s="10"/>
      <c r="O1209" s="657"/>
      <c r="P1209" s="657"/>
      <c r="Q1209" s="657"/>
      <c r="R1209" s="657"/>
      <c r="S1209" s="657"/>
      <c r="T1209" s="657"/>
      <c r="U1209" s="657"/>
      <c r="V1209" s="1129"/>
      <c r="W1209" s="657"/>
      <c r="X1209" s="657"/>
      <c r="Y1209" s="657"/>
      <c r="Z1209" s="657"/>
      <c r="AA1209" s="657"/>
      <c r="AB1209" s="657"/>
      <c r="AC1209" s="657"/>
      <c r="AD1209" s="1389"/>
      <c r="AE1209" s="1397"/>
      <c r="AF1209" s="385"/>
      <c r="AG1209" s="385"/>
      <c r="AH1209" s="1243"/>
      <c r="AI1209" s="478"/>
      <c r="AJ1209" s="478"/>
      <c r="AK1209" s="1427"/>
      <c r="AL1209" s="139"/>
      <c r="AM1209" s="139"/>
      <c r="AN1209" s="139"/>
      <c r="AO1209" s="139"/>
      <c r="AP1209" s="139"/>
      <c r="AQ1209" s="139"/>
      <c r="AR1209" s="139"/>
      <c r="AS1209" s="139"/>
      <c r="AT1209" s="139"/>
      <c r="AU1209" s="139"/>
      <c r="AV1209" s="139"/>
      <c r="AW1209" s="139"/>
      <c r="AX1209" s="139"/>
      <c r="AY1209" s="139"/>
      <c r="AZ1209" s="139"/>
      <c r="BA1209" s="139"/>
      <c r="BB1209" s="139"/>
      <c r="BC1209" s="139"/>
      <c r="BD1209" s="139"/>
      <c r="BE1209" s="139"/>
      <c r="BF1209" s="139"/>
      <c r="BG1209" s="139"/>
      <c r="BH1209" s="139"/>
      <c r="BI1209" s="139"/>
      <c r="BJ1209" s="139"/>
      <c r="BK1209" s="139"/>
      <c r="BL1209" s="139"/>
      <c r="BM1209" s="139"/>
      <c r="BN1209" s="139"/>
      <c r="BO1209" s="139"/>
      <c r="BP1209" s="139"/>
      <c r="BQ1209" s="139"/>
      <c r="BR1209" s="139"/>
      <c r="BS1209" s="139"/>
      <c r="BT1209" s="139"/>
      <c r="BU1209" s="139"/>
      <c r="BV1209" s="139"/>
      <c r="BW1209" s="139"/>
      <c r="BX1209" s="139"/>
      <c r="BY1209" s="139"/>
      <c r="BZ1209" s="139"/>
      <c r="CA1209" s="139"/>
      <c r="CB1209" s="139"/>
      <c r="CC1209" s="139"/>
      <c r="CD1209" s="139"/>
      <c r="CE1209" s="139"/>
      <c r="CF1209" s="139"/>
      <c r="CG1209" s="139"/>
      <c r="CH1209" s="139"/>
      <c r="CI1209" s="139"/>
      <c r="CJ1209" s="139"/>
      <c r="CK1209" s="139"/>
      <c r="CL1209" s="139"/>
      <c r="CM1209" s="139"/>
      <c r="CN1209" s="139"/>
      <c r="CO1209" s="139"/>
      <c r="CP1209" s="139"/>
      <c r="CQ1209" s="139"/>
      <c r="CR1209" s="139"/>
      <c r="CS1209" s="139"/>
      <c r="CT1209" s="139"/>
      <c r="CU1209" s="139"/>
      <c r="CV1209" s="139"/>
      <c r="CW1209" s="139"/>
      <c r="CX1209" s="139"/>
      <c r="CY1209" s="139"/>
      <c r="CZ1209" s="139"/>
      <c r="DA1209" s="139"/>
      <c r="DB1209" s="139"/>
      <c r="DC1209" s="139"/>
      <c r="DD1209" s="139"/>
      <c r="DE1209" s="139"/>
      <c r="DF1209" s="139"/>
      <c r="DG1209" s="139"/>
      <c r="DH1209" s="139"/>
      <c r="DI1209" s="139"/>
      <c r="DJ1209" s="139"/>
      <c r="DK1209" s="139"/>
      <c r="DL1209" s="139"/>
      <c r="DM1209" s="139"/>
      <c r="DN1209" s="139"/>
      <c r="DO1209" s="139"/>
      <c r="DP1209" s="139"/>
      <c r="DQ1209" s="139"/>
      <c r="DR1209" s="139"/>
      <c r="DS1209" s="139"/>
      <c r="DT1209" s="139"/>
      <c r="DU1209" s="139"/>
      <c r="DV1209" s="139"/>
      <c r="DW1209" s="139"/>
      <c r="DX1209" s="139"/>
      <c r="DY1209" s="139"/>
      <c r="DZ1209" s="139"/>
      <c r="EA1209" s="139"/>
      <c r="EB1209" s="139"/>
      <c r="EC1209" s="139"/>
      <c r="ED1209" s="139"/>
      <c r="EE1209" s="139"/>
      <c r="EF1209" s="139"/>
      <c r="EG1209" s="139"/>
      <c r="EH1209" s="139"/>
      <c r="EI1209" s="139"/>
      <c r="EJ1209" s="139"/>
      <c r="EK1209" s="139"/>
      <c r="EL1209" s="139"/>
      <c r="EM1209" s="139"/>
      <c r="EN1209" s="139"/>
      <c r="EO1209" s="139"/>
      <c r="EP1209" s="139"/>
      <c r="EQ1209" s="139"/>
      <c r="ER1209" s="139"/>
      <c r="ES1209" s="139"/>
      <c r="ET1209" s="139"/>
      <c r="EU1209" s="139"/>
      <c r="EV1209" s="139"/>
      <c r="EW1209" s="139"/>
      <c r="EX1209" s="139"/>
      <c r="EY1209" s="139"/>
      <c r="EZ1209" s="139"/>
      <c r="FA1209" s="139"/>
      <c r="FB1209" s="139"/>
      <c r="FC1209" s="139"/>
      <c r="FD1209" s="139"/>
      <c r="FE1209" s="139"/>
      <c r="FF1209" s="139"/>
      <c r="FG1209" s="139"/>
      <c r="FH1209" s="139"/>
      <c r="FI1209" s="139"/>
      <c r="FJ1209" s="139"/>
      <c r="FK1209" s="139"/>
      <c r="FL1209" s="139"/>
      <c r="FM1209" s="139"/>
      <c r="FN1209" s="139"/>
      <c r="FO1209" s="139"/>
      <c r="FP1209" s="139"/>
      <c r="FQ1209" s="139"/>
      <c r="FR1209" s="139"/>
      <c r="FS1209" s="139"/>
      <c r="FT1209" s="139"/>
      <c r="FU1209" s="139"/>
      <c r="FV1209" s="139"/>
      <c r="FW1209" s="139"/>
      <c r="FX1209" s="139"/>
      <c r="FY1209" s="139"/>
      <c r="FZ1209" s="139"/>
      <c r="GA1209" s="139"/>
      <c r="GB1209" s="139"/>
      <c r="GC1209" s="139"/>
      <c r="GD1209" s="139"/>
      <c r="GE1209" s="139"/>
      <c r="GF1209" s="139"/>
      <c r="GG1209" s="139"/>
      <c r="GH1209" s="139"/>
      <c r="GI1209" s="139"/>
      <c r="GJ1209" s="139"/>
      <c r="GK1209" s="139"/>
      <c r="GL1209" s="139"/>
      <c r="GM1209" s="139"/>
      <c r="GN1209" s="139"/>
      <c r="GO1209" s="139"/>
      <c r="GP1209" s="139"/>
      <c r="GQ1209" s="139"/>
    </row>
    <row r="1210" spans="1:199" ht="29.25" x14ac:dyDescent="0.25">
      <c r="A1210" s="19">
        <v>1</v>
      </c>
      <c r="B1210" s="931" t="s">
        <v>360</v>
      </c>
      <c r="C1210" s="17">
        <f>SUM(C1129,C1093,C1034,C974,C915,C855,C795,C733,C673,C614,C551,C489,C429,C367,C307,C248,C188,C122,C48)</f>
        <v>573812.91489361704</v>
      </c>
      <c r="D1210" s="17">
        <f>SUM(D1129,D1093,D1034,D974,D915,D855,D795,D733,D673,D614,D551,D489,D429,D367,D307,D248,D188,D122,D48)</f>
        <v>238993.44917257683</v>
      </c>
      <c r="E1210" s="17">
        <f>SUM(E1129,E1093,E1034,E974,E915,E855,E795,E733,E673,E614,E551,E489,E429,E367,E307,E248,E188,E122,E48)</f>
        <v>241644.59468085109</v>
      </c>
      <c r="F1210" s="193">
        <f t="shared" ref="F1210:F1219" si="105">E1210/D1210*100</f>
        <v>101.10929630810084</v>
      </c>
      <c r="G1210" s="8"/>
      <c r="H1210" s="200"/>
      <c r="I1210" s="38"/>
      <c r="J1210" s="203"/>
      <c r="K1210" s="38"/>
      <c r="L1210" s="203"/>
      <c r="M1210" s="38"/>
      <c r="N1210" s="10"/>
      <c r="O1210" s="657"/>
      <c r="P1210" s="657"/>
      <c r="Q1210" s="657"/>
      <c r="R1210" s="657"/>
      <c r="S1210" s="657"/>
      <c r="T1210" s="657"/>
      <c r="U1210" s="657"/>
      <c r="V1210" s="1129"/>
      <c r="W1210" s="657"/>
      <c r="X1210" s="657"/>
      <c r="Y1210" s="657"/>
      <c r="Z1210" s="657"/>
      <c r="AA1210" s="657"/>
      <c r="AB1210" s="657"/>
      <c r="AC1210" s="657"/>
      <c r="AD1210" s="1389">
        <f>AD1130+AD370+AD191+AD125+AD49</f>
        <v>0</v>
      </c>
      <c r="AE1210" s="1397"/>
      <c r="AF1210" s="385"/>
      <c r="AG1210" s="385"/>
      <c r="AH1210" s="1243"/>
      <c r="AI1210" s="478"/>
      <c r="AJ1210" s="478"/>
      <c r="AK1210" s="1427"/>
      <c r="AL1210" s="139"/>
      <c r="AM1210" s="139"/>
      <c r="AN1210" s="139"/>
      <c r="AO1210" s="139"/>
      <c r="AP1210" s="139"/>
      <c r="AQ1210" s="139"/>
      <c r="AR1210" s="139"/>
      <c r="AS1210" s="139"/>
      <c r="AT1210" s="139"/>
      <c r="AU1210" s="139"/>
      <c r="AV1210" s="139"/>
      <c r="AW1210" s="139"/>
      <c r="AX1210" s="139"/>
      <c r="AY1210" s="139"/>
      <c r="AZ1210" s="139"/>
      <c r="BA1210" s="139"/>
      <c r="BB1210" s="139"/>
      <c r="BC1210" s="139"/>
      <c r="BD1210" s="139"/>
      <c r="BE1210" s="139"/>
      <c r="BF1210" s="139"/>
      <c r="BG1210" s="139"/>
      <c r="BH1210" s="139"/>
      <c r="BI1210" s="139"/>
      <c r="BJ1210" s="139"/>
      <c r="BK1210" s="139"/>
      <c r="BL1210" s="139"/>
      <c r="BM1210" s="139"/>
      <c r="BN1210" s="139"/>
      <c r="BO1210" s="139"/>
      <c r="BP1210" s="139"/>
      <c r="BQ1210" s="139"/>
      <c r="BR1210" s="139"/>
      <c r="BS1210" s="139"/>
      <c r="BT1210" s="139"/>
      <c r="BU1210" s="139"/>
      <c r="BV1210" s="139"/>
      <c r="BW1210" s="139"/>
      <c r="BX1210" s="139"/>
      <c r="BY1210" s="139"/>
      <c r="BZ1210" s="139"/>
      <c r="CA1210" s="139"/>
      <c r="CB1210" s="139"/>
      <c r="CC1210" s="139"/>
      <c r="CD1210" s="139"/>
      <c r="CE1210" s="139"/>
      <c r="CF1210" s="139"/>
      <c r="CG1210" s="139"/>
      <c r="CH1210" s="139"/>
      <c r="CI1210" s="139"/>
      <c r="CJ1210" s="139"/>
      <c r="CK1210" s="139"/>
      <c r="CL1210" s="139"/>
      <c r="CM1210" s="139"/>
      <c r="CN1210" s="139"/>
      <c r="CO1210" s="139"/>
      <c r="CP1210" s="139"/>
      <c r="CQ1210" s="139"/>
      <c r="CR1210" s="139"/>
      <c r="CS1210" s="139"/>
      <c r="CT1210" s="139"/>
      <c r="CU1210" s="139"/>
      <c r="CV1210" s="139"/>
      <c r="CW1210" s="139"/>
      <c r="CX1210" s="139"/>
      <c r="CY1210" s="139"/>
      <c r="CZ1210" s="139"/>
      <c r="DA1210" s="139"/>
      <c r="DB1210" s="139"/>
      <c r="DC1210" s="139"/>
      <c r="DD1210" s="139"/>
      <c r="DE1210" s="139"/>
      <c r="DF1210" s="139"/>
      <c r="DG1210" s="139"/>
      <c r="DH1210" s="139"/>
      <c r="DI1210" s="139"/>
      <c r="DJ1210" s="139"/>
      <c r="DK1210" s="139"/>
      <c r="DL1210" s="139"/>
      <c r="DM1210" s="139"/>
      <c r="DN1210" s="139"/>
      <c r="DO1210" s="139"/>
      <c r="DP1210" s="139"/>
      <c r="DQ1210" s="139"/>
      <c r="DR1210" s="139"/>
      <c r="DS1210" s="139"/>
      <c r="DT1210" s="139"/>
      <c r="DU1210" s="139"/>
      <c r="DV1210" s="139"/>
      <c r="DW1210" s="139"/>
      <c r="DX1210" s="139"/>
      <c r="DY1210" s="139"/>
      <c r="DZ1210" s="139"/>
      <c r="EA1210" s="139"/>
      <c r="EB1210" s="139"/>
      <c r="EC1210" s="139"/>
      <c r="ED1210" s="139"/>
      <c r="EE1210" s="139"/>
      <c r="EF1210" s="139"/>
      <c r="EG1210" s="139"/>
      <c r="EH1210" s="139"/>
      <c r="EI1210" s="139"/>
      <c r="EJ1210" s="139"/>
      <c r="EK1210" s="139"/>
      <c r="EL1210" s="139"/>
      <c r="EM1210" s="139"/>
      <c r="EN1210" s="139"/>
      <c r="EO1210" s="139"/>
      <c r="EP1210" s="139"/>
      <c r="EQ1210" s="139"/>
      <c r="ER1210" s="139"/>
      <c r="ES1210" s="139"/>
      <c r="ET1210" s="139"/>
      <c r="EU1210" s="139"/>
      <c r="EV1210" s="139"/>
      <c r="EW1210" s="139"/>
      <c r="EX1210" s="139"/>
      <c r="EY1210" s="139"/>
      <c r="EZ1210" s="139"/>
      <c r="FA1210" s="139"/>
      <c r="FB1210" s="139"/>
      <c r="FC1210" s="139"/>
      <c r="FD1210" s="139"/>
      <c r="FE1210" s="139"/>
      <c r="FF1210" s="139"/>
      <c r="FG1210" s="139"/>
      <c r="FH1210" s="139"/>
      <c r="FI1210" s="139"/>
      <c r="FJ1210" s="139"/>
      <c r="FK1210" s="139"/>
      <c r="FL1210" s="139"/>
      <c r="FM1210" s="139"/>
      <c r="FN1210" s="139"/>
      <c r="FO1210" s="139"/>
      <c r="FP1210" s="139"/>
      <c r="FQ1210" s="139"/>
      <c r="FR1210" s="139"/>
      <c r="FS1210" s="139"/>
      <c r="FT1210" s="139"/>
      <c r="FU1210" s="139"/>
      <c r="FV1210" s="139"/>
      <c r="FW1210" s="139"/>
      <c r="FX1210" s="139"/>
      <c r="FY1210" s="139"/>
      <c r="FZ1210" s="139"/>
      <c r="GA1210" s="139"/>
      <c r="GB1210" s="139"/>
      <c r="GC1210" s="139"/>
      <c r="GD1210" s="139"/>
      <c r="GE1210" s="139"/>
      <c r="GF1210" s="139"/>
      <c r="GG1210" s="139"/>
      <c r="GH1210" s="139"/>
      <c r="GI1210" s="139"/>
      <c r="GJ1210" s="139"/>
      <c r="GK1210" s="139"/>
      <c r="GL1210" s="139"/>
      <c r="GM1210" s="139"/>
      <c r="GN1210" s="139"/>
      <c r="GO1210" s="139"/>
      <c r="GP1210" s="139"/>
      <c r="GQ1210" s="139"/>
    </row>
    <row r="1211" spans="1:199" x14ac:dyDescent="0.25">
      <c r="A1211" s="19">
        <v>1</v>
      </c>
      <c r="B1211" s="931" t="s">
        <v>375</v>
      </c>
      <c r="C1211" s="17">
        <f>SUM(C1130,C1094,C1035,C975,C916,C856,C796,C734,C674,C552,C490,C430,C368,C308,C249,C189,C123,C49)</f>
        <v>168716</v>
      </c>
      <c r="D1211" s="17">
        <f>SUM(D1130,D1094,D1035,D975,D916,D856,D796,D734,D674,D552,D490,D430,D368,D308,D249,D189,D123,D49)</f>
        <v>70299.75</v>
      </c>
      <c r="E1211" s="17">
        <f>SUM(E1130,E1094,E1035,E975,E916,E856,E796,E734,E674,E552,E490,E430,E368,E308,E249,E189,E123,E49)</f>
        <v>66978</v>
      </c>
      <c r="F1211" s="193">
        <f t="shared" si="105"/>
        <v>95.274876510940658</v>
      </c>
      <c r="G1211" s="8"/>
      <c r="H1211" s="200"/>
      <c r="I1211" s="38"/>
      <c r="J1211" s="203"/>
      <c r="K1211" s="38"/>
      <c r="L1211" s="203"/>
      <c r="M1211" s="38"/>
      <c r="N1211" s="10"/>
      <c r="O1211" s="657"/>
      <c r="P1211" s="657"/>
      <c r="Q1211" s="657"/>
      <c r="R1211" s="657"/>
      <c r="S1211" s="657"/>
      <c r="T1211" s="657"/>
      <c r="U1211" s="657"/>
      <c r="V1211" s="1129"/>
      <c r="W1211" s="657"/>
      <c r="X1211" s="657"/>
      <c r="Y1211" s="657"/>
      <c r="Z1211" s="657"/>
      <c r="AA1211" s="657"/>
      <c r="AB1211" s="657"/>
      <c r="AC1211" s="657"/>
      <c r="AD1211" s="1389">
        <f>AD1131+AD372+AD126+AD50</f>
        <v>0</v>
      </c>
      <c r="AE1211" s="1397"/>
      <c r="AF1211" s="385"/>
      <c r="AG1211" s="385"/>
      <c r="AH1211" s="1243"/>
      <c r="AI1211" s="478"/>
      <c r="AJ1211" s="478"/>
      <c r="AK1211" s="1427"/>
      <c r="AL1211" s="139"/>
      <c r="AM1211" s="139"/>
      <c r="AN1211" s="139"/>
      <c r="AO1211" s="139"/>
      <c r="AP1211" s="139"/>
      <c r="AQ1211" s="139"/>
      <c r="AR1211" s="139"/>
      <c r="AS1211" s="139"/>
      <c r="AT1211" s="139"/>
      <c r="AU1211" s="139"/>
      <c r="AV1211" s="139"/>
      <c r="AW1211" s="139"/>
      <c r="AX1211" s="139"/>
      <c r="AY1211" s="139"/>
      <c r="AZ1211" s="139"/>
      <c r="BA1211" s="139"/>
      <c r="BB1211" s="139"/>
      <c r="BC1211" s="139"/>
      <c r="BD1211" s="139"/>
      <c r="BE1211" s="139"/>
      <c r="BF1211" s="139"/>
      <c r="BG1211" s="139"/>
      <c r="BH1211" s="139"/>
      <c r="BI1211" s="139"/>
      <c r="BJ1211" s="139"/>
      <c r="BK1211" s="139"/>
      <c r="BL1211" s="139"/>
      <c r="BM1211" s="139"/>
      <c r="BN1211" s="139"/>
      <c r="BO1211" s="139"/>
      <c r="BP1211" s="139"/>
      <c r="BQ1211" s="139"/>
      <c r="BR1211" s="139"/>
      <c r="BS1211" s="139"/>
      <c r="BT1211" s="139"/>
      <c r="BU1211" s="139"/>
      <c r="BV1211" s="139"/>
      <c r="BW1211" s="139"/>
      <c r="BX1211" s="139"/>
      <c r="BY1211" s="139"/>
      <c r="BZ1211" s="139"/>
      <c r="CA1211" s="139"/>
      <c r="CB1211" s="139"/>
      <c r="CC1211" s="139"/>
      <c r="CD1211" s="139"/>
      <c r="CE1211" s="139"/>
      <c r="CF1211" s="139"/>
      <c r="CG1211" s="139"/>
      <c r="CH1211" s="139"/>
      <c r="CI1211" s="139"/>
      <c r="CJ1211" s="139"/>
      <c r="CK1211" s="139"/>
      <c r="CL1211" s="139"/>
      <c r="CM1211" s="139"/>
      <c r="CN1211" s="139"/>
      <c r="CO1211" s="139"/>
      <c r="CP1211" s="139"/>
      <c r="CQ1211" s="139"/>
      <c r="CR1211" s="139"/>
      <c r="CS1211" s="139"/>
      <c r="CT1211" s="139"/>
      <c r="CU1211" s="139"/>
      <c r="CV1211" s="139"/>
      <c r="CW1211" s="139"/>
      <c r="CX1211" s="139"/>
      <c r="CY1211" s="139"/>
      <c r="CZ1211" s="139"/>
      <c r="DA1211" s="139"/>
      <c r="DB1211" s="139"/>
      <c r="DC1211" s="139"/>
      <c r="DD1211" s="139"/>
      <c r="DE1211" s="139"/>
      <c r="DF1211" s="139"/>
      <c r="DG1211" s="139"/>
      <c r="DH1211" s="139"/>
      <c r="DI1211" s="139"/>
      <c r="DJ1211" s="139"/>
      <c r="DK1211" s="139"/>
      <c r="DL1211" s="139"/>
      <c r="DM1211" s="139"/>
      <c r="DN1211" s="139"/>
      <c r="DO1211" s="139"/>
      <c r="DP1211" s="139"/>
      <c r="DQ1211" s="139"/>
      <c r="DR1211" s="139"/>
      <c r="DS1211" s="139"/>
      <c r="DT1211" s="139"/>
      <c r="DU1211" s="139"/>
      <c r="DV1211" s="139"/>
      <c r="DW1211" s="139"/>
      <c r="DX1211" s="139"/>
      <c r="DY1211" s="139"/>
      <c r="DZ1211" s="139"/>
      <c r="EA1211" s="139"/>
      <c r="EB1211" s="139"/>
      <c r="EC1211" s="139"/>
      <c r="ED1211" s="139"/>
      <c r="EE1211" s="139"/>
      <c r="EF1211" s="139"/>
      <c r="EG1211" s="139"/>
      <c r="EH1211" s="139"/>
      <c r="EI1211" s="139"/>
      <c r="EJ1211" s="139"/>
      <c r="EK1211" s="139"/>
      <c r="EL1211" s="139"/>
      <c r="EM1211" s="139"/>
      <c r="EN1211" s="139"/>
      <c r="EO1211" s="139"/>
      <c r="EP1211" s="139"/>
      <c r="EQ1211" s="139"/>
      <c r="ER1211" s="139"/>
      <c r="ES1211" s="139"/>
      <c r="ET1211" s="139"/>
      <c r="EU1211" s="139"/>
      <c r="EV1211" s="139"/>
      <c r="EW1211" s="139"/>
      <c r="EX1211" s="139"/>
      <c r="EY1211" s="139"/>
      <c r="EZ1211" s="139"/>
      <c r="FA1211" s="139"/>
      <c r="FB1211" s="139"/>
      <c r="FC1211" s="139"/>
      <c r="FD1211" s="139"/>
      <c r="FE1211" s="139"/>
      <c r="FF1211" s="139"/>
      <c r="FG1211" s="139"/>
      <c r="FH1211" s="139"/>
      <c r="FI1211" s="139"/>
      <c r="FJ1211" s="139"/>
      <c r="FK1211" s="139"/>
      <c r="FL1211" s="139"/>
      <c r="FM1211" s="139"/>
      <c r="FN1211" s="139"/>
      <c r="FO1211" s="139"/>
      <c r="FP1211" s="139"/>
      <c r="FQ1211" s="139"/>
      <c r="FR1211" s="139"/>
      <c r="FS1211" s="139"/>
      <c r="FT1211" s="139"/>
      <c r="FU1211" s="139"/>
      <c r="FV1211" s="139"/>
      <c r="FW1211" s="139"/>
      <c r="FX1211" s="139"/>
      <c r="FY1211" s="139"/>
      <c r="FZ1211" s="139"/>
      <c r="GA1211" s="139"/>
      <c r="GB1211" s="139"/>
      <c r="GC1211" s="139"/>
      <c r="GD1211" s="139"/>
      <c r="GE1211" s="139"/>
      <c r="GF1211" s="139"/>
      <c r="GG1211" s="139"/>
      <c r="GH1211" s="139"/>
      <c r="GI1211" s="139"/>
      <c r="GJ1211" s="139"/>
      <c r="GK1211" s="139"/>
      <c r="GL1211" s="139"/>
      <c r="GM1211" s="139"/>
      <c r="GN1211" s="139"/>
      <c r="GO1211" s="139"/>
      <c r="GP1211" s="139"/>
      <c r="GQ1211" s="139"/>
    </row>
    <row r="1212" spans="1:199" x14ac:dyDescent="0.25">
      <c r="A1212" s="19">
        <v>1</v>
      </c>
      <c r="B1212" s="934" t="s">
        <v>376</v>
      </c>
      <c r="C1212" s="17">
        <f t="shared" ref="C1212:E1213" si="106">SUM(C615,C1131,C1095,C1036,C976,C917,C857,C797,C735,C675,C553,C491,C431,C369,C309,C250,C190,C124,C50)</f>
        <v>404626.91489361704</v>
      </c>
      <c r="D1212" s="17">
        <f t="shared" si="106"/>
        <v>168594.81028368796</v>
      </c>
      <c r="E1212" s="17">
        <f t="shared" si="106"/>
        <v>174666.59468085109</v>
      </c>
      <c r="F1212" s="193">
        <f t="shared" si="105"/>
        <v>103.60140646497146</v>
      </c>
      <c r="G1212" s="8"/>
      <c r="H1212" s="200"/>
      <c r="I1212" s="38"/>
      <c r="J1212" s="203"/>
      <c r="K1212" s="38"/>
      <c r="L1212" s="203"/>
      <c r="M1212" s="38"/>
      <c r="N1212" s="10"/>
      <c r="O1212" s="657"/>
      <c r="P1212" s="657"/>
      <c r="Q1212" s="657"/>
      <c r="R1212" s="657"/>
      <c r="S1212" s="657"/>
      <c r="T1212" s="657"/>
      <c r="U1212" s="657"/>
      <c r="V1212" s="1129"/>
      <c r="W1212" s="657"/>
      <c r="X1212" s="657"/>
      <c r="Y1212" s="657"/>
      <c r="Z1212" s="657"/>
      <c r="AA1212" s="657"/>
      <c r="AB1212" s="657"/>
      <c r="AC1212" s="657"/>
      <c r="AD1212" s="1389">
        <f>AD1132+AD193+AD127+AD51</f>
        <v>0</v>
      </c>
      <c r="AE1212" s="1397"/>
      <c r="AF1212" s="385"/>
      <c r="AG1212" s="385"/>
      <c r="AH1212" s="1243"/>
      <c r="AI1212" s="478"/>
      <c r="AJ1212" s="478"/>
      <c r="AK1212" s="1427"/>
      <c r="AL1212" s="139"/>
      <c r="AM1212" s="139"/>
      <c r="AN1212" s="139"/>
      <c r="AO1212" s="139"/>
      <c r="AP1212" s="139"/>
      <c r="AQ1212" s="139"/>
      <c r="AR1212" s="139"/>
      <c r="AS1212" s="139"/>
      <c r="AT1212" s="139"/>
      <c r="AU1212" s="139"/>
      <c r="AV1212" s="139"/>
      <c r="AW1212" s="139"/>
      <c r="AX1212" s="139"/>
      <c r="AY1212" s="139"/>
      <c r="AZ1212" s="139"/>
      <c r="BA1212" s="139"/>
      <c r="BB1212" s="139"/>
      <c r="BC1212" s="139"/>
      <c r="BD1212" s="139"/>
      <c r="BE1212" s="139"/>
      <c r="BF1212" s="139"/>
      <c r="BG1212" s="139"/>
      <c r="BH1212" s="139"/>
      <c r="BI1212" s="139"/>
      <c r="BJ1212" s="139"/>
      <c r="BK1212" s="139"/>
      <c r="BL1212" s="139"/>
      <c r="BM1212" s="139"/>
      <c r="BN1212" s="139"/>
      <c r="BO1212" s="139"/>
      <c r="BP1212" s="139"/>
      <c r="BQ1212" s="139"/>
      <c r="BR1212" s="139"/>
      <c r="BS1212" s="139"/>
      <c r="BT1212" s="139"/>
      <c r="BU1212" s="139"/>
      <c r="BV1212" s="139"/>
      <c r="BW1212" s="139"/>
      <c r="BX1212" s="139"/>
      <c r="BY1212" s="139"/>
      <c r="BZ1212" s="139"/>
      <c r="CA1212" s="139"/>
      <c r="CB1212" s="139"/>
      <c r="CC1212" s="139"/>
      <c r="CD1212" s="139"/>
      <c r="CE1212" s="139"/>
      <c r="CF1212" s="139"/>
      <c r="CG1212" s="139"/>
      <c r="CH1212" s="139"/>
      <c r="CI1212" s="139"/>
      <c r="CJ1212" s="139"/>
      <c r="CK1212" s="139"/>
      <c r="CL1212" s="139"/>
      <c r="CM1212" s="139"/>
      <c r="CN1212" s="139"/>
      <c r="CO1212" s="139"/>
      <c r="CP1212" s="139"/>
      <c r="CQ1212" s="139"/>
      <c r="CR1212" s="139"/>
      <c r="CS1212" s="139"/>
      <c r="CT1212" s="139"/>
      <c r="CU1212" s="139"/>
      <c r="CV1212" s="139"/>
      <c r="CW1212" s="139"/>
      <c r="CX1212" s="139"/>
      <c r="CY1212" s="139"/>
      <c r="CZ1212" s="139"/>
      <c r="DA1212" s="139"/>
      <c r="DB1212" s="139"/>
      <c r="DC1212" s="139"/>
      <c r="DD1212" s="139"/>
      <c r="DE1212" s="139"/>
      <c r="DF1212" s="139"/>
      <c r="DG1212" s="139"/>
      <c r="DH1212" s="139"/>
      <c r="DI1212" s="139"/>
      <c r="DJ1212" s="139"/>
      <c r="DK1212" s="139"/>
      <c r="DL1212" s="139"/>
      <c r="DM1212" s="139"/>
      <c r="DN1212" s="139"/>
      <c r="DO1212" s="139"/>
      <c r="DP1212" s="139"/>
      <c r="DQ1212" s="139"/>
      <c r="DR1212" s="139"/>
      <c r="DS1212" s="139"/>
      <c r="DT1212" s="139"/>
      <c r="DU1212" s="139"/>
      <c r="DV1212" s="139"/>
      <c r="DW1212" s="139"/>
      <c r="DX1212" s="139"/>
      <c r="DY1212" s="139"/>
      <c r="DZ1212" s="139"/>
      <c r="EA1212" s="139"/>
      <c r="EB1212" s="139"/>
      <c r="EC1212" s="139"/>
      <c r="ED1212" s="139"/>
      <c r="EE1212" s="139"/>
      <c r="EF1212" s="139"/>
      <c r="EG1212" s="139"/>
      <c r="EH1212" s="139"/>
      <c r="EI1212" s="139"/>
      <c r="EJ1212" s="139"/>
      <c r="EK1212" s="139"/>
      <c r="EL1212" s="139"/>
      <c r="EM1212" s="139"/>
      <c r="EN1212" s="139"/>
      <c r="EO1212" s="139"/>
      <c r="EP1212" s="139"/>
      <c r="EQ1212" s="139"/>
      <c r="ER1212" s="139"/>
      <c r="ES1212" s="139"/>
      <c r="ET1212" s="139"/>
      <c r="EU1212" s="139"/>
      <c r="EV1212" s="139"/>
      <c r="EW1212" s="139"/>
      <c r="EX1212" s="139"/>
      <c r="EY1212" s="139"/>
      <c r="EZ1212" s="139"/>
      <c r="FA1212" s="139"/>
      <c r="FB1212" s="139"/>
      <c r="FC1212" s="139"/>
      <c r="FD1212" s="139"/>
      <c r="FE1212" s="139"/>
      <c r="FF1212" s="139"/>
      <c r="FG1212" s="139"/>
      <c r="FH1212" s="139"/>
      <c r="FI1212" s="139"/>
      <c r="FJ1212" s="139"/>
      <c r="FK1212" s="139"/>
      <c r="FL1212" s="139"/>
      <c r="FM1212" s="139"/>
      <c r="FN1212" s="139"/>
      <c r="FO1212" s="139"/>
      <c r="FP1212" s="139"/>
      <c r="FQ1212" s="139"/>
      <c r="FR1212" s="139"/>
      <c r="FS1212" s="139"/>
      <c r="FT1212" s="139"/>
      <c r="FU1212" s="139"/>
      <c r="FV1212" s="139"/>
      <c r="FW1212" s="139"/>
      <c r="FX1212" s="139"/>
      <c r="FY1212" s="139"/>
      <c r="FZ1212" s="139"/>
      <c r="GA1212" s="139"/>
      <c r="GB1212" s="139"/>
      <c r="GC1212" s="139"/>
      <c r="GD1212" s="139"/>
      <c r="GE1212" s="139"/>
      <c r="GF1212" s="139"/>
      <c r="GG1212" s="139"/>
      <c r="GH1212" s="139"/>
      <c r="GI1212" s="139"/>
      <c r="GJ1212" s="139"/>
      <c r="GK1212" s="139"/>
      <c r="GL1212" s="139"/>
      <c r="GM1212" s="139"/>
      <c r="GN1212" s="139"/>
      <c r="GO1212" s="139"/>
      <c r="GP1212" s="139"/>
      <c r="GQ1212" s="139"/>
    </row>
    <row r="1213" spans="1:199" s="139" customFormat="1" x14ac:dyDescent="0.25">
      <c r="A1213" s="19">
        <v>1</v>
      </c>
      <c r="B1213" s="937" t="s">
        <v>377</v>
      </c>
      <c r="C1213" s="17">
        <f t="shared" si="106"/>
        <v>3783943</v>
      </c>
      <c r="D1213" s="17">
        <f t="shared" si="106"/>
        <v>1576641.4166666665</v>
      </c>
      <c r="E1213" s="17">
        <f t="shared" si="106"/>
        <v>1635338.06</v>
      </c>
      <c r="F1213" s="199">
        <f t="shared" si="105"/>
        <v>103.72289112241069</v>
      </c>
      <c r="G1213" s="8"/>
      <c r="H1213" s="200"/>
      <c r="I1213" s="7"/>
      <c r="J1213" s="36"/>
      <c r="K1213" s="7"/>
      <c r="L1213" s="36"/>
      <c r="M1213" s="7"/>
      <c r="N1213" s="10"/>
      <c r="O1213" s="206"/>
      <c r="P1213" s="206"/>
      <c r="Q1213" s="206"/>
      <c r="R1213" s="206"/>
      <c r="S1213" s="206"/>
      <c r="T1213" s="206"/>
      <c r="U1213" s="206"/>
      <c r="V1213" s="1127"/>
      <c r="W1213" s="206"/>
      <c r="X1213" s="206"/>
      <c r="Y1213" s="206"/>
      <c r="Z1213" s="206"/>
      <c r="AA1213" s="206"/>
      <c r="AB1213" s="206"/>
      <c r="AC1213" s="206"/>
      <c r="AD1213" s="1389">
        <f>AD1133+AD194+AD128+AD52</f>
        <v>0</v>
      </c>
      <c r="AE1213" s="1393"/>
      <c r="AF1213" s="385"/>
      <c r="AG1213" s="385"/>
      <c r="AH1213" s="1243"/>
      <c r="AI1213" s="478"/>
      <c r="AJ1213" s="478"/>
      <c r="AK1213" s="1427"/>
    </row>
    <row r="1214" spans="1:199" x14ac:dyDescent="0.25">
      <c r="A1214" s="19">
        <v>1</v>
      </c>
      <c r="B1214" s="937" t="s">
        <v>378</v>
      </c>
      <c r="C1214" s="3744">
        <f>C1133+C126+C52</f>
        <v>19550</v>
      </c>
      <c r="D1214" s="3745">
        <f t="shared" ref="D1214:E1214" si="107">D1133+D126+D52</f>
        <v>8146</v>
      </c>
      <c r="E1214" s="3745">
        <f t="shared" si="107"/>
        <v>6527.9299999999994</v>
      </c>
      <c r="F1214" s="3744">
        <f t="shared" si="105"/>
        <v>80.136631475570823</v>
      </c>
      <c r="G1214" s="8"/>
      <c r="H1214" s="200"/>
      <c r="I1214" s="38"/>
      <c r="J1214" s="203"/>
      <c r="K1214" s="38"/>
      <c r="L1214" s="203"/>
      <c r="M1214" s="38"/>
      <c r="N1214" s="10"/>
      <c r="O1214" s="657"/>
      <c r="P1214" s="657"/>
      <c r="Q1214" s="657"/>
      <c r="R1214" s="657"/>
      <c r="S1214" s="657"/>
      <c r="T1214" s="657"/>
      <c r="U1214" s="657"/>
      <c r="V1214" s="1129"/>
      <c r="W1214" s="657"/>
      <c r="X1214" s="657"/>
      <c r="Y1214" s="657"/>
      <c r="Z1214" s="657"/>
      <c r="AA1214" s="657"/>
      <c r="AB1214" s="657"/>
      <c r="AC1214" s="657"/>
      <c r="AD1214" s="1353">
        <f>AD1135+AD129+AD53</f>
        <v>0</v>
      </c>
      <c r="AE1214" s="1397"/>
      <c r="AF1214" s="385"/>
      <c r="AG1214" s="385"/>
      <c r="AH1214" s="1243"/>
      <c r="AI1214" s="478"/>
      <c r="AJ1214" s="478"/>
      <c r="AK1214" s="1427"/>
      <c r="AL1214" s="139"/>
      <c r="AM1214" s="139"/>
      <c r="AN1214" s="139"/>
      <c r="AO1214" s="139"/>
      <c r="AP1214" s="139"/>
      <c r="AQ1214" s="139"/>
      <c r="AR1214" s="139"/>
      <c r="AS1214" s="139"/>
      <c r="AT1214" s="139"/>
      <c r="AU1214" s="139"/>
      <c r="AV1214" s="139"/>
      <c r="AW1214" s="139"/>
      <c r="AX1214" s="139"/>
      <c r="AY1214" s="139"/>
      <c r="AZ1214" s="139"/>
      <c r="BA1214" s="139"/>
      <c r="BB1214" s="139"/>
      <c r="BC1214" s="139"/>
      <c r="BD1214" s="139"/>
      <c r="BE1214" s="139"/>
      <c r="BF1214" s="139"/>
      <c r="BG1214" s="139"/>
      <c r="BH1214" s="139"/>
      <c r="BI1214" s="139"/>
      <c r="BJ1214" s="139"/>
      <c r="BK1214" s="139"/>
      <c r="BL1214" s="139"/>
      <c r="BM1214" s="139"/>
      <c r="BN1214" s="139"/>
      <c r="BO1214" s="139"/>
      <c r="BP1214" s="139"/>
      <c r="BQ1214" s="139"/>
      <c r="BR1214" s="139"/>
      <c r="BS1214" s="139"/>
      <c r="BT1214" s="139"/>
      <c r="BU1214" s="139"/>
      <c r="BV1214" s="139"/>
      <c r="BW1214" s="139"/>
      <c r="BX1214" s="139"/>
      <c r="BY1214" s="139"/>
      <c r="BZ1214" s="139"/>
      <c r="CA1214" s="139"/>
      <c r="CB1214" s="139"/>
      <c r="CC1214" s="139"/>
      <c r="CD1214" s="139"/>
      <c r="CE1214" s="139"/>
      <c r="CF1214" s="139"/>
      <c r="CG1214" s="139"/>
      <c r="CH1214" s="139"/>
      <c r="CI1214" s="139"/>
      <c r="CJ1214" s="139"/>
      <c r="CK1214" s="139"/>
      <c r="CL1214" s="139"/>
      <c r="CM1214" s="139"/>
      <c r="CN1214" s="139"/>
      <c r="CO1214" s="139"/>
      <c r="CP1214" s="139"/>
      <c r="CQ1214" s="139"/>
      <c r="CR1214" s="139"/>
      <c r="CS1214" s="139"/>
      <c r="CT1214" s="139"/>
      <c r="CU1214" s="139"/>
      <c r="CV1214" s="139"/>
      <c r="CW1214" s="139"/>
      <c r="CX1214" s="139"/>
      <c r="CY1214" s="139"/>
      <c r="CZ1214" s="139"/>
      <c r="DA1214" s="139"/>
      <c r="DB1214" s="139"/>
      <c r="DC1214" s="139"/>
      <c r="DD1214" s="139"/>
      <c r="DE1214" s="139"/>
      <c r="DF1214" s="139"/>
      <c r="DG1214" s="139"/>
      <c r="DH1214" s="139"/>
      <c r="DI1214" s="139"/>
      <c r="DJ1214" s="139"/>
      <c r="DK1214" s="139"/>
      <c r="DL1214" s="139"/>
      <c r="DM1214" s="139"/>
      <c r="DN1214" s="139"/>
      <c r="DO1214" s="139"/>
      <c r="DP1214" s="139"/>
      <c r="DQ1214" s="139"/>
      <c r="DR1214" s="139"/>
      <c r="DS1214" s="139"/>
      <c r="DT1214" s="139"/>
      <c r="DU1214" s="139"/>
      <c r="DV1214" s="139"/>
      <c r="DW1214" s="139"/>
      <c r="DX1214" s="139"/>
      <c r="DY1214" s="139"/>
      <c r="DZ1214" s="139"/>
      <c r="EA1214" s="139"/>
      <c r="EB1214" s="139"/>
      <c r="EC1214" s="139"/>
      <c r="ED1214" s="139"/>
      <c r="EE1214" s="139"/>
      <c r="EF1214" s="139"/>
      <c r="EG1214" s="139"/>
      <c r="EH1214" s="139"/>
      <c r="EI1214" s="139"/>
      <c r="EJ1214" s="139"/>
      <c r="EK1214" s="139"/>
      <c r="EL1214" s="139"/>
      <c r="EM1214" s="139"/>
      <c r="EN1214" s="139"/>
      <c r="EO1214" s="139"/>
      <c r="EP1214" s="139"/>
      <c r="EQ1214" s="139"/>
      <c r="ER1214" s="139"/>
      <c r="ES1214" s="139"/>
      <c r="ET1214" s="139"/>
      <c r="EU1214" s="139"/>
      <c r="EV1214" s="139"/>
      <c r="EW1214" s="139"/>
      <c r="EX1214" s="139"/>
      <c r="EY1214" s="139"/>
      <c r="EZ1214" s="139"/>
      <c r="FA1214" s="139"/>
      <c r="FB1214" s="139"/>
      <c r="FC1214" s="139"/>
      <c r="FD1214" s="139"/>
      <c r="FE1214" s="139"/>
      <c r="FF1214" s="139"/>
      <c r="FG1214" s="139"/>
      <c r="FH1214" s="139"/>
      <c r="FI1214" s="139"/>
      <c r="FJ1214" s="139"/>
      <c r="FK1214" s="139"/>
      <c r="FL1214" s="139"/>
      <c r="FM1214" s="139"/>
      <c r="FN1214" s="139"/>
      <c r="FO1214" s="139"/>
      <c r="FP1214" s="139"/>
      <c r="FQ1214" s="139"/>
      <c r="FR1214" s="139"/>
      <c r="FS1214" s="139"/>
      <c r="FT1214" s="139"/>
      <c r="FU1214" s="139"/>
      <c r="FV1214" s="139"/>
      <c r="FW1214" s="139"/>
      <c r="FX1214" s="139"/>
      <c r="FY1214" s="139"/>
      <c r="FZ1214" s="139"/>
      <c r="GA1214" s="139"/>
      <c r="GB1214" s="139"/>
      <c r="GC1214" s="139"/>
      <c r="GD1214" s="139"/>
      <c r="GE1214" s="139"/>
      <c r="GF1214" s="139"/>
      <c r="GG1214" s="139"/>
      <c r="GH1214" s="139"/>
      <c r="GI1214" s="139"/>
      <c r="GJ1214" s="139"/>
      <c r="GK1214" s="139"/>
      <c r="GL1214" s="139"/>
      <c r="GM1214" s="139"/>
      <c r="GN1214" s="139"/>
      <c r="GO1214" s="139"/>
      <c r="GP1214" s="139"/>
      <c r="GQ1214" s="139"/>
    </row>
    <row r="1215" spans="1:199" ht="30" x14ac:dyDescent="0.25">
      <c r="B1215" s="937" t="s">
        <v>566</v>
      </c>
      <c r="C1215" s="402">
        <f>C1134+C371</f>
        <v>470</v>
      </c>
      <c r="D1215" s="3744">
        <f t="shared" ref="D1215:E1215" si="108">D1134+D371</f>
        <v>98.888888888888886</v>
      </c>
      <c r="E1215" s="3744">
        <f t="shared" si="108"/>
        <v>0</v>
      </c>
      <c r="F1215" s="402">
        <f t="shared" si="105"/>
        <v>0</v>
      </c>
      <c r="G1215" s="8"/>
      <c r="H1215" s="200"/>
      <c r="I1215" s="38"/>
      <c r="J1215" s="203"/>
      <c r="K1215" s="38"/>
      <c r="L1215" s="203"/>
      <c r="M1215" s="38"/>
      <c r="N1215" s="10"/>
      <c r="O1215" s="657"/>
      <c r="P1215" s="657"/>
      <c r="Q1215" s="657"/>
      <c r="R1215" s="657"/>
      <c r="S1215" s="657"/>
      <c r="T1215" s="657"/>
      <c r="U1215" s="657"/>
      <c r="V1215" s="1129"/>
      <c r="W1215" s="657"/>
      <c r="X1215" s="657"/>
      <c r="Y1215" s="657"/>
      <c r="Z1215" s="657"/>
      <c r="AA1215" s="657"/>
      <c r="AB1215" s="657"/>
      <c r="AC1215" s="657"/>
      <c r="AD1215" s="1369"/>
      <c r="AE1215" s="1397"/>
      <c r="AF1215" s="385"/>
      <c r="AG1215" s="385"/>
      <c r="AH1215" s="1243"/>
      <c r="AI1215" s="478"/>
      <c r="AJ1215" s="478"/>
      <c r="AK1215" s="1427"/>
      <c r="AL1215" s="139"/>
      <c r="AM1215" s="139"/>
      <c r="AN1215" s="139"/>
      <c r="AO1215" s="139"/>
      <c r="AP1215" s="139"/>
      <c r="AQ1215" s="139"/>
      <c r="AR1215" s="139"/>
      <c r="AS1215" s="139"/>
      <c r="AT1215" s="139"/>
      <c r="AU1215" s="139"/>
      <c r="AV1215" s="139"/>
      <c r="AW1215" s="139"/>
      <c r="AX1215" s="139"/>
      <c r="AY1215" s="139"/>
      <c r="AZ1215" s="139"/>
      <c r="BA1215" s="139"/>
      <c r="BB1215" s="139"/>
      <c r="BC1215" s="139"/>
      <c r="BD1215" s="139"/>
      <c r="BE1215" s="139"/>
      <c r="BF1215" s="139"/>
      <c r="BG1215" s="139"/>
      <c r="BH1215" s="139"/>
      <c r="BI1215" s="139"/>
      <c r="BJ1215" s="139"/>
      <c r="BK1215" s="139"/>
      <c r="BL1215" s="139"/>
      <c r="BM1215" s="139"/>
      <c r="BN1215" s="139"/>
      <c r="BO1215" s="139"/>
      <c r="BP1215" s="139"/>
      <c r="BQ1215" s="139"/>
      <c r="BR1215" s="139"/>
      <c r="BS1215" s="139"/>
      <c r="BT1215" s="139"/>
      <c r="BU1215" s="139"/>
      <c r="BV1215" s="139"/>
      <c r="BW1215" s="139"/>
      <c r="BX1215" s="139"/>
      <c r="BY1215" s="139"/>
      <c r="BZ1215" s="139"/>
      <c r="CA1215" s="139"/>
      <c r="CB1215" s="139"/>
      <c r="CC1215" s="139"/>
      <c r="CD1215" s="139"/>
      <c r="CE1215" s="139"/>
      <c r="CF1215" s="139"/>
      <c r="CG1215" s="139"/>
      <c r="CH1215" s="139"/>
      <c r="CI1215" s="139"/>
      <c r="CJ1215" s="139"/>
      <c r="CK1215" s="139"/>
      <c r="CL1215" s="139"/>
      <c r="CM1215" s="139"/>
      <c r="CN1215" s="139"/>
      <c r="CO1215" s="139"/>
      <c r="CP1215" s="139"/>
      <c r="CQ1215" s="139"/>
      <c r="CR1215" s="139"/>
      <c r="CS1215" s="139"/>
      <c r="CT1215" s="139"/>
      <c r="CU1215" s="139"/>
      <c r="CV1215" s="139"/>
      <c r="CW1215" s="139"/>
      <c r="CX1215" s="139"/>
      <c r="CY1215" s="139"/>
      <c r="CZ1215" s="139"/>
      <c r="DA1215" s="139"/>
      <c r="DB1215" s="139"/>
      <c r="DC1215" s="139"/>
      <c r="DD1215" s="139"/>
      <c r="DE1215" s="139"/>
      <c r="DF1215" s="139"/>
      <c r="DG1215" s="139"/>
      <c r="DH1215" s="139"/>
      <c r="DI1215" s="139"/>
      <c r="DJ1215" s="139"/>
      <c r="DK1215" s="139"/>
      <c r="DL1215" s="139"/>
      <c r="DM1215" s="139"/>
      <c r="DN1215" s="139"/>
      <c r="DO1215" s="139"/>
      <c r="DP1215" s="139"/>
      <c r="DQ1215" s="139"/>
      <c r="DR1215" s="139"/>
      <c r="DS1215" s="139"/>
      <c r="DT1215" s="139"/>
      <c r="DU1215" s="139"/>
      <c r="DV1215" s="139"/>
      <c r="DW1215" s="139"/>
      <c r="DX1215" s="139"/>
      <c r="DY1215" s="139"/>
      <c r="DZ1215" s="139"/>
      <c r="EA1215" s="139"/>
      <c r="EB1215" s="139"/>
      <c r="EC1215" s="139"/>
      <c r="ED1215" s="139"/>
      <c r="EE1215" s="139"/>
      <c r="EF1215" s="139"/>
      <c r="EG1215" s="139"/>
      <c r="EH1215" s="139"/>
      <c r="EI1215" s="139"/>
      <c r="EJ1215" s="139"/>
      <c r="EK1215" s="139"/>
      <c r="EL1215" s="139"/>
      <c r="EM1215" s="139"/>
      <c r="EN1215" s="139"/>
      <c r="EO1215" s="139"/>
      <c r="EP1215" s="139"/>
      <c r="EQ1215" s="139"/>
      <c r="ER1215" s="139"/>
      <c r="ES1215" s="139"/>
      <c r="ET1215" s="139"/>
      <c r="EU1215" s="139"/>
      <c r="EV1215" s="139"/>
      <c r="EW1215" s="139"/>
      <c r="EX1215" s="139"/>
      <c r="EY1215" s="139"/>
      <c r="EZ1215" s="139"/>
      <c r="FA1215" s="139"/>
      <c r="FB1215" s="139"/>
      <c r="FC1215" s="139"/>
      <c r="FD1215" s="139"/>
      <c r="FE1215" s="139"/>
      <c r="FF1215" s="139"/>
      <c r="FG1215" s="139"/>
      <c r="FH1215" s="139"/>
      <c r="FI1215" s="139"/>
      <c r="FJ1215" s="139"/>
      <c r="FK1215" s="139"/>
      <c r="FL1215" s="139"/>
      <c r="FM1215" s="139"/>
      <c r="FN1215" s="139"/>
      <c r="FO1215" s="139"/>
      <c r="FP1215" s="139"/>
      <c r="FQ1215" s="139"/>
      <c r="FR1215" s="139"/>
      <c r="FS1215" s="139"/>
      <c r="FT1215" s="139"/>
      <c r="FU1215" s="139"/>
      <c r="FV1215" s="139"/>
      <c r="FW1215" s="139"/>
      <c r="FX1215" s="139"/>
      <c r="FY1215" s="139"/>
      <c r="FZ1215" s="139"/>
      <c r="GA1215" s="139"/>
      <c r="GB1215" s="139"/>
      <c r="GC1215" s="139"/>
      <c r="GD1215" s="139"/>
      <c r="GE1215" s="139"/>
      <c r="GF1215" s="139"/>
      <c r="GG1215" s="139"/>
      <c r="GH1215" s="139"/>
      <c r="GI1215" s="139"/>
      <c r="GJ1215" s="139"/>
      <c r="GK1215" s="139"/>
      <c r="GL1215" s="139"/>
      <c r="GM1215" s="139"/>
      <c r="GN1215" s="139"/>
      <c r="GO1215" s="139"/>
      <c r="GP1215" s="139"/>
      <c r="GQ1215" s="139"/>
    </row>
    <row r="1216" spans="1:199" ht="29.25" x14ac:dyDescent="0.25">
      <c r="A1216" s="19">
        <v>1</v>
      </c>
      <c r="B1216" s="931" t="s">
        <v>353</v>
      </c>
      <c r="C1216" s="17">
        <f t="shared" ref="C1216:E1217" si="109">SUM(C1135,C1097,C1038,C978,C919,C859,C799,C737,C677,C617,C555,C493,C433,C372,C311,C252,C192,C127,C53)</f>
        <v>543365</v>
      </c>
      <c r="D1216" s="17">
        <f t="shared" si="109"/>
        <v>226403.08333333331</v>
      </c>
      <c r="E1216" s="17">
        <f t="shared" si="109"/>
        <v>224351</v>
      </c>
      <c r="F1216" s="193">
        <f t="shared" si="105"/>
        <v>99.093615111985017</v>
      </c>
      <c r="G1216" s="8"/>
      <c r="H1216" s="200"/>
      <c r="I1216" s="38"/>
      <c r="J1216" s="203"/>
      <c r="K1216" s="38"/>
      <c r="L1216" s="203"/>
      <c r="M1216" s="38"/>
      <c r="N1216" s="10"/>
      <c r="O1216" s="657"/>
      <c r="P1216" s="657"/>
      <c r="Q1216" s="657"/>
      <c r="R1216" s="657"/>
      <c r="S1216" s="657"/>
      <c r="T1216" s="657"/>
      <c r="U1216" s="657"/>
      <c r="V1216" s="1129"/>
      <c r="W1216" s="657"/>
      <c r="X1216" s="657"/>
      <c r="Y1216" s="657"/>
      <c r="Z1216" s="657"/>
      <c r="AA1216" s="657"/>
      <c r="AB1216" s="657"/>
      <c r="AC1216" s="657"/>
      <c r="AD1216" s="1389">
        <f>SUM(AD1136,AD1098,AD1041,AD981,AD922,AD862,AD802,AD742,AD678,AD618,AD558,AD494,AD436,AD375,AD312,AD255,AD195,AD130,AD54)</f>
        <v>0</v>
      </c>
      <c r="AE1216" s="1397"/>
      <c r="AF1216" s="385"/>
      <c r="AG1216" s="385"/>
      <c r="AH1216" s="1243"/>
      <c r="AI1216" s="478"/>
      <c r="AJ1216" s="478"/>
      <c r="AK1216" s="1427"/>
      <c r="AL1216" s="139"/>
      <c r="AM1216" s="139"/>
      <c r="AN1216" s="139"/>
      <c r="AO1216" s="139"/>
      <c r="AP1216" s="139"/>
      <c r="AQ1216" s="139"/>
      <c r="AR1216" s="139"/>
      <c r="AS1216" s="139"/>
      <c r="AT1216" s="139"/>
      <c r="AU1216" s="139"/>
      <c r="AV1216" s="139"/>
      <c r="AW1216" s="139"/>
      <c r="AX1216" s="139"/>
      <c r="AY1216" s="139"/>
      <c r="AZ1216" s="139"/>
      <c r="BA1216" s="139"/>
      <c r="BB1216" s="139"/>
      <c r="BC1216" s="139"/>
      <c r="BD1216" s="139"/>
      <c r="BE1216" s="139"/>
      <c r="BF1216" s="139"/>
      <c r="BG1216" s="139"/>
      <c r="BH1216" s="139"/>
      <c r="BI1216" s="139"/>
      <c r="BJ1216" s="139"/>
      <c r="BK1216" s="139"/>
      <c r="BL1216" s="139"/>
      <c r="BM1216" s="139"/>
      <c r="BN1216" s="139"/>
      <c r="BO1216" s="139"/>
      <c r="BP1216" s="139"/>
      <c r="BQ1216" s="139"/>
      <c r="BR1216" s="139"/>
      <c r="BS1216" s="139"/>
      <c r="BT1216" s="139"/>
      <c r="BU1216" s="139"/>
      <c r="BV1216" s="139"/>
      <c r="BW1216" s="139"/>
      <c r="BX1216" s="139"/>
      <c r="BY1216" s="139"/>
      <c r="BZ1216" s="139"/>
      <c r="CA1216" s="139"/>
      <c r="CB1216" s="139"/>
      <c r="CC1216" s="139"/>
      <c r="CD1216" s="139"/>
      <c r="CE1216" s="139"/>
      <c r="CF1216" s="139"/>
      <c r="CG1216" s="139"/>
      <c r="CH1216" s="139"/>
      <c r="CI1216" s="139"/>
      <c r="CJ1216" s="139"/>
      <c r="CK1216" s="139"/>
      <c r="CL1216" s="139"/>
      <c r="CM1216" s="139"/>
      <c r="CN1216" s="139"/>
      <c r="CO1216" s="139"/>
      <c r="CP1216" s="139"/>
      <c r="CQ1216" s="139"/>
      <c r="CR1216" s="139"/>
      <c r="CS1216" s="139"/>
      <c r="CT1216" s="139"/>
      <c r="CU1216" s="139"/>
      <c r="CV1216" s="139"/>
      <c r="CW1216" s="139"/>
      <c r="CX1216" s="139"/>
      <c r="CY1216" s="139"/>
      <c r="CZ1216" s="139"/>
      <c r="DA1216" s="139"/>
      <c r="DB1216" s="139"/>
      <c r="DC1216" s="139"/>
      <c r="DD1216" s="139"/>
      <c r="DE1216" s="139"/>
      <c r="DF1216" s="139"/>
      <c r="DG1216" s="139"/>
      <c r="DH1216" s="139"/>
      <c r="DI1216" s="139"/>
      <c r="DJ1216" s="139"/>
      <c r="DK1216" s="139"/>
      <c r="DL1216" s="139"/>
      <c r="DM1216" s="139"/>
      <c r="DN1216" s="139"/>
      <c r="DO1216" s="139"/>
      <c r="DP1216" s="139"/>
      <c r="DQ1216" s="139"/>
      <c r="DR1216" s="139"/>
      <c r="DS1216" s="139"/>
      <c r="DT1216" s="139"/>
      <c r="DU1216" s="139"/>
      <c r="DV1216" s="139"/>
      <c r="DW1216" s="139"/>
      <c r="DX1216" s="139"/>
      <c r="DY1216" s="139"/>
      <c r="DZ1216" s="139"/>
      <c r="EA1216" s="139"/>
      <c r="EB1216" s="139"/>
      <c r="EC1216" s="139"/>
      <c r="ED1216" s="139"/>
      <c r="EE1216" s="139"/>
      <c r="EF1216" s="139"/>
      <c r="EG1216" s="139"/>
      <c r="EH1216" s="139"/>
      <c r="EI1216" s="139"/>
      <c r="EJ1216" s="139"/>
      <c r="EK1216" s="139"/>
      <c r="EL1216" s="139"/>
      <c r="EM1216" s="139"/>
      <c r="EN1216" s="139"/>
      <c r="EO1216" s="139"/>
      <c r="EP1216" s="139"/>
      <c r="EQ1216" s="139"/>
      <c r="ER1216" s="139"/>
      <c r="ES1216" s="139"/>
      <c r="ET1216" s="139"/>
      <c r="EU1216" s="139"/>
      <c r="EV1216" s="139"/>
      <c r="EW1216" s="139"/>
      <c r="EX1216" s="139"/>
      <c r="EY1216" s="139"/>
      <c r="EZ1216" s="139"/>
      <c r="FA1216" s="139"/>
      <c r="FB1216" s="139"/>
      <c r="FC1216" s="139"/>
      <c r="FD1216" s="139"/>
      <c r="FE1216" s="139"/>
      <c r="FF1216" s="139"/>
      <c r="FG1216" s="139"/>
      <c r="FH1216" s="139"/>
      <c r="FI1216" s="139"/>
      <c r="FJ1216" s="139"/>
      <c r="FK1216" s="139"/>
      <c r="FL1216" s="139"/>
      <c r="FM1216" s="139"/>
      <c r="FN1216" s="139"/>
      <c r="FO1216" s="139"/>
      <c r="FP1216" s="139"/>
      <c r="FQ1216" s="139"/>
      <c r="FR1216" s="139"/>
      <c r="FS1216" s="139"/>
      <c r="FT1216" s="139"/>
      <c r="FU1216" s="139"/>
      <c r="FV1216" s="139"/>
      <c r="FW1216" s="139"/>
      <c r="FX1216" s="139"/>
      <c r="FY1216" s="139"/>
      <c r="FZ1216" s="139"/>
      <c r="GA1216" s="139"/>
      <c r="GB1216" s="139"/>
      <c r="GC1216" s="139"/>
      <c r="GD1216" s="139"/>
      <c r="GE1216" s="139"/>
      <c r="GF1216" s="139"/>
      <c r="GG1216" s="139"/>
      <c r="GH1216" s="139"/>
      <c r="GI1216" s="139"/>
      <c r="GJ1216" s="139"/>
      <c r="GK1216" s="139"/>
      <c r="GL1216" s="139"/>
      <c r="GM1216" s="139"/>
      <c r="GN1216" s="139"/>
      <c r="GO1216" s="139"/>
      <c r="GP1216" s="139"/>
      <c r="GQ1216" s="139"/>
    </row>
    <row r="1217" spans="1:199" ht="30" x14ac:dyDescent="0.25">
      <c r="A1217" s="19">
        <v>1</v>
      </c>
      <c r="B1217" s="936" t="s">
        <v>201</v>
      </c>
      <c r="C1217" s="17">
        <f t="shared" si="109"/>
        <v>85800</v>
      </c>
      <c r="D1217" s="17">
        <f t="shared" si="109"/>
        <v>35750.666666666672</v>
      </c>
      <c r="E1217" s="17">
        <f t="shared" si="109"/>
        <v>38490</v>
      </c>
      <c r="F1217" s="193">
        <f t="shared" si="105"/>
        <v>107.66232797523587</v>
      </c>
      <c r="G1217" s="8"/>
      <c r="H1217" s="200"/>
      <c r="I1217" s="38"/>
      <c r="J1217" s="203"/>
      <c r="K1217" s="38"/>
      <c r="L1217" s="203"/>
      <c r="M1217" s="38"/>
      <c r="N1217" s="10"/>
      <c r="O1217" s="657"/>
      <c r="P1217" s="657"/>
      <c r="Q1217" s="657"/>
      <c r="R1217" s="657"/>
      <c r="S1217" s="657"/>
      <c r="T1217" s="657"/>
      <c r="U1217" s="657"/>
      <c r="V1217" s="1129"/>
      <c r="W1217" s="657"/>
      <c r="X1217" s="657"/>
      <c r="Y1217" s="657"/>
      <c r="Z1217" s="657"/>
      <c r="AA1217" s="657"/>
      <c r="AB1217" s="657"/>
      <c r="AC1217" s="657"/>
      <c r="AD1217" s="1389">
        <f>SUM(AD1137,AD803,AD619,AD376,AD196,AD131,AD55)</f>
        <v>0</v>
      </c>
      <c r="AE1217" s="1397"/>
      <c r="AF1217" s="385"/>
      <c r="AG1217" s="385"/>
      <c r="AH1217" s="1243"/>
      <c r="AI1217" s="478"/>
      <c r="AJ1217" s="478"/>
      <c r="AK1217" s="1427"/>
      <c r="AL1217" s="139"/>
      <c r="AM1217" s="139"/>
      <c r="AN1217" s="139"/>
      <c r="AO1217" s="139"/>
      <c r="AP1217" s="139"/>
      <c r="AQ1217" s="139"/>
      <c r="AR1217" s="139"/>
      <c r="AS1217" s="139"/>
      <c r="AT1217" s="139"/>
      <c r="AU1217" s="139"/>
      <c r="AV1217" s="139"/>
      <c r="AW1217" s="139"/>
      <c r="AX1217" s="139"/>
      <c r="AY1217" s="139"/>
      <c r="AZ1217" s="139"/>
      <c r="BA1217" s="139"/>
      <c r="BB1217" s="139"/>
      <c r="BC1217" s="139"/>
      <c r="BD1217" s="139"/>
      <c r="BE1217" s="139"/>
      <c r="BF1217" s="139"/>
      <c r="BG1217" s="139"/>
      <c r="BH1217" s="139"/>
      <c r="BI1217" s="139"/>
      <c r="BJ1217" s="139"/>
      <c r="BK1217" s="139"/>
      <c r="BL1217" s="139"/>
      <c r="BM1217" s="139"/>
      <c r="BN1217" s="139"/>
      <c r="BO1217" s="139"/>
      <c r="BP1217" s="139"/>
      <c r="BQ1217" s="139"/>
      <c r="BR1217" s="139"/>
      <c r="BS1217" s="139"/>
      <c r="BT1217" s="139"/>
      <c r="BU1217" s="139"/>
      <c r="BV1217" s="139"/>
      <c r="BW1217" s="139"/>
      <c r="BX1217" s="139"/>
      <c r="BY1217" s="139"/>
      <c r="BZ1217" s="139"/>
      <c r="CA1217" s="139"/>
      <c r="CB1217" s="139"/>
      <c r="CC1217" s="139"/>
      <c r="CD1217" s="139"/>
      <c r="CE1217" s="139"/>
      <c r="CF1217" s="139"/>
      <c r="CG1217" s="139"/>
      <c r="CH1217" s="139"/>
      <c r="CI1217" s="139"/>
      <c r="CJ1217" s="139"/>
      <c r="CK1217" s="139"/>
      <c r="CL1217" s="139"/>
      <c r="CM1217" s="139"/>
      <c r="CN1217" s="139"/>
      <c r="CO1217" s="139"/>
      <c r="CP1217" s="139"/>
      <c r="CQ1217" s="139"/>
      <c r="CR1217" s="139"/>
      <c r="CS1217" s="139"/>
      <c r="CT1217" s="139"/>
      <c r="CU1217" s="139"/>
      <c r="CV1217" s="139"/>
      <c r="CW1217" s="139"/>
      <c r="CX1217" s="139"/>
      <c r="CY1217" s="139"/>
      <c r="CZ1217" s="139"/>
      <c r="DA1217" s="139"/>
      <c r="DB1217" s="139"/>
      <c r="DC1217" s="139"/>
      <c r="DD1217" s="139"/>
      <c r="DE1217" s="139"/>
      <c r="DF1217" s="139"/>
      <c r="DG1217" s="139"/>
      <c r="DH1217" s="139"/>
      <c r="DI1217" s="139"/>
      <c r="DJ1217" s="139"/>
      <c r="DK1217" s="139"/>
      <c r="DL1217" s="139"/>
      <c r="DM1217" s="139"/>
      <c r="DN1217" s="139"/>
      <c r="DO1217" s="139"/>
      <c r="DP1217" s="139"/>
      <c r="DQ1217" s="139"/>
      <c r="DR1217" s="139"/>
      <c r="DS1217" s="139"/>
      <c r="DT1217" s="139"/>
      <c r="DU1217" s="139"/>
      <c r="DV1217" s="139"/>
      <c r="DW1217" s="139"/>
      <c r="DX1217" s="139"/>
      <c r="DY1217" s="139"/>
      <c r="DZ1217" s="139"/>
      <c r="EA1217" s="139"/>
      <c r="EB1217" s="139"/>
      <c r="EC1217" s="139"/>
      <c r="ED1217" s="139"/>
      <c r="EE1217" s="139"/>
      <c r="EF1217" s="139"/>
      <c r="EG1217" s="139"/>
      <c r="EH1217" s="139"/>
      <c r="EI1217" s="139"/>
      <c r="EJ1217" s="139"/>
      <c r="EK1217" s="139"/>
      <c r="EL1217" s="139"/>
      <c r="EM1217" s="139"/>
      <c r="EN1217" s="139"/>
      <c r="EO1217" s="139"/>
      <c r="EP1217" s="139"/>
      <c r="EQ1217" s="139"/>
      <c r="ER1217" s="139"/>
      <c r="ES1217" s="139"/>
      <c r="ET1217" s="139"/>
      <c r="EU1217" s="139"/>
      <c r="EV1217" s="139"/>
      <c r="EW1217" s="139"/>
      <c r="EX1217" s="139"/>
      <c r="EY1217" s="139"/>
      <c r="EZ1217" s="139"/>
      <c r="FA1217" s="139"/>
      <c r="FB1217" s="139"/>
      <c r="FC1217" s="139"/>
      <c r="FD1217" s="139"/>
      <c r="FE1217" s="139"/>
      <c r="FF1217" s="139"/>
      <c r="FG1217" s="139"/>
      <c r="FH1217" s="139"/>
      <c r="FI1217" s="139"/>
      <c r="FJ1217" s="139"/>
      <c r="FK1217" s="139"/>
      <c r="FL1217" s="139"/>
      <c r="FM1217" s="139"/>
      <c r="FN1217" s="139"/>
      <c r="FO1217" s="139"/>
      <c r="FP1217" s="139"/>
      <c r="FQ1217" s="139"/>
      <c r="FR1217" s="139"/>
      <c r="FS1217" s="139"/>
      <c r="FT1217" s="139"/>
      <c r="FU1217" s="139"/>
      <c r="FV1217" s="139"/>
      <c r="FW1217" s="139"/>
      <c r="FX1217" s="139"/>
      <c r="FY1217" s="139"/>
      <c r="FZ1217" s="139"/>
      <c r="GA1217" s="139"/>
      <c r="GB1217" s="139"/>
      <c r="GC1217" s="139"/>
      <c r="GD1217" s="139"/>
      <c r="GE1217" s="139"/>
      <c r="GF1217" s="139"/>
      <c r="GG1217" s="139"/>
      <c r="GH1217" s="139"/>
      <c r="GI1217" s="139"/>
      <c r="GJ1217" s="139"/>
      <c r="GK1217" s="139"/>
      <c r="GL1217" s="139"/>
      <c r="GM1217" s="139"/>
      <c r="GN1217" s="139"/>
      <c r="GO1217" s="139"/>
      <c r="GP1217" s="139"/>
      <c r="GQ1217" s="139"/>
    </row>
    <row r="1218" spans="1:199" ht="72" x14ac:dyDescent="0.25">
      <c r="A1218" s="19">
        <v>1</v>
      </c>
      <c r="B1218" s="931" t="s">
        <v>361</v>
      </c>
      <c r="C1218" s="17">
        <f>SUM(C1137,C1099,C1040,C980,C921,C861,C801,C739,C679,C619,C557,C495,C435,C374,C314,C254,C194,C129,C55)</f>
        <v>103650</v>
      </c>
      <c r="D1218" s="17">
        <f t="shared" ref="D1218:E1218" si="110">SUM(D1137,D1099,D1040,D980,D921,D861,D801,D739,D679,D619,D557,D495,D435,D374,D314,D254,D194,D129,D55)</f>
        <v>43187.5</v>
      </c>
      <c r="E1218" s="17">
        <f t="shared" si="110"/>
        <v>47036</v>
      </c>
      <c r="F1218" s="193">
        <f t="shared" si="105"/>
        <v>108.91114327062228</v>
      </c>
      <c r="G1218" s="8"/>
      <c r="H1218" s="200"/>
      <c r="I1218" s="38"/>
      <c r="J1218" s="203"/>
      <c r="K1218" s="38"/>
      <c r="L1218" s="203"/>
      <c r="M1218" s="38"/>
      <c r="N1218" s="10"/>
      <c r="O1218" s="657"/>
      <c r="P1218" s="657"/>
      <c r="Q1218" s="657"/>
      <c r="R1218" s="657"/>
      <c r="S1218" s="657"/>
      <c r="T1218" s="657"/>
      <c r="U1218" s="657"/>
      <c r="V1218" s="1129"/>
      <c r="W1218" s="657"/>
      <c r="X1218" s="657"/>
      <c r="Y1218" s="657"/>
      <c r="Z1218" s="657"/>
      <c r="AA1218" s="657"/>
      <c r="AB1218" s="657"/>
      <c r="AC1218" s="657"/>
      <c r="AD1218" s="1389">
        <f>SUM(AD1138,AD924,AD864,AD620,AD496,AD438,AD377,AD197,AD132,AD56)</f>
        <v>0</v>
      </c>
      <c r="AE1218" s="1397"/>
      <c r="AF1218" s="385"/>
      <c r="AG1218" s="385"/>
      <c r="AH1218" s="1243"/>
      <c r="AI1218" s="478"/>
      <c r="AJ1218" s="478"/>
      <c r="AK1218" s="1427"/>
      <c r="AL1218" s="139"/>
      <c r="AM1218" s="139"/>
      <c r="AN1218" s="139"/>
      <c r="AO1218" s="139"/>
      <c r="AP1218" s="139"/>
      <c r="AQ1218" s="139"/>
      <c r="AR1218" s="139"/>
      <c r="AS1218" s="139"/>
      <c r="AT1218" s="139"/>
      <c r="AU1218" s="139"/>
      <c r="AV1218" s="139"/>
      <c r="AW1218" s="139"/>
      <c r="AX1218" s="139"/>
      <c r="AY1218" s="139"/>
      <c r="AZ1218" s="139"/>
      <c r="BA1218" s="139"/>
      <c r="BB1218" s="139"/>
      <c r="BC1218" s="139"/>
      <c r="BD1218" s="139"/>
      <c r="BE1218" s="139"/>
      <c r="BF1218" s="139"/>
      <c r="BG1218" s="139"/>
      <c r="BH1218" s="139"/>
      <c r="BI1218" s="139"/>
      <c r="BJ1218" s="139"/>
      <c r="BK1218" s="139"/>
      <c r="BL1218" s="139"/>
      <c r="BM1218" s="139"/>
      <c r="BN1218" s="139"/>
      <c r="BO1218" s="139"/>
      <c r="BP1218" s="139"/>
      <c r="BQ1218" s="139"/>
      <c r="BR1218" s="139"/>
      <c r="BS1218" s="139"/>
      <c r="BT1218" s="139"/>
      <c r="BU1218" s="139"/>
      <c r="BV1218" s="139"/>
      <c r="BW1218" s="139"/>
      <c r="BX1218" s="139"/>
      <c r="BY1218" s="139"/>
      <c r="BZ1218" s="139"/>
      <c r="CA1218" s="139"/>
      <c r="CB1218" s="139"/>
      <c r="CC1218" s="139"/>
      <c r="CD1218" s="139"/>
      <c r="CE1218" s="139"/>
      <c r="CF1218" s="139"/>
      <c r="CG1218" s="139"/>
      <c r="CH1218" s="139"/>
      <c r="CI1218" s="139"/>
      <c r="CJ1218" s="139"/>
      <c r="CK1218" s="139"/>
      <c r="CL1218" s="139"/>
      <c r="CM1218" s="139"/>
      <c r="CN1218" s="139"/>
      <c r="CO1218" s="139"/>
      <c r="CP1218" s="139"/>
      <c r="CQ1218" s="139"/>
      <c r="CR1218" s="139"/>
      <c r="CS1218" s="139"/>
      <c r="CT1218" s="139"/>
      <c r="CU1218" s="139"/>
      <c r="CV1218" s="139"/>
      <c r="CW1218" s="139"/>
      <c r="CX1218" s="139"/>
      <c r="CY1218" s="139"/>
      <c r="CZ1218" s="139"/>
      <c r="DA1218" s="139"/>
      <c r="DB1218" s="139"/>
      <c r="DC1218" s="139"/>
      <c r="DD1218" s="139"/>
      <c r="DE1218" s="139"/>
      <c r="DF1218" s="139"/>
      <c r="DG1218" s="139"/>
      <c r="DH1218" s="139"/>
      <c r="DI1218" s="139"/>
      <c r="DJ1218" s="139"/>
      <c r="DK1218" s="139"/>
      <c r="DL1218" s="139"/>
      <c r="DM1218" s="139"/>
      <c r="DN1218" s="139"/>
      <c r="DO1218" s="139"/>
      <c r="DP1218" s="139"/>
      <c r="DQ1218" s="139"/>
      <c r="DR1218" s="139"/>
      <c r="DS1218" s="139"/>
      <c r="DT1218" s="139"/>
      <c r="DU1218" s="139"/>
      <c r="DV1218" s="139"/>
      <c r="DW1218" s="139"/>
      <c r="DX1218" s="139"/>
      <c r="DY1218" s="139"/>
      <c r="DZ1218" s="139"/>
      <c r="EA1218" s="139"/>
      <c r="EB1218" s="139"/>
      <c r="EC1218" s="139"/>
      <c r="ED1218" s="139"/>
      <c r="EE1218" s="139"/>
      <c r="EF1218" s="139"/>
      <c r="EG1218" s="139"/>
      <c r="EH1218" s="139"/>
      <c r="EI1218" s="139"/>
      <c r="EJ1218" s="139"/>
      <c r="EK1218" s="139"/>
      <c r="EL1218" s="139"/>
      <c r="EM1218" s="139"/>
      <c r="EN1218" s="139"/>
      <c r="EO1218" s="139"/>
      <c r="EP1218" s="139"/>
      <c r="EQ1218" s="139"/>
      <c r="ER1218" s="139"/>
      <c r="ES1218" s="139"/>
      <c r="ET1218" s="139"/>
      <c r="EU1218" s="139"/>
      <c r="EV1218" s="139"/>
      <c r="EW1218" s="139"/>
      <c r="EX1218" s="139"/>
      <c r="EY1218" s="139"/>
      <c r="EZ1218" s="139"/>
      <c r="FA1218" s="139"/>
      <c r="FB1218" s="139"/>
      <c r="FC1218" s="139"/>
      <c r="FD1218" s="139"/>
      <c r="FE1218" s="139"/>
      <c r="FF1218" s="139"/>
      <c r="FG1218" s="139"/>
      <c r="FH1218" s="139"/>
      <c r="FI1218" s="139"/>
      <c r="FJ1218" s="139"/>
      <c r="FK1218" s="139"/>
      <c r="FL1218" s="139"/>
      <c r="FM1218" s="139"/>
      <c r="FN1218" s="139"/>
      <c r="FO1218" s="139"/>
      <c r="FP1218" s="139"/>
      <c r="FQ1218" s="139"/>
      <c r="FR1218" s="139"/>
      <c r="FS1218" s="139"/>
      <c r="FT1218" s="139"/>
      <c r="FU1218" s="139"/>
      <c r="FV1218" s="139"/>
      <c r="FW1218" s="139"/>
      <c r="FX1218" s="139"/>
      <c r="FY1218" s="139"/>
      <c r="FZ1218" s="139"/>
      <c r="GA1218" s="139"/>
      <c r="GB1218" s="139"/>
      <c r="GC1218" s="139"/>
      <c r="GD1218" s="139"/>
      <c r="GE1218" s="139"/>
      <c r="GF1218" s="139"/>
      <c r="GG1218" s="139"/>
      <c r="GH1218" s="139"/>
      <c r="GI1218" s="139"/>
      <c r="GJ1218" s="139"/>
      <c r="GK1218" s="139"/>
      <c r="GL1218" s="139"/>
      <c r="GM1218" s="139"/>
      <c r="GN1218" s="139"/>
      <c r="GO1218" s="139"/>
      <c r="GP1218" s="139"/>
      <c r="GQ1218" s="139"/>
    </row>
    <row r="1219" spans="1:199" x14ac:dyDescent="0.25">
      <c r="A1219" s="19">
        <v>1</v>
      </c>
      <c r="B1219" s="940" t="s">
        <v>234</v>
      </c>
      <c r="C1219" s="18">
        <f>C1138+C1100+C981+C922+C862+C802+C740+C680+C620+C558+C496+C436+C375+C313+C195+C130+C56</f>
        <v>1955879</v>
      </c>
      <c r="D1219" s="18">
        <f t="shared" ref="D1219:E1219" si="111">D1138+D1100+D981+D922+D862+D802+D740+D680+D620+D558+D496+D436+D375+D313+D195+D130+D56</f>
        <v>814946.5555555555</v>
      </c>
      <c r="E1219" s="18">
        <f t="shared" si="111"/>
        <v>1037499</v>
      </c>
      <c r="F1219" s="199">
        <f t="shared" si="105"/>
        <v>127.30883920267983</v>
      </c>
      <c r="G1219" s="8"/>
      <c r="H1219" s="200"/>
      <c r="I1219" s="38"/>
      <c r="J1219" s="203"/>
      <c r="K1219" s="38"/>
      <c r="L1219" s="203"/>
      <c r="M1219" s="38"/>
      <c r="N1219" s="10"/>
      <c r="O1219" s="657">
        <f t="shared" ref="O1219:AA1219" si="112">SUM(O1138,O1100,O981,O922,O862,O802,O740,O680,O620,O558,O496,O436,O375,O313,O195,O130,O56)</f>
        <v>1411745.8858</v>
      </c>
      <c r="P1219" s="657">
        <f t="shared" ref="P1219:Q1219" si="113">SUM(P1138,P1100,P981,P922,P862,P802,P740,P680,P620,P558,P496,P436,P375,P313,P195,P130,P56)</f>
        <v>1411745.8858</v>
      </c>
      <c r="Q1219" s="657">
        <f t="shared" si="113"/>
        <v>1415121.07186</v>
      </c>
      <c r="R1219" s="657">
        <f t="shared" ref="R1219:S1219" si="114">SUM(R1138,R1100,R981,R922,R862,R802,R740,R680,R620,R558,R496,R436,R375,R313,R195,R130,R56)</f>
        <v>1415129.7554299999</v>
      </c>
      <c r="S1219" s="657">
        <f t="shared" si="114"/>
        <v>1415129.7554299999</v>
      </c>
      <c r="T1219" s="657">
        <f t="shared" si="112"/>
        <v>589241.93791688886</v>
      </c>
      <c r="U1219" s="657">
        <f t="shared" si="112"/>
        <v>703495.7109500001</v>
      </c>
      <c r="V1219" s="1129">
        <f t="shared" si="112"/>
        <v>0</v>
      </c>
      <c r="W1219" s="657">
        <f t="shared" si="112"/>
        <v>42246.126200000006</v>
      </c>
      <c r="X1219" s="657">
        <f t="shared" si="112"/>
        <v>114253.77303311121</v>
      </c>
      <c r="Y1219" s="657">
        <f t="shared" si="112"/>
        <v>-179.95202999999998</v>
      </c>
      <c r="Z1219" s="657">
        <f t="shared" si="112"/>
        <v>-3.4557799999999999</v>
      </c>
      <c r="AA1219" s="657">
        <f t="shared" si="112"/>
        <v>745738.38137000019</v>
      </c>
      <c r="AB1219" s="657">
        <f>U1219/T1219*100</f>
        <v>119.38995948540689</v>
      </c>
      <c r="AC1219" s="657">
        <f>AA1219/T1219*100</f>
        <v>126.5589452112597</v>
      </c>
      <c r="AD1219" s="1391">
        <f>SUM(AD1139,AD1101,AD984,AD925,AD865,AD805,AD745,AD681,AD621,AD497,AD378,AD198,AD133,AD57)</f>
        <v>0</v>
      </c>
      <c r="AE1219" s="1397">
        <f>SUM(AE1139,AE1101,AE984,AE925,AE865,AE805,AE745,AE681,AE621,AE497,AE378,AE198,AE133,AE57)</f>
        <v>0</v>
      </c>
      <c r="AF1219" s="385"/>
      <c r="AG1219" s="385"/>
      <c r="AH1219" s="1243"/>
      <c r="AI1219" s="478"/>
      <c r="AJ1219" s="478"/>
      <c r="AK1219" s="1427"/>
      <c r="AL1219" s="139"/>
      <c r="AM1219" s="139"/>
      <c r="AN1219" s="139"/>
      <c r="AO1219" s="139"/>
      <c r="AP1219" s="139"/>
      <c r="AQ1219" s="139"/>
      <c r="AR1219" s="139"/>
      <c r="AS1219" s="139"/>
      <c r="AT1219" s="139"/>
      <c r="AU1219" s="139"/>
      <c r="AV1219" s="139"/>
      <c r="AW1219" s="139"/>
      <c r="AX1219" s="139"/>
      <c r="AY1219" s="139"/>
      <c r="AZ1219" s="139"/>
      <c r="BA1219" s="139"/>
      <c r="BB1219" s="139"/>
      <c r="BC1219" s="139"/>
      <c r="BD1219" s="139"/>
      <c r="BE1219" s="139"/>
      <c r="BF1219" s="139"/>
      <c r="BG1219" s="139"/>
      <c r="BH1219" s="139"/>
      <c r="BI1219" s="139"/>
      <c r="BJ1219" s="139"/>
      <c r="BK1219" s="139"/>
      <c r="BL1219" s="139"/>
      <c r="BM1219" s="139"/>
      <c r="BN1219" s="139"/>
      <c r="BO1219" s="139"/>
      <c r="BP1219" s="139"/>
      <c r="BQ1219" s="139"/>
      <c r="BR1219" s="139"/>
      <c r="BS1219" s="139"/>
      <c r="BT1219" s="139"/>
      <c r="BU1219" s="139"/>
      <c r="BV1219" s="139"/>
      <c r="BW1219" s="139"/>
      <c r="BX1219" s="139"/>
      <c r="BY1219" s="139"/>
      <c r="BZ1219" s="139"/>
      <c r="CA1219" s="139"/>
      <c r="CB1219" s="139"/>
      <c r="CC1219" s="139"/>
      <c r="CD1219" s="139"/>
      <c r="CE1219" s="139"/>
      <c r="CF1219" s="139"/>
      <c r="CG1219" s="139"/>
      <c r="CH1219" s="139"/>
      <c r="CI1219" s="139"/>
      <c r="CJ1219" s="139"/>
      <c r="CK1219" s="139"/>
      <c r="CL1219" s="139"/>
      <c r="CM1219" s="139"/>
      <c r="CN1219" s="139"/>
      <c r="CO1219" s="139"/>
      <c r="CP1219" s="139"/>
      <c r="CQ1219" s="139"/>
      <c r="CR1219" s="139"/>
      <c r="CS1219" s="139"/>
      <c r="CT1219" s="139"/>
      <c r="CU1219" s="139"/>
      <c r="CV1219" s="139"/>
      <c r="CW1219" s="139"/>
      <c r="CX1219" s="139"/>
      <c r="CY1219" s="139"/>
      <c r="CZ1219" s="139"/>
      <c r="DA1219" s="139"/>
      <c r="DB1219" s="139"/>
      <c r="DC1219" s="139"/>
      <c r="DD1219" s="139"/>
      <c r="DE1219" s="139"/>
      <c r="DF1219" s="139"/>
      <c r="DG1219" s="139"/>
      <c r="DH1219" s="139"/>
      <c r="DI1219" s="139"/>
      <c r="DJ1219" s="139"/>
      <c r="DK1219" s="139"/>
      <c r="DL1219" s="139"/>
      <c r="DM1219" s="139"/>
      <c r="DN1219" s="139"/>
      <c r="DO1219" s="139"/>
      <c r="DP1219" s="139"/>
      <c r="DQ1219" s="139"/>
      <c r="DR1219" s="139"/>
      <c r="DS1219" s="139"/>
      <c r="DT1219" s="139"/>
      <c r="DU1219" s="139"/>
      <c r="DV1219" s="139"/>
      <c r="DW1219" s="139"/>
      <c r="DX1219" s="139"/>
      <c r="DY1219" s="139"/>
      <c r="DZ1219" s="139"/>
      <c r="EA1219" s="139"/>
      <c r="EB1219" s="139"/>
      <c r="EC1219" s="139"/>
      <c r="ED1219" s="139"/>
      <c r="EE1219" s="139"/>
      <c r="EF1219" s="139"/>
      <c r="EG1219" s="139"/>
      <c r="EH1219" s="139"/>
      <c r="EI1219" s="139"/>
      <c r="EJ1219" s="139"/>
      <c r="EK1219" s="139"/>
      <c r="EL1219" s="139"/>
      <c r="EM1219" s="139"/>
      <c r="EN1219" s="139"/>
      <c r="EO1219" s="139"/>
      <c r="EP1219" s="139"/>
      <c r="EQ1219" s="139"/>
      <c r="ER1219" s="139"/>
      <c r="ES1219" s="139"/>
      <c r="ET1219" s="139"/>
      <c r="EU1219" s="139"/>
      <c r="EV1219" s="139"/>
      <c r="EW1219" s="139"/>
      <c r="EX1219" s="139"/>
      <c r="EY1219" s="139"/>
      <c r="EZ1219" s="139"/>
      <c r="FA1219" s="139"/>
      <c r="FB1219" s="139"/>
      <c r="FC1219" s="139"/>
      <c r="FD1219" s="139"/>
      <c r="FE1219" s="139"/>
      <c r="FF1219" s="139"/>
      <c r="FG1219" s="139"/>
      <c r="FH1219" s="139"/>
      <c r="FI1219" s="139"/>
      <c r="FJ1219" s="139"/>
      <c r="FK1219" s="139"/>
      <c r="FL1219" s="139"/>
      <c r="FM1219" s="139"/>
      <c r="FN1219" s="139"/>
      <c r="FO1219" s="139"/>
      <c r="FP1219" s="139"/>
      <c r="FQ1219" s="139"/>
      <c r="FR1219" s="139"/>
      <c r="FS1219" s="139"/>
      <c r="FT1219" s="139"/>
      <c r="FU1219" s="139"/>
      <c r="FV1219" s="139"/>
      <c r="FW1219" s="139"/>
      <c r="FX1219" s="139"/>
      <c r="FY1219" s="139"/>
      <c r="FZ1219" s="139"/>
      <c r="GA1219" s="139"/>
      <c r="GB1219" s="139"/>
      <c r="GC1219" s="139"/>
      <c r="GD1219" s="139"/>
      <c r="GE1219" s="139"/>
      <c r="GF1219" s="139"/>
      <c r="GG1219" s="139"/>
      <c r="GH1219" s="139"/>
      <c r="GI1219" s="139"/>
      <c r="GJ1219" s="139"/>
      <c r="GK1219" s="139"/>
      <c r="GL1219" s="139"/>
      <c r="GM1219" s="139"/>
      <c r="GN1219" s="139"/>
      <c r="GO1219" s="139"/>
      <c r="GP1219" s="139"/>
      <c r="GQ1219" s="139"/>
    </row>
    <row r="1220" spans="1:199" ht="29.25" x14ac:dyDescent="0.25">
      <c r="B1220" s="941" t="s">
        <v>335</v>
      </c>
      <c r="C1220" s="18">
        <f>C1139+C131+C57</f>
        <v>0</v>
      </c>
      <c r="D1220" s="18">
        <f t="shared" ref="D1220:E1220" si="115">D1139+D131+D57</f>
        <v>0</v>
      </c>
      <c r="E1220" s="18">
        <f t="shared" si="115"/>
        <v>883</v>
      </c>
      <c r="F1220" s="199"/>
      <c r="G1220" s="8"/>
      <c r="H1220" s="200"/>
      <c r="I1220" s="38"/>
      <c r="J1220" s="203"/>
      <c r="K1220" s="38"/>
      <c r="L1220" s="203"/>
      <c r="M1220" s="38"/>
      <c r="N1220" s="10"/>
      <c r="O1220" s="657">
        <f t="shared" ref="O1220:AA1220" si="116">O1139+O131+O57</f>
        <v>0</v>
      </c>
      <c r="P1220" s="657">
        <f t="shared" ref="P1220:Q1220" si="117">P1139+P131+P57</f>
        <v>0</v>
      </c>
      <c r="Q1220" s="657">
        <f t="shared" si="117"/>
        <v>0</v>
      </c>
      <c r="R1220" s="657">
        <f t="shared" ref="R1220:S1220" si="118">R1139+R131+R57</f>
        <v>0</v>
      </c>
      <c r="S1220" s="657">
        <f t="shared" si="118"/>
        <v>0</v>
      </c>
      <c r="T1220" s="657">
        <f t="shared" si="116"/>
        <v>0</v>
      </c>
      <c r="U1220" s="657">
        <f t="shared" si="116"/>
        <v>-0.82039999999999225</v>
      </c>
      <c r="V1220" s="1129">
        <f t="shared" si="116"/>
        <v>0</v>
      </c>
      <c r="W1220" s="657">
        <f t="shared" si="116"/>
        <v>455.36399999999992</v>
      </c>
      <c r="X1220" s="657">
        <f t="shared" si="116"/>
        <v>-0.82039999999999225</v>
      </c>
      <c r="Y1220" s="657">
        <f t="shared" si="116"/>
        <v>-0.82040000000000002</v>
      </c>
      <c r="Z1220" s="657">
        <f t="shared" si="116"/>
        <v>0</v>
      </c>
      <c r="AA1220" s="657">
        <f t="shared" si="116"/>
        <v>454.54359999999991</v>
      </c>
      <c r="AB1220" s="657"/>
      <c r="AC1220" s="657"/>
      <c r="AD1220" s="1391">
        <f>AD1140+AD134+AD58</f>
        <v>0</v>
      </c>
      <c r="AE1220" s="1397">
        <f>AE1140+AE134+AE58</f>
        <v>0</v>
      </c>
      <c r="AF1220" s="385"/>
      <c r="AG1220" s="385"/>
      <c r="AH1220" s="1243"/>
      <c r="AI1220" s="478"/>
      <c r="AJ1220" s="478"/>
      <c r="AK1220" s="1427"/>
      <c r="AL1220" s="139"/>
      <c r="AM1220" s="139"/>
      <c r="AN1220" s="139"/>
      <c r="AO1220" s="139"/>
      <c r="AP1220" s="139"/>
      <c r="AQ1220" s="139"/>
      <c r="AR1220" s="139"/>
      <c r="AS1220" s="139"/>
      <c r="AT1220" s="139"/>
      <c r="AU1220" s="139"/>
      <c r="AV1220" s="139"/>
      <c r="AW1220" s="139"/>
      <c r="AX1220" s="139"/>
      <c r="AY1220" s="139"/>
      <c r="AZ1220" s="139"/>
      <c r="BA1220" s="139"/>
      <c r="BB1220" s="139"/>
      <c r="BC1220" s="139"/>
      <c r="BD1220" s="139"/>
      <c r="BE1220" s="139"/>
      <c r="BF1220" s="139"/>
      <c r="BG1220" s="139"/>
      <c r="BH1220" s="139"/>
      <c r="BI1220" s="139"/>
      <c r="BJ1220" s="139"/>
      <c r="BK1220" s="139"/>
      <c r="BL1220" s="139"/>
      <c r="BM1220" s="139"/>
      <c r="BN1220" s="139"/>
      <c r="BO1220" s="139"/>
      <c r="BP1220" s="139"/>
      <c r="BQ1220" s="139"/>
      <c r="BR1220" s="139"/>
      <c r="BS1220" s="139"/>
      <c r="BT1220" s="139"/>
      <c r="BU1220" s="139"/>
      <c r="BV1220" s="139"/>
      <c r="BW1220" s="139"/>
      <c r="BX1220" s="139"/>
      <c r="BY1220" s="139"/>
      <c r="BZ1220" s="139"/>
      <c r="CA1220" s="139"/>
      <c r="CB1220" s="139"/>
      <c r="CC1220" s="139"/>
      <c r="CD1220" s="139"/>
      <c r="CE1220" s="139"/>
      <c r="CF1220" s="139"/>
      <c r="CG1220" s="139"/>
      <c r="CH1220" s="139"/>
      <c r="CI1220" s="139"/>
      <c r="CJ1220" s="139"/>
      <c r="CK1220" s="139"/>
      <c r="CL1220" s="139"/>
      <c r="CM1220" s="139"/>
      <c r="CN1220" s="139"/>
      <c r="CO1220" s="139"/>
      <c r="CP1220" s="139"/>
      <c r="CQ1220" s="139"/>
      <c r="CR1220" s="139"/>
      <c r="CS1220" s="139"/>
      <c r="CT1220" s="139"/>
      <c r="CU1220" s="139"/>
      <c r="CV1220" s="139"/>
      <c r="CW1220" s="139"/>
      <c r="CX1220" s="139"/>
      <c r="CY1220" s="139"/>
      <c r="CZ1220" s="139"/>
      <c r="DA1220" s="139"/>
      <c r="DB1220" s="139"/>
      <c r="DC1220" s="139"/>
      <c r="DD1220" s="139"/>
      <c r="DE1220" s="139"/>
      <c r="DF1220" s="139"/>
      <c r="DG1220" s="139"/>
      <c r="DH1220" s="139"/>
      <c r="DI1220" s="139"/>
      <c r="DJ1220" s="139"/>
      <c r="DK1220" s="139"/>
      <c r="DL1220" s="139"/>
      <c r="DM1220" s="139"/>
      <c r="DN1220" s="139"/>
      <c r="DO1220" s="139"/>
      <c r="DP1220" s="139"/>
      <c r="DQ1220" s="139"/>
      <c r="DR1220" s="139"/>
      <c r="DS1220" s="139"/>
      <c r="DT1220" s="139"/>
      <c r="DU1220" s="139"/>
      <c r="DV1220" s="139"/>
      <c r="DW1220" s="139"/>
      <c r="DX1220" s="139"/>
      <c r="DY1220" s="139"/>
      <c r="DZ1220" s="139"/>
      <c r="EA1220" s="139"/>
      <c r="EB1220" s="139"/>
      <c r="EC1220" s="139"/>
      <c r="ED1220" s="139"/>
      <c r="EE1220" s="139"/>
      <c r="EF1220" s="139"/>
      <c r="EG1220" s="139"/>
      <c r="EH1220" s="139"/>
      <c r="EI1220" s="139"/>
      <c r="EJ1220" s="139"/>
      <c r="EK1220" s="139"/>
      <c r="EL1220" s="139"/>
      <c r="EM1220" s="139"/>
      <c r="EN1220" s="139"/>
      <c r="EO1220" s="139"/>
      <c r="EP1220" s="139"/>
      <c r="EQ1220" s="139"/>
      <c r="ER1220" s="139"/>
      <c r="ES1220" s="139"/>
      <c r="ET1220" s="139"/>
      <c r="EU1220" s="139"/>
      <c r="EV1220" s="139"/>
      <c r="EW1220" s="139"/>
      <c r="EX1220" s="139"/>
      <c r="EY1220" s="139"/>
      <c r="EZ1220" s="139"/>
      <c r="FA1220" s="139"/>
      <c r="FB1220" s="139"/>
      <c r="FC1220" s="139"/>
      <c r="FD1220" s="139"/>
      <c r="FE1220" s="139"/>
      <c r="FF1220" s="139"/>
      <c r="FG1220" s="139"/>
      <c r="FH1220" s="139"/>
      <c r="FI1220" s="139"/>
      <c r="FJ1220" s="139"/>
      <c r="FK1220" s="139"/>
      <c r="FL1220" s="139"/>
      <c r="FM1220" s="139"/>
      <c r="FN1220" s="139"/>
      <c r="FO1220" s="139"/>
      <c r="FP1220" s="139"/>
      <c r="FQ1220" s="139"/>
      <c r="FR1220" s="139"/>
      <c r="FS1220" s="139"/>
      <c r="FT1220" s="139"/>
      <c r="FU1220" s="139"/>
      <c r="FV1220" s="139"/>
      <c r="FW1220" s="139"/>
      <c r="FX1220" s="139"/>
      <c r="FY1220" s="139"/>
      <c r="FZ1220" s="139"/>
      <c r="GA1220" s="139"/>
      <c r="GB1220" s="139"/>
      <c r="GC1220" s="139"/>
      <c r="GD1220" s="139"/>
      <c r="GE1220" s="139"/>
      <c r="GF1220" s="139"/>
      <c r="GG1220" s="139"/>
      <c r="GH1220" s="139"/>
      <c r="GI1220" s="139"/>
      <c r="GJ1220" s="139"/>
      <c r="GK1220" s="139"/>
      <c r="GL1220" s="139"/>
      <c r="GM1220" s="139"/>
      <c r="GN1220" s="139"/>
      <c r="GO1220" s="139"/>
      <c r="GP1220" s="139"/>
      <c r="GQ1220" s="139"/>
    </row>
    <row r="1221" spans="1:199" ht="21.75" customHeight="1" x14ac:dyDescent="0.25">
      <c r="A1221" s="19">
        <v>1</v>
      </c>
      <c r="B1221" s="941" t="s">
        <v>279</v>
      </c>
      <c r="C1221" s="18">
        <f>SUM(C1140,C1101,C1041,C982,C923,C863,C803,C741,C681,C621,C559,C497,C437,C376,C315,C255,C196,C132,C58)</f>
        <v>2592499.5</v>
      </c>
      <c r="D1221" s="18">
        <f t="shared" ref="D1221:E1221" si="119">SUM(D1140,D1101,D1041,D982,D923,D863,D803,D741,D681,D621,D559,D497,D437,D376,D315,D255,D196,D132,D58)</f>
        <v>1080208.4375</v>
      </c>
      <c r="E1221" s="18">
        <f t="shared" si="119"/>
        <v>992993.19250000012</v>
      </c>
      <c r="F1221" s="199">
        <f>E1221/D1221*100</f>
        <v>91.926072601150196</v>
      </c>
      <c r="G1221" s="8"/>
      <c r="H1221" s="200"/>
      <c r="I1221" s="38"/>
      <c r="J1221" s="203"/>
      <c r="K1221" s="38"/>
      <c r="L1221" s="203"/>
      <c r="M1221" s="38"/>
      <c r="N1221" s="10"/>
      <c r="O1221" s="657"/>
      <c r="P1221" s="657"/>
      <c r="Q1221" s="657"/>
      <c r="R1221" s="657"/>
      <c r="S1221" s="657"/>
      <c r="T1221" s="657"/>
      <c r="U1221" s="657"/>
      <c r="V1221" s="1129"/>
      <c r="W1221" s="657"/>
      <c r="X1221" s="657"/>
      <c r="Y1221" s="657"/>
      <c r="Z1221" s="657"/>
      <c r="AA1221" s="657"/>
      <c r="AB1221" s="657"/>
      <c r="AC1221" s="657"/>
      <c r="AD1221" s="1391">
        <f>SUM(AD1141,AD1102,AD1044,AD985,AD926,AD866,AD806,AD746,AD682,AD622,AD562,AD498,AD440,AD379,AD315,AD258,AD199,AD135,AD59)</f>
        <v>0</v>
      </c>
      <c r="AE1221" s="1397"/>
      <c r="AF1221" s="385"/>
      <c r="AG1221" s="385"/>
      <c r="AH1221" s="1243"/>
      <c r="AI1221" s="478"/>
      <c r="AJ1221" s="478"/>
      <c r="AK1221" s="1427"/>
      <c r="AL1221" s="139"/>
      <c r="AM1221" s="139"/>
      <c r="AN1221" s="139"/>
      <c r="AO1221" s="139"/>
      <c r="AP1221" s="139"/>
      <c r="AQ1221" s="139"/>
      <c r="AR1221" s="139"/>
      <c r="AS1221" s="139"/>
      <c r="AT1221" s="139"/>
      <c r="AU1221" s="139"/>
      <c r="AV1221" s="139"/>
      <c r="AW1221" s="139"/>
      <c r="AX1221" s="139"/>
      <c r="AY1221" s="139"/>
      <c r="AZ1221" s="139"/>
      <c r="BA1221" s="139"/>
      <c r="BB1221" s="139"/>
      <c r="BC1221" s="139"/>
      <c r="BD1221" s="139"/>
      <c r="BE1221" s="139"/>
      <c r="BF1221" s="139"/>
      <c r="BG1221" s="139"/>
      <c r="BH1221" s="139"/>
      <c r="BI1221" s="139"/>
      <c r="BJ1221" s="139"/>
      <c r="BK1221" s="139"/>
      <c r="BL1221" s="139"/>
      <c r="BM1221" s="139"/>
      <c r="BN1221" s="139"/>
      <c r="BO1221" s="139"/>
      <c r="BP1221" s="139"/>
      <c r="BQ1221" s="139"/>
      <c r="BR1221" s="139"/>
      <c r="BS1221" s="139"/>
      <c r="BT1221" s="139"/>
      <c r="BU1221" s="139"/>
      <c r="BV1221" s="139"/>
      <c r="BW1221" s="139"/>
      <c r="BX1221" s="139"/>
      <c r="BY1221" s="139"/>
      <c r="BZ1221" s="139"/>
      <c r="CA1221" s="139"/>
      <c r="CB1221" s="139"/>
      <c r="CC1221" s="139"/>
      <c r="CD1221" s="139"/>
      <c r="CE1221" s="139"/>
      <c r="CF1221" s="139"/>
      <c r="CG1221" s="139"/>
      <c r="CH1221" s="139"/>
      <c r="CI1221" s="139"/>
      <c r="CJ1221" s="139"/>
      <c r="CK1221" s="139"/>
      <c r="CL1221" s="139"/>
      <c r="CM1221" s="139"/>
      <c r="CN1221" s="139"/>
      <c r="CO1221" s="139"/>
      <c r="CP1221" s="139"/>
      <c r="CQ1221" s="139"/>
      <c r="CR1221" s="139"/>
      <c r="CS1221" s="139"/>
      <c r="CT1221" s="139"/>
      <c r="CU1221" s="139"/>
      <c r="CV1221" s="139"/>
      <c r="CW1221" s="139"/>
      <c r="CX1221" s="139"/>
      <c r="CY1221" s="139"/>
      <c r="CZ1221" s="139"/>
      <c r="DA1221" s="139"/>
      <c r="DB1221" s="139"/>
      <c r="DC1221" s="139"/>
      <c r="DD1221" s="139"/>
      <c r="DE1221" s="139"/>
      <c r="DF1221" s="139"/>
      <c r="DG1221" s="139"/>
      <c r="DH1221" s="139"/>
      <c r="DI1221" s="139"/>
      <c r="DJ1221" s="139"/>
      <c r="DK1221" s="139"/>
      <c r="DL1221" s="139"/>
      <c r="DM1221" s="139"/>
      <c r="DN1221" s="139"/>
      <c r="DO1221" s="139"/>
      <c r="DP1221" s="139"/>
      <c r="DQ1221" s="139"/>
      <c r="DR1221" s="139"/>
      <c r="DS1221" s="139"/>
      <c r="DT1221" s="139"/>
      <c r="DU1221" s="139"/>
      <c r="DV1221" s="139"/>
      <c r="DW1221" s="139"/>
      <c r="DX1221" s="139"/>
      <c r="DY1221" s="139"/>
      <c r="DZ1221" s="139"/>
      <c r="EA1221" s="139"/>
      <c r="EB1221" s="139"/>
      <c r="EC1221" s="139"/>
      <c r="ED1221" s="139"/>
      <c r="EE1221" s="139"/>
      <c r="EF1221" s="139"/>
      <c r="EG1221" s="139"/>
      <c r="EH1221" s="139"/>
      <c r="EI1221" s="139"/>
      <c r="EJ1221" s="139"/>
      <c r="EK1221" s="139"/>
      <c r="EL1221" s="139"/>
      <c r="EM1221" s="139"/>
      <c r="EN1221" s="139"/>
      <c r="EO1221" s="139"/>
      <c r="EP1221" s="139"/>
      <c r="EQ1221" s="139"/>
      <c r="ER1221" s="139"/>
      <c r="ES1221" s="139"/>
      <c r="ET1221" s="139"/>
      <c r="EU1221" s="139"/>
      <c r="EV1221" s="139"/>
      <c r="EW1221" s="139"/>
      <c r="EX1221" s="139"/>
      <c r="EY1221" s="139"/>
      <c r="EZ1221" s="139"/>
      <c r="FA1221" s="139"/>
      <c r="FB1221" s="139"/>
      <c r="FC1221" s="139"/>
      <c r="FD1221" s="139"/>
      <c r="FE1221" s="139"/>
      <c r="FF1221" s="139"/>
      <c r="FG1221" s="139"/>
      <c r="FH1221" s="139"/>
      <c r="FI1221" s="139"/>
      <c r="FJ1221" s="139"/>
      <c r="FK1221" s="139"/>
      <c r="FL1221" s="139"/>
      <c r="FM1221" s="139"/>
      <c r="FN1221" s="139"/>
      <c r="FO1221" s="139"/>
      <c r="FP1221" s="139"/>
      <c r="FQ1221" s="139"/>
      <c r="FR1221" s="139"/>
      <c r="FS1221" s="139"/>
      <c r="FT1221" s="139"/>
      <c r="FU1221" s="139"/>
      <c r="FV1221" s="139"/>
      <c r="FW1221" s="139"/>
      <c r="FX1221" s="139"/>
      <c r="FY1221" s="139"/>
      <c r="FZ1221" s="139"/>
      <c r="GA1221" s="139"/>
      <c r="GB1221" s="139"/>
      <c r="GC1221" s="139"/>
      <c r="GD1221" s="139"/>
      <c r="GE1221" s="139"/>
      <c r="GF1221" s="139"/>
      <c r="GG1221" s="139"/>
      <c r="GH1221" s="139"/>
      <c r="GI1221" s="139"/>
      <c r="GJ1221" s="139"/>
      <c r="GK1221" s="139"/>
      <c r="GL1221" s="139"/>
      <c r="GM1221" s="139"/>
      <c r="GN1221" s="139"/>
      <c r="GO1221" s="139"/>
      <c r="GP1221" s="139"/>
      <c r="GQ1221" s="139"/>
    </row>
    <row r="1222" spans="1:199" ht="43.5" x14ac:dyDescent="0.25">
      <c r="A1222" s="19">
        <v>1</v>
      </c>
      <c r="B1222" s="941" t="s">
        <v>308</v>
      </c>
      <c r="C1222" s="18">
        <f>SUM(C1102,C1042,C983,C924,C864,C804,C742,C682,C622,C560,C498,C438,C377,C316,C256,C197,C133,C59)</f>
        <v>710719.5</v>
      </c>
      <c r="D1222" s="18">
        <f t="shared" ref="D1222:E1222" si="120">SUM(D1102,D1042,D983,D924,D864,D804,D742,D682,D622,D560,D498,D438,D377,D316,D256,D197,D133,D59)</f>
        <v>296136.875</v>
      </c>
      <c r="E1222" s="18">
        <f t="shared" si="120"/>
        <v>163329</v>
      </c>
      <c r="F1222" s="199">
        <f>E1222/D1222*100</f>
        <v>55.153212513639168</v>
      </c>
      <c r="G1222" s="8"/>
      <c r="H1222" s="200"/>
      <c r="I1222" s="38"/>
      <c r="J1222" s="203"/>
      <c r="K1222" s="38"/>
      <c r="L1222" s="203"/>
      <c r="M1222" s="38"/>
      <c r="N1222" s="10"/>
      <c r="O1222" s="657"/>
      <c r="P1222" s="657"/>
      <c r="Q1222" s="657"/>
      <c r="R1222" s="657"/>
      <c r="S1222" s="657"/>
      <c r="T1222" s="657"/>
      <c r="U1222" s="657"/>
      <c r="V1222" s="1129"/>
      <c r="W1222" s="657"/>
      <c r="X1222" s="657"/>
      <c r="Y1222" s="657"/>
      <c r="Z1222" s="657"/>
      <c r="AA1222" s="657"/>
      <c r="AB1222" s="657"/>
      <c r="AC1222" s="657"/>
      <c r="AD1222" s="1391">
        <f>SUM(AD1103,AD1045,AD986,AD927,AD867,AD807,AD747,AD683,AD623,AD563,AD499,AD441,AD380,AD316,AD259,AD200,AD136,AD60)</f>
        <v>0</v>
      </c>
      <c r="AE1222" s="1397"/>
      <c r="AF1222" s="385"/>
      <c r="AG1222" s="385"/>
      <c r="AH1222" s="1243"/>
      <c r="AI1222" s="478"/>
      <c r="AJ1222" s="478"/>
      <c r="AK1222" s="1427"/>
      <c r="AL1222" s="139"/>
      <c r="AM1222" s="139"/>
      <c r="AN1222" s="139"/>
      <c r="AO1222" s="139"/>
      <c r="AP1222" s="139"/>
      <c r="AQ1222" s="139"/>
      <c r="AR1222" s="139"/>
      <c r="AS1222" s="139"/>
      <c r="AT1222" s="139"/>
      <c r="AU1222" s="139"/>
      <c r="AV1222" s="139"/>
      <c r="AW1222" s="139"/>
      <c r="AX1222" s="139"/>
      <c r="AY1222" s="139"/>
      <c r="AZ1222" s="139"/>
      <c r="BA1222" s="139"/>
      <c r="BB1222" s="139"/>
      <c r="BC1222" s="139"/>
      <c r="BD1222" s="139"/>
      <c r="BE1222" s="139"/>
      <c r="BF1222" s="139"/>
      <c r="BG1222" s="139"/>
      <c r="BH1222" s="139"/>
      <c r="BI1222" s="139"/>
      <c r="BJ1222" s="139"/>
      <c r="BK1222" s="139"/>
      <c r="BL1222" s="139"/>
      <c r="BM1222" s="139"/>
      <c r="BN1222" s="139"/>
      <c r="BO1222" s="139"/>
      <c r="BP1222" s="139"/>
      <c r="BQ1222" s="139"/>
      <c r="BR1222" s="139"/>
      <c r="BS1222" s="139"/>
      <c r="BT1222" s="139"/>
      <c r="BU1222" s="139"/>
      <c r="BV1222" s="139"/>
      <c r="BW1222" s="139"/>
      <c r="BX1222" s="139"/>
      <c r="BY1222" s="139"/>
      <c r="BZ1222" s="139"/>
      <c r="CA1222" s="139"/>
      <c r="CB1222" s="139"/>
      <c r="CC1222" s="139"/>
      <c r="CD1222" s="139"/>
      <c r="CE1222" s="139"/>
      <c r="CF1222" s="139"/>
      <c r="CG1222" s="139"/>
      <c r="CH1222" s="139"/>
      <c r="CI1222" s="139"/>
      <c r="CJ1222" s="139"/>
      <c r="CK1222" s="139"/>
      <c r="CL1222" s="139"/>
      <c r="CM1222" s="139"/>
      <c r="CN1222" s="139"/>
      <c r="CO1222" s="139"/>
      <c r="CP1222" s="139"/>
      <c r="CQ1222" s="139"/>
      <c r="CR1222" s="139"/>
      <c r="CS1222" s="139"/>
      <c r="CT1222" s="139"/>
      <c r="CU1222" s="139"/>
      <c r="CV1222" s="139"/>
      <c r="CW1222" s="139"/>
      <c r="CX1222" s="139"/>
      <c r="CY1222" s="139"/>
      <c r="CZ1222" s="139"/>
      <c r="DA1222" s="139"/>
      <c r="DB1222" s="139"/>
      <c r="DC1222" s="139"/>
      <c r="DD1222" s="139"/>
      <c r="DE1222" s="139"/>
      <c r="DF1222" s="139"/>
      <c r="DG1222" s="139"/>
      <c r="DH1222" s="139"/>
      <c r="DI1222" s="139"/>
      <c r="DJ1222" s="139"/>
      <c r="DK1222" s="139"/>
      <c r="DL1222" s="139"/>
      <c r="DM1222" s="139"/>
      <c r="DN1222" s="139"/>
      <c r="DO1222" s="139"/>
      <c r="DP1222" s="139"/>
      <c r="DQ1222" s="139"/>
      <c r="DR1222" s="139"/>
      <c r="DS1222" s="139"/>
      <c r="DT1222" s="139"/>
      <c r="DU1222" s="139"/>
      <c r="DV1222" s="139"/>
      <c r="DW1222" s="139"/>
      <c r="DX1222" s="139"/>
      <c r="DY1222" s="139"/>
      <c r="DZ1222" s="139"/>
      <c r="EA1222" s="139"/>
      <c r="EB1222" s="139"/>
      <c r="EC1222" s="139"/>
      <c r="ED1222" s="139"/>
      <c r="EE1222" s="139"/>
      <c r="EF1222" s="139"/>
      <c r="EG1222" s="139"/>
      <c r="EH1222" s="139"/>
      <c r="EI1222" s="139"/>
      <c r="EJ1222" s="139"/>
      <c r="EK1222" s="139"/>
      <c r="EL1222" s="139"/>
      <c r="EM1222" s="139"/>
      <c r="EN1222" s="139"/>
      <c r="EO1222" s="139"/>
      <c r="EP1222" s="139"/>
      <c r="EQ1222" s="139"/>
      <c r="ER1222" s="139"/>
      <c r="ES1222" s="139"/>
      <c r="ET1222" s="139"/>
      <c r="EU1222" s="139"/>
      <c r="EV1222" s="139"/>
      <c r="EW1222" s="139"/>
      <c r="EX1222" s="139"/>
      <c r="EY1222" s="139"/>
      <c r="EZ1222" s="139"/>
      <c r="FA1222" s="139"/>
      <c r="FB1222" s="139"/>
      <c r="FC1222" s="139"/>
      <c r="FD1222" s="139"/>
      <c r="FE1222" s="139"/>
      <c r="FF1222" s="139"/>
      <c r="FG1222" s="139"/>
      <c r="FH1222" s="139"/>
      <c r="FI1222" s="139"/>
      <c r="FJ1222" s="139"/>
      <c r="FK1222" s="139"/>
      <c r="FL1222" s="139"/>
      <c r="FM1222" s="139"/>
      <c r="FN1222" s="139"/>
      <c r="FO1222" s="139"/>
      <c r="FP1222" s="139"/>
      <c r="FQ1222" s="139"/>
      <c r="FR1222" s="139"/>
      <c r="FS1222" s="139"/>
      <c r="FT1222" s="139"/>
      <c r="FU1222" s="139"/>
      <c r="FV1222" s="139"/>
      <c r="FW1222" s="139"/>
      <c r="FX1222" s="139"/>
      <c r="FY1222" s="139"/>
      <c r="FZ1222" s="139"/>
      <c r="GA1222" s="139"/>
      <c r="GB1222" s="139"/>
      <c r="GC1222" s="139"/>
      <c r="GD1222" s="139"/>
      <c r="GE1222" s="139"/>
      <c r="GF1222" s="139"/>
      <c r="GG1222" s="139"/>
      <c r="GH1222" s="139"/>
      <c r="GI1222" s="139"/>
      <c r="GJ1222" s="139"/>
      <c r="GK1222" s="139"/>
      <c r="GL1222" s="139"/>
      <c r="GM1222" s="139"/>
      <c r="GN1222" s="139"/>
      <c r="GO1222" s="139"/>
      <c r="GP1222" s="139"/>
      <c r="GQ1222" s="139"/>
    </row>
    <row r="1223" spans="1:199" ht="35.25" customHeight="1" x14ac:dyDescent="0.25">
      <c r="A1223" s="19">
        <v>1</v>
      </c>
      <c r="B1223" s="941" t="s">
        <v>280</v>
      </c>
      <c r="C1223" s="18">
        <f>SUM(C1141,C1103,C1043,C984,C925,C865,C805,C743,C683,C623,C561,C499,C439,C378,C317,C257,C198,C134,C60)</f>
        <v>2342408.9148936169</v>
      </c>
      <c r="D1223" s="18">
        <f t="shared" ref="D1223:E1223" si="121">SUM(D1141,D1103,D1043,D984,D925,D865,D805,D743,D683,D623,D561,D499,D439,D378,D317,D257,D198,D134,D60)</f>
        <v>975908.69917257689</v>
      </c>
      <c r="E1223" s="18">
        <f t="shared" si="121"/>
        <v>732107.59468085109</v>
      </c>
      <c r="F1223" s="199">
        <f>E1223/D1223*100</f>
        <v>75.018041677624936</v>
      </c>
      <c r="G1223" s="8"/>
      <c r="H1223" s="200"/>
      <c r="I1223" s="38"/>
      <c r="J1223" s="203"/>
      <c r="K1223" s="38"/>
      <c r="L1223" s="203"/>
      <c r="M1223" s="38"/>
      <c r="N1223" s="10"/>
      <c r="O1223" s="657"/>
      <c r="P1223" s="657"/>
      <c r="Q1223" s="657"/>
      <c r="R1223" s="657"/>
      <c r="S1223" s="657"/>
      <c r="T1223" s="657"/>
      <c r="U1223" s="657"/>
      <c r="V1223" s="1129"/>
      <c r="W1223" s="657"/>
      <c r="X1223" s="657"/>
      <c r="Y1223" s="657"/>
      <c r="Z1223" s="657"/>
      <c r="AA1223" s="657"/>
      <c r="AB1223" s="657"/>
      <c r="AC1223" s="657"/>
      <c r="AD1223" s="1391">
        <f>SUM(AD1142,AD1104,AD1046,AD987,AD928,AD868,AD808,AD748,AD684,AD624,AD564,AD500,AD442,AD381,AD317,AD260,AD201,AD137,AD61)</f>
        <v>0</v>
      </c>
      <c r="AE1223" s="1397"/>
      <c r="AF1223" s="385"/>
      <c r="AG1223" s="385"/>
      <c r="AH1223" s="1243"/>
      <c r="AI1223" s="478"/>
      <c r="AJ1223" s="478"/>
      <c r="AK1223" s="1427"/>
      <c r="AL1223" s="139"/>
      <c r="AM1223" s="139"/>
      <c r="AN1223" s="139"/>
      <c r="AO1223" s="139"/>
      <c r="AP1223" s="139"/>
      <c r="AQ1223" s="139"/>
      <c r="AR1223" s="139"/>
      <c r="AS1223" s="139"/>
      <c r="AT1223" s="139"/>
      <c r="AU1223" s="139"/>
      <c r="AV1223" s="139"/>
      <c r="AW1223" s="139"/>
      <c r="AX1223" s="139"/>
      <c r="AY1223" s="139"/>
      <c r="AZ1223" s="139"/>
      <c r="BA1223" s="139"/>
      <c r="BB1223" s="139"/>
      <c r="BC1223" s="139"/>
      <c r="BD1223" s="139"/>
      <c r="BE1223" s="139"/>
      <c r="BF1223" s="139"/>
      <c r="BG1223" s="139"/>
      <c r="BH1223" s="139"/>
      <c r="BI1223" s="139"/>
      <c r="BJ1223" s="139"/>
      <c r="BK1223" s="139"/>
      <c r="BL1223" s="139"/>
      <c r="BM1223" s="139"/>
      <c r="BN1223" s="139"/>
      <c r="BO1223" s="139"/>
      <c r="BP1223" s="139"/>
      <c r="BQ1223" s="139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39"/>
      <c r="FU1223" s="139"/>
      <c r="FV1223" s="139"/>
      <c r="FW1223" s="139"/>
      <c r="FX1223" s="139"/>
      <c r="FY1223" s="139"/>
      <c r="FZ1223" s="139"/>
      <c r="GA1223" s="139"/>
      <c r="GB1223" s="139"/>
      <c r="GC1223" s="139"/>
      <c r="GD1223" s="139"/>
      <c r="GE1223" s="139"/>
      <c r="GF1223" s="139"/>
      <c r="GG1223" s="139"/>
      <c r="GH1223" s="139"/>
      <c r="GI1223" s="139"/>
      <c r="GJ1223" s="139"/>
      <c r="GK1223" s="139"/>
      <c r="GL1223" s="139"/>
      <c r="GM1223" s="139"/>
      <c r="GN1223" s="139"/>
      <c r="GO1223" s="139"/>
      <c r="GP1223" s="139"/>
      <c r="GQ1223" s="139"/>
    </row>
    <row r="1224" spans="1:199" ht="29.25" x14ac:dyDescent="0.25">
      <c r="A1224" s="19">
        <v>1</v>
      </c>
      <c r="B1224" s="941" t="s">
        <v>281</v>
      </c>
      <c r="C1224" s="18">
        <f>SUM(C1142,C1104,C1044,C985,C926,C866,C806,C744,C684,C624,C562,C500,C440,C379,C318,C258,C199,C135,C61)</f>
        <v>687198</v>
      </c>
      <c r="D1224" s="18">
        <f t="shared" ref="D1224:E1224" si="122">SUM(D1142,D1104,D1044,D985,D926,D866,D806,D744,D684,D624,D562,D500,D440,D379,D318,D258,D199,D135,D61)</f>
        <v>286332.75</v>
      </c>
      <c r="E1224" s="18">
        <f t="shared" si="122"/>
        <v>282140</v>
      </c>
      <c r="F1224" s="199">
        <f>E1224/D1224*100</f>
        <v>98.535707144921432</v>
      </c>
      <c r="G1224" s="8"/>
      <c r="H1224" s="200"/>
      <c r="I1224" s="38"/>
      <c r="J1224" s="203"/>
      <c r="K1224" s="38"/>
      <c r="L1224" s="203"/>
      <c r="M1224" s="38"/>
      <c r="N1224" s="10"/>
      <c r="O1224" s="657">
        <f t="shared" ref="O1224:AA1224" si="123">SUM(O1142,O1104,O1044,O985,O926,O866,O806,O744,O684,O624,O562,O500,O440,O379,O318,O258,O199,O135,O61)</f>
        <v>688261.98314000014</v>
      </c>
      <c r="P1224" s="657">
        <f t="shared" ref="P1224:Q1224" si="124">SUM(P1142,P1104,P1044,P985,P926,P866,P806,P744,P684,P624,P562,P500,P440,P379,P318,P258,P199,P135,P61)</f>
        <v>688261.98314000014</v>
      </c>
      <c r="Q1224" s="657">
        <f t="shared" si="124"/>
        <v>688261.98314000014</v>
      </c>
      <c r="R1224" s="657">
        <f t="shared" ref="R1224:S1224" si="125">SUM(R1142,R1104,R1044,R985,R926,R866,R806,R744,R684,R624,R562,R500,R440,R379,R318,R258,R199,R135,R61)</f>
        <v>688261.98314000014</v>
      </c>
      <c r="S1224" s="657">
        <f t="shared" si="125"/>
        <v>688261.98314000014</v>
      </c>
      <c r="T1224" s="657">
        <f t="shared" si="123"/>
        <v>286775.82630833337</v>
      </c>
      <c r="U1224" s="657">
        <f t="shared" si="123"/>
        <v>286998.45873000001</v>
      </c>
      <c r="V1224" s="1129">
        <f t="shared" si="123"/>
        <v>0</v>
      </c>
      <c r="W1224" s="657">
        <f t="shared" si="123"/>
        <v>0</v>
      </c>
      <c r="X1224" s="657">
        <f t="shared" si="123"/>
        <v>222.63242166666168</v>
      </c>
      <c r="Y1224" s="657">
        <f t="shared" si="123"/>
        <v>-67.096659999999986</v>
      </c>
      <c r="Z1224" s="657">
        <f t="shared" si="123"/>
        <v>-121.77365</v>
      </c>
      <c r="AA1224" s="657">
        <f t="shared" si="123"/>
        <v>286876.68507999997</v>
      </c>
      <c r="AB1224" s="657">
        <f>U1224/T1224*100</f>
        <v>100.07763291088114</v>
      </c>
      <c r="AC1224" s="1012">
        <f>AA1224/T1224*100</f>
        <v>100.03516990011501</v>
      </c>
      <c r="AD1224" s="1391">
        <f>SUM(AD1143,AD1105,AD1047,AD988,AD929,AD869,AD809,AD749,AD685,AD625,AD565,AD501,AD443,AD382,AD318,AD261,AD202,AD138,AD62)</f>
        <v>0</v>
      </c>
      <c r="AE1224" s="1397">
        <f>SUM(AE1143,AE1105,AE1047,AE988,AE929,AE869,AE809,AE749,AE685,AE625,AE565,AE501,AE443,AE382,AE318,AE261,AE202,AE138,AE62)</f>
        <v>0</v>
      </c>
      <c r="AF1224" s="385"/>
      <c r="AG1224" s="385"/>
      <c r="AH1224" s="1243"/>
      <c r="AI1224" s="478"/>
      <c r="AJ1224" s="478"/>
      <c r="AK1224" s="1427"/>
      <c r="AL1224" s="139"/>
      <c r="AM1224" s="139"/>
      <c r="AN1224" s="139"/>
      <c r="AO1224" s="139"/>
      <c r="AP1224" s="139"/>
      <c r="AQ1224" s="139"/>
      <c r="AR1224" s="139"/>
      <c r="AS1224" s="139"/>
      <c r="AT1224" s="139"/>
      <c r="AU1224" s="139"/>
      <c r="AV1224" s="139"/>
      <c r="AW1224" s="139"/>
      <c r="AX1224" s="139"/>
      <c r="AY1224" s="139"/>
      <c r="AZ1224" s="139"/>
      <c r="BA1224" s="139"/>
      <c r="BB1224" s="139"/>
      <c r="BC1224" s="139"/>
      <c r="BD1224" s="139"/>
      <c r="BE1224" s="139"/>
      <c r="BF1224" s="139"/>
      <c r="BG1224" s="139"/>
      <c r="BH1224" s="139"/>
      <c r="BI1224" s="139"/>
      <c r="BJ1224" s="139"/>
      <c r="BK1224" s="139"/>
      <c r="BL1224" s="139"/>
      <c r="BM1224" s="139"/>
      <c r="BN1224" s="139"/>
      <c r="BO1224" s="139"/>
      <c r="BP1224" s="139"/>
      <c r="BQ1224" s="139"/>
      <c r="BR1224" s="139"/>
      <c r="BS1224" s="139"/>
      <c r="BT1224" s="139"/>
      <c r="BU1224" s="139"/>
      <c r="BV1224" s="139"/>
      <c r="BW1224" s="139"/>
      <c r="BX1224" s="139"/>
      <c r="BY1224" s="139"/>
      <c r="BZ1224" s="139"/>
      <c r="CA1224" s="139"/>
      <c r="CB1224" s="139"/>
      <c r="CC1224" s="139"/>
      <c r="CD1224" s="139"/>
      <c r="CE1224" s="139"/>
      <c r="CF1224" s="139"/>
      <c r="CG1224" s="139"/>
      <c r="CH1224" s="139"/>
      <c r="CI1224" s="139"/>
      <c r="CJ1224" s="139"/>
      <c r="CK1224" s="139"/>
      <c r="CL1224" s="139"/>
      <c r="CM1224" s="139"/>
      <c r="CN1224" s="139"/>
      <c r="CO1224" s="139"/>
      <c r="CP1224" s="139"/>
      <c r="CQ1224" s="139"/>
      <c r="CR1224" s="139"/>
      <c r="CS1224" s="139"/>
      <c r="CT1224" s="139"/>
      <c r="CU1224" s="139"/>
      <c r="CV1224" s="139"/>
      <c r="CW1224" s="139"/>
      <c r="CX1224" s="139"/>
      <c r="CY1224" s="139"/>
      <c r="CZ1224" s="139"/>
      <c r="DA1224" s="139"/>
      <c r="DB1224" s="139"/>
      <c r="DC1224" s="139"/>
      <c r="DD1224" s="139"/>
      <c r="DE1224" s="139"/>
      <c r="DF1224" s="139"/>
      <c r="DG1224" s="139"/>
      <c r="DH1224" s="139"/>
      <c r="DI1224" s="139"/>
      <c r="DJ1224" s="139"/>
      <c r="DK1224" s="139"/>
      <c r="DL1224" s="139"/>
      <c r="DM1224" s="139"/>
      <c r="DN1224" s="139"/>
      <c r="DO1224" s="139"/>
      <c r="DP1224" s="139"/>
      <c r="DQ1224" s="139"/>
      <c r="DR1224" s="139"/>
      <c r="DS1224" s="139"/>
      <c r="DT1224" s="139"/>
      <c r="DU1224" s="139"/>
      <c r="DV1224" s="139"/>
      <c r="DW1224" s="139"/>
      <c r="DX1224" s="139"/>
      <c r="DY1224" s="139"/>
      <c r="DZ1224" s="139"/>
      <c r="EA1224" s="139"/>
      <c r="EB1224" s="139"/>
      <c r="EC1224" s="139"/>
      <c r="ED1224" s="139"/>
      <c r="EE1224" s="139"/>
      <c r="EF1224" s="139"/>
      <c r="EG1224" s="139"/>
      <c r="EH1224" s="139"/>
      <c r="EI1224" s="139"/>
      <c r="EJ1224" s="139"/>
      <c r="EK1224" s="139"/>
      <c r="EL1224" s="139"/>
      <c r="EM1224" s="139"/>
      <c r="EN1224" s="139"/>
      <c r="EO1224" s="139"/>
      <c r="EP1224" s="139"/>
      <c r="EQ1224" s="139"/>
      <c r="ER1224" s="139"/>
      <c r="ES1224" s="139"/>
      <c r="ET1224" s="139"/>
      <c r="EU1224" s="139"/>
      <c r="EV1224" s="139"/>
      <c r="EW1224" s="139"/>
      <c r="EX1224" s="139"/>
      <c r="EY1224" s="139"/>
      <c r="EZ1224" s="139"/>
      <c r="FA1224" s="139"/>
      <c r="FB1224" s="139"/>
      <c r="FC1224" s="139"/>
      <c r="FD1224" s="139"/>
      <c r="FE1224" s="139"/>
      <c r="FF1224" s="139"/>
      <c r="FG1224" s="139"/>
      <c r="FH1224" s="139"/>
      <c r="FI1224" s="139"/>
      <c r="FJ1224" s="139"/>
      <c r="FK1224" s="139"/>
      <c r="FL1224" s="139"/>
      <c r="FM1224" s="139"/>
      <c r="FN1224" s="139"/>
      <c r="FO1224" s="139"/>
      <c r="FP1224" s="139"/>
      <c r="FQ1224" s="139"/>
      <c r="FR1224" s="139"/>
      <c r="FS1224" s="139"/>
      <c r="FT1224" s="139"/>
      <c r="FU1224" s="139"/>
      <c r="FV1224" s="139"/>
      <c r="FW1224" s="139"/>
      <c r="FX1224" s="139"/>
      <c r="FY1224" s="139"/>
      <c r="FZ1224" s="139"/>
      <c r="GA1224" s="139"/>
      <c r="GB1224" s="139"/>
      <c r="GC1224" s="139"/>
      <c r="GD1224" s="139"/>
      <c r="GE1224" s="139"/>
      <c r="GF1224" s="139"/>
      <c r="GG1224" s="139"/>
      <c r="GH1224" s="139"/>
      <c r="GI1224" s="139"/>
      <c r="GJ1224" s="139"/>
      <c r="GK1224" s="139"/>
      <c r="GL1224" s="139"/>
      <c r="GM1224" s="139"/>
      <c r="GN1224" s="139"/>
      <c r="GO1224" s="139"/>
      <c r="GP1224" s="139"/>
      <c r="GQ1224" s="139"/>
    </row>
    <row r="1225" spans="1:199" x14ac:dyDescent="0.25">
      <c r="A1225" s="19">
        <v>1</v>
      </c>
      <c r="B1225" s="1041" t="s">
        <v>138</v>
      </c>
      <c r="C1225" s="18">
        <f>SUM(C1143,C1105,C1045,C986,C927,C867,C807,C745,C685,C625,C563,C501,C441,C380,C319,C259,C200,C136,C62)</f>
        <v>10535606.571428571</v>
      </c>
      <c r="D1225" s="18">
        <f t="shared" ref="D1225:E1225" si="126">SUM(D1143,D1105,D1045,D986,D927,D867,D807,D745,D685,D625,D563,D501,D441,D380,D319,D259,D200,D136,D62)</f>
        <v>4388875.4553571427</v>
      </c>
      <c r="E1225" s="18">
        <f t="shared" si="126"/>
        <v>3451917.4663095241</v>
      </c>
      <c r="F1225" s="199">
        <f>E1225/D1225*100</f>
        <v>78.651524779452316</v>
      </c>
      <c r="G1225" s="8"/>
      <c r="H1225" s="200"/>
      <c r="I1225" s="38"/>
      <c r="J1225" s="203"/>
      <c r="K1225" s="38"/>
      <c r="L1225" s="203"/>
      <c r="M1225" s="38"/>
      <c r="N1225" s="10"/>
      <c r="O1225" s="657">
        <f t="shared" ref="O1225:AA1225" si="127">SUM(O1143,O1105,O1045,O986,O927,O867,O807,O745,O685,O625,O563,O501,O441,O380,O319,O259,O200,O136,O62)</f>
        <v>10294727.036800001</v>
      </c>
      <c r="P1225" s="657">
        <f t="shared" ref="P1225:Q1225" si="128">SUM(P1143,P1105,P1045,P986,P927,P867,P807,P745,P685,P625,P563,P501,P441,P380,P319,P259,P200,P136,P62)</f>
        <v>10294727.036800001</v>
      </c>
      <c r="Q1225" s="657">
        <f t="shared" si="128"/>
        <v>10296398.310729999</v>
      </c>
      <c r="R1225" s="657">
        <f t="shared" ref="R1225:S1225" si="129">SUM(R1143,R1105,R1045,R986,R927,R867,R807,R745,R685,R625,R563,R501,R441,R380,R319,R259,R200,R136,R62)</f>
        <v>10307673.745680001</v>
      </c>
      <c r="S1225" s="657">
        <f t="shared" si="129"/>
        <v>10307673.745680001</v>
      </c>
      <c r="T1225" s="657">
        <f t="shared" si="127"/>
        <v>4344026.1648365222</v>
      </c>
      <c r="U1225" s="657">
        <f t="shared" si="127"/>
        <v>4363645.1665099999</v>
      </c>
      <c r="V1225" s="1129">
        <f t="shared" si="127"/>
        <v>0</v>
      </c>
      <c r="W1225" s="657">
        <f t="shared" si="127"/>
        <v>42371.431840000005</v>
      </c>
      <c r="X1225" s="657">
        <f t="shared" si="127"/>
        <v>19619.00167347764</v>
      </c>
      <c r="Y1225" s="657">
        <f t="shared" si="127"/>
        <v>-291.26072999999997</v>
      </c>
      <c r="Z1225" s="657">
        <f t="shared" si="127"/>
        <v>-2591.1965299999997</v>
      </c>
      <c r="AA1225" s="657">
        <f t="shared" si="127"/>
        <v>4403425.4018200003</v>
      </c>
      <c r="AB1225" s="657">
        <f>U1225/T1225*100</f>
        <v>100.4516317565554</v>
      </c>
      <c r="AC1225" s="657">
        <f>AA1225/T1225*100</f>
        <v>101.36737751407428</v>
      </c>
      <c r="AD1225" s="1391">
        <f>SUM(AD1144,AD1106,AD1048,AD989,AD930,AD870,AD810,AD750,AD686,AD626,AD566,AD502,AD444,AD383,AD319,AD262,AD203,AD139,AD63)</f>
        <v>0</v>
      </c>
      <c r="AE1225" s="1397">
        <f>SUM(AE1144,AE1106,AE1048,AE989,AE930,AE870,AE810,AE750,AE686,AE626,AE566,AE502,AE444,AE383,AE319,AE262,AE203,AE139,AE63)</f>
        <v>0</v>
      </c>
      <c r="AF1225" s="385"/>
      <c r="AG1225" s="385"/>
      <c r="AH1225" s="1243"/>
      <c r="AI1225" s="478"/>
      <c r="AJ1225" s="478"/>
      <c r="AK1225" s="1427"/>
      <c r="AL1225" s="139"/>
      <c r="AM1225" s="139"/>
      <c r="AN1225" s="139"/>
      <c r="AO1225" s="139"/>
      <c r="AP1225" s="139"/>
      <c r="AQ1225" s="139"/>
      <c r="AR1225" s="139"/>
      <c r="AS1225" s="139"/>
      <c r="AT1225" s="139"/>
      <c r="AU1225" s="139"/>
      <c r="AV1225" s="139"/>
      <c r="AW1225" s="139"/>
      <c r="AX1225" s="139"/>
      <c r="AY1225" s="139"/>
      <c r="AZ1225" s="139"/>
      <c r="BA1225" s="139"/>
      <c r="BB1225" s="139"/>
      <c r="BC1225" s="139"/>
      <c r="BD1225" s="139"/>
      <c r="BE1225" s="139"/>
      <c r="BF1225" s="139"/>
      <c r="BG1225" s="139"/>
      <c r="BH1225" s="139"/>
      <c r="BI1225" s="139"/>
      <c r="BJ1225" s="139"/>
      <c r="BK1225" s="139"/>
      <c r="BL1225" s="139"/>
      <c r="BM1225" s="139"/>
      <c r="BN1225" s="139"/>
      <c r="BO1225" s="139"/>
      <c r="BP1225" s="139"/>
      <c r="BQ1225" s="139"/>
      <c r="BR1225" s="139"/>
      <c r="BS1225" s="139"/>
      <c r="BT1225" s="139"/>
      <c r="BU1225" s="139"/>
      <c r="BV1225" s="139"/>
      <c r="BW1225" s="139"/>
      <c r="BX1225" s="139"/>
      <c r="BY1225" s="139"/>
      <c r="BZ1225" s="139"/>
      <c r="CA1225" s="139"/>
      <c r="CB1225" s="139"/>
      <c r="CC1225" s="139"/>
      <c r="CD1225" s="139"/>
      <c r="CE1225" s="139"/>
      <c r="CF1225" s="139"/>
      <c r="CG1225" s="139"/>
      <c r="CH1225" s="139"/>
      <c r="CI1225" s="139"/>
      <c r="CJ1225" s="139"/>
      <c r="CK1225" s="139"/>
      <c r="CL1225" s="139"/>
      <c r="CM1225" s="139"/>
      <c r="CN1225" s="139"/>
      <c r="CO1225" s="139"/>
      <c r="CP1225" s="139"/>
      <c r="CQ1225" s="139"/>
      <c r="CR1225" s="139"/>
      <c r="CS1225" s="139"/>
      <c r="CT1225" s="139"/>
      <c r="CU1225" s="139"/>
      <c r="CV1225" s="139"/>
      <c r="CW1225" s="139"/>
      <c r="CX1225" s="139"/>
      <c r="CY1225" s="139"/>
      <c r="CZ1225" s="139"/>
      <c r="DA1225" s="139"/>
      <c r="DB1225" s="139"/>
      <c r="DC1225" s="139"/>
      <c r="DD1225" s="139"/>
      <c r="DE1225" s="139"/>
      <c r="DF1225" s="139"/>
      <c r="DG1225" s="139"/>
      <c r="DH1225" s="139"/>
      <c r="DI1225" s="139"/>
      <c r="DJ1225" s="139"/>
      <c r="DK1225" s="139"/>
      <c r="DL1225" s="139"/>
      <c r="DM1225" s="139"/>
      <c r="DN1225" s="139"/>
      <c r="DO1225" s="139"/>
      <c r="DP1225" s="139"/>
      <c r="DQ1225" s="139"/>
      <c r="DR1225" s="139"/>
      <c r="DS1225" s="139"/>
      <c r="DT1225" s="139"/>
      <c r="DU1225" s="139"/>
      <c r="DV1225" s="139"/>
      <c r="DW1225" s="139"/>
      <c r="DX1225" s="139"/>
      <c r="DY1225" s="139"/>
      <c r="DZ1225" s="139"/>
      <c r="EA1225" s="139"/>
      <c r="EB1225" s="139"/>
      <c r="EC1225" s="139"/>
      <c r="ED1225" s="139"/>
      <c r="EE1225" s="139"/>
      <c r="EF1225" s="139"/>
      <c r="EG1225" s="139"/>
      <c r="EH1225" s="139"/>
      <c r="EI1225" s="139"/>
      <c r="EJ1225" s="139"/>
      <c r="EK1225" s="139"/>
      <c r="EL1225" s="139"/>
      <c r="EM1225" s="139"/>
      <c r="EN1225" s="139"/>
      <c r="EO1225" s="139"/>
      <c r="EP1225" s="139"/>
      <c r="EQ1225" s="139"/>
      <c r="ER1225" s="139"/>
      <c r="ES1225" s="139"/>
      <c r="ET1225" s="139"/>
      <c r="EU1225" s="139"/>
      <c r="EV1225" s="139"/>
      <c r="EW1225" s="139"/>
      <c r="EX1225" s="139"/>
      <c r="EY1225" s="139"/>
      <c r="EZ1225" s="139"/>
      <c r="FA1225" s="139"/>
      <c r="FB1225" s="139"/>
      <c r="FC1225" s="139"/>
      <c r="FD1225" s="139"/>
      <c r="FE1225" s="139"/>
      <c r="FF1225" s="139"/>
      <c r="FG1225" s="139"/>
      <c r="FH1225" s="139"/>
      <c r="FI1225" s="139"/>
      <c r="FJ1225" s="139"/>
      <c r="FK1225" s="139"/>
      <c r="FL1225" s="139"/>
      <c r="FM1225" s="139"/>
      <c r="FN1225" s="139"/>
      <c r="FO1225" s="139"/>
      <c r="FP1225" s="139"/>
      <c r="FQ1225" s="139"/>
      <c r="FR1225" s="139"/>
      <c r="FS1225" s="139"/>
      <c r="FT1225" s="139"/>
      <c r="FU1225" s="139"/>
      <c r="FV1225" s="139"/>
      <c r="FW1225" s="139"/>
      <c r="FX1225" s="139"/>
      <c r="FY1225" s="139"/>
      <c r="FZ1225" s="139"/>
      <c r="GA1225" s="139"/>
      <c r="GB1225" s="139"/>
      <c r="GC1225" s="139"/>
      <c r="GD1225" s="139"/>
      <c r="GE1225" s="139"/>
      <c r="GF1225" s="139"/>
      <c r="GG1225" s="139"/>
      <c r="GH1225" s="139"/>
      <c r="GI1225" s="139"/>
      <c r="GJ1225" s="139"/>
      <c r="GK1225" s="139"/>
      <c r="GL1225" s="139"/>
      <c r="GM1225" s="139"/>
      <c r="GN1225" s="139"/>
      <c r="GO1225" s="139"/>
      <c r="GP1225" s="139"/>
      <c r="GQ1225" s="139"/>
    </row>
    <row r="1226" spans="1:199" ht="18.75" customHeight="1" x14ac:dyDescent="0.25">
      <c r="A1226" s="19">
        <v>1</v>
      </c>
      <c r="B1226" s="942" t="s">
        <v>29</v>
      </c>
      <c r="C1226" s="17"/>
      <c r="D1226" s="17"/>
      <c r="E1226" s="17"/>
      <c r="F1226" s="193"/>
      <c r="G1226" s="8"/>
      <c r="H1226" s="200"/>
      <c r="I1226" s="38"/>
      <c r="J1226" s="203"/>
      <c r="K1226" s="38"/>
      <c r="L1226" s="203"/>
      <c r="M1226" s="38"/>
      <c r="N1226" s="10"/>
      <c r="O1226" s="657"/>
      <c r="P1226" s="657"/>
      <c r="Q1226" s="657"/>
      <c r="R1226" s="657"/>
      <c r="S1226" s="657"/>
      <c r="T1226" s="657"/>
      <c r="U1226" s="657"/>
      <c r="V1226" s="1129"/>
      <c r="W1226" s="657"/>
      <c r="X1226" s="657"/>
      <c r="Y1226" s="657"/>
      <c r="Z1226" s="657"/>
      <c r="AA1226" s="657"/>
      <c r="AB1226" s="657"/>
      <c r="AC1226" s="657"/>
      <c r="AD1226" s="1389"/>
      <c r="AE1226" s="1397"/>
      <c r="AF1226" s="385"/>
      <c r="AG1226" s="385"/>
      <c r="AH1226" s="1243"/>
      <c r="AI1226" s="478"/>
      <c r="AJ1226" s="478"/>
      <c r="AK1226" s="1427"/>
      <c r="AL1226" s="139"/>
      <c r="AM1226" s="139"/>
      <c r="AN1226" s="139"/>
      <c r="AO1226" s="139"/>
      <c r="AP1226" s="139"/>
      <c r="AQ1226" s="139"/>
      <c r="AR1226" s="139"/>
      <c r="AS1226" s="139"/>
      <c r="AT1226" s="139"/>
      <c r="AU1226" s="139"/>
      <c r="AV1226" s="139"/>
      <c r="AW1226" s="139"/>
      <c r="AX1226" s="139"/>
      <c r="AY1226" s="139"/>
      <c r="AZ1226" s="139"/>
      <c r="BA1226" s="139"/>
      <c r="BB1226" s="139"/>
      <c r="BC1226" s="139"/>
      <c r="BD1226" s="139"/>
      <c r="BE1226" s="139"/>
      <c r="BF1226" s="139"/>
      <c r="BG1226" s="139"/>
      <c r="BH1226" s="139"/>
      <c r="BI1226" s="139"/>
      <c r="BJ1226" s="139"/>
      <c r="BK1226" s="139"/>
      <c r="BL1226" s="139"/>
      <c r="BM1226" s="139"/>
      <c r="BN1226" s="139"/>
      <c r="BO1226" s="139"/>
      <c r="BP1226" s="139"/>
      <c r="BQ1226" s="139"/>
      <c r="BR1226" s="139"/>
      <c r="BS1226" s="139"/>
      <c r="BT1226" s="139"/>
      <c r="BU1226" s="139"/>
      <c r="BV1226" s="139"/>
      <c r="BW1226" s="139"/>
      <c r="BX1226" s="139"/>
      <c r="BY1226" s="139"/>
      <c r="BZ1226" s="139"/>
      <c r="CA1226" s="139"/>
      <c r="CB1226" s="139"/>
      <c r="CC1226" s="139"/>
      <c r="CD1226" s="139"/>
      <c r="CE1226" s="139"/>
      <c r="CF1226" s="139"/>
      <c r="CG1226" s="139"/>
      <c r="CH1226" s="139"/>
      <c r="CI1226" s="139"/>
      <c r="CJ1226" s="139"/>
      <c r="CK1226" s="139"/>
      <c r="CL1226" s="139"/>
      <c r="CM1226" s="139"/>
      <c r="CN1226" s="139"/>
      <c r="CO1226" s="139"/>
      <c r="CP1226" s="139"/>
      <c r="CQ1226" s="139"/>
      <c r="CR1226" s="139"/>
      <c r="CS1226" s="139"/>
      <c r="CT1226" s="139"/>
      <c r="CU1226" s="139"/>
      <c r="CV1226" s="139"/>
      <c r="CW1226" s="139"/>
      <c r="CX1226" s="139"/>
      <c r="CY1226" s="139"/>
      <c r="CZ1226" s="139"/>
      <c r="DA1226" s="139"/>
      <c r="DB1226" s="139"/>
      <c r="DC1226" s="139"/>
      <c r="DD1226" s="139"/>
      <c r="DE1226" s="139"/>
      <c r="DF1226" s="139"/>
      <c r="DG1226" s="139"/>
      <c r="DH1226" s="139"/>
      <c r="DI1226" s="139"/>
      <c r="DJ1226" s="139"/>
      <c r="DK1226" s="139"/>
      <c r="DL1226" s="139"/>
      <c r="DM1226" s="139"/>
      <c r="DN1226" s="139"/>
      <c r="DO1226" s="139"/>
      <c r="DP1226" s="139"/>
      <c r="DQ1226" s="139"/>
      <c r="DR1226" s="139"/>
      <c r="DS1226" s="139"/>
      <c r="DT1226" s="139"/>
      <c r="DU1226" s="139"/>
      <c r="DV1226" s="139"/>
      <c r="DW1226" s="139"/>
      <c r="DX1226" s="139"/>
      <c r="DY1226" s="139"/>
      <c r="DZ1226" s="139"/>
      <c r="EA1226" s="139"/>
      <c r="EB1226" s="139"/>
      <c r="EC1226" s="139"/>
      <c r="ED1226" s="139"/>
      <c r="EE1226" s="139"/>
      <c r="EF1226" s="139"/>
      <c r="EG1226" s="139"/>
      <c r="EH1226" s="139"/>
      <c r="EI1226" s="139"/>
      <c r="EJ1226" s="139"/>
      <c r="EK1226" s="139"/>
      <c r="EL1226" s="139"/>
      <c r="EM1226" s="139"/>
      <c r="EN1226" s="139"/>
      <c r="EO1226" s="139"/>
      <c r="EP1226" s="139"/>
      <c r="EQ1226" s="139"/>
      <c r="ER1226" s="139"/>
      <c r="ES1226" s="139"/>
      <c r="ET1226" s="139"/>
      <c r="EU1226" s="139"/>
      <c r="EV1226" s="139"/>
      <c r="EW1226" s="139"/>
      <c r="EX1226" s="139"/>
      <c r="EY1226" s="139"/>
      <c r="EZ1226" s="139"/>
      <c r="FA1226" s="139"/>
      <c r="FB1226" s="139"/>
      <c r="FC1226" s="139"/>
      <c r="FD1226" s="139"/>
      <c r="FE1226" s="139"/>
      <c r="FF1226" s="139"/>
      <c r="FG1226" s="139"/>
      <c r="FH1226" s="139"/>
      <c r="FI1226" s="139"/>
      <c r="FJ1226" s="139"/>
      <c r="FK1226" s="139"/>
      <c r="FL1226" s="139"/>
      <c r="FM1226" s="139"/>
      <c r="FN1226" s="139"/>
      <c r="FO1226" s="139"/>
      <c r="FP1226" s="139"/>
      <c r="FQ1226" s="139"/>
      <c r="FR1226" s="139"/>
      <c r="FS1226" s="139"/>
      <c r="FT1226" s="139"/>
      <c r="FU1226" s="139"/>
      <c r="FV1226" s="139"/>
      <c r="FW1226" s="139"/>
      <c r="FX1226" s="139"/>
      <c r="FY1226" s="139"/>
      <c r="FZ1226" s="139"/>
      <c r="GA1226" s="139"/>
      <c r="GB1226" s="139"/>
      <c r="GC1226" s="139"/>
      <c r="GD1226" s="139"/>
      <c r="GE1226" s="139"/>
      <c r="GF1226" s="139"/>
      <c r="GG1226" s="139"/>
      <c r="GH1226" s="139"/>
      <c r="GI1226" s="139"/>
      <c r="GJ1226" s="139"/>
      <c r="GK1226" s="139"/>
      <c r="GL1226" s="139"/>
      <c r="GM1226" s="139"/>
      <c r="GN1226" s="139"/>
      <c r="GO1226" s="139"/>
      <c r="GP1226" s="139"/>
      <c r="GQ1226" s="139"/>
    </row>
    <row r="1227" spans="1:199" ht="29.25" x14ac:dyDescent="0.25">
      <c r="A1227" s="19">
        <v>1</v>
      </c>
      <c r="B1227" s="943" t="s">
        <v>165</v>
      </c>
      <c r="C1227" s="17">
        <f>SUM(C1145,C1106,C1046,C987,C928,C868,C748,C626,C565,C503,C442,C381,C260,C202,C138,C64)</f>
        <v>19204</v>
      </c>
      <c r="D1227" s="17">
        <f t="shared" ref="D1227:E1227" si="130">SUM(D1145,D1106,D1046,D987,D928,D868,D748,D626,D565,D503,D442,D381,D260,D202,D138,D64)</f>
        <v>8002.416666666667</v>
      </c>
      <c r="E1227" s="17">
        <f t="shared" si="130"/>
        <v>6334</v>
      </c>
      <c r="F1227" s="193">
        <f>E1227/D1227*100</f>
        <v>79.151089774963808</v>
      </c>
      <c r="G1227" s="8">
        <f>J1227/D1227</f>
        <v>9.9255953930583463</v>
      </c>
      <c r="H1227" s="8">
        <f t="shared" ref="H1227:H1231" si="131">K1227/E1227</f>
        <v>10.547363435427849</v>
      </c>
      <c r="I1227" s="38">
        <f t="shared" ref="I1227:K1227" si="132">SUM(I1145,I1106,I1046,I987,I928,I868,I748,I626,I565,I503,I442,I381,I260,I202,I138,I64)</f>
        <v>190614</v>
      </c>
      <c r="J1227" s="203">
        <f t="shared" si="132"/>
        <v>79428.75</v>
      </c>
      <c r="K1227" s="38">
        <f t="shared" si="132"/>
        <v>66807</v>
      </c>
      <c r="L1227" s="203">
        <f>K1227/J1227*100</f>
        <v>84.10934327935415</v>
      </c>
      <c r="M1227" s="38">
        <f>SUM(M1145,M1106,M1046,M987,M928,M868,M748,M626,M565,M503,M442,M381,M260,M202,M138,M64)</f>
        <v>630.76348484848495</v>
      </c>
      <c r="N1227" s="10">
        <f>K1227/$B$3*12/M1227</f>
        <v>254.19480336360041</v>
      </c>
      <c r="O1227" s="657"/>
      <c r="P1227" s="657"/>
      <c r="Q1227" s="657"/>
      <c r="R1227" s="657"/>
      <c r="S1227" s="657"/>
      <c r="T1227" s="657"/>
      <c r="U1227" s="657"/>
      <c r="V1227" s="1129"/>
      <c r="W1227" s="657"/>
      <c r="X1227" s="657"/>
      <c r="Y1227" s="657"/>
      <c r="Z1227" s="657"/>
      <c r="AA1227" s="657"/>
      <c r="AB1227" s="657"/>
      <c r="AC1227" s="657"/>
      <c r="AD1227" s="1389">
        <f>SUM(AD1146,AD1107,AD1049,AD990,AD931,AD871,AD753,AD627,AD568,AD504,AD445,AD384,AD263,AD205,AD141,AD65)</f>
        <v>0</v>
      </c>
      <c r="AE1227" s="1397"/>
      <c r="AF1227" s="385"/>
      <c r="AG1227" s="385"/>
      <c r="AH1227" s="1243"/>
      <c r="AI1227" s="478"/>
      <c r="AJ1227" s="478"/>
      <c r="AK1227" s="1427"/>
      <c r="AL1227" s="139"/>
      <c r="AM1227" s="139"/>
      <c r="AN1227" s="139"/>
      <c r="AO1227" s="139"/>
      <c r="AP1227" s="139"/>
      <c r="AQ1227" s="139"/>
      <c r="AR1227" s="139"/>
      <c r="AS1227" s="139"/>
      <c r="AT1227" s="139"/>
      <c r="AU1227" s="139"/>
      <c r="AV1227" s="139"/>
      <c r="AW1227" s="139"/>
      <c r="AX1227" s="139"/>
      <c r="AY1227" s="139"/>
      <c r="AZ1227" s="139"/>
      <c r="BA1227" s="139"/>
      <c r="BB1227" s="139"/>
      <c r="BC1227" s="139"/>
      <c r="BD1227" s="139"/>
      <c r="BE1227" s="139"/>
      <c r="BF1227" s="139"/>
      <c r="BG1227" s="139"/>
      <c r="BH1227" s="139"/>
      <c r="BI1227" s="139"/>
      <c r="BJ1227" s="139"/>
      <c r="BK1227" s="139"/>
      <c r="BL1227" s="139"/>
      <c r="BM1227" s="139"/>
      <c r="BN1227" s="139"/>
      <c r="BO1227" s="139"/>
      <c r="BP1227" s="139"/>
      <c r="BQ1227" s="139"/>
      <c r="BR1227" s="139"/>
      <c r="BS1227" s="139"/>
      <c r="BT1227" s="139"/>
      <c r="BU1227" s="139"/>
      <c r="BV1227" s="139"/>
      <c r="BW1227" s="139"/>
      <c r="BX1227" s="139"/>
      <c r="BY1227" s="139"/>
      <c r="BZ1227" s="139"/>
      <c r="CA1227" s="139"/>
      <c r="CB1227" s="139"/>
      <c r="CC1227" s="139"/>
      <c r="CD1227" s="139"/>
      <c r="CE1227" s="139"/>
      <c r="CF1227" s="139"/>
      <c r="CG1227" s="139"/>
      <c r="CH1227" s="139"/>
      <c r="CI1227" s="139"/>
      <c r="CJ1227" s="139"/>
      <c r="CK1227" s="139"/>
      <c r="CL1227" s="139"/>
      <c r="CM1227" s="139"/>
      <c r="CN1227" s="139"/>
      <c r="CO1227" s="139"/>
      <c r="CP1227" s="139"/>
      <c r="CQ1227" s="139"/>
      <c r="CR1227" s="139"/>
      <c r="CS1227" s="139"/>
      <c r="CT1227" s="139"/>
      <c r="CU1227" s="139"/>
      <c r="CV1227" s="139"/>
      <c r="CW1227" s="139"/>
      <c r="CX1227" s="139"/>
      <c r="CY1227" s="139"/>
      <c r="CZ1227" s="139"/>
      <c r="DA1227" s="139"/>
      <c r="DB1227" s="139"/>
      <c r="DC1227" s="139"/>
      <c r="DD1227" s="139"/>
      <c r="DE1227" s="139"/>
      <c r="DF1227" s="139"/>
      <c r="DG1227" s="139"/>
      <c r="DH1227" s="139"/>
      <c r="DI1227" s="139"/>
      <c r="DJ1227" s="139"/>
      <c r="DK1227" s="139"/>
      <c r="DL1227" s="139"/>
      <c r="DM1227" s="139"/>
      <c r="DN1227" s="139"/>
      <c r="DO1227" s="139"/>
      <c r="DP1227" s="139"/>
      <c r="DQ1227" s="139"/>
      <c r="DR1227" s="139"/>
      <c r="DS1227" s="139"/>
      <c r="DT1227" s="139"/>
      <c r="DU1227" s="139"/>
      <c r="DV1227" s="139"/>
      <c r="DW1227" s="139"/>
      <c r="DX1227" s="139"/>
      <c r="DY1227" s="139"/>
      <c r="DZ1227" s="139"/>
      <c r="EA1227" s="139"/>
      <c r="EB1227" s="139"/>
      <c r="EC1227" s="139"/>
      <c r="ED1227" s="139"/>
      <c r="EE1227" s="139"/>
      <c r="EF1227" s="139"/>
      <c r="EG1227" s="139"/>
      <c r="EH1227" s="139"/>
      <c r="EI1227" s="139"/>
      <c r="EJ1227" s="139"/>
      <c r="EK1227" s="139"/>
      <c r="EL1227" s="139"/>
      <c r="EM1227" s="139"/>
      <c r="EN1227" s="139"/>
      <c r="EO1227" s="139"/>
      <c r="EP1227" s="139"/>
      <c r="EQ1227" s="139"/>
      <c r="ER1227" s="139"/>
      <c r="ES1227" s="139"/>
      <c r="ET1227" s="139"/>
      <c r="EU1227" s="139"/>
      <c r="EV1227" s="139"/>
      <c r="EW1227" s="139"/>
      <c r="EX1227" s="139"/>
      <c r="EY1227" s="139"/>
      <c r="EZ1227" s="139"/>
      <c r="FA1227" s="139"/>
      <c r="FB1227" s="139"/>
      <c r="FC1227" s="139"/>
      <c r="FD1227" s="139"/>
      <c r="FE1227" s="139"/>
      <c r="FF1227" s="139"/>
      <c r="FG1227" s="139"/>
      <c r="FH1227" s="139"/>
      <c r="FI1227" s="139"/>
      <c r="FJ1227" s="139"/>
      <c r="FK1227" s="139"/>
      <c r="FL1227" s="139"/>
      <c r="FM1227" s="139"/>
      <c r="FN1227" s="139"/>
      <c r="FO1227" s="139"/>
      <c r="FP1227" s="139"/>
      <c r="FQ1227" s="139"/>
      <c r="FR1227" s="139"/>
      <c r="FS1227" s="139"/>
      <c r="FT1227" s="139"/>
      <c r="FU1227" s="139"/>
      <c r="FV1227" s="139"/>
      <c r="FW1227" s="139"/>
      <c r="FX1227" s="139"/>
      <c r="FY1227" s="139"/>
      <c r="FZ1227" s="139"/>
      <c r="GA1227" s="139"/>
      <c r="GB1227" s="139"/>
      <c r="GC1227" s="139"/>
      <c r="GD1227" s="139"/>
      <c r="GE1227" s="139"/>
      <c r="GF1227" s="139"/>
      <c r="GG1227" s="139"/>
      <c r="GH1227" s="139"/>
      <c r="GI1227" s="139"/>
      <c r="GJ1227" s="139"/>
      <c r="GK1227" s="139"/>
      <c r="GL1227" s="139"/>
      <c r="GM1227" s="139"/>
      <c r="GN1227" s="139"/>
      <c r="GO1227" s="139"/>
      <c r="GP1227" s="139"/>
      <c r="GQ1227" s="139"/>
    </row>
    <row r="1228" spans="1:199" ht="29.25" x14ac:dyDescent="0.25">
      <c r="A1228" s="19">
        <v>1</v>
      </c>
      <c r="B1228" s="944" t="s">
        <v>291</v>
      </c>
      <c r="C1228" s="17">
        <f>SUM(C1146,C1107,C1047,C988,C929,C869,C809,C749,C686,C627,C566,C504,C443,C382,C321,C261,C203,C139,C65)</f>
        <v>74896</v>
      </c>
      <c r="D1228" s="17">
        <f t="shared" ref="D1228:E1228" si="133">SUM(D1146,D1107,D1047,D988,D929,D869,D809,D749,D686,D627,D566,D504,D443,D382,D321,D261,D203,D139,D65)</f>
        <v>31199.666666666668</v>
      </c>
      <c r="E1228" s="17">
        <f t="shared" si="133"/>
        <v>29857</v>
      </c>
      <c r="F1228" s="193">
        <f>E1228/D1228*100</f>
        <v>95.696535219393368</v>
      </c>
      <c r="G1228" s="8">
        <f>J1228/D1228</f>
        <v>6.8205776771119346</v>
      </c>
      <c r="H1228" s="200">
        <f t="shared" si="131"/>
        <v>6.8725591988478412</v>
      </c>
      <c r="I1228" s="38">
        <f t="shared" ref="I1228:K1228" si="134">SUM(I1146,I1107,I1047,I988,I929,I869,I809,I749,I686,I627,I566,I504,I443,I382,I321,I261,I203,I139,I65)</f>
        <v>510659</v>
      </c>
      <c r="J1228" s="203">
        <f t="shared" si="134"/>
        <v>212799.75</v>
      </c>
      <c r="K1228" s="38">
        <f t="shared" si="134"/>
        <v>205194</v>
      </c>
      <c r="L1228" s="203">
        <f>K1228/J1228*100</f>
        <v>96.425865161965646</v>
      </c>
      <c r="M1228" s="38">
        <f>SUM(M1146,M1107,M1047,M988,M929,M869,M809,M749,M686,M627,M566,M504,M443,M382,M321,M261,M203,M139,M65)</f>
        <v>2126.25</v>
      </c>
      <c r="N1228" s="10">
        <f>K1228/$B$3*12/M1228</f>
        <v>231.61227513227516</v>
      </c>
      <c r="O1228" s="657"/>
      <c r="P1228" s="657"/>
      <c r="Q1228" s="657"/>
      <c r="R1228" s="657"/>
      <c r="S1228" s="657"/>
      <c r="T1228" s="657"/>
      <c r="U1228" s="657"/>
      <c r="V1228" s="1129"/>
      <c r="W1228" s="657"/>
      <c r="X1228" s="657"/>
      <c r="Y1228" s="657"/>
      <c r="Z1228" s="657"/>
      <c r="AA1228" s="657"/>
      <c r="AB1228" s="657"/>
      <c r="AC1228" s="657"/>
      <c r="AD1228" s="1389">
        <f>SUM(AD1147,AD1108,AD1050,AD991,AD932,AD872,AD812,AD754,AD687,AD628,AD569,AD505,AD446,AD385,AD321,AD264,AD206,AD142,AD66)</f>
        <v>0</v>
      </c>
      <c r="AE1228" s="1397"/>
      <c r="AF1228" s="385"/>
      <c r="AG1228" s="385"/>
      <c r="AH1228" s="1243"/>
      <c r="AI1228" s="478"/>
      <c r="AJ1228" s="478"/>
      <c r="AK1228" s="1427"/>
      <c r="AL1228" s="139"/>
      <c r="AM1228" s="139"/>
      <c r="AN1228" s="139"/>
      <c r="AO1228" s="139"/>
      <c r="AP1228" s="139"/>
      <c r="AQ1228" s="139"/>
      <c r="AR1228" s="139"/>
      <c r="AS1228" s="139"/>
      <c r="AT1228" s="139"/>
      <c r="AU1228" s="139"/>
      <c r="AV1228" s="139"/>
      <c r="AW1228" s="139"/>
      <c r="AX1228" s="139"/>
      <c r="AY1228" s="139"/>
      <c r="AZ1228" s="139"/>
      <c r="BA1228" s="139"/>
      <c r="BB1228" s="139"/>
      <c r="BC1228" s="139"/>
      <c r="BD1228" s="139"/>
      <c r="BE1228" s="139"/>
      <c r="BF1228" s="139"/>
      <c r="BG1228" s="139"/>
      <c r="BH1228" s="139"/>
      <c r="BI1228" s="139"/>
      <c r="BJ1228" s="139"/>
      <c r="BK1228" s="139"/>
      <c r="BL1228" s="139"/>
      <c r="BM1228" s="139"/>
      <c r="BN1228" s="139"/>
      <c r="BO1228" s="139"/>
      <c r="BP1228" s="139"/>
      <c r="BQ1228" s="139"/>
      <c r="BR1228" s="139"/>
      <c r="BS1228" s="139"/>
      <c r="BT1228" s="139"/>
      <c r="BU1228" s="139"/>
      <c r="BV1228" s="139"/>
      <c r="BW1228" s="139"/>
      <c r="BX1228" s="139"/>
      <c r="BY1228" s="139"/>
      <c r="BZ1228" s="139"/>
      <c r="CA1228" s="139"/>
      <c r="CB1228" s="139"/>
      <c r="CC1228" s="139"/>
      <c r="CD1228" s="139"/>
      <c r="CE1228" s="139"/>
      <c r="CF1228" s="139"/>
      <c r="CG1228" s="139"/>
      <c r="CH1228" s="139"/>
      <c r="CI1228" s="139"/>
      <c r="CJ1228" s="139"/>
      <c r="CK1228" s="139"/>
      <c r="CL1228" s="139"/>
      <c r="CM1228" s="139"/>
      <c r="CN1228" s="139"/>
      <c r="CO1228" s="139"/>
      <c r="CP1228" s="139"/>
      <c r="CQ1228" s="139"/>
      <c r="CR1228" s="139"/>
      <c r="CS1228" s="139"/>
      <c r="CT1228" s="139"/>
      <c r="CU1228" s="139"/>
      <c r="CV1228" s="139"/>
      <c r="CW1228" s="139"/>
      <c r="CX1228" s="139"/>
      <c r="CY1228" s="139"/>
      <c r="CZ1228" s="139"/>
      <c r="DA1228" s="139"/>
      <c r="DB1228" s="139"/>
      <c r="DC1228" s="139"/>
      <c r="DD1228" s="139"/>
      <c r="DE1228" s="139"/>
      <c r="DF1228" s="139"/>
      <c r="DG1228" s="139"/>
      <c r="DH1228" s="139"/>
      <c r="DI1228" s="139"/>
      <c r="DJ1228" s="139"/>
      <c r="DK1228" s="139"/>
      <c r="DL1228" s="139"/>
      <c r="DM1228" s="139"/>
      <c r="DN1228" s="139"/>
      <c r="DO1228" s="139"/>
      <c r="DP1228" s="139"/>
      <c r="DQ1228" s="139"/>
      <c r="DR1228" s="139"/>
      <c r="DS1228" s="139"/>
      <c r="DT1228" s="139"/>
      <c r="DU1228" s="139"/>
      <c r="DV1228" s="139"/>
      <c r="DW1228" s="139"/>
      <c r="DX1228" s="139"/>
      <c r="DY1228" s="139"/>
      <c r="DZ1228" s="139"/>
      <c r="EA1228" s="139"/>
      <c r="EB1228" s="139"/>
      <c r="EC1228" s="139"/>
      <c r="ED1228" s="139"/>
      <c r="EE1228" s="139"/>
      <c r="EF1228" s="139"/>
      <c r="EG1228" s="139"/>
      <c r="EH1228" s="139"/>
      <c r="EI1228" s="139"/>
      <c r="EJ1228" s="139"/>
      <c r="EK1228" s="139"/>
      <c r="EL1228" s="139"/>
      <c r="EM1228" s="139"/>
      <c r="EN1228" s="139"/>
      <c r="EO1228" s="139"/>
      <c r="EP1228" s="139"/>
      <c r="EQ1228" s="139"/>
      <c r="ER1228" s="139"/>
      <c r="ES1228" s="139"/>
      <c r="ET1228" s="139"/>
      <c r="EU1228" s="139"/>
      <c r="EV1228" s="139"/>
      <c r="EW1228" s="139"/>
      <c r="EX1228" s="139"/>
      <c r="EY1228" s="139"/>
      <c r="EZ1228" s="139"/>
      <c r="FA1228" s="139"/>
      <c r="FB1228" s="139"/>
      <c r="FC1228" s="139"/>
      <c r="FD1228" s="139"/>
      <c r="FE1228" s="139"/>
      <c r="FF1228" s="139"/>
      <c r="FG1228" s="139"/>
      <c r="FH1228" s="139"/>
      <c r="FI1228" s="139"/>
      <c r="FJ1228" s="139"/>
      <c r="FK1228" s="139"/>
      <c r="FL1228" s="139"/>
      <c r="FM1228" s="139"/>
      <c r="FN1228" s="139"/>
      <c r="FO1228" s="139"/>
      <c r="FP1228" s="139"/>
      <c r="FQ1228" s="139"/>
      <c r="FR1228" s="139"/>
      <c r="FS1228" s="139"/>
      <c r="FT1228" s="139"/>
      <c r="FU1228" s="139"/>
      <c r="FV1228" s="139"/>
      <c r="FW1228" s="139"/>
      <c r="FX1228" s="139"/>
      <c r="FY1228" s="139"/>
      <c r="FZ1228" s="139"/>
      <c r="GA1228" s="139"/>
      <c r="GB1228" s="139"/>
      <c r="GC1228" s="139"/>
      <c r="GD1228" s="139"/>
      <c r="GE1228" s="139"/>
      <c r="GF1228" s="139"/>
      <c r="GG1228" s="139"/>
      <c r="GH1228" s="139"/>
      <c r="GI1228" s="139"/>
      <c r="GJ1228" s="139"/>
      <c r="GK1228" s="139"/>
      <c r="GL1228" s="139"/>
      <c r="GM1228" s="139"/>
      <c r="GN1228" s="139"/>
      <c r="GO1228" s="139"/>
      <c r="GP1228" s="139"/>
      <c r="GQ1228" s="139"/>
    </row>
    <row r="1229" spans="1:199" s="139" customFormat="1" ht="28.5" x14ac:dyDescent="0.2">
      <c r="A1229" s="139">
        <v>1</v>
      </c>
      <c r="B1229" s="944" t="s">
        <v>139</v>
      </c>
      <c r="C1229" s="18">
        <f>SUM(C1147,C1108,C1048,C989,C930,C870,C810,C750,C687,C628,C567,C505,C444,C383,C322,C262,C204,C140,C66)</f>
        <v>94100</v>
      </c>
      <c r="D1229" s="18">
        <f>SUM(D1147,D1108,D1048,D989,D930,D870,D810,D750,D687,D628,D567,D505,D444,D383,D322,D262,D204,D140,D66)</f>
        <v>39202.083333333336</v>
      </c>
      <c r="E1229" s="18">
        <f>SUM(E1147,E1108,E1048,E989,E930,E870,E810,E750,E687,E628,E567,E505,E444,E383,E322,E262,E204,E140,E66)</f>
        <v>36191</v>
      </c>
      <c r="F1229" s="199">
        <f>E1229/D1229*100</f>
        <v>92.319073178508788</v>
      </c>
      <c r="G1229" s="8">
        <f>J1229/D1229</f>
        <v>7.4544124993357066</v>
      </c>
      <c r="H1229" s="200">
        <f t="shared" si="131"/>
        <v>7.5157083252742396</v>
      </c>
      <c r="I1229" s="7">
        <f>SUM(I1147,I1108,I1048,I989,I930,I870,I810,I750,I687,I628,I567,I505,I444,I383,I322,I262,I204,I140,I66)</f>
        <v>701273</v>
      </c>
      <c r="J1229" s="36">
        <f>SUM(J1147,J1108,J1048,J989,J930,J870,J810,J750,J687,J628,J567,J505,J444,J383,J322,J262,J204,J140,J66)</f>
        <v>292228.5</v>
      </c>
      <c r="K1229" s="7">
        <f>SUM(K1147,K1108,K1048,K989,K930,K870,K810,K750,K687,K628,K567,K505,K444,K383,K322,K262,K204,K140,K66)</f>
        <v>272001</v>
      </c>
      <c r="L1229" s="36">
        <f>K1229/J1229*100</f>
        <v>93.07819052556475</v>
      </c>
      <c r="M1229" s="7">
        <f>SUM(M1147,M1108,M1048,M989,M930,M870,M810,M750,M687,M628,M567,M505,M444,M383,M322,M262,M204,M140,M66)</f>
        <v>2757.0134848484849</v>
      </c>
      <c r="N1229" s="10">
        <f>K1229/$B$3*12/M1229</f>
        <v>236.77882012095978</v>
      </c>
      <c r="O1229" s="206">
        <f t="shared" ref="O1229:AA1229" si="135">SUM(O1147,O1108,O1048,O989,O930,O870,O810,O750,O687,O628,O567,O505,O444,O383,O322,O262,O204,O140,O66)</f>
        <v>2904790.8127291384</v>
      </c>
      <c r="P1229" s="206">
        <f t="shared" ref="P1229:Q1229" si="136">SUM(P1147,P1108,P1048,P989,P930,P870,P810,P750,P687,P628,P567,P505,P444,P383,P322,P262,P204,P140,P66)</f>
        <v>2904790.8127291384</v>
      </c>
      <c r="Q1229" s="206">
        <f t="shared" si="136"/>
        <v>2907831.8147004186</v>
      </c>
      <c r="R1229" s="206">
        <f t="shared" ref="R1229:S1229" si="137">SUM(R1147,R1108,R1048,R989,R930,R870,R810,R750,R687,R628,R567,R505,R444,R383,R322,R262,R204,R140,R66)</f>
        <v>2908733.3403612245</v>
      </c>
      <c r="S1229" s="206">
        <f t="shared" si="137"/>
        <v>2908733.3403612245</v>
      </c>
      <c r="T1229" s="206">
        <f t="shared" si="135"/>
        <v>1211442.1449309264</v>
      </c>
      <c r="U1229" s="206">
        <f t="shared" si="135"/>
        <v>1095515.2311499999</v>
      </c>
      <c r="V1229" s="1127">
        <f t="shared" si="135"/>
        <v>0</v>
      </c>
      <c r="W1229" s="206">
        <f t="shared" si="135"/>
        <v>0</v>
      </c>
      <c r="X1229" s="206">
        <f t="shared" si="135"/>
        <v>-115926.91378092651</v>
      </c>
      <c r="Y1229" s="206">
        <f t="shared" si="135"/>
        <v>-4951.2659800000001</v>
      </c>
      <c r="Z1229" s="206">
        <f t="shared" si="135"/>
        <v>-10153.596350000003</v>
      </c>
      <c r="AA1229" s="206">
        <f t="shared" si="135"/>
        <v>1085361.6348000001</v>
      </c>
      <c r="AB1229" s="206">
        <f>U1229/T1229*100</f>
        <v>90.430668582399662</v>
      </c>
      <c r="AC1229" s="206">
        <f>AA1229/T1229*100</f>
        <v>89.592527331289503</v>
      </c>
      <c r="AD1229" s="1391" t="e">
        <f>SUM(AD1148,AD1109,AD1051,AD992,#REF!,AD873,AD813,AD688,AD629,AD570,AD506,AD447,AD386,AD322,#REF!,AD207,AD143,AD67)</f>
        <v>#REF!</v>
      </c>
      <c r="AE1229" s="1393" t="e">
        <f>SUM(AE1148,AE1109,AE1051,AE992,#REF!,AE873,AE813,AE688,AE629,AE570,AE506,AE447,AE386,AE322,#REF!,AE207,AE143,AE67)</f>
        <v>#REF!</v>
      </c>
      <c r="AF1229" s="385"/>
      <c r="AG1229" s="385"/>
      <c r="AH1229" s="1243"/>
      <c r="AI1229" s="478"/>
      <c r="AJ1229" s="478"/>
      <c r="AK1229" s="1427"/>
    </row>
    <row r="1230" spans="1:199" ht="29.25" x14ac:dyDescent="0.25">
      <c r="A1230" s="19">
        <v>1</v>
      </c>
      <c r="B1230" s="945" t="s">
        <v>235</v>
      </c>
      <c r="C1230" s="17">
        <f>SUM(C1148,C67)</f>
        <v>1155</v>
      </c>
      <c r="D1230" s="17">
        <f t="shared" ref="D1230:E1230" si="138">SUM(D1148,D67)</f>
        <v>481.41666666666669</v>
      </c>
      <c r="E1230" s="17">
        <f t="shared" si="138"/>
        <v>523</v>
      </c>
      <c r="F1230" s="193">
        <f>E1230/D1230*100</f>
        <v>108.6377012290116</v>
      </c>
      <c r="G1230" s="8">
        <f>J1230/D1230</f>
        <v>17.660377358490564</v>
      </c>
      <c r="H1230" s="200">
        <f t="shared" si="131"/>
        <v>9.5086042065009568</v>
      </c>
      <c r="I1230" s="38">
        <f t="shared" ref="I1230:K1230" si="139">SUM(I1148,I67)</f>
        <v>20405</v>
      </c>
      <c r="J1230" s="203">
        <f t="shared" si="139"/>
        <v>8502</v>
      </c>
      <c r="K1230" s="38">
        <f t="shared" si="139"/>
        <v>4973</v>
      </c>
      <c r="L1230" s="203">
        <f>K1230/J1230*100</f>
        <v>58.492119501293814</v>
      </c>
      <c r="M1230" s="38">
        <f t="shared" ref="M1230" si="140">SUM(M1148,M67)</f>
        <v>66.183333333333337</v>
      </c>
      <c r="N1230" s="10">
        <f>K1230/$B$3*12/M1230</f>
        <v>180.33543188113825</v>
      </c>
      <c r="O1230" s="657">
        <f t="shared" ref="O1230:AA1230" si="141">SUM(O1148,O67)</f>
        <v>130177.47417696001</v>
      </c>
      <c r="P1230" s="657">
        <f t="shared" ref="P1230:Q1230" si="142">SUM(P1148,P67)</f>
        <v>130177.47417696001</v>
      </c>
      <c r="Q1230" s="657">
        <f t="shared" si="142"/>
        <v>130177.47417696001</v>
      </c>
      <c r="R1230" s="657">
        <f t="shared" ref="R1230:S1230" si="143">SUM(R1148,R67)</f>
        <v>130212.92054829335</v>
      </c>
      <c r="S1230" s="657">
        <f t="shared" si="143"/>
        <v>130212.92054829335</v>
      </c>
      <c r="T1230" s="657">
        <f t="shared" si="141"/>
        <v>54248.491211807413</v>
      </c>
      <c r="U1230" s="657">
        <f t="shared" si="141"/>
        <v>56900.335359999997</v>
      </c>
      <c r="V1230" s="1129">
        <f t="shared" si="141"/>
        <v>0</v>
      </c>
      <c r="W1230" s="657">
        <f t="shared" si="141"/>
        <v>0</v>
      </c>
      <c r="X1230" s="657">
        <f t="shared" si="141"/>
        <v>2651.8441481925847</v>
      </c>
      <c r="Y1230" s="657">
        <f t="shared" si="141"/>
        <v>-96.04822999999999</v>
      </c>
      <c r="Z1230" s="657">
        <f t="shared" si="141"/>
        <v>-185.57924</v>
      </c>
      <c r="AA1230" s="657">
        <f t="shared" si="141"/>
        <v>56714.756119999998</v>
      </c>
      <c r="AB1230" s="657">
        <f>U1230/T1230*100</f>
        <v>104.88832793125755</v>
      </c>
      <c r="AC1230" s="657">
        <f>AA1230/T1230*100</f>
        <v>104.5462368687146</v>
      </c>
      <c r="AD1230" s="1389">
        <f>SUM(AD1149,AD68)</f>
        <v>0</v>
      </c>
      <c r="AE1230" s="1397">
        <f>AE1149+AE68</f>
        <v>0</v>
      </c>
      <c r="AF1230" s="385"/>
      <c r="AG1230" s="385"/>
      <c r="AH1230" s="1243"/>
      <c r="AI1230" s="478"/>
      <c r="AJ1230" s="478"/>
      <c r="AK1230" s="1427"/>
      <c r="AL1230" s="139"/>
      <c r="AM1230" s="139"/>
      <c r="AN1230" s="139"/>
      <c r="AO1230" s="139"/>
      <c r="AP1230" s="139"/>
      <c r="AQ1230" s="139"/>
      <c r="AR1230" s="139"/>
      <c r="AS1230" s="139"/>
      <c r="AT1230" s="139"/>
      <c r="AU1230" s="139"/>
      <c r="AV1230" s="139"/>
      <c r="AW1230" s="139"/>
      <c r="AX1230" s="139"/>
      <c r="AY1230" s="139"/>
      <c r="AZ1230" s="139"/>
      <c r="BA1230" s="139"/>
      <c r="BB1230" s="139"/>
      <c r="BC1230" s="139"/>
      <c r="BD1230" s="139"/>
      <c r="BE1230" s="139"/>
      <c r="BF1230" s="139"/>
      <c r="BG1230" s="139"/>
      <c r="BH1230" s="139"/>
      <c r="BI1230" s="139"/>
      <c r="BJ1230" s="139"/>
      <c r="BK1230" s="139"/>
      <c r="BL1230" s="139"/>
      <c r="BM1230" s="139"/>
      <c r="BN1230" s="139"/>
      <c r="BO1230" s="139"/>
      <c r="BP1230" s="139"/>
      <c r="BQ1230" s="139"/>
      <c r="BR1230" s="139"/>
      <c r="BS1230" s="139"/>
      <c r="BT1230" s="139"/>
      <c r="BU1230" s="139"/>
      <c r="BV1230" s="139"/>
      <c r="BW1230" s="139"/>
      <c r="BX1230" s="139"/>
      <c r="BY1230" s="139"/>
      <c r="BZ1230" s="139"/>
      <c r="CA1230" s="139"/>
      <c r="CB1230" s="139"/>
      <c r="CC1230" s="139"/>
      <c r="CD1230" s="139"/>
      <c r="CE1230" s="139"/>
      <c r="CF1230" s="139"/>
      <c r="CG1230" s="139"/>
      <c r="CH1230" s="139"/>
      <c r="CI1230" s="139"/>
      <c r="CJ1230" s="139"/>
      <c r="CK1230" s="139"/>
      <c r="CL1230" s="139"/>
      <c r="CM1230" s="139"/>
      <c r="CN1230" s="139"/>
      <c r="CO1230" s="139"/>
      <c r="CP1230" s="139"/>
      <c r="CQ1230" s="139"/>
      <c r="CR1230" s="139"/>
      <c r="CS1230" s="139"/>
      <c r="CT1230" s="139"/>
      <c r="CU1230" s="139"/>
      <c r="CV1230" s="139"/>
      <c r="CW1230" s="139"/>
      <c r="CX1230" s="139"/>
      <c r="CY1230" s="139"/>
      <c r="CZ1230" s="139"/>
      <c r="DA1230" s="139"/>
      <c r="DB1230" s="139"/>
      <c r="DC1230" s="139"/>
      <c r="DD1230" s="139"/>
      <c r="DE1230" s="139"/>
      <c r="DF1230" s="139"/>
      <c r="DG1230" s="139"/>
      <c r="DH1230" s="139"/>
      <c r="DI1230" s="139"/>
      <c r="DJ1230" s="139"/>
      <c r="DK1230" s="139"/>
      <c r="DL1230" s="139"/>
      <c r="DM1230" s="139"/>
      <c r="DN1230" s="139"/>
      <c r="DO1230" s="139"/>
      <c r="DP1230" s="139"/>
      <c r="DQ1230" s="139"/>
      <c r="DR1230" s="139"/>
      <c r="DS1230" s="139"/>
      <c r="DT1230" s="139"/>
      <c r="DU1230" s="139"/>
      <c r="DV1230" s="139"/>
      <c r="DW1230" s="139"/>
      <c r="DX1230" s="139"/>
      <c r="DY1230" s="139"/>
      <c r="DZ1230" s="139"/>
      <c r="EA1230" s="139"/>
      <c r="EB1230" s="139"/>
      <c r="EC1230" s="139"/>
      <c r="ED1230" s="139"/>
      <c r="EE1230" s="139"/>
      <c r="EF1230" s="139"/>
      <c r="EG1230" s="139"/>
      <c r="EH1230" s="139"/>
      <c r="EI1230" s="139"/>
      <c r="EJ1230" s="139"/>
      <c r="EK1230" s="139"/>
      <c r="EL1230" s="139"/>
      <c r="EM1230" s="139"/>
      <c r="EN1230" s="139"/>
      <c r="EO1230" s="139"/>
      <c r="EP1230" s="139"/>
      <c r="EQ1230" s="139"/>
      <c r="ER1230" s="139"/>
      <c r="ES1230" s="139"/>
      <c r="ET1230" s="139"/>
      <c r="EU1230" s="139"/>
      <c r="EV1230" s="139"/>
      <c r="EW1230" s="139"/>
      <c r="EX1230" s="139"/>
      <c r="EY1230" s="139"/>
      <c r="EZ1230" s="139"/>
      <c r="FA1230" s="139"/>
      <c r="FB1230" s="139"/>
      <c r="FC1230" s="139"/>
      <c r="FD1230" s="139"/>
      <c r="FE1230" s="139"/>
      <c r="FF1230" s="139"/>
      <c r="FG1230" s="139"/>
      <c r="FH1230" s="139"/>
      <c r="FI1230" s="139"/>
      <c r="FJ1230" s="139"/>
      <c r="FK1230" s="139"/>
      <c r="FL1230" s="139"/>
      <c r="FM1230" s="139"/>
      <c r="FN1230" s="139"/>
      <c r="FO1230" s="139"/>
      <c r="FP1230" s="139"/>
      <c r="FQ1230" s="139"/>
      <c r="FR1230" s="139"/>
      <c r="FS1230" s="139"/>
      <c r="FT1230" s="139"/>
      <c r="FU1230" s="139"/>
      <c r="FV1230" s="139"/>
      <c r="FW1230" s="139"/>
      <c r="FX1230" s="139"/>
      <c r="FY1230" s="139"/>
      <c r="FZ1230" s="139"/>
      <c r="GA1230" s="139"/>
      <c r="GB1230" s="139"/>
      <c r="GC1230" s="139"/>
      <c r="GD1230" s="139"/>
      <c r="GE1230" s="139"/>
      <c r="GF1230" s="139"/>
      <c r="GG1230" s="139"/>
      <c r="GH1230" s="139"/>
      <c r="GI1230" s="139"/>
      <c r="GJ1230" s="139"/>
      <c r="GK1230" s="139"/>
      <c r="GL1230" s="139"/>
      <c r="GM1230" s="139"/>
      <c r="GN1230" s="139"/>
      <c r="GO1230" s="139"/>
      <c r="GP1230" s="139"/>
      <c r="GQ1230" s="139"/>
    </row>
    <row r="1231" spans="1:199" ht="29.25" x14ac:dyDescent="0.25">
      <c r="A1231" s="19">
        <v>1</v>
      </c>
      <c r="B1231" s="945" t="s">
        <v>254</v>
      </c>
      <c r="C1231" s="17">
        <f>C384+C68+C1149</f>
        <v>3220</v>
      </c>
      <c r="D1231" s="17">
        <f t="shared" ref="D1231:E1231" si="144">D384+D68+D1149</f>
        <v>1341.9166666666667</v>
      </c>
      <c r="E1231" s="17">
        <f t="shared" si="144"/>
        <v>1488</v>
      </c>
      <c r="F1231" s="193">
        <f>E1231/D1231*100</f>
        <v>110.88617027883004</v>
      </c>
      <c r="G1231" s="8">
        <f>J1231/D1231</f>
        <v>9.9729242998199084</v>
      </c>
      <c r="H1231" s="200">
        <f t="shared" si="131"/>
        <v>9.82997311827957</v>
      </c>
      <c r="I1231" s="38">
        <f t="shared" ref="I1231:K1231" si="145">I384+I68+I1149</f>
        <v>32120</v>
      </c>
      <c r="J1231" s="203">
        <f t="shared" si="145"/>
        <v>13382.833333333332</v>
      </c>
      <c r="K1231" s="38">
        <f t="shared" si="145"/>
        <v>14627</v>
      </c>
      <c r="L1231" s="203">
        <f t="shared" ref="L1231:N1231" si="146">L387+L69+L1150</f>
        <v>0</v>
      </c>
      <c r="M1231" s="38">
        <f t="shared" ref="M1231" si="147">M384+M68+M1149</f>
        <v>129.76666666666665</v>
      </c>
      <c r="N1231" s="10">
        <f t="shared" si="146"/>
        <v>0</v>
      </c>
      <c r="O1231" s="657">
        <f t="shared" ref="O1231:AA1231" si="148">O384+O68+O1149</f>
        <v>99350.498799999987</v>
      </c>
      <c r="P1231" s="657">
        <f t="shared" ref="P1231:Q1231" si="149">P384+P68+P1149</f>
        <v>99350.498799999987</v>
      </c>
      <c r="Q1231" s="657">
        <f t="shared" si="149"/>
        <v>99350.498799999987</v>
      </c>
      <c r="R1231" s="657">
        <f t="shared" ref="R1231:S1231" si="150">R384+R68+R1149</f>
        <v>99350.498799999987</v>
      </c>
      <c r="S1231" s="657">
        <f t="shared" si="150"/>
        <v>99350.498799999987</v>
      </c>
      <c r="T1231" s="657">
        <f t="shared" si="148"/>
        <v>41396.041166666662</v>
      </c>
      <c r="U1231" s="657">
        <f t="shared" si="148"/>
        <v>46197.057920000007</v>
      </c>
      <c r="V1231" s="1129">
        <f t="shared" si="148"/>
        <v>0</v>
      </c>
      <c r="W1231" s="657">
        <f t="shared" si="148"/>
        <v>0</v>
      </c>
      <c r="X1231" s="657">
        <f t="shared" si="148"/>
        <v>4801.0167533333479</v>
      </c>
      <c r="Y1231" s="657">
        <f t="shared" si="148"/>
        <v>-103.84119000000001</v>
      </c>
      <c r="Z1231" s="657">
        <f t="shared" si="148"/>
        <v>0</v>
      </c>
      <c r="AA1231" s="657">
        <f t="shared" si="148"/>
        <v>46197.057920000007</v>
      </c>
      <c r="AB1231" s="657">
        <f>U1231/T1231*100</f>
        <v>111.5977678493548</v>
      </c>
      <c r="AC1231" s="657">
        <f>AA1231/T1231*100</f>
        <v>111.5977678493548</v>
      </c>
      <c r="AD1231" s="1389">
        <f>AD387+AD69+AD1150</f>
        <v>0</v>
      </c>
      <c r="AE1231" s="1397">
        <f>AE387+AE69+AE1150</f>
        <v>0</v>
      </c>
      <c r="AF1231" s="385"/>
      <c r="AG1231" s="385"/>
      <c r="AH1231" s="1243"/>
      <c r="AI1231" s="478"/>
      <c r="AJ1231" s="478"/>
      <c r="AK1231" s="1427"/>
      <c r="AL1231" s="139"/>
      <c r="AM1231" s="139"/>
      <c r="AN1231" s="139"/>
      <c r="AO1231" s="139"/>
      <c r="AP1231" s="139"/>
      <c r="AQ1231" s="139"/>
      <c r="AR1231" s="139"/>
      <c r="AS1231" s="139"/>
      <c r="AT1231" s="139"/>
      <c r="AU1231" s="139"/>
      <c r="AV1231" s="139"/>
      <c r="AW1231" s="139"/>
      <c r="AX1231" s="139"/>
      <c r="AY1231" s="139"/>
      <c r="AZ1231" s="139"/>
      <c r="BA1231" s="139"/>
      <c r="BB1231" s="139"/>
      <c r="BC1231" s="139"/>
      <c r="BD1231" s="139"/>
      <c r="BE1231" s="139"/>
      <c r="BF1231" s="139"/>
      <c r="BG1231" s="139"/>
      <c r="BH1231" s="139"/>
      <c r="BI1231" s="139"/>
      <c r="BJ1231" s="139"/>
      <c r="BK1231" s="139"/>
      <c r="BL1231" s="139"/>
      <c r="BM1231" s="139"/>
      <c r="BN1231" s="139"/>
      <c r="BO1231" s="139"/>
      <c r="BP1231" s="139"/>
      <c r="BQ1231" s="139"/>
      <c r="BR1231" s="139"/>
      <c r="BS1231" s="139"/>
      <c r="BT1231" s="139"/>
      <c r="BU1231" s="139"/>
      <c r="BV1231" s="139"/>
      <c r="BW1231" s="139"/>
      <c r="BX1231" s="139"/>
      <c r="BY1231" s="139"/>
      <c r="BZ1231" s="139"/>
      <c r="CA1231" s="139"/>
      <c r="CB1231" s="139"/>
      <c r="CC1231" s="139"/>
      <c r="CD1231" s="139"/>
      <c r="CE1231" s="139"/>
      <c r="CF1231" s="139"/>
      <c r="CG1231" s="139"/>
      <c r="CH1231" s="139"/>
      <c r="CI1231" s="139"/>
      <c r="CJ1231" s="139"/>
      <c r="CK1231" s="139"/>
      <c r="CL1231" s="139"/>
      <c r="CM1231" s="139"/>
      <c r="CN1231" s="139"/>
      <c r="CO1231" s="139"/>
      <c r="CP1231" s="139"/>
      <c r="CQ1231" s="139"/>
      <c r="CR1231" s="139"/>
      <c r="CS1231" s="139"/>
      <c r="CT1231" s="139"/>
      <c r="CU1231" s="139"/>
      <c r="CV1231" s="139"/>
      <c r="CW1231" s="139"/>
      <c r="CX1231" s="139"/>
      <c r="CY1231" s="139"/>
      <c r="CZ1231" s="139"/>
      <c r="DA1231" s="139"/>
      <c r="DB1231" s="139"/>
      <c r="DC1231" s="139"/>
      <c r="DD1231" s="139"/>
      <c r="DE1231" s="139"/>
      <c r="DF1231" s="139"/>
      <c r="DG1231" s="139"/>
      <c r="DH1231" s="139"/>
      <c r="DI1231" s="139"/>
      <c r="DJ1231" s="139"/>
      <c r="DK1231" s="139"/>
      <c r="DL1231" s="139"/>
      <c r="DM1231" s="139"/>
      <c r="DN1231" s="139"/>
      <c r="DO1231" s="139"/>
      <c r="DP1231" s="139"/>
      <c r="DQ1231" s="139"/>
      <c r="DR1231" s="139"/>
      <c r="DS1231" s="139"/>
      <c r="DT1231" s="139"/>
      <c r="DU1231" s="139"/>
      <c r="DV1231" s="139"/>
      <c r="DW1231" s="139"/>
      <c r="DX1231" s="139"/>
      <c r="DY1231" s="139"/>
      <c r="DZ1231" s="139"/>
      <c r="EA1231" s="139"/>
      <c r="EB1231" s="139"/>
      <c r="EC1231" s="139"/>
      <c r="ED1231" s="139"/>
      <c r="EE1231" s="139"/>
      <c r="EF1231" s="139"/>
      <c r="EG1231" s="139"/>
      <c r="EH1231" s="139"/>
      <c r="EI1231" s="139"/>
      <c r="EJ1231" s="139"/>
      <c r="EK1231" s="139"/>
      <c r="EL1231" s="139"/>
      <c r="EM1231" s="139"/>
      <c r="EN1231" s="139"/>
      <c r="EO1231" s="139"/>
      <c r="EP1231" s="139"/>
      <c r="EQ1231" s="139"/>
      <c r="ER1231" s="139"/>
      <c r="ES1231" s="139"/>
      <c r="ET1231" s="139"/>
      <c r="EU1231" s="139"/>
      <c r="EV1231" s="139"/>
      <c r="EW1231" s="139"/>
      <c r="EX1231" s="139"/>
      <c r="EY1231" s="139"/>
      <c r="EZ1231" s="139"/>
      <c r="FA1231" s="139"/>
      <c r="FB1231" s="139"/>
      <c r="FC1231" s="139"/>
      <c r="FD1231" s="139"/>
      <c r="FE1231" s="139"/>
      <c r="FF1231" s="139"/>
      <c r="FG1231" s="139"/>
      <c r="FH1231" s="139"/>
      <c r="FI1231" s="139"/>
      <c r="FJ1231" s="139"/>
      <c r="FK1231" s="139"/>
      <c r="FL1231" s="139"/>
      <c r="FM1231" s="139"/>
      <c r="FN1231" s="139"/>
      <c r="FO1231" s="139"/>
      <c r="FP1231" s="139"/>
      <c r="FQ1231" s="139"/>
      <c r="FR1231" s="139"/>
      <c r="FS1231" s="139"/>
      <c r="FT1231" s="139"/>
      <c r="FU1231" s="139"/>
      <c r="FV1231" s="139"/>
      <c r="FW1231" s="139"/>
      <c r="FX1231" s="139"/>
      <c r="FY1231" s="139"/>
      <c r="FZ1231" s="139"/>
      <c r="GA1231" s="139"/>
      <c r="GB1231" s="139"/>
      <c r="GC1231" s="139"/>
      <c r="GD1231" s="139"/>
      <c r="GE1231" s="139"/>
      <c r="GF1231" s="139"/>
      <c r="GG1231" s="139"/>
      <c r="GH1231" s="139"/>
      <c r="GI1231" s="139"/>
      <c r="GJ1231" s="139"/>
      <c r="GK1231" s="139"/>
      <c r="GL1231" s="139"/>
      <c r="GM1231" s="139"/>
      <c r="GN1231" s="139"/>
      <c r="GO1231" s="139"/>
      <c r="GP1231" s="139"/>
      <c r="GQ1231" s="139"/>
    </row>
    <row r="1232" spans="1:199" x14ac:dyDescent="0.25">
      <c r="A1232" s="19">
        <v>1</v>
      </c>
      <c r="B1232" s="946" t="s">
        <v>238</v>
      </c>
      <c r="C1232" s="17"/>
      <c r="D1232" s="17"/>
      <c r="E1232" s="17"/>
      <c r="F1232" s="193"/>
      <c r="G1232" s="8"/>
      <c r="H1232" s="200"/>
      <c r="I1232" s="38"/>
      <c r="J1232" s="203"/>
      <c r="K1232" s="38"/>
      <c r="L1232" s="203"/>
      <c r="M1232" s="38"/>
      <c r="N1232" s="10"/>
      <c r="O1232" s="657"/>
      <c r="P1232" s="657"/>
      <c r="Q1232" s="657"/>
      <c r="R1232" s="657"/>
      <c r="S1232" s="657"/>
      <c r="T1232" s="657"/>
      <c r="U1232" s="657"/>
      <c r="V1232" s="1129"/>
      <c r="W1232" s="657"/>
      <c r="X1232" s="657"/>
      <c r="Y1232" s="657"/>
      <c r="Z1232" s="657"/>
      <c r="AA1232" s="657"/>
      <c r="AB1232" s="657"/>
      <c r="AC1232" s="657"/>
      <c r="AD1232" s="1389"/>
      <c r="AE1232" s="1397"/>
      <c r="AF1232" s="385"/>
      <c r="AG1232" s="385"/>
      <c r="AH1232" s="1243"/>
      <c r="AI1232" s="478"/>
      <c r="AJ1232" s="478"/>
      <c r="AK1232" s="1427"/>
      <c r="AL1232" s="139"/>
      <c r="AM1232" s="139"/>
      <c r="AN1232" s="139"/>
      <c r="AO1232" s="139"/>
      <c r="AP1232" s="139"/>
      <c r="AQ1232" s="139"/>
      <c r="AR1232" s="139"/>
      <c r="AS1232" s="139"/>
      <c r="AT1232" s="139"/>
      <c r="AU1232" s="139"/>
      <c r="AV1232" s="139"/>
      <c r="AW1232" s="139"/>
      <c r="AX1232" s="139"/>
      <c r="AY1232" s="139"/>
      <c r="AZ1232" s="139"/>
      <c r="BA1232" s="139"/>
      <c r="BB1232" s="139"/>
      <c r="BC1232" s="139"/>
      <c r="BD1232" s="139"/>
      <c r="BE1232" s="139"/>
      <c r="BF1232" s="139"/>
      <c r="BG1232" s="139"/>
      <c r="BH1232" s="139"/>
      <c r="BI1232" s="139"/>
      <c r="BJ1232" s="139"/>
      <c r="BK1232" s="139"/>
      <c r="BL1232" s="139"/>
      <c r="BM1232" s="139"/>
      <c r="BN1232" s="139"/>
      <c r="BO1232" s="139"/>
      <c r="BP1232" s="139"/>
      <c r="BQ1232" s="139"/>
      <c r="BR1232" s="139"/>
      <c r="BS1232" s="139"/>
      <c r="BT1232" s="139"/>
      <c r="BU1232" s="139"/>
      <c r="BV1232" s="139"/>
      <c r="BW1232" s="139"/>
      <c r="BX1232" s="139"/>
      <c r="BY1232" s="139"/>
      <c r="BZ1232" s="139"/>
      <c r="CA1232" s="139"/>
      <c r="CB1232" s="139"/>
      <c r="CC1232" s="139"/>
      <c r="CD1232" s="139"/>
      <c r="CE1232" s="139"/>
      <c r="CF1232" s="139"/>
      <c r="CG1232" s="139"/>
      <c r="CH1232" s="139"/>
      <c r="CI1232" s="139"/>
      <c r="CJ1232" s="139"/>
      <c r="CK1232" s="139"/>
      <c r="CL1232" s="139"/>
      <c r="CM1232" s="139"/>
      <c r="CN1232" s="139"/>
      <c r="CO1232" s="139"/>
      <c r="CP1232" s="139"/>
      <c r="CQ1232" s="139"/>
      <c r="CR1232" s="139"/>
      <c r="CS1232" s="139"/>
      <c r="CT1232" s="139"/>
      <c r="CU1232" s="139"/>
      <c r="CV1232" s="139"/>
      <c r="CW1232" s="139"/>
      <c r="CX1232" s="139"/>
      <c r="CY1232" s="139"/>
      <c r="CZ1232" s="139"/>
      <c r="DA1232" s="139"/>
      <c r="DB1232" s="139"/>
      <c r="DC1232" s="139"/>
      <c r="DD1232" s="139"/>
      <c r="DE1232" s="139"/>
      <c r="DF1232" s="139"/>
      <c r="DG1232" s="139"/>
      <c r="DH1232" s="139"/>
      <c r="DI1232" s="139"/>
      <c r="DJ1232" s="139"/>
      <c r="DK1232" s="139"/>
      <c r="DL1232" s="139"/>
      <c r="DM1232" s="139"/>
      <c r="DN1232" s="139"/>
      <c r="DO1232" s="139"/>
      <c r="DP1232" s="139"/>
      <c r="DQ1232" s="139"/>
      <c r="DR1232" s="139"/>
      <c r="DS1232" s="139"/>
      <c r="DT1232" s="139"/>
      <c r="DU1232" s="139"/>
      <c r="DV1232" s="139"/>
      <c r="DW1232" s="139"/>
      <c r="DX1232" s="139"/>
      <c r="DY1232" s="139"/>
      <c r="DZ1232" s="139"/>
      <c r="EA1232" s="139"/>
      <c r="EB1232" s="139"/>
      <c r="EC1232" s="139"/>
      <c r="ED1232" s="139"/>
      <c r="EE1232" s="139"/>
      <c r="EF1232" s="139"/>
      <c r="EG1232" s="139"/>
      <c r="EH1232" s="139"/>
      <c r="EI1232" s="139"/>
      <c r="EJ1232" s="139"/>
      <c r="EK1232" s="139"/>
      <c r="EL1232" s="139"/>
      <c r="EM1232" s="139"/>
      <c r="EN1232" s="139"/>
      <c r="EO1232" s="139"/>
      <c r="EP1232" s="139"/>
      <c r="EQ1232" s="139"/>
      <c r="ER1232" s="139"/>
      <c r="ES1232" s="139"/>
      <c r="ET1232" s="139"/>
      <c r="EU1232" s="139"/>
      <c r="EV1232" s="139"/>
      <c r="EW1232" s="139"/>
      <c r="EX1232" s="139"/>
      <c r="EY1232" s="139"/>
      <c r="EZ1232" s="139"/>
      <c r="FA1232" s="139"/>
      <c r="FB1232" s="139"/>
      <c r="FC1232" s="139"/>
      <c r="FD1232" s="139"/>
      <c r="FE1232" s="139"/>
      <c r="FF1232" s="139"/>
      <c r="FG1232" s="139"/>
      <c r="FH1232" s="139"/>
      <c r="FI1232" s="139"/>
      <c r="FJ1232" s="139"/>
      <c r="FK1232" s="139"/>
      <c r="FL1232" s="139"/>
      <c r="FM1232" s="139"/>
      <c r="FN1232" s="139"/>
      <c r="FO1232" s="139"/>
      <c r="FP1232" s="139"/>
      <c r="FQ1232" s="139"/>
      <c r="FR1232" s="139"/>
      <c r="FS1232" s="139"/>
      <c r="FT1232" s="139"/>
      <c r="FU1232" s="139"/>
      <c r="FV1232" s="139"/>
      <c r="FW1232" s="139"/>
      <c r="FX1232" s="139"/>
      <c r="FY1232" s="139"/>
      <c r="FZ1232" s="139"/>
      <c r="GA1232" s="139"/>
      <c r="GB1232" s="139"/>
      <c r="GC1232" s="139"/>
      <c r="GD1232" s="139"/>
      <c r="GE1232" s="139"/>
      <c r="GF1232" s="139"/>
      <c r="GG1232" s="139"/>
      <c r="GH1232" s="139"/>
      <c r="GI1232" s="139"/>
      <c r="GJ1232" s="139"/>
      <c r="GK1232" s="139"/>
      <c r="GL1232" s="139"/>
      <c r="GM1232" s="139"/>
      <c r="GN1232" s="139"/>
      <c r="GO1232" s="139"/>
      <c r="GP1232" s="139"/>
      <c r="GQ1232" s="139"/>
    </row>
    <row r="1233" spans="1:199" ht="15.75" x14ac:dyDescent="0.25">
      <c r="A1233" s="19">
        <v>1</v>
      </c>
      <c r="B1233" s="948" t="s">
        <v>224</v>
      </c>
      <c r="C1233" s="18">
        <f>C1163+C144+C72+C506</f>
        <v>72667</v>
      </c>
      <c r="D1233" s="18">
        <f t="shared" ref="D1233:E1233" si="151">D1163+D144+D72+D506</f>
        <v>30274.333333333332</v>
      </c>
      <c r="E1233" s="18">
        <f t="shared" si="151"/>
        <v>25408</v>
      </c>
      <c r="F1233" s="199">
        <f>E1233/D1233*100</f>
        <v>83.925877806282557</v>
      </c>
      <c r="G1233" s="8"/>
      <c r="H1233" s="200"/>
      <c r="I1233" s="38"/>
      <c r="J1233" s="203"/>
      <c r="K1233" s="38"/>
      <c r="L1233" s="203"/>
      <c r="M1233" s="38"/>
      <c r="N1233" s="10"/>
      <c r="O1233" s="657">
        <f t="shared" ref="O1233:AA1233" si="152">O1163+O144+O72+O506</f>
        <v>492293.59095000004</v>
      </c>
      <c r="P1233" s="657">
        <f t="shared" ref="P1233:Q1233" si="153">P1163+P144+P72+P506</f>
        <v>492293.59095000004</v>
      </c>
      <c r="Q1233" s="657">
        <f t="shared" si="153"/>
        <v>492293.59095000004</v>
      </c>
      <c r="R1233" s="657">
        <f t="shared" ref="R1233:S1233" si="154">R1163+R144+R72+R506</f>
        <v>492947.26508000004</v>
      </c>
      <c r="S1233" s="657">
        <f t="shared" si="154"/>
        <v>492947.26508000004</v>
      </c>
      <c r="T1233" s="657">
        <f t="shared" si="152"/>
        <v>205267.59048027778</v>
      </c>
      <c r="U1233" s="657">
        <f t="shared" si="152"/>
        <v>174064.43075</v>
      </c>
      <c r="V1233" s="1129">
        <f t="shared" si="152"/>
        <v>0</v>
      </c>
      <c r="W1233" s="657">
        <f t="shared" si="152"/>
        <v>0</v>
      </c>
      <c r="X1233" s="657">
        <f t="shared" si="152"/>
        <v>-31203.159730277781</v>
      </c>
      <c r="Y1233" s="657">
        <f t="shared" si="152"/>
        <v>-847.96052999999995</v>
      </c>
      <c r="Z1233" s="657">
        <f t="shared" si="152"/>
        <v>-144.75319000000002</v>
      </c>
      <c r="AA1233" s="657">
        <f t="shared" si="152"/>
        <v>173919.67756000004</v>
      </c>
      <c r="AB1233" s="657">
        <f>U1233/T1233*100</f>
        <v>84.798788909018839</v>
      </c>
      <c r="AC1233" s="657">
        <f>AA1233/T1233*100</f>
        <v>84.728269646985666</v>
      </c>
      <c r="AD1233" s="1391">
        <f>AD1163+AD147+AD73+AD507</f>
        <v>0</v>
      </c>
      <c r="AE1233" s="1397">
        <f>AE1163+AE147+AE73+AE507</f>
        <v>0</v>
      </c>
      <c r="AF1233" s="385"/>
      <c r="AG1233" s="385"/>
      <c r="AH1233" s="1243"/>
      <c r="AI1233" s="478"/>
      <c r="AJ1233" s="478"/>
      <c r="AK1233" s="1427"/>
      <c r="AL1233" s="139"/>
      <c r="AM1233" s="139"/>
      <c r="AN1233" s="139"/>
      <c r="AO1233" s="139"/>
      <c r="AP1233" s="139"/>
      <c r="AQ1233" s="139"/>
      <c r="AR1233" s="139"/>
      <c r="AS1233" s="139"/>
      <c r="AT1233" s="139"/>
      <c r="AU1233" s="139"/>
      <c r="AV1233" s="139"/>
      <c r="AW1233" s="139"/>
      <c r="AX1233" s="139"/>
      <c r="AY1233" s="139"/>
      <c r="AZ1233" s="139"/>
      <c r="BA1233" s="139"/>
      <c r="BB1233" s="139"/>
      <c r="BC1233" s="139"/>
      <c r="BD1233" s="139"/>
      <c r="BE1233" s="139"/>
      <c r="BF1233" s="139"/>
      <c r="BG1233" s="139"/>
      <c r="BH1233" s="139"/>
      <c r="BI1233" s="139"/>
      <c r="BJ1233" s="139"/>
      <c r="BK1233" s="139"/>
      <c r="BL1233" s="139"/>
      <c r="BM1233" s="139"/>
      <c r="BN1233" s="139"/>
      <c r="BO1233" s="139"/>
      <c r="BP1233" s="139"/>
      <c r="BQ1233" s="139"/>
      <c r="BR1233" s="139"/>
      <c r="BS1233" s="139"/>
      <c r="BT1233" s="139"/>
      <c r="BU1233" s="139"/>
      <c r="BV1233" s="139"/>
      <c r="BW1233" s="139"/>
      <c r="BX1233" s="139"/>
      <c r="BY1233" s="139"/>
      <c r="BZ1233" s="139"/>
      <c r="CA1233" s="139"/>
      <c r="CB1233" s="139"/>
      <c r="CC1233" s="139"/>
      <c r="CD1233" s="139"/>
      <c r="CE1233" s="139"/>
      <c r="CF1233" s="139"/>
      <c r="CG1233" s="139"/>
      <c r="CH1233" s="139"/>
      <c r="CI1233" s="139"/>
      <c r="CJ1233" s="139"/>
      <c r="CK1233" s="139"/>
      <c r="CL1233" s="139"/>
      <c r="CM1233" s="139"/>
      <c r="CN1233" s="139"/>
      <c r="CO1233" s="139"/>
      <c r="CP1233" s="139"/>
      <c r="CQ1233" s="139"/>
      <c r="CR1233" s="139"/>
      <c r="CS1233" s="139"/>
      <c r="CT1233" s="139"/>
      <c r="CU1233" s="139"/>
      <c r="CV1233" s="139"/>
      <c r="CW1233" s="139"/>
      <c r="CX1233" s="139"/>
      <c r="CY1233" s="139"/>
      <c r="CZ1233" s="139"/>
      <c r="DA1233" s="139"/>
      <c r="DB1233" s="139"/>
      <c r="DC1233" s="139"/>
      <c r="DD1233" s="139"/>
      <c r="DE1233" s="139"/>
      <c r="DF1233" s="139"/>
      <c r="DG1233" s="139"/>
      <c r="DH1233" s="139"/>
      <c r="DI1233" s="139"/>
      <c r="DJ1233" s="139"/>
      <c r="DK1233" s="139"/>
      <c r="DL1233" s="139"/>
      <c r="DM1233" s="139"/>
      <c r="DN1233" s="139"/>
      <c r="DO1233" s="139"/>
      <c r="DP1233" s="139"/>
      <c r="DQ1233" s="139"/>
      <c r="DR1233" s="139"/>
      <c r="DS1233" s="139"/>
      <c r="DT1233" s="139"/>
      <c r="DU1233" s="139"/>
      <c r="DV1233" s="139"/>
      <c r="DW1233" s="139"/>
      <c r="DX1233" s="139"/>
      <c r="DY1233" s="139"/>
      <c r="DZ1233" s="139"/>
      <c r="EA1233" s="139"/>
      <c r="EB1233" s="139"/>
      <c r="EC1233" s="139"/>
      <c r="ED1233" s="139"/>
      <c r="EE1233" s="139"/>
      <c r="EF1233" s="139"/>
      <c r="EG1233" s="139"/>
      <c r="EH1233" s="139"/>
      <c r="EI1233" s="139"/>
      <c r="EJ1233" s="139"/>
      <c r="EK1233" s="139"/>
      <c r="EL1233" s="139"/>
      <c r="EM1233" s="139"/>
      <c r="EN1233" s="139"/>
      <c r="EO1233" s="139"/>
      <c r="EP1233" s="139"/>
      <c r="EQ1233" s="139"/>
      <c r="ER1233" s="139"/>
      <c r="ES1233" s="139"/>
      <c r="ET1233" s="139"/>
      <c r="EU1233" s="139"/>
      <c r="EV1233" s="139"/>
      <c r="EW1233" s="139"/>
      <c r="EX1233" s="139"/>
      <c r="EY1233" s="139"/>
      <c r="EZ1233" s="139"/>
      <c r="FA1233" s="139"/>
      <c r="FB1233" s="139"/>
      <c r="FC1233" s="139"/>
      <c r="FD1233" s="139"/>
      <c r="FE1233" s="139"/>
      <c r="FF1233" s="139"/>
      <c r="FG1233" s="139"/>
      <c r="FH1233" s="139"/>
      <c r="FI1233" s="139"/>
      <c r="FJ1233" s="139"/>
      <c r="FK1233" s="139"/>
      <c r="FL1233" s="139"/>
      <c r="FM1233" s="139"/>
      <c r="FN1233" s="139"/>
      <c r="FO1233" s="139"/>
      <c r="FP1233" s="139"/>
      <c r="FQ1233" s="139"/>
      <c r="FR1233" s="139"/>
      <c r="FS1233" s="139"/>
      <c r="FT1233" s="139"/>
      <c r="FU1233" s="139"/>
      <c r="FV1233" s="139"/>
      <c r="FW1233" s="139"/>
      <c r="FX1233" s="139"/>
      <c r="FY1233" s="139"/>
      <c r="FZ1233" s="139"/>
      <c r="GA1233" s="139"/>
      <c r="GB1233" s="139"/>
      <c r="GC1233" s="139"/>
      <c r="GD1233" s="139"/>
      <c r="GE1233" s="139"/>
      <c r="GF1233" s="139"/>
      <c r="GG1233" s="139"/>
      <c r="GH1233" s="139"/>
      <c r="GI1233" s="139"/>
      <c r="GJ1233" s="139"/>
      <c r="GK1233" s="139"/>
      <c r="GL1233" s="139"/>
      <c r="GM1233" s="139"/>
      <c r="GN1233" s="139"/>
      <c r="GO1233" s="139"/>
      <c r="GP1233" s="139"/>
      <c r="GQ1233" s="139"/>
    </row>
    <row r="1234" spans="1:199" x14ac:dyDescent="0.25">
      <c r="A1234" s="19">
        <v>1</v>
      </c>
      <c r="B1234" s="949"/>
      <c r="C1234" s="17"/>
      <c r="D1234" s="17"/>
      <c r="E1234" s="17"/>
      <c r="F1234" s="193"/>
      <c r="G1234" s="8"/>
      <c r="H1234" s="200"/>
      <c r="I1234" s="38"/>
      <c r="J1234" s="203"/>
      <c r="K1234" s="38"/>
      <c r="L1234" s="203"/>
      <c r="M1234" s="38"/>
      <c r="N1234" s="10"/>
      <c r="O1234" s="657"/>
      <c r="P1234" s="657"/>
      <c r="Q1234" s="657"/>
      <c r="R1234" s="657"/>
      <c r="S1234" s="657"/>
      <c r="T1234" s="657"/>
      <c r="U1234" s="657"/>
      <c r="V1234" s="1129"/>
      <c r="W1234" s="657"/>
      <c r="X1234" s="657"/>
      <c r="Y1234" s="657"/>
      <c r="Z1234" s="657"/>
      <c r="AA1234" s="657"/>
      <c r="AB1234" s="657"/>
      <c r="AC1234" s="657"/>
      <c r="AD1234" s="1389"/>
      <c r="AE1234" s="1397"/>
      <c r="AF1234" s="385"/>
      <c r="AG1234" s="385"/>
      <c r="AH1234" s="1243"/>
      <c r="AI1234" s="478"/>
      <c r="AJ1234" s="478"/>
      <c r="AK1234" s="1427"/>
      <c r="AL1234" s="139"/>
      <c r="AM1234" s="139"/>
      <c r="AN1234" s="139"/>
      <c r="AO1234" s="139"/>
      <c r="AP1234" s="139"/>
      <c r="AQ1234" s="139"/>
      <c r="AR1234" s="139"/>
      <c r="AS1234" s="139"/>
      <c r="AT1234" s="139"/>
      <c r="AU1234" s="139"/>
      <c r="AV1234" s="139"/>
      <c r="AW1234" s="139"/>
      <c r="AX1234" s="139"/>
      <c r="AY1234" s="139"/>
      <c r="AZ1234" s="139"/>
      <c r="BA1234" s="139"/>
      <c r="BB1234" s="139"/>
      <c r="BC1234" s="139"/>
      <c r="BD1234" s="139"/>
      <c r="BE1234" s="139"/>
      <c r="BF1234" s="139"/>
      <c r="BG1234" s="139"/>
      <c r="BH1234" s="139"/>
      <c r="BI1234" s="139"/>
      <c r="BJ1234" s="139"/>
      <c r="BK1234" s="139"/>
      <c r="BL1234" s="139"/>
      <c r="BM1234" s="139"/>
      <c r="BN1234" s="139"/>
      <c r="BO1234" s="139"/>
      <c r="BP1234" s="139"/>
      <c r="BQ1234" s="139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39"/>
      <c r="FU1234" s="139"/>
      <c r="FV1234" s="139"/>
      <c r="FW1234" s="139"/>
      <c r="FX1234" s="139"/>
      <c r="FY1234" s="139"/>
      <c r="FZ1234" s="139"/>
      <c r="GA1234" s="139"/>
      <c r="GB1234" s="139"/>
      <c r="GC1234" s="139"/>
      <c r="GD1234" s="139"/>
      <c r="GE1234" s="139"/>
      <c r="GF1234" s="139"/>
      <c r="GG1234" s="139"/>
      <c r="GH1234" s="139"/>
      <c r="GI1234" s="139"/>
      <c r="GJ1234" s="139"/>
      <c r="GK1234" s="139"/>
      <c r="GL1234" s="139"/>
      <c r="GM1234" s="139"/>
      <c r="GN1234" s="139"/>
      <c r="GO1234" s="139"/>
      <c r="GP1234" s="139"/>
      <c r="GQ1234" s="139"/>
    </row>
    <row r="1235" spans="1:199" x14ac:dyDescent="0.25">
      <c r="A1235" s="19">
        <v>1</v>
      </c>
      <c r="B1235" s="949" t="s">
        <v>240</v>
      </c>
      <c r="C1235" s="17"/>
      <c r="D1235" s="17"/>
      <c r="E1235" s="17"/>
      <c r="F1235" s="193"/>
      <c r="G1235" s="8"/>
      <c r="H1235" s="200"/>
      <c r="I1235" s="38"/>
      <c r="J1235" s="203"/>
      <c r="K1235" s="38"/>
      <c r="L1235" s="203"/>
      <c r="M1235" s="38"/>
      <c r="N1235" s="10"/>
      <c r="O1235" s="657"/>
      <c r="P1235" s="657"/>
      <c r="Q1235" s="657"/>
      <c r="R1235" s="657"/>
      <c r="S1235" s="657"/>
      <c r="T1235" s="657"/>
      <c r="U1235" s="657"/>
      <c r="V1235" s="1129"/>
      <c r="W1235" s="657"/>
      <c r="X1235" s="657"/>
      <c r="Y1235" s="657"/>
      <c r="Z1235" s="657"/>
      <c r="AA1235" s="657"/>
      <c r="AB1235" s="657"/>
      <c r="AC1235" s="657"/>
      <c r="AD1235" s="1389"/>
      <c r="AE1235" s="1397"/>
      <c r="AF1235" s="385"/>
      <c r="AG1235" s="385"/>
      <c r="AH1235" s="1243"/>
      <c r="AI1235" s="478"/>
      <c r="AJ1235" s="478"/>
      <c r="AK1235" s="1427"/>
      <c r="AL1235" s="139"/>
      <c r="AM1235" s="139"/>
      <c r="AN1235" s="139"/>
      <c r="AO1235" s="139"/>
      <c r="AP1235" s="139"/>
      <c r="AQ1235" s="139"/>
      <c r="AR1235" s="139"/>
      <c r="AS1235" s="139"/>
      <c r="AT1235" s="139"/>
      <c r="AU1235" s="139"/>
      <c r="AV1235" s="139"/>
      <c r="AW1235" s="139"/>
      <c r="AX1235" s="139"/>
      <c r="AY1235" s="139"/>
      <c r="AZ1235" s="139"/>
      <c r="BA1235" s="139"/>
      <c r="BB1235" s="139"/>
      <c r="BC1235" s="139"/>
      <c r="BD1235" s="139"/>
      <c r="BE1235" s="139"/>
      <c r="BF1235" s="139"/>
      <c r="BG1235" s="139"/>
      <c r="BH1235" s="139"/>
      <c r="BI1235" s="139"/>
      <c r="BJ1235" s="139"/>
      <c r="BK1235" s="139"/>
      <c r="BL1235" s="139"/>
      <c r="BM1235" s="139"/>
      <c r="BN1235" s="139"/>
      <c r="BO1235" s="139"/>
      <c r="BP1235" s="139"/>
      <c r="BQ1235" s="139"/>
      <c r="BR1235" s="139"/>
      <c r="BS1235" s="139"/>
      <c r="BT1235" s="139"/>
      <c r="BU1235" s="139"/>
      <c r="BV1235" s="139"/>
      <c r="BW1235" s="139"/>
      <c r="BX1235" s="139"/>
      <c r="BY1235" s="139"/>
      <c r="BZ1235" s="139"/>
      <c r="CA1235" s="139"/>
      <c r="CB1235" s="139"/>
      <c r="CC1235" s="139"/>
      <c r="CD1235" s="139"/>
      <c r="CE1235" s="139"/>
      <c r="CF1235" s="139"/>
      <c r="CG1235" s="139"/>
      <c r="CH1235" s="139"/>
      <c r="CI1235" s="139"/>
      <c r="CJ1235" s="139"/>
      <c r="CK1235" s="139"/>
      <c r="CL1235" s="139"/>
      <c r="CM1235" s="139"/>
      <c r="CN1235" s="139"/>
      <c r="CO1235" s="139"/>
      <c r="CP1235" s="139"/>
      <c r="CQ1235" s="139"/>
      <c r="CR1235" s="139"/>
      <c r="CS1235" s="139"/>
      <c r="CT1235" s="139"/>
      <c r="CU1235" s="139"/>
      <c r="CV1235" s="139"/>
      <c r="CW1235" s="139"/>
      <c r="CX1235" s="139"/>
      <c r="CY1235" s="139"/>
      <c r="CZ1235" s="139"/>
      <c r="DA1235" s="139"/>
      <c r="DB1235" s="139"/>
      <c r="DC1235" s="139"/>
      <c r="DD1235" s="139"/>
      <c r="DE1235" s="139"/>
      <c r="DF1235" s="139"/>
      <c r="DG1235" s="139"/>
      <c r="DH1235" s="139"/>
      <c r="DI1235" s="139"/>
      <c r="DJ1235" s="139"/>
      <c r="DK1235" s="139"/>
      <c r="DL1235" s="139"/>
      <c r="DM1235" s="139"/>
      <c r="DN1235" s="139"/>
      <c r="DO1235" s="139"/>
      <c r="DP1235" s="139"/>
      <c r="DQ1235" s="139"/>
      <c r="DR1235" s="139"/>
      <c r="DS1235" s="139"/>
      <c r="DT1235" s="139"/>
      <c r="DU1235" s="139"/>
      <c r="DV1235" s="139"/>
      <c r="DW1235" s="139"/>
      <c r="DX1235" s="139"/>
      <c r="DY1235" s="139"/>
      <c r="DZ1235" s="139"/>
      <c r="EA1235" s="139"/>
      <c r="EB1235" s="139"/>
      <c r="EC1235" s="139"/>
      <c r="ED1235" s="139"/>
      <c r="EE1235" s="139"/>
      <c r="EF1235" s="139"/>
      <c r="EG1235" s="139"/>
      <c r="EH1235" s="139"/>
      <c r="EI1235" s="139"/>
      <c r="EJ1235" s="139"/>
      <c r="EK1235" s="139"/>
      <c r="EL1235" s="139"/>
      <c r="EM1235" s="139"/>
      <c r="EN1235" s="139"/>
      <c r="EO1235" s="139"/>
      <c r="EP1235" s="139"/>
      <c r="EQ1235" s="139"/>
      <c r="ER1235" s="139"/>
      <c r="ES1235" s="139"/>
      <c r="ET1235" s="139"/>
      <c r="EU1235" s="139"/>
      <c r="EV1235" s="139"/>
      <c r="EW1235" s="139"/>
      <c r="EX1235" s="139"/>
      <c r="EY1235" s="139"/>
      <c r="EZ1235" s="139"/>
      <c r="FA1235" s="139"/>
      <c r="FB1235" s="139"/>
      <c r="FC1235" s="139"/>
      <c r="FD1235" s="139"/>
      <c r="FE1235" s="139"/>
      <c r="FF1235" s="139"/>
      <c r="FG1235" s="139"/>
      <c r="FH1235" s="139"/>
      <c r="FI1235" s="139"/>
      <c r="FJ1235" s="139"/>
      <c r="FK1235" s="139"/>
      <c r="FL1235" s="139"/>
      <c r="FM1235" s="139"/>
      <c r="FN1235" s="139"/>
      <c r="FO1235" s="139"/>
      <c r="FP1235" s="139"/>
      <c r="FQ1235" s="139"/>
      <c r="FR1235" s="139"/>
      <c r="FS1235" s="139"/>
      <c r="FT1235" s="139"/>
      <c r="FU1235" s="139"/>
      <c r="FV1235" s="139"/>
      <c r="FW1235" s="139"/>
      <c r="FX1235" s="139"/>
      <c r="FY1235" s="139"/>
      <c r="FZ1235" s="139"/>
      <c r="GA1235" s="139"/>
      <c r="GB1235" s="139"/>
      <c r="GC1235" s="139"/>
      <c r="GD1235" s="139"/>
      <c r="GE1235" s="139"/>
      <c r="GF1235" s="139"/>
      <c r="GG1235" s="139"/>
      <c r="GH1235" s="139"/>
      <c r="GI1235" s="139"/>
      <c r="GJ1235" s="139"/>
      <c r="GK1235" s="139"/>
      <c r="GL1235" s="139"/>
      <c r="GM1235" s="139"/>
      <c r="GN1235" s="139"/>
      <c r="GO1235" s="139"/>
      <c r="GP1235" s="139"/>
      <c r="GQ1235" s="139"/>
    </row>
    <row r="1236" spans="1:199" ht="29.25" x14ac:dyDescent="0.25">
      <c r="A1236" s="19">
        <v>1</v>
      </c>
      <c r="B1236" s="945" t="s">
        <v>244</v>
      </c>
      <c r="C1236" s="17">
        <f>SUM(C1109,C1049,C990,C931,C871,C811,C751,C688,C629,C568,C507,C445,C385,C323,C263,C205,C145,C73)</f>
        <v>371670</v>
      </c>
      <c r="D1236" s="17">
        <f t="shared" ref="D1236:E1236" si="155">SUM(D1109,D1049,D990,D931,D871,D811,D751,D688,D629,D568,D507,D445,D385,D323,D263,D205,D145,D73)</f>
        <v>154854</v>
      </c>
      <c r="E1236" s="17">
        <f t="shared" si="155"/>
        <v>180745</v>
      </c>
      <c r="F1236" s="193">
        <f>E1236/D1236*100</f>
        <v>116.71961977088097</v>
      </c>
      <c r="G1236" s="8"/>
      <c r="H1236" s="200"/>
      <c r="I1236" s="38"/>
      <c r="J1236" s="203"/>
      <c r="K1236" s="38"/>
      <c r="L1236" s="203"/>
      <c r="M1236" s="38"/>
      <c r="N1236" s="10"/>
      <c r="O1236" s="657"/>
      <c r="P1236" s="657"/>
      <c r="Q1236" s="657"/>
      <c r="R1236" s="657"/>
      <c r="S1236" s="657"/>
      <c r="T1236" s="657"/>
      <c r="U1236" s="657"/>
      <c r="V1236" s="1129"/>
      <c r="W1236" s="657"/>
      <c r="X1236" s="657"/>
      <c r="Y1236" s="657"/>
      <c r="Z1236" s="657"/>
      <c r="AA1236" s="657"/>
      <c r="AB1236" s="657"/>
      <c r="AC1236" s="657"/>
      <c r="AD1236" s="1389" t="e">
        <f>SUM(AD1110,AD1052,AD993,AD933,AD874,AD814,#REF!,AD689,AD630,AD571,AD508,AD448,AD388,AD323,AD265,AD208,AD148,AD74)</f>
        <v>#REF!</v>
      </c>
      <c r="AE1236" s="1397"/>
      <c r="AF1236" s="385"/>
      <c r="AG1236" s="385"/>
      <c r="AH1236" s="1243"/>
      <c r="AI1236" s="478"/>
      <c r="AJ1236" s="478"/>
      <c r="AK1236" s="1427"/>
      <c r="AL1236" s="139"/>
      <c r="AM1236" s="139"/>
      <c r="AN1236" s="139"/>
      <c r="AO1236" s="139"/>
      <c r="AP1236" s="139"/>
      <c r="AQ1236" s="139"/>
      <c r="AR1236" s="139"/>
      <c r="AS1236" s="139"/>
      <c r="AT1236" s="139"/>
      <c r="AU1236" s="139"/>
      <c r="AV1236" s="139"/>
      <c r="AW1236" s="139"/>
      <c r="AX1236" s="139"/>
      <c r="AY1236" s="139"/>
      <c r="AZ1236" s="139"/>
      <c r="BA1236" s="139"/>
      <c r="BB1236" s="139"/>
      <c r="BC1236" s="139"/>
      <c r="BD1236" s="139"/>
      <c r="BE1236" s="139"/>
      <c r="BF1236" s="139"/>
      <c r="BG1236" s="139"/>
      <c r="BH1236" s="139"/>
      <c r="BI1236" s="139"/>
      <c r="BJ1236" s="139"/>
      <c r="BK1236" s="139"/>
      <c r="BL1236" s="139"/>
      <c r="BM1236" s="139"/>
      <c r="BN1236" s="139"/>
      <c r="BO1236" s="139"/>
      <c r="BP1236" s="139"/>
      <c r="BQ1236" s="139"/>
      <c r="BR1236" s="139"/>
      <c r="BS1236" s="139"/>
      <c r="BT1236" s="139"/>
      <c r="BU1236" s="139"/>
      <c r="BV1236" s="139"/>
      <c r="BW1236" s="139"/>
      <c r="BX1236" s="139"/>
      <c r="BY1236" s="139"/>
      <c r="BZ1236" s="139"/>
      <c r="CA1236" s="139"/>
      <c r="CB1236" s="139"/>
      <c r="CC1236" s="139"/>
      <c r="CD1236" s="139"/>
      <c r="CE1236" s="139"/>
      <c r="CF1236" s="139"/>
      <c r="CG1236" s="139"/>
      <c r="CH1236" s="139"/>
      <c r="CI1236" s="139"/>
      <c r="CJ1236" s="139"/>
      <c r="CK1236" s="139"/>
      <c r="CL1236" s="139"/>
      <c r="CM1236" s="139"/>
      <c r="CN1236" s="139"/>
      <c r="CO1236" s="139"/>
      <c r="CP1236" s="139"/>
      <c r="CQ1236" s="139"/>
      <c r="CR1236" s="139"/>
      <c r="CS1236" s="139"/>
      <c r="CT1236" s="139"/>
      <c r="CU1236" s="139"/>
      <c r="CV1236" s="139"/>
      <c r="CW1236" s="139"/>
      <c r="CX1236" s="139"/>
      <c r="CY1236" s="139"/>
      <c r="CZ1236" s="139"/>
      <c r="DA1236" s="139"/>
      <c r="DB1236" s="139"/>
      <c r="DC1236" s="139"/>
      <c r="DD1236" s="139"/>
      <c r="DE1236" s="139"/>
      <c r="DF1236" s="139"/>
      <c r="DG1236" s="139"/>
      <c r="DH1236" s="139"/>
      <c r="DI1236" s="139"/>
      <c r="DJ1236" s="139"/>
      <c r="DK1236" s="139"/>
      <c r="DL1236" s="139"/>
      <c r="DM1236" s="139"/>
      <c r="DN1236" s="139"/>
      <c r="DO1236" s="139"/>
      <c r="DP1236" s="139"/>
      <c r="DQ1236" s="139"/>
      <c r="DR1236" s="139"/>
      <c r="DS1236" s="139"/>
      <c r="DT1236" s="139"/>
      <c r="DU1236" s="139"/>
      <c r="DV1236" s="139"/>
      <c r="DW1236" s="139"/>
      <c r="DX1236" s="139"/>
      <c r="DY1236" s="139"/>
      <c r="DZ1236" s="139"/>
      <c r="EA1236" s="139"/>
      <c r="EB1236" s="139"/>
      <c r="EC1236" s="139"/>
      <c r="ED1236" s="139"/>
      <c r="EE1236" s="139"/>
      <c r="EF1236" s="139"/>
      <c r="EG1236" s="139"/>
      <c r="EH1236" s="139"/>
      <c r="EI1236" s="139"/>
      <c r="EJ1236" s="139"/>
      <c r="EK1236" s="139"/>
      <c r="EL1236" s="139"/>
      <c r="EM1236" s="139"/>
      <c r="EN1236" s="139"/>
      <c r="EO1236" s="139"/>
      <c r="EP1236" s="139"/>
      <c r="EQ1236" s="139"/>
      <c r="ER1236" s="139"/>
      <c r="ES1236" s="139"/>
      <c r="ET1236" s="139"/>
      <c r="EU1236" s="139"/>
      <c r="EV1236" s="139"/>
      <c r="EW1236" s="139"/>
      <c r="EX1236" s="139"/>
      <c r="EY1236" s="139"/>
      <c r="EZ1236" s="139"/>
      <c r="FA1236" s="139"/>
      <c r="FB1236" s="139"/>
      <c r="FC1236" s="139"/>
      <c r="FD1236" s="139"/>
      <c r="FE1236" s="139"/>
      <c r="FF1236" s="139"/>
      <c r="FG1236" s="139"/>
      <c r="FH1236" s="139"/>
      <c r="FI1236" s="139"/>
      <c r="FJ1236" s="139"/>
      <c r="FK1236" s="139"/>
      <c r="FL1236" s="139"/>
      <c r="FM1236" s="139"/>
      <c r="FN1236" s="139"/>
      <c r="FO1236" s="139"/>
      <c r="FP1236" s="139"/>
      <c r="FQ1236" s="139"/>
      <c r="FR1236" s="139"/>
      <c r="FS1236" s="139"/>
      <c r="FT1236" s="139"/>
      <c r="FU1236" s="139"/>
      <c r="FV1236" s="139"/>
      <c r="FW1236" s="139"/>
      <c r="FX1236" s="139"/>
      <c r="FY1236" s="139"/>
      <c r="FZ1236" s="139"/>
      <c r="GA1236" s="139"/>
      <c r="GB1236" s="139"/>
      <c r="GC1236" s="139"/>
      <c r="GD1236" s="139"/>
      <c r="GE1236" s="139"/>
      <c r="GF1236" s="139"/>
      <c r="GG1236" s="139"/>
      <c r="GH1236" s="139"/>
      <c r="GI1236" s="139"/>
      <c r="GJ1236" s="139"/>
      <c r="GK1236" s="139"/>
      <c r="GL1236" s="139"/>
      <c r="GM1236" s="139"/>
      <c r="GN1236" s="139"/>
      <c r="GO1236" s="139"/>
      <c r="GP1236" s="139"/>
      <c r="GQ1236" s="139"/>
    </row>
    <row r="1237" spans="1:199" x14ac:dyDescent="0.25">
      <c r="A1237" s="19">
        <v>1</v>
      </c>
      <c r="B1237" s="947" t="s">
        <v>211</v>
      </c>
      <c r="C1237" s="17">
        <f>SUM(C1110,C1050,C991,C932,C872,C812,C752,C689,C630,C569,C508,C446,C386,C324,C264,C206,C146,C74)</f>
        <v>371497</v>
      </c>
      <c r="D1237" s="17">
        <f t="shared" ref="D1237:E1237" si="156">SUM(D1110,D1050,D991,D932,D872,D812,D752,D689,D630,D569,D508,D446,D386,D324,D264,D206,D146,D74)</f>
        <v>154790</v>
      </c>
      <c r="E1237" s="17">
        <f t="shared" si="156"/>
        <v>180688</v>
      </c>
      <c r="F1237" s="193">
        <f>E1237/D1237*100</f>
        <v>116.73105497771175</v>
      </c>
      <c r="G1237" s="8"/>
      <c r="H1237" s="200"/>
      <c r="I1237" s="38"/>
      <c r="J1237" s="203"/>
      <c r="K1237" s="38"/>
      <c r="L1237" s="203"/>
      <c r="M1237" s="38"/>
      <c r="N1237" s="10"/>
      <c r="O1237" s="657"/>
      <c r="P1237" s="657"/>
      <c r="Q1237" s="657"/>
      <c r="R1237" s="657"/>
      <c r="S1237" s="657"/>
      <c r="T1237" s="657"/>
      <c r="U1237" s="657"/>
      <c r="V1237" s="1129"/>
      <c r="W1237" s="657"/>
      <c r="X1237" s="657"/>
      <c r="Y1237" s="657"/>
      <c r="Z1237" s="657"/>
      <c r="AA1237" s="657"/>
      <c r="AB1237" s="657"/>
      <c r="AC1237" s="657"/>
      <c r="AD1237" s="1389" t="e">
        <f>SUM(AD1111,#REF!,#REF!,AD934,#REF!,#REF!,#REF!,AD690,AD631,#REF!,AD509,#REF!,#REF!,AD324,AD266,#REF!,#REF!,AD75)</f>
        <v>#REF!</v>
      </c>
      <c r="AE1237" s="1397"/>
      <c r="AF1237" s="385"/>
      <c r="AG1237" s="385"/>
      <c r="AH1237" s="1243"/>
      <c r="AI1237" s="478"/>
      <c r="AJ1237" s="478"/>
      <c r="AK1237" s="1427"/>
      <c r="AL1237" s="139"/>
      <c r="AM1237" s="139"/>
      <c r="AN1237" s="139"/>
      <c r="AO1237" s="139"/>
      <c r="AP1237" s="139"/>
      <c r="AQ1237" s="139"/>
      <c r="AR1237" s="139"/>
      <c r="AS1237" s="139"/>
      <c r="AT1237" s="139"/>
      <c r="AU1237" s="139"/>
      <c r="AV1237" s="139"/>
      <c r="AW1237" s="139"/>
      <c r="AX1237" s="139"/>
      <c r="AY1237" s="139"/>
      <c r="AZ1237" s="139"/>
      <c r="BA1237" s="139"/>
      <c r="BB1237" s="139"/>
      <c r="BC1237" s="139"/>
      <c r="BD1237" s="139"/>
      <c r="BE1237" s="139"/>
      <c r="BF1237" s="139"/>
      <c r="BG1237" s="139"/>
      <c r="BH1237" s="139"/>
      <c r="BI1237" s="139"/>
      <c r="BJ1237" s="139"/>
      <c r="BK1237" s="139"/>
      <c r="BL1237" s="139"/>
      <c r="BM1237" s="139"/>
      <c r="BN1237" s="139"/>
      <c r="BO1237" s="139"/>
      <c r="BP1237" s="139"/>
      <c r="BQ1237" s="139"/>
      <c r="BR1237" s="139"/>
      <c r="BS1237" s="139"/>
      <c r="BT1237" s="139"/>
      <c r="BU1237" s="139"/>
      <c r="BV1237" s="139"/>
      <c r="BW1237" s="139"/>
      <c r="BX1237" s="139"/>
      <c r="BY1237" s="139"/>
      <c r="BZ1237" s="139"/>
      <c r="CA1237" s="139"/>
      <c r="CB1237" s="139"/>
      <c r="CC1237" s="139"/>
      <c r="CD1237" s="139"/>
      <c r="CE1237" s="139"/>
      <c r="CF1237" s="139"/>
      <c r="CG1237" s="139"/>
      <c r="CH1237" s="139"/>
      <c r="CI1237" s="139"/>
      <c r="CJ1237" s="139"/>
      <c r="CK1237" s="139"/>
      <c r="CL1237" s="139"/>
      <c r="CM1237" s="139"/>
      <c r="CN1237" s="139"/>
      <c r="CO1237" s="139"/>
      <c r="CP1237" s="139"/>
      <c r="CQ1237" s="139"/>
      <c r="CR1237" s="139"/>
      <c r="CS1237" s="139"/>
      <c r="CT1237" s="139"/>
      <c r="CU1237" s="139"/>
      <c r="CV1237" s="139"/>
      <c r="CW1237" s="139"/>
      <c r="CX1237" s="139"/>
      <c r="CY1237" s="139"/>
      <c r="CZ1237" s="139"/>
      <c r="DA1237" s="139"/>
      <c r="DB1237" s="139"/>
      <c r="DC1237" s="139"/>
      <c r="DD1237" s="139"/>
      <c r="DE1237" s="139"/>
      <c r="DF1237" s="139"/>
      <c r="DG1237" s="139"/>
      <c r="DH1237" s="139"/>
      <c r="DI1237" s="139"/>
      <c r="DJ1237" s="139"/>
      <c r="DK1237" s="139"/>
      <c r="DL1237" s="139"/>
      <c r="DM1237" s="139"/>
      <c r="DN1237" s="139"/>
      <c r="DO1237" s="139"/>
      <c r="DP1237" s="139"/>
      <c r="DQ1237" s="139"/>
      <c r="DR1237" s="139"/>
      <c r="DS1237" s="139"/>
      <c r="DT1237" s="139"/>
      <c r="DU1237" s="139"/>
      <c r="DV1237" s="139"/>
      <c r="DW1237" s="139"/>
      <c r="DX1237" s="139"/>
      <c r="DY1237" s="139"/>
      <c r="DZ1237" s="139"/>
      <c r="EA1237" s="139"/>
      <c r="EB1237" s="139"/>
      <c r="EC1237" s="139"/>
      <c r="ED1237" s="139"/>
      <c r="EE1237" s="139"/>
      <c r="EF1237" s="139"/>
      <c r="EG1237" s="139"/>
      <c r="EH1237" s="139"/>
      <c r="EI1237" s="139"/>
      <c r="EJ1237" s="139"/>
      <c r="EK1237" s="139"/>
      <c r="EL1237" s="139"/>
      <c r="EM1237" s="139"/>
      <c r="EN1237" s="139"/>
      <c r="EO1237" s="139"/>
      <c r="EP1237" s="139"/>
      <c r="EQ1237" s="139"/>
      <c r="ER1237" s="139"/>
      <c r="ES1237" s="139"/>
      <c r="ET1237" s="139"/>
      <c r="EU1237" s="139"/>
      <c r="EV1237" s="139"/>
      <c r="EW1237" s="139"/>
      <c r="EX1237" s="139"/>
      <c r="EY1237" s="139"/>
      <c r="EZ1237" s="139"/>
      <c r="FA1237" s="139"/>
      <c r="FB1237" s="139"/>
      <c r="FC1237" s="139"/>
      <c r="FD1237" s="139"/>
      <c r="FE1237" s="139"/>
      <c r="FF1237" s="139"/>
      <c r="FG1237" s="139"/>
      <c r="FH1237" s="139"/>
      <c r="FI1237" s="139"/>
      <c r="FJ1237" s="139"/>
      <c r="FK1237" s="139"/>
      <c r="FL1237" s="139"/>
      <c r="FM1237" s="139"/>
      <c r="FN1237" s="139"/>
      <c r="FO1237" s="139"/>
      <c r="FP1237" s="139"/>
      <c r="FQ1237" s="139"/>
      <c r="FR1237" s="139"/>
      <c r="FS1237" s="139"/>
      <c r="FT1237" s="139"/>
      <c r="FU1237" s="139"/>
      <c r="FV1237" s="139"/>
      <c r="FW1237" s="139"/>
      <c r="FX1237" s="139"/>
      <c r="FY1237" s="139"/>
      <c r="FZ1237" s="139"/>
      <c r="GA1237" s="139"/>
      <c r="GB1237" s="139"/>
      <c r="GC1237" s="139"/>
      <c r="GD1237" s="139"/>
      <c r="GE1237" s="139"/>
      <c r="GF1237" s="139"/>
      <c r="GG1237" s="139"/>
      <c r="GH1237" s="139"/>
      <c r="GI1237" s="139"/>
      <c r="GJ1237" s="139"/>
      <c r="GK1237" s="139"/>
      <c r="GL1237" s="139"/>
      <c r="GM1237" s="139"/>
      <c r="GN1237" s="139"/>
      <c r="GO1237" s="139"/>
      <c r="GP1237" s="139"/>
      <c r="GQ1237" s="139"/>
    </row>
    <row r="1238" spans="1:199" ht="30" x14ac:dyDescent="0.25">
      <c r="A1238" s="19">
        <v>1</v>
      </c>
      <c r="B1238" s="947" t="s">
        <v>212</v>
      </c>
      <c r="C1238" s="17">
        <f>SUM(C1111,C1051,C992,C933,C873,C813,C753,C690,C631,C570,C509,C447,C387,C325,C265,C207,C147,C75)</f>
        <v>173</v>
      </c>
      <c r="D1238" s="17">
        <f t="shared" ref="D1238:E1238" si="157">SUM(D1111,D1051,D992,D933,D873,D813,D753,D690,D631,D570,D509,D447,D387,D325,D265,D207,D147,D75)</f>
        <v>70</v>
      </c>
      <c r="E1238" s="17">
        <f t="shared" si="157"/>
        <v>57</v>
      </c>
      <c r="F1238" s="193">
        <f>E1238/D1238*100</f>
        <v>81.428571428571431</v>
      </c>
      <c r="G1238" s="477"/>
      <c r="H1238" s="204"/>
      <c r="I1238" s="10"/>
      <c r="J1238" s="205"/>
      <c r="K1238" s="10"/>
      <c r="L1238" s="205"/>
      <c r="M1238" s="10"/>
      <c r="N1238" s="10"/>
      <c r="O1238" s="656"/>
      <c r="P1238" s="656"/>
      <c r="Q1238" s="656"/>
      <c r="R1238" s="656"/>
      <c r="S1238" s="656"/>
      <c r="T1238" s="656"/>
      <c r="U1238" s="656"/>
      <c r="V1238" s="1128"/>
      <c r="W1238" s="656"/>
      <c r="X1238" s="656"/>
      <c r="Y1238" s="656"/>
      <c r="Z1238" s="656"/>
      <c r="AA1238" s="656"/>
      <c r="AB1238" s="656"/>
      <c r="AC1238" s="656"/>
      <c r="AD1238" s="1389" t="e">
        <f>SUM(AD1112,#REF!,#REF!,#REF!,#REF!,#REF!,#REF!,AD691,AD632,#REF!,AD510,#REF!,#REF!,AD325,#REF!,#REF!,#REF!,AD76)</f>
        <v>#REF!</v>
      </c>
      <c r="AE1238" s="1398"/>
      <c r="AF1238" s="385"/>
      <c r="AG1238" s="385"/>
      <c r="AH1238" s="1243"/>
      <c r="AI1238" s="478"/>
      <c r="AJ1238" s="478"/>
      <c r="AK1238" s="1427"/>
      <c r="AL1238" s="139"/>
      <c r="AM1238" s="139"/>
      <c r="AN1238" s="139"/>
      <c r="AO1238" s="139"/>
      <c r="AP1238" s="139"/>
      <c r="AQ1238" s="139"/>
      <c r="AR1238" s="139"/>
      <c r="AS1238" s="139"/>
      <c r="AT1238" s="139"/>
      <c r="AU1238" s="139"/>
      <c r="AV1238" s="139"/>
      <c r="AW1238" s="139"/>
      <c r="AX1238" s="139"/>
      <c r="AY1238" s="139"/>
      <c r="AZ1238" s="139"/>
      <c r="BA1238" s="139"/>
      <c r="BB1238" s="139"/>
      <c r="BC1238" s="139"/>
      <c r="BD1238" s="139"/>
      <c r="BE1238" s="139"/>
      <c r="BF1238" s="139"/>
      <c r="BG1238" s="139"/>
      <c r="BH1238" s="139"/>
      <c r="BI1238" s="139"/>
      <c r="BJ1238" s="139"/>
      <c r="BK1238" s="139"/>
      <c r="BL1238" s="139"/>
      <c r="BM1238" s="139"/>
      <c r="BN1238" s="139"/>
      <c r="BO1238" s="139"/>
      <c r="BP1238" s="139"/>
      <c r="BQ1238" s="139"/>
      <c r="BR1238" s="139"/>
      <c r="BS1238" s="139"/>
      <c r="BT1238" s="139"/>
      <c r="BU1238" s="139"/>
      <c r="BV1238" s="139"/>
      <c r="BW1238" s="139"/>
      <c r="BX1238" s="139"/>
      <c r="BY1238" s="139"/>
      <c r="BZ1238" s="139"/>
      <c r="CA1238" s="139"/>
      <c r="CB1238" s="139"/>
      <c r="CC1238" s="139"/>
      <c r="CD1238" s="139"/>
      <c r="CE1238" s="139"/>
      <c r="CF1238" s="139"/>
      <c r="CG1238" s="139"/>
      <c r="CH1238" s="139"/>
      <c r="CI1238" s="139"/>
      <c r="CJ1238" s="139"/>
      <c r="CK1238" s="139"/>
      <c r="CL1238" s="139"/>
      <c r="CM1238" s="139"/>
      <c r="CN1238" s="139"/>
      <c r="CO1238" s="139"/>
      <c r="CP1238" s="139"/>
      <c r="CQ1238" s="139"/>
      <c r="CR1238" s="139"/>
      <c r="CS1238" s="139"/>
      <c r="CT1238" s="139"/>
      <c r="CU1238" s="139"/>
      <c r="CV1238" s="139"/>
      <c r="CW1238" s="139"/>
      <c r="CX1238" s="139"/>
      <c r="CY1238" s="139"/>
      <c r="CZ1238" s="139"/>
      <c r="DA1238" s="139"/>
      <c r="DB1238" s="139"/>
      <c r="DC1238" s="139"/>
      <c r="DD1238" s="139"/>
      <c r="DE1238" s="139"/>
      <c r="DF1238" s="139"/>
      <c r="DG1238" s="139"/>
      <c r="DH1238" s="139"/>
      <c r="DI1238" s="139"/>
      <c r="DJ1238" s="139"/>
      <c r="DK1238" s="139"/>
      <c r="DL1238" s="139"/>
      <c r="DM1238" s="139"/>
      <c r="DN1238" s="139"/>
      <c r="DO1238" s="139"/>
      <c r="DP1238" s="139"/>
      <c r="DQ1238" s="139"/>
      <c r="DR1238" s="139"/>
      <c r="DS1238" s="139"/>
      <c r="DT1238" s="139"/>
      <c r="DU1238" s="139"/>
      <c r="DV1238" s="139"/>
      <c r="DW1238" s="139"/>
      <c r="DX1238" s="139"/>
      <c r="DY1238" s="139"/>
      <c r="DZ1238" s="139"/>
      <c r="EA1238" s="139"/>
      <c r="EB1238" s="139"/>
      <c r="EC1238" s="139"/>
      <c r="ED1238" s="139"/>
      <c r="EE1238" s="139"/>
      <c r="EF1238" s="139"/>
      <c r="EG1238" s="139"/>
      <c r="EH1238" s="139"/>
      <c r="EI1238" s="139"/>
      <c r="EJ1238" s="139"/>
      <c r="EK1238" s="139"/>
      <c r="EL1238" s="139"/>
      <c r="EM1238" s="139"/>
      <c r="EN1238" s="139"/>
      <c r="EO1238" s="139"/>
      <c r="EP1238" s="139"/>
      <c r="EQ1238" s="139"/>
      <c r="ER1238" s="139"/>
      <c r="ES1238" s="139"/>
      <c r="ET1238" s="139"/>
      <c r="EU1238" s="139"/>
      <c r="EV1238" s="139"/>
      <c r="EW1238" s="139"/>
      <c r="EX1238" s="139"/>
      <c r="EY1238" s="139"/>
      <c r="EZ1238" s="139"/>
      <c r="FA1238" s="139"/>
      <c r="FB1238" s="139"/>
      <c r="FC1238" s="139"/>
      <c r="FD1238" s="139"/>
      <c r="FE1238" s="139"/>
      <c r="FF1238" s="139"/>
      <c r="FG1238" s="139"/>
      <c r="FH1238" s="139"/>
      <c r="FI1238" s="139"/>
      <c r="FJ1238" s="139"/>
      <c r="FK1238" s="139"/>
      <c r="FL1238" s="139"/>
      <c r="FM1238" s="139"/>
      <c r="FN1238" s="139"/>
      <c r="FO1238" s="139"/>
      <c r="FP1238" s="139"/>
      <c r="FQ1238" s="139"/>
      <c r="FR1238" s="139"/>
      <c r="FS1238" s="139"/>
      <c r="FT1238" s="139"/>
      <c r="FU1238" s="139"/>
      <c r="FV1238" s="139"/>
      <c r="FW1238" s="139"/>
      <c r="FX1238" s="139"/>
      <c r="FY1238" s="139"/>
      <c r="FZ1238" s="139"/>
      <c r="GA1238" s="139"/>
      <c r="GB1238" s="139"/>
      <c r="GC1238" s="139"/>
      <c r="GD1238" s="139"/>
      <c r="GE1238" s="139"/>
      <c r="GF1238" s="139"/>
      <c r="GG1238" s="139"/>
      <c r="GH1238" s="139"/>
      <c r="GI1238" s="139"/>
      <c r="GJ1238" s="139"/>
      <c r="GK1238" s="139"/>
      <c r="GL1238" s="139"/>
      <c r="GM1238" s="139"/>
      <c r="GN1238" s="139"/>
      <c r="GO1238" s="139"/>
      <c r="GP1238" s="139"/>
      <c r="GQ1238" s="139"/>
    </row>
    <row r="1239" spans="1:199" ht="30" thickBot="1" x14ac:dyDescent="0.3">
      <c r="A1239" s="19">
        <v>1</v>
      </c>
      <c r="B1239" s="950" t="s">
        <v>217</v>
      </c>
      <c r="C1239" s="367">
        <f>SUM(C1112,C1052,C993,C934,C874,C814,C754,C691,C632,C571,C510,C448,C388,C326,C266,C208,C148,C76)</f>
        <v>371670</v>
      </c>
      <c r="D1239" s="367">
        <f>SUM(D1112,D1052,D993,D934,D874,D814,D754,D691,D632,D571,D510,D448,D388,D326,D266,D208,D148,D76)</f>
        <v>154864</v>
      </c>
      <c r="E1239" s="367">
        <f>SUM(E1112,E1052,E993,E934,E874,E814,E754,E691,E632,E571,E510,E448,E388,E326,E266,E208,E148,E76)</f>
        <v>180745</v>
      </c>
      <c r="F1239" s="367">
        <f>E1239/D1239*100</f>
        <v>116.71208285979957</v>
      </c>
      <c r="G1239" s="952"/>
      <c r="H1239" s="953"/>
      <c r="I1239" s="954"/>
      <c r="J1239" s="955"/>
      <c r="K1239" s="954"/>
      <c r="L1239" s="955"/>
      <c r="M1239" s="954"/>
      <c r="N1239" s="956"/>
      <c r="O1239" s="957">
        <f t="shared" ref="O1239:AA1239" si="158">SUM(O1112,O1052,O993,O934,O874,O814,O754,O691,O632,O571,O510,O448,O388,O326,O266,O208,O148,O76)</f>
        <v>1671027.0969999998</v>
      </c>
      <c r="P1239" s="957">
        <f t="shared" ref="P1239:Q1239" si="159">SUM(P1112,P1052,P993,P934,P874,P814,P754,P691,P632,P571,P510,P448,P388,P326,P266,P208,P148,P76)</f>
        <v>1671027.0969999998</v>
      </c>
      <c r="Q1239" s="957">
        <f t="shared" si="159"/>
        <v>1671027.0969999998</v>
      </c>
      <c r="R1239" s="957">
        <f t="shared" ref="R1239:S1239" si="160">SUM(R1112,R1052,R993,R934,R874,R814,R754,R691,R632,R571,R510,R448,R388,R326,R266,R208,R148,R76)</f>
        <v>1671027.0969999998</v>
      </c>
      <c r="S1239" s="957">
        <f t="shared" si="160"/>
        <v>1671027.0969999998</v>
      </c>
      <c r="T1239" s="957">
        <f t="shared" si="158"/>
        <v>696261.29041666654</v>
      </c>
      <c r="U1239" s="957">
        <f t="shared" si="158"/>
        <v>696261.29045000009</v>
      </c>
      <c r="V1239" s="1130">
        <f t="shared" si="158"/>
        <v>0</v>
      </c>
      <c r="W1239" s="957">
        <f t="shared" si="158"/>
        <v>0</v>
      </c>
      <c r="X1239" s="957">
        <f t="shared" si="158"/>
        <v>3.3333330975438002E-5</v>
      </c>
      <c r="Y1239" s="957">
        <f t="shared" si="158"/>
        <v>0</v>
      </c>
      <c r="Z1239" s="957">
        <f t="shared" si="158"/>
        <v>-658.26023999999995</v>
      </c>
      <c r="AA1239" s="957">
        <f t="shared" si="158"/>
        <v>695603.03021</v>
      </c>
      <c r="AB1239" s="957">
        <f>U1239/T1239*100</f>
        <v>100.00000000478751</v>
      </c>
      <c r="AC1239" s="957">
        <f>AA1239/T1239*100</f>
        <v>99.905457876844977</v>
      </c>
      <c r="AD1239" s="1399" t="e">
        <f>SUM(#REF!,#REF!,#REF!,#REF!,#REF!,#REF!,#REF!,#REF!,#REF!,#REF!,#REF!,#REF!,#REF!,#REF!,#REF!,#REF!,#REF!,#REF!)</f>
        <v>#REF!</v>
      </c>
      <c r="AE1239" s="1400" t="e">
        <f>SUM(#REF!,#REF!,#REF!,#REF!,#REF!,#REF!,#REF!,#REF!,#REF!,#REF!,#REF!,#REF!,#REF!,#REF!,#REF!,#REF!,#REF!,#REF!)</f>
        <v>#REF!</v>
      </c>
      <c r="AF1239" s="385"/>
      <c r="AG1239" s="385"/>
      <c r="AH1239" s="1243"/>
      <c r="AI1239" s="478"/>
      <c r="AJ1239" s="478"/>
      <c r="AK1239" s="1427"/>
      <c r="AL1239" s="139"/>
      <c r="AM1239" s="139"/>
      <c r="AN1239" s="139"/>
      <c r="AO1239" s="139"/>
      <c r="AP1239" s="139"/>
      <c r="AQ1239" s="139"/>
      <c r="AR1239" s="139"/>
      <c r="AS1239" s="139"/>
      <c r="AT1239" s="139"/>
      <c r="AU1239" s="139"/>
      <c r="AV1239" s="139">
        <f>T1239/6</f>
        <v>116043.54840277776</v>
      </c>
      <c r="AW1239" s="139"/>
      <c r="AX1239" s="139"/>
      <c r="AY1239" s="139"/>
      <c r="AZ1239" s="139"/>
      <c r="BA1239" s="139"/>
      <c r="BB1239" s="139"/>
      <c r="BC1239" s="139"/>
      <c r="BD1239" s="139"/>
      <c r="BE1239" s="139"/>
      <c r="BF1239" s="139"/>
      <c r="BG1239" s="139"/>
      <c r="BH1239" s="139"/>
      <c r="BI1239" s="139"/>
      <c r="BJ1239" s="139"/>
      <c r="BK1239" s="139"/>
      <c r="BL1239" s="139"/>
      <c r="BM1239" s="139"/>
      <c r="BN1239" s="139"/>
      <c r="BO1239" s="139"/>
      <c r="BP1239" s="139"/>
      <c r="BQ1239" s="139"/>
      <c r="BR1239" s="139"/>
      <c r="BS1239" s="139"/>
      <c r="BT1239" s="139"/>
      <c r="BU1239" s="139"/>
      <c r="BV1239" s="139"/>
      <c r="BW1239" s="139"/>
      <c r="BX1239" s="139"/>
      <c r="BY1239" s="139"/>
      <c r="BZ1239" s="139"/>
      <c r="CA1239" s="139"/>
      <c r="CB1239" s="139"/>
      <c r="CC1239" s="139"/>
      <c r="CD1239" s="139"/>
      <c r="CE1239" s="139"/>
      <c r="CF1239" s="139"/>
      <c r="CG1239" s="139"/>
      <c r="CH1239" s="139"/>
      <c r="CI1239" s="139"/>
      <c r="CJ1239" s="139"/>
      <c r="CK1239" s="139"/>
      <c r="CL1239" s="139"/>
      <c r="CM1239" s="139"/>
      <c r="CN1239" s="139"/>
      <c r="CO1239" s="139"/>
      <c r="CP1239" s="139"/>
      <c r="CQ1239" s="139"/>
      <c r="CR1239" s="139"/>
      <c r="CS1239" s="139"/>
      <c r="CT1239" s="139"/>
      <c r="CU1239" s="139"/>
      <c r="CV1239" s="139"/>
      <c r="CW1239" s="139"/>
      <c r="CX1239" s="139"/>
      <c r="CY1239" s="139"/>
      <c r="CZ1239" s="139"/>
      <c r="DA1239" s="139"/>
      <c r="DB1239" s="139"/>
      <c r="DC1239" s="139"/>
      <c r="DD1239" s="139"/>
      <c r="DE1239" s="139"/>
      <c r="DF1239" s="139"/>
      <c r="DG1239" s="139"/>
      <c r="DH1239" s="139"/>
      <c r="DI1239" s="139"/>
      <c r="DJ1239" s="139"/>
      <c r="DK1239" s="139"/>
      <c r="DL1239" s="139"/>
      <c r="DM1239" s="139"/>
      <c r="DN1239" s="139"/>
      <c r="DO1239" s="139"/>
      <c r="DP1239" s="139"/>
      <c r="DQ1239" s="139"/>
      <c r="DR1239" s="139"/>
      <c r="DS1239" s="139"/>
      <c r="DT1239" s="139"/>
      <c r="DU1239" s="139"/>
      <c r="DV1239" s="139"/>
      <c r="DW1239" s="139"/>
      <c r="DX1239" s="139"/>
      <c r="DY1239" s="139"/>
      <c r="DZ1239" s="139"/>
      <c r="EA1239" s="139"/>
      <c r="EB1239" s="139"/>
      <c r="EC1239" s="139"/>
      <c r="ED1239" s="139"/>
      <c r="EE1239" s="139"/>
      <c r="EF1239" s="139"/>
      <c r="EG1239" s="139"/>
      <c r="EH1239" s="139"/>
      <c r="EI1239" s="139"/>
      <c r="EJ1239" s="139"/>
      <c r="EK1239" s="139"/>
      <c r="EL1239" s="139"/>
      <c r="EM1239" s="139"/>
      <c r="EN1239" s="139"/>
      <c r="EO1239" s="139"/>
      <c r="EP1239" s="139"/>
      <c r="EQ1239" s="139"/>
      <c r="ER1239" s="139"/>
      <c r="ES1239" s="139"/>
      <c r="ET1239" s="139"/>
      <c r="EU1239" s="139"/>
      <c r="EV1239" s="139"/>
      <c r="EW1239" s="139"/>
      <c r="EX1239" s="139"/>
      <c r="EY1239" s="139"/>
      <c r="EZ1239" s="139"/>
      <c r="FA1239" s="139"/>
      <c r="FB1239" s="139"/>
      <c r="FC1239" s="139"/>
      <c r="FD1239" s="139"/>
      <c r="FE1239" s="139"/>
      <c r="FF1239" s="139"/>
      <c r="FG1239" s="139"/>
      <c r="FH1239" s="139"/>
      <c r="FI1239" s="139"/>
      <c r="FJ1239" s="139"/>
      <c r="FK1239" s="139"/>
      <c r="FL1239" s="139"/>
      <c r="FM1239" s="139"/>
      <c r="FN1239" s="139"/>
      <c r="FO1239" s="139"/>
      <c r="FP1239" s="139"/>
      <c r="FQ1239" s="139"/>
      <c r="FR1239" s="139"/>
      <c r="FS1239" s="139"/>
      <c r="FT1239" s="139"/>
      <c r="FU1239" s="139"/>
      <c r="FV1239" s="139"/>
      <c r="FW1239" s="139"/>
      <c r="FX1239" s="139"/>
      <c r="FY1239" s="139"/>
      <c r="FZ1239" s="139"/>
      <c r="GA1239" s="139"/>
      <c r="GB1239" s="139"/>
      <c r="GC1239" s="139"/>
      <c r="GD1239" s="139"/>
      <c r="GE1239" s="139"/>
      <c r="GF1239" s="139"/>
      <c r="GG1239" s="139"/>
      <c r="GH1239" s="139"/>
      <c r="GI1239" s="139"/>
      <c r="GJ1239" s="139"/>
      <c r="GK1239" s="139"/>
      <c r="GL1239" s="139"/>
      <c r="GM1239" s="139"/>
      <c r="GN1239" s="139"/>
      <c r="GO1239" s="139"/>
      <c r="GP1239" s="139"/>
      <c r="GQ1239" s="139"/>
    </row>
    <row r="1240" spans="1:199" x14ac:dyDescent="0.25">
      <c r="B1240" s="951"/>
      <c r="C1240" s="13"/>
      <c r="D1240" s="13"/>
      <c r="E1240" s="13"/>
      <c r="F1240" s="208"/>
      <c r="G1240" s="209"/>
      <c r="H1240" s="209"/>
      <c r="I1240" s="13"/>
      <c r="J1240" s="13"/>
      <c r="K1240" s="13"/>
      <c r="L1240" s="13"/>
      <c r="M1240" s="13"/>
      <c r="N1240" s="35"/>
      <c r="O1240" s="13"/>
      <c r="P1240" s="13"/>
      <c r="Q1240" s="13"/>
      <c r="R1240" s="13"/>
      <c r="S1240" s="13"/>
      <c r="T1240" s="13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</row>
  </sheetData>
  <autoFilter ref="A7:GQ1239"/>
  <mergeCells count="22">
    <mergeCell ref="B1:AC2"/>
    <mergeCell ref="AB4:AB6"/>
    <mergeCell ref="AC4:AC6"/>
    <mergeCell ref="V4:V6"/>
    <mergeCell ref="U4:U6"/>
    <mergeCell ref="X4:X6"/>
    <mergeCell ref="Z4:Z6"/>
    <mergeCell ref="AA4:AA6"/>
    <mergeCell ref="Y4:Y6"/>
    <mergeCell ref="T4:T6"/>
    <mergeCell ref="W4:W6"/>
    <mergeCell ref="C4:F5"/>
    <mergeCell ref="I4:L5"/>
    <mergeCell ref="G4:H5"/>
    <mergeCell ref="P4:P6"/>
    <mergeCell ref="S4:S6"/>
    <mergeCell ref="AD4:AE4"/>
    <mergeCell ref="O4:O6"/>
    <mergeCell ref="M4:M6"/>
    <mergeCell ref="N4:N6"/>
    <mergeCell ref="Q4:Q6"/>
    <mergeCell ref="R4:R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1" manualBreakCount="1">
    <brk id="1163" max="16383" man="1"/>
  </rowBreaks>
  <colBreaks count="1" manualBreakCount="1">
    <brk id="31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2022-06-27T05:01:02Z</cp:lastPrinted>
  <dcterms:created xsi:type="dcterms:W3CDTF">2005-05-23T08:07:41Z</dcterms:created>
  <dcterms:modified xsi:type="dcterms:W3CDTF">2022-06-27T05:01:22Z</dcterms:modified>
</cp:coreProperties>
</file>